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whack\Limbo\SDGE\Res CPP and TOU\PY2020\Models EV\2_Protocol Tables\"/>
    </mc:Choice>
  </mc:AlternateContent>
  <xr:revisionPtr revIDLastSave="0" documentId="13_ncr:1_{D11E9D27-2E58-457E-BEF3-5604D86938E3}" xr6:coauthVersionLast="45" xr6:coauthVersionMax="45" xr10:uidLastSave="{00000000-0000-0000-0000-000000000000}"/>
  <bookViews>
    <workbookView xWindow="0" yWindow="0" windowWidth="38400" windowHeight="21000" xr2:uid="{00000000-000D-0000-FFFF-FFFF00000000}"/>
  </bookViews>
  <sheets>
    <sheet name="Table" sheetId="4" r:id="rId1"/>
    <sheet name="Lookups" sheetId="2" r:id="rId2"/>
    <sheet name="Data" sheetId="1" r:id="rId3"/>
  </sheets>
  <definedNames>
    <definedName name="_xlnm._FilterDatabase" localSheetId="2" hidden="1">Data!$A$1:$FU$1</definedName>
    <definedName name="Analysis">Table!$B$3</definedName>
    <definedName name="analysis_list">Lookups!$H$4:$H$5</definedName>
    <definedName name="climate">Table!$B$7</definedName>
    <definedName name="climate_list">Lookups!$L$4:$L$6</definedName>
    <definedName name="_xlnm.Criteria">Lookups!$A$3:$E$4</definedName>
    <definedName name="data">Data!$A$1:$FU$1297</definedName>
    <definedName name="day_type">Table!$B$8</definedName>
    <definedName name="day_type_list">Lookups!$K$4:$K$27</definedName>
    <definedName name="day_type_list_cpp">Lookups!#REF!</definedName>
    <definedName name="day_type_list_tou">Lookups!$K$4:$K$27</definedName>
    <definedName name="daytype_list_old_v_new">Lookups!$K$4:$K$15</definedName>
    <definedName name="Enrolled">Lookups!$C$6</definedName>
    <definedName name="Enrollment">Table!$F$2</definedName>
    <definedName name="month">Table!#REF!</definedName>
    <definedName name="month_list">Lookups!$L$7:$L$16</definedName>
    <definedName name="month_list_cpp">Lookups!$L$19:$L$21</definedName>
    <definedName name="option">Table!$B$4</definedName>
    <definedName name="options_list">Lookups!$M$4</definedName>
    <definedName name="_xlnm.Print_Area" localSheetId="0">Table!$A$2:$M$38</definedName>
    <definedName name="rate">Table!$B$5</definedName>
    <definedName name="rate_list">Lookups!$J$4:$J$12</definedName>
    <definedName name="rate_list_cpp">Lookups!$J$4:$J$10</definedName>
    <definedName name="Result_type">Table!$B$6</definedName>
    <definedName name="Result_type_list">Lookups!$I$4:$I$5</definedName>
    <definedName name="SEdata">Data!$A$1:$FQ$1</definedName>
    <definedName name="summer">Lookups!$E$24</definedName>
    <definedName name="Two_way_tab_flag">Lookups!$C$7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6" i="4" l="1"/>
  <c r="D35" i="4"/>
  <c r="O10" i="4" l="1"/>
  <c r="I21" i="2" l="1"/>
  <c r="I20" i="2"/>
  <c r="I19" i="2"/>
  <c r="E4" i="2" l="1"/>
  <c r="I4" i="4" l="1"/>
  <c r="B4" i="2" l="1"/>
  <c r="N42" i="2" s="1"/>
  <c r="N37" i="2" l="1"/>
  <c r="N38" i="2"/>
  <c r="N36" i="2"/>
  <c r="I22" i="2"/>
  <c r="N41" i="2"/>
  <c r="N39" i="2"/>
  <c r="N40" i="2"/>
  <c r="D4" i="2"/>
  <c r="N44" i="2" l="1"/>
  <c r="N43" i="2"/>
  <c r="C4" i="2"/>
  <c r="A4" i="2"/>
  <c r="F2" i="4" l="1"/>
  <c r="C6" i="2"/>
  <c r="E13" i="2"/>
  <c r="E17" i="2"/>
  <c r="E21" i="2"/>
  <c r="E16" i="2"/>
  <c r="E14" i="2"/>
  <c r="E18" i="2"/>
  <c r="E22" i="2"/>
  <c r="E12" i="2"/>
  <c r="E20" i="2"/>
  <c r="E15" i="2"/>
  <c r="E19" i="2"/>
  <c r="E11" i="2"/>
  <c r="D6" i="2"/>
  <c r="E26" i="2" l="1"/>
  <c r="E24" i="2"/>
  <c r="J25" i="4"/>
  <c r="I8" i="4"/>
  <c r="L9" i="4"/>
  <c r="G11" i="4"/>
  <c r="I12" i="4"/>
  <c r="L13" i="4"/>
  <c r="G15" i="4"/>
  <c r="I16" i="4"/>
  <c r="L17" i="4"/>
  <c r="G19" i="4"/>
  <c r="I20" i="4"/>
  <c r="L21" i="4"/>
  <c r="G23" i="4"/>
  <c r="I24" i="4"/>
  <c r="L25" i="4"/>
  <c r="G27" i="4"/>
  <c r="I28" i="4"/>
  <c r="L29" i="4"/>
  <c r="G31" i="4"/>
  <c r="J8" i="4"/>
  <c r="M9" i="4"/>
  <c r="H11" i="4"/>
  <c r="J12" i="4"/>
  <c r="M13" i="4"/>
  <c r="H15" i="4"/>
  <c r="J16" i="4"/>
  <c r="M17" i="4"/>
  <c r="H19" i="4"/>
  <c r="J20" i="4"/>
  <c r="M21" i="4"/>
  <c r="H23" i="4"/>
  <c r="J24" i="4"/>
  <c r="M25" i="4"/>
  <c r="H27" i="4"/>
  <c r="J28" i="4"/>
  <c r="M29" i="4"/>
  <c r="H31" i="4"/>
  <c r="J27" i="4"/>
  <c r="H30" i="4"/>
  <c r="I9" i="4"/>
  <c r="G12" i="4"/>
  <c r="L14" i="4"/>
  <c r="I17" i="4"/>
  <c r="G20" i="4"/>
  <c r="L22" i="4"/>
  <c r="I25" i="4"/>
  <c r="G28" i="4"/>
  <c r="L30" i="4"/>
  <c r="J9" i="4"/>
  <c r="H12" i="4"/>
  <c r="M14" i="4"/>
  <c r="J17" i="4"/>
  <c r="J21" i="4"/>
  <c r="M26" i="4"/>
  <c r="M30" i="4"/>
  <c r="L8" i="4"/>
  <c r="G10" i="4"/>
  <c r="I11" i="4"/>
  <c r="L12" i="4"/>
  <c r="G14" i="4"/>
  <c r="I15" i="4"/>
  <c r="L16" i="4"/>
  <c r="G18" i="4"/>
  <c r="I19" i="4"/>
  <c r="L20" i="4"/>
  <c r="G22" i="4"/>
  <c r="I23" i="4"/>
  <c r="L24" i="4"/>
  <c r="G26" i="4"/>
  <c r="I27" i="4"/>
  <c r="L28" i="4"/>
  <c r="G30" i="4"/>
  <c r="I31" i="4"/>
  <c r="M8" i="4"/>
  <c r="H10" i="4"/>
  <c r="J11" i="4"/>
  <c r="M12" i="4"/>
  <c r="H14" i="4"/>
  <c r="J15" i="4"/>
  <c r="M16" i="4"/>
  <c r="H18" i="4"/>
  <c r="J19" i="4"/>
  <c r="M20" i="4"/>
  <c r="H22" i="4"/>
  <c r="J23" i="4"/>
  <c r="M24" i="4"/>
  <c r="H26" i="4"/>
  <c r="M28" i="4"/>
  <c r="J31" i="4"/>
  <c r="L10" i="4"/>
  <c r="G24" i="4"/>
  <c r="M10" i="4"/>
  <c r="H20" i="4"/>
  <c r="J29" i="4"/>
  <c r="G9" i="4"/>
  <c r="I10" i="4"/>
  <c r="L11" i="4"/>
  <c r="G13" i="4"/>
  <c r="I14" i="4"/>
  <c r="L15" i="4"/>
  <c r="G17" i="4"/>
  <c r="I18" i="4"/>
  <c r="L19" i="4"/>
  <c r="G21" i="4"/>
  <c r="I22" i="4"/>
  <c r="L23" i="4"/>
  <c r="G25" i="4"/>
  <c r="I26" i="4"/>
  <c r="L27" i="4"/>
  <c r="G29" i="4"/>
  <c r="I30" i="4"/>
  <c r="L31" i="4"/>
  <c r="H9" i="4"/>
  <c r="J10" i="4"/>
  <c r="M11" i="4"/>
  <c r="H13" i="4"/>
  <c r="J14" i="4"/>
  <c r="M15" i="4"/>
  <c r="H17" i="4"/>
  <c r="J18" i="4"/>
  <c r="M19" i="4"/>
  <c r="H21" i="4"/>
  <c r="J22" i="4"/>
  <c r="M23" i="4"/>
  <c r="H25" i="4"/>
  <c r="J26" i="4"/>
  <c r="M27" i="4"/>
  <c r="H29" i="4"/>
  <c r="J30" i="4"/>
  <c r="M31" i="4"/>
  <c r="G8" i="4"/>
  <c r="I13" i="4"/>
  <c r="G16" i="4"/>
  <c r="L18" i="4"/>
  <c r="I21" i="4"/>
  <c r="L26" i="4"/>
  <c r="I29" i="4"/>
  <c r="H8" i="4"/>
  <c r="J13" i="4"/>
  <c r="H16" i="4"/>
  <c r="M18" i="4"/>
  <c r="M22" i="4"/>
  <c r="H24" i="4"/>
  <c r="H28" i="4"/>
  <c r="E25" i="2"/>
  <c r="C8" i="2"/>
  <c r="A41" i="2"/>
  <c r="A42" i="2"/>
  <c r="A40" i="2"/>
  <c r="F4" i="4"/>
  <c r="G35" i="4" l="1"/>
  <c r="G36" i="4"/>
  <c r="K21" i="4"/>
  <c r="K30" i="4"/>
  <c r="K27" i="4"/>
  <c r="K9" i="4"/>
  <c r="K18" i="4"/>
  <c r="K28" i="4"/>
  <c r="K15" i="4"/>
  <c r="K29" i="4"/>
  <c r="K16" i="4"/>
  <c r="K17" i="4"/>
  <c r="K26" i="4"/>
  <c r="K23" i="4"/>
  <c r="K14" i="4"/>
  <c r="K20" i="4"/>
  <c r="K11" i="4"/>
  <c r="K8" i="4"/>
  <c r="K25" i="4"/>
  <c r="K24" i="4"/>
  <c r="K31" i="4"/>
  <c r="K13" i="4"/>
  <c r="K22" i="4"/>
  <c r="K19" i="4"/>
  <c r="K10" i="4"/>
  <c r="K12" i="4"/>
  <c r="F32" i="4"/>
  <c r="G32" i="4" l="1"/>
  <c r="E32" i="4" l="1"/>
  <c r="A12" i="2" l="1"/>
  <c r="I32" i="4"/>
  <c r="G4" i="4"/>
  <c r="E4" i="4"/>
  <c r="E8" i="4" l="1"/>
  <c r="F8" i="4" s="1"/>
  <c r="A13" i="2"/>
  <c r="E30" i="4" l="1"/>
  <c r="E22" i="4"/>
  <c r="E14" i="4"/>
  <c r="E16" i="4"/>
  <c r="F16" i="4" s="1"/>
  <c r="E12" i="4"/>
  <c r="F12" i="4" s="1"/>
  <c r="E29" i="4"/>
  <c r="E25" i="4"/>
  <c r="E21" i="4"/>
  <c r="F21" i="4" s="1"/>
  <c r="E17" i="4"/>
  <c r="F17" i="4" s="1"/>
  <c r="E13" i="4"/>
  <c r="F13" i="4" s="1"/>
  <c r="E9" i="4"/>
  <c r="F9" i="4" s="1"/>
  <c r="E26" i="4"/>
  <c r="E18" i="4"/>
  <c r="F18" i="4" s="1"/>
  <c r="E10" i="4"/>
  <c r="F10" i="4" s="1"/>
  <c r="E31" i="4"/>
  <c r="F31" i="4" s="1"/>
  <c r="E27" i="4"/>
  <c r="E23" i="4"/>
  <c r="F23" i="4" s="1"/>
  <c r="E19" i="4"/>
  <c r="E15" i="4"/>
  <c r="F15" i="4" s="1"/>
  <c r="E11" i="4"/>
  <c r="F11" i="4" s="1"/>
  <c r="E28" i="4"/>
  <c r="E24" i="4"/>
  <c r="E20" i="4"/>
  <c r="F20" i="4" s="1"/>
  <c r="B34" i="2"/>
  <c r="B22" i="2"/>
  <c r="B25" i="2"/>
  <c r="B15" i="2"/>
  <c r="B14" i="2"/>
  <c r="B24" i="2"/>
  <c r="B13" i="2"/>
  <c r="B18" i="2"/>
  <c r="B28" i="2"/>
  <c r="B17" i="2"/>
  <c r="B33" i="2"/>
  <c r="B27" i="2"/>
  <c r="B21" i="2"/>
  <c r="B16" i="2"/>
  <c r="B11" i="2"/>
  <c r="B20" i="2"/>
  <c r="B31" i="2"/>
  <c r="B30" i="2"/>
  <c r="B19" i="2"/>
  <c r="B29" i="2"/>
  <c r="B23" i="2"/>
  <c r="B12" i="2"/>
  <c r="B32" i="2"/>
  <c r="B26" i="2"/>
  <c r="A14" i="2"/>
  <c r="F19" i="4" l="1"/>
  <c r="E35" i="4"/>
  <c r="F30" i="4"/>
  <c r="E36" i="4"/>
  <c r="H35" i="4"/>
  <c r="H36" i="4"/>
  <c r="F27" i="4"/>
  <c r="F24" i="4"/>
  <c r="F28" i="4"/>
  <c r="F26" i="4"/>
  <c r="F25" i="4"/>
  <c r="F29" i="4"/>
  <c r="F22" i="4"/>
  <c r="F14" i="4"/>
  <c r="E34" i="4"/>
  <c r="G34" i="4"/>
  <c r="H34" i="4"/>
  <c r="A15" i="2"/>
  <c r="F36" i="4" l="1"/>
  <c r="F35" i="4"/>
  <c r="N36" i="4"/>
  <c r="F41" i="2"/>
  <c r="L35" i="4" s="1"/>
  <c r="C41" i="2"/>
  <c r="I35" i="4" s="1"/>
  <c r="G41" i="2"/>
  <c r="M35" i="4" s="1"/>
  <c r="D41" i="2"/>
  <c r="J35" i="4" s="1"/>
  <c r="E41" i="2"/>
  <c r="K35" i="4" s="1"/>
  <c r="G40" i="2"/>
  <c r="M34" i="4" s="1"/>
  <c r="E40" i="2"/>
  <c r="K34" i="4" s="1"/>
  <c r="D40" i="2"/>
  <c r="J34" i="4" s="1"/>
  <c r="F40" i="2"/>
  <c r="L34" i="4" s="1"/>
  <c r="C40" i="2"/>
  <c r="I34" i="4" s="1"/>
  <c r="C42" i="2"/>
  <c r="I36" i="4" s="1"/>
  <c r="E42" i="2"/>
  <c r="K36" i="4" s="1"/>
  <c r="F42" i="2"/>
  <c r="L36" i="4" s="1"/>
  <c r="D42" i="2"/>
  <c r="J36" i="4" s="1"/>
  <c r="G42" i="2"/>
  <c r="M36" i="4" s="1"/>
  <c r="N35" i="4"/>
  <c r="N34" i="4"/>
  <c r="F34" i="4"/>
  <c r="A16" i="2"/>
  <c r="A17" i="2" l="1"/>
  <c r="A18" i="2" l="1"/>
  <c r="A19" i="2" l="1"/>
  <c r="A20" i="2" l="1"/>
  <c r="A21" i="2" l="1"/>
  <c r="A22" i="2" l="1"/>
  <c r="A23" i="2" l="1"/>
  <c r="A24" i="2" l="1"/>
  <c r="A25" i="2" l="1"/>
  <c r="A26" i="2" l="1"/>
  <c r="A27" i="2" l="1"/>
  <c r="A28" i="2" l="1"/>
  <c r="A29" i="2" l="1"/>
  <c r="A30" i="2" l="1"/>
  <c r="A31" i="2" l="1"/>
  <c r="A32" i="2" l="1"/>
  <c r="A33" i="2" l="1"/>
  <c r="A34" i="2" l="1"/>
</calcChain>
</file>

<file path=xl/sharedStrings.xml><?xml version="1.0" encoding="utf-8"?>
<sst xmlns="http://schemas.openxmlformats.org/spreadsheetml/2006/main" count="6786" uniqueCount="283">
  <si>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</si>
  <si>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</si>
  <si>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</si>
  <si>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</si>
  <si>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</si>
  <si>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</si>
  <si>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</si>
  <si>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</si>
  <si>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</si>
  <si>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</si>
  <si>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</si>
  <si>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</si>
  <si>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</si>
  <si>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Type of Results: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</si>
  <si>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</si>
  <si>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</si>
  <si>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</si>
  <si>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</si>
  <si>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</si>
  <si>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</si>
  <si>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</si>
  <si>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</si>
  <si>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</si>
  <si>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</si>
  <si>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</si>
  <si>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</si>
  <si>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</si>
  <si>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</si>
  <si>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</si>
  <si>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</si>
  <si>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</si>
  <si>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</si>
  <si>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</si>
  <si>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</si>
  <si>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</si>
  <si>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</si>
  <si>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</si>
  <si>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</si>
  <si>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</si>
  <si>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</si>
  <si>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</si>
  <si>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</si>
  <si>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</si>
  <si>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</si>
  <si>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</si>
  <si>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</si>
  <si>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</si>
  <si>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</si>
  <si>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</si>
  <si>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</si>
  <si>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</si>
  <si>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</si>
  <si>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</si>
  <si>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</si>
  <si>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</si>
  <si>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</si>
  <si>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</si>
  <si>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</si>
  <si>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</si>
  <si>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</si>
  <si>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</si>
  <si>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</si>
  <si>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</si>
  <si>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</si>
  <si>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</si>
  <si>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</si>
  <si>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</si>
  <si>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</si>
  <si>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</si>
  <si>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</si>
  <si>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</si>
  <si>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</si>
  <si>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</si>
  <si>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</si>
  <si>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</si>
  <si>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</si>
  <si>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</si>
  <si>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</si>
  <si>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</si>
  <si>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</si>
  <si>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</si>
  <si>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</si>
  <si>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</si>
  <si>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</si>
  <si>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</si>
  <si>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</si>
  <si>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</si>
  <si>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</si>
  <si>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</si>
  <si>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</si>
  <si>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</si>
  <si>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</si>
  <si>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</si>
  <si>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</si>
  <si>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</si>
  <si>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</si>
  <si>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</si>
  <si>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</si>
  <si>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</si>
  <si>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</si>
  <si>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</si>
  <si>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</si>
  <si>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</si>
  <si>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</si>
  <si>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</si>
  <si>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</si>
  <si>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</si>
  <si>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</si>
  <si>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</si>
  <si>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</si>
  <si>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</si>
  <si>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</si>
  <si>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</si>
  <si>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</si>
  <si>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</si>
  <si>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</si>
  <si>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</si>
  <si>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</si>
  <si>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</si>
  <si>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</si>
  <si>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</si>
  <si>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</si>
  <si>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</si>
  <si>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</si>
  <si>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</si>
  <si>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</si>
  <si>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</si>
  <si>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</si>
  <si>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</si>
  <si>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</si>
  <si>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</si>
  <si>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</si>
  <si>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</si>
  <si>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</si>
  <si>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</si>
  <si>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</si>
  <si>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</si>
  <si>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</si>
  <si>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</si>
  <si>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</si>
  <si>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</si>
  <si>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</si>
  <si>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</si>
  <si>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</si>
  <si>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</si>
  <si>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</si>
  <si>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</si>
  <si>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</si>
  <si>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</si>
  <si>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</si>
  <si>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</si>
  <si>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</si>
  <si>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</si>
  <si>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</si>
  <si>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</si>
  <si>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</si>
  <si>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</si>
  <si>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</si>
  <si>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</si>
  <si>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</si>
  <si>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</si>
  <si>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</si>
  <si>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</si>
  <si>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</si>
  <si>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</si>
  <si>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</si>
  <si>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</si>
  <si>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</si>
  <si>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</si>
  <si>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</si>
  <si>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</si>
  <si>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</si>
  <si>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</si>
  <si>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</si>
  <si>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</si>
  <si>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</si>
  <si>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</si>
  <si>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</si>
  <si>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</si>
  <si>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</si>
  <si>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</si>
  <si>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</si>
  <si>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</si>
  <si>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</si>
  <si>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</si>
  <si>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Two-way tab flag</t>
  </si>
  <si>
    <t>By Period:</t>
  </si>
  <si>
    <t>Avg evt hours</t>
  </si>
  <si>
    <t xml:space="preserve"> Number of Accounts Enrolled:</t>
  </si>
  <si>
    <t>Enrollment</t>
  </si>
  <si>
    <t>DayType</t>
  </si>
  <si>
    <t>Enrolled</t>
  </si>
  <si>
    <t>summer</t>
  </si>
  <si>
    <t>SEs by Period</t>
  </si>
  <si>
    <t>Period</t>
  </si>
  <si>
    <t>Allday</t>
  </si>
  <si>
    <t>Peak</t>
  </si>
  <si>
    <t>Part-Peak</t>
  </si>
  <si>
    <t>ResultType</t>
  </si>
  <si>
    <t>Average per Enrolled Customer</t>
  </si>
  <si>
    <t>Confidentiality flag</t>
  </si>
  <si>
    <t>Average % Load Impact</t>
  </si>
  <si>
    <t>Month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</si>
  <si>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</si>
  <si>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</si>
  <si>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</si>
  <si>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</si>
  <si>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</si>
  <si>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</si>
  <si>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</si>
  <si>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</si>
  <si>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</si>
  <si>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</si>
  <si>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</si>
  <si>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</si>
  <si>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</si>
  <si>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</si>
  <si>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</si>
  <si>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</si>
  <si>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</si>
  <si>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</si>
  <si>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</si>
  <si>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</si>
  <si>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</si>
  <si>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</si>
  <si>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</si>
  <si>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</si>
  <si>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option</t>
  </si>
  <si>
    <t>Options Error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</si>
  <si>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</si>
  <si>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</si>
  <si>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</si>
  <si>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</si>
  <si>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</si>
  <si>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</si>
  <si>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</si>
  <si>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</si>
  <si>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</si>
  <si>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</si>
  <si>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</si>
  <si>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</si>
  <si>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</si>
  <si>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April System Peak Day</t>
  </si>
  <si>
    <t>August System Peak Day</t>
  </si>
  <si>
    <t>December System Peak Day</t>
  </si>
  <si>
    <t>February System Peak Day</t>
  </si>
  <si>
    <t>January System Peak Day</t>
  </si>
  <si>
    <t>July System Peak Day</t>
  </si>
  <si>
    <t>June System Peak Day</t>
  </si>
  <si>
    <t>March System Peak Day</t>
  </si>
  <si>
    <t>May System Peak Day</t>
  </si>
  <si>
    <t>November System Peak Day</t>
  </si>
  <si>
    <t>October System Peak Day</t>
  </si>
  <si>
    <t>September System Peak Day</t>
  </si>
  <si>
    <t>Day Type/Event Day:</t>
  </si>
  <si>
    <t>Load Impact Type</t>
  </si>
  <si>
    <t>TOU Peak Period</t>
  </si>
  <si>
    <t>Color Coding Legend</t>
  </si>
  <si>
    <t>CPP Customers including TD</t>
  </si>
  <si>
    <t>CPP Customers excluding TD</t>
  </si>
  <si>
    <t>CPP Customers on TD</t>
  </si>
  <si>
    <t>TOU Customers</t>
  </si>
  <si>
    <t>CPP Customers</t>
  </si>
  <si>
    <t>Grandfathered CPP Customers on TD</t>
  </si>
  <si>
    <t>Grandfathered CPP Customers excluding TD</t>
  </si>
  <si>
    <t>Grandfathered CPP Customers including TD</t>
  </si>
  <si>
    <t>Grandfathered</t>
  </si>
  <si>
    <t>Grandfathered Customers</t>
  </si>
  <si>
    <t>EVTOU2 to EVTOU5</t>
  </si>
  <si>
    <t>EVTOU2</t>
  </si>
  <si>
    <t>EVTOU5</t>
  </si>
  <si>
    <t>EVTOU2; non-NEM only</t>
  </si>
  <si>
    <t>EVTOU2; NEM only</t>
  </si>
  <si>
    <t>EVTOU5; non-NEM only</t>
  </si>
  <si>
    <t>EVTOU5; NEM only</t>
  </si>
  <si>
    <t>EVTOU2to5; NEM only</t>
  </si>
  <si>
    <t>EVTOU2to5; non-NEM only</t>
  </si>
  <si>
    <t>EVTOU2to5</t>
  </si>
  <si>
    <t>spring</t>
  </si>
  <si>
    <t>winter/spring</t>
  </si>
  <si>
    <t>Note: Analysis covers period October 2019 through September 2020.</t>
  </si>
  <si>
    <t>Menu Options:</t>
  </si>
  <si>
    <t>SDG&amp;E Residential Electric Vehicle Time-of-Use Ex-Post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</si>
</sst>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(* #,##0.00_);_(* \(#,##0.00\);_(* &quot;-&quot;??_);_(@_)"/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  <numFmt numFmtId="171" formatCode="0.0000000000"/>
  </numFmts>
  <fonts count="22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b/>
      <sz val="11"/>
      <color theme="0"/>
      <name val="Arial"/>
      <family val="2"/>
    </font>
    <font>
      <b/>
      <sz val="12"/>
      <color indexed="9"/>
      <name val="Arial Narrow"/>
      <family val="2"/>
    </font>
    <font>
      <b/>
      <i/>
      <sz val="10"/>
      <name val="Arial"/>
      <family val="2"/>
    </font>
    <font>
      <b/>
      <sz val="20"/>
      <color theme="1"/>
      <name val="Arial"/>
      <family val="2"/>
    </font>
    <font>
      <b/>
      <sz val="11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7EEF5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medium">
        <color indexed="56"/>
      </right>
      <top style="medium">
        <color indexed="9"/>
      </top>
      <bottom/>
      <diagonal/>
    </border>
    <border>
      <left style="medium">
        <color theme="0"/>
      </left>
      <right style="medium">
        <color indexed="56"/>
      </right>
      <top/>
      <bottom/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/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121">
    <xf numFmtId="0" fontId="0" fillId="0" borderId="0" xfId="0"/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/>
    <xf numFmtId="0" fontId="5" fillId="0" borderId="0" xfId="0" applyFont="1"/>
    <xf numFmtId="0" fontId="3" fillId="0" borderId="5" xfId="0" applyFont="1" applyBorder="1" applyAlignment="1">
      <alignment horizontal="center"/>
    </xf>
    <xf numFmtId="0" fontId="12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3" fillId="0" borderId="9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164" fontId="8" fillId="0" borderId="10" xfId="0" applyNumberFormat="1" applyFont="1" applyBorder="1" applyAlignment="1">
      <alignment horizontal="center" vertical="center"/>
    </xf>
    <xf numFmtId="164" fontId="8" fillId="0" borderId="6" xfId="0" applyNumberFormat="1" applyFont="1" applyBorder="1" applyAlignment="1">
      <alignment horizontal="center"/>
    </xf>
    <xf numFmtId="0" fontId="0" fillId="0" borderId="0" xfId="0" applyFill="1" applyAlignment="1">
      <alignment horizontal="left"/>
    </xf>
    <xf numFmtId="15" fontId="1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166" fontId="14" fillId="0" borderId="14" xfId="1" applyNumberFormat="1" applyFont="1" applyBorder="1" applyAlignment="1">
      <alignment horizontal="center"/>
    </xf>
    <xf numFmtId="166" fontId="14" fillId="0" borderId="15" xfId="1" applyNumberFormat="1" applyFont="1" applyBorder="1" applyAlignment="1">
      <alignment horizontal="center"/>
    </xf>
    <xf numFmtId="0" fontId="10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Continuous"/>
    </xf>
    <xf numFmtId="0" fontId="4" fillId="4" borderId="7" xfId="0" applyFont="1" applyFill="1" applyBorder="1" applyAlignment="1">
      <alignment horizontal="centerContinuous"/>
    </xf>
    <xf numFmtId="0" fontId="4" fillId="4" borderId="3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center" wrapText="1"/>
    </xf>
    <xf numFmtId="0" fontId="4" fillId="4" borderId="13" xfId="0" applyFont="1" applyFill="1" applyBorder="1" applyAlignment="1">
      <alignment horizontal="center" wrapText="1"/>
    </xf>
    <xf numFmtId="49" fontId="0" fillId="0" borderId="0" xfId="0" applyNumberFormat="1"/>
    <xf numFmtId="0" fontId="16" fillId="0" borderId="0" xfId="2" applyAlignment="1">
      <alignment vertical="center"/>
    </xf>
    <xf numFmtId="0" fontId="14" fillId="0" borderId="1" xfId="0" applyNumberFormat="1" applyFont="1" applyBorder="1" applyAlignment="1">
      <alignment horizontal="center" vertical="center" wrapText="1"/>
    </xf>
    <xf numFmtId="49" fontId="14" fillId="0" borderId="1" xfId="0" quotePrefix="1" applyNumberFormat="1" applyFont="1" applyFill="1" applyBorder="1" applyAlignment="1">
      <alignment horizontal="center" vertical="center" wrapText="1"/>
    </xf>
    <xf numFmtId="0" fontId="17" fillId="4" borderId="27" xfId="0" quotePrefix="1" applyFont="1" applyFill="1" applyBorder="1" applyAlignment="1">
      <alignment horizontal="left" vertical="center"/>
    </xf>
    <xf numFmtId="165" fontId="14" fillId="0" borderId="1" xfId="0" applyNumberFormat="1" applyFont="1" applyFill="1" applyBorder="1" applyAlignment="1">
      <alignment horizontal="center" vertical="center"/>
    </xf>
    <xf numFmtId="0" fontId="17" fillId="4" borderId="28" xfId="0" quotePrefix="1" applyFont="1" applyFill="1" applyBorder="1" applyAlignment="1">
      <alignment horizontal="left" vertical="center"/>
    </xf>
    <xf numFmtId="0" fontId="15" fillId="5" borderId="0" xfId="0" applyFont="1" applyFill="1"/>
    <xf numFmtId="0" fontId="0" fillId="5" borderId="0" xfId="0" applyFill="1"/>
    <xf numFmtId="0" fontId="0" fillId="5" borderId="0" xfId="0" applyFill="1" applyAlignment="1">
      <alignment horizontal="left"/>
    </xf>
    <xf numFmtId="0" fontId="9" fillId="5" borderId="0" xfId="0" applyFont="1" applyFill="1" applyBorder="1" applyAlignment="1">
      <alignment horizontal="left"/>
    </xf>
    <xf numFmtId="0" fontId="6" fillId="5" borderId="0" xfId="0" applyFont="1" applyFill="1" applyBorder="1" applyAlignment="1">
      <alignment horizontal="left"/>
    </xf>
    <xf numFmtId="0" fontId="5" fillId="5" borderId="0" xfId="0" applyFont="1" applyFill="1" applyBorder="1" applyAlignment="1">
      <alignment horizontal="left" vertical="center"/>
    </xf>
    <xf numFmtId="165" fontId="6" fillId="5" borderId="0" xfId="0" applyNumberFormat="1" applyFont="1" applyFill="1" applyBorder="1" applyAlignment="1">
      <alignment horizontal="center" vertical="center"/>
    </xf>
    <xf numFmtId="49" fontId="6" fillId="5" borderId="0" xfId="0" applyNumberFormat="1" applyFont="1" applyFill="1" applyBorder="1" applyAlignment="1">
      <alignment horizontal="left"/>
    </xf>
    <xf numFmtId="49" fontId="6" fillId="5" borderId="0" xfId="0" applyNumberFormat="1" applyFont="1" applyFill="1" applyBorder="1" applyAlignment="1">
      <alignment horizontal="left" wrapText="1"/>
    </xf>
    <xf numFmtId="0" fontId="3" fillId="5" borderId="0" xfId="0" applyFont="1" applyFill="1" applyAlignment="1">
      <alignment horizontal="right"/>
    </xf>
    <xf numFmtId="164" fontId="3" fillId="5" borderId="0" xfId="0" applyNumberFormat="1" applyFont="1" applyFill="1" applyBorder="1" applyAlignment="1">
      <alignment horizontal="right" vertical="center"/>
    </xf>
    <xf numFmtId="164" fontId="3" fillId="5" borderId="0" xfId="0" applyNumberFormat="1" applyFont="1" applyFill="1" applyBorder="1" applyAlignment="1">
      <alignment horizontal="left" vertical="center"/>
    </xf>
    <xf numFmtId="0" fontId="11" fillId="5" borderId="0" xfId="0" applyFont="1" applyFill="1"/>
    <xf numFmtId="166" fontId="3" fillId="5" borderId="0" xfId="1" applyNumberFormat="1" applyFont="1" applyFill="1" applyBorder="1" applyAlignment="1">
      <alignment horizontal="right"/>
    </xf>
    <xf numFmtId="164" fontId="0" fillId="5" borderId="0" xfId="0" applyNumberFormat="1" applyFill="1"/>
    <xf numFmtId="3" fontId="0" fillId="5" borderId="0" xfId="0" applyNumberFormat="1" applyFill="1"/>
    <xf numFmtId="164" fontId="3" fillId="5" borderId="0" xfId="0" quotePrefix="1" applyNumberFormat="1" applyFont="1" applyFill="1" applyAlignment="1">
      <alignment horizontal="right"/>
    </xf>
    <xf numFmtId="166" fontId="11" fillId="5" borderId="0" xfId="1" applyNumberFormat="1" applyFont="1" applyFill="1" applyAlignment="1">
      <alignment horizontal="center"/>
    </xf>
    <xf numFmtId="166" fontId="0" fillId="5" borderId="0" xfId="1" applyNumberFormat="1" applyFont="1" applyFill="1"/>
    <xf numFmtId="3" fontId="5" fillId="5" borderId="1" xfId="0" applyNumberFormat="1" applyFont="1" applyFill="1" applyBorder="1" applyAlignment="1">
      <alignment horizontal="center" vertical="center"/>
    </xf>
    <xf numFmtId="3" fontId="8" fillId="0" borderId="5" xfId="0" applyNumberFormat="1" applyFont="1" applyBorder="1" applyAlignment="1">
      <alignment horizontal="center"/>
    </xf>
    <xf numFmtId="3" fontId="8" fillId="0" borderId="33" xfId="0" applyNumberFormat="1" applyFont="1" applyBorder="1" applyAlignment="1">
      <alignment horizontal="center"/>
    </xf>
    <xf numFmtId="164" fontId="8" fillId="0" borderId="34" xfId="0" applyNumberFormat="1" applyFont="1" applyBorder="1" applyAlignment="1">
      <alignment horizontal="center"/>
    </xf>
    <xf numFmtId="164" fontId="8" fillId="0" borderId="14" xfId="0" applyNumberFormat="1" applyFont="1" applyBorder="1" applyAlignment="1">
      <alignment horizontal="center"/>
    </xf>
    <xf numFmtId="164" fontId="8" fillId="0" borderId="35" xfId="0" applyNumberFormat="1" applyFont="1" applyBorder="1" applyAlignment="1">
      <alignment horizontal="center"/>
    </xf>
    <xf numFmtId="164" fontId="6" fillId="5" borderId="0" xfId="0" applyNumberFormat="1" applyFont="1" applyFill="1" applyBorder="1" applyAlignment="1">
      <alignment horizontal="left"/>
    </xf>
    <xf numFmtId="9" fontId="0" fillId="5" borderId="0" xfId="1" applyFont="1" applyFill="1"/>
    <xf numFmtId="2" fontId="11" fillId="5" borderId="0" xfId="1" applyNumberFormat="1" applyFont="1" applyFill="1" applyAlignment="1">
      <alignment horizontal="center"/>
    </xf>
    <xf numFmtId="165" fontId="14" fillId="5" borderId="36" xfId="0" applyNumberFormat="1" applyFont="1" applyFill="1" applyBorder="1" applyAlignment="1">
      <alignment horizontal="center" vertical="center"/>
    </xf>
    <xf numFmtId="0" fontId="17" fillId="4" borderId="37" xfId="0" quotePrefix="1" applyFont="1" applyFill="1" applyBorder="1" applyAlignment="1">
      <alignment horizontal="left" vertical="center"/>
    </xf>
    <xf numFmtId="0" fontId="1" fillId="3" borderId="0" xfId="0" applyFont="1" applyFill="1"/>
    <xf numFmtId="169" fontId="0" fillId="5" borderId="0" xfId="0" applyNumberFormat="1" applyFill="1"/>
    <xf numFmtId="4" fontId="8" fillId="0" borderId="6" xfId="0" applyNumberFormat="1" applyFont="1" applyBorder="1" applyAlignment="1">
      <alignment horizontal="center"/>
    </xf>
    <xf numFmtId="170" fontId="0" fillId="5" borderId="0" xfId="0" applyNumberFormat="1" applyFill="1"/>
    <xf numFmtId="4" fontId="8" fillId="0" borderId="10" xfId="0" applyNumberFormat="1" applyFont="1" applyBorder="1" applyAlignment="1">
      <alignment horizontal="center" vertical="center"/>
    </xf>
    <xf numFmtId="171" fontId="0" fillId="5" borderId="0" xfId="0" applyNumberFormat="1" applyFill="1"/>
    <xf numFmtId="43" fontId="0" fillId="5" borderId="0" xfId="0" applyNumberFormat="1" applyFill="1"/>
    <xf numFmtId="4" fontId="8" fillId="0" borderId="14" xfId="0" applyNumberFormat="1" applyFont="1" applyBorder="1" applyAlignment="1">
      <alignment horizontal="center"/>
    </xf>
    <xf numFmtId="0" fontId="19" fillId="5" borderId="0" xfId="0" applyFont="1" applyFill="1" applyBorder="1" applyAlignment="1">
      <alignment horizontal="left" vertical="center"/>
    </xf>
    <xf numFmtId="10" fontId="0" fillId="5" borderId="0" xfId="1" applyNumberFormat="1" applyFont="1" applyFill="1"/>
    <xf numFmtId="2" fontId="0" fillId="0" borderId="0" xfId="0" applyNumberFormat="1"/>
    <xf numFmtId="3" fontId="0" fillId="0" borderId="0" xfId="0" applyNumberFormat="1"/>
    <xf numFmtId="0" fontId="21" fillId="5" borderId="0" xfId="0" quotePrefix="1" applyFont="1" applyFill="1" applyBorder="1" applyAlignment="1">
      <alignment horizontal="left" vertical="center"/>
    </xf>
    <xf numFmtId="0" fontId="3" fillId="6" borderId="5" xfId="0" applyFont="1" applyFill="1" applyBorder="1" applyAlignment="1">
      <alignment horizontal="center"/>
    </xf>
    <xf numFmtId="164" fontId="8" fillId="6" borderId="6" xfId="0" applyNumberFormat="1" applyFont="1" applyFill="1" applyBorder="1" applyAlignment="1">
      <alignment horizontal="center"/>
    </xf>
    <xf numFmtId="4" fontId="8" fillId="6" borderId="6" xfId="0" applyNumberFormat="1" applyFont="1" applyFill="1" applyBorder="1" applyAlignment="1">
      <alignment horizontal="center"/>
    </xf>
    <xf numFmtId="164" fontId="8" fillId="6" borderId="14" xfId="0" applyNumberFormat="1" applyFont="1" applyFill="1" applyBorder="1" applyAlignment="1">
      <alignment horizontal="center"/>
    </xf>
    <xf numFmtId="166" fontId="14" fillId="6" borderId="14" xfId="1" applyNumberFormat="1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 wrapText="1"/>
    </xf>
    <xf numFmtId="2" fontId="4" fillId="4" borderId="26" xfId="0" applyNumberFormat="1" applyFont="1" applyFill="1" applyBorder="1" applyAlignment="1">
      <alignment horizontal="center" wrapText="1"/>
    </xf>
    <xf numFmtId="0" fontId="20" fillId="0" borderId="0" xfId="0" quotePrefix="1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/>
    </xf>
    <xf numFmtId="0" fontId="4" fillId="4" borderId="0" xfId="0" applyFont="1" applyFill="1" applyBorder="1" applyAlignment="1">
      <alignment horizontal="center"/>
    </xf>
    <xf numFmtId="0" fontId="4" fillId="4" borderId="31" xfId="0" applyFont="1" applyFill="1" applyBorder="1" applyAlignment="1">
      <alignment horizontal="center"/>
    </xf>
    <xf numFmtId="0" fontId="4" fillId="4" borderId="25" xfId="0" applyFont="1" applyFill="1" applyBorder="1" applyAlignment="1">
      <alignment horizontal="center"/>
    </xf>
    <xf numFmtId="0" fontId="4" fillId="4" borderId="8" xfId="0" applyFont="1" applyFill="1" applyBorder="1" applyAlignment="1">
      <alignment horizontal="center"/>
    </xf>
    <xf numFmtId="0" fontId="4" fillId="4" borderId="32" xfId="0" applyFont="1" applyFill="1" applyBorder="1" applyAlignment="1">
      <alignment horizontal="center"/>
    </xf>
    <xf numFmtId="0" fontId="18" fillId="4" borderId="29" xfId="0" applyFont="1" applyFill="1" applyBorder="1" applyAlignment="1">
      <alignment horizontal="center" wrapText="1"/>
    </xf>
    <xf numFmtId="0" fontId="18" fillId="4" borderId="30" xfId="0" applyFont="1" applyFill="1" applyBorder="1" applyAlignment="1">
      <alignment horizontal="center" wrapText="1"/>
    </xf>
    <xf numFmtId="0" fontId="18" fillId="4" borderId="39" xfId="0" applyFont="1" applyFill="1" applyBorder="1" applyAlignment="1">
      <alignment horizontal="center" wrapText="1"/>
    </xf>
    <xf numFmtId="0" fontId="18" fillId="4" borderId="40" xfId="0" applyFont="1" applyFill="1" applyBorder="1" applyAlignment="1">
      <alignment horizontal="center" wrapText="1"/>
    </xf>
    <xf numFmtId="0" fontId="7" fillId="4" borderId="17" xfId="0" applyFont="1" applyFill="1" applyBorder="1" applyAlignment="1">
      <alignment horizontal="center" wrapText="1"/>
    </xf>
    <xf numFmtId="0" fontId="7" fillId="4" borderId="18" xfId="0" applyFont="1" applyFill="1" applyBorder="1" applyAlignment="1">
      <alignment horizontal="center" wrapText="1"/>
    </xf>
    <xf numFmtId="0" fontId="7" fillId="4" borderId="19" xfId="0" applyFont="1" applyFill="1" applyBorder="1" applyAlignment="1">
      <alignment horizontal="center" wrapText="1"/>
    </xf>
    <xf numFmtId="0" fontId="7" fillId="4" borderId="20" xfId="0" applyFont="1" applyFill="1" applyBorder="1" applyAlignment="1">
      <alignment horizontal="center" wrapText="1"/>
    </xf>
    <xf numFmtId="0" fontId="7" fillId="4" borderId="16" xfId="0" applyFont="1" applyFill="1" applyBorder="1" applyAlignment="1">
      <alignment horizontal="center" wrapText="1"/>
    </xf>
    <xf numFmtId="0" fontId="7" fillId="4" borderId="0" xfId="0" applyFont="1" applyFill="1" applyBorder="1" applyAlignment="1">
      <alignment horizontal="center" wrapText="1"/>
    </xf>
    <xf numFmtId="0" fontId="7" fillId="4" borderId="21" xfId="0" applyFont="1" applyFill="1" applyBorder="1" applyAlignment="1">
      <alignment horizontal="center" wrapText="1"/>
    </xf>
    <xf numFmtId="0" fontId="7" fillId="4" borderId="22" xfId="0" applyFont="1" applyFill="1" applyBorder="1" applyAlignment="1">
      <alignment horizontal="center" wrapText="1"/>
    </xf>
    <xf numFmtId="0" fontId="7" fillId="4" borderId="23" xfId="0" applyFont="1" applyFill="1" applyBorder="1" applyAlignment="1">
      <alignment horizontal="center" wrapText="1"/>
    </xf>
    <xf numFmtId="0" fontId="7" fillId="4" borderId="24" xfId="0" applyFont="1" applyFill="1" applyBorder="1" applyAlignment="1">
      <alignment horizontal="center" wrapText="1"/>
    </xf>
    <xf numFmtId="2" fontId="4" fillId="4" borderId="4" xfId="0" applyNumberFormat="1" applyFont="1" applyFill="1" applyBorder="1" applyAlignment="1">
      <alignment horizontal="center" wrapText="1"/>
    </xf>
    <xf numFmtId="2" fontId="4" fillId="4" borderId="2" xfId="0" applyNumberFormat="1" applyFont="1" applyFill="1" applyBorder="1" applyAlignment="1">
      <alignment horizontal="center" wrapText="1"/>
    </xf>
    <xf numFmtId="2" fontId="4" fillId="4" borderId="4" xfId="0" quotePrefix="1" applyNumberFormat="1" applyFont="1" applyFill="1" applyBorder="1" applyAlignment="1">
      <alignment horizontal="center" wrapText="1"/>
    </xf>
    <xf numFmtId="0" fontId="4" fillId="4" borderId="0" xfId="0" quotePrefix="1" applyFont="1" applyFill="1" applyBorder="1" applyAlignment="1">
      <alignment horizontal="center" wrapText="1"/>
    </xf>
    <xf numFmtId="0" fontId="1" fillId="5" borderId="42" xfId="0" applyFont="1" applyFill="1" applyBorder="1" applyAlignment="1">
      <alignment horizontal="center" vertical="center"/>
    </xf>
    <xf numFmtId="0" fontId="1" fillId="5" borderId="43" xfId="0" applyFont="1" applyFill="1" applyBorder="1" applyAlignment="1">
      <alignment horizontal="center" vertical="center"/>
    </xf>
    <xf numFmtId="0" fontId="0" fillId="6" borderId="41" xfId="0" applyFill="1" applyBorder="1" applyAlignment="1">
      <alignment horizontal="center"/>
    </xf>
    <xf numFmtId="0" fontId="0" fillId="6" borderId="38" xfId="0" applyFill="1" applyBorder="1" applyAlignment="1">
      <alignment horizontal="center"/>
    </xf>
    <xf numFmtId="0" fontId="1" fillId="5" borderId="44" xfId="0" applyFont="1" applyFill="1" applyBorder="1" applyAlignment="1">
      <alignment horizontal="center" vertical="center"/>
    </xf>
    <xf numFmtId="0" fontId="0" fillId="7" borderId="31" xfId="0" applyFill="1" applyBorder="1" applyAlignment="1">
      <alignment horizontal="center"/>
    </xf>
    <xf numFmtId="0" fontId="0" fillId="7" borderId="38" xfId="0" applyFill="1" applyBorder="1" applyAlignment="1">
      <alignment horizontal="center"/>
    </xf>
    <xf numFmtId="2" fontId="4" fillId="4" borderId="11" xfId="0" quotePrefix="1" applyNumberFormat="1" applyFont="1" applyFill="1" applyBorder="1" applyAlignment="1">
      <alignment horizontal="center" wrapText="1"/>
    </xf>
    <xf numFmtId="2" fontId="4" fillId="4" borderId="12" xfId="0" applyNumberFormat="1" applyFont="1" applyFill="1" applyBorder="1" applyAlignment="1">
      <alignment horizontal="center" wrapText="1"/>
    </xf>
  </cellXfs>
  <cellStyles count="3">
    <cellStyle name="Hyperlink" xfId="2" builtinId="8"/>
    <cellStyle name="Normal" xfId="0" builtinId="0"/>
    <cellStyle name="Percent" xfId="1" builtinId="5"/>
  </cellStyles>
  <dxfs count="12"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colors>
    <mruColors>
      <color rgb="FF311296"/>
      <color rgb="FFB8CCE4"/>
      <color rgb="FFB8D1E4"/>
      <color rgb="FFE7EEF5"/>
      <color rgb="FFE7EEF8"/>
      <color rgb="FFEEF3F8"/>
      <color rgb="FFE1EAF3"/>
      <color rgb="FF0C2577"/>
      <color rgb="FFFFFF99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215280155197986E-2"/>
          <c:y val="0.14206642066420663"/>
          <c:w val="0.8662007874015748"/>
          <c:h val="0.74515739018194493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Table!$E$4:$E$7</c:f>
              <c:strCache>
                <c:ptCount val="4"/>
                <c:pt idx="0">
                  <c:v>Estimated Reference Load (kWh/hour)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Table!$D$8:$D$31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Table!$E$8:$E$31</c:f>
              <c:numCache>
                <c:formatCode>#,##0.0</c:formatCode>
                <c:ptCount val="24"/>
                <c:pt idx="0">
                  <c:v>1.3819969999999999</c:v>
                </c:pt>
                <c:pt idx="1">
                  <c:v>1.1695390000000001</c:v>
                </c:pt>
                <c:pt idx="2">
                  <c:v>1.1173839999999999</c:v>
                </c:pt>
                <c:pt idx="3">
                  <c:v>1.069601</c:v>
                </c:pt>
                <c:pt idx="4">
                  <c:v>1.012186</c:v>
                </c:pt>
                <c:pt idx="5">
                  <c:v>1.0395179999999999</c:v>
                </c:pt>
                <c:pt idx="6">
                  <c:v>1.0020100000000001</c:v>
                </c:pt>
                <c:pt idx="7">
                  <c:v>0.89924040000000005</c:v>
                </c:pt>
                <c:pt idx="8">
                  <c:v>0.76978559999999996</c:v>
                </c:pt>
                <c:pt idx="9">
                  <c:v>0.55371400000000004</c:v>
                </c:pt>
                <c:pt idx="10">
                  <c:v>0.34116400000000002</c:v>
                </c:pt>
                <c:pt idx="11">
                  <c:v>0.28169559999999999</c:v>
                </c:pt>
                <c:pt idx="12">
                  <c:v>0.34186939999999999</c:v>
                </c:pt>
                <c:pt idx="13">
                  <c:v>0.55031379999999996</c:v>
                </c:pt>
                <c:pt idx="14">
                  <c:v>0.75458460000000005</c:v>
                </c:pt>
                <c:pt idx="15">
                  <c:v>1.137265</c:v>
                </c:pt>
                <c:pt idx="16">
                  <c:v>1.4565840000000001</c:v>
                </c:pt>
                <c:pt idx="17">
                  <c:v>1.936785</c:v>
                </c:pt>
                <c:pt idx="18">
                  <c:v>2.2121499999999998</c:v>
                </c:pt>
                <c:pt idx="19">
                  <c:v>2.1834180000000001</c:v>
                </c:pt>
                <c:pt idx="20">
                  <c:v>2.2154410000000002</c:v>
                </c:pt>
                <c:pt idx="21">
                  <c:v>2.0973280000000001</c:v>
                </c:pt>
                <c:pt idx="22">
                  <c:v>1.9252089999999999</c:v>
                </c:pt>
                <c:pt idx="23">
                  <c:v>1.661357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Table!$F$4:$F$7</c:f>
              <c:strCache>
                <c:ptCount val="4"/>
                <c:pt idx="0">
                  <c:v>Observed Load (kWh/hour)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Table!$D$8:$D$31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2.0741005000000001</c:v>
                </c:pt>
                <c:pt idx="1">
                  <c:v>1.9045811000000001</c:v>
                </c:pt>
                <c:pt idx="2">
                  <c:v>1.6513708</c:v>
                </c:pt>
                <c:pt idx="3">
                  <c:v>1.4275034</c:v>
                </c:pt>
                <c:pt idx="4">
                  <c:v>1.2433919</c:v>
                </c:pt>
                <c:pt idx="5">
                  <c:v>1.1139342999999999</c:v>
                </c:pt>
                <c:pt idx="6">
                  <c:v>1.0421899000000001</c:v>
                </c:pt>
                <c:pt idx="7">
                  <c:v>0.95880170000000009</c:v>
                </c:pt>
                <c:pt idx="8">
                  <c:v>0.77613499999999991</c:v>
                </c:pt>
                <c:pt idx="9">
                  <c:v>0.46683800000000003</c:v>
                </c:pt>
                <c:pt idx="10">
                  <c:v>0.19865800000000003</c:v>
                </c:pt>
                <c:pt idx="11">
                  <c:v>4.5116199999999995E-2</c:v>
                </c:pt>
                <c:pt idx="12">
                  <c:v>5.6463900000000011E-2</c:v>
                </c:pt>
                <c:pt idx="13">
                  <c:v>0.19372959999999995</c:v>
                </c:pt>
                <c:pt idx="14">
                  <c:v>0.42841480000000004</c:v>
                </c:pt>
                <c:pt idx="15">
                  <c:v>0.79014249999999997</c:v>
                </c:pt>
                <c:pt idx="16">
                  <c:v>1.1340322</c:v>
                </c:pt>
                <c:pt idx="17">
                  <c:v>1.6321342999999999</c:v>
                </c:pt>
                <c:pt idx="18">
                  <c:v>1.9673941999999998</c:v>
                </c:pt>
                <c:pt idx="19">
                  <c:v>2.0714109000000001</c:v>
                </c:pt>
                <c:pt idx="20">
                  <c:v>2.1184132</c:v>
                </c:pt>
                <c:pt idx="21">
                  <c:v>2.0818995</c:v>
                </c:pt>
                <c:pt idx="22">
                  <c:v>1.8990163</c:v>
                </c:pt>
                <c:pt idx="23">
                  <c:v>1.6654310999999999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635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6350">
          <a:solidFill>
            <a:schemeClr val="tx1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854953834235817E-2"/>
          <c:y val="2.3985964520392398E-2"/>
          <c:w val="0.86438557761929158"/>
          <c:h val="8.3028610785353951E-2"/>
        </c:manualLayout>
      </c:layout>
      <c:overlay val="0"/>
      <c:spPr>
        <a:solidFill>
          <a:srgbClr val="FFFFFF"/>
        </a:solidFill>
        <a:ln w="6350">
          <a:solidFill>
            <a:schemeClr val="tx1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35718</xdr:rowOff>
    </xdr:from>
    <xdr:to>
      <xdr:col>2</xdr:col>
      <xdr:colOff>119063</xdr:colOff>
      <xdr:row>35</xdr:row>
      <xdr:rowOff>175933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658812</xdr:colOff>
      <xdr:row>0</xdr:row>
      <xdr:rowOff>0</xdr:rowOff>
    </xdr:from>
    <xdr:to>
      <xdr:col>13</xdr:col>
      <xdr:colOff>8195</xdr:colOff>
      <xdr:row>1</xdr:row>
      <xdr:rowOff>208421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35000AE-C077-4135-841C-7AF3A08C5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4656" y="0"/>
          <a:ext cx="2398745" cy="648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V105"/>
  <sheetViews>
    <sheetView tabSelected="1" zoomScale="80" zoomScaleNormal="80" workbookViewId="0">
      <selection activeCell="G25" sqref="G25"/>
    </sheetView>
  </sheetViews>
  <sheetFormatPr defaultColWidth="9.1796875" defaultRowHeight="12.5" x14ac:dyDescent="0.25"/>
  <cols>
    <col min="1" max="2" width="45.6328125" style="38" customWidth="1"/>
    <col min="3" max="3" width="5.6328125" style="38" customWidth="1"/>
    <col min="4" max="4" width="17.81640625" style="38" customWidth="1"/>
    <col min="5" max="5" width="16.1796875" style="38" customWidth="1"/>
    <col min="6" max="6" width="13.26953125" style="38" customWidth="1"/>
    <col min="7" max="7" width="13" style="38" customWidth="1"/>
    <col min="8" max="8" width="15.54296875" style="38" customWidth="1"/>
    <col min="9" max="13" width="11.453125" style="38" customWidth="1"/>
    <col min="14" max="14" width="11.453125" style="38" bestFit="1" customWidth="1"/>
    <col min="15" max="15" width="19" style="38" customWidth="1"/>
    <col min="16" max="16" width="12.7265625" style="38" customWidth="1"/>
    <col min="17" max="17" width="9.1796875" style="38"/>
    <col min="18" max="20" width="10" style="38" bestFit="1" customWidth="1"/>
    <col min="21" max="16384" width="9.1796875" style="38"/>
  </cols>
  <sheetData>
    <row r="1" spans="1:22" ht="35" customHeight="1" thickBot="1" x14ac:dyDescent="0.3">
      <c r="A1" s="87" t="s">
        <v>282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</row>
    <row r="2" spans="1:22" ht="17.25" customHeight="1" thickBot="1" x14ac:dyDescent="0.4">
      <c r="A2" s="37"/>
      <c r="C2" s="39"/>
      <c r="E2" s="46" t="s">
        <v>188</v>
      </c>
      <c r="F2" s="56">
        <f>IFERROR(DGET(data,"Enrolled",_xlnm.Criteria),0)</f>
        <v>7719</v>
      </c>
      <c r="H2" s="49"/>
      <c r="I2" s="46"/>
      <c r="J2" s="47"/>
      <c r="K2" s="48"/>
    </row>
    <row r="3" spans="1:22" ht="17.25" customHeight="1" thickBot="1" x14ac:dyDescent="0.35">
      <c r="A3" s="79" t="s">
        <v>281</v>
      </c>
      <c r="B3" s="65"/>
      <c r="C3" s="39"/>
      <c r="J3" s="50"/>
    </row>
    <row r="4" spans="1:22" ht="17.25" customHeight="1" thickBot="1" x14ac:dyDescent="0.3">
      <c r="A4" s="66" t="s">
        <v>255</v>
      </c>
      <c r="B4" s="33" t="s">
        <v>226</v>
      </c>
      <c r="C4" s="39"/>
      <c r="D4" s="85" t="s">
        <v>1</v>
      </c>
      <c r="E4" s="86" t="str">
        <f>"Estimated Reference Load ("&amp;IF(Result_type="Aggregate impact","MWh","kWh")&amp;"/hour)"</f>
        <v>Estimated Reference Load (kWh/hour)</v>
      </c>
      <c r="F4" s="86" t="str">
        <f>"Observed Load ("&amp;IF(Result_type="Aggregate Impact","MWh/hour)","kWh/hour)")</f>
        <v>Observed Load (kWh/hour)</v>
      </c>
      <c r="G4" s="86" t="str">
        <f>"Estimated Load Impact ("&amp;IF(Result_type="Aggregate Impact","MWh/hour)","kWh/hour)")</f>
        <v>Estimated Load Impact (kWh/hour)</v>
      </c>
      <c r="H4" s="111" t="s">
        <v>158</v>
      </c>
      <c r="I4" s="88" t="str">
        <f>"Uncertainty Adjusted Impact ("&amp;IF(Result_type="Aggregate Impact","MWh/hr)- Percentiles","kWh/hr)- Percentiles")</f>
        <v>Uncertainty Adjusted Impact (kWh/hr)- Percentiles</v>
      </c>
      <c r="J4" s="89"/>
      <c r="K4" s="89"/>
      <c r="L4" s="89"/>
      <c r="M4" s="90"/>
    </row>
    <row r="5" spans="1:22" ht="17.25" customHeight="1" thickBot="1" x14ac:dyDescent="0.3">
      <c r="A5" s="34" t="s">
        <v>224</v>
      </c>
      <c r="B5" s="32" t="s">
        <v>269</v>
      </c>
      <c r="C5" s="39"/>
      <c r="D5" s="85"/>
      <c r="E5" s="86"/>
      <c r="F5" s="86"/>
      <c r="G5" s="86"/>
      <c r="H5" s="111"/>
      <c r="I5" s="91"/>
      <c r="J5" s="92"/>
      <c r="K5" s="92"/>
      <c r="L5" s="92"/>
      <c r="M5" s="93"/>
    </row>
    <row r="6" spans="1:22" ht="17.25" customHeight="1" thickBot="1" x14ac:dyDescent="0.3">
      <c r="A6" s="34" t="s">
        <v>13</v>
      </c>
      <c r="B6" s="32" t="s">
        <v>199</v>
      </c>
      <c r="C6" s="39"/>
      <c r="D6" s="85"/>
      <c r="E6" s="86"/>
      <c r="F6" s="86"/>
      <c r="G6" s="86"/>
      <c r="H6" s="111"/>
      <c r="I6" s="98" t="s">
        <v>2</v>
      </c>
      <c r="J6" s="100" t="s">
        <v>3</v>
      </c>
      <c r="K6" s="102" t="s">
        <v>4</v>
      </c>
      <c r="L6" s="104" t="s">
        <v>5</v>
      </c>
      <c r="M6" s="106" t="s">
        <v>6</v>
      </c>
      <c r="O6" s="94" t="s">
        <v>257</v>
      </c>
      <c r="P6" s="95"/>
    </row>
    <row r="7" spans="1:22" ht="17.25" customHeight="1" thickBot="1" x14ac:dyDescent="0.3">
      <c r="A7" s="34" t="s">
        <v>222</v>
      </c>
      <c r="B7" s="35" t="s">
        <v>219</v>
      </c>
      <c r="C7" s="39"/>
      <c r="D7" s="85"/>
      <c r="E7" s="86"/>
      <c r="F7" s="86"/>
      <c r="G7" s="86"/>
      <c r="H7" s="111"/>
      <c r="I7" s="99"/>
      <c r="J7" s="101"/>
      <c r="K7" s="103"/>
      <c r="L7" s="105"/>
      <c r="M7" s="107"/>
      <c r="O7" s="96"/>
      <c r="P7" s="97"/>
    </row>
    <row r="8" spans="1:22" ht="17.25" customHeight="1" thickBot="1" x14ac:dyDescent="0.35">
      <c r="A8" s="36" t="s">
        <v>254</v>
      </c>
      <c r="B8" s="35" t="s">
        <v>231</v>
      </c>
      <c r="C8" s="45"/>
      <c r="D8" s="12">
        <v>1</v>
      </c>
      <c r="E8" s="16">
        <f>IF(Enrolled=0,"n/a",DGET(data,"Ref_hr1",_xlnm.Criteria)*1)</f>
        <v>1.3819969999999999</v>
      </c>
      <c r="F8" s="16">
        <f t="shared" ref="F8:F31" si="0">IF(Enrolled=0,"n/a",E8-G8)</f>
        <v>2.0741005000000001</v>
      </c>
      <c r="G8" s="71">
        <f>IF(Enrolled=0,"n/a",DGET(data,"Pctile50_hr1",_xlnm.Criteria)*1)</f>
        <v>-0.69210349999999998</v>
      </c>
      <c r="H8" s="16">
        <f>IF(Enrolled=0,"n/a",DGET(data,"Temp_hr1",_xlnm.Criteria))</f>
        <v>66.637140000000002</v>
      </c>
      <c r="I8" s="16">
        <f>IF(Enrolled=0,"n/a",DGET(data,"Pctile10_hr1",_xlnm.Criteria)*1)</f>
        <v>-0.81881009999999999</v>
      </c>
      <c r="J8" s="16">
        <f>IF(Enrolled=0,"n/a",DGET(data,"Pctile30_hr1",_xlnm.Criteria)*1)</f>
        <v>-0.74395080000000002</v>
      </c>
      <c r="K8" s="16">
        <f>G8</f>
        <v>-0.69210349999999998</v>
      </c>
      <c r="L8" s="16">
        <f>IF(Enrolled=0,"n/a",DGET(data,"Pctile70_hr1",_xlnm.Criteria)*1)</f>
        <v>-0.64025620000000005</v>
      </c>
      <c r="M8" s="16">
        <f>IF(Enrolled=0,"n/a",DGET(data,"Pctile90_hr1",_xlnm.Criteria)*1)</f>
        <v>-0.56539700000000004</v>
      </c>
      <c r="O8" s="112" t="s">
        <v>256</v>
      </c>
      <c r="P8" s="114"/>
      <c r="R8" s="68"/>
      <c r="S8" s="68"/>
      <c r="T8" s="68"/>
      <c r="U8" s="70"/>
      <c r="V8" s="73"/>
    </row>
    <row r="9" spans="1:22" ht="17.25" customHeight="1" thickBot="1" x14ac:dyDescent="0.35">
      <c r="A9" s="75" t="s">
        <v>280</v>
      </c>
      <c r="C9" s="40"/>
      <c r="D9" s="12">
        <v>2</v>
      </c>
      <c r="E9" s="16">
        <f>IF(Enrolled=0,"n/a",DGET(data,"Ref_hr2",_xlnm.Criteria)*1)</f>
        <v>1.1695390000000001</v>
      </c>
      <c r="F9" s="16">
        <f t="shared" si="0"/>
        <v>1.9045811000000001</v>
      </c>
      <c r="G9" s="71">
        <f>IF(Enrolled=0,"n/a",DGET(data,"Pctile50_hr2",_xlnm.Criteria)*1)</f>
        <v>-0.73504210000000003</v>
      </c>
      <c r="H9" s="16">
        <f>IF(Enrolled=0,"n/a",DGET(data,"Temp_hr2",_xlnm.Criteria))</f>
        <v>66.287440000000004</v>
      </c>
      <c r="I9" s="16">
        <f>IF(Enrolled=0,"n/a",DGET(data,"Pctile10_hr2",_xlnm.Criteria)*1)</f>
        <v>-0.86424670000000003</v>
      </c>
      <c r="J9" s="16">
        <f>IF(Enrolled=0,"n/a",DGET(data,"Pctile30_hr2",_xlnm.Criteria)*1)</f>
        <v>-0.78791160000000005</v>
      </c>
      <c r="K9" s="16">
        <f t="shared" ref="K9:K31" si="1">G9</f>
        <v>-0.73504210000000003</v>
      </c>
      <c r="L9" s="16">
        <f>IF(Enrolled=0,"n/a",DGET(data,"Pctile70_hr2",_xlnm.Criteria)*1)</f>
        <v>-0.68217260000000002</v>
      </c>
      <c r="M9" s="16">
        <f>IF(Enrolled=0,"n/a",DGET(data,"Pctile90_hr2",_xlnm.Criteria)*1)</f>
        <v>-0.60583750000000003</v>
      </c>
      <c r="O9" s="113"/>
      <c r="P9" s="115"/>
      <c r="R9" s="68"/>
      <c r="S9" s="68"/>
      <c r="T9" s="68"/>
    </row>
    <row r="10" spans="1:22" ht="17.25" customHeight="1" x14ac:dyDescent="0.3">
      <c r="C10" s="62"/>
      <c r="D10" s="12">
        <v>3</v>
      </c>
      <c r="E10" s="16">
        <f>IF(Enrolled=0,"n/a",DGET(data,"Ref_hr3",_xlnm.Criteria)*1)</f>
        <v>1.1173839999999999</v>
      </c>
      <c r="F10" s="16">
        <f t="shared" si="0"/>
        <v>1.6513708</v>
      </c>
      <c r="G10" s="71">
        <f>IF(Enrolled=0,"n/a",DGET(data,"Pctile50_hr3",_xlnm.Criteria)*1)</f>
        <v>-0.53398679999999998</v>
      </c>
      <c r="H10" s="16">
        <f>IF(Enrolled=0,"n/a",DGET(data,"Temp_hr3",_xlnm.Criteria))</f>
        <v>65.781899999999993</v>
      </c>
      <c r="I10" s="16">
        <f>IF(Enrolled=0,"n/a",DGET(data,"Pctile10_hr3",_xlnm.Criteria)*1)</f>
        <v>-0.65875609999999996</v>
      </c>
      <c r="J10" s="16">
        <f>IF(Enrolled=0,"n/a",DGET(data,"Pctile30_hr3",_xlnm.Criteria)*1)</f>
        <v>-0.58504140000000004</v>
      </c>
      <c r="K10" s="16">
        <f t="shared" si="1"/>
        <v>-0.53398679999999998</v>
      </c>
      <c r="L10" s="16">
        <f>IF(Enrolled=0,"n/a",DGET(data,"Pctile70_hr3",_xlnm.Criteria)*1)</f>
        <v>-0.48293219999999998</v>
      </c>
      <c r="M10" s="16">
        <f>IF(Enrolled=0,"n/a",DGET(data,"Pctile90_hr3",_xlnm.Criteria)*1)</f>
        <v>-0.40921750000000001</v>
      </c>
      <c r="O10" s="116" t="str">
        <f>IF(rate="GDR TOU-DR-P","TOU Semi-Peak","TOU Off-Peak Period")</f>
        <v>TOU Off-Peak Period</v>
      </c>
      <c r="P10" s="117"/>
      <c r="R10" s="68"/>
      <c r="S10" s="68"/>
      <c r="T10" s="68"/>
    </row>
    <row r="11" spans="1:22" ht="17.25" customHeight="1" thickBot="1" x14ac:dyDescent="0.35">
      <c r="A11" s="42"/>
      <c r="B11" s="43"/>
      <c r="C11" s="44"/>
      <c r="D11" s="12">
        <v>4</v>
      </c>
      <c r="E11" s="16">
        <f>IF(Enrolled=0,"n/a",DGET(data,"Ref_hr4",_xlnm.Criteria)*1)</f>
        <v>1.069601</v>
      </c>
      <c r="F11" s="16">
        <f t="shared" si="0"/>
        <v>1.4275034</v>
      </c>
      <c r="G11" s="71">
        <f>IF(Enrolled=0,"n/a",DGET(data,"Pctile50_hr4",_xlnm.Criteria)*1)</f>
        <v>-0.35790240000000001</v>
      </c>
      <c r="H11" s="16">
        <f>IF(Enrolled=0,"n/a",DGET(data,"Temp_hr4",_xlnm.Criteria))</f>
        <v>65.371250000000003</v>
      </c>
      <c r="I11" s="16">
        <f>IF(Enrolled=0,"n/a",DGET(data,"Pctile10_hr4",_xlnm.Criteria)*1)</f>
        <v>-0.48821730000000002</v>
      </c>
      <c r="J11" s="16">
        <f>IF(Enrolled=0,"n/a",DGET(data,"Pctile30_hr4",_xlnm.Criteria)*1)</f>
        <v>-0.41122619999999999</v>
      </c>
      <c r="K11" s="16">
        <f t="shared" si="1"/>
        <v>-0.35790240000000001</v>
      </c>
      <c r="L11" s="16">
        <f>IF(Enrolled=0,"n/a",DGET(data,"Pctile70_hr4",_xlnm.Criteria)*1)</f>
        <v>-0.30457869999999998</v>
      </c>
      <c r="M11" s="16">
        <f>IF(Enrolled=0,"n/a",DGET(data,"Pctile90_hr4",_xlnm.Criteria)*1)</f>
        <v>-0.2275876</v>
      </c>
      <c r="O11" s="113"/>
      <c r="P11" s="118"/>
      <c r="R11" s="68"/>
      <c r="S11" s="68"/>
      <c r="T11" s="68"/>
    </row>
    <row r="12" spans="1:22" ht="17.25" customHeight="1" x14ac:dyDescent="0.3">
      <c r="C12" s="40"/>
      <c r="D12" s="12">
        <v>5</v>
      </c>
      <c r="E12" s="16">
        <f>IF(Enrolled=0,"n/a",DGET(data,"Ref_hr5",_xlnm.Criteria)*1)</f>
        <v>1.012186</v>
      </c>
      <c r="F12" s="16">
        <f t="shared" si="0"/>
        <v>1.2433919</v>
      </c>
      <c r="G12" s="71">
        <f>IF(Enrolled=0,"n/a",DGET(data,"Pctile50_hr5",_xlnm.Criteria)*1)</f>
        <v>-0.23120589999999999</v>
      </c>
      <c r="H12" s="16">
        <f>IF(Enrolled=0,"n/a",DGET(data,"Temp_hr5",_xlnm.Criteria))</f>
        <v>65.159080000000003</v>
      </c>
      <c r="I12" s="16">
        <f>IF(Enrolled=0,"n/a",DGET(data,"Pctile10_hr5",_xlnm.Criteria)*1)</f>
        <v>-0.3439815</v>
      </c>
      <c r="J12" s="16">
        <f>IF(Enrolled=0,"n/a",DGET(data,"Pctile30_hr5",_xlnm.Criteria)*1)</f>
        <v>-0.27735280000000001</v>
      </c>
      <c r="K12" s="16">
        <f t="shared" si="1"/>
        <v>-0.23120589999999999</v>
      </c>
      <c r="L12" s="16">
        <f>IF(Enrolled=0,"n/a",DGET(data,"Pctile70_hr5",_xlnm.Criteria)*1)</f>
        <v>-0.1850591</v>
      </c>
      <c r="M12" s="16">
        <f>IF(Enrolled=0,"n/a",DGET(data,"Pctile90_hr5",_xlnm.Criteria)*1)</f>
        <v>-0.11843040000000001</v>
      </c>
      <c r="R12" s="68"/>
      <c r="S12" s="68"/>
      <c r="T12" s="68"/>
    </row>
    <row r="13" spans="1:22" ht="17.25" customHeight="1" x14ac:dyDescent="0.3">
      <c r="C13" s="41"/>
      <c r="D13" s="12">
        <v>6</v>
      </c>
      <c r="E13" s="16">
        <f>IF(Enrolled=0,"n/a",DGET(data,"Ref_hr6",_xlnm.Criteria)*1)</f>
        <v>1.0395179999999999</v>
      </c>
      <c r="F13" s="16">
        <f>IF(Enrolled=0,"n/a",E13-G13)</f>
        <v>1.1139342999999999</v>
      </c>
      <c r="G13" s="71">
        <f>IF(Enrolled=0,"n/a",DGET(data,"Pctile50_hr6",_xlnm.Criteria)*1)</f>
        <v>-7.4416300000000005E-2</v>
      </c>
      <c r="H13" s="16">
        <f>IF(Enrolled=0,"n/a",DGET(data,"Temp_hr6",_xlnm.Criteria))</f>
        <v>65.212410000000006</v>
      </c>
      <c r="I13" s="16">
        <f>IF(Enrolled=0,"n/a",DGET(data,"Pctile10_hr6",_xlnm.Criteria)*1)</f>
        <v>-0.1533119</v>
      </c>
      <c r="J13" s="16">
        <f>IF(Enrolled=0,"n/a",DGET(data,"Pctile30_hr6",_xlnm.Criteria)*1)</f>
        <v>-0.10669969999999999</v>
      </c>
      <c r="K13" s="16">
        <f t="shared" si="1"/>
        <v>-7.4416300000000005E-2</v>
      </c>
      <c r="L13" s="16">
        <f>IF(Enrolled=0,"n/a",DGET(data,"Pctile70_hr6",_xlnm.Criteria)*1)</f>
        <v>-4.2132900000000001E-2</v>
      </c>
      <c r="M13" s="16">
        <f>IF(Enrolled=0,"n/a",DGET(data,"Pctile90_hr6",_xlnm.Criteria)*1)</f>
        <v>4.4793000000000003E-3</v>
      </c>
      <c r="R13" s="68"/>
      <c r="S13" s="68"/>
      <c r="T13" s="68"/>
    </row>
    <row r="14" spans="1:22" ht="14" x14ac:dyDescent="0.3">
      <c r="A14" s="42"/>
      <c r="B14" s="43"/>
      <c r="C14" s="44"/>
      <c r="D14" s="12">
        <v>7</v>
      </c>
      <c r="E14" s="16">
        <f>IF(Enrolled=0,"n/a",DGET(data,"Ref_hr7",_xlnm.Criteria)*1)</f>
        <v>1.0020100000000001</v>
      </c>
      <c r="F14" s="16">
        <f t="shared" si="0"/>
        <v>1.0421899000000001</v>
      </c>
      <c r="G14" s="71">
        <f>IF(Enrolled=0,"n/a",DGET(data,"Pctile50_hr7",_xlnm.Criteria)*1)</f>
        <v>-4.0179899999999998E-2</v>
      </c>
      <c r="H14" s="16">
        <f>IF(Enrolled=0,"n/a",DGET(data,"Temp_hr7",_xlnm.Criteria))</f>
        <v>64.938429999999997</v>
      </c>
      <c r="I14" s="16">
        <f>IF(Enrolled=0,"n/a",DGET(data,"Pctile10_hr7",_xlnm.Criteria)*1)</f>
        <v>-9.72581E-2</v>
      </c>
      <c r="J14" s="16">
        <f>IF(Enrolled=0,"n/a",DGET(data,"Pctile30_hr7",_xlnm.Criteria)*1)</f>
        <v>-6.3535800000000003E-2</v>
      </c>
      <c r="K14" s="16">
        <f t="shared" si="1"/>
        <v>-4.0179899999999998E-2</v>
      </c>
      <c r="L14" s="16">
        <f>IF(Enrolled=0,"n/a",DGET(data,"Pctile70_hr7",_xlnm.Criteria)*1)</f>
        <v>-1.6823899999999999E-2</v>
      </c>
      <c r="M14" s="16">
        <f>IF(Enrolled=0,"n/a",DGET(data,"Pctile90_hr7",_xlnm.Criteria)*1)</f>
        <v>1.6898400000000001E-2</v>
      </c>
      <c r="R14" s="68"/>
      <c r="S14" s="68"/>
      <c r="T14" s="68"/>
    </row>
    <row r="15" spans="1:22" ht="14" x14ac:dyDescent="0.3">
      <c r="C15" s="40"/>
      <c r="D15" s="12">
        <v>8</v>
      </c>
      <c r="E15" s="16">
        <f>IF(Enrolled=0,"n/a",DGET(data,"Ref_hr8",_xlnm.Criteria)*1)</f>
        <v>0.89924040000000005</v>
      </c>
      <c r="F15" s="16">
        <f t="shared" si="0"/>
        <v>0.95880170000000009</v>
      </c>
      <c r="G15" s="71">
        <f>IF(Enrolled=0,"n/a",DGET(data,"Pctile50_hr8",_xlnm.Criteria)*1)</f>
        <v>-5.9561299999999998E-2</v>
      </c>
      <c r="H15" s="16">
        <f>IF(Enrolled=0,"n/a",DGET(data,"Temp_hr8",_xlnm.Criteria))</f>
        <v>65.685540000000003</v>
      </c>
      <c r="I15" s="16">
        <f>IF(Enrolled=0,"n/a",DGET(data,"Pctile10_hr8",_xlnm.Criteria)*1)</f>
        <v>-0.11632290000000001</v>
      </c>
      <c r="J15" s="16">
        <f>IF(Enrolled=0,"n/a",DGET(data,"Pctile30_hr8",_xlnm.Criteria)*1)</f>
        <v>-8.2787700000000006E-2</v>
      </c>
      <c r="K15" s="16">
        <f t="shared" si="1"/>
        <v>-5.9561299999999998E-2</v>
      </c>
      <c r="L15" s="16">
        <f>IF(Enrolled=0,"n/a",DGET(data,"Pctile70_hr8",_xlnm.Criteria)*1)</f>
        <v>-3.63348E-2</v>
      </c>
      <c r="M15" s="16">
        <f>IF(Enrolled=0,"n/a",DGET(data,"Pctile90_hr8",_xlnm.Criteria)*1)</f>
        <v>-2.7996000000000002E-3</v>
      </c>
      <c r="R15" s="68"/>
      <c r="S15" s="68"/>
      <c r="T15" s="68"/>
    </row>
    <row r="16" spans="1:22" ht="14" x14ac:dyDescent="0.3">
      <c r="C16" s="41"/>
      <c r="D16" s="12">
        <v>9</v>
      </c>
      <c r="E16" s="16">
        <f>IF(Enrolled=0,"n/a",DGET(data,"Ref_hr9",_xlnm.Criteria)*1)</f>
        <v>0.76978559999999996</v>
      </c>
      <c r="F16" s="16">
        <f t="shared" si="0"/>
        <v>0.77613499999999991</v>
      </c>
      <c r="G16" s="71">
        <f>IF(Enrolled=0,"n/a",DGET(data,"Pctile50_hr9",_xlnm.Criteria)*1)</f>
        <v>-6.3493999999999998E-3</v>
      </c>
      <c r="H16" s="16">
        <f>IF(Enrolled=0,"n/a",DGET(data,"Temp_hr9",_xlnm.Criteria))</f>
        <v>69.003529999999998</v>
      </c>
      <c r="I16" s="16">
        <f>IF(Enrolled=0,"n/a",DGET(data,"Pctile10_hr9",_xlnm.Criteria)*1)</f>
        <v>-6.6046599999999997E-2</v>
      </c>
      <c r="J16" s="16">
        <f>IF(Enrolled=0,"n/a",DGET(data,"Pctile30_hr9",_xlnm.Criteria)*1)</f>
        <v>-3.0776999999999999E-2</v>
      </c>
      <c r="K16" s="16">
        <f t="shared" si="1"/>
        <v>-6.3493999999999998E-3</v>
      </c>
      <c r="L16" s="16">
        <f>IF(Enrolled=0,"n/a",DGET(data,"Pctile70_hr9",_xlnm.Criteria)*1)</f>
        <v>1.80781E-2</v>
      </c>
      <c r="M16" s="16">
        <f>IF(Enrolled=0,"n/a",DGET(data,"Pctile90_hr9",_xlnm.Criteria)*1)</f>
        <v>5.3347699999999998E-2</v>
      </c>
      <c r="R16" s="68"/>
      <c r="S16" s="68"/>
      <c r="T16" s="68"/>
    </row>
    <row r="17" spans="1:22" ht="14" x14ac:dyDescent="0.3">
      <c r="A17" s="42"/>
      <c r="B17" s="43"/>
      <c r="C17" s="44"/>
      <c r="D17" s="12">
        <v>10</v>
      </c>
      <c r="E17" s="16">
        <f>IF(Enrolled=0,"n/a",DGET(data,"Ref_hr10",_xlnm.Criteria)*1)</f>
        <v>0.55371400000000004</v>
      </c>
      <c r="F17" s="16">
        <f t="shared" si="0"/>
        <v>0.46683800000000003</v>
      </c>
      <c r="G17" s="71">
        <f>IF(Enrolled=0,"n/a",DGET(data,"Pctile50_hr10",_xlnm.Criteria)*1)</f>
        <v>8.6875999999999995E-2</v>
      </c>
      <c r="H17" s="16">
        <f>IF(Enrolled=0,"n/a",DGET(data,"Temp_hr10",_xlnm.Criteria))</f>
        <v>74.226179999999999</v>
      </c>
      <c r="I17" s="16">
        <f>IF(Enrolled=0,"n/a",DGET(data,"Pctile10_hr10",_xlnm.Criteria)*1)</f>
        <v>2.4092100000000002E-2</v>
      </c>
      <c r="J17" s="16">
        <f>IF(Enrolled=0,"n/a",DGET(data,"Pctile30_hr10",_xlnm.Criteria)*1)</f>
        <v>6.1185400000000001E-2</v>
      </c>
      <c r="K17" s="16">
        <f t="shared" si="1"/>
        <v>8.6875999999999995E-2</v>
      </c>
      <c r="L17" s="16">
        <f>IF(Enrolled=0,"n/a",DGET(data,"Pctile70_hr10",_xlnm.Criteria)*1)</f>
        <v>0.11256670000000001</v>
      </c>
      <c r="M17" s="16">
        <f>IF(Enrolled=0,"n/a",DGET(data,"Pctile90_hr10",_xlnm.Criteria)*1)</f>
        <v>0.14965990000000001</v>
      </c>
      <c r="R17" s="68"/>
      <c r="S17" s="68"/>
      <c r="T17" s="68"/>
    </row>
    <row r="18" spans="1:22" ht="14" x14ac:dyDescent="0.3">
      <c r="C18" s="40"/>
      <c r="D18" s="12">
        <v>11</v>
      </c>
      <c r="E18" s="16">
        <f>IF(Enrolled=0,"n/a",DGET(data,"Ref_hr11",_xlnm.Criteria)*1)</f>
        <v>0.34116400000000002</v>
      </c>
      <c r="F18" s="16">
        <f t="shared" si="0"/>
        <v>0.19865800000000003</v>
      </c>
      <c r="G18" s="71">
        <f>IF(Enrolled=0,"n/a",DGET(data,"Pctile50_hr11",_xlnm.Criteria)*1)</f>
        <v>0.14250599999999999</v>
      </c>
      <c r="H18" s="16">
        <f>IF(Enrolled=0,"n/a",DGET(data,"Temp_hr11",_xlnm.Criteria))</f>
        <v>79.373859999999993</v>
      </c>
      <c r="I18" s="16">
        <f>IF(Enrolled=0,"n/a",DGET(data,"Pctile10_hr11",_xlnm.Criteria)*1)</f>
        <v>7.6923400000000003E-2</v>
      </c>
      <c r="J18" s="16">
        <f>IF(Enrolled=0,"n/a",DGET(data,"Pctile30_hr11",_xlnm.Criteria)*1)</f>
        <v>0.1156701</v>
      </c>
      <c r="K18" s="16">
        <f t="shared" si="1"/>
        <v>0.14250599999999999</v>
      </c>
      <c r="L18" s="16">
        <f>IF(Enrolled=0,"n/a",DGET(data,"Pctile70_hr11",_xlnm.Criteria)*1)</f>
        <v>0.16934189999999999</v>
      </c>
      <c r="M18" s="16">
        <f>IF(Enrolled=0,"n/a",DGET(data,"Pctile90_hr11",_xlnm.Criteria)*1)</f>
        <v>0.20808860000000001</v>
      </c>
      <c r="R18" s="68"/>
      <c r="S18" s="68"/>
      <c r="T18" s="68"/>
      <c r="U18" s="51"/>
      <c r="V18" s="51"/>
    </row>
    <row r="19" spans="1:22" ht="14" x14ac:dyDescent="0.3">
      <c r="C19" s="41"/>
      <c r="D19" s="12">
        <v>12</v>
      </c>
      <c r="E19" s="16">
        <f>IF(Enrolled=0,"n/a",DGET(data,"Ref_hr12",_xlnm.Criteria)*1)</f>
        <v>0.28169559999999999</v>
      </c>
      <c r="F19" s="16">
        <f t="shared" si="0"/>
        <v>4.5116199999999995E-2</v>
      </c>
      <c r="G19" s="71">
        <f>IF(Enrolled=0,"n/a",DGET(data,"Pctile50_hr12",_xlnm.Criteria)*1)</f>
        <v>0.2365794</v>
      </c>
      <c r="H19" s="16">
        <f>IF(Enrolled=0,"n/a",DGET(data,"Temp_hr12",_xlnm.Criteria))</f>
        <v>81.771450000000002</v>
      </c>
      <c r="I19" s="16">
        <f>IF(Enrolled=0,"n/a",DGET(data,"Pctile10_hr12",_xlnm.Criteria)*1)</f>
        <v>0.1615557</v>
      </c>
      <c r="J19" s="16">
        <f>IF(Enrolled=0,"n/a",DGET(data,"Pctile30_hr12",_xlnm.Criteria)*1)</f>
        <v>0.20588029999999999</v>
      </c>
      <c r="K19" s="16">
        <f t="shared" si="1"/>
        <v>0.2365794</v>
      </c>
      <c r="L19" s="16">
        <f>IF(Enrolled=0,"n/a",DGET(data,"Pctile70_hr12",_xlnm.Criteria)*1)</f>
        <v>0.26727859999999998</v>
      </c>
      <c r="M19" s="16">
        <f>IF(Enrolled=0,"n/a",DGET(data,"Pctile90_hr12",_xlnm.Criteria)*1)</f>
        <v>0.31160320000000002</v>
      </c>
      <c r="Q19" s="51"/>
      <c r="R19" s="68"/>
      <c r="U19" s="51"/>
      <c r="V19" s="51"/>
    </row>
    <row r="20" spans="1:22" ht="14" x14ac:dyDescent="0.3">
      <c r="A20" s="42"/>
      <c r="B20" s="43"/>
      <c r="C20" s="44"/>
      <c r="D20" s="12">
        <v>13</v>
      </c>
      <c r="E20" s="16">
        <f>IF(Enrolled=0,"n/a",DGET(data,"Ref_hr13",_xlnm.Criteria)*1)</f>
        <v>0.34186939999999999</v>
      </c>
      <c r="F20" s="16">
        <f t="shared" si="0"/>
        <v>5.6463900000000011E-2</v>
      </c>
      <c r="G20" s="71">
        <f>IF(Enrolled=0,"n/a",DGET(data,"Pctile50_hr13",_xlnm.Criteria)*1)</f>
        <v>0.28540549999999998</v>
      </c>
      <c r="H20" s="16">
        <f>IF(Enrolled=0,"n/a",DGET(data,"Temp_hr13",_xlnm.Criteria))</f>
        <v>83.503519999999995</v>
      </c>
      <c r="I20" s="16">
        <f>IF(Enrolled=0,"n/a",DGET(data,"Pctile10_hr13",_xlnm.Criteria)*1)</f>
        <v>0.192442</v>
      </c>
      <c r="J20" s="16">
        <f>IF(Enrolled=0,"n/a",DGET(data,"Pctile30_hr13",_xlnm.Criteria)*1)</f>
        <v>0.24736559999999999</v>
      </c>
      <c r="K20" s="16">
        <f t="shared" si="1"/>
        <v>0.28540549999999998</v>
      </c>
      <c r="L20" s="16">
        <f>IF(Enrolled=0,"n/a",DGET(data,"Pctile70_hr13",_xlnm.Criteria)*1)</f>
        <v>0.32344539999999999</v>
      </c>
      <c r="M20" s="16">
        <f>IF(Enrolled=0,"n/a",DGET(data,"Pctile90_hr13",_xlnm.Criteria)*1)</f>
        <v>0.37836900000000001</v>
      </c>
      <c r="R20" s="68"/>
      <c r="V20" s="51"/>
    </row>
    <row r="21" spans="1:22" ht="14" x14ac:dyDescent="0.3">
      <c r="C21" s="40"/>
      <c r="D21" s="12">
        <v>14</v>
      </c>
      <c r="E21" s="16">
        <f>IF(Enrolled=0,"n/a",DGET(data,"Ref_hr14",_xlnm.Criteria)*1)</f>
        <v>0.55031379999999996</v>
      </c>
      <c r="F21" s="16">
        <f t="shared" si="0"/>
        <v>0.19372959999999995</v>
      </c>
      <c r="G21" s="71">
        <f>IF(Enrolled=0,"n/a",DGET(data,"Pctile50_hr14",_xlnm.Criteria)*1)</f>
        <v>0.35658420000000002</v>
      </c>
      <c r="H21" s="16">
        <f>IF(Enrolled=0,"n/a",DGET(data,"Temp_hr14",_xlnm.Criteria))</f>
        <v>84.326859999999996</v>
      </c>
      <c r="I21" s="16">
        <f>IF(Enrolled=0,"n/a",DGET(data,"Pctile10_hr14",_xlnm.Criteria)*1)</f>
        <v>0.24510989999999999</v>
      </c>
      <c r="J21" s="16">
        <f>IF(Enrolled=0,"n/a",DGET(data,"Pctile30_hr14",_xlnm.Criteria)*1)</f>
        <v>0.31096980000000002</v>
      </c>
      <c r="K21" s="16">
        <f t="shared" si="1"/>
        <v>0.35658420000000002</v>
      </c>
      <c r="L21" s="16">
        <f>IF(Enrolled=0,"n/a",DGET(data,"Pctile70_hr14",_xlnm.Criteria)*1)</f>
        <v>0.40219850000000001</v>
      </c>
      <c r="M21" s="16">
        <f>IF(Enrolled=0,"n/a",DGET(data,"Pctile90_hr14",_xlnm.Criteria)*1)</f>
        <v>0.46805839999999999</v>
      </c>
      <c r="Q21" s="76"/>
      <c r="R21" s="68"/>
      <c r="U21" s="76"/>
      <c r="V21" s="51"/>
    </row>
    <row r="22" spans="1:22" ht="14" x14ac:dyDescent="0.3">
      <c r="C22" s="41"/>
      <c r="D22" s="12">
        <v>15</v>
      </c>
      <c r="E22" s="16">
        <f>IF(Enrolled=0,"n/a",DGET(data,"Ref_hr15",_xlnm.Criteria)*1)</f>
        <v>0.75458460000000005</v>
      </c>
      <c r="F22" s="16">
        <f t="shared" si="0"/>
        <v>0.42841480000000004</v>
      </c>
      <c r="G22" s="71">
        <f>IF(Enrolled=0,"n/a",DGET(data,"Pctile50_hr15",_xlnm.Criteria)*1)</f>
        <v>0.32616980000000001</v>
      </c>
      <c r="H22" s="16">
        <f>IF(Enrolled=0,"n/a",DGET(data,"Temp_hr15",_xlnm.Criteria))</f>
        <v>84.929469999999995</v>
      </c>
      <c r="I22" s="16">
        <f>IF(Enrolled=0,"n/a",DGET(data,"Pctile10_hr15",_xlnm.Criteria)*1)</f>
        <v>0.22987560000000001</v>
      </c>
      <c r="J22" s="16">
        <f>IF(Enrolled=0,"n/a",DGET(data,"Pctile30_hr15",_xlnm.Criteria)*1)</f>
        <v>0.28676689999999999</v>
      </c>
      <c r="K22" s="16">
        <f t="shared" si="1"/>
        <v>0.32616980000000001</v>
      </c>
      <c r="L22" s="16">
        <f>IF(Enrolled=0,"n/a",DGET(data,"Pctile70_hr15",_xlnm.Criteria)*1)</f>
        <v>0.36557260000000003</v>
      </c>
      <c r="M22" s="16">
        <f>IF(Enrolled=0,"n/a",DGET(data,"Pctile90_hr15",_xlnm.Criteria)*1)</f>
        <v>0.4224639</v>
      </c>
      <c r="Q22" s="76"/>
      <c r="R22" s="68"/>
      <c r="U22" s="76"/>
      <c r="V22" s="51"/>
    </row>
    <row r="23" spans="1:22" ht="14" x14ac:dyDescent="0.3">
      <c r="A23" s="42"/>
      <c r="B23" s="43"/>
      <c r="C23" s="44"/>
      <c r="D23" s="12">
        <v>16</v>
      </c>
      <c r="E23" s="16">
        <f>IF(Enrolled=0,"n/a",DGET(data,"Ref_hr16",_xlnm.Criteria)*1)</f>
        <v>1.137265</v>
      </c>
      <c r="F23" s="16">
        <f t="shared" si="0"/>
        <v>0.79014249999999997</v>
      </c>
      <c r="G23" s="71">
        <f>IF(Enrolled=0,"n/a",DGET(data,"Pctile50_hr16",_xlnm.Criteria)*1)</f>
        <v>0.3471225</v>
      </c>
      <c r="H23" s="16">
        <f>IF(Enrolled=0,"n/a",DGET(data,"Temp_hr16",_xlnm.Criteria))</f>
        <v>84.538160000000005</v>
      </c>
      <c r="I23" s="16">
        <f>IF(Enrolled=0,"n/a",DGET(data,"Pctile10_hr16",_xlnm.Criteria)*1)</f>
        <v>0.23779749999999999</v>
      </c>
      <c r="J23" s="16">
        <f>IF(Enrolled=0,"n/a",DGET(data,"Pctile30_hr16",_xlnm.Criteria)*1)</f>
        <v>0.30238759999999998</v>
      </c>
      <c r="K23" s="16">
        <f t="shared" si="1"/>
        <v>0.3471225</v>
      </c>
      <c r="L23" s="16">
        <f>IF(Enrolled=0,"n/a",DGET(data,"Pctile70_hr16",_xlnm.Criteria)*1)</f>
        <v>0.39185740000000002</v>
      </c>
      <c r="M23" s="16">
        <f>IF(Enrolled=0,"n/a",DGET(data,"Pctile90_hr16",_xlnm.Criteria)*1)</f>
        <v>0.45644750000000001</v>
      </c>
      <c r="R23" s="68"/>
      <c r="S23" s="68"/>
      <c r="T23" s="68"/>
      <c r="U23" s="51"/>
      <c r="V23" s="51"/>
    </row>
    <row r="24" spans="1:22" ht="14" x14ac:dyDescent="0.3">
      <c r="C24" s="40"/>
      <c r="D24" s="12">
        <v>17</v>
      </c>
      <c r="E24" s="16">
        <f>IF(Enrolled=0,"n/a",DGET(data,"Ref_hr17",_xlnm.Criteria)*1)</f>
        <v>1.4565840000000001</v>
      </c>
      <c r="F24" s="16">
        <f t="shared" si="0"/>
        <v>1.1340322</v>
      </c>
      <c r="G24" s="71">
        <f>IF(Enrolled=0,"n/a",DGET(data,"Pctile50_hr17",_xlnm.Criteria)*1)</f>
        <v>0.3225518</v>
      </c>
      <c r="H24" s="16">
        <f>IF(Enrolled=0,"n/a",DGET(data,"Temp_hr17",_xlnm.Criteria))</f>
        <v>83.162149999999997</v>
      </c>
      <c r="I24" s="16">
        <f>IF(Enrolled=0,"n/a",DGET(data,"Pctile10_hr17",_xlnm.Criteria)*1)</f>
        <v>0.20811260000000001</v>
      </c>
      <c r="J24" s="16">
        <f>IF(Enrolled=0,"n/a",DGET(data,"Pctile30_hr17",_xlnm.Criteria)*1)</f>
        <v>0.27572419999999997</v>
      </c>
      <c r="K24" s="16">
        <f t="shared" si="1"/>
        <v>0.3225518</v>
      </c>
      <c r="L24" s="16">
        <f>IF(Enrolled=0,"n/a",DGET(data,"Pctile70_hr17",_xlnm.Criteria)*1)</f>
        <v>0.36937950000000003</v>
      </c>
      <c r="M24" s="16">
        <f>IF(Enrolled=0,"n/a",DGET(data,"Pctile90_hr17",_xlnm.Criteria)*1)</f>
        <v>0.43699110000000002</v>
      </c>
      <c r="Q24" s="51"/>
      <c r="R24" s="68"/>
      <c r="U24" s="51"/>
      <c r="V24" s="51"/>
    </row>
    <row r="25" spans="1:22" ht="14" x14ac:dyDescent="0.3">
      <c r="C25" s="41"/>
      <c r="D25" s="12">
        <v>18</v>
      </c>
      <c r="E25" s="16">
        <f>IF(Enrolled=0,"n/a",DGET(data,"Ref_hr18",_xlnm.Criteria)*1)</f>
        <v>1.936785</v>
      </c>
      <c r="F25" s="16">
        <f t="shared" si="0"/>
        <v>1.6321342999999999</v>
      </c>
      <c r="G25" s="71">
        <f>IF(Enrolled=0,"n/a",DGET(data,"Pctile50_hr18",_xlnm.Criteria)*1)</f>
        <v>0.3046507</v>
      </c>
      <c r="H25" s="16">
        <f>IF(Enrolled=0,"n/a",DGET(data,"Temp_hr18",_xlnm.Criteria))</f>
        <v>81.030630000000002</v>
      </c>
      <c r="I25" s="16">
        <f>IF(Enrolled=0,"n/a",DGET(data,"Pctile10_hr18",_xlnm.Criteria)*1)</f>
        <v>0.19378790000000001</v>
      </c>
      <c r="J25" s="16">
        <f>IF(Enrolled=0,"n/a",DGET(data,"Pctile30_hr18",_xlnm.Criteria)*1)</f>
        <v>0.25928649999999998</v>
      </c>
      <c r="K25" s="16">
        <f t="shared" si="1"/>
        <v>0.3046507</v>
      </c>
      <c r="L25" s="16">
        <f>IF(Enrolled=0,"n/a",DGET(data,"Pctile70_hr18",_xlnm.Criteria)*1)</f>
        <v>0.35001480000000001</v>
      </c>
      <c r="M25" s="16">
        <f>IF(Enrolled=0,"n/a",DGET(data,"Pctile90_hr18",_xlnm.Criteria)*1)</f>
        <v>0.41551339999999998</v>
      </c>
      <c r="R25" s="68"/>
      <c r="V25" s="51"/>
    </row>
    <row r="26" spans="1:22" ht="14" x14ac:dyDescent="0.3">
      <c r="A26" s="42"/>
      <c r="B26" s="43"/>
      <c r="C26" s="44"/>
      <c r="D26" s="12">
        <v>19</v>
      </c>
      <c r="E26" s="16">
        <f>IF(Enrolled=0,"n/a",DGET(data,"Ref_hr19",_xlnm.Criteria)*1)</f>
        <v>2.2121499999999998</v>
      </c>
      <c r="F26" s="16">
        <f t="shared" si="0"/>
        <v>1.9673941999999998</v>
      </c>
      <c r="G26" s="71">
        <f>IF(Enrolled=0,"n/a",DGET(data,"Pctile50_hr19",_xlnm.Criteria)*1)</f>
        <v>0.2447558</v>
      </c>
      <c r="H26" s="16">
        <f>IF(Enrolled=0,"n/a",DGET(data,"Temp_hr19",_xlnm.Criteria))</f>
        <v>78.766760000000005</v>
      </c>
      <c r="I26" s="16">
        <f>IF(Enrolled=0,"n/a",DGET(data,"Pctile10_hr19",_xlnm.Criteria)*1)</f>
        <v>0.1450003</v>
      </c>
      <c r="J26" s="16">
        <f>IF(Enrolled=0,"n/a",DGET(data,"Pctile30_hr19",_xlnm.Criteria)*1)</f>
        <v>0.2039367</v>
      </c>
      <c r="K26" s="16">
        <f t="shared" si="1"/>
        <v>0.2447558</v>
      </c>
      <c r="L26" s="16">
        <f>IF(Enrolled=0,"n/a",DGET(data,"Pctile70_hr19",_xlnm.Criteria)*1)</f>
        <v>0.28557500000000002</v>
      </c>
      <c r="M26" s="16">
        <f>IF(Enrolled=0,"n/a",DGET(data,"Pctile90_hr19",_xlnm.Criteria)*1)</f>
        <v>0.34451140000000002</v>
      </c>
      <c r="Q26" s="76"/>
      <c r="R26" s="68"/>
      <c r="U26" s="76"/>
      <c r="V26" s="51"/>
    </row>
    <row r="27" spans="1:22" ht="14" x14ac:dyDescent="0.3">
      <c r="C27" s="40"/>
      <c r="D27" s="12">
        <v>20</v>
      </c>
      <c r="E27" s="16">
        <f>IF(Enrolled=0,"n/a",DGET(data,"Ref_hr20",_xlnm.Criteria)*1)</f>
        <v>2.1834180000000001</v>
      </c>
      <c r="F27" s="16">
        <f t="shared" si="0"/>
        <v>2.0714109000000001</v>
      </c>
      <c r="G27" s="71">
        <f>IF(Enrolled=0,"n/a",DGET(data,"Pctile50_hr20",_xlnm.Criteria)*1)</f>
        <v>0.1120071</v>
      </c>
      <c r="H27" s="16">
        <f>IF(Enrolled=0,"n/a",DGET(data,"Temp_hr20",_xlnm.Criteria))</f>
        <v>75.120810000000006</v>
      </c>
      <c r="I27" s="16">
        <f>IF(Enrolled=0,"n/a",DGET(data,"Pctile10_hr20",_xlnm.Criteria)*1)</f>
        <v>-4.8460999999999999E-3</v>
      </c>
      <c r="J27" s="16">
        <f>IF(Enrolled=0,"n/a",DGET(data,"Pctile30_hr20",_xlnm.Criteria)*1)</f>
        <v>6.4191700000000004E-2</v>
      </c>
      <c r="K27" s="16">
        <f t="shared" si="1"/>
        <v>0.1120071</v>
      </c>
      <c r="L27" s="16">
        <f>IF(Enrolled=0,"n/a",DGET(data,"Pctile70_hr20",_xlnm.Criteria)*1)</f>
        <v>0.15982250000000001</v>
      </c>
      <c r="M27" s="16">
        <f>IF(Enrolled=0,"n/a",DGET(data,"Pctile90_hr20",_xlnm.Criteria)*1)</f>
        <v>0.22886029999999999</v>
      </c>
      <c r="Q27" s="76"/>
      <c r="R27" s="68"/>
      <c r="U27" s="76"/>
      <c r="V27" s="51"/>
    </row>
    <row r="28" spans="1:22" ht="14" x14ac:dyDescent="0.3">
      <c r="C28" s="41"/>
      <c r="D28" s="12">
        <v>21</v>
      </c>
      <c r="E28" s="16">
        <f>IF(Enrolled=0,"n/a",DGET(data,"Ref_hr21",_xlnm.Criteria)*1)</f>
        <v>2.2154410000000002</v>
      </c>
      <c r="F28" s="16">
        <f t="shared" si="0"/>
        <v>2.1184132</v>
      </c>
      <c r="G28" s="71">
        <f>IF(Enrolled=0,"n/a",DGET(data,"Pctile50_hr21",_xlnm.Criteria)*1)</f>
        <v>9.7027799999999997E-2</v>
      </c>
      <c r="H28" s="16">
        <f>IF(Enrolled=0,"n/a",DGET(data,"Temp_hr21",_xlnm.Criteria))</f>
        <v>70.779539999999997</v>
      </c>
      <c r="I28" s="16">
        <f>IF(Enrolled=0,"n/a",DGET(data,"Pctile10_hr21",_xlnm.Criteria)*1)</f>
        <v>3.7426E-3</v>
      </c>
      <c r="J28" s="16">
        <f>IF(Enrolled=0,"n/a",DGET(data,"Pctile30_hr21",_xlnm.Criteria)*1)</f>
        <v>5.88563E-2</v>
      </c>
      <c r="K28" s="16">
        <f t="shared" si="1"/>
        <v>9.7027799999999997E-2</v>
      </c>
      <c r="L28" s="16">
        <f>IF(Enrolled=0,"n/a",DGET(data,"Pctile70_hr21",_xlnm.Criteria)*1)</f>
        <v>0.1351994</v>
      </c>
      <c r="M28" s="16">
        <f>IF(Enrolled=0,"n/a",DGET(data,"Pctile90_hr21",_xlnm.Criteria)*1)</f>
        <v>0.19031310000000001</v>
      </c>
      <c r="R28" s="68"/>
      <c r="S28" s="68"/>
      <c r="T28" s="68"/>
      <c r="U28" s="51"/>
      <c r="V28" s="51"/>
    </row>
    <row r="29" spans="1:22" ht="14" x14ac:dyDescent="0.3">
      <c r="A29" s="42"/>
      <c r="B29" s="43"/>
      <c r="C29" s="44"/>
      <c r="D29" s="12">
        <v>22</v>
      </c>
      <c r="E29" s="16">
        <f>IF(Enrolled=0,"n/a",DGET(data,"Ref_hr22",_xlnm.Criteria)*1)</f>
        <v>2.0973280000000001</v>
      </c>
      <c r="F29" s="16">
        <f t="shared" si="0"/>
        <v>2.0818995</v>
      </c>
      <c r="G29" s="71">
        <f>IF(Enrolled=0,"n/a",DGET(data,"Pctile50_hr22",_xlnm.Criteria)*1)</f>
        <v>1.54285E-2</v>
      </c>
      <c r="H29" s="16">
        <f>IF(Enrolled=0,"n/a",DGET(data,"Temp_hr22",_xlnm.Criteria))</f>
        <v>69.016760000000005</v>
      </c>
      <c r="I29" s="16">
        <f>IF(Enrolled=0,"n/a",DGET(data,"Pctile10_hr22",_xlnm.Criteria)*1)</f>
        <v>-0.10027</v>
      </c>
      <c r="J29" s="16">
        <f>IF(Enrolled=0,"n/a",DGET(data,"Pctile30_hr22",_xlnm.Criteria)*1)</f>
        <v>-3.1914400000000002E-2</v>
      </c>
      <c r="K29" s="16">
        <f t="shared" si="1"/>
        <v>1.54285E-2</v>
      </c>
      <c r="L29" s="16">
        <f>IF(Enrolled=0,"n/a",DGET(data,"Pctile70_hr22",_xlnm.Criteria)*1)</f>
        <v>6.2771300000000002E-2</v>
      </c>
      <c r="M29" s="16">
        <f>IF(Enrolled=0,"n/a",DGET(data,"Pctile90_hr22",_xlnm.Criteria)*1)</f>
        <v>0.13112689999999999</v>
      </c>
      <c r="R29" s="68"/>
      <c r="S29" s="68"/>
      <c r="T29" s="68"/>
    </row>
    <row r="30" spans="1:22" ht="14" x14ac:dyDescent="0.3">
      <c r="C30" s="40"/>
      <c r="D30" s="12">
        <v>23</v>
      </c>
      <c r="E30" s="16">
        <f>IF(Enrolled=0,"n/a",DGET(data,"Ref_hr23",_xlnm.Criteria)*1)</f>
        <v>1.9252089999999999</v>
      </c>
      <c r="F30" s="16">
        <f t="shared" si="0"/>
        <v>1.8990163</v>
      </c>
      <c r="G30" s="71">
        <f>IF(Enrolled=0,"n/a",DGET(data,"Pctile50_hr23",_xlnm.Criteria)*1)</f>
        <v>2.6192699999999999E-2</v>
      </c>
      <c r="H30" s="16">
        <f>IF(Enrolled=0,"n/a",DGET(data,"Temp_hr23",_xlnm.Criteria))</f>
        <v>67.76464</v>
      </c>
      <c r="I30" s="16">
        <f>IF(Enrolled=0,"n/a",DGET(data,"Pctile10_hr23",_xlnm.Criteria)*1)</f>
        <v>-6.9280400000000006E-2</v>
      </c>
      <c r="J30" s="16">
        <f>IF(Enrolled=0,"n/a",DGET(data,"Pctile30_hr23",_xlnm.Criteria)*1)</f>
        <v>-1.2874099999999999E-2</v>
      </c>
      <c r="K30" s="16">
        <f t="shared" si="1"/>
        <v>2.6192699999999999E-2</v>
      </c>
      <c r="L30" s="16">
        <f>IF(Enrolled=0,"n/a",DGET(data,"Pctile70_hr23",_xlnm.Criteria)*1)</f>
        <v>6.5259499999999998E-2</v>
      </c>
      <c r="M30" s="16">
        <f>IF(Enrolled=0,"n/a",DGET(data,"Pctile90_hr23",_xlnm.Criteria)*1)</f>
        <v>0.1216658</v>
      </c>
      <c r="R30" s="68"/>
      <c r="S30" s="68"/>
      <c r="T30" s="68"/>
    </row>
    <row r="31" spans="1:22" ht="14.5" thickBot="1" x14ac:dyDescent="0.35">
      <c r="C31" s="41"/>
      <c r="D31" s="12">
        <v>24</v>
      </c>
      <c r="E31" s="16">
        <f>IF(Enrolled=0,"n/a",DGET(data,"Ref_hr24",_xlnm.Criteria)*1)</f>
        <v>1.661357</v>
      </c>
      <c r="F31" s="16">
        <f t="shared" si="0"/>
        <v>1.6654310999999999</v>
      </c>
      <c r="G31" s="71">
        <f>IF(Enrolled=0,"n/a",DGET(data,"Pctile50_hr24",_xlnm.Criteria)*1)</f>
        <v>-4.0740999999999998E-3</v>
      </c>
      <c r="H31" s="16">
        <f>IF(Enrolled=0,"n/a",DGET(data,"Temp_hr24",_xlnm.Criteria))</f>
        <v>67.440920000000006</v>
      </c>
      <c r="I31" s="16">
        <f>IF(Enrolled=0,"n/a",DGET(data,"Pctile10_hr24",_xlnm.Criteria)*1)</f>
        <v>-8.4893700000000002E-2</v>
      </c>
      <c r="J31" s="16">
        <f>IF(Enrolled=0,"n/a",DGET(data,"Pctile30_hr24",_xlnm.Criteria)*1)</f>
        <v>-3.7144799999999999E-2</v>
      </c>
      <c r="K31" s="16">
        <f t="shared" si="1"/>
        <v>-4.0740999999999998E-3</v>
      </c>
      <c r="L31" s="16">
        <f>IF(Enrolled=0,"n/a",DGET(data,"Pctile70_hr24",_xlnm.Criteria)*1)</f>
        <v>2.89967E-2</v>
      </c>
      <c r="M31" s="16">
        <f>IF(Enrolled=0,"n/a",DGET(data,"Pctile90_hr24",_xlnm.Criteria)*1)</f>
        <v>7.6745599999999997E-2</v>
      </c>
      <c r="R31" s="68"/>
      <c r="S31" s="68"/>
      <c r="T31" s="68"/>
    </row>
    <row r="32" spans="1:22" ht="49.5" customHeight="1" thickBot="1" x14ac:dyDescent="0.35">
      <c r="A32" s="42"/>
      <c r="B32" s="43"/>
      <c r="C32" s="44"/>
      <c r="D32" s="24"/>
      <c r="E32" s="108" t="str">
        <f>"Estimated Reference
Energy Use
("&amp;IF(Result_type="Aggregate Impact","MWh)","kWh)")</f>
        <v>Estimated Reference
Energy Use
(kWh)</v>
      </c>
      <c r="F32" s="108" t="str">
        <f>"Observed 
Energy Use ("&amp;IF(Result_type="Aggregate Impact","MWh)","kWh)")</f>
        <v>Observed 
Energy Use (kWh)</v>
      </c>
      <c r="G32" s="108" t="str">
        <f>"Estimated 
Change in Energy Use ("&amp;IF(Result_type="Aggregate Impact","MWh)","kWh)")</f>
        <v>Estimated 
Change in Energy Use (kWh)</v>
      </c>
      <c r="H32" s="110" t="s">
        <v>183</v>
      </c>
      <c r="I32" s="25" t="str">
        <f>"Uncertainty Adjusted Impact ("&amp;IF(Result_type="Aggregate Impact","MWh/hour) - Percentiles","kWh/hour) - Percentiles")</f>
        <v>Uncertainty Adjusted Impact (kWh/hour) - Percentiles</v>
      </c>
      <c r="J32" s="25"/>
      <c r="K32" s="25"/>
      <c r="L32" s="25"/>
      <c r="M32" s="26"/>
      <c r="N32" s="119" t="s">
        <v>201</v>
      </c>
    </row>
    <row r="33" spans="1:14" ht="14.5" thickBot="1" x14ac:dyDescent="0.35">
      <c r="C33" s="40"/>
      <c r="D33" s="27" t="s">
        <v>186</v>
      </c>
      <c r="E33" s="109"/>
      <c r="F33" s="109"/>
      <c r="G33" s="109"/>
      <c r="H33" s="109"/>
      <c r="I33" s="28" t="s">
        <v>7</v>
      </c>
      <c r="J33" s="28" t="s">
        <v>8</v>
      </c>
      <c r="K33" s="28" t="s">
        <v>9</v>
      </c>
      <c r="L33" s="28" t="s">
        <v>10</v>
      </c>
      <c r="M33" s="29" t="s">
        <v>11</v>
      </c>
      <c r="N33" s="120"/>
    </row>
    <row r="34" spans="1:14" ht="14.5" thickBot="1" x14ac:dyDescent="0.35">
      <c r="C34" s="41"/>
      <c r="D34" s="5" t="s">
        <v>12</v>
      </c>
      <c r="E34" s="57">
        <f>IF(Enrolled=0,"n/a",SUM(E8:E31))</f>
        <v>29.110139399999998</v>
      </c>
      <c r="F34" s="58">
        <f>IF(Enrolled=0,"n/a",SUM(F8:F31))</f>
        <v>28.941103299999998</v>
      </c>
      <c r="G34" s="74">
        <f>IF(Enrolled=0,"n/a",SUM(G8:G31))</f>
        <v>0.16903610000000027</v>
      </c>
      <c r="H34" s="60">
        <f>IF(Enrolled=0,"n/a",SUM(Lookups!B11:B34))</f>
        <v>66.523669999999996</v>
      </c>
      <c r="I34" s="60">
        <f>IF(Enrolled=0,"n/a",Lookups!C40)</f>
        <v>-0.92394822450068093</v>
      </c>
      <c r="J34" s="60">
        <f>IF(Enrolled=0,"n/a",Lookups!D40)</f>
        <v>-0.278204226148282</v>
      </c>
      <c r="K34" s="60">
        <f>IF(Enrolled=0,"n/a",Lookups!E40)</f>
        <v>0.16903610000000027</v>
      </c>
      <c r="L34" s="60">
        <f>IF(Enrolled=0,"n/a",Lookups!F40)</f>
        <v>0.61627642614828249</v>
      </c>
      <c r="M34" s="61">
        <f>IF(Enrolled=0,"n/a",Lookups!G40)</f>
        <v>1.2620204245006814</v>
      </c>
      <c r="N34" s="22">
        <f>IF(Enrolled=0,"n/a",G34/E34)</f>
        <v>5.8067774144702411E-3</v>
      </c>
    </row>
    <row r="35" spans="1:14" ht="14.5" thickBot="1" x14ac:dyDescent="0.35">
      <c r="A35" s="42"/>
      <c r="B35" s="43"/>
      <c r="C35" s="44"/>
      <c r="D35" s="80" t="str">
        <f>IF(option="Time-Of-Use Load Impact","Peak Period","Event Hours")</f>
        <v>Peak Period</v>
      </c>
      <c r="E35" s="81">
        <f>IF(rate="Grandfathered Customers",IF(option="Time-Of-Use Load Impact",IF(Enrolled=0,"n/a",IF(summer=1,AVERAGE(E19:E25),AVERAGE(Table!E25:E27))),IF(Enrolled=0,"n/a",AVERAGE(E22:E25))),IF(option="Time-Of-Use Load Impact",IF(Enrolled=0,"n/a",AVERAGE(E24:E28)),IF(Enrolled=0,"n/a",AVERAGE(E22:E25))))</f>
        <v>2.0008755999999996</v>
      </c>
      <c r="F35" s="81">
        <f>IF(rate="Grandfathered Customers",IF(option="Time-Of-Use Load Impact",IF(Enrolled=0,"n/a",IF(summer=1,AVERAGE(F19:F25),AVERAGE(Table!F25:F27))),IF(Enrolled=0,"n/a",AVERAGE(F22:F25))),IF(option="Time-Of-Use Load Impact",IF(Enrolled=0,"n/a",AVERAGE(F24:F28)),IF(Enrolled=0,"n/a",AVERAGE(F22:F25))))</f>
        <v>1.7846769600000001</v>
      </c>
      <c r="G35" s="82">
        <f>IF(rate="Grandfathered Customers",IF(option="Time-Of-Use Load Impact",IF(Enrolled=0,"n/a",IF(summer=1,AVERAGE(G19:G25),AVERAGE(Table!G25:G27))),IF(Enrolled=0,"n/a",AVERAGE(G22:G25))),IF(option="Time-Of-Use Load Impact",IF(Enrolled=0,"n/a",AVERAGE(G24:G28)),IF(Enrolled=0,"n/a",AVERAGE(G22:G25))))</f>
        <v>0.21619864</v>
      </c>
      <c r="H35" s="83">
        <f>IF(rate="Grandfathered Customers",IF(option="Time-Of-Use Load Impact",IF(summer=1,IF(Enrolled=0,"n/a",AVERAGE(Lookups!B22:B28)),IF(Enrolled=0,"n/a",AVERAGE(Lookups!B28:B30))),IF(Enrolled=0,"n/a",AVERAGE(Lookups!B25:B28))),IF(option="Time-Of-Use Load Impact",IF(Enrolled=0,"n/a",AVERAGE(Lookups!B27:B31)),IF(Enrolled=0,"n/a",AVERAGE(Lookups!B25:B28))))</f>
        <v>3.6160700000000019</v>
      </c>
      <c r="I35" s="83">
        <f>IF(Enrolled=0, "n/a", Lookups!C41)</f>
        <v>0.12191130297850021</v>
      </c>
      <c r="J35" s="83">
        <f>IF(Enrolled=0, "n/a", Lookups!D41)</f>
        <v>0.17761702595863385</v>
      </c>
      <c r="K35" s="83">
        <f>IF(Enrolled=0, "n/a", Lookups!E41)</f>
        <v>0.21619864</v>
      </c>
      <c r="L35" s="83">
        <f>IF(Enrolled=0, "n/a", Lookups!F41)</f>
        <v>0.25478025404136612</v>
      </c>
      <c r="M35" s="83">
        <f>IF(Enrolled=0, "n/a", Lookups!G41)</f>
        <v>0.31048597702149977</v>
      </c>
      <c r="N35" s="84">
        <f>IF(G35="n/a","n/a",G35/E35)</f>
        <v>0.10805201482790835</v>
      </c>
    </row>
    <row r="36" spans="1:14" ht="14.5" thickBot="1" x14ac:dyDescent="0.35">
      <c r="C36" s="40"/>
      <c r="D36" s="5" t="str">
        <f>IF(option="Time-Of-Use Load Impact","Off-Peak Period","")</f>
        <v>Off-Peak Period</v>
      </c>
      <c r="E36" s="17">
        <f>IF(rate="Grandfathered Customers",IF(option="Time-Of-Use Load Impact",IF(Enrolled=0,"n/a",AVERAGE(E30:E31,E8:E13)),""),IF(option="Time-Of-Use Load Impact",IF(Enrolled=0,"n/a",IF(Lookups!$E$25=1,AVERAGE(Table!E14:E17,Table!E22:E23,Table!E29:E31),AVERAGE(Table!E14:E23,Table!E29:E31))),""))</f>
        <v>0.94734895384615403</v>
      </c>
      <c r="F36" s="17">
        <f>IF(rate="Grandfathered Customers",IF(option="Time-Of-Use Load Impact",IF(Enrolled=0,"n/a",AVERAGE(F30:F31,F8:F13)),""),IF(option="Time-Of-Use Load Impact",IF(Enrolled=0,"n/a",IF(Lookups!$E$25=1,AVERAGE(Table!F14:F17,Table!F22:F23,Table!F29:F31),AVERAGE(Table!F14:F23,Table!F29:F31))),""))</f>
        <v>0.81560280769230764</v>
      </c>
      <c r="G36" s="69">
        <f>IF(rate="Grandfathered Customers",IF(option="Time-Of-Use Load Impact",IF(Enrolled=0,"n/a",AVERAGE(G30:G31,G8:G13)),""),IF(option="Time-Of-Use Load Impact",IF(Enrolled=0,"n/a",IF(Lookups!$E$25=1,AVERAGE(Table!G14:G17,Table!G22:G23,Table!G29:G31),AVERAGE(Table!G14:G23,Table!G29:G31))),""))</f>
        <v>0.13174614615384614</v>
      </c>
      <c r="H36" s="60">
        <f>IF(rate="Grandfathered Customers",IF(option="Time-Of-Use Load Impact",IF(Enrolled=0,"n/a",AVERAGE(Lookups!B11:B16,Lookups!B33:B34)),""),IF(option="Time-Of-Use Load Impact",IF(Enrolled=0,"n/a",IF(Lookups!E25=1,AVERAGE(Lookups!B17:B20,Lookups!B25:B26,Lookups!B32:B34),AVERAGE(Lookups!B17:B26,Lookups!B32:B34))),""))</f>
        <v>3.7264092307692298</v>
      </c>
      <c r="I36" s="60">
        <f>IF(option="Time-Of-Use Load Impact",IF(Enrolled=0,"n/a",Lookups!C42),"")</f>
        <v>8.4639898948810147E-2</v>
      </c>
      <c r="J36" s="60">
        <f>IF(option="Time-Of-Use Load Impact",IF(Enrolled=0,"n/a",Lookups!D42),"")</f>
        <v>0.11247065162813413</v>
      </c>
      <c r="K36" s="60">
        <f>IF(option="Time-Of-Use Load Impact",IF(Enrolled=0,"n/a",Lookups!E42),"")</f>
        <v>0.13174614615384614</v>
      </c>
      <c r="L36" s="60">
        <f>IF(option="Time-Of-Use Load Impact",IF(Enrolled=0,"n/a",Lookups!F42),"")</f>
        <v>0.15102164067955814</v>
      </c>
      <c r="M36" s="59">
        <f>IF(option="Time-Of-Use Load Impact",IF(Enrolled=0,"n/a",Lookups!G42),"")</f>
        <v>0.17885239335888214</v>
      </c>
      <c r="N36" s="23">
        <f>IF(option="Time-Of-Use Load Impact",IF(Enrolled=0,"n/a",G36/E36),"")</f>
        <v>0.13906823416964603</v>
      </c>
    </row>
    <row r="37" spans="1:14" ht="14" x14ac:dyDescent="0.3">
      <c r="C37" s="41"/>
      <c r="D37" s="52"/>
      <c r="E37" s="51"/>
      <c r="F37" s="53"/>
      <c r="G37" s="54"/>
      <c r="H37" s="51"/>
    </row>
    <row r="38" spans="1:14" ht="14" x14ac:dyDescent="0.3">
      <c r="B38" s="43"/>
      <c r="C38" s="44"/>
      <c r="D38" s="52"/>
      <c r="E38" s="54"/>
      <c r="F38" s="53"/>
      <c r="G38" s="64"/>
      <c r="H38" s="63"/>
      <c r="I38" s="51"/>
      <c r="J38" s="51"/>
      <c r="K38" s="51"/>
      <c r="L38" s="51"/>
      <c r="M38" s="51"/>
    </row>
    <row r="39" spans="1:14" ht="13" x14ac:dyDescent="0.3">
      <c r="C39" s="40"/>
      <c r="D39" s="52"/>
      <c r="E39" s="51"/>
      <c r="F39" s="51"/>
      <c r="G39" s="55"/>
      <c r="H39" s="51"/>
    </row>
    <row r="40" spans="1:14" ht="13" x14ac:dyDescent="0.3">
      <c r="C40" s="41"/>
    </row>
    <row r="41" spans="1:14" ht="13" x14ac:dyDescent="0.3">
      <c r="A41" s="42"/>
      <c r="B41" s="43"/>
      <c r="C41" s="44"/>
      <c r="D41" s="52"/>
      <c r="E41" s="51"/>
      <c r="F41" s="51"/>
      <c r="G41" s="51"/>
      <c r="H41" s="55"/>
    </row>
    <row r="42" spans="1:14" ht="13" x14ac:dyDescent="0.3">
      <c r="C42" s="40"/>
    </row>
    <row r="43" spans="1:14" ht="13" x14ac:dyDescent="0.3">
      <c r="C43" s="41"/>
    </row>
    <row r="44" spans="1:14" ht="13" x14ac:dyDescent="0.3">
      <c r="A44" s="42"/>
      <c r="B44" s="43"/>
      <c r="C44" s="44"/>
    </row>
    <row r="45" spans="1:14" ht="13" x14ac:dyDescent="0.3">
      <c r="C45" s="40"/>
    </row>
    <row r="46" spans="1:14" ht="13" x14ac:dyDescent="0.3">
      <c r="C46" s="41"/>
      <c r="E46" s="72"/>
      <c r="F46" s="72"/>
      <c r="G46" s="72"/>
    </row>
    <row r="47" spans="1:14" ht="13" x14ac:dyDescent="0.3">
      <c r="A47" s="42"/>
      <c r="B47" s="43"/>
      <c r="C47" s="44"/>
      <c r="E47" s="72"/>
      <c r="F47" s="72"/>
      <c r="G47" s="72"/>
    </row>
    <row r="48" spans="1:14" ht="13" x14ac:dyDescent="0.3">
      <c r="C48" s="40"/>
      <c r="E48" s="72"/>
      <c r="F48" s="72"/>
      <c r="G48" s="72"/>
    </row>
    <row r="49" spans="1:7" ht="13" x14ac:dyDescent="0.3">
      <c r="C49" s="41"/>
      <c r="E49" s="72"/>
      <c r="F49" s="72"/>
      <c r="G49" s="72"/>
    </row>
    <row r="50" spans="1:7" ht="13" x14ac:dyDescent="0.3">
      <c r="A50" s="42"/>
      <c r="B50" s="43"/>
      <c r="C50" s="44"/>
      <c r="E50" s="72"/>
      <c r="F50" s="72"/>
      <c r="G50" s="72"/>
    </row>
    <row r="51" spans="1:7" ht="13" x14ac:dyDescent="0.3">
      <c r="C51" s="40"/>
    </row>
    <row r="52" spans="1:7" ht="13" x14ac:dyDescent="0.3">
      <c r="C52" s="41"/>
    </row>
    <row r="53" spans="1:7" ht="13" x14ac:dyDescent="0.3">
      <c r="A53" s="42"/>
      <c r="B53" s="43"/>
      <c r="C53" s="44"/>
    </row>
    <row r="54" spans="1:7" ht="13" x14ac:dyDescent="0.3">
      <c r="C54" s="40"/>
    </row>
    <row r="55" spans="1:7" ht="13" x14ac:dyDescent="0.3">
      <c r="C55" s="41"/>
    </row>
    <row r="56" spans="1:7" ht="13" x14ac:dyDescent="0.3">
      <c r="A56" s="42"/>
      <c r="B56" s="43"/>
      <c r="C56" s="44"/>
    </row>
    <row r="57" spans="1:7" ht="13" x14ac:dyDescent="0.3">
      <c r="C57" s="40"/>
    </row>
    <row r="58" spans="1:7" ht="13" x14ac:dyDescent="0.3">
      <c r="C58" s="41"/>
    </row>
    <row r="59" spans="1:7" ht="13" x14ac:dyDescent="0.3">
      <c r="A59" s="42"/>
      <c r="B59" s="43"/>
      <c r="C59" s="44"/>
    </row>
    <row r="60" spans="1:7" ht="13" x14ac:dyDescent="0.3">
      <c r="C60" s="40"/>
    </row>
    <row r="61" spans="1:7" ht="13" x14ac:dyDescent="0.3">
      <c r="C61" s="41"/>
    </row>
    <row r="62" spans="1:7" ht="13" x14ac:dyDescent="0.3">
      <c r="A62" s="42"/>
      <c r="B62" s="43"/>
      <c r="C62" s="44"/>
    </row>
    <row r="63" spans="1:7" ht="13" x14ac:dyDescent="0.3">
      <c r="C63" s="40"/>
    </row>
    <row r="64" spans="1:7" ht="13" x14ac:dyDescent="0.3">
      <c r="C64" s="41"/>
    </row>
    <row r="65" spans="1:3" ht="13" x14ac:dyDescent="0.3">
      <c r="A65" s="42"/>
      <c r="B65" s="43"/>
      <c r="C65" s="44"/>
    </row>
    <row r="66" spans="1:3" ht="13" x14ac:dyDescent="0.3">
      <c r="C66" s="40"/>
    </row>
    <row r="67" spans="1:3" ht="13" x14ac:dyDescent="0.3">
      <c r="C67" s="41"/>
    </row>
    <row r="68" spans="1:3" ht="13" x14ac:dyDescent="0.3">
      <c r="A68" s="42"/>
      <c r="B68" s="43"/>
      <c r="C68" s="44"/>
    </row>
    <row r="69" spans="1:3" ht="13" x14ac:dyDescent="0.3">
      <c r="C69" s="40"/>
    </row>
    <row r="70" spans="1:3" ht="13" x14ac:dyDescent="0.3">
      <c r="C70" s="41"/>
    </row>
    <row r="71" spans="1:3" ht="13" x14ac:dyDescent="0.3">
      <c r="A71" s="42"/>
      <c r="B71" s="43"/>
      <c r="C71" s="44"/>
    </row>
    <row r="72" spans="1:3" ht="13" x14ac:dyDescent="0.3">
      <c r="C72" s="40"/>
    </row>
    <row r="73" spans="1:3" ht="13" x14ac:dyDescent="0.3">
      <c r="C73" s="41"/>
    </row>
    <row r="74" spans="1:3" ht="13" x14ac:dyDescent="0.3">
      <c r="A74" s="42"/>
      <c r="B74" s="43"/>
      <c r="C74" s="44"/>
    </row>
    <row r="75" spans="1:3" ht="13" x14ac:dyDescent="0.3">
      <c r="C75" s="40"/>
    </row>
    <row r="76" spans="1:3" ht="13" x14ac:dyDescent="0.3">
      <c r="C76" s="41"/>
    </row>
    <row r="77" spans="1:3" ht="13" x14ac:dyDescent="0.3">
      <c r="A77" s="42"/>
      <c r="B77" s="43"/>
      <c r="C77" s="44"/>
    </row>
    <row r="78" spans="1:3" ht="13" x14ac:dyDescent="0.3">
      <c r="C78" s="40"/>
    </row>
    <row r="79" spans="1:3" ht="13" x14ac:dyDescent="0.3">
      <c r="C79" s="41"/>
    </row>
    <row r="80" spans="1:3" ht="13" x14ac:dyDescent="0.3">
      <c r="A80" s="42"/>
      <c r="B80" s="43"/>
      <c r="C80" s="44"/>
    </row>
    <row r="81" spans="1:3" ht="13" x14ac:dyDescent="0.3">
      <c r="C81" s="40"/>
    </row>
    <row r="82" spans="1:3" ht="13" x14ac:dyDescent="0.3">
      <c r="C82" s="41"/>
    </row>
    <row r="83" spans="1:3" ht="13" x14ac:dyDescent="0.3">
      <c r="A83" s="42"/>
      <c r="B83" s="43"/>
      <c r="C83" s="44"/>
    </row>
    <row r="84" spans="1:3" ht="13" x14ac:dyDescent="0.3">
      <c r="C84" s="40"/>
    </row>
    <row r="85" spans="1:3" ht="13" x14ac:dyDescent="0.3">
      <c r="C85" s="41"/>
    </row>
    <row r="86" spans="1:3" ht="13" x14ac:dyDescent="0.3">
      <c r="A86" s="42"/>
      <c r="B86" s="43"/>
      <c r="C86" s="44"/>
    </row>
    <row r="87" spans="1:3" ht="13" x14ac:dyDescent="0.3">
      <c r="C87" s="40"/>
    </row>
    <row r="88" spans="1:3" ht="13" x14ac:dyDescent="0.3">
      <c r="C88" s="41"/>
    </row>
    <row r="89" spans="1:3" ht="13" x14ac:dyDescent="0.3">
      <c r="A89" s="42"/>
      <c r="B89" s="43"/>
      <c r="C89" s="44"/>
    </row>
    <row r="90" spans="1:3" ht="13" x14ac:dyDescent="0.3">
      <c r="C90" s="40"/>
    </row>
    <row r="91" spans="1:3" ht="13" x14ac:dyDescent="0.3">
      <c r="C91" s="41"/>
    </row>
    <row r="92" spans="1:3" ht="13" x14ac:dyDescent="0.3">
      <c r="A92" s="42"/>
      <c r="B92" s="43"/>
      <c r="C92" s="44"/>
    </row>
    <row r="93" spans="1:3" ht="13" x14ac:dyDescent="0.3">
      <c r="C93" s="40"/>
    </row>
    <row r="94" spans="1:3" ht="13" x14ac:dyDescent="0.3">
      <c r="C94" s="41"/>
    </row>
    <row r="95" spans="1:3" ht="13" x14ac:dyDescent="0.3">
      <c r="A95" s="42"/>
      <c r="B95" s="43"/>
      <c r="C95" s="44"/>
    </row>
    <row r="96" spans="1:3" ht="13" x14ac:dyDescent="0.3">
      <c r="C96" s="40"/>
    </row>
    <row r="97" spans="1:3" ht="13" x14ac:dyDescent="0.3">
      <c r="C97" s="41"/>
    </row>
    <row r="98" spans="1:3" ht="13" x14ac:dyDescent="0.3">
      <c r="A98" s="42"/>
      <c r="B98" s="43"/>
      <c r="C98" s="44"/>
    </row>
    <row r="99" spans="1:3" ht="13" x14ac:dyDescent="0.3">
      <c r="C99" s="40"/>
    </row>
    <row r="100" spans="1:3" ht="13" x14ac:dyDescent="0.3">
      <c r="C100" s="41"/>
    </row>
    <row r="101" spans="1:3" ht="13" x14ac:dyDescent="0.3">
      <c r="A101" s="42"/>
      <c r="B101" s="43"/>
      <c r="C101" s="44"/>
    </row>
    <row r="102" spans="1:3" ht="13" x14ac:dyDescent="0.3">
      <c r="C102" s="40"/>
    </row>
    <row r="103" spans="1:3" ht="13" x14ac:dyDescent="0.3">
      <c r="C103" s="41"/>
    </row>
    <row r="104" spans="1:3" ht="13" x14ac:dyDescent="0.3">
      <c r="A104" s="42"/>
      <c r="B104" s="43"/>
      <c r="C104" s="44"/>
    </row>
    <row r="105" spans="1:3" ht="13" x14ac:dyDescent="0.3">
      <c r="C105" s="40"/>
    </row>
  </sheetData>
  <mergeCells count="22">
    <mergeCell ref="O8:O9"/>
    <mergeCell ref="P8:P9"/>
    <mergeCell ref="O10:O11"/>
    <mergeCell ref="P10:P11"/>
    <mergeCell ref="N32:N33"/>
    <mergeCell ref="E32:E33"/>
    <mergeCell ref="F32:F33"/>
    <mergeCell ref="G32:G33"/>
    <mergeCell ref="H32:H33"/>
    <mergeCell ref="H4:H7"/>
    <mergeCell ref="O6:P7"/>
    <mergeCell ref="I6:I7"/>
    <mergeCell ref="J6:J7"/>
    <mergeCell ref="K6:K7"/>
    <mergeCell ref="L6:L7"/>
    <mergeCell ref="M6:M7"/>
    <mergeCell ref="D4:D7"/>
    <mergeCell ref="E4:E7"/>
    <mergeCell ref="F4:F7"/>
    <mergeCell ref="G4:G7"/>
    <mergeCell ref="A1:M1"/>
    <mergeCell ref="I4:M5"/>
  </mergeCells>
  <phoneticPr fontId="2" type="noConversion"/>
  <dataValidations count="5">
    <dataValidation type="list" allowBlank="1" showInputMessage="1" showErrorMessage="1" sqref="B8" xr:uid="{00000000-0002-0000-0000-000000000000}">
      <formula1>IF(Analysis="Old vs. New", daytype_list_old_v_new, IF(option="Time-Of-Use Load Impact", day_type_list_tou, day_type_list_cpp))</formula1>
    </dataValidation>
    <dataValidation type="list" allowBlank="1" showInputMessage="1" showErrorMessage="1" sqref="B6" xr:uid="{00000000-0002-0000-0000-000001000000}">
      <formula1>Result_type_list</formula1>
    </dataValidation>
    <dataValidation type="list" allowBlank="1" showInputMessage="1" showErrorMessage="1" sqref="B5" xr:uid="{00000000-0002-0000-0000-000002000000}">
      <formula1>IF(option="Time-Of-Use Load Impact", rate_list, rate_list_cpp)</formula1>
    </dataValidation>
    <dataValidation type="list" allowBlank="1" showInputMessage="1" showErrorMessage="1" sqref="B7" xr:uid="{00000000-0002-0000-0000-000003000000}">
      <formula1>climate_list</formula1>
    </dataValidation>
    <dataValidation type="list" allowBlank="1" showInputMessage="1" showErrorMessage="1" sqref="B4" xr:uid="{00000000-0002-0000-0000-000004000000}">
      <formula1>options_list</formula1>
    </dataValidation>
  </dataValidations>
  <pageMargins left="0.75" right="0.75" top="1" bottom="1" header="0.5" footer="0.5"/>
  <pageSetup scale="54" orientation="landscape" r:id="rId1"/>
  <headerFooter alignWithMargins="0"/>
  <ignoredErrors>
    <ignoredError sqref="N35" formula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8" id="{8D461D41-22AB-4A91-B90F-E92D5EDD5FE2}">
            <xm:f>IF(option="Time-Of-Use Load Impact",Lookups!$C$8=1,FALSE)</xm:f>
            <x14:dxf>
              <fill>
                <patternFill>
                  <bgColor theme="0" tint="-0.14996795556505021"/>
                </patternFill>
              </fill>
            </x14:dxf>
          </x14:cfRule>
          <xm:sqref>F2 D34:N36</xm:sqref>
        </x14:conditionalFormatting>
        <x14:conditionalFormatting xmlns:xm="http://schemas.microsoft.com/office/excel/2006/main">
          <x14:cfRule type="expression" priority="26" id="{E305D8F2-9D8E-4446-8EF3-6709555062BF}">
            <xm:f>Lookups!$I$21=FALSE</xm:f>
            <x14:dxf>
              <fill>
                <patternFill>
                  <bgColor rgb="FFFF0000"/>
                </patternFill>
              </fill>
            </x14:dxf>
          </x14:cfRule>
          <xm:sqref>B5</xm:sqref>
        </x14:conditionalFormatting>
        <x14:conditionalFormatting xmlns:xm="http://schemas.microsoft.com/office/excel/2006/main">
          <x14:cfRule type="expression" priority="25" id="{E83A55B7-056D-4D27-A93E-7C317A5075F5}">
            <xm:f>Lookups!$I$20=FALSE</xm:f>
            <x14:dxf>
              <fill>
                <patternFill>
                  <bgColor rgb="FFFF0000"/>
                </patternFill>
              </fill>
            </x14:dxf>
          </x14:cfRule>
          <xm:sqref>B8</xm:sqref>
        </x14:conditionalFormatting>
        <x14:conditionalFormatting xmlns:xm="http://schemas.microsoft.com/office/excel/2006/main">
          <x14:cfRule type="expression" priority="11" id="{445609D0-CFD5-43DC-BFE7-CE7E4583E02B}">
            <xm:f>IF(AND(Lookups!$N$44=TRUE,Lookups!$I$22=TRUE,Lookups!$E$24=1),TRUE,FALSE)</xm:f>
            <x14:dxf>
              <fill>
                <patternFill>
                  <bgColor rgb="FFE7EEF5"/>
                </patternFill>
              </fill>
            </x14:dxf>
          </x14:cfRule>
          <xm:sqref>D14:M18 D26:M29</xm:sqref>
        </x14:conditionalFormatting>
        <x14:conditionalFormatting xmlns:xm="http://schemas.microsoft.com/office/excel/2006/main">
          <x14:cfRule type="expression" priority="10" id="{D148A225-2DA6-4C89-A961-B6093529276C}">
            <xm:f>IF(AND(Lookups!$N$44=TRUE,Lookups!$I$22=TRUE,Lookups!$E$24=1),TRUE,FALSE)</xm:f>
            <x14:dxf>
              <fill>
                <patternFill>
                  <bgColor rgb="FFB8CCE4"/>
                </patternFill>
              </fill>
            </x14:dxf>
          </x14:cfRule>
          <xm:sqref>D19:M25</xm:sqref>
        </x14:conditionalFormatting>
        <x14:conditionalFormatting xmlns:xm="http://schemas.microsoft.com/office/excel/2006/main">
          <x14:cfRule type="expression" priority="8" id="{3AA40581-2133-4CE4-AD8E-81D7AA447CF2}">
            <xm:f>IF(OR(AND(Lookups!$N$43=TRUE,Lookups!$I$22=FALSE),Lookups!$N$42=TRUE),TRUE,FALSE)</xm:f>
            <x14:dxf>
              <fill>
                <patternFill>
                  <bgColor rgb="FFE7EEF5"/>
                </patternFill>
              </fill>
            </x14:dxf>
          </x14:cfRule>
          <xm:sqref>D14:M23 D29:M31</xm:sqref>
        </x14:conditionalFormatting>
        <x14:conditionalFormatting xmlns:xm="http://schemas.microsoft.com/office/excel/2006/main">
          <x14:cfRule type="expression" priority="7" id="{4A8E3C9A-8AB5-4EC6-A51D-AB5F2E17AC68}">
            <xm:f>IF(OR(AND(Lookups!$N$43=TRUE,Lookups!$I$22=FALSE),Lookups!$N$42=TRUE),TRUE,FALSE)</xm:f>
            <x14:dxf>
              <fill>
                <patternFill>
                  <bgColor rgb="FFB8CCE4"/>
                </patternFill>
              </fill>
            </x14:dxf>
          </x14:cfRule>
          <xm:sqref>D24:M28</xm:sqref>
        </x14:conditionalFormatting>
        <x14:conditionalFormatting xmlns:xm="http://schemas.microsoft.com/office/excel/2006/main">
          <x14:cfRule type="expression" priority="4" id="{04D261C2-3EAE-42FB-B526-AB57E22505AA}">
            <xm:f>IF(AND(ISNUMBER(SEARCH("March",Lookups!$C$4)),Lookups!$I$22=FALSE),TRUE,FALSE)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14:cfRule type="expression" priority="5" id="{E9048DC7-0FED-4166-9A1B-BFABA0E4F552}">
            <xm:f>IF(AND(ISNUMBER(SEARCH("April",Lookups!$C$4)),Lookups!$I$22=FALSE),TRUE,FALSE)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m:sqref>D18:M21</xm:sqref>
        </x14:conditionalFormatting>
        <x14:conditionalFormatting xmlns:xm="http://schemas.microsoft.com/office/excel/2006/main">
          <x14:cfRule type="expression" priority="3" id="{3E651135-FB26-4252-B041-5E7E75EEBF64}">
            <xm:f>IF(Lookups!$E$4="Critical Peak Pricing Load Impact",TRUE,FALSE)</xm:f>
            <x14:dxf>
              <fill>
                <patternFill>
                  <bgColor theme="6" tint="0.59996337778862885"/>
                </patternFill>
              </fill>
            </x14:dxf>
          </x14:cfRule>
          <xm:sqref>D22:M25</xm:sqref>
        </x14:conditionalFormatting>
        <x14:conditionalFormatting xmlns:xm="http://schemas.microsoft.com/office/excel/2006/main">
          <x14:cfRule type="expression" priority="2" id="{938D675B-D969-45D7-9B49-DE98565459E9}">
            <xm:f>IF(AND(Lookups!$N$44=TRUE,Lookups!$I$22=TRUE,Lookups!$E$26=1),TRUE,FALSE)</xm:f>
            <x14:dxf>
              <fill>
                <patternFill>
                  <bgColor rgb="FFE7EEF5"/>
                </patternFill>
              </fill>
            </x14:dxf>
          </x14:cfRule>
          <xm:sqref>D14:M24 D28:M29</xm:sqref>
        </x14:conditionalFormatting>
        <x14:conditionalFormatting xmlns:xm="http://schemas.microsoft.com/office/excel/2006/main">
          <x14:cfRule type="expression" priority="1" id="{C92B9680-841E-4453-87A5-8CC03636F650}">
            <xm:f>IF(AND(Lookups!$I$22=TRUE,Lookups!$N$44=TRUE,Lookups!$E$26=1),TRUE,FALSE)</xm:f>
            <x14:dxf>
              <fill>
                <patternFill>
                  <bgColor rgb="FFB8CCE4"/>
                </patternFill>
              </fill>
            </x14:dxf>
          </x14:cfRule>
          <xm:sqref>D25:M27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0"/>
  <sheetViews>
    <sheetView topLeftCell="B1" workbookViewId="0">
      <selection activeCell="M13" sqref="M13"/>
    </sheetView>
  </sheetViews>
  <sheetFormatPr defaultRowHeight="12.5" x14ac:dyDescent="0.25"/>
  <cols>
    <col min="1" max="1" width="9.7265625" bestFit="1" customWidth="1"/>
    <col min="2" max="2" width="24.1796875" bestFit="1" customWidth="1"/>
    <col min="3" max="3" width="17.1796875" bestFit="1" customWidth="1"/>
    <col min="4" max="4" width="9.54296875" bestFit="1" customWidth="1"/>
    <col min="5" max="5" width="8.81640625" bestFit="1" customWidth="1"/>
    <col min="6" max="6" width="11.54296875" customWidth="1"/>
    <col min="7" max="7" width="10.81640625" bestFit="1" customWidth="1"/>
    <col min="9" max="9" width="25.54296875" bestFit="1" customWidth="1"/>
    <col min="10" max="10" width="27.54296875" customWidth="1"/>
    <col min="11" max="11" width="31" bestFit="1" customWidth="1"/>
    <col min="13" max="13" width="27.54296875" customWidth="1"/>
    <col min="14" max="14" width="38.81640625" bestFit="1" customWidth="1"/>
  </cols>
  <sheetData>
    <row r="1" spans="1:13" x14ac:dyDescent="0.25">
      <c r="F1" s="1"/>
      <c r="G1" s="1"/>
    </row>
    <row r="3" spans="1:13" ht="13.5" x14ac:dyDescent="0.35">
      <c r="A3" s="6" t="s">
        <v>198</v>
      </c>
      <c r="B3" s="6" t="s">
        <v>223</v>
      </c>
      <c r="C3" s="6" t="s">
        <v>190</v>
      </c>
      <c r="D3" s="6" t="s">
        <v>218</v>
      </c>
      <c r="E3" s="6" t="s">
        <v>225</v>
      </c>
      <c r="I3" s="6" t="s">
        <v>198</v>
      </c>
      <c r="J3" s="6" t="s">
        <v>223</v>
      </c>
      <c r="K3" s="6" t="s">
        <v>190</v>
      </c>
      <c r="L3" s="6" t="s">
        <v>218</v>
      </c>
      <c r="M3" s="6" t="s">
        <v>225</v>
      </c>
    </row>
    <row r="4" spans="1:13" x14ac:dyDescent="0.25">
      <c r="A4" t="str">
        <f>Result_type</f>
        <v>Average per Enrolled Customer</v>
      </c>
      <c r="B4" s="7" t="str">
        <f>"="&amp;rate</f>
        <v>=EVTOU2</v>
      </c>
      <c r="C4" s="2" t="str">
        <f>day_type</f>
        <v>August Average Weekday</v>
      </c>
      <c r="D4" t="str">
        <f>climate</f>
        <v>All</v>
      </c>
      <c r="E4" s="18" t="str">
        <f>option</f>
        <v>Time-Of-Use Load Impact</v>
      </c>
      <c r="I4" t="s">
        <v>0</v>
      </c>
      <c r="J4" s="13" t="s">
        <v>277</v>
      </c>
      <c r="K4" t="s">
        <v>234</v>
      </c>
      <c r="L4" s="13" t="s">
        <v>219</v>
      </c>
      <c r="M4" s="13" t="s">
        <v>226</v>
      </c>
    </row>
    <row r="5" spans="1:13" ht="13.5" x14ac:dyDescent="0.35">
      <c r="A5" s="8"/>
      <c r="B5" s="8"/>
      <c r="C5" s="8"/>
      <c r="D5" s="8"/>
      <c r="E5" s="8"/>
      <c r="F5" s="9"/>
      <c r="G5" s="9"/>
      <c r="H5" s="9"/>
      <c r="I5" t="s">
        <v>199</v>
      </c>
      <c r="J5" s="13" t="s">
        <v>275</v>
      </c>
      <c r="K5" t="s">
        <v>233</v>
      </c>
      <c r="L5" s="13" t="s">
        <v>220</v>
      </c>
      <c r="M5" s="13"/>
    </row>
    <row r="6" spans="1:13" x14ac:dyDescent="0.25">
      <c r="A6" s="10"/>
      <c r="B6" s="19" t="s">
        <v>189</v>
      </c>
      <c r="C6" s="11">
        <f>IFERROR(DGET(data,"enrolled",_xlnm.Criteria),0)</f>
        <v>7719</v>
      </c>
      <c r="D6" t="str">
        <f>DGET(data,"ResultType",_xlnm.Criteria)</f>
        <v>Average per Enrolled Customer</v>
      </c>
      <c r="E6" s="11"/>
      <c r="F6" s="11"/>
      <c r="G6" s="11"/>
      <c r="J6" s="13" t="s">
        <v>276</v>
      </c>
      <c r="K6" t="s">
        <v>237</v>
      </c>
      <c r="L6" s="13" t="s">
        <v>221</v>
      </c>
    </row>
    <row r="7" spans="1:13" x14ac:dyDescent="0.25">
      <c r="B7" s="13" t="s">
        <v>185</v>
      </c>
      <c r="C7">
        <v>0</v>
      </c>
      <c r="J7" s="13" t="s">
        <v>269</v>
      </c>
      <c r="K7" t="s">
        <v>230</v>
      </c>
      <c r="L7" s="13"/>
    </row>
    <row r="8" spans="1:13" x14ac:dyDescent="0.25">
      <c r="B8" s="13" t="s">
        <v>200</v>
      </c>
      <c r="C8">
        <f>IF(Enrolled&lt;100,1,0)</f>
        <v>0</v>
      </c>
      <c r="J8" s="13" t="s">
        <v>272</v>
      </c>
      <c r="K8" s="13" t="s">
        <v>238</v>
      </c>
      <c r="L8" s="13"/>
    </row>
    <row r="9" spans="1:13" x14ac:dyDescent="0.25">
      <c r="J9" s="13" t="s">
        <v>271</v>
      </c>
      <c r="K9" t="s">
        <v>236</v>
      </c>
    </row>
    <row r="10" spans="1:13" x14ac:dyDescent="0.25">
      <c r="B10" s="14" t="s">
        <v>184</v>
      </c>
      <c r="E10" t="s">
        <v>192</v>
      </c>
      <c r="J10" s="13" t="s">
        <v>270</v>
      </c>
      <c r="K10" t="s">
        <v>235</v>
      </c>
    </row>
    <row r="11" spans="1:13" x14ac:dyDescent="0.25">
      <c r="A11">
        <v>1</v>
      </c>
      <c r="B11" s="15">
        <f>MAX(0,Table!H8-75)</f>
        <v>0</v>
      </c>
      <c r="D11" s="13" t="s">
        <v>207</v>
      </c>
      <c r="E11">
        <f>IFERROR(SEARCH(D11,$C$4),0)</f>
        <v>0</v>
      </c>
      <c r="J11" s="13" t="s">
        <v>274</v>
      </c>
      <c r="K11" t="s">
        <v>231</v>
      </c>
    </row>
    <row r="12" spans="1:13" x14ac:dyDescent="0.25">
      <c r="A12">
        <f>A11+1</f>
        <v>2</v>
      </c>
      <c r="B12" s="15">
        <f>MAX(0,Table!H9-75)</f>
        <v>0</v>
      </c>
      <c r="D12" s="13" t="s">
        <v>206</v>
      </c>
      <c r="E12">
        <f t="shared" ref="E12:E22" si="0">IFERROR(SEARCH(D12,$C$4),0)</f>
        <v>0</v>
      </c>
      <c r="J12" s="13" t="s">
        <v>273</v>
      </c>
      <c r="K12" t="s">
        <v>241</v>
      </c>
    </row>
    <row r="13" spans="1:13" x14ac:dyDescent="0.25">
      <c r="A13">
        <f t="shared" ref="A13:A34" si="1">A12+1</f>
        <v>3</v>
      </c>
      <c r="B13" s="15">
        <f>MAX(0,Table!H10-75)</f>
        <v>0</v>
      </c>
      <c r="D13" s="13" t="s">
        <v>210</v>
      </c>
      <c r="E13">
        <f t="shared" si="0"/>
        <v>0</v>
      </c>
      <c r="K13" t="s">
        <v>240</v>
      </c>
    </row>
    <row r="14" spans="1:13" x14ac:dyDescent="0.25">
      <c r="A14">
        <f t="shared" si="1"/>
        <v>4</v>
      </c>
      <c r="B14" s="15">
        <f>MAX(0,Table!H11-75)</f>
        <v>0</v>
      </c>
      <c r="D14" s="13" t="s">
        <v>203</v>
      </c>
      <c r="E14">
        <f t="shared" si="0"/>
        <v>0</v>
      </c>
      <c r="K14" s="13" t="s">
        <v>239</v>
      </c>
    </row>
    <row r="15" spans="1:13" x14ac:dyDescent="0.25">
      <c r="A15">
        <f t="shared" si="1"/>
        <v>5</v>
      </c>
      <c r="B15" s="15">
        <f>MAX(0,Table!H12-75)</f>
        <v>0</v>
      </c>
      <c r="D15" s="13" t="s">
        <v>211</v>
      </c>
      <c r="E15">
        <f t="shared" si="0"/>
        <v>0</v>
      </c>
      <c r="K15" t="s">
        <v>232</v>
      </c>
    </row>
    <row r="16" spans="1:13" x14ac:dyDescent="0.25">
      <c r="A16">
        <f t="shared" si="1"/>
        <v>6</v>
      </c>
      <c r="B16" s="15">
        <f>MAX(0,Table!H13-75)</f>
        <v>0</v>
      </c>
      <c r="D16" s="13" t="s">
        <v>209</v>
      </c>
      <c r="E16">
        <f t="shared" si="0"/>
        <v>0</v>
      </c>
      <c r="K16" t="s">
        <v>246</v>
      </c>
    </row>
    <row r="17" spans="1:13" x14ac:dyDescent="0.25">
      <c r="A17">
        <f t="shared" si="1"/>
        <v>7</v>
      </c>
      <c r="B17" s="15">
        <f>MAX(0,Table!H14-75)</f>
        <v>0</v>
      </c>
      <c r="D17" s="13" t="s">
        <v>208</v>
      </c>
      <c r="E17">
        <f t="shared" si="0"/>
        <v>0</v>
      </c>
      <c r="K17" t="s">
        <v>245</v>
      </c>
      <c r="M17" s="13"/>
    </row>
    <row r="18" spans="1:13" ht="13" x14ac:dyDescent="0.3">
      <c r="A18">
        <f t="shared" si="1"/>
        <v>8</v>
      </c>
      <c r="B18" s="15">
        <f>MAX(0,Table!H15-75)</f>
        <v>0</v>
      </c>
      <c r="D18" s="13" t="s">
        <v>204</v>
      </c>
      <c r="E18">
        <f t="shared" si="0"/>
        <v>1</v>
      </c>
      <c r="I18" s="4" t="s">
        <v>228</v>
      </c>
      <c r="K18" t="s">
        <v>249</v>
      </c>
    </row>
    <row r="19" spans="1:13" x14ac:dyDescent="0.25">
      <c r="A19">
        <f t="shared" si="1"/>
        <v>9</v>
      </c>
      <c r="B19" s="15">
        <f>MAX(0,Table!H16-75)</f>
        <v>0</v>
      </c>
      <c r="D19" s="13" t="s">
        <v>214</v>
      </c>
      <c r="E19">
        <f t="shared" si="0"/>
        <v>0</v>
      </c>
      <c r="H19" s="13" t="s">
        <v>202</v>
      </c>
      <c r="I19" t="b">
        <f>COUNTIF(IF(option="Time-Of-Use Load Impact",month_list,month_list_cpp),month)&gt;0</f>
        <v>0</v>
      </c>
      <c r="K19" t="s">
        <v>242</v>
      </c>
    </row>
    <row r="20" spans="1:13" x14ac:dyDescent="0.25">
      <c r="A20">
        <f t="shared" si="1"/>
        <v>10</v>
      </c>
      <c r="B20" s="15">
        <f>MAX(0,Table!H17-75)</f>
        <v>0</v>
      </c>
      <c r="D20" s="13" t="s">
        <v>213</v>
      </c>
      <c r="E20">
        <f t="shared" si="0"/>
        <v>0</v>
      </c>
      <c r="H20" s="13" t="s">
        <v>229</v>
      </c>
      <c r="I20" t="b">
        <f>COUNTIF(IF(option="Time-Of-Use Load Impact",day_type_list_tou,day_type_list_cpp),day_type)&gt;0</f>
        <v>1</v>
      </c>
      <c r="K20" t="s">
        <v>250</v>
      </c>
    </row>
    <row r="21" spans="1:13" x14ac:dyDescent="0.25">
      <c r="A21">
        <f t="shared" si="1"/>
        <v>11</v>
      </c>
      <c r="B21" s="15">
        <f>MAX(0,Table!H18-75)</f>
        <v>4.3738599999999934</v>
      </c>
      <c r="D21" s="13" t="s">
        <v>212</v>
      </c>
      <c r="E21">
        <f t="shared" si="0"/>
        <v>0</v>
      </c>
      <c r="H21" s="13" t="s">
        <v>223</v>
      </c>
      <c r="I21" t="b">
        <f>COUNTIF(IF(option="Time-Of-Use Load Impact",rate_list,rate_list_cpp),rate)&gt;0</f>
        <v>1</v>
      </c>
      <c r="K21" t="s">
        <v>248</v>
      </c>
      <c r="L21" s="13"/>
    </row>
    <row r="22" spans="1:13" x14ac:dyDescent="0.25">
      <c r="A22">
        <f t="shared" si="1"/>
        <v>12</v>
      </c>
      <c r="B22" s="15">
        <f>MAX(0,Table!H19-75)</f>
        <v>6.7714500000000015</v>
      </c>
      <c r="D22" s="13" t="s">
        <v>205</v>
      </c>
      <c r="E22">
        <f t="shared" si="0"/>
        <v>0</v>
      </c>
      <c r="H22" s="13" t="s">
        <v>266</v>
      </c>
      <c r="I22" t="b">
        <f>ISNUMBER(SEARCH("Grandfather",B4))</f>
        <v>0</v>
      </c>
      <c r="K22" t="s">
        <v>247</v>
      </c>
    </row>
    <row r="23" spans="1:13" x14ac:dyDescent="0.25">
      <c r="A23">
        <f t="shared" si="1"/>
        <v>13</v>
      </c>
      <c r="B23" s="15">
        <f>MAX(0,Table!H20-75)</f>
        <v>8.5035199999999946</v>
      </c>
      <c r="K23" t="s">
        <v>243</v>
      </c>
    </row>
    <row r="24" spans="1:13" x14ac:dyDescent="0.25">
      <c r="A24">
        <f t="shared" si="1"/>
        <v>14</v>
      </c>
      <c r="B24" s="15">
        <f>MAX(0,Table!H21-75)</f>
        <v>9.3268599999999964</v>
      </c>
      <c r="D24" s="13" t="s">
        <v>192</v>
      </c>
      <c r="E24" s="3">
        <f>MAX(E16:E20)</f>
        <v>1</v>
      </c>
      <c r="K24" s="3" t="s">
        <v>253</v>
      </c>
    </row>
    <row r="25" spans="1:13" x14ac:dyDescent="0.25">
      <c r="A25">
        <f t="shared" si="1"/>
        <v>15</v>
      </c>
      <c r="B25" s="15">
        <f>MAX(0,Table!H22-75)</f>
        <v>9.9294699999999949</v>
      </c>
      <c r="D25" t="s">
        <v>278</v>
      </c>
      <c r="E25">
        <f>IF(OR(E14=1,E13=1),1,0)</f>
        <v>0</v>
      </c>
      <c r="K25" s="13" t="s">
        <v>252</v>
      </c>
    </row>
    <row r="26" spans="1:13" x14ac:dyDescent="0.25">
      <c r="A26">
        <f t="shared" si="1"/>
        <v>16</v>
      </c>
      <c r="B26" s="15">
        <f>MAX(0,Table!H23-75)</f>
        <v>9.5381600000000049</v>
      </c>
      <c r="D26" s="13" t="s">
        <v>279</v>
      </c>
      <c r="E26">
        <f>MAX(E21:E22,E11:E15)</f>
        <v>0</v>
      </c>
      <c r="K26" t="s">
        <v>251</v>
      </c>
    </row>
    <row r="27" spans="1:13" x14ac:dyDescent="0.25">
      <c r="A27">
        <f t="shared" si="1"/>
        <v>17</v>
      </c>
      <c r="B27" s="15">
        <f>MAX(0,Table!H24-75)</f>
        <v>8.1621499999999969</v>
      </c>
      <c r="I27" s="31"/>
      <c r="K27" t="s">
        <v>244</v>
      </c>
    </row>
    <row r="28" spans="1:13" x14ac:dyDescent="0.25">
      <c r="A28">
        <f t="shared" si="1"/>
        <v>18</v>
      </c>
      <c r="B28" s="15">
        <f>MAX(0,Table!H25-75)</f>
        <v>6.0306300000000022</v>
      </c>
      <c r="C28" s="3"/>
    </row>
    <row r="29" spans="1:13" x14ac:dyDescent="0.25">
      <c r="A29">
        <f t="shared" si="1"/>
        <v>19</v>
      </c>
      <c r="B29" s="15">
        <f>MAX(0,Table!H26-75)</f>
        <v>3.766760000000005</v>
      </c>
      <c r="C29" s="3"/>
    </row>
    <row r="30" spans="1:13" x14ac:dyDescent="0.25">
      <c r="A30">
        <f t="shared" si="1"/>
        <v>20</v>
      </c>
      <c r="B30" s="15">
        <f>MAX(0,Table!H27-75)</f>
        <v>0.12081000000000586</v>
      </c>
      <c r="C30" s="3"/>
    </row>
    <row r="31" spans="1:13" x14ac:dyDescent="0.25">
      <c r="A31">
        <f t="shared" si="1"/>
        <v>21</v>
      </c>
      <c r="B31" s="15">
        <f>MAX(0,Table!H28-75)</f>
        <v>0</v>
      </c>
      <c r="C31" s="13"/>
      <c r="F31" s="13"/>
      <c r="G31" s="13"/>
      <c r="H31" s="13"/>
      <c r="I31" s="13"/>
      <c r="J31" s="13"/>
    </row>
    <row r="32" spans="1:13" x14ac:dyDescent="0.25">
      <c r="A32">
        <f t="shared" si="1"/>
        <v>22</v>
      </c>
      <c r="B32" s="15">
        <f>MAX(0,Table!H29-75)</f>
        <v>0</v>
      </c>
      <c r="C32" s="3"/>
      <c r="F32" s="3"/>
      <c r="G32" s="3"/>
      <c r="H32" s="3"/>
      <c r="I32" s="3"/>
      <c r="J32" s="3"/>
    </row>
    <row r="33" spans="1:14" x14ac:dyDescent="0.25">
      <c r="A33">
        <f t="shared" si="1"/>
        <v>23</v>
      </c>
      <c r="B33" s="15">
        <f>MAX(0,Table!H30-75)</f>
        <v>0</v>
      </c>
      <c r="C33" s="3"/>
      <c r="F33" s="3"/>
      <c r="G33" s="3"/>
      <c r="H33" s="3"/>
      <c r="I33" s="3"/>
      <c r="J33" s="3"/>
    </row>
    <row r="34" spans="1:14" x14ac:dyDescent="0.25">
      <c r="A34">
        <f t="shared" si="1"/>
        <v>24</v>
      </c>
      <c r="B34" s="15">
        <f>MAX(0,Table!H31-75)</f>
        <v>0</v>
      </c>
      <c r="C34" s="3"/>
      <c r="F34" s="3"/>
      <c r="G34" s="3"/>
      <c r="H34" s="3"/>
      <c r="I34" s="3"/>
      <c r="J34" s="3"/>
    </row>
    <row r="35" spans="1:14" x14ac:dyDescent="0.25">
      <c r="A35" s="13" t="s">
        <v>187</v>
      </c>
      <c r="C35" s="3"/>
      <c r="D35" s="3"/>
      <c r="E35" s="3"/>
      <c r="F35" s="3"/>
      <c r="G35" s="3"/>
      <c r="H35" s="3"/>
      <c r="I35" s="3"/>
      <c r="J35" s="3"/>
      <c r="K35" s="3"/>
    </row>
    <row r="36" spans="1:14" x14ac:dyDescent="0.25">
      <c r="C36" s="3"/>
      <c r="D36" s="3"/>
      <c r="E36" s="3"/>
      <c r="F36" s="3"/>
      <c r="G36" s="3"/>
      <c r="H36" s="3"/>
      <c r="I36" s="3"/>
      <c r="J36" s="3"/>
      <c r="K36" s="3"/>
      <c r="M36" s="13" t="s">
        <v>259</v>
      </c>
      <c r="N36" t="b">
        <f>IF(ISNUMBER(SEARCH(M36,$B$4)),TRUE,FALSE)</f>
        <v>0</v>
      </c>
    </row>
    <row r="37" spans="1:14" x14ac:dyDescent="0.25">
      <c r="C37" s="3"/>
      <c r="D37" s="3"/>
      <c r="F37" s="3"/>
      <c r="G37" s="3"/>
      <c r="H37" s="3"/>
      <c r="I37" s="3"/>
      <c r="J37" s="3"/>
      <c r="K37" s="3"/>
      <c r="M37" t="s">
        <v>258</v>
      </c>
      <c r="N37" t="b">
        <f t="shared" ref="N37:N41" si="2">IF(ISNUMBER(SEARCH(M37,$B$4)),TRUE,FALSE)</f>
        <v>0</v>
      </c>
    </row>
    <row r="38" spans="1:14" x14ac:dyDescent="0.25">
      <c r="C38" s="3"/>
      <c r="D38" s="3"/>
      <c r="E38" s="3"/>
      <c r="F38" s="3"/>
      <c r="G38" s="3"/>
      <c r="H38" s="3"/>
      <c r="I38" s="3"/>
      <c r="J38" s="3"/>
      <c r="K38" s="3"/>
      <c r="M38" t="s">
        <v>260</v>
      </c>
      <c r="N38" t="b">
        <f t="shared" si="2"/>
        <v>0</v>
      </c>
    </row>
    <row r="39" spans="1:14" x14ac:dyDescent="0.25">
      <c r="A39" s="20" t="s">
        <v>193</v>
      </c>
      <c r="B39" t="s">
        <v>194</v>
      </c>
      <c r="C39" t="s">
        <v>2</v>
      </c>
      <c r="D39" s="3" t="s">
        <v>3</v>
      </c>
      <c r="E39" s="3" t="s">
        <v>4</v>
      </c>
      <c r="F39" s="3" t="s">
        <v>5</v>
      </c>
      <c r="G39" s="3" t="s">
        <v>6</v>
      </c>
      <c r="H39" s="3"/>
      <c r="I39" s="3"/>
      <c r="J39" s="3"/>
      <c r="K39" s="3"/>
      <c r="M39" s="13" t="s">
        <v>264</v>
      </c>
      <c r="N39" t="b">
        <f t="shared" si="2"/>
        <v>0</v>
      </c>
    </row>
    <row r="40" spans="1:14" x14ac:dyDescent="0.25">
      <c r="A40" s="21">
        <f>IF(Enrolled=0,"n/a",DGET(data,"stderrallday",_xlnm.Criteria))</f>
        <v>0.85286019999999996</v>
      </c>
      <c r="B40" t="s">
        <v>195</v>
      </c>
      <c r="C40" s="15">
        <f>IFERROR(NORMINV(0.1,Table!$G34,Lookups!$A40),0)</f>
        <v>-0.92394822450068093</v>
      </c>
      <c r="D40" s="15">
        <f>IFERROR(NORMINV(0.3,Table!$G34,Lookups!$A40),0)</f>
        <v>-0.278204226148282</v>
      </c>
      <c r="E40" s="15">
        <f>IFERROR(NORMINV(0.5,Table!$G34,Lookups!$A40),0)</f>
        <v>0.16903610000000027</v>
      </c>
      <c r="F40" s="15">
        <f>IFERROR(NORMINV(0.7,Table!$G34,Lookups!$A40),0)</f>
        <v>0.61627642614828249</v>
      </c>
      <c r="G40" s="15">
        <f>IFERROR(NORMINV(0.9,Table!$G34,Lookups!$A40),0)</f>
        <v>1.2620204245006814</v>
      </c>
      <c r="H40" s="3"/>
      <c r="I40" s="3"/>
      <c r="J40" s="3"/>
      <c r="K40" s="3"/>
      <c r="M40" t="s">
        <v>265</v>
      </c>
      <c r="N40" t="b">
        <f t="shared" si="2"/>
        <v>0</v>
      </c>
    </row>
    <row r="41" spans="1:14" x14ac:dyDescent="0.25">
      <c r="A41" s="21">
        <f>IF(Enrolled=0,"n/a",DGET(data,"stderrpeak",_xlnm.Criteria))</f>
        <v>7.3572799999999994E-2</v>
      </c>
      <c r="B41" t="s">
        <v>196</v>
      </c>
      <c r="C41" s="15">
        <f>IFERROR(NORMINV(0.1,Table!$G35,Lookups!$A41),0)</f>
        <v>0.12191130297850021</v>
      </c>
      <c r="D41" s="15">
        <f>IFERROR(NORMINV(0.3,Table!$G35,Lookups!$A41),0)</f>
        <v>0.17761702595863385</v>
      </c>
      <c r="E41" s="15">
        <f>IFERROR(NORMINV(0.5,Table!$G35,Lookups!$A41),0)</f>
        <v>0.21619864</v>
      </c>
      <c r="F41" s="15">
        <f>IFERROR(NORMINV(0.7,Table!$G35,Lookups!$A41),0)</f>
        <v>0.25478025404136612</v>
      </c>
      <c r="G41" s="15">
        <f>IFERROR(NORMINV(0.9,Table!$G35,Lookups!$A41),0)</f>
        <v>0.31048597702149977</v>
      </c>
      <c r="H41" s="3"/>
      <c r="I41" s="3"/>
      <c r="J41" s="3"/>
      <c r="K41" s="3"/>
      <c r="M41" t="s">
        <v>263</v>
      </c>
      <c r="N41" t="b">
        <f t="shared" si="2"/>
        <v>0</v>
      </c>
    </row>
    <row r="42" spans="1:14" x14ac:dyDescent="0.25">
      <c r="A42" s="21">
        <f>IF(Enrolled=0,"n/a",DGET(data,"stderrpartpeak",_xlnm.Criteria))</f>
        <v>3.6757199999999997E-2</v>
      </c>
      <c r="B42" t="s">
        <v>197</v>
      </c>
      <c r="C42" s="15">
        <f>IFERROR(NORMINV(0.1,Table!$G36,Lookups!$A42),0)</f>
        <v>8.4639898948810147E-2</v>
      </c>
      <c r="D42" s="15">
        <f>IFERROR(NORMINV(0.3,Table!$G36,Lookups!$A42),0)</f>
        <v>0.11247065162813413</v>
      </c>
      <c r="E42" s="15">
        <f>IFERROR(NORMINV(0.5,Table!$G36,Lookups!$A42),0)</f>
        <v>0.13174614615384614</v>
      </c>
      <c r="F42" s="15">
        <f>IFERROR(NORMINV(0.7,Table!$G36,Lookups!$A42),0)</f>
        <v>0.15102164067955814</v>
      </c>
      <c r="G42" s="15">
        <f>IFERROR(NORMINV(0.9,Table!$G36,Lookups!$A42),0)</f>
        <v>0.17885239335888214</v>
      </c>
      <c r="H42" s="3"/>
      <c r="I42" s="3"/>
      <c r="J42" s="3" t="s">
        <v>269</v>
      </c>
      <c r="K42" s="3" t="s">
        <v>270</v>
      </c>
      <c r="L42" t="s">
        <v>268</v>
      </c>
      <c r="M42" t="s">
        <v>261</v>
      </c>
      <c r="N42" t="b">
        <f>IF(OR(ISNUMBER(SEARCH(M42,$B$4)),ISNUMBER(SEARCH(L42,$B$4)),ISNUMBER(SEARCH(K42,$B$4)),ISNUMBER(SEARCH(J42,$B$4))),TRUE,FALSE)</f>
        <v>1</v>
      </c>
    </row>
    <row r="43" spans="1:14" x14ac:dyDescent="0.25">
      <c r="C43" s="3"/>
      <c r="D43" s="3"/>
      <c r="E43" s="3"/>
      <c r="F43" s="3"/>
      <c r="G43" s="3"/>
      <c r="H43" s="3"/>
      <c r="I43" s="3"/>
      <c r="J43" s="3"/>
      <c r="K43" s="3"/>
      <c r="M43" s="13" t="s">
        <v>262</v>
      </c>
      <c r="N43" t="b">
        <f>IF(AND(ISNUMBER(SEARCH(M43,$B$4)),N36=FALSE,N37=FALSE,N38=FALSE,N39=FALSE,N40=FALSE,N41=FALSE),TRUE,FALSE)</f>
        <v>0</v>
      </c>
    </row>
    <row r="44" spans="1:14" x14ac:dyDescent="0.25">
      <c r="C44" s="3"/>
      <c r="D44" s="3"/>
      <c r="E44" s="3"/>
      <c r="F44" s="3"/>
      <c r="G44" s="3"/>
      <c r="H44" s="3"/>
      <c r="I44" s="3"/>
      <c r="J44" s="3"/>
      <c r="M44" t="s">
        <v>267</v>
      </c>
      <c r="N44" t="b">
        <f>IF(AND(ISNUMBER(SEARCH(M44,$B$4)),N39=FALSE,N40=FALSE,N41=FALSE),TRUE,FALSE)</f>
        <v>0</v>
      </c>
    </row>
    <row r="45" spans="1:14" x14ac:dyDescent="0.25">
      <c r="C45" s="3"/>
      <c r="D45" s="3"/>
      <c r="E45" s="3"/>
      <c r="F45" s="3"/>
      <c r="G45" s="3"/>
      <c r="H45" s="3"/>
      <c r="I45" s="3"/>
      <c r="J45" s="3"/>
    </row>
    <row r="46" spans="1:14" x14ac:dyDescent="0.25">
      <c r="C46" s="3"/>
      <c r="D46" s="3"/>
      <c r="E46" s="3"/>
      <c r="F46" s="3"/>
      <c r="G46" s="3"/>
      <c r="H46" s="3"/>
      <c r="I46" s="3"/>
      <c r="J46" s="3"/>
    </row>
    <row r="47" spans="1:14" x14ac:dyDescent="0.25">
      <c r="C47" s="3"/>
      <c r="D47" s="3"/>
      <c r="E47" s="3"/>
      <c r="F47" s="3"/>
      <c r="G47" s="3"/>
      <c r="H47" s="3"/>
      <c r="I47" s="3"/>
      <c r="J47" s="3"/>
    </row>
    <row r="48" spans="1:14" x14ac:dyDescent="0.25">
      <c r="C48" s="3"/>
      <c r="D48" s="3"/>
      <c r="E48" s="3"/>
      <c r="F48" s="3"/>
      <c r="G48" s="3"/>
      <c r="H48" s="3"/>
      <c r="I48" s="3"/>
      <c r="J48" s="3"/>
    </row>
    <row r="49" spans="3:10" x14ac:dyDescent="0.25">
      <c r="C49" s="3"/>
      <c r="D49" s="3"/>
      <c r="E49" s="3"/>
      <c r="F49" s="3"/>
      <c r="G49" s="3"/>
      <c r="H49" s="3"/>
      <c r="I49" s="3"/>
      <c r="J49" s="3"/>
    </row>
    <row r="50" spans="3:10" x14ac:dyDescent="0.25">
      <c r="C50" s="3"/>
      <c r="D50" s="3"/>
      <c r="E50" s="3"/>
      <c r="F50" s="3"/>
      <c r="G50" s="3"/>
      <c r="H50" s="3"/>
      <c r="I50" s="3"/>
      <c r="J50" s="3"/>
    </row>
    <row r="51" spans="3:10" x14ac:dyDescent="0.25">
      <c r="C51" s="3"/>
      <c r="D51" s="3"/>
      <c r="E51" s="3"/>
      <c r="F51" s="3"/>
      <c r="G51" s="3"/>
      <c r="H51" s="3"/>
      <c r="I51" s="3"/>
      <c r="J51" s="3"/>
    </row>
    <row r="52" spans="3:10" x14ac:dyDescent="0.25">
      <c r="C52" s="3"/>
      <c r="D52" s="3"/>
      <c r="E52" s="3"/>
      <c r="F52" s="3"/>
      <c r="G52" s="3"/>
      <c r="H52" s="3"/>
      <c r="I52" s="3"/>
      <c r="J52" s="3"/>
    </row>
    <row r="53" spans="3:10" x14ac:dyDescent="0.25">
      <c r="C53" s="3"/>
      <c r="D53" s="3"/>
      <c r="E53" s="3"/>
      <c r="F53" s="3"/>
      <c r="G53" s="3"/>
      <c r="H53" s="3"/>
      <c r="I53" s="3"/>
      <c r="J53" s="3"/>
    </row>
    <row r="54" spans="3:10" x14ac:dyDescent="0.25">
      <c r="C54" s="3"/>
      <c r="D54" s="3"/>
      <c r="E54" s="3"/>
      <c r="F54" s="3"/>
      <c r="G54" s="3"/>
      <c r="H54" s="3"/>
      <c r="I54" s="3"/>
      <c r="J54" s="3"/>
    </row>
    <row r="55" spans="3:10" x14ac:dyDescent="0.25">
      <c r="C55" s="3"/>
      <c r="D55" s="3"/>
      <c r="E55" s="3"/>
      <c r="F55" s="3"/>
      <c r="G55" s="3"/>
      <c r="H55" s="3"/>
      <c r="I55" s="3"/>
      <c r="J55" s="3"/>
    </row>
    <row r="56" spans="3:10" x14ac:dyDescent="0.25">
      <c r="F56" s="3"/>
    </row>
    <row r="57" spans="3:10" x14ac:dyDescent="0.25">
      <c r="F57" s="3"/>
      <c r="G57" s="3"/>
    </row>
    <row r="58" spans="3:10" x14ac:dyDescent="0.25">
      <c r="F58" s="3"/>
      <c r="G58" s="3"/>
    </row>
    <row r="59" spans="3:10" x14ac:dyDescent="0.25">
      <c r="F59" s="3"/>
      <c r="G59" s="3"/>
    </row>
    <row r="60" spans="3:10" x14ac:dyDescent="0.25">
      <c r="F60" s="3"/>
      <c r="G60" s="3"/>
    </row>
    <row r="61" spans="3:10" x14ac:dyDescent="0.25">
      <c r="F61" s="3"/>
      <c r="G61" s="3"/>
    </row>
    <row r="62" spans="3:10" x14ac:dyDescent="0.25">
      <c r="F62" s="3"/>
      <c r="G62" s="3"/>
    </row>
    <row r="63" spans="3:10" x14ac:dyDescent="0.25">
      <c r="F63" s="3"/>
      <c r="G63" s="3"/>
    </row>
    <row r="64" spans="3:10" x14ac:dyDescent="0.25">
      <c r="F64" s="3"/>
      <c r="G64" s="3"/>
    </row>
    <row r="65" spans="6:7" x14ac:dyDescent="0.25">
      <c r="F65" s="3"/>
      <c r="G65" s="3"/>
    </row>
    <row r="66" spans="6:7" x14ac:dyDescent="0.25">
      <c r="F66" s="3"/>
      <c r="G66" s="3"/>
    </row>
    <row r="67" spans="6:7" x14ac:dyDescent="0.25">
      <c r="F67" s="3"/>
      <c r="G67" s="3"/>
    </row>
    <row r="68" spans="6:7" x14ac:dyDescent="0.25">
      <c r="F68" s="3"/>
      <c r="G68" s="3"/>
    </row>
    <row r="69" spans="6:7" x14ac:dyDescent="0.25">
      <c r="F69" s="3"/>
      <c r="G69" s="3"/>
    </row>
    <row r="70" spans="6:7" x14ac:dyDescent="0.25">
      <c r="F70" s="3"/>
      <c r="G70" s="3"/>
    </row>
  </sheetData>
  <phoneticPr fontId="2" type="noConversion"/>
  <conditionalFormatting sqref="B5">
    <cfRule type="expression" priority="59">
      <formula>$E$24=1</formula>
    </cfRule>
  </conditionalFormatting>
  <conditionalFormatting sqref="A5:B5">
    <cfRule type="expression" priority="3">
      <formula>$I$21=FALSE</formula>
    </cfRule>
  </conditionalFormatting>
  <conditionalFormatting sqref="L14:N18 K7:K11 E16:J18 E14:I15 J12">
    <cfRule type="expression" priority="2">
      <formula>IF(AND($N$44=TRUE,$I$22=TRUE),TRUE,FALSE)</formula>
    </cfRule>
  </conditionalFormatting>
  <conditionalFormatting sqref="E22:J25 L22:N25 K15:K18">
    <cfRule type="expression" priority="1">
      <formula>IF($E$4="Critical Peak Pricing Load Impact",TRUE,FALSE)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V1297"/>
  <sheetViews>
    <sheetView zoomScaleNormal="100" workbookViewId="0">
      <pane xSplit="6" ySplit="1" topLeftCell="FB1234" activePane="bottomRight" state="frozen"/>
      <selection activeCell="N45" sqref="N45"/>
      <selection pane="topRight" activeCell="N45" sqref="N45"/>
      <selection pane="bottomLeft" activeCell="N45" sqref="N45"/>
      <selection pane="bottomRight" sqref="A1:FU1297"/>
    </sheetView>
  </sheetViews>
  <sheetFormatPr defaultRowHeight="12.5" x14ac:dyDescent="0.25"/>
  <cols>
    <col min="1" max="1" width="27.1796875" customWidth="1"/>
    <col min="2" max="2" width="14.81640625" customWidth="1"/>
    <col min="3" max="3" width="39" bestFit="1" customWidth="1"/>
    <col min="4" max="4" width="31" style="30" customWidth="1"/>
    <col min="5" max="5" width="9.26953125" customWidth="1"/>
    <col min="6" max="6" width="7.7265625" style="78" customWidth="1"/>
    <col min="7" max="30" width="10" style="77" customWidth="1"/>
    <col min="31" max="39" width="12.81640625" style="77" customWidth="1"/>
    <col min="40" max="54" width="14" style="77" customWidth="1"/>
    <col min="55" max="63" width="12.81640625" style="77" customWidth="1"/>
    <col min="64" max="78" width="14" style="77" customWidth="1"/>
    <col min="79" max="87" width="12.81640625" style="77" customWidth="1"/>
    <col min="88" max="102" width="14" style="77" customWidth="1"/>
    <col min="103" max="111" width="12.81640625" style="77" customWidth="1"/>
    <col min="112" max="126" width="14" style="77" customWidth="1"/>
    <col min="127" max="135" width="12.81640625" style="77" customWidth="1"/>
    <col min="136" max="150" width="14" style="77" customWidth="1"/>
    <col min="151" max="159" width="9" style="77" customWidth="1"/>
    <col min="160" max="174" width="9.7265625" style="77" customWidth="1"/>
    <col min="175" max="175" width="10.54296875" style="77" customWidth="1"/>
    <col min="176" max="176" width="12.81640625" style="77" customWidth="1"/>
    <col min="177" max="177" width="10" style="77" customWidth="1"/>
    <col min="178" max="178" width="10" customWidth="1"/>
    <col min="179" max="180" width="10.1796875" bestFit="1" customWidth="1"/>
  </cols>
  <sheetData>
    <row r="1" spans="1:178" x14ac:dyDescent="0.25">
      <c r="A1" s="67" t="s">
        <v>227</v>
      </c>
      <c r="B1" t="s">
        <v>198</v>
      </c>
      <c r="C1" s="13" t="s">
        <v>223</v>
      </c>
      <c r="D1" s="30" t="s">
        <v>190</v>
      </c>
      <c r="E1" s="13" t="s">
        <v>218</v>
      </c>
      <c r="F1" s="78" t="s">
        <v>191</v>
      </c>
      <c r="G1" s="77" t="s">
        <v>159</v>
      </c>
      <c r="H1" s="77" t="s">
        <v>160</v>
      </c>
      <c r="I1" s="77" t="s">
        <v>161</v>
      </c>
      <c r="J1" s="77" t="s">
        <v>162</v>
      </c>
      <c r="K1" s="77" t="s">
        <v>163</v>
      </c>
      <c r="L1" s="77" t="s">
        <v>164</v>
      </c>
      <c r="M1" s="77" t="s">
        <v>165</v>
      </c>
      <c r="N1" s="77" t="s">
        <v>166</v>
      </c>
      <c r="O1" s="77" t="s">
        <v>167</v>
      </c>
      <c r="P1" s="77" t="s">
        <v>168</v>
      </c>
      <c r="Q1" s="77" t="s">
        <v>169</v>
      </c>
      <c r="R1" s="77" t="s">
        <v>170</v>
      </c>
      <c r="S1" s="77" t="s">
        <v>171</v>
      </c>
      <c r="T1" s="77" t="s">
        <v>172</v>
      </c>
      <c r="U1" s="77" t="s">
        <v>173</v>
      </c>
      <c r="V1" s="77" t="s">
        <v>174</v>
      </c>
      <c r="W1" s="77" t="s">
        <v>175</v>
      </c>
      <c r="X1" s="77" t="s">
        <v>176</v>
      </c>
      <c r="Y1" s="77" t="s">
        <v>177</v>
      </c>
      <c r="Z1" s="77" t="s">
        <v>178</v>
      </c>
      <c r="AA1" s="77" t="s">
        <v>179</v>
      </c>
      <c r="AB1" s="77" t="s">
        <v>180</v>
      </c>
      <c r="AC1" s="77" t="s">
        <v>181</v>
      </c>
      <c r="AD1" s="77" t="s">
        <v>182</v>
      </c>
      <c r="AE1" s="77" t="s">
        <v>14</v>
      </c>
      <c r="AF1" s="77" t="s">
        <v>15</v>
      </c>
      <c r="AG1" s="77" t="s">
        <v>16</v>
      </c>
      <c r="AH1" s="77" t="s">
        <v>17</v>
      </c>
      <c r="AI1" s="77" t="s">
        <v>18</v>
      </c>
      <c r="AJ1" s="77" t="s">
        <v>19</v>
      </c>
      <c r="AK1" s="77" t="s">
        <v>20</v>
      </c>
      <c r="AL1" s="77" t="s">
        <v>21</v>
      </c>
      <c r="AM1" s="77" t="s">
        <v>22</v>
      </c>
      <c r="AN1" s="77" t="s">
        <v>23</v>
      </c>
      <c r="AO1" s="77" t="s">
        <v>24</v>
      </c>
      <c r="AP1" s="77" t="s">
        <v>25</v>
      </c>
      <c r="AQ1" s="77" t="s">
        <v>26</v>
      </c>
      <c r="AR1" s="77" t="s">
        <v>27</v>
      </c>
      <c r="AS1" s="77" t="s">
        <v>28</v>
      </c>
      <c r="AT1" s="77" t="s">
        <v>29</v>
      </c>
      <c r="AU1" s="77" t="s">
        <v>30</v>
      </c>
      <c r="AV1" s="77" t="s">
        <v>31</v>
      </c>
      <c r="AW1" s="77" t="s">
        <v>32</v>
      </c>
      <c r="AX1" s="77" t="s">
        <v>33</v>
      </c>
      <c r="AY1" s="77" t="s">
        <v>34</v>
      </c>
      <c r="AZ1" s="77" t="s">
        <v>35</v>
      </c>
      <c r="BA1" s="77" t="s">
        <v>36</v>
      </c>
      <c r="BB1" s="77" t="s">
        <v>37</v>
      </c>
      <c r="BC1" s="77" t="s">
        <v>38</v>
      </c>
      <c r="BD1" s="77" t="s">
        <v>39</v>
      </c>
      <c r="BE1" s="77" t="s">
        <v>40</v>
      </c>
      <c r="BF1" s="77" t="s">
        <v>41</v>
      </c>
      <c r="BG1" s="77" t="s">
        <v>42</v>
      </c>
      <c r="BH1" s="77" t="s">
        <v>43</v>
      </c>
      <c r="BI1" s="77" t="s">
        <v>44</v>
      </c>
      <c r="BJ1" s="77" t="s">
        <v>45</v>
      </c>
      <c r="BK1" s="77" t="s">
        <v>46</v>
      </c>
      <c r="BL1" s="77" t="s">
        <v>47</v>
      </c>
      <c r="BM1" s="77" t="s">
        <v>48</v>
      </c>
      <c r="BN1" s="77" t="s">
        <v>49</v>
      </c>
      <c r="BO1" s="77" t="s">
        <v>50</v>
      </c>
      <c r="BP1" s="77" t="s">
        <v>51</v>
      </c>
      <c r="BQ1" s="77" t="s">
        <v>52</v>
      </c>
      <c r="BR1" s="77" t="s">
        <v>53</v>
      </c>
      <c r="BS1" s="77" t="s">
        <v>54</v>
      </c>
      <c r="BT1" s="77" t="s">
        <v>55</v>
      </c>
      <c r="BU1" s="77" t="s">
        <v>56</v>
      </c>
      <c r="BV1" s="77" t="s">
        <v>57</v>
      </c>
      <c r="BW1" s="77" t="s">
        <v>58</v>
      </c>
      <c r="BX1" s="77" t="s">
        <v>59</v>
      </c>
      <c r="BY1" s="77" t="s">
        <v>60</v>
      </c>
      <c r="BZ1" s="77" t="s">
        <v>61</v>
      </c>
      <c r="CA1" s="77" t="s">
        <v>62</v>
      </c>
      <c r="CB1" s="77" t="s">
        <v>63</v>
      </c>
      <c r="CC1" s="77" t="s">
        <v>64</v>
      </c>
      <c r="CD1" s="77" t="s">
        <v>65</v>
      </c>
      <c r="CE1" s="77" t="s">
        <v>66</v>
      </c>
      <c r="CF1" s="77" t="s">
        <v>67</v>
      </c>
      <c r="CG1" s="77" t="s">
        <v>68</v>
      </c>
      <c r="CH1" s="77" t="s">
        <v>69</v>
      </c>
      <c r="CI1" s="77" t="s">
        <v>70</v>
      </c>
      <c r="CJ1" s="77" t="s">
        <v>71</v>
      </c>
      <c r="CK1" s="77" t="s">
        <v>72</v>
      </c>
      <c r="CL1" s="77" t="s">
        <v>73</v>
      </c>
      <c r="CM1" s="77" t="s">
        <v>74</v>
      </c>
      <c r="CN1" s="77" t="s">
        <v>75</v>
      </c>
      <c r="CO1" s="77" t="s">
        <v>76</v>
      </c>
      <c r="CP1" s="77" t="s">
        <v>77</v>
      </c>
      <c r="CQ1" s="77" t="s">
        <v>78</v>
      </c>
      <c r="CR1" s="77" t="s">
        <v>79</v>
      </c>
      <c r="CS1" s="77" t="s">
        <v>80</v>
      </c>
      <c r="CT1" s="77" t="s">
        <v>81</v>
      </c>
      <c r="CU1" s="77" t="s">
        <v>82</v>
      </c>
      <c r="CV1" s="77" t="s">
        <v>83</v>
      </c>
      <c r="CW1" s="77" t="s">
        <v>84</v>
      </c>
      <c r="CX1" s="77" t="s">
        <v>85</v>
      </c>
      <c r="CY1" s="77" t="s">
        <v>86</v>
      </c>
      <c r="CZ1" s="77" t="s">
        <v>87</v>
      </c>
      <c r="DA1" s="77" t="s">
        <v>88</v>
      </c>
      <c r="DB1" s="77" t="s">
        <v>89</v>
      </c>
      <c r="DC1" s="77" t="s">
        <v>90</v>
      </c>
      <c r="DD1" s="77" t="s">
        <v>91</v>
      </c>
      <c r="DE1" s="77" t="s">
        <v>92</v>
      </c>
      <c r="DF1" s="77" t="s">
        <v>93</v>
      </c>
      <c r="DG1" s="77" t="s">
        <v>94</v>
      </c>
      <c r="DH1" s="77" t="s">
        <v>95</v>
      </c>
      <c r="DI1" s="77" t="s">
        <v>96</v>
      </c>
      <c r="DJ1" s="77" t="s">
        <v>97</v>
      </c>
      <c r="DK1" s="77" t="s">
        <v>98</v>
      </c>
      <c r="DL1" s="77" t="s">
        <v>99</v>
      </c>
      <c r="DM1" s="77" t="s">
        <v>100</v>
      </c>
      <c r="DN1" s="77" t="s">
        <v>101</v>
      </c>
      <c r="DO1" s="77" t="s">
        <v>102</v>
      </c>
      <c r="DP1" s="77" t="s">
        <v>103</v>
      </c>
      <c r="DQ1" s="77" t="s">
        <v>104</v>
      </c>
      <c r="DR1" s="77" t="s">
        <v>105</v>
      </c>
      <c r="DS1" s="77" t="s">
        <v>106</v>
      </c>
      <c r="DT1" s="77" t="s">
        <v>107</v>
      </c>
      <c r="DU1" s="77" t="s">
        <v>108</v>
      </c>
      <c r="DV1" s="77" t="s">
        <v>109</v>
      </c>
      <c r="DW1" s="77" t="s">
        <v>110</v>
      </c>
      <c r="DX1" s="77" t="s">
        <v>111</v>
      </c>
      <c r="DY1" s="77" t="s">
        <v>112</v>
      </c>
      <c r="DZ1" s="77" t="s">
        <v>113</v>
      </c>
      <c r="EA1" s="77" t="s">
        <v>114</v>
      </c>
      <c r="EB1" s="77" t="s">
        <v>115</v>
      </c>
      <c r="EC1" s="77" t="s">
        <v>116</v>
      </c>
      <c r="ED1" s="77" t="s">
        <v>117</v>
      </c>
      <c r="EE1" s="77" t="s">
        <v>118</v>
      </c>
      <c r="EF1" s="77" t="s">
        <v>119</v>
      </c>
      <c r="EG1" s="77" t="s">
        <v>120</v>
      </c>
      <c r="EH1" s="77" t="s">
        <v>121</v>
      </c>
      <c r="EI1" s="77" t="s">
        <v>122</v>
      </c>
      <c r="EJ1" s="77" t="s">
        <v>123</v>
      </c>
      <c r="EK1" s="77" t="s">
        <v>124</v>
      </c>
      <c r="EL1" s="77" t="s">
        <v>125</v>
      </c>
      <c r="EM1" s="77" t="s">
        <v>126</v>
      </c>
      <c r="EN1" s="77" t="s">
        <v>127</v>
      </c>
      <c r="EO1" s="77" t="s">
        <v>128</v>
      </c>
      <c r="EP1" s="77" t="s">
        <v>129</v>
      </c>
      <c r="EQ1" s="77" t="s">
        <v>130</v>
      </c>
      <c r="ER1" s="77" t="s">
        <v>131</v>
      </c>
      <c r="ES1" s="77" t="s">
        <v>132</v>
      </c>
      <c r="ET1" s="77" t="s">
        <v>133</v>
      </c>
      <c r="EU1" s="77" t="s">
        <v>134</v>
      </c>
      <c r="EV1" s="77" t="s">
        <v>135</v>
      </c>
      <c r="EW1" s="77" t="s">
        <v>136</v>
      </c>
      <c r="EX1" s="77" t="s">
        <v>137</v>
      </c>
      <c r="EY1" s="77" t="s">
        <v>138</v>
      </c>
      <c r="EZ1" s="77" t="s">
        <v>139</v>
      </c>
      <c r="FA1" s="77" t="s">
        <v>140</v>
      </c>
      <c r="FB1" s="77" t="s">
        <v>141</v>
      </c>
      <c r="FC1" s="77" t="s">
        <v>142</v>
      </c>
      <c r="FD1" s="77" t="s">
        <v>143</v>
      </c>
      <c r="FE1" s="77" t="s">
        <v>144</v>
      </c>
      <c r="FF1" s="77" t="s">
        <v>145</v>
      </c>
      <c r="FG1" s="77" t="s">
        <v>146</v>
      </c>
      <c r="FH1" s="77" t="s">
        <v>147</v>
      </c>
      <c r="FI1" s="77" t="s">
        <v>148</v>
      </c>
      <c r="FJ1" s="77" t="s">
        <v>149</v>
      </c>
      <c r="FK1" s="77" t="s">
        <v>150</v>
      </c>
      <c r="FL1" s="77" t="s">
        <v>151</v>
      </c>
      <c r="FM1" s="77" t="s">
        <v>152</v>
      </c>
      <c r="FN1" s="77" t="s">
        <v>153</v>
      </c>
      <c r="FO1" s="77" t="s">
        <v>154</v>
      </c>
      <c r="FP1" s="77" t="s">
        <v>155</v>
      </c>
      <c r="FQ1" s="77" t="s">
        <v>156</v>
      </c>
      <c r="FR1" s="77" t="s">
        <v>157</v>
      </c>
      <c r="FS1" s="77" t="s">
        <v>215</v>
      </c>
      <c r="FT1" s="77" t="s">
        <v>216</v>
      </c>
      <c r="FU1" s="77" t="s">
        <v>217</v>
      </c>
      <c r="FV1" s="13"/>
    </row>
    <row r="2" spans="1:178" x14ac:dyDescent="0.25">
      <c r="A2" t="s">
        <v>226</v>
      </c>
      <c r="B2" t="s">
        <v>0</v>
      </c>
      <c r="C2" t="s">
        <v>277</v>
      </c>
      <c r="D2" s="30" t="s">
        <v>230</v>
      </c>
      <c r="E2" t="s">
        <v>219</v>
      </c>
      <c r="F2" s="78">
        <v>2097</v>
      </c>
      <c r="G2" s="77">
        <v>3.5009519999999998</v>
      </c>
      <c r="H2" s="77">
        <v>3.0218660000000002</v>
      </c>
      <c r="I2" s="77">
        <v>2.6224980000000002</v>
      </c>
      <c r="J2" s="77">
        <v>2.4448249999999998</v>
      </c>
      <c r="K2" s="77">
        <v>2.2958240000000001</v>
      </c>
      <c r="L2" s="77">
        <v>2.0985610000000001</v>
      </c>
      <c r="M2" s="77">
        <v>1.90892</v>
      </c>
      <c r="N2" s="77">
        <v>1.786084</v>
      </c>
      <c r="O2" s="77">
        <v>1.4616830000000001</v>
      </c>
      <c r="P2" s="77">
        <v>1.017104</v>
      </c>
      <c r="Q2" s="77">
        <v>0.61543979999999998</v>
      </c>
      <c r="R2" s="77">
        <v>0.32516460000000003</v>
      </c>
      <c r="S2" s="77">
        <v>0.2399502</v>
      </c>
      <c r="T2" s="77">
        <v>0.1439801</v>
      </c>
      <c r="U2" s="77">
        <v>0.1219286</v>
      </c>
      <c r="V2" s="77">
        <v>0.53960470000000005</v>
      </c>
      <c r="W2" s="77">
        <v>1.205076</v>
      </c>
      <c r="X2" s="77">
        <v>2.09084</v>
      </c>
      <c r="Y2" s="77">
        <v>2.847121</v>
      </c>
      <c r="Z2" s="77">
        <v>3.2946620000000002</v>
      </c>
      <c r="AA2" s="77">
        <v>3.3813119999999999</v>
      </c>
      <c r="AB2" s="77">
        <v>3.3256359999999998</v>
      </c>
      <c r="AC2" s="77">
        <v>3.0095809999999998</v>
      </c>
      <c r="AD2" s="77">
        <v>2.623383</v>
      </c>
      <c r="AE2" s="77">
        <v>-1.0714159999999999</v>
      </c>
      <c r="AF2" s="77">
        <v>-1.3596729999999999</v>
      </c>
      <c r="AG2" s="77">
        <v>-0.97952269999999997</v>
      </c>
      <c r="AH2" s="77">
        <v>-0.51920739999999999</v>
      </c>
      <c r="AI2" s="77">
        <v>-0.193773</v>
      </c>
      <c r="AJ2" s="77">
        <v>-0.1048732</v>
      </c>
      <c r="AK2" s="77">
        <v>-0.1501065</v>
      </c>
      <c r="AL2" s="77">
        <v>-0.15414820000000001</v>
      </c>
      <c r="AM2" s="77">
        <v>-0.1582084</v>
      </c>
      <c r="AN2" s="77">
        <v>-0.1451617</v>
      </c>
      <c r="AO2" s="77">
        <v>-0.2167646</v>
      </c>
      <c r="AP2" s="77">
        <v>-0.1965384</v>
      </c>
      <c r="AQ2" s="77">
        <v>-0.11450349999999999</v>
      </c>
      <c r="AR2" s="77">
        <v>-0.1235658</v>
      </c>
      <c r="AS2" s="77">
        <v>-0.13750809999999999</v>
      </c>
      <c r="AT2" s="77">
        <v>-8.9704800000000001E-2</v>
      </c>
      <c r="AU2" s="77">
        <v>-1.7472600000000001E-2</v>
      </c>
      <c r="AV2" s="77">
        <v>-4.2999799999999998E-2</v>
      </c>
      <c r="AW2" s="77">
        <v>-3.9040499999999999E-2</v>
      </c>
      <c r="AX2" s="77">
        <v>-9.9295000000000008E-3</v>
      </c>
      <c r="AY2" s="77">
        <v>4.5824999999999998E-2</v>
      </c>
      <c r="AZ2" s="77">
        <v>0.1183207</v>
      </c>
      <c r="BA2" s="77">
        <v>5.6744099999999999E-2</v>
      </c>
      <c r="BB2" s="77">
        <v>1.8692500000000001E-2</v>
      </c>
      <c r="BC2" s="77">
        <v>-0.72459669999999998</v>
      </c>
      <c r="BD2" s="77">
        <v>-1.0279510000000001</v>
      </c>
      <c r="BE2" s="77">
        <v>-0.70998680000000003</v>
      </c>
      <c r="BF2" s="77">
        <v>-0.31558269999999999</v>
      </c>
      <c r="BG2" s="77">
        <v>-4.4393000000000002E-2</v>
      </c>
      <c r="BH2" s="77">
        <v>1.5829300000000001E-2</v>
      </c>
      <c r="BI2" s="77">
        <v>-4.7375399999999998E-2</v>
      </c>
      <c r="BJ2" s="77">
        <v>-5.93505E-2</v>
      </c>
      <c r="BK2" s="77">
        <v>-7.1767200000000003E-2</v>
      </c>
      <c r="BL2" s="77">
        <v>-5.6178699999999998E-2</v>
      </c>
      <c r="BM2" s="77">
        <v>-0.1178978</v>
      </c>
      <c r="BN2" s="77">
        <v>-9.2417200000000005E-2</v>
      </c>
      <c r="BO2" s="77">
        <v>-1.30826E-2</v>
      </c>
      <c r="BP2" s="77">
        <v>-1.6797300000000001E-2</v>
      </c>
      <c r="BQ2" s="77">
        <v>-3.9995999999999997E-2</v>
      </c>
      <c r="BR2" s="77">
        <v>1.18339E-2</v>
      </c>
      <c r="BS2" s="77">
        <v>9.18905E-2</v>
      </c>
      <c r="BT2" s="77">
        <v>7.4217699999999998E-2</v>
      </c>
      <c r="BU2" s="77">
        <v>7.8853500000000007E-2</v>
      </c>
      <c r="BV2" s="77">
        <v>0.1104257</v>
      </c>
      <c r="BW2" s="77">
        <v>0.17515240000000001</v>
      </c>
      <c r="BX2" s="77">
        <v>0.2487743</v>
      </c>
      <c r="BY2" s="77">
        <v>0.18297659999999999</v>
      </c>
      <c r="BZ2" s="77">
        <v>0.14591950000000001</v>
      </c>
      <c r="CA2" s="77">
        <v>-0.4843904</v>
      </c>
      <c r="CB2" s="77">
        <v>-0.79820230000000003</v>
      </c>
      <c r="CC2" s="77">
        <v>-0.52330699999999997</v>
      </c>
      <c r="CD2" s="77">
        <v>-0.17455290000000001</v>
      </c>
      <c r="CE2" s="77">
        <v>5.9067099999999997E-2</v>
      </c>
      <c r="CF2" s="77">
        <v>9.9427500000000002E-2</v>
      </c>
      <c r="CG2" s="77">
        <v>2.3775899999999999E-2</v>
      </c>
      <c r="CH2" s="77">
        <v>6.3061000000000002E-3</v>
      </c>
      <c r="CI2" s="77">
        <v>-1.1898300000000001E-2</v>
      </c>
      <c r="CJ2" s="77">
        <v>5.4507000000000002E-3</v>
      </c>
      <c r="CK2" s="77">
        <v>-4.9422899999999999E-2</v>
      </c>
      <c r="CL2" s="77">
        <v>-2.03032E-2</v>
      </c>
      <c r="CM2" s="77">
        <v>5.7161200000000002E-2</v>
      </c>
      <c r="CN2" s="77">
        <v>5.7150199999999998E-2</v>
      </c>
      <c r="CO2" s="77">
        <v>2.7540499999999999E-2</v>
      </c>
      <c r="CP2" s="77">
        <v>8.2159399999999994E-2</v>
      </c>
      <c r="CQ2" s="77">
        <v>0.16763500000000001</v>
      </c>
      <c r="CR2" s="77">
        <v>0.15540209999999999</v>
      </c>
      <c r="CS2" s="77">
        <v>0.1605065</v>
      </c>
      <c r="CT2" s="77">
        <v>0.19378339999999999</v>
      </c>
      <c r="CU2" s="77">
        <v>0.26472410000000002</v>
      </c>
      <c r="CV2" s="77">
        <v>0.33912609999999999</v>
      </c>
      <c r="CW2" s="77">
        <v>0.2704049</v>
      </c>
      <c r="CX2" s="77">
        <v>0.23403650000000001</v>
      </c>
      <c r="CY2" s="77">
        <v>-0.24418409999999999</v>
      </c>
      <c r="CZ2" s="77">
        <v>-0.56845299999999999</v>
      </c>
      <c r="DA2" s="77">
        <v>-0.33662720000000002</v>
      </c>
      <c r="DB2" s="77">
        <v>-3.35231E-2</v>
      </c>
      <c r="DC2" s="77">
        <v>0.16252720000000001</v>
      </c>
      <c r="DD2" s="77">
        <v>0.18302570000000001</v>
      </c>
      <c r="DE2" s="77">
        <v>9.4927200000000003E-2</v>
      </c>
      <c r="DF2" s="77">
        <v>7.1962700000000004E-2</v>
      </c>
      <c r="DG2" s="77">
        <v>4.7970499999999999E-2</v>
      </c>
      <c r="DH2" s="77">
        <v>6.7080100000000004E-2</v>
      </c>
      <c r="DI2" s="77">
        <v>1.90519E-2</v>
      </c>
      <c r="DJ2" s="77">
        <v>5.18109E-2</v>
      </c>
      <c r="DK2" s="77">
        <v>0.12740499999999999</v>
      </c>
      <c r="DL2" s="77">
        <v>0.13109770000000001</v>
      </c>
      <c r="DM2" s="77">
        <v>9.5076999999999995E-2</v>
      </c>
      <c r="DN2" s="77">
        <v>0.1524848</v>
      </c>
      <c r="DO2" s="77">
        <v>0.2433796</v>
      </c>
      <c r="DP2" s="77">
        <v>0.23658650000000001</v>
      </c>
      <c r="DQ2" s="77">
        <v>0.2421595</v>
      </c>
      <c r="DR2" s="77">
        <v>0.27714109999999997</v>
      </c>
      <c r="DS2" s="77">
        <v>0.35429579999999999</v>
      </c>
      <c r="DT2" s="77">
        <v>0.42947790000000002</v>
      </c>
      <c r="DU2" s="77">
        <v>0.35783310000000002</v>
      </c>
      <c r="DV2" s="77">
        <v>0.32215349999999998</v>
      </c>
      <c r="DW2" s="77">
        <v>0.1026357</v>
      </c>
      <c r="DX2" s="77">
        <v>-0.23673159999999999</v>
      </c>
      <c r="DY2" s="77">
        <v>-6.7091300000000006E-2</v>
      </c>
      <c r="DZ2" s="77">
        <v>0.17010159999999999</v>
      </c>
      <c r="EA2" s="77">
        <v>0.3119072</v>
      </c>
      <c r="EB2" s="77">
        <v>0.3037282</v>
      </c>
      <c r="EC2" s="77">
        <v>0.19765830000000001</v>
      </c>
      <c r="ED2" s="77">
        <v>0.1667604</v>
      </c>
      <c r="EE2" s="77">
        <v>0.1344117</v>
      </c>
      <c r="EF2" s="77">
        <v>0.15606310000000001</v>
      </c>
      <c r="EG2" s="77">
        <v>0.1179188</v>
      </c>
      <c r="EH2" s="77">
        <v>0.15593209999999999</v>
      </c>
      <c r="EI2" s="77">
        <v>0.2288258</v>
      </c>
      <c r="EJ2" s="77">
        <v>0.2378662</v>
      </c>
      <c r="EK2" s="77">
        <v>0.19258900000000001</v>
      </c>
      <c r="EL2" s="77">
        <v>0.25402360000000002</v>
      </c>
      <c r="EM2" s="77">
        <v>0.35274260000000002</v>
      </c>
      <c r="EN2" s="77">
        <v>0.3538039</v>
      </c>
      <c r="EO2" s="77">
        <v>0.36005340000000002</v>
      </c>
      <c r="EP2" s="77">
        <v>0.39749630000000002</v>
      </c>
      <c r="EQ2" s="77">
        <v>0.48362309999999997</v>
      </c>
      <c r="ER2" s="77">
        <v>0.55993159999999997</v>
      </c>
      <c r="ES2" s="77">
        <v>0.48406569999999999</v>
      </c>
      <c r="ET2" s="77">
        <v>0.44938040000000001</v>
      </c>
      <c r="EU2" s="77">
        <v>54.290379999999999</v>
      </c>
      <c r="EV2" s="77">
        <v>54.147190000000002</v>
      </c>
      <c r="EW2" s="77">
        <v>53.807580000000002</v>
      </c>
      <c r="EX2" s="77">
        <v>53.499809999999997</v>
      </c>
      <c r="EY2" s="77">
        <v>52.853760000000001</v>
      </c>
      <c r="EZ2" s="77">
        <v>52.178930000000001</v>
      </c>
      <c r="FA2" s="77">
        <v>52.271239999999999</v>
      </c>
      <c r="FB2" s="77">
        <v>52.941040000000001</v>
      </c>
      <c r="FC2" s="77">
        <v>56.176439999999999</v>
      </c>
      <c r="FD2" s="77">
        <v>59.883180000000003</v>
      </c>
      <c r="FE2" s="77">
        <v>63.195880000000002</v>
      </c>
      <c r="FF2" s="77">
        <v>65.661339999999996</v>
      </c>
      <c r="FG2" s="77">
        <v>67.201520000000002</v>
      </c>
      <c r="FH2" s="77">
        <v>67.795050000000003</v>
      </c>
      <c r="FI2" s="77">
        <v>68.043180000000007</v>
      </c>
      <c r="FJ2" s="77">
        <v>68.131450000000001</v>
      </c>
      <c r="FK2" s="77">
        <v>67.660319999999999</v>
      </c>
      <c r="FL2" s="77">
        <v>66.080839999999995</v>
      </c>
      <c r="FM2" s="77">
        <v>63.725070000000002</v>
      </c>
      <c r="FN2" s="77">
        <v>60.663119999999999</v>
      </c>
      <c r="FO2" s="77">
        <v>57.515500000000003</v>
      </c>
      <c r="FP2" s="77">
        <v>56.371960000000001</v>
      </c>
      <c r="FQ2" s="77">
        <v>55.576039999999999</v>
      </c>
      <c r="FR2" s="77">
        <v>55.036960000000001</v>
      </c>
      <c r="FS2" s="77">
        <v>2.328255</v>
      </c>
      <c r="FT2" s="77">
        <v>8.90426E-2</v>
      </c>
      <c r="FU2" s="77">
        <v>0.13105220000000001</v>
      </c>
    </row>
    <row r="3" spans="1:178" x14ac:dyDescent="0.25">
      <c r="A3" t="s">
        <v>226</v>
      </c>
      <c r="B3" t="s">
        <v>0</v>
      </c>
      <c r="C3" t="s">
        <v>277</v>
      </c>
      <c r="D3" s="30" t="s">
        <v>230</v>
      </c>
      <c r="E3" t="s">
        <v>220</v>
      </c>
      <c r="F3" s="78">
        <v>1462</v>
      </c>
      <c r="G3" s="77">
        <v>2.453605</v>
      </c>
      <c r="H3" s="77">
        <v>2.0187339999999998</v>
      </c>
      <c r="I3" s="77">
        <v>1.7807999999999999</v>
      </c>
      <c r="J3" s="77">
        <v>1.7487839999999999</v>
      </c>
      <c r="K3" s="77">
        <v>1.6344879999999999</v>
      </c>
      <c r="L3" s="77">
        <v>1.4428259999999999</v>
      </c>
      <c r="M3" s="77">
        <v>1.2861880000000001</v>
      </c>
      <c r="N3" s="77">
        <v>1.2396769999999999</v>
      </c>
      <c r="O3" s="77">
        <v>1.0659810000000001</v>
      </c>
      <c r="P3" s="77">
        <v>0.87818220000000002</v>
      </c>
      <c r="Q3" s="77">
        <v>0.60574969999999995</v>
      </c>
      <c r="R3" s="77">
        <v>0.4435769</v>
      </c>
      <c r="S3" s="77">
        <v>0.42421579999999998</v>
      </c>
      <c r="T3" s="77">
        <v>0.33734009999999998</v>
      </c>
      <c r="U3" s="77">
        <v>0.26793489999999998</v>
      </c>
      <c r="V3" s="77">
        <v>0.52701070000000005</v>
      </c>
      <c r="W3" s="77">
        <v>0.93539369999999999</v>
      </c>
      <c r="X3" s="77">
        <v>1.423181</v>
      </c>
      <c r="Y3" s="77">
        <v>1.925691</v>
      </c>
      <c r="Z3" s="77">
        <v>2.2531430000000001</v>
      </c>
      <c r="AA3" s="77">
        <v>2.3119649999999998</v>
      </c>
      <c r="AB3" s="77">
        <v>2.2894800000000002</v>
      </c>
      <c r="AC3" s="77">
        <v>2.062621</v>
      </c>
      <c r="AD3" s="77">
        <v>1.692617</v>
      </c>
      <c r="AE3" s="77">
        <v>-0.68612439999999997</v>
      </c>
      <c r="AF3" s="77">
        <v>-0.90306209999999998</v>
      </c>
      <c r="AG3" s="77">
        <v>-0.67594149999999997</v>
      </c>
      <c r="AH3" s="77">
        <v>-0.3397328</v>
      </c>
      <c r="AI3" s="77">
        <v>-0.1255568</v>
      </c>
      <c r="AJ3" s="77">
        <v>-9.0482999999999994E-2</v>
      </c>
      <c r="AK3" s="77">
        <v>-0.14803620000000001</v>
      </c>
      <c r="AL3" s="77">
        <v>-0.1496886</v>
      </c>
      <c r="AM3" s="77">
        <v>-0.19313449999999999</v>
      </c>
      <c r="AN3" s="77">
        <v>-0.16461290000000001</v>
      </c>
      <c r="AO3" s="77">
        <v>-0.20940149999999999</v>
      </c>
      <c r="AP3" s="77">
        <v>-0.2078072</v>
      </c>
      <c r="AQ3" s="77">
        <v>-0.1473718</v>
      </c>
      <c r="AR3" s="77">
        <v>-9.6454700000000004E-2</v>
      </c>
      <c r="AS3" s="77">
        <v>-0.1493804</v>
      </c>
      <c r="AT3" s="77">
        <v>-0.11040079999999999</v>
      </c>
      <c r="AU3" s="77">
        <v>-5.8279400000000002E-2</v>
      </c>
      <c r="AV3" s="77">
        <v>-0.14829880000000001</v>
      </c>
      <c r="AW3" s="77">
        <v>-0.13672960000000001</v>
      </c>
      <c r="AX3" s="77">
        <v>-0.1106731</v>
      </c>
      <c r="AY3" s="77">
        <v>-4.8838699999999999E-2</v>
      </c>
      <c r="AZ3" s="77">
        <v>2.37348E-2</v>
      </c>
      <c r="BA3" s="77">
        <v>-4.35602E-2</v>
      </c>
      <c r="BB3" s="77">
        <v>-0.13417519999999999</v>
      </c>
      <c r="BC3" s="77">
        <v>-0.37752459999999999</v>
      </c>
      <c r="BD3" s="77">
        <v>-0.61684539999999999</v>
      </c>
      <c r="BE3" s="77">
        <v>-0.44128220000000001</v>
      </c>
      <c r="BF3" s="77">
        <v>-0.15254419999999999</v>
      </c>
      <c r="BG3" s="77">
        <v>1.1568800000000001E-2</v>
      </c>
      <c r="BH3" s="77">
        <v>1.4260399999999999E-2</v>
      </c>
      <c r="BI3" s="77">
        <v>-6.8062300000000006E-2</v>
      </c>
      <c r="BJ3" s="77">
        <v>-7.4805399999999994E-2</v>
      </c>
      <c r="BK3" s="77">
        <v>-0.11969689999999999</v>
      </c>
      <c r="BL3" s="77">
        <v>-8.5925299999999996E-2</v>
      </c>
      <c r="BM3" s="77">
        <v>-0.13270989999999999</v>
      </c>
      <c r="BN3" s="77">
        <v>-0.119698</v>
      </c>
      <c r="BO3" s="77">
        <v>-5.6183299999999999E-2</v>
      </c>
      <c r="BP3" s="77">
        <v>-1.0204100000000001E-2</v>
      </c>
      <c r="BQ3" s="77">
        <v>-6.2459000000000001E-2</v>
      </c>
      <c r="BR3" s="77">
        <v>-1.5025999999999999E-2</v>
      </c>
      <c r="BS3" s="77">
        <v>4.62435E-2</v>
      </c>
      <c r="BT3" s="77">
        <v>-4.5224300000000002E-2</v>
      </c>
      <c r="BU3" s="77">
        <v>-3.2602100000000002E-2</v>
      </c>
      <c r="BV3" s="77">
        <v>1.3638000000000001E-3</v>
      </c>
      <c r="BW3" s="77">
        <v>7.0506399999999997E-2</v>
      </c>
      <c r="BX3" s="77">
        <v>0.14142579999999999</v>
      </c>
      <c r="BY3" s="77">
        <v>6.5872100000000003E-2</v>
      </c>
      <c r="BZ3" s="77">
        <v>-2.8324700000000001E-2</v>
      </c>
      <c r="CA3" s="77">
        <v>-0.1637892</v>
      </c>
      <c r="CB3" s="77">
        <v>-0.4186127</v>
      </c>
      <c r="CC3" s="77">
        <v>-0.2787579</v>
      </c>
      <c r="CD3" s="77">
        <v>-2.2898000000000002E-2</v>
      </c>
      <c r="CE3" s="77">
        <v>0.1065416</v>
      </c>
      <c r="CF3" s="77">
        <v>8.6805400000000005E-2</v>
      </c>
      <c r="CG3" s="77">
        <v>-1.2672599999999999E-2</v>
      </c>
      <c r="CH3" s="77">
        <v>-2.2941599999999999E-2</v>
      </c>
      <c r="CI3" s="77">
        <v>-6.8834199999999998E-2</v>
      </c>
      <c r="CJ3" s="77">
        <v>-3.1426500000000003E-2</v>
      </c>
      <c r="CK3" s="77">
        <v>-7.95936E-2</v>
      </c>
      <c r="CL3" s="77">
        <v>-5.8673900000000001E-2</v>
      </c>
      <c r="CM3" s="77">
        <v>6.9734999999999997E-3</v>
      </c>
      <c r="CN3" s="77">
        <v>4.9532899999999998E-2</v>
      </c>
      <c r="CO3" s="77">
        <v>-2.2574000000000001E-3</v>
      </c>
      <c r="CP3" s="77">
        <v>5.1030300000000001E-2</v>
      </c>
      <c r="CQ3" s="77">
        <v>0.1186358</v>
      </c>
      <c r="CR3" s="77">
        <v>2.6164699999999999E-2</v>
      </c>
      <c r="CS3" s="77">
        <v>3.9516299999999997E-2</v>
      </c>
      <c r="CT3" s="77">
        <v>7.8960100000000005E-2</v>
      </c>
      <c r="CU3" s="77">
        <v>0.15316440000000001</v>
      </c>
      <c r="CV3" s="77">
        <v>0.22293830000000001</v>
      </c>
      <c r="CW3" s="77">
        <v>0.1416646</v>
      </c>
      <c r="CX3" s="77">
        <v>4.4987100000000002E-2</v>
      </c>
      <c r="CY3" s="77">
        <v>4.99461E-2</v>
      </c>
      <c r="CZ3" s="77">
        <v>-0.22037979999999999</v>
      </c>
      <c r="DA3" s="77">
        <v>-0.11623360000000001</v>
      </c>
      <c r="DB3" s="77">
        <v>0.1067483</v>
      </c>
      <c r="DC3" s="77">
        <v>0.20151430000000001</v>
      </c>
      <c r="DD3" s="77">
        <v>0.1593504</v>
      </c>
      <c r="DE3" s="77">
        <v>4.2717100000000001E-2</v>
      </c>
      <c r="DF3" s="77">
        <v>2.8922300000000001E-2</v>
      </c>
      <c r="DG3" s="77">
        <v>-1.7971600000000001E-2</v>
      </c>
      <c r="DH3" s="77">
        <v>2.30723E-2</v>
      </c>
      <c r="DI3" s="77">
        <v>-2.6477199999999999E-2</v>
      </c>
      <c r="DJ3" s="77">
        <v>2.3503E-3</v>
      </c>
      <c r="DK3" s="77">
        <v>7.0130300000000007E-2</v>
      </c>
      <c r="DL3" s="77">
        <v>0.1092699</v>
      </c>
      <c r="DM3" s="77">
        <v>5.7944099999999998E-2</v>
      </c>
      <c r="DN3" s="77">
        <v>0.1170866</v>
      </c>
      <c r="DO3" s="77">
        <v>0.191028</v>
      </c>
      <c r="DP3" s="77">
        <v>9.7553799999999996E-2</v>
      </c>
      <c r="DQ3" s="77">
        <v>0.1116346</v>
      </c>
      <c r="DR3" s="77">
        <v>0.15655649999999999</v>
      </c>
      <c r="DS3" s="77">
        <v>0.23582239999999999</v>
      </c>
      <c r="DT3" s="77">
        <v>0.30445080000000002</v>
      </c>
      <c r="DU3" s="77">
        <v>0.21745709999999999</v>
      </c>
      <c r="DV3" s="77">
        <v>0.1182989</v>
      </c>
      <c r="DW3" s="77">
        <v>0.35854589999999997</v>
      </c>
      <c r="DX3" s="77">
        <v>6.5836800000000001E-2</v>
      </c>
      <c r="DY3" s="77">
        <v>0.11842560000000001</v>
      </c>
      <c r="DZ3" s="77">
        <v>0.2939369</v>
      </c>
      <c r="EA3" s="77">
        <v>0.33863989999999999</v>
      </c>
      <c r="EB3" s="77">
        <v>0.26409379999999999</v>
      </c>
      <c r="EC3" s="77">
        <v>0.12269090000000001</v>
      </c>
      <c r="ED3" s="77">
        <v>0.10380549999999999</v>
      </c>
      <c r="EE3" s="77">
        <v>5.5466099999999997E-2</v>
      </c>
      <c r="EF3" s="77">
        <v>0.1017599</v>
      </c>
      <c r="EG3" s="77">
        <v>5.0214300000000003E-2</v>
      </c>
      <c r="EH3" s="77">
        <v>9.0459499999999998E-2</v>
      </c>
      <c r="EI3" s="77">
        <v>0.16131880000000001</v>
      </c>
      <c r="EJ3" s="77">
        <v>0.19552050000000001</v>
      </c>
      <c r="EK3" s="77">
        <v>0.14486560000000001</v>
      </c>
      <c r="EL3" s="77">
        <v>0.21246139999999999</v>
      </c>
      <c r="EM3" s="77">
        <v>0.29555090000000001</v>
      </c>
      <c r="EN3" s="77">
        <v>0.20062820000000001</v>
      </c>
      <c r="EO3" s="77">
        <v>0.21576210000000001</v>
      </c>
      <c r="EP3" s="77">
        <v>0.26859339999999998</v>
      </c>
      <c r="EQ3" s="77">
        <v>0.35516750000000002</v>
      </c>
      <c r="ER3" s="77">
        <v>0.42214180000000001</v>
      </c>
      <c r="ES3" s="77">
        <v>0.3268894</v>
      </c>
      <c r="ET3" s="77">
        <v>0.2241495</v>
      </c>
      <c r="EU3" s="77">
        <v>56.06861</v>
      </c>
      <c r="EV3" s="77">
        <v>56.205860000000001</v>
      </c>
      <c r="EW3" s="77">
        <v>55.966540000000002</v>
      </c>
      <c r="EX3" s="77">
        <v>55.662089999999999</v>
      </c>
      <c r="EY3" s="77">
        <v>55.038310000000003</v>
      </c>
      <c r="EZ3" s="77">
        <v>54.394590000000001</v>
      </c>
      <c r="FA3" s="77">
        <v>54.617260000000002</v>
      </c>
      <c r="FB3" s="77">
        <v>55.086260000000003</v>
      </c>
      <c r="FC3" s="77">
        <v>57.897629999999999</v>
      </c>
      <c r="FD3" s="77">
        <v>60.692189999999997</v>
      </c>
      <c r="FE3" s="77">
        <v>63.621929999999999</v>
      </c>
      <c r="FF3" s="77">
        <v>66.356970000000004</v>
      </c>
      <c r="FG3" s="77">
        <v>67.759500000000003</v>
      </c>
      <c r="FH3" s="77">
        <v>67.926749999999998</v>
      </c>
      <c r="FI3" s="77">
        <v>68.083960000000005</v>
      </c>
      <c r="FJ3" s="77">
        <v>68.242980000000003</v>
      </c>
      <c r="FK3" s="77">
        <v>67.896379999999994</v>
      </c>
      <c r="FL3" s="77">
        <v>66.223029999999994</v>
      </c>
      <c r="FM3" s="77">
        <v>63.904170000000001</v>
      </c>
      <c r="FN3" s="77">
        <v>61.125190000000003</v>
      </c>
      <c r="FO3" s="77">
        <v>58.66478</v>
      </c>
      <c r="FP3" s="77">
        <v>57.786529999999999</v>
      </c>
      <c r="FQ3" s="77">
        <v>57.054580000000001</v>
      </c>
      <c r="FR3" s="77">
        <v>56.913620000000002</v>
      </c>
      <c r="FS3" s="77">
        <v>2.0628470000000001</v>
      </c>
      <c r="FT3" s="77">
        <v>7.5128100000000003E-2</v>
      </c>
      <c r="FU3" s="77">
        <v>0.12088550000000001</v>
      </c>
    </row>
    <row r="4" spans="1:178" x14ac:dyDescent="0.25">
      <c r="A4" t="s">
        <v>226</v>
      </c>
      <c r="B4" t="s">
        <v>0</v>
      </c>
      <c r="C4" t="s">
        <v>277</v>
      </c>
      <c r="D4" s="30" t="s">
        <v>230</v>
      </c>
      <c r="E4" t="s">
        <v>221</v>
      </c>
      <c r="F4" s="78">
        <v>635</v>
      </c>
      <c r="G4" s="77">
        <v>1.0580179999999999</v>
      </c>
      <c r="H4" s="77">
        <v>0.98367009999999999</v>
      </c>
      <c r="I4" s="77">
        <v>0.83080379999999998</v>
      </c>
      <c r="J4" s="77">
        <v>0.70404639999999996</v>
      </c>
      <c r="K4" s="77">
        <v>0.66630940000000005</v>
      </c>
      <c r="L4" s="77">
        <v>0.64827319999999999</v>
      </c>
      <c r="M4" s="77">
        <v>0.61112080000000002</v>
      </c>
      <c r="N4" s="77">
        <v>0.54122919999999997</v>
      </c>
      <c r="O4" s="77">
        <v>0.40174080000000001</v>
      </c>
      <c r="P4" s="77">
        <v>0.17148150000000001</v>
      </c>
      <c r="Q4" s="77">
        <v>3.6984700000000002E-2</v>
      </c>
      <c r="R4" s="77">
        <v>-9.4010200000000002E-2</v>
      </c>
      <c r="S4" s="77">
        <v>-0.15592639999999999</v>
      </c>
      <c r="T4" s="77">
        <v>-0.16739229999999999</v>
      </c>
      <c r="U4" s="77">
        <v>-0.13380110000000001</v>
      </c>
      <c r="V4" s="77">
        <v>2.1101000000000002E-2</v>
      </c>
      <c r="W4" s="77">
        <v>0.27280559999999998</v>
      </c>
      <c r="X4" s="77">
        <v>0.65366369999999996</v>
      </c>
      <c r="Y4" s="77">
        <v>0.90637199999999996</v>
      </c>
      <c r="Z4" s="77">
        <v>1.0299160000000001</v>
      </c>
      <c r="AA4" s="77">
        <v>1.0567979999999999</v>
      </c>
      <c r="AB4" s="77">
        <v>1.0314160000000001</v>
      </c>
      <c r="AC4" s="77">
        <v>0.94648359999999998</v>
      </c>
      <c r="AD4" s="77">
        <v>0.91399719999999995</v>
      </c>
      <c r="AE4" s="77">
        <v>-0.5703859</v>
      </c>
      <c r="AF4" s="77">
        <v>-0.64050700000000005</v>
      </c>
      <c r="AG4" s="77">
        <v>-0.45547179999999998</v>
      </c>
      <c r="AH4" s="77">
        <v>-0.29069669999999997</v>
      </c>
      <c r="AI4" s="77">
        <v>-0.15683939999999999</v>
      </c>
      <c r="AJ4" s="77">
        <v>-9.7188700000000003E-2</v>
      </c>
      <c r="AK4" s="77">
        <v>-7.9422499999999993E-2</v>
      </c>
      <c r="AL4" s="77">
        <v>-7.6061100000000006E-2</v>
      </c>
      <c r="AM4" s="77">
        <v>-3.2406299999999999E-2</v>
      </c>
      <c r="AN4" s="77">
        <v>-4.0572700000000003E-2</v>
      </c>
      <c r="AO4" s="77">
        <v>-7.1501300000000004E-2</v>
      </c>
      <c r="AP4" s="77">
        <v>-6.2385500000000003E-2</v>
      </c>
      <c r="AQ4" s="77">
        <v>-3.7306400000000003E-2</v>
      </c>
      <c r="AR4" s="77">
        <v>-8.5720900000000003E-2</v>
      </c>
      <c r="AS4" s="77">
        <v>-5.0097799999999998E-2</v>
      </c>
      <c r="AT4" s="77">
        <v>-3.8201800000000001E-2</v>
      </c>
      <c r="AU4" s="77">
        <v>-1.8492499999999999E-2</v>
      </c>
      <c r="AV4" s="77">
        <v>2.1567800000000002E-2</v>
      </c>
      <c r="AW4" s="77">
        <v>9.1742999999999998E-3</v>
      </c>
      <c r="AX4" s="77">
        <v>1.27683E-2</v>
      </c>
      <c r="AY4" s="77">
        <v>3.1901999999999998E-3</v>
      </c>
      <c r="AZ4" s="77">
        <v>9.4675999999999996E-3</v>
      </c>
      <c r="BA4" s="77">
        <v>9.2139000000000006E-3</v>
      </c>
      <c r="BB4" s="77">
        <v>5.43323E-2</v>
      </c>
      <c r="BC4" s="77">
        <v>-0.40011069999999999</v>
      </c>
      <c r="BD4" s="77">
        <v>-0.46918339999999997</v>
      </c>
      <c r="BE4" s="77">
        <v>-0.32061450000000002</v>
      </c>
      <c r="BF4" s="77">
        <v>-0.1985015</v>
      </c>
      <c r="BG4" s="77">
        <v>-8.7240399999999996E-2</v>
      </c>
      <c r="BH4" s="77">
        <v>-3.36826E-2</v>
      </c>
      <c r="BI4" s="77">
        <v>-1.7677499999999999E-2</v>
      </c>
      <c r="BJ4" s="77">
        <v>-1.99008E-2</v>
      </c>
      <c r="BK4" s="77">
        <v>1.3036300000000001E-2</v>
      </c>
      <c r="BL4" s="77">
        <v>4.0470000000000002E-3</v>
      </c>
      <c r="BM4" s="77">
        <v>-1.25469E-2</v>
      </c>
      <c r="BN4" s="77">
        <v>-7.0905999999999999E-3</v>
      </c>
      <c r="BO4" s="77">
        <v>1.08894E-2</v>
      </c>
      <c r="BP4" s="77">
        <v>-2.4640700000000001E-2</v>
      </c>
      <c r="BQ4" s="77">
        <v>-2.2774000000000002E-3</v>
      </c>
      <c r="BR4" s="77">
        <v>4.6813999999999996E-3</v>
      </c>
      <c r="BS4" s="77">
        <v>2.35917E-2</v>
      </c>
      <c r="BT4" s="77">
        <v>7.6065099999999997E-2</v>
      </c>
      <c r="BU4" s="77">
        <v>6.45091E-2</v>
      </c>
      <c r="BV4" s="77">
        <v>6.2443100000000001E-2</v>
      </c>
      <c r="BW4" s="77">
        <v>5.9913300000000003E-2</v>
      </c>
      <c r="BX4" s="77">
        <v>7.0229200000000006E-2</v>
      </c>
      <c r="BY4" s="77">
        <v>7.4518399999999999E-2</v>
      </c>
      <c r="BZ4" s="77">
        <v>0.1238465</v>
      </c>
      <c r="CA4" s="77">
        <v>-0.2821787</v>
      </c>
      <c r="CB4" s="77">
        <v>-0.35052509999999998</v>
      </c>
      <c r="CC4" s="77">
        <v>-0.22721269999999999</v>
      </c>
      <c r="CD4" s="77">
        <v>-0.1346474</v>
      </c>
      <c r="CE4" s="77">
        <v>-3.9036399999999999E-2</v>
      </c>
      <c r="CF4" s="77">
        <v>1.03015E-2</v>
      </c>
      <c r="CG4" s="77">
        <v>2.5086899999999999E-2</v>
      </c>
      <c r="CH4" s="77">
        <v>1.8995700000000001E-2</v>
      </c>
      <c r="CI4" s="77">
        <v>4.4509600000000003E-2</v>
      </c>
      <c r="CJ4" s="77">
        <v>3.49504E-2</v>
      </c>
      <c r="CK4" s="77">
        <v>2.8284799999999999E-2</v>
      </c>
      <c r="CL4" s="77">
        <v>3.1206399999999999E-2</v>
      </c>
      <c r="CM4" s="77">
        <v>4.4269700000000002E-2</v>
      </c>
      <c r="CN4" s="77">
        <v>1.76633E-2</v>
      </c>
      <c r="CO4" s="77">
        <v>3.08428E-2</v>
      </c>
      <c r="CP4" s="77">
        <v>3.4382099999999999E-2</v>
      </c>
      <c r="CQ4" s="77">
        <v>5.2739099999999997E-2</v>
      </c>
      <c r="CR4" s="77">
        <v>0.1138098</v>
      </c>
      <c r="CS4" s="77">
        <v>0.1028338</v>
      </c>
      <c r="CT4" s="77">
        <v>9.6847699999999995E-2</v>
      </c>
      <c r="CU4" s="77">
        <v>9.9199599999999999E-2</v>
      </c>
      <c r="CV4" s="77">
        <v>0.1123126</v>
      </c>
      <c r="CW4" s="77">
        <v>0.1197481</v>
      </c>
      <c r="CX4" s="77">
        <v>0.1719919</v>
      </c>
      <c r="CY4" s="77">
        <v>-0.16424659999999999</v>
      </c>
      <c r="CZ4" s="77">
        <v>-0.23186689999999999</v>
      </c>
      <c r="DA4" s="77">
        <v>-0.13381090000000001</v>
      </c>
      <c r="DB4" s="77">
        <v>-7.0793300000000003E-2</v>
      </c>
      <c r="DC4" s="77">
        <v>9.1675999999999997E-3</v>
      </c>
      <c r="DD4" s="77">
        <v>5.4285600000000003E-2</v>
      </c>
      <c r="DE4" s="77">
        <v>6.7851400000000006E-2</v>
      </c>
      <c r="DF4" s="77">
        <v>5.7892199999999998E-2</v>
      </c>
      <c r="DG4" s="77">
        <v>7.5982999999999995E-2</v>
      </c>
      <c r="DH4" s="77">
        <v>6.5853800000000004E-2</v>
      </c>
      <c r="DI4" s="77">
        <v>6.9116399999999995E-2</v>
      </c>
      <c r="DJ4" s="77">
        <v>6.9503400000000007E-2</v>
      </c>
      <c r="DK4" s="77">
        <v>7.7649999999999997E-2</v>
      </c>
      <c r="DL4" s="77">
        <v>5.9967300000000001E-2</v>
      </c>
      <c r="DM4" s="77">
        <v>6.3963000000000006E-2</v>
      </c>
      <c r="DN4" s="77">
        <v>6.4082899999999998E-2</v>
      </c>
      <c r="DO4" s="77">
        <v>8.1886600000000004E-2</v>
      </c>
      <c r="DP4" s="77">
        <v>0.15155450000000001</v>
      </c>
      <c r="DQ4" s="77">
        <v>0.14115849999999999</v>
      </c>
      <c r="DR4" s="77">
        <v>0.13125229999999999</v>
      </c>
      <c r="DS4" s="77">
        <v>0.13848579999999999</v>
      </c>
      <c r="DT4" s="77">
        <v>0.1543959</v>
      </c>
      <c r="DU4" s="77">
        <v>0.16497780000000001</v>
      </c>
      <c r="DV4" s="77">
        <v>0.22013730000000001</v>
      </c>
      <c r="DW4" s="77">
        <v>6.0286000000000003E-3</v>
      </c>
      <c r="DX4" s="77">
        <v>-6.0543300000000001E-2</v>
      </c>
      <c r="DY4" s="77">
        <v>1.0464000000000001E-3</v>
      </c>
      <c r="DZ4" s="77">
        <v>2.1401900000000001E-2</v>
      </c>
      <c r="EA4" s="77">
        <v>7.8766600000000006E-2</v>
      </c>
      <c r="EB4" s="77">
        <v>0.1177916</v>
      </c>
      <c r="EC4" s="77">
        <v>0.1295964</v>
      </c>
      <c r="ED4" s="77">
        <v>0.1140525</v>
      </c>
      <c r="EE4" s="77">
        <v>0.12142559999999999</v>
      </c>
      <c r="EF4" s="77">
        <v>0.1104735</v>
      </c>
      <c r="EG4" s="77">
        <v>0.12807080000000001</v>
      </c>
      <c r="EH4" s="77">
        <v>0.1247982</v>
      </c>
      <c r="EI4" s="77">
        <v>0.12584590000000001</v>
      </c>
      <c r="EJ4" s="77">
        <v>0.1210475</v>
      </c>
      <c r="EK4" s="77">
        <v>0.1117834</v>
      </c>
      <c r="EL4" s="77">
        <v>0.10696600000000001</v>
      </c>
      <c r="EM4" s="77">
        <v>0.12397080000000001</v>
      </c>
      <c r="EN4" s="77">
        <v>0.20605180000000001</v>
      </c>
      <c r="EO4" s="77">
        <v>0.19649330000000001</v>
      </c>
      <c r="EP4" s="77">
        <v>0.18092710000000001</v>
      </c>
      <c r="EQ4" s="77">
        <v>0.19520889999999999</v>
      </c>
      <c r="ER4" s="77">
        <v>0.2151575</v>
      </c>
      <c r="ES4" s="77">
        <v>0.2302823</v>
      </c>
      <c r="ET4" s="77">
        <v>0.28965150000000001</v>
      </c>
      <c r="EU4" s="77">
        <v>51.215589999999999</v>
      </c>
      <c r="EV4" s="77">
        <v>50.587890000000002</v>
      </c>
      <c r="EW4" s="77">
        <v>50.075060000000001</v>
      </c>
      <c r="EX4" s="77">
        <v>49.76144</v>
      </c>
      <c r="EY4" s="77">
        <v>49.076749999999997</v>
      </c>
      <c r="EZ4" s="77">
        <v>48.348320000000001</v>
      </c>
      <c r="FA4" s="77">
        <v>48.215389999999999</v>
      </c>
      <c r="FB4" s="77">
        <v>49.232170000000004</v>
      </c>
      <c r="FC4" s="77">
        <v>53.200569999999999</v>
      </c>
      <c r="FD4" s="77">
        <v>58.483350000000002</v>
      </c>
      <c r="FE4" s="77">
        <v>62.457720000000002</v>
      </c>
      <c r="FF4" s="77">
        <v>64.456699999999998</v>
      </c>
      <c r="FG4" s="77">
        <v>66.234719999999996</v>
      </c>
      <c r="FH4" s="77">
        <v>67.56456</v>
      </c>
      <c r="FI4" s="77">
        <v>67.970240000000004</v>
      </c>
      <c r="FJ4" s="77">
        <v>67.936049999999994</v>
      </c>
      <c r="FK4" s="77">
        <v>67.249619999999993</v>
      </c>
      <c r="FL4" s="77">
        <v>65.832669999999993</v>
      </c>
      <c r="FM4" s="77">
        <v>63.413069999999998</v>
      </c>
      <c r="FN4" s="77">
        <v>59.862070000000003</v>
      </c>
      <c r="FO4" s="77">
        <v>55.526879999999998</v>
      </c>
      <c r="FP4" s="77">
        <v>53.924909999999997</v>
      </c>
      <c r="FQ4" s="77">
        <v>53.018810000000002</v>
      </c>
      <c r="FR4" s="77">
        <v>51.791789999999999</v>
      </c>
      <c r="FS4" s="77">
        <v>1.156803</v>
      </c>
      <c r="FT4" s="77">
        <v>4.7716099999999997E-2</v>
      </c>
      <c r="FU4" s="77">
        <v>5.5544799999999998E-2</v>
      </c>
    </row>
    <row r="5" spans="1:178" x14ac:dyDescent="0.25">
      <c r="A5" t="s">
        <v>226</v>
      </c>
      <c r="B5" t="s">
        <v>0</v>
      </c>
      <c r="C5" t="s">
        <v>277</v>
      </c>
      <c r="D5" s="30" t="s">
        <v>242</v>
      </c>
      <c r="E5" t="s">
        <v>219</v>
      </c>
      <c r="F5" s="78">
        <v>2097</v>
      </c>
      <c r="G5" s="77">
        <v>2.6227450000000001</v>
      </c>
      <c r="H5" s="77">
        <v>2.0094430000000001</v>
      </c>
      <c r="I5" s="77">
        <v>1.289809</v>
      </c>
      <c r="J5" s="77">
        <v>1.3273950000000001</v>
      </c>
      <c r="K5" s="77">
        <v>1.251509</v>
      </c>
      <c r="L5" s="77">
        <v>1.5405800000000001</v>
      </c>
      <c r="M5" s="77">
        <v>1.7340070000000001</v>
      </c>
      <c r="N5" s="77">
        <v>1.7185029999999999</v>
      </c>
      <c r="O5" s="77">
        <v>0.95529229999999998</v>
      </c>
      <c r="P5" s="77">
        <v>0.33839639999999999</v>
      </c>
      <c r="Q5" s="77">
        <v>0.318689</v>
      </c>
      <c r="R5" s="77">
        <v>0.27775420000000001</v>
      </c>
      <c r="S5" s="77">
        <v>0.4861085</v>
      </c>
      <c r="T5" s="77">
        <v>0.88092950000000003</v>
      </c>
      <c r="U5" s="77">
        <v>0.78208330000000004</v>
      </c>
      <c r="V5" s="77">
        <v>1.486103</v>
      </c>
      <c r="W5" s="77">
        <v>2.2532220000000001</v>
      </c>
      <c r="X5" s="77">
        <v>3.2452290000000001</v>
      </c>
      <c r="Y5" s="77">
        <v>3.4574349999999998</v>
      </c>
      <c r="Z5" s="77">
        <v>3.8575430000000002</v>
      </c>
      <c r="AA5" s="77">
        <v>3.8099590000000001</v>
      </c>
      <c r="AB5" s="77">
        <v>3.7092879999999999</v>
      </c>
      <c r="AC5" s="77">
        <v>3.6809419999999999</v>
      </c>
      <c r="AD5" s="77">
        <v>3.5166680000000001</v>
      </c>
      <c r="AE5" s="77">
        <v>-2.7451889999999999</v>
      </c>
      <c r="AF5" s="77">
        <v>-3.1360939999999999</v>
      </c>
      <c r="AG5" s="77">
        <v>-3.048438</v>
      </c>
      <c r="AH5" s="77">
        <v>-2.441249</v>
      </c>
      <c r="AI5" s="77">
        <v>-1.963937</v>
      </c>
      <c r="AJ5" s="77">
        <v>-1.115685</v>
      </c>
      <c r="AK5" s="77">
        <v>-0.75787660000000001</v>
      </c>
      <c r="AL5" s="77">
        <v>-0.47111009999999998</v>
      </c>
      <c r="AM5" s="77">
        <v>-0.50316740000000004</v>
      </c>
      <c r="AN5" s="77">
        <v>-0.64190069999999999</v>
      </c>
      <c r="AO5" s="77">
        <v>-0.40143689999999999</v>
      </c>
      <c r="AP5" s="77">
        <v>-0.4535035</v>
      </c>
      <c r="AQ5" s="77">
        <v>-0.4668929</v>
      </c>
      <c r="AR5" s="77">
        <v>-0.33826650000000003</v>
      </c>
      <c r="AS5" s="77">
        <v>-0.46918530000000003</v>
      </c>
      <c r="AT5" s="77">
        <v>-0.27018530000000002</v>
      </c>
      <c r="AU5" s="77">
        <v>-0.3516283</v>
      </c>
      <c r="AV5" s="77">
        <v>-0.37150929999999999</v>
      </c>
      <c r="AW5" s="77">
        <v>-0.70714129999999997</v>
      </c>
      <c r="AX5" s="77">
        <v>-0.43490099999999998</v>
      </c>
      <c r="AY5" s="77">
        <v>-0.49641999999999997</v>
      </c>
      <c r="AZ5" s="77">
        <v>-0.3909282</v>
      </c>
      <c r="BA5" s="77">
        <v>-0.26726119999999998</v>
      </c>
      <c r="BB5" s="77">
        <v>-0.13314329999999999</v>
      </c>
      <c r="BC5" s="77">
        <v>-2.0168780000000002</v>
      </c>
      <c r="BD5" s="77">
        <v>-2.3618440000000001</v>
      </c>
      <c r="BE5" s="77">
        <v>-2.3478699999999999</v>
      </c>
      <c r="BF5" s="77">
        <v>-1.8550580000000001</v>
      </c>
      <c r="BG5" s="77">
        <v>-1.469203</v>
      </c>
      <c r="BH5" s="77">
        <v>-0.73896799999999996</v>
      </c>
      <c r="BI5" s="77">
        <v>-0.37861030000000001</v>
      </c>
      <c r="BJ5" s="77">
        <v>-0.1616822</v>
      </c>
      <c r="BK5" s="77">
        <v>-0.29959029999999998</v>
      </c>
      <c r="BL5" s="77">
        <v>-0.42674649999999997</v>
      </c>
      <c r="BM5" s="77">
        <v>-0.176145</v>
      </c>
      <c r="BN5" s="77">
        <v>-0.20222780000000001</v>
      </c>
      <c r="BO5" s="77">
        <v>-0.22267519999999999</v>
      </c>
      <c r="BP5" s="77">
        <v>-0.1159232</v>
      </c>
      <c r="BQ5" s="77">
        <v>-0.25689709999999999</v>
      </c>
      <c r="BR5" s="77">
        <v>-3.9065299999999997E-2</v>
      </c>
      <c r="BS5" s="77">
        <v>-0.10718900000000001</v>
      </c>
      <c r="BT5" s="77">
        <v>-8.2465499999999997E-2</v>
      </c>
      <c r="BU5" s="77">
        <v>-0.33784350000000002</v>
      </c>
      <c r="BV5" s="77">
        <v>-0.10221769999999999</v>
      </c>
      <c r="BW5" s="77">
        <v>-0.1572596</v>
      </c>
      <c r="BX5" s="77">
        <v>-4.5661199999999999E-2</v>
      </c>
      <c r="BY5" s="77">
        <v>4.2594199999999999E-2</v>
      </c>
      <c r="BZ5" s="77">
        <v>0.2158747</v>
      </c>
      <c r="CA5" s="77">
        <v>-1.5124519999999999</v>
      </c>
      <c r="CB5" s="77">
        <v>-1.825601</v>
      </c>
      <c r="CC5" s="77">
        <v>-1.8626590000000001</v>
      </c>
      <c r="CD5" s="77">
        <v>-1.449065</v>
      </c>
      <c r="CE5" s="77">
        <v>-1.126552</v>
      </c>
      <c r="CF5" s="77">
        <v>-0.4780547</v>
      </c>
      <c r="CG5" s="77">
        <v>-0.11593150000000001</v>
      </c>
      <c r="CH5" s="77">
        <v>5.2626699999999998E-2</v>
      </c>
      <c r="CI5" s="77">
        <v>-0.1585934</v>
      </c>
      <c r="CJ5" s="77">
        <v>-0.27773140000000002</v>
      </c>
      <c r="CK5" s="77">
        <v>-2.0108500000000001E-2</v>
      </c>
      <c r="CL5" s="77">
        <v>-2.8195000000000001E-2</v>
      </c>
      <c r="CM5" s="77">
        <v>-5.3530800000000003E-2</v>
      </c>
      <c r="CN5" s="77">
        <v>3.8071000000000001E-2</v>
      </c>
      <c r="CO5" s="77">
        <v>-0.1098669</v>
      </c>
      <c r="CP5" s="77">
        <v>0.1210078</v>
      </c>
      <c r="CQ5" s="77">
        <v>6.2108999999999998E-2</v>
      </c>
      <c r="CR5" s="77">
        <v>0.11772539999999999</v>
      </c>
      <c r="CS5" s="77">
        <v>-8.20689E-2</v>
      </c>
      <c r="CT5" s="77">
        <v>0.1281977</v>
      </c>
      <c r="CU5" s="77">
        <v>7.7642000000000003E-2</v>
      </c>
      <c r="CV5" s="77">
        <v>0.19346959999999999</v>
      </c>
      <c r="CW5" s="77">
        <v>0.25719900000000001</v>
      </c>
      <c r="CX5" s="77">
        <v>0.4576035</v>
      </c>
      <c r="CY5" s="77">
        <v>-1.0080249999999999</v>
      </c>
      <c r="CZ5" s="77">
        <v>-1.289358</v>
      </c>
      <c r="DA5" s="77">
        <v>-1.3774470000000001</v>
      </c>
      <c r="DB5" s="77">
        <v>-1.0430710000000001</v>
      </c>
      <c r="DC5" s="77">
        <v>-0.78390009999999999</v>
      </c>
      <c r="DD5" s="77">
        <v>-0.21714140000000001</v>
      </c>
      <c r="DE5" s="77">
        <v>0.14674719999999999</v>
      </c>
      <c r="DF5" s="77">
        <v>0.2669356</v>
      </c>
      <c r="DG5" s="77">
        <v>-1.7596500000000001E-2</v>
      </c>
      <c r="DH5" s="77">
        <v>-0.12871630000000001</v>
      </c>
      <c r="DI5" s="77">
        <v>0.13592799999999999</v>
      </c>
      <c r="DJ5" s="77">
        <v>0.14583779999999999</v>
      </c>
      <c r="DK5" s="77">
        <v>0.1156136</v>
      </c>
      <c r="DL5" s="77">
        <v>0.19206529999999999</v>
      </c>
      <c r="DM5" s="77">
        <v>3.7163300000000003E-2</v>
      </c>
      <c r="DN5" s="77">
        <v>0.28108080000000002</v>
      </c>
      <c r="DO5" s="77">
        <v>0.2314069</v>
      </c>
      <c r="DP5" s="77">
        <v>0.31791629999999999</v>
      </c>
      <c r="DQ5" s="77">
        <v>0.17370559999999999</v>
      </c>
      <c r="DR5" s="77">
        <v>0.35861310000000002</v>
      </c>
      <c r="DS5" s="77">
        <v>0.31254349999999997</v>
      </c>
      <c r="DT5" s="77">
        <v>0.4326004</v>
      </c>
      <c r="DU5" s="77">
        <v>0.471804</v>
      </c>
      <c r="DV5" s="77">
        <v>0.69933219999999996</v>
      </c>
      <c r="DW5" s="77">
        <v>-0.27971370000000001</v>
      </c>
      <c r="DX5" s="77">
        <v>-0.5151076</v>
      </c>
      <c r="DY5" s="77">
        <v>-0.67687949999999997</v>
      </c>
      <c r="DZ5" s="77">
        <v>-0.45688109999999998</v>
      </c>
      <c r="EA5" s="77">
        <v>-0.28916589999999998</v>
      </c>
      <c r="EB5" s="77">
        <v>0.15957589999999999</v>
      </c>
      <c r="EC5" s="77">
        <v>0.52601359999999997</v>
      </c>
      <c r="ED5" s="77">
        <v>0.57636359999999998</v>
      </c>
      <c r="EE5" s="77">
        <v>0.1859806</v>
      </c>
      <c r="EF5" s="77">
        <v>8.6437899999999998E-2</v>
      </c>
      <c r="EG5" s="77">
        <v>0.36121999999999999</v>
      </c>
      <c r="EH5" s="77">
        <v>0.39711340000000001</v>
      </c>
      <c r="EI5" s="77">
        <v>0.35983130000000002</v>
      </c>
      <c r="EJ5" s="77">
        <v>0.41440860000000002</v>
      </c>
      <c r="EK5" s="77">
        <v>0.24945149999999999</v>
      </c>
      <c r="EL5" s="77">
        <v>0.51220080000000001</v>
      </c>
      <c r="EM5" s="77">
        <v>0.4758463</v>
      </c>
      <c r="EN5" s="77">
        <v>0.6069601</v>
      </c>
      <c r="EO5" s="77">
        <v>0.54300340000000002</v>
      </c>
      <c r="EP5" s="77">
        <v>0.69129629999999997</v>
      </c>
      <c r="EQ5" s="77">
        <v>0.65170399999999995</v>
      </c>
      <c r="ER5" s="77">
        <v>0.77786739999999999</v>
      </c>
      <c r="ES5" s="77">
        <v>0.7816594</v>
      </c>
      <c r="ET5" s="77">
        <v>1.0483499999999999</v>
      </c>
      <c r="EU5" s="77">
        <v>60.201830000000001</v>
      </c>
      <c r="EV5" s="77">
        <v>59.840949999999999</v>
      </c>
      <c r="EW5" s="77">
        <v>58.840949999999999</v>
      </c>
      <c r="EX5" s="77">
        <v>58.473860000000002</v>
      </c>
      <c r="EY5" s="77">
        <v>57.476970000000001</v>
      </c>
      <c r="EZ5" s="77">
        <v>57.752110000000002</v>
      </c>
      <c r="FA5" s="77">
        <v>56.749000000000002</v>
      </c>
      <c r="FB5" s="77">
        <v>57.556489999999997</v>
      </c>
      <c r="FC5" s="77">
        <v>63.629800000000003</v>
      </c>
      <c r="FD5" s="77">
        <v>73.063980000000001</v>
      </c>
      <c r="FE5" s="77">
        <v>76.535470000000004</v>
      </c>
      <c r="FF5" s="77">
        <v>79.899450000000002</v>
      </c>
      <c r="FG5" s="77">
        <v>82.819929999999999</v>
      </c>
      <c r="FH5" s="77">
        <v>84.459050000000005</v>
      </c>
      <c r="FI5" s="77">
        <v>83.918109999999999</v>
      </c>
      <c r="FJ5" s="77">
        <v>84.193240000000003</v>
      </c>
      <c r="FK5" s="77">
        <v>83.468379999999996</v>
      </c>
      <c r="FL5" s="77">
        <v>81.829260000000005</v>
      </c>
      <c r="FM5" s="77">
        <v>77.835470000000001</v>
      </c>
      <c r="FN5" s="77">
        <v>73.104389999999995</v>
      </c>
      <c r="FO5" s="77">
        <v>68.382639999999995</v>
      </c>
      <c r="FP5" s="77">
        <v>63.939129999999999</v>
      </c>
      <c r="FQ5" s="77">
        <v>62.214269999999999</v>
      </c>
      <c r="FR5" s="77">
        <v>60.844059999999999</v>
      </c>
      <c r="FS5" s="77">
        <v>5.1850630000000004</v>
      </c>
      <c r="FT5" s="77">
        <v>0.20144899999999999</v>
      </c>
      <c r="FU5" s="77">
        <v>0.31678529999999999</v>
      </c>
    </row>
    <row r="6" spans="1:178" x14ac:dyDescent="0.25">
      <c r="A6" t="s">
        <v>226</v>
      </c>
      <c r="B6" t="s">
        <v>0</v>
      </c>
      <c r="C6" t="s">
        <v>277</v>
      </c>
      <c r="D6" s="30" t="s">
        <v>242</v>
      </c>
      <c r="E6" t="s">
        <v>220</v>
      </c>
      <c r="F6" s="78">
        <v>1462</v>
      </c>
      <c r="G6" s="77">
        <v>1.4903189999999999</v>
      </c>
      <c r="H6" s="77">
        <v>1.0897669999999999</v>
      </c>
      <c r="I6" s="77">
        <v>0.82556209999999997</v>
      </c>
      <c r="J6" s="77">
        <v>0.72972700000000001</v>
      </c>
      <c r="K6" s="77">
        <v>0.75083429999999995</v>
      </c>
      <c r="L6" s="77">
        <v>0.80584250000000002</v>
      </c>
      <c r="M6" s="77">
        <v>0.82706900000000005</v>
      </c>
      <c r="N6" s="77">
        <v>0.88643209999999995</v>
      </c>
      <c r="O6" s="77">
        <v>0.6828613</v>
      </c>
      <c r="P6" s="77">
        <v>0.33085979999999998</v>
      </c>
      <c r="Q6" s="77">
        <v>0.56467670000000003</v>
      </c>
      <c r="R6" s="77">
        <v>0.40531010000000001</v>
      </c>
      <c r="S6" s="77">
        <v>0.42682029999999999</v>
      </c>
      <c r="T6" s="77">
        <v>0.72996099999999997</v>
      </c>
      <c r="U6" s="77">
        <v>0.75231859999999995</v>
      </c>
      <c r="V6" s="77">
        <v>1.0127710000000001</v>
      </c>
      <c r="W6" s="77">
        <v>1.486961</v>
      </c>
      <c r="X6" s="77">
        <v>2.2464089999999999</v>
      </c>
      <c r="Y6" s="77">
        <v>2.3531420000000001</v>
      </c>
      <c r="Z6" s="77">
        <v>2.6301749999999999</v>
      </c>
      <c r="AA6" s="77">
        <v>2.5557859999999999</v>
      </c>
      <c r="AB6" s="77">
        <v>2.4677530000000001</v>
      </c>
      <c r="AC6" s="77">
        <v>2.5256660000000002</v>
      </c>
      <c r="AD6" s="77">
        <v>2.328408</v>
      </c>
      <c r="AE6" s="77">
        <v>-2.1834280000000001</v>
      </c>
      <c r="AF6" s="77">
        <v>-2.342333</v>
      </c>
      <c r="AG6" s="77">
        <v>-2.1643829999999999</v>
      </c>
      <c r="AH6" s="77">
        <v>-1.9825280000000001</v>
      </c>
      <c r="AI6" s="77">
        <v>-1.5927119999999999</v>
      </c>
      <c r="AJ6" s="77">
        <v>-1.0939730000000001</v>
      </c>
      <c r="AK6" s="77">
        <v>-0.91516920000000002</v>
      </c>
      <c r="AL6" s="77">
        <v>-0.6174809</v>
      </c>
      <c r="AM6" s="77">
        <v>-0.46495449999999999</v>
      </c>
      <c r="AN6" s="77">
        <v>-0.58918300000000001</v>
      </c>
      <c r="AO6" s="77">
        <v>-0.25139060000000002</v>
      </c>
      <c r="AP6" s="77">
        <v>-0.35851359999999999</v>
      </c>
      <c r="AQ6" s="77">
        <v>-0.4816588</v>
      </c>
      <c r="AR6" s="77">
        <v>-0.2731613</v>
      </c>
      <c r="AS6" s="77">
        <v>-0.27491929999999998</v>
      </c>
      <c r="AT6" s="77">
        <v>-0.1715952</v>
      </c>
      <c r="AU6" s="77">
        <v>-0.27454499999999998</v>
      </c>
      <c r="AV6" s="77">
        <v>-0.23713000000000001</v>
      </c>
      <c r="AW6" s="77">
        <v>-0.43414019999999998</v>
      </c>
      <c r="AX6" s="77">
        <v>-0.43054779999999998</v>
      </c>
      <c r="AY6" s="77">
        <v>-0.45550119999999999</v>
      </c>
      <c r="AZ6" s="77">
        <v>-0.38230690000000001</v>
      </c>
      <c r="BA6" s="77">
        <v>-0.19533629999999999</v>
      </c>
      <c r="BB6" s="77">
        <v>-0.16742609999999999</v>
      </c>
      <c r="BC6" s="77">
        <v>-1.528718</v>
      </c>
      <c r="BD6" s="77">
        <v>-1.651278</v>
      </c>
      <c r="BE6" s="77">
        <v>-1.559469</v>
      </c>
      <c r="BF6" s="77">
        <v>-1.441268</v>
      </c>
      <c r="BG6" s="77">
        <v>-1.1522079999999999</v>
      </c>
      <c r="BH6" s="77">
        <v>-0.74938400000000005</v>
      </c>
      <c r="BI6" s="77">
        <v>-0.59462709999999996</v>
      </c>
      <c r="BJ6" s="77">
        <v>-0.39758480000000002</v>
      </c>
      <c r="BK6" s="77">
        <v>-0.3009733</v>
      </c>
      <c r="BL6" s="77">
        <v>-0.38522770000000001</v>
      </c>
      <c r="BM6" s="77">
        <v>-5.9725500000000001E-2</v>
      </c>
      <c r="BN6" s="77">
        <v>-0.1536767</v>
      </c>
      <c r="BO6" s="77">
        <v>-0.28959679999999999</v>
      </c>
      <c r="BP6" s="77">
        <v>-9.1215400000000002E-2</v>
      </c>
      <c r="BQ6" s="77">
        <v>-9.9687600000000001E-2</v>
      </c>
      <c r="BR6" s="77">
        <v>-3.3536E-3</v>
      </c>
      <c r="BS6" s="77">
        <v>-9.6627699999999997E-2</v>
      </c>
      <c r="BT6" s="77">
        <v>2.9816999999999999E-3</v>
      </c>
      <c r="BU6" s="77">
        <v>-0.16080140000000001</v>
      </c>
      <c r="BV6" s="77">
        <v>-0.14856259999999999</v>
      </c>
      <c r="BW6" s="77">
        <v>-0.16667009999999999</v>
      </c>
      <c r="BX6" s="77">
        <v>-8.0547199999999999E-2</v>
      </c>
      <c r="BY6" s="77">
        <v>8.1868899999999994E-2</v>
      </c>
      <c r="BZ6" s="77">
        <v>0.14889140000000001</v>
      </c>
      <c r="CA6" s="77">
        <v>-1.0752679999999999</v>
      </c>
      <c r="CB6" s="77">
        <v>-1.1726559999999999</v>
      </c>
      <c r="CC6" s="77">
        <v>-1.1405080000000001</v>
      </c>
      <c r="CD6" s="77">
        <v>-1.066392</v>
      </c>
      <c r="CE6" s="77">
        <v>-0.84711599999999998</v>
      </c>
      <c r="CF6" s="77">
        <v>-0.51072289999999998</v>
      </c>
      <c r="CG6" s="77">
        <v>-0.37262060000000002</v>
      </c>
      <c r="CH6" s="77">
        <v>-0.24528539999999999</v>
      </c>
      <c r="CI6" s="77">
        <v>-0.18740039999999999</v>
      </c>
      <c r="CJ6" s="77">
        <v>-0.24396889999999999</v>
      </c>
      <c r="CK6" s="77">
        <v>7.3021199999999994E-2</v>
      </c>
      <c r="CL6" s="77">
        <v>-1.18073E-2</v>
      </c>
      <c r="CM6" s="77">
        <v>-0.1565754</v>
      </c>
      <c r="CN6" s="77">
        <v>3.4799799999999999E-2</v>
      </c>
      <c r="CO6" s="77">
        <v>2.1677399999999999E-2</v>
      </c>
      <c r="CP6" s="77">
        <v>0.1131701</v>
      </c>
      <c r="CQ6" s="77">
        <v>2.6597200000000001E-2</v>
      </c>
      <c r="CR6" s="77">
        <v>0.1692823</v>
      </c>
      <c r="CS6" s="77">
        <v>2.8512300000000001E-2</v>
      </c>
      <c r="CT6" s="77">
        <v>4.6739500000000003E-2</v>
      </c>
      <c r="CU6" s="77">
        <v>3.33735E-2</v>
      </c>
      <c r="CV6" s="77">
        <v>0.1284507</v>
      </c>
      <c r="CW6" s="77">
        <v>0.2738603</v>
      </c>
      <c r="CX6" s="77">
        <v>0.36797200000000002</v>
      </c>
      <c r="CY6" s="77">
        <v>-0.62181819999999999</v>
      </c>
      <c r="CZ6" s="77">
        <v>-0.69403369999999998</v>
      </c>
      <c r="DA6" s="77">
        <v>-0.72154629999999997</v>
      </c>
      <c r="DB6" s="77">
        <v>-0.69151689999999999</v>
      </c>
      <c r="DC6" s="77">
        <v>-0.54202410000000001</v>
      </c>
      <c r="DD6" s="77">
        <v>-0.27206190000000002</v>
      </c>
      <c r="DE6" s="77">
        <v>-0.1506141</v>
      </c>
      <c r="DF6" s="77">
        <v>-9.2985999999999999E-2</v>
      </c>
      <c r="DG6" s="77">
        <v>-7.3827500000000004E-2</v>
      </c>
      <c r="DH6" s="77">
        <v>-0.1027101</v>
      </c>
      <c r="DI6" s="77">
        <v>0.2057679</v>
      </c>
      <c r="DJ6" s="77">
        <v>0.13006210000000001</v>
      </c>
      <c r="DK6" s="77">
        <v>-2.3553899999999999E-2</v>
      </c>
      <c r="DL6" s="77">
        <v>0.16081500000000001</v>
      </c>
      <c r="DM6" s="77">
        <v>0.14304239999999999</v>
      </c>
      <c r="DN6" s="77">
        <v>0.2296938</v>
      </c>
      <c r="DO6" s="77">
        <v>0.14982210000000001</v>
      </c>
      <c r="DP6" s="77">
        <v>0.33558290000000002</v>
      </c>
      <c r="DQ6" s="77">
        <v>0.21782599999999999</v>
      </c>
      <c r="DR6" s="77">
        <v>0.2420416</v>
      </c>
      <c r="DS6" s="77">
        <v>0.23341709999999999</v>
      </c>
      <c r="DT6" s="77">
        <v>0.33744849999999998</v>
      </c>
      <c r="DU6" s="77">
        <v>0.46585179999999998</v>
      </c>
      <c r="DV6" s="77">
        <v>0.58705249999999998</v>
      </c>
      <c r="DW6" s="77">
        <v>3.28916E-2</v>
      </c>
      <c r="DX6" s="77">
        <v>-2.9789E-3</v>
      </c>
      <c r="DY6" s="77">
        <v>-0.1166325</v>
      </c>
      <c r="DZ6" s="77">
        <v>-0.15025630000000001</v>
      </c>
      <c r="EA6" s="77">
        <v>-0.10151979999999999</v>
      </c>
      <c r="EB6" s="77">
        <v>7.25267E-2</v>
      </c>
      <c r="EC6" s="77">
        <v>0.169928</v>
      </c>
      <c r="ED6" s="77">
        <v>0.1269101</v>
      </c>
      <c r="EE6" s="77">
        <v>9.0153700000000003E-2</v>
      </c>
      <c r="EF6" s="77">
        <v>0.10124519999999999</v>
      </c>
      <c r="EG6" s="77">
        <v>0.39743299999999998</v>
      </c>
      <c r="EH6" s="77">
        <v>0.334899</v>
      </c>
      <c r="EI6" s="77">
        <v>0.16850809999999999</v>
      </c>
      <c r="EJ6" s="77">
        <v>0.34276089999999998</v>
      </c>
      <c r="EK6" s="77">
        <v>0.3182741</v>
      </c>
      <c r="EL6" s="77">
        <v>0.3979355</v>
      </c>
      <c r="EM6" s="77">
        <v>0.32773930000000001</v>
      </c>
      <c r="EN6" s="77">
        <v>0.57569459999999995</v>
      </c>
      <c r="EO6" s="77">
        <v>0.49116490000000002</v>
      </c>
      <c r="EP6" s="77">
        <v>0.52402680000000001</v>
      </c>
      <c r="EQ6" s="77">
        <v>0.52224820000000005</v>
      </c>
      <c r="ER6" s="77">
        <v>0.6392082</v>
      </c>
      <c r="ES6" s="77">
        <v>0.74305690000000002</v>
      </c>
      <c r="ET6" s="77">
        <v>0.90337000000000001</v>
      </c>
      <c r="EU6" s="77">
        <v>62.009500000000003</v>
      </c>
      <c r="EV6" s="77">
        <v>62.009500000000003</v>
      </c>
      <c r="EW6" s="77">
        <v>61.009500000000003</v>
      </c>
      <c r="EX6" s="77">
        <v>61</v>
      </c>
      <c r="EY6" s="77">
        <v>60.004750000000001</v>
      </c>
      <c r="EZ6" s="77">
        <v>61</v>
      </c>
      <c r="FA6" s="77">
        <v>59.995249999999999</v>
      </c>
      <c r="FB6" s="77">
        <v>59</v>
      </c>
      <c r="FC6" s="77">
        <v>63.985750000000003</v>
      </c>
      <c r="FD6" s="77">
        <v>71.971500000000006</v>
      </c>
      <c r="FE6" s="77">
        <v>74.014250000000004</v>
      </c>
      <c r="FF6" s="77">
        <v>77.019000000000005</v>
      </c>
      <c r="FG6" s="77">
        <v>81.023750000000007</v>
      </c>
      <c r="FH6" s="77">
        <v>83.023750000000007</v>
      </c>
      <c r="FI6" s="77">
        <v>81.047499999999999</v>
      </c>
      <c r="FJ6" s="77">
        <v>82.042749999999998</v>
      </c>
      <c r="FK6" s="77">
        <v>82.037999999999997</v>
      </c>
      <c r="FL6" s="77">
        <v>80.037999999999997</v>
      </c>
      <c r="FM6" s="77">
        <v>76.047499999999999</v>
      </c>
      <c r="FN6" s="77">
        <v>72.033249999999995</v>
      </c>
      <c r="FO6" s="77">
        <v>68.033249999999995</v>
      </c>
      <c r="FP6" s="77">
        <v>65.033249999999995</v>
      </c>
      <c r="FQ6" s="77">
        <v>64.028499999999994</v>
      </c>
      <c r="FR6" s="77">
        <v>63.014249999999997</v>
      </c>
      <c r="FS6" s="77">
        <v>4.7098810000000002</v>
      </c>
      <c r="FT6" s="77">
        <v>0.16487160000000001</v>
      </c>
      <c r="FU6" s="77">
        <v>0.2624012</v>
      </c>
    </row>
    <row r="7" spans="1:178" x14ac:dyDescent="0.25">
      <c r="A7" t="s">
        <v>226</v>
      </c>
      <c r="B7" t="s">
        <v>0</v>
      </c>
      <c r="C7" t="s">
        <v>277</v>
      </c>
      <c r="D7" s="30" t="s">
        <v>242</v>
      </c>
      <c r="E7" t="s">
        <v>221</v>
      </c>
      <c r="F7" s="78">
        <v>635</v>
      </c>
      <c r="G7" s="77">
        <v>1.057855</v>
      </c>
      <c r="H7" s="77">
        <v>0.83535559999999998</v>
      </c>
      <c r="I7" s="77">
        <v>0.44006319999999999</v>
      </c>
      <c r="J7" s="77">
        <v>0.54020360000000001</v>
      </c>
      <c r="K7" s="77">
        <v>0.49339379999999999</v>
      </c>
      <c r="L7" s="77">
        <v>0.70834169999999996</v>
      </c>
      <c r="M7" s="77">
        <v>0.87593940000000003</v>
      </c>
      <c r="N7" s="77">
        <v>0.78495320000000002</v>
      </c>
      <c r="O7" s="77">
        <v>0.26035199999999997</v>
      </c>
      <c r="P7" s="77">
        <v>-1.8595E-3</v>
      </c>
      <c r="Q7" s="77">
        <v>-0.17507710000000001</v>
      </c>
      <c r="R7" s="77">
        <v>-5.4871200000000002E-2</v>
      </c>
      <c r="S7" s="77">
        <v>9.9760500000000002E-2</v>
      </c>
      <c r="T7" s="77">
        <v>0.19577439999999999</v>
      </c>
      <c r="U7" s="77">
        <v>7.7179800000000007E-2</v>
      </c>
      <c r="V7" s="77">
        <v>0.45837060000000002</v>
      </c>
      <c r="W7" s="77">
        <v>0.71337729999999999</v>
      </c>
      <c r="X7" s="77">
        <v>0.98114520000000005</v>
      </c>
      <c r="Y7" s="77">
        <v>1.096768</v>
      </c>
      <c r="Z7" s="77">
        <v>1.1925829999999999</v>
      </c>
      <c r="AA7" s="77">
        <v>1.218294</v>
      </c>
      <c r="AB7" s="77">
        <v>1.2208969999999999</v>
      </c>
      <c r="AC7" s="77">
        <v>1.1587810000000001</v>
      </c>
      <c r="AD7" s="77">
        <v>1.1791430000000001</v>
      </c>
      <c r="AE7" s="77">
        <v>-1.035231</v>
      </c>
      <c r="AF7" s="77">
        <v>-1.2771859999999999</v>
      </c>
      <c r="AG7" s="77">
        <v>-1.298003</v>
      </c>
      <c r="AH7" s="77">
        <v>-0.87102809999999997</v>
      </c>
      <c r="AI7" s="77">
        <v>-0.69568660000000004</v>
      </c>
      <c r="AJ7" s="77">
        <v>-0.27347579999999999</v>
      </c>
      <c r="AK7" s="77">
        <v>-0.1377477</v>
      </c>
      <c r="AL7" s="77">
        <v>-9.2205999999999996E-2</v>
      </c>
      <c r="AM7" s="77">
        <v>-0.19227569999999999</v>
      </c>
      <c r="AN7" s="77">
        <v>-0.20913180000000001</v>
      </c>
      <c r="AO7" s="77">
        <v>-0.2408796</v>
      </c>
      <c r="AP7" s="77">
        <v>-0.19116859999999999</v>
      </c>
      <c r="AQ7" s="77">
        <v>-0.11283260000000001</v>
      </c>
      <c r="AR7" s="77">
        <v>-0.12580959999999999</v>
      </c>
      <c r="AS7" s="77">
        <v>-0.26418419999999998</v>
      </c>
      <c r="AT7" s="77">
        <v>-0.19945640000000001</v>
      </c>
      <c r="AU7" s="77">
        <v>-0.22511980000000001</v>
      </c>
      <c r="AV7" s="77">
        <v>-0.29409429999999998</v>
      </c>
      <c r="AW7" s="77">
        <v>-0.43701830000000003</v>
      </c>
      <c r="AX7" s="77">
        <v>-0.22872619999999999</v>
      </c>
      <c r="AY7" s="77">
        <v>-0.24768480000000001</v>
      </c>
      <c r="AZ7" s="77">
        <v>-0.20339270000000001</v>
      </c>
      <c r="BA7" s="77">
        <v>-0.22000890000000001</v>
      </c>
      <c r="BB7" s="77">
        <v>-0.15453349999999999</v>
      </c>
      <c r="BC7" s="77">
        <v>-0.68012260000000002</v>
      </c>
      <c r="BD7" s="77">
        <v>-0.90022040000000003</v>
      </c>
      <c r="BE7" s="77">
        <v>-0.94088930000000004</v>
      </c>
      <c r="BF7" s="77">
        <v>-0.59783240000000004</v>
      </c>
      <c r="BG7" s="77">
        <v>-0.44647229999999999</v>
      </c>
      <c r="BH7" s="77">
        <v>-9.8345100000000005E-2</v>
      </c>
      <c r="BI7" s="77">
        <v>8.6477600000000002E-2</v>
      </c>
      <c r="BJ7" s="77">
        <v>0.1163751</v>
      </c>
      <c r="BK7" s="77">
        <v>-7.3357800000000001E-2</v>
      </c>
      <c r="BL7" s="77">
        <v>-0.11478090000000001</v>
      </c>
      <c r="BM7" s="77">
        <v>-0.1261285</v>
      </c>
      <c r="BN7" s="77">
        <v>-5.0998300000000003E-2</v>
      </c>
      <c r="BO7" s="77">
        <v>3.2612700000000001E-2</v>
      </c>
      <c r="BP7" s="77">
        <v>-1.4647200000000001E-2</v>
      </c>
      <c r="BQ7" s="77">
        <v>-0.1502376</v>
      </c>
      <c r="BR7" s="77">
        <v>-5.6799599999999999E-2</v>
      </c>
      <c r="BS7" s="77">
        <v>-7.7899599999999999E-2</v>
      </c>
      <c r="BT7" s="77">
        <v>-0.14116899999999999</v>
      </c>
      <c r="BU7" s="77">
        <v>-0.2305709</v>
      </c>
      <c r="BV7" s="77">
        <v>-7.1169200000000002E-2</v>
      </c>
      <c r="BW7" s="77">
        <v>-9.0253700000000006E-2</v>
      </c>
      <c r="BX7" s="77">
        <v>-4.4674999999999999E-2</v>
      </c>
      <c r="BY7" s="77">
        <v>-8.3849699999999999E-2</v>
      </c>
      <c r="BZ7" s="77">
        <v>3.4922999999999998E-3</v>
      </c>
      <c r="CA7" s="77">
        <v>-0.43417539999999999</v>
      </c>
      <c r="CB7" s="77">
        <v>-0.63913500000000001</v>
      </c>
      <c r="CC7" s="77">
        <v>-0.69355310000000003</v>
      </c>
      <c r="CD7" s="77">
        <v>-0.40861799999999998</v>
      </c>
      <c r="CE7" s="77">
        <v>-0.27386719999999998</v>
      </c>
      <c r="CF7" s="77">
        <v>2.2949899999999999E-2</v>
      </c>
      <c r="CG7" s="77">
        <v>0.2417754</v>
      </c>
      <c r="CH7" s="77">
        <v>0.26083770000000001</v>
      </c>
      <c r="CI7" s="77">
        <v>9.0043999999999992E-3</v>
      </c>
      <c r="CJ7" s="77">
        <v>-4.9433699999999997E-2</v>
      </c>
      <c r="CK7" s="77">
        <v>-4.6652199999999998E-2</v>
      </c>
      <c r="CL7" s="77">
        <v>4.6083300000000001E-2</v>
      </c>
      <c r="CM7" s="77">
        <v>0.13334770000000001</v>
      </c>
      <c r="CN7" s="77">
        <v>6.2343500000000003E-2</v>
      </c>
      <c r="CO7" s="77">
        <v>-7.1318500000000007E-2</v>
      </c>
      <c r="CP7" s="77">
        <v>4.2004E-2</v>
      </c>
      <c r="CQ7" s="77">
        <v>2.4064599999999998E-2</v>
      </c>
      <c r="CR7" s="77">
        <v>-3.52535E-2</v>
      </c>
      <c r="CS7" s="77">
        <v>-8.75861E-2</v>
      </c>
      <c r="CT7" s="77">
        <v>3.79542E-2</v>
      </c>
      <c r="CU7" s="77">
        <v>1.8782699999999999E-2</v>
      </c>
      <c r="CV7" s="77">
        <v>6.5252400000000002E-2</v>
      </c>
      <c r="CW7" s="77">
        <v>1.04537E-2</v>
      </c>
      <c r="CX7" s="77">
        <v>0.1129405</v>
      </c>
      <c r="CY7" s="77">
        <v>-0.18822810000000001</v>
      </c>
      <c r="CZ7" s="77">
        <v>-0.37804969999999999</v>
      </c>
      <c r="DA7" s="77">
        <v>-0.44621699999999997</v>
      </c>
      <c r="DB7" s="77">
        <v>-0.2194036</v>
      </c>
      <c r="DC7" s="77">
        <v>-0.10126209999999999</v>
      </c>
      <c r="DD7" s="77">
        <v>0.14424490000000001</v>
      </c>
      <c r="DE7" s="77">
        <v>0.39707320000000002</v>
      </c>
      <c r="DF7" s="77">
        <v>0.40530040000000001</v>
      </c>
      <c r="DG7" s="77">
        <v>9.1366500000000003E-2</v>
      </c>
      <c r="DH7" s="77">
        <v>1.5913500000000001E-2</v>
      </c>
      <c r="DI7" s="77">
        <v>3.2823999999999999E-2</v>
      </c>
      <c r="DJ7" s="77">
        <v>0.14316480000000001</v>
      </c>
      <c r="DK7" s="77">
        <v>0.2340827</v>
      </c>
      <c r="DL7" s="77">
        <v>0.13933419999999999</v>
      </c>
      <c r="DM7" s="77">
        <v>7.6005999999999999E-3</v>
      </c>
      <c r="DN7" s="77">
        <v>0.14080770000000001</v>
      </c>
      <c r="DO7" s="77">
        <v>0.1260288</v>
      </c>
      <c r="DP7" s="77">
        <v>7.0662100000000005E-2</v>
      </c>
      <c r="DQ7" s="77">
        <v>5.5398700000000002E-2</v>
      </c>
      <c r="DR7" s="77">
        <v>0.14707770000000001</v>
      </c>
      <c r="DS7" s="77">
        <v>0.12781909999999999</v>
      </c>
      <c r="DT7" s="77">
        <v>0.1751798</v>
      </c>
      <c r="DU7" s="77">
        <v>0.10475710000000001</v>
      </c>
      <c r="DV7" s="77">
        <v>0.2223888</v>
      </c>
      <c r="DW7" s="77">
        <v>0.16688069999999999</v>
      </c>
      <c r="DX7" s="77">
        <v>-1.0839000000000001E-3</v>
      </c>
      <c r="DY7" s="77">
        <v>-8.9102799999999996E-2</v>
      </c>
      <c r="DZ7" s="77">
        <v>5.3792100000000002E-2</v>
      </c>
      <c r="EA7" s="77">
        <v>0.14795230000000001</v>
      </c>
      <c r="EB7" s="77">
        <v>0.31937559999999998</v>
      </c>
      <c r="EC7" s="77">
        <v>0.62129860000000003</v>
      </c>
      <c r="ED7" s="77">
        <v>0.61388149999999997</v>
      </c>
      <c r="EE7" s="77">
        <v>0.21028440000000001</v>
      </c>
      <c r="EF7" s="77">
        <v>0.1102644</v>
      </c>
      <c r="EG7" s="77">
        <v>0.14757509999999999</v>
      </c>
      <c r="EH7" s="77">
        <v>0.28333520000000001</v>
      </c>
      <c r="EI7" s="77">
        <v>0.37952799999999998</v>
      </c>
      <c r="EJ7" s="77">
        <v>0.25049650000000001</v>
      </c>
      <c r="EK7" s="77">
        <v>0.12154719999999999</v>
      </c>
      <c r="EL7" s="77">
        <v>0.28346450000000001</v>
      </c>
      <c r="EM7" s="77">
        <v>0.27324900000000002</v>
      </c>
      <c r="EN7" s="77">
        <v>0.22358729999999999</v>
      </c>
      <c r="EO7" s="77">
        <v>0.26184600000000002</v>
      </c>
      <c r="EP7" s="77">
        <v>0.30463469999999998</v>
      </c>
      <c r="EQ7" s="77">
        <v>0.28525030000000001</v>
      </c>
      <c r="ER7" s="77">
        <v>0.33389760000000002</v>
      </c>
      <c r="ES7" s="77">
        <v>0.2409162</v>
      </c>
      <c r="ET7" s="77">
        <v>0.38041459999999999</v>
      </c>
      <c r="EU7" s="77">
        <v>57</v>
      </c>
      <c r="EV7" s="77">
        <v>56</v>
      </c>
      <c r="EW7" s="77">
        <v>55</v>
      </c>
      <c r="EX7" s="77">
        <v>54</v>
      </c>
      <c r="EY7" s="77">
        <v>53</v>
      </c>
      <c r="EZ7" s="77">
        <v>52</v>
      </c>
      <c r="FA7" s="77">
        <v>51</v>
      </c>
      <c r="FB7" s="77">
        <v>55</v>
      </c>
      <c r="FC7" s="77">
        <v>63</v>
      </c>
      <c r="FD7" s="77">
        <v>75</v>
      </c>
      <c r="FE7" s="77">
        <v>81</v>
      </c>
      <c r="FF7" s="77">
        <v>85</v>
      </c>
      <c r="FG7" s="77">
        <v>86</v>
      </c>
      <c r="FH7" s="77">
        <v>87</v>
      </c>
      <c r="FI7" s="77">
        <v>89</v>
      </c>
      <c r="FJ7" s="77">
        <v>88</v>
      </c>
      <c r="FK7" s="77">
        <v>86</v>
      </c>
      <c r="FL7" s="77">
        <v>85</v>
      </c>
      <c r="FM7" s="77">
        <v>81</v>
      </c>
      <c r="FN7" s="77">
        <v>75</v>
      </c>
      <c r="FO7" s="77">
        <v>69</v>
      </c>
      <c r="FP7" s="77">
        <v>62</v>
      </c>
      <c r="FQ7" s="77">
        <v>59</v>
      </c>
      <c r="FR7" s="77">
        <v>57</v>
      </c>
      <c r="FS7" s="77">
        <v>2.5063420000000001</v>
      </c>
      <c r="FT7" s="77">
        <v>0.1107345</v>
      </c>
      <c r="FU7" s="77">
        <v>0.15989419999999999</v>
      </c>
    </row>
    <row r="8" spans="1:178" x14ac:dyDescent="0.25">
      <c r="A8" t="s">
        <v>226</v>
      </c>
      <c r="B8" t="s">
        <v>0</v>
      </c>
      <c r="C8" t="s">
        <v>277</v>
      </c>
      <c r="D8" s="30" t="s">
        <v>231</v>
      </c>
      <c r="E8" t="s">
        <v>219</v>
      </c>
      <c r="F8" s="78">
        <v>2279</v>
      </c>
      <c r="G8" s="77">
        <v>5.956086</v>
      </c>
      <c r="H8" s="77">
        <v>5.4681410000000001</v>
      </c>
      <c r="I8" s="77">
        <v>4.6714640000000003</v>
      </c>
      <c r="J8" s="77">
        <v>4.0776820000000003</v>
      </c>
      <c r="K8" s="77">
        <v>3.484467</v>
      </c>
      <c r="L8" s="77">
        <v>2.9895939999999999</v>
      </c>
      <c r="M8" s="77">
        <v>2.7001219999999999</v>
      </c>
      <c r="N8" s="77">
        <v>2.6109140000000002</v>
      </c>
      <c r="O8" s="77">
        <v>2.3484120000000002</v>
      </c>
      <c r="P8" s="77">
        <v>1.871726</v>
      </c>
      <c r="Q8" s="77">
        <v>1.482402</v>
      </c>
      <c r="R8" s="77">
        <v>1.2515309999999999</v>
      </c>
      <c r="S8" s="77">
        <v>1.256597</v>
      </c>
      <c r="T8" s="77">
        <v>1.6198600000000001</v>
      </c>
      <c r="U8" s="77">
        <v>2.064209</v>
      </c>
      <c r="V8" s="77">
        <v>2.8027839999999999</v>
      </c>
      <c r="W8" s="77">
        <v>3.4398209999999998</v>
      </c>
      <c r="X8" s="77">
        <v>4.3629090000000001</v>
      </c>
      <c r="Y8" s="77">
        <v>4.8890320000000003</v>
      </c>
      <c r="Z8" s="77">
        <v>5.1864650000000001</v>
      </c>
      <c r="AA8" s="77">
        <v>5.3438499999999998</v>
      </c>
      <c r="AB8" s="77">
        <v>5.4220030000000001</v>
      </c>
      <c r="AC8" s="77">
        <v>5.0841000000000003</v>
      </c>
      <c r="AD8" s="77">
        <v>4.4962590000000002</v>
      </c>
      <c r="AE8" s="77">
        <v>-1.4103190000000001</v>
      </c>
      <c r="AF8" s="77">
        <v>-1.4808809999999999</v>
      </c>
      <c r="AG8" s="77">
        <v>-1.2406170000000001</v>
      </c>
      <c r="AH8" s="77">
        <v>-0.86536979999999997</v>
      </c>
      <c r="AI8" s="77">
        <v>-0.757243</v>
      </c>
      <c r="AJ8" s="77">
        <v>-0.56986870000000001</v>
      </c>
      <c r="AK8" s="77">
        <v>-0.33242169999999999</v>
      </c>
      <c r="AL8" s="77">
        <v>-0.2425851</v>
      </c>
      <c r="AM8" s="77">
        <v>-0.25080279999999999</v>
      </c>
      <c r="AN8" s="77">
        <v>-0.2292294</v>
      </c>
      <c r="AO8" s="77">
        <v>-0.27898529999999999</v>
      </c>
      <c r="AP8" s="77">
        <v>-0.2941414</v>
      </c>
      <c r="AQ8" s="77">
        <v>-0.35753629999999997</v>
      </c>
      <c r="AR8" s="77">
        <v>-0.39788299999999999</v>
      </c>
      <c r="AS8" s="77">
        <v>-0.43239100000000003</v>
      </c>
      <c r="AT8" s="77">
        <v>-0.26474409999999998</v>
      </c>
      <c r="AU8" s="77">
        <v>-8.8180300000000003E-2</v>
      </c>
      <c r="AV8" s="77">
        <v>-0.1463573</v>
      </c>
      <c r="AW8" s="77">
        <v>-0.1147811</v>
      </c>
      <c r="AX8" s="77">
        <v>4.8244599999999999E-2</v>
      </c>
      <c r="AY8" s="77">
        <v>7.1793599999999999E-2</v>
      </c>
      <c r="AZ8" s="77">
        <v>1.5086199999999999E-2</v>
      </c>
      <c r="BA8" s="77">
        <v>7.2179999999999996E-3</v>
      </c>
      <c r="BB8" s="77">
        <v>-7.0087200000000002E-2</v>
      </c>
      <c r="BC8" s="77">
        <v>-1.1165849999999999</v>
      </c>
      <c r="BD8" s="77">
        <v>-1.1937089999999999</v>
      </c>
      <c r="BE8" s="77">
        <v>-0.99438139999999997</v>
      </c>
      <c r="BF8" s="77">
        <v>-0.66562739999999998</v>
      </c>
      <c r="BG8" s="77">
        <v>-0.58791700000000002</v>
      </c>
      <c r="BH8" s="77">
        <v>-0.43281649999999999</v>
      </c>
      <c r="BI8" s="77">
        <v>-0.22819700000000001</v>
      </c>
      <c r="BJ8" s="77">
        <v>-0.15151439999999999</v>
      </c>
      <c r="BK8" s="77">
        <v>-0.14692089999999999</v>
      </c>
      <c r="BL8" s="77">
        <v>-0.11138149999999999</v>
      </c>
      <c r="BM8" s="77">
        <v>-0.1511584</v>
      </c>
      <c r="BN8" s="77">
        <v>-0.16178980000000001</v>
      </c>
      <c r="BO8" s="77">
        <v>-0.2162009</v>
      </c>
      <c r="BP8" s="77">
        <v>-0.24202940000000001</v>
      </c>
      <c r="BQ8" s="77">
        <v>-0.27724520000000002</v>
      </c>
      <c r="BR8" s="77">
        <v>-0.1019378</v>
      </c>
      <c r="BS8" s="77">
        <v>7.9127100000000006E-2</v>
      </c>
      <c r="BT8" s="77">
        <v>3.0079100000000001E-2</v>
      </c>
      <c r="BU8" s="77">
        <v>6.0501899999999997E-2</v>
      </c>
      <c r="BV8" s="77">
        <v>0.20389289999999999</v>
      </c>
      <c r="BW8" s="77">
        <v>0.2201852</v>
      </c>
      <c r="BX8" s="77">
        <v>0.160826</v>
      </c>
      <c r="BY8" s="77">
        <v>0.1517992</v>
      </c>
      <c r="BZ8" s="77">
        <v>7.7010899999999993E-2</v>
      </c>
      <c r="CA8" s="77">
        <v>-0.91314640000000002</v>
      </c>
      <c r="CB8" s="77">
        <v>-0.99481489999999995</v>
      </c>
      <c r="CC8" s="77">
        <v>-0.82383949999999995</v>
      </c>
      <c r="CD8" s="77">
        <v>-0.52728640000000004</v>
      </c>
      <c r="CE8" s="77">
        <v>-0.47064230000000001</v>
      </c>
      <c r="CF8" s="77">
        <v>-0.33789459999999999</v>
      </c>
      <c r="CG8" s="77">
        <v>-0.15601139999999999</v>
      </c>
      <c r="CH8" s="77">
        <v>-8.8439199999999996E-2</v>
      </c>
      <c r="CI8" s="77">
        <v>-7.49726E-2</v>
      </c>
      <c r="CJ8" s="77">
        <v>-2.9760399999999999E-2</v>
      </c>
      <c r="CK8" s="77">
        <v>-6.2625899999999998E-2</v>
      </c>
      <c r="CL8" s="77">
        <v>-7.0123500000000005E-2</v>
      </c>
      <c r="CM8" s="77">
        <v>-0.1183124</v>
      </c>
      <c r="CN8" s="77">
        <v>-0.1340856</v>
      </c>
      <c r="CO8" s="77">
        <v>-0.16979169999999999</v>
      </c>
      <c r="CP8" s="77">
        <v>1.08214E-2</v>
      </c>
      <c r="CQ8" s="77">
        <v>0.1950037</v>
      </c>
      <c r="CR8" s="77">
        <v>0.15227840000000001</v>
      </c>
      <c r="CS8" s="77">
        <v>0.18190239999999999</v>
      </c>
      <c r="CT8" s="77">
        <v>0.31169449999999999</v>
      </c>
      <c r="CU8" s="77">
        <v>0.32296079999999999</v>
      </c>
      <c r="CV8" s="77">
        <v>0.26176490000000002</v>
      </c>
      <c r="CW8" s="77">
        <v>0.25193559999999998</v>
      </c>
      <c r="CX8" s="77">
        <v>0.17889060000000001</v>
      </c>
      <c r="CY8" s="77">
        <v>-0.70970730000000004</v>
      </c>
      <c r="CZ8" s="77">
        <v>-0.79592059999999998</v>
      </c>
      <c r="DA8" s="77">
        <v>-0.65329760000000003</v>
      </c>
      <c r="DB8" s="77">
        <v>-0.3889455</v>
      </c>
      <c r="DC8" s="77">
        <v>-0.35336770000000001</v>
      </c>
      <c r="DD8" s="77">
        <v>-0.24297260000000001</v>
      </c>
      <c r="DE8" s="77">
        <v>-8.3825700000000003E-2</v>
      </c>
      <c r="DF8" s="77">
        <v>-2.5363900000000002E-2</v>
      </c>
      <c r="DG8" s="77">
        <v>-3.0243000000000002E-3</v>
      </c>
      <c r="DH8" s="77">
        <v>5.1860700000000003E-2</v>
      </c>
      <c r="DI8" s="77">
        <v>2.5906599999999998E-2</v>
      </c>
      <c r="DJ8" s="77">
        <v>2.1542700000000001E-2</v>
      </c>
      <c r="DK8" s="77">
        <v>-2.0424000000000001E-2</v>
      </c>
      <c r="DL8" s="77">
        <v>-2.6141899999999999E-2</v>
      </c>
      <c r="DM8" s="77">
        <v>-6.2338200000000003E-2</v>
      </c>
      <c r="DN8" s="77">
        <v>0.1235805</v>
      </c>
      <c r="DO8" s="77">
        <v>0.3108803</v>
      </c>
      <c r="DP8" s="77">
        <v>0.27447759999999999</v>
      </c>
      <c r="DQ8" s="77">
        <v>0.30330289999999999</v>
      </c>
      <c r="DR8" s="77">
        <v>0.41949599999999998</v>
      </c>
      <c r="DS8" s="77">
        <v>0.42573630000000001</v>
      </c>
      <c r="DT8" s="77">
        <v>0.36270380000000002</v>
      </c>
      <c r="DU8" s="77">
        <v>0.3520721</v>
      </c>
      <c r="DV8" s="77">
        <v>0.28077029999999997</v>
      </c>
      <c r="DW8" s="77">
        <v>-0.4159735</v>
      </c>
      <c r="DX8" s="77">
        <v>-0.5087488</v>
      </c>
      <c r="DY8" s="77">
        <v>-0.40706219999999999</v>
      </c>
      <c r="DZ8" s="77">
        <v>-0.18920300000000001</v>
      </c>
      <c r="EA8" s="77">
        <v>-0.1840417</v>
      </c>
      <c r="EB8" s="77">
        <v>-0.1059204</v>
      </c>
      <c r="EC8" s="77">
        <v>2.0398900000000001E-2</v>
      </c>
      <c r="ED8" s="77">
        <v>6.5706799999999996E-2</v>
      </c>
      <c r="EE8" s="77">
        <v>0.10085769999999999</v>
      </c>
      <c r="EF8" s="77">
        <v>0.16970850000000001</v>
      </c>
      <c r="EG8" s="77">
        <v>0.1537335</v>
      </c>
      <c r="EH8" s="77">
        <v>0.15389430000000001</v>
      </c>
      <c r="EI8" s="77">
        <v>0.12091150000000001</v>
      </c>
      <c r="EJ8" s="77">
        <v>0.12971179999999999</v>
      </c>
      <c r="EK8" s="77">
        <v>9.2807700000000007E-2</v>
      </c>
      <c r="EL8" s="77">
        <v>0.2863869</v>
      </c>
      <c r="EM8" s="77">
        <v>0.47818769999999999</v>
      </c>
      <c r="EN8" s="77">
        <v>0.45091399999999998</v>
      </c>
      <c r="EO8" s="77">
        <v>0.47858600000000001</v>
      </c>
      <c r="EP8" s="77">
        <v>0.57514430000000005</v>
      </c>
      <c r="EQ8" s="77">
        <v>0.57412790000000002</v>
      </c>
      <c r="ER8" s="77">
        <v>0.50844350000000005</v>
      </c>
      <c r="ES8" s="77">
        <v>0.49665330000000002</v>
      </c>
      <c r="ET8" s="77">
        <v>0.42786839999999998</v>
      </c>
      <c r="EU8" s="77">
        <v>66.18826</v>
      </c>
      <c r="EV8" s="77">
        <v>65.725700000000003</v>
      </c>
      <c r="EW8" s="77">
        <v>65.426069999999996</v>
      </c>
      <c r="EX8" s="77">
        <v>64.888509999999997</v>
      </c>
      <c r="EY8" s="77">
        <v>64.722700000000003</v>
      </c>
      <c r="EZ8" s="77">
        <v>64.615679999999998</v>
      </c>
      <c r="FA8" s="77">
        <v>64.467510000000004</v>
      </c>
      <c r="FB8" s="77">
        <v>65.146789999999996</v>
      </c>
      <c r="FC8" s="77">
        <v>68.426460000000006</v>
      </c>
      <c r="FD8" s="77">
        <v>73.804509999999993</v>
      </c>
      <c r="FE8" s="77">
        <v>79.219170000000005</v>
      </c>
      <c r="FF8" s="77">
        <v>81.686539999999994</v>
      </c>
      <c r="FG8" s="77">
        <v>83.446449999999999</v>
      </c>
      <c r="FH8" s="77">
        <v>84.391769999999994</v>
      </c>
      <c r="FI8" s="77">
        <v>84.994209999999995</v>
      </c>
      <c r="FJ8" s="77">
        <v>84.4422</v>
      </c>
      <c r="FK8" s="77">
        <v>83.131739999999994</v>
      </c>
      <c r="FL8" s="77">
        <v>81.049340000000001</v>
      </c>
      <c r="FM8" s="77">
        <v>78.612170000000006</v>
      </c>
      <c r="FN8" s="77">
        <v>74.914900000000003</v>
      </c>
      <c r="FO8" s="77">
        <v>70.493110000000001</v>
      </c>
      <c r="FP8" s="77">
        <v>68.622410000000002</v>
      </c>
      <c r="FQ8" s="77">
        <v>67.245999999999995</v>
      </c>
      <c r="FR8" s="77">
        <v>66.94032</v>
      </c>
      <c r="FS8" s="77">
        <v>2.954555</v>
      </c>
      <c r="FT8" s="77">
        <v>0.11783589999999999</v>
      </c>
      <c r="FU8" s="77">
        <v>0.19144700000000001</v>
      </c>
    </row>
    <row r="9" spans="1:178" x14ac:dyDescent="0.25">
      <c r="A9" t="s">
        <v>226</v>
      </c>
      <c r="B9" t="s">
        <v>0</v>
      </c>
      <c r="C9" t="s">
        <v>277</v>
      </c>
      <c r="D9" s="30" t="s">
        <v>231</v>
      </c>
      <c r="E9" t="s">
        <v>220</v>
      </c>
      <c r="F9" s="78">
        <v>1588</v>
      </c>
      <c r="G9" s="77">
        <v>3.9859779999999998</v>
      </c>
      <c r="H9" s="77">
        <v>3.6035059999999999</v>
      </c>
      <c r="I9" s="77">
        <v>3.1920920000000002</v>
      </c>
      <c r="J9" s="77">
        <v>2.7990539999999999</v>
      </c>
      <c r="K9" s="77">
        <v>2.376363</v>
      </c>
      <c r="L9" s="77">
        <v>2.0397889999999999</v>
      </c>
      <c r="M9" s="77">
        <v>1.87113</v>
      </c>
      <c r="N9" s="77">
        <v>1.80074</v>
      </c>
      <c r="O9" s="77">
        <v>1.68424</v>
      </c>
      <c r="P9" s="77">
        <v>1.490748</v>
      </c>
      <c r="Q9" s="77">
        <v>1.3016859999999999</v>
      </c>
      <c r="R9" s="77">
        <v>1.14998</v>
      </c>
      <c r="S9" s="77">
        <v>1.1277379999999999</v>
      </c>
      <c r="T9" s="77">
        <v>1.31612</v>
      </c>
      <c r="U9" s="77">
        <v>1.5639749999999999</v>
      </c>
      <c r="V9" s="77">
        <v>1.9669179999999999</v>
      </c>
      <c r="W9" s="77">
        <v>2.3820969999999999</v>
      </c>
      <c r="X9" s="77">
        <v>2.9231600000000002</v>
      </c>
      <c r="Y9" s="77">
        <v>3.2016149999999999</v>
      </c>
      <c r="Z9" s="77">
        <v>3.404131</v>
      </c>
      <c r="AA9" s="77">
        <v>3.5397980000000002</v>
      </c>
      <c r="AB9" s="77">
        <v>3.632349</v>
      </c>
      <c r="AC9" s="77">
        <v>3.3792789999999999</v>
      </c>
      <c r="AD9" s="77">
        <v>2.9520520000000001</v>
      </c>
      <c r="AE9" s="77">
        <v>-1.0949469999999999</v>
      </c>
      <c r="AF9" s="77">
        <v>-1.200007</v>
      </c>
      <c r="AG9" s="77">
        <v>-0.91500570000000003</v>
      </c>
      <c r="AH9" s="77">
        <v>-0.6853939</v>
      </c>
      <c r="AI9" s="77">
        <v>-0.61798450000000005</v>
      </c>
      <c r="AJ9" s="77">
        <v>-0.4982548</v>
      </c>
      <c r="AK9" s="77">
        <v>-0.25260310000000002</v>
      </c>
      <c r="AL9" s="77">
        <v>-0.23507339999999999</v>
      </c>
      <c r="AM9" s="77">
        <v>-0.21261379999999999</v>
      </c>
      <c r="AN9" s="77">
        <v>-0.20641390000000001</v>
      </c>
      <c r="AO9" s="77">
        <v>-0.1806305</v>
      </c>
      <c r="AP9" s="77">
        <v>-0.14523559999999999</v>
      </c>
      <c r="AQ9" s="77">
        <v>-0.1683568</v>
      </c>
      <c r="AR9" s="77">
        <v>-0.20648820000000001</v>
      </c>
      <c r="AS9" s="77">
        <v>-0.2418971</v>
      </c>
      <c r="AT9" s="77">
        <v>-0.1607547</v>
      </c>
      <c r="AU9" s="77">
        <v>-7.0941699999999996E-2</v>
      </c>
      <c r="AV9" s="77">
        <v>-0.1155513</v>
      </c>
      <c r="AW9" s="77">
        <v>-0.14519319999999999</v>
      </c>
      <c r="AX9" s="77">
        <v>-3.3906699999999998E-2</v>
      </c>
      <c r="AY9" s="77">
        <v>2.8646000000000001E-2</v>
      </c>
      <c r="AZ9" s="77">
        <v>3.7917699999999999E-2</v>
      </c>
      <c r="BA9" s="77">
        <v>1.26371E-2</v>
      </c>
      <c r="BB9" s="77">
        <v>-6.7273100000000002E-2</v>
      </c>
      <c r="BC9" s="77">
        <v>-0.84478969999999998</v>
      </c>
      <c r="BD9" s="77">
        <v>-0.9536481</v>
      </c>
      <c r="BE9" s="77">
        <v>-0.70073929999999995</v>
      </c>
      <c r="BF9" s="77">
        <v>-0.50813739999999996</v>
      </c>
      <c r="BG9" s="77">
        <v>-0.47025739999999999</v>
      </c>
      <c r="BH9" s="77">
        <v>-0.37709090000000001</v>
      </c>
      <c r="BI9" s="77">
        <v>-0.16073009999999999</v>
      </c>
      <c r="BJ9" s="77">
        <v>-0.1520888</v>
      </c>
      <c r="BK9" s="77">
        <v>-0.1167507</v>
      </c>
      <c r="BL9" s="77">
        <v>-9.6637600000000004E-2</v>
      </c>
      <c r="BM9" s="77">
        <v>-6.5151600000000004E-2</v>
      </c>
      <c r="BN9" s="77">
        <v>-3.23436E-2</v>
      </c>
      <c r="BO9" s="77">
        <v>-5.1133199999999997E-2</v>
      </c>
      <c r="BP9" s="77">
        <v>-7.51912E-2</v>
      </c>
      <c r="BQ9" s="77">
        <v>-0.1113913</v>
      </c>
      <c r="BR9" s="77">
        <v>-1.8651899999999999E-2</v>
      </c>
      <c r="BS9" s="77">
        <v>7.6071799999999995E-2</v>
      </c>
      <c r="BT9" s="77">
        <v>3.99259E-2</v>
      </c>
      <c r="BU9" s="77">
        <v>5.5794E-3</v>
      </c>
      <c r="BV9" s="77">
        <v>9.4901200000000005E-2</v>
      </c>
      <c r="BW9" s="77">
        <v>0.15517619999999999</v>
      </c>
      <c r="BX9" s="77">
        <v>0.16386290000000001</v>
      </c>
      <c r="BY9" s="77">
        <v>0.13486010000000001</v>
      </c>
      <c r="BZ9" s="77">
        <v>5.0590700000000002E-2</v>
      </c>
      <c r="CA9" s="77">
        <v>-0.6715314</v>
      </c>
      <c r="CB9" s="77">
        <v>-0.78302059999999996</v>
      </c>
      <c r="CC9" s="77">
        <v>-0.55233889999999997</v>
      </c>
      <c r="CD9" s="77">
        <v>-0.38537009999999999</v>
      </c>
      <c r="CE9" s="77">
        <v>-0.36794199999999999</v>
      </c>
      <c r="CF9" s="77">
        <v>-0.29317320000000002</v>
      </c>
      <c r="CG9" s="77">
        <v>-9.7099099999999994E-2</v>
      </c>
      <c r="CH9" s="77">
        <v>-9.4613900000000001E-2</v>
      </c>
      <c r="CI9" s="77">
        <v>-5.0356100000000001E-2</v>
      </c>
      <c r="CJ9" s="77">
        <v>-2.0606800000000002E-2</v>
      </c>
      <c r="CK9" s="77">
        <v>1.48288E-2</v>
      </c>
      <c r="CL9" s="77">
        <v>4.58451E-2</v>
      </c>
      <c r="CM9" s="77">
        <v>3.0055499999999999E-2</v>
      </c>
      <c r="CN9" s="77">
        <v>1.57447E-2</v>
      </c>
      <c r="CO9" s="77">
        <v>-2.1003399999999998E-2</v>
      </c>
      <c r="CP9" s="77">
        <v>7.9768099999999995E-2</v>
      </c>
      <c r="CQ9" s="77">
        <v>0.177893</v>
      </c>
      <c r="CR9" s="77">
        <v>0.14760899999999999</v>
      </c>
      <c r="CS9" s="77">
        <v>0.110004</v>
      </c>
      <c r="CT9" s="77">
        <v>0.1841132</v>
      </c>
      <c r="CU9" s="77">
        <v>0.24281050000000001</v>
      </c>
      <c r="CV9" s="77">
        <v>0.25109229999999999</v>
      </c>
      <c r="CW9" s="77">
        <v>0.2195114</v>
      </c>
      <c r="CX9" s="77">
        <v>0.1322227</v>
      </c>
      <c r="CY9" s="77">
        <v>-0.49827300000000002</v>
      </c>
      <c r="CZ9" s="77">
        <v>-0.61239310000000002</v>
      </c>
      <c r="DA9" s="77">
        <v>-0.40393859999999998</v>
      </c>
      <c r="DB9" s="77">
        <v>-0.26260270000000002</v>
      </c>
      <c r="DC9" s="77">
        <v>-0.26562659999999999</v>
      </c>
      <c r="DD9" s="77">
        <v>-0.20925540000000001</v>
      </c>
      <c r="DE9" s="77">
        <v>-3.3468100000000001E-2</v>
      </c>
      <c r="DF9" s="77">
        <v>-3.7139100000000001E-2</v>
      </c>
      <c r="DG9" s="77">
        <v>1.6038400000000001E-2</v>
      </c>
      <c r="DH9" s="77">
        <v>5.5423899999999998E-2</v>
      </c>
      <c r="DI9" s="77">
        <v>9.4809099999999993E-2</v>
      </c>
      <c r="DJ9" s="77">
        <v>0.1240338</v>
      </c>
      <c r="DK9" s="77">
        <v>0.1112441</v>
      </c>
      <c r="DL9" s="77">
        <v>0.1066806</v>
      </c>
      <c r="DM9" s="77">
        <v>6.9384500000000002E-2</v>
      </c>
      <c r="DN9" s="77">
        <v>0.17818809999999999</v>
      </c>
      <c r="DO9" s="77">
        <v>0.27971410000000002</v>
      </c>
      <c r="DP9" s="77">
        <v>0.25529200000000002</v>
      </c>
      <c r="DQ9" s="77">
        <v>0.2144286</v>
      </c>
      <c r="DR9" s="77">
        <v>0.27332509999999999</v>
      </c>
      <c r="DS9" s="77">
        <v>0.33044489999999999</v>
      </c>
      <c r="DT9" s="77">
        <v>0.3383216</v>
      </c>
      <c r="DU9" s="77">
        <v>0.30416270000000001</v>
      </c>
      <c r="DV9" s="77">
        <v>0.21385480000000001</v>
      </c>
      <c r="DW9" s="77">
        <v>-0.24811540000000001</v>
      </c>
      <c r="DX9" s="77">
        <v>-0.36603419999999998</v>
      </c>
      <c r="DY9" s="77">
        <v>-0.18967210000000001</v>
      </c>
      <c r="DZ9" s="77">
        <v>-8.5346199999999997E-2</v>
      </c>
      <c r="EA9" s="77">
        <v>-0.1178994</v>
      </c>
      <c r="EB9" s="77">
        <v>-8.8091500000000003E-2</v>
      </c>
      <c r="EC9" s="77">
        <v>5.8404900000000003E-2</v>
      </c>
      <c r="ED9" s="77">
        <v>4.5845499999999997E-2</v>
      </c>
      <c r="EE9" s="77">
        <v>0.1119016</v>
      </c>
      <c r="EF9" s="77">
        <v>0.16520029999999999</v>
      </c>
      <c r="EG9" s="77">
        <v>0.210288</v>
      </c>
      <c r="EH9" s="77">
        <v>0.23692579999999999</v>
      </c>
      <c r="EI9" s="77">
        <v>0.2284677</v>
      </c>
      <c r="EJ9" s="77">
        <v>0.23797750000000001</v>
      </c>
      <c r="EK9" s="77">
        <v>0.19989029999999999</v>
      </c>
      <c r="EL9" s="77">
        <v>0.32029089999999999</v>
      </c>
      <c r="EM9" s="77">
        <v>0.42672769999999999</v>
      </c>
      <c r="EN9" s="77">
        <v>0.4107692</v>
      </c>
      <c r="EO9" s="77">
        <v>0.3652012</v>
      </c>
      <c r="EP9" s="77">
        <v>0.40213300000000002</v>
      </c>
      <c r="EQ9" s="77">
        <v>0.45697510000000002</v>
      </c>
      <c r="ER9" s="77">
        <v>0.46426689999999998</v>
      </c>
      <c r="ES9" s="77">
        <v>0.42638579999999998</v>
      </c>
      <c r="ET9" s="77">
        <v>0.33171850000000003</v>
      </c>
      <c r="EU9" s="77">
        <v>67.180700000000002</v>
      </c>
      <c r="EV9" s="77">
        <v>67.052989999999994</v>
      </c>
      <c r="EW9" s="77">
        <v>66.871849999999995</v>
      </c>
      <c r="EX9" s="77">
        <v>66.491460000000004</v>
      </c>
      <c r="EY9" s="77">
        <v>66.501170000000002</v>
      </c>
      <c r="EZ9" s="77">
        <v>66.625529999999998</v>
      </c>
      <c r="FA9" s="77">
        <v>66.494630000000001</v>
      </c>
      <c r="FB9" s="77">
        <v>66.618380000000002</v>
      </c>
      <c r="FC9" s="77">
        <v>68.146389999999997</v>
      </c>
      <c r="FD9" s="77">
        <v>71.710300000000004</v>
      </c>
      <c r="FE9" s="77">
        <v>76.370180000000005</v>
      </c>
      <c r="FF9" s="77">
        <v>78.908330000000007</v>
      </c>
      <c r="FG9" s="77">
        <v>80.268199999999993</v>
      </c>
      <c r="FH9" s="77">
        <v>80.555549999999997</v>
      </c>
      <c r="FI9" s="77">
        <v>81.035870000000003</v>
      </c>
      <c r="FJ9" s="77">
        <v>80.684510000000003</v>
      </c>
      <c r="FK9" s="77">
        <v>79.469089999999994</v>
      </c>
      <c r="FL9" s="77">
        <v>77.690299999999993</v>
      </c>
      <c r="FM9" s="77">
        <v>75.833169999999996</v>
      </c>
      <c r="FN9" s="77">
        <v>72.579149999999998</v>
      </c>
      <c r="FO9" s="77">
        <v>69.45823</v>
      </c>
      <c r="FP9" s="77">
        <v>68.183179999999993</v>
      </c>
      <c r="FQ9" s="77">
        <v>67.383809999999997</v>
      </c>
      <c r="FR9" s="77">
        <v>67.639600000000002</v>
      </c>
      <c r="FS9" s="77">
        <v>2.5942029999999998</v>
      </c>
      <c r="FT9" s="77">
        <v>0.1048367</v>
      </c>
      <c r="FU9" s="77">
        <v>0.16578499999999999</v>
      </c>
    </row>
    <row r="10" spans="1:178" x14ac:dyDescent="0.25">
      <c r="A10" t="s">
        <v>226</v>
      </c>
      <c r="B10" t="s">
        <v>0</v>
      </c>
      <c r="C10" t="s">
        <v>277</v>
      </c>
      <c r="D10" s="30" t="s">
        <v>231</v>
      </c>
      <c r="E10" t="s">
        <v>221</v>
      </c>
      <c r="F10" s="78">
        <v>691</v>
      </c>
      <c r="G10" s="77">
        <v>1.9571289999999999</v>
      </c>
      <c r="H10" s="77">
        <v>1.8502860000000001</v>
      </c>
      <c r="I10" s="77">
        <v>1.4845660000000001</v>
      </c>
      <c r="J10" s="77">
        <v>1.282054</v>
      </c>
      <c r="K10" s="77">
        <v>1.1125240000000001</v>
      </c>
      <c r="L10" s="77">
        <v>0.95202100000000001</v>
      </c>
      <c r="M10" s="77">
        <v>0.83008079999999995</v>
      </c>
      <c r="N10" s="77">
        <v>0.80647340000000001</v>
      </c>
      <c r="O10" s="77">
        <v>0.66459550000000001</v>
      </c>
      <c r="P10" s="77">
        <v>0.39564539999999998</v>
      </c>
      <c r="Q10" s="77">
        <v>0.19519600000000001</v>
      </c>
      <c r="R10" s="77">
        <v>0.1082655</v>
      </c>
      <c r="S10" s="77">
        <v>0.1284363</v>
      </c>
      <c r="T10" s="77">
        <v>0.2932691</v>
      </c>
      <c r="U10" s="77">
        <v>0.47861169999999997</v>
      </c>
      <c r="V10" s="77">
        <v>0.80298219999999998</v>
      </c>
      <c r="W10" s="77">
        <v>1.0296620000000001</v>
      </c>
      <c r="X10" s="77">
        <v>1.4081950000000001</v>
      </c>
      <c r="Y10" s="77">
        <v>1.6565049999999999</v>
      </c>
      <c r="Z10" s="77">
        <v>1.7604329999999999</v>
      </c>
      <c r="AA10" s="77">
        <v>1.781879</v>
      </c>
      <c r="AB10" s="77">
        <v>1.7685489999999999</v>
      </c>
      <c r="AC10" s="77">
        <v>1.6863950000000001</v>
      </c>
      <c r="AD10" s="77">
        <v>1.517504</v>
      </c>
      <c r="AE10" s="77">
        <v>-0.50798529999999997</v>
      </c>
      <c r="AF10" s="77">
        <v>-0.47029070000000001</v>
      </c>
      <c r="AG10" s="77">
        <v>-0.47303640000000002</v>
      </c>
      <c r="AH10" s="77">
        <v>-0.30602180000000001</v>
      </c>
      <c r="AI10" s="77">
        <v>-0.24658440000000001</v>
      </c>
      <c r="AJ10" s="77">
        <v>-0.1621264</v>
      </c>
      <c r="AK10" s="77">
        <v>-0.1432534</v>
      </c>
      <c r="AL10" s="77">
        <v>-6.9545499999999996E-2</v>
      </c>
      <c r="AM10" s="77">
        <v>-0.10268099999999999</v>
      </c>
      <c r="AN10" s="77">
        <v>-9.63537E-2</v>
      </c>
      <c r="AO10" s="77">
        <v>-0.1742001</v>
      </c>
      <c r="AP10" s="77">
        <v>-0.22633800000000001</v>
      </c>
      <c r="AQ10" s="77">
        <v>-0.26746429999999999</v>
      </c>
      <c r="AR10" s="77">
        <v>-0.27986450000000002</v>
      </c>
      <c r="AS10" s="77">
        <v>-0.2844256</v>
      </c>
      <c r="AT10" s="77">
        <v>-0.20526230000000001</v>
      </c>
      <c r="AU10" s="77">
        <v>-0.1259835</v>
      </c>
      <c r="AV10" s="77">
        <v>-0.1452533</v>
      </c>
      <c r="AW10" s="77">
        <v>-8.7900400000000004E-2</v>
      </c>
      <c r="AX10" s="77">
        <v>-1.4016600000000001E-2</v>
      </c>
      <c r="AY10" s="77">
        <v>-4.40942E-2</v>
      </c>
      <c r="AZ10" s="77">
        <v>-0.1060334</v>
      </c>
      <c r="BA10" s="77">
        <v>-8.8570300000000005E-2</v>
      </c>
      <c r="BB10" s="77">
        <v>-9.8784399999999994E-2</v>
      </c>
      <c r="BC10" s="77">
        <v>-0.35349340000000001</v>
      </c>
      <c r="BD10" s="77">
        <v>-0.322216</v>
      </c>
      <c r="BE10" s="77">
        <v>-0.34915420000000003</v>
      </c>
      <c r="BF10" s="77">
        <v>-0.20962210000000001</v>
      </c>
      <c r="BG10" s="77">
        <v>-0.16161429999999999</v>
      </c>
      <c r="BH10" s="77">
        <v>-9.5367300000000002E-2</v>
      </c>
      <c r="BI10" s="77">
        <v>-9.2372999999999997E-2</v>
      </c>
      <c r="BJ10" s="77">
        <v>-2.8477700000000002E-2</v>
      </c>
      <c r="BK10" s="77">
        <v>-5.7333299999999997E-2</v>
      </c>
      <c r="BL10" s="77">
        <v>-4.5738500000000001E-2</v>
      </c>
      <c r="BM10" s="77">
        <v>-0.1150289</v>
      </c>
      <c r="BN10" s="77">
        <v>-0.1565348</v>
      </c>
      <c r="BO10" s="77">
        <v>-0.1905501</v>
      </c>
      <c r="BP10" s="77">
        <v>-0.19734109999999999</v>
      </c>
      <c r="BQ10" s="77">
        <v>-0.20205239999999999</v>
      </c>
      <c r="BR10" s="77">
        <v>-0.12419139999999999</v>
      </c>
      <c r="BS10" s="77">
        <v>-4.3089500000000003E-2</v>
      </c>
      <c r="BT10" s="77">
        <v>-5.6590099999999997E-2</v>
      </c>
      <c r="BU10" s="77">
        <v>5.4051999999999998E-3</v>
      </c>
      <c r="BV10" s="77">
        <v>7.0825200000000005E-2</v>
      </c>
      <c r="BW10" s="77">
        <v>3.2900100000000002E-2</v>
      </c>
      <c r="BX10" s="77">
        <v>-3.1707699999999998E-2</v>
      </c>
      <c r="BY10" s="77">
        <v>-1.1650499999999999E-2</v>
      </c>
      <c r="BZ10" s="77">
        <v>-1.37973E-2</v>
      </c>
      <c r="CA10" s="77">
        <v>-0.24649280000000001</v>
      </c>
      <c r="CB10" s="77">
        <v>-0.21965989999999999</v>
      </c>
      <c r="CC10" s="77">
        <v>-0.26335370000000002</v>
      </c>
      <c r="CD10" s="77">
        <v>-0.14285590000000001</v>
      </c>
      <c r="CE10" s="77">
        <v>-0.1027642</v>
      </c>
      <c r="CF10" s="77">
        <v>-4.9130100000000003E-2</v>
      </c>
      <c r="CG10" s="77">
        <v>-5.7133400000000001E-2</v>
      </c>
      <c r="CH10" s="77">
        <v>-3.43E-5</v>
      </c>
      <c r="CI10" s="77">
        <v>-2.5925699999999999E-2</v>
      </c>
      <c r="CJ10" s="77">
        <v>-1.06826E-2</v>
      </c>
      <c r="CK10" s="77">
        <v>-7.4047199999999994E-2</v>
      </c>
      <c r="CL10" s="77">
        <v>-0.1081892</v>
      </c>
      <c r="CM10" s="77">
        <v>-0.1372795</v>
      </c>
      <c r="CN10" s="77">
        <v>-0.1401857</v>
      </c>
      <c r="CO10" s="77">
        <v>-0.14500099999999999</v>
      </c>
      <c r="CP10" s="77">
        <v>-6.8041900000000002E-2</v>
      </c>
      <c r="CQ10" s="77">
        <v>1.43225E-2</v>
      </c>
      <c r="CR10" s="77">
        <v>4.8177999999999997E-3</v>
      </c>
      <c r="CS10" s="77">
        <v>7.0028300000000002E-2</v>
      </c>
      <c r="CT10" s="77">
        <v>0.12958629999999999</v>
      </c>
      <c r="CU10" s="77">
        <v>8.6225999999999997E-2</v>
      </c>
      <c r="CV10" s="77">
        <v>1.9770099999999999E-2</v>
      </c>
      <c r="CW10" s="77">
        <v>4.1623899999999998E-2</v>
      </c>
      <c r="CX10" s="77">
        <v>4.50645E-2</v>
      </c>
      <c r="CY10" s="77">
        <v>-0.13949220000000001</v>
      </c>
      <c r="CZ10" s="77">
        <v>-0.1171039</v>
      </c>
      <c r="DA10" s="77">
        <v>-0.1775533</v>
      </c>
      <c r="DB10" s="77">
        <v>-7.6089699999999996E-2</v>
      </c>
      <c r="DC10" s="77">
        <v>-4.3914099999999998E-2</v>
      </c>
      <c r="DD10" s="77">
        <v>-2.8930000000000002E-3</v>
      </c>
      <c r="DE10" s="77">
        <v>-2.1893800000000001E-2</v>
      </c>
      <c r="DF10" s="77">
        <v>2.84091E-2</v>
      </c>
      <c r="DG10" s="77">
        <v>5.4819999999999999E-3</v>
      </c>
      <c r="DH10" s="77">
        <v>2.4373300000000001E-2</v>
      </c>
      <c r="DI10" s="77">
        <v>-3.3065499999999998E-2</v>
      </c>
      <c r="DJ10" s="77">
        <v>-5.98437E-2</v>
      </c>
      <c r="DK10" s="77">
        <v>-8.4008899999999997E-2</v>
      </c>
      <c r="DL10" s="77">
        <v>-8.3030300000000001E-2</v>
      </c>
      <c r="DM10" s="77">
        <v>-8.79495E-2</v>
      </c>
      <c r="DN10" s="77">
        <v>-1.18925E-2</v>
      </c>
      <c r="DO10" s="77">
        <v>7.1734599999999996E-2</v>
      </c>
      <c r="DP10" s="77">
        <v>6.6225599999999996E-2</v>
      </c>
      <c r="DQ10" s="77">
        <v>0.1346514</v>
      </c>
      <c r="DR10" s="77">
        <v>0.1883475</v>
      </c>
      <c r="DS10" s="77">
        <v>0.13955200000000001</v>
      </c>
      <c r="DT10" s="77">
        <v>7.12478E-2</v>
      </c>
      <c r="DU10" s="77">
        <v>9.4898300000000005E-2</v>
      </c>
      <c r="DV10" s="77">
        <v>0.1039263</v>
      </c>
      <c r="DW10" s="77">
        <v>1.49996E-2</v>
      </c>
      <c r="DX10" s="77">
        <v>3.09708E-2</v>
      </c>
      <c r="DY10" s="77">
        <v>-5.3671000000000003E-2</v>
      </c>
      <c r="DZ10" s="77">
        <v>2.0310000000000002E-2</v>
      </c>
      <c r="EA10" s="77">
        <v>4.1056000000000002E-2</v>
      </c>
      <c r="EB10" s="77">
        <v>6.3866099999999995E-2</v>
      </c>
      <c r="EC10" s="77">
        <v>2.8986499999999998E-2</v>
      </c>
      <c r="ED10" s="77">
        <v>6.9476800000000005E-2</v>
      </c>
      <c r="EE10" s="77">
        <v>5.0829699999999998E-2</v>
      </c>
      <c r="EF10" s="77">
        <v>7.49885E-2</v>
      </c>
      <c r="EG10" s="77">
        <v>2.6105699999999999E-2</v>
      </c>
      <c r="EH10" s="77">
        <v>9.9596000000000007E-3</v>
      </c>
      <c r="EI10" s="77">
        <v>-7.0946999999999998E-3</v>
      </c>
      <c r="EJ10" s="77">
        <v>-5.0699999999999996E-4</v>
      </c>
      <c r="EK10" s="77">
        <v>-5.5763000000000002E-3</v>
      </c>
      <c r="EL10" s="77">
        <v>6.9178400000000001E-2</v>
      </c>
      <c r="EM10" s="77">
        <v>0.1546286</v>
      </c>
      <c r="EN10" s="77">
        <v>0.15488879999999999</v>
      </c>
      <c r="EO10" s="77">
        <v>0.22795699999999999</v>
      </c>
      <c r="EP10" s="77">
        <v>0.27318920000000002</v>
      </c>
      <c r="EQ10" s="77">
        <v>0.21654619999999999</v>
      </c>
      <c r="ER10" s="77">
        <v>0.14557349999999999</v>
      </c>
      <c r="ES10" s="77">
        <v>0.1718181</v>
      </c>
      <c r="ET10" s="77">
        <v>0.18891340000000001</v>
      </c>
      <c r="EU10" s="77">
        <v>64.284520000000001</v>
      </c>
      <c r="EV10" s="77">
        <v>63.180149999999998</v>
      </c>
      <c r="EW10" s="77">
        <v>62.646729999999998</v>
      </c>
      <c r="EX10" s="77">
        <v>61.80959</v>
      </c>
      <c r="EY10" s="77">
        <v>61.304040000000001</v>
      </c>
      <c r="EZ10" s="77">
        <v>60.755049999999997</v>
      </c>
      <c r="FA10" s="77">
        <v>60.569690000000001</v>
      </c>
      <c r="FB10" s="77">
        <v>62.321019999999997</v>
      </c>
      <c r="FC10" s="77">
        <v>68.976600000000005</v>
      </c>
      <c r="FD10" s="77">
        <v>77.847130000000007</v>
      </c>
      <c r="FE10" s="77">
        <v>84.711830000000006</v>
      </c>
      <c r="FF10" s="77">
        <v>87.041269999999997</v>
      </c>
      <c r="FG10" s="77">
        <v>89.570329999999998</v>
      </c>
      <c r="FH10" s="77">
        <v>91.781459999999996</v>
      </c>
      <c r="FI10" s="77">
        <v>92.618859999999998</v>
      </c>
      <c r="FJ10" s="77">
        <v>91.684160000000006</v>
      </c>
      <c r="FK10" s="77">
        <v>90.188490000000002</v>
      </c>
      <c r="FL10" s="77">
        <v>87.519260000000003</v>
      </c>
      <c r="FM10" s="77">
        <v>83.968710000000002</v>
      </c>
      <c r="FN10" s="77">
        <v>79.418559999999999</v>
      </c>
      <c r="FO10" s="77">
        <v>72.492549999999994</v>
      </c>
      <c r="FP10" s="77">
        <v>69.476479999999995</v>
      </c>
      <c r="FQ10" s="77">
        <v>66.991489999999999</v>
      </c>
      <c r="FR10" s="77">
        <v>65.603170000000006</v>
      </c>
      <c r="FS10" s="77">
        <v>1.459422</v>
      </c>
      <c r="FT10" s="77">
        <v>5.6538100000000001E-2</v>
      </c>
      <c r="FU10" s="77">
        <v>9.8725499999999994E-2</v>
      </c>
    </row>
    <row r="11" spans="1:178" x14ac:dyDescent="0.25">
      <c r="A11" t="s">
        <v>226</v>
      </c>
      <c r="B11" t="s">
        <v>0</v>
      </c>
      <c r="C11" t="s">
        <v>277</v>
      </c>
      <c r="D11" s="30" t="s">
        <v>243</v>
      </c>
      <c r="E11" t="s">
        <v>219</v>
      </c>
      <c r="F11" s="78">
        <v>2279</v>
      </c>
      <c r="G11" s="77">
        <v>7.0373140000000003</v>
      </c>
      <c r="H11" s="77">
        <v>6.2505129999999998</v>
      </c>
      <c r="I11" s="77">
        <v>5.5056979999999998</v>
      </c>
      <c r="J11" s="77">
        <v>4.6129090000000001</v>
      </c>
      <c r="K11" s="77">
        <v>4.0207899999999999</v>
      </c>
      <c r="L11" s="77">
        <v>3.175087</v>
      </c>
      <c r="M11" s="77">
        <v>2.9236200000000001</v>
      </c>
      <c r="N11" s="77">
        <v>3.0935739999999998</v>
      </c>
      <c r="O11" s="77">
        <v>3.034907</v>
      </c>
      <c r="P11" s="77">
        <v>2.639043</v>
      </c>
      <c r="Q11" s="77">
        <v>2.490103</v>
      </c>
      <c r="R11" s="77">
        <v>2.7501660000000001</v>
      </c>
      <c r="S11" s="77">
        <v>3.2457950000000002</v>
      </c>
      <c r="T11" s="77">
        <v>3.8761589999999999</v>
      </c>
      <c r="U11" s="77">
        <v>4.3988420000000001</v>
      </c>
      <c r="V11" s="77">
        <v>4.8207760000000004</v>
      </c>
      <c r="W11" s="77">
        <v>5.4776759999999998</v>
      </c>
      <c r="X11" s="77">
        <v>6.2211220000000003</v>
      </c>
      <c r="Y11" s="77">
        <v>6.0597250000000003</v>
      </c>
      <c r="Z11" s="77">
        <v>6.1230339999999996</v>
      </c>
      <c r="AA11" s="77">
        <v>6.4971120000000004</v>
      </c>
      <c r="AB11" s="77">
        <v>6.4570239999999997</v>
      </c>
      <c r="AC11" s="77">
        <v>6.1918139999999999</v>
      </c>
      <c r="AD11" s="77">
        <v>5.5057099999999997</v>
      </c>
      <c r="AE11" s="77">
        <v>-0.7828387</v>
      </c>
      <c r="AF11" s="77">
        <v>-1.2722100000000001</v>
      </c>
      <c r="AG11" s="77">
        <v>-1.0401830000000001</v>
      </c>
      <c r="AH11" s="77">
        <v>-0.8022608</v>
      </c>
      <c r="AI11" s="77">
        <v>-0.56473059999999997</v>
      </c>
      <c r="AJ11" s="77">
        <v>-0.68227139999999997</v>
      </c>
      <c r="AK11" s="77">
        <v>-0.4543355</v>
      </c>
      <c r="AL11" s="77">
        <v>-0.21257139999999999</v>
      </c>
      <c r="AM11" s="77">
        <v>-0.2078721</v>
      </c>
      <c r="AN11" s="77">
        <v>-0.45771899999999999</v>
      </c>
      <c r="AO11" s="77">
        <v>-0.59108260000000001</v>
      </c>
      <c r="AP11" s="77">
        <v>-0.78754170000000001</v>
      </c>
      <c r="AQ11" s="77">
        <v>-0.7112193</v>
      </c>
      <c r="AR11" s="77">
        <v>-0.72900089999999995</v>
      </c>
      <c r="AS11" s="77">
        <v>-0.68559669999999995</v>
      </c>
      <c r="AT11" s="77">
        <v>-0.47427209999999997</v>
      </c>
      <c r="AU11" s="77">
        <v>-1.7873199999999999E-2</v>
      </c>
      <c r="AV11" s="77">
        <v>-0.26518950000000002</v>
      </c>
      <c r="AW11" s="77">
        <v>-0.3731315</v>
      </c>
      <c r="AX11" s="77">
        <v>-0.34583399999999997</v>
      </c>
      <c r="AY11" s="77">
        <v>-0.18054029999999999</v>
      </c>
      <c r="AZ11" s="77">
        <v>-0.1288977</v>
      </c>
      <c r="BA11" s="77">
        <v>-0.1133798</v>
      </c>
      <c r="BB11" s="77">
        <v>-7.6087000000000002E-2</v>
      </c>
      <c r="BC11" s="77">
        <v>-0.38697310000000001</v>
      </c>
      <c r="BD11" s="77">
        <v>-0.87864299999999995</v>
      </c>
      <c r="BE11" s="77">
        <v>-0.69577659999999997</v>
      </c>
      <c r="BF11" s="77">
        <v>-0.51275780000000004</v>
      </c>
      <c r="BG11" s="77">
        <v>-0.33476159999999999</v>
      </c>
      <c r="BH11" s="77">
        <v>-0.5029226</v>
      </c>
      <c r="BI11" s="77">
        <v>-0.30759750000000002</v>
      </c>
      <c r="BJ11" s="77">
        <v>-6.9610000000000005E-2</v>
      </c>
      <c r="BK11" s="77">
        <v>-5.2054900000000001E-2</v>
      </c>
      <c r="BL11" s="77">
        <v>-0.28828510000000002</v>
      </c>
      <c r="BM11" s="77">
        <v>-0.39582990000000001</v>
      </c>
      <c r="BN11" s="77">
        <v>-0.56304089999999996</v>
      </c>
      <c r="BO11" s="77">
        <v>-0.47476180000000001</v>
      </c>
      <c r="BP11" s="77">
        <v>-0.48324070000000002</v>
      </c>
      <c r="BQ11" s="77">
        <v>-0.41889789999999999</v>
      </c>
      <c r="BR11" s="77">
        <v>-0.22726979999999999</v>
      </c>
      <c r="BS11" s="77">
        <v>0.2491429</v>
      </c>
      <c r="BT11" s="77">
        <v>8.5269999999999999E-3</v>
      </c>
      <c r="BU11" s="77">
        <v>-0.1144785</v>
      </c>
      <c r="BV11" s="77">
        <v>-9.7647600000000001E-2</v>
      </c>
      <c r="BW11" s="77">
        <v>5.9009600000000002E-2</v>
      </c>
      <c r="BX11" s="77">
        <v>9.1455800000000004E-2</v>
      </c>
      <c r="BY11" s="77">
        <v>9.9199300000000004E-2</v>
      </c>
      <c r="BZ11" s="77">
        <v>0.125275</v>
      </c>
      <c r="CA11" s="77">
        <v>-0.11279790000000001</v>
      </c>
      <c r="CB11" s="77">
        <v>-0.60605989999999998</v>
      </c>
      <c r="CC11" s="77">
        <v>-0.45724179999999998</v>
      </c>
      <c r="CD11" s="77">
        <v>-0.3122489</v>
      </c>
      <c r="CE11" s="77">
        <v>-0.17548559999999999</v>
      </c>
      <c r="CF11" s="77">
        <v>-0.37870609999999999</v>
      </c>
      <c r="CG11" s="77">
        <v>-0.20596719999999999</v>
      </c>
      <c r="CH11" s="77">
        <v>2.9404699999999999E-2</v>
      </c>
      <c r="CI11" s="77">
        <v>5.5863599999999999E-2</v>
      </c>
      <c r="CJ11" s="77">
        <v>-0.1709357</v>
      </c>
      <c r="CK11" s="77">
        <v>-0.26059840000000001</v>
      </c>
      <c r="CL11" s="77">
        <v>-0.40755229999999998</v>
      </c>
      <c r="CM11" s="77">
        <v>-0.31099209999999999</v>
      </c>
      <c r="CN11" s="77">
        <v>-0.31302799999999997</v>
      </c>
      <c r="CO11" s="77">
        <v>-0.23418320000000001</v>
      </c>
      <c r="CP11" s="77">
        <v>-5.6196700000000002E-2</v>
      </c>
      <c r="CQ11" s="77">
        <v>0.43407750000000001</v>
      </c>
      <c r="CR11" s="77">
        <v>0.19810220000000001</v>
      </c>
      <c r="CS11" s="77">
        <v>6.4663799999999994E-2</v>
      </c>
      <c r="CT11" s="77">
        <v>7.4245500000000006E-2</v>
      </c>
      <c r="CU11" s="77">
        <v>0.22492119999999999</v>
      </c>
      <c r="CV11" s="77">
        <v>0.24407200000000001</v>
      </c>
      <c r="CW11" s="77">
        <v>0.24643090000000001</v>
      </c>
      <c r="CX11" s="77">
        <v>0.26473780000000002</v>
      </c>
      <c r="CY11" s="77">
        <v>0.1613774</v>
      </c>
      <c r="CZ11" s="77">
        <v>-0.33347670000000001</v>
      </c>
      <c r="DA11" s="77">
        <v>-0.21870700000000001</v>
      </c>
      <c r="DB11" s="77">
        <v>-0.11174009999999999</v>
      </c>
      <c r="DC11" s="77">
        <v>-1.62097E-2</v>
      </c>
      <c r="DD11" s="77">
        <v>-0.25448969999999999</v>
      </c>
      <c r="DE11" s="77">
        <v>-0.10433679999999999</v>
      </c>
      <c r="DF11" s="77">
        <v>0.12841939999999999</v>
      </c>
      <c r="DG11" s="77">
        <v>0.16378219999999999</v>
      </c>
      <c r="DH11" s="77">
        <v>-5.3586300000000003E-2</v>
      </c>
      <c r="DI11" s="77">
        <v>-0.12536700000000001</v>
      </c>
      <c r="DJ11" s="77">
        <v>-0.2520637</v>
      </c>
      <c r="DK11" s="77">
        <v>-0.1472223</v>
      </c>
      <c r="DL11" s="77">
        <v>-0.14281540000000001</v>
      </c>
      <c r="DM11" s="77">
        <v>-4.9468499999999999E-2</v>
      </c>
      <c r="DN11" s="77">
        <v>0.1148764</v>
      </c>
      <c r="DO11" s="77">
        <v>0.61901200000000001</v>
      </c>
      <c r="DP11" s="77">
        <v>0.38767740000000001</v>
      </c>
      <c r="DQ11" s="77">
        <v>0.24380599999999999</v>
      </c>
      <c r="DR11" s="77">
        <v>0.24613869999999999</v>
      </c>
      <c r="DS11" s="77">
        <v>0.39083269999999998</v>
      </c>
      <c r="DT11" s="77">
        <v>0.39668819999999999</v>
      </c>
      <c r="DU11" s="77">
        <v>0.39366250000000003</v>
      </c>
      <c r="DV11" s="77">
        <v>0.40420050000000002</v>
      </c>
      <c r="DW11" s="77">
        <v>0.55724289999999999</v>
      </c>
      <c r="DX11" s="77">
        <v>6.00901E-2</v>
      </c>
      <c r="DY11" s="77">
        <v>0.12569939999999999</v>
      </c>
      <c r="DZ11" s="77">
        <v>0.1777628</v>
      </c>
      <c r="EA11" s="77">
        <v>0.21375939999999999</v>
      </c>
      <c r="EB11" s="77">
        <v>-7.5140799999999994E-2</v>
      </c>
      <c r="EC11" s="77">
        <v>4.24012E-2</v>
      </c>
      <c r="ED11" s="77">
        <v>0.27138079999999998</v>
      </c>
      <c r="EE11" s="77">
        <v>0.31959939999999998</v>
      </c>
      <c r="EF11" s="77">
        <v>0.1158476</v>
      </c>
      <c r="EG11" s="77">
        <v>6.9885799999999998E-2</v>
      </c>
      <c r="EH11" s="77">
        <v>-2.7562900000000001E-2</v>
      </c>
      <c r="EI11" s="77">
        <v>8.9235200000000001E-2</v>
      </c>
      <c r="EJ11" s="77">
        <v>0.1029448</v>
      </c>
      <c r="EK11" s="77">
        <v>0.21723029999999999</v>
      </c>
      <c r="EL11" s="77">
        <v>0.3618788</v>
      </c>
      <c r="EM11" s="77">
        <v>0.88602820000000004</v>
      </c>
      <c r="EN11" s="77">
        <v>0.66139389999999998</v>
      </c>
      <c r="EO11" s="77">
        <v>0.50245890000000004</v>
      </c>
      <c r="EP11" s="77">
        <v>0.49432500000000001</v>
      </c>
      <c r="EQ11" s="77">
        <v>0.63038269999999996</v>
      </c>
      <c r="ER11" s="77">
        <v>0.61704179999999997</v>
      </c>
      <c r="ES11" s="77">
        <v>0.60624149999999999</v>
      </c>
      <c r="ET11" s="77">
        <v>0.60556259999999995</v>
      </c>
      <c r="EU11" s="77">
        <v>70.032129999999995</v>
      </c>
      <c r="EV11" s="77">
        <v>69.688739999999996</v>
      </c>
      <c r="EW11" s="77">
        <v>70.02431</v>
      </c>
      <c r="EX11" s="77">
        <v>69.684399999999997</v>
      </c>
      <c r="EY11" s="77">
        <v>70.380709999999993</v>
      </c>
      <c r="EZ11" s="77">
        <v>71.090879999999999</v>
      </c>
      <c r="FA11" s="77">
        <v>70.720619999999997</v>
      </c>
      <c r="FB11" s="77">
        <v>72.408249999999995</v>
      </c>
      <c r="FC11" s="77">
        <v>78.777410000000003</v>
      </c>
      <c r="FD11" s="77">
        <v>84.468459999999993</v>
      </c>
      <c r="FE11" s="77">
        <v>90.863699999999994</v>
      </c>
      <c r="FF11" s="77">
        <v>94.210570000000004</v>
      </c>
      <c r="FG11" s="77">
        <v>94.254000000000005</v>
      </c>
      <c r="FH11" s="77">
        <v>92.658770000000004</v>
      </c>
      <c r="FI11" s="77">
        <v>94.812449999999998</v>
      </c>
      <c r="FJ11" s="77">
        <v>91.459789999999998</v>
      </c>
      <c r="FK11" s="77">
        <v>87.839640000000003</v>
      </c>
      <c r="FL11" s="77">
        <v>85.235129999999998</v>
      </c>
      <c r="FM11" s="77">
        <v>84.194580000000002</v>
      </c>
      <c r="FN11" s="77">
        <v>78.838179999999994</v>
      </c>
      <c r="FO11" s="77">
        <v>74.50609</v>
      </c>
      <c r="FP11" s="77">
        <v>73.440380000000005</v>
      </c>
      <c r="FQ11" s="77">
        <v>73.080500000000001</v>
      </c>
      <c r="FR11" s="77">
        <v>71.764650000000003</v>
      </c>
      <c r="FS11" s="77">
        <v>4.0434729999999997</v>
      </c>
      <c r="FT11" s="77">
        <v>0.1660431</v>
      </c>
      <c r="FU11" s="77">
        <v>0.28044059999999998</v>
      </c>
    </row>
    <row r="12" spans="1:178" x14ac:dyDescent="0.25">
      <c r="A12" t="s">
        <v>226</v>
      </c>
      <c r="B12" t="s">
        <v>0</v>
      </c>
      <c r="C12" t="s">
        <v>277</v>
      </c>
      <c r="D12" s="30" t="s">
        <v>243</v>
      </c>
      <c r="E12" t="s">
        <v>220</v>
      </c>
      <c r="F12" s="78">
        <v>1588</v>
      </c>
      <c r="G12" s="77">
        <v>4.8836409999999999</v>
      </c>
      <c r="H12" s="77">
        <v>4.2632139999999996</v>
      </c>
      <c r="I12" s="77">
        <v>3.6426099999999999</v>
      </c>
      <c r="J12" s="77">
        <v>3.0904060000000002</v>
      </c>
      <c r="K12" s="77">
        <v>2.758502</v>
      </c>
      <c r="L12" s="77">
        <v>2.1647750000000001</v>
      </c>
      <c r="M12" s="77">
        <v>1.9279900000000001</v>
      </c>
      <c r="N12" s="77">
        <v>2.0391080000000001</v>
      </c>
      <c r="O12" s="77">
        <v>2.037455</v>
      </c>
      <c r="P12" s="77">
        <v>1.8755520000000001</v>
      </c>
      <c r="Q12" s="77">
        <v>1.7539229999999999</v>
      </c>
      <c r="R12" s="77">
        <v>1.8283799999999999</v>
      </c>
      <c r="S12" s="77">
        <v>2.0999859999999999</v>
      </c>
      <c r="T12" s="77">
        <v>2.6893630000000002</v>
      </c>
      <c r="U12" s="77">
        <v>2.9443670000000002</v>
      </c>
      <c r="V12" s="77">
        <v>3.2685810000000002</v>
      </c>
      <c r="W12" s="77">
        <v>3.6702720000000002</v>
      </c>
      <c r="X12" s="77">
        <v>4.098776</v>
      </c>
      <c r="Y12" s="77">
        <v>3.9992830000000001</v>
      </c>
      <c r="Z12" s="77">
        <v>3.9594490000000002</v>
      </c>
      <c r="AA12" s="77">
        <v>4.2573819999999998</v>
      </c>
      <c r="AB12" s="77">
        <v>4.2810059999999996</v>
      </c>
      <c r="AC12" s="77">
        <v>4.1126829999999996</v>
      </c>
      <c r="AD12" s="77">
        <v>3.639316</v>
      </c>
      <c r="AE12" s="77">
        <v>-0.57279930000000001</v>
      </c>
      <c r="AF12" s="77">
        <v>-0.90636859999999997</v>
      </c>
      <c r="AG12" s="77">
        <v>-0.79461859999999995</v>
      </c>
      <c r="AH12" s="77">
        <v>-0.70287940000000004</v>
      </c>
      <c r="AI12" s="77">
        <v>-0.42368869999999997</v>
      </c>
      <c r="AJ12" s="77">
        <v>-0.58072699999999999</v>
      </c>
      <c r="AK12" s="77">
        <v>-0.4444997</v>
      </c>
      <c r="AL12" s="77">
        <v>-0.32186910000000002</v>
      </c>
      <c r="AM12" s="77">
        <v>-0.2469152</v>
      </c>
      <c r="AN12" s="77">
        <v>-0.38339659999999998</v>
      </c>
      <c r="AO12" s="77">
        <v>-0.53237029999999996</v>
      </c>
      <c r="AP12" s="77">
        <v>-0.69946799999999998</v>
      </c>
      <c r="AQ12" s="77">
        <v>-0.57850290000000004</v>
      </c>
      <c r="AR12" s="77">
        <v>-0.55294319999999997</v>
      </c>
      <c r="AS12" s="77">
        <v>-0.61098509999999995</v>
      </c>
      <c r="AT12" s="77">
        <v>-0.34923149999999997</v>
      </c>
      <c r="AU12" s="77">
        <v>-0.15682760000000001</v>
      </c>
      <c r="AV12" s="77">
        <v>-0.17982480000000001</v>
      </c>
      <c r="AW12" s="77">
        <v>-0.20281469999999999</v>
      </c>
      <c r="AX12" s="77">
        <v>-0.29889759999999999</v>
      </c>
      <c r="AY12" s="77">
        <v>-0.12638260000000001</v>
      </c>
      <c r="AZ12" s="77">
        <v>-6.9827700000000006E-2</v>
      </c>
      <c r="BA12" s="77">
        <v>-0.16693379999999999</v>
      </c>
      <c r="BB12" s="77">
        <v>-0.16037180000000001</v>
      </c>
      <c r="BC12" s="77">
        <v>-0.23235600000000001</v>
      </c>
      <c r="BD12" s="77">
        <v>-0.568608</v>
      </c>
      <c r="BE12" s="77">
        <v>-0.49748900000000001</v>
      </c>
      <c r="BF12" s="77">
        <v>-0.45276870000000002</v>
      </c>
      <c r="BG12" s="77">
        <v>-0.22966690000000001</v>
      </c>
      <c r="BH12" s="77">
        <v>-0.42894199999999999</v>
      </c>
      <c r="BI12" s="77">
        <v>-0.31748500000000002</v>
      </c>
      <c r="BJ12" s="77">
        <v>-0.18739729999999999</v>
      </c>
      <c r="BK12" s="77">
        <v>-0.1036704</v>
      </c>
      <c r="BL12" s="77">
        <v>-0.23329030000000001</v>
      </c>
      <c r="BM12" s="77">
        <v>-0.35796899999999998</v>
      </c>
      <c r="BN12" s="77">
        <v>-0.50172280000000002</v>
      </c>
      <c r="BO12" s="77">
        <v>-0.37411739999999999</v>
      </c>
      <c r="BP12" s="77">
        <v>-0.337146</v>
      </c>
      <c r="BQ12" s="77">
        <v>-0.38720490000000002</v>
      </c>
      <c r="BR12" s="77">
        <v>-0.13925360000000001</v>
      </c>
      <c r="BS12" s="77">
        <v>8.0519599999999997E-2</v>
      </c>
      <c r="BT12" s="77">
        <v>5.96193E-2</v>
      </c>
      <c r="BU12" s="77">
        <v>2.2545300000000001E-2</v>
      </c>
      <c r="BV12" s="77">
        <v>-8.2038700000000006E-2</v>
      </c>
      <c r="BW12" s="77">
        <v>8.2689399999999996E-2</v>
      </c>
      <c r="BX12" s="77">
        <v>0.125306</v>
      </c>
      <c r="BY12" s="77">
        <v>1.6441500000000001E-2</v>
      </c>
      <c r="BZ12" s="77">
        <v>8.7565000000000004E-3</v>
      </c>
      <c r="CA12" s="77">
        <v>3.4339000000000001E-3</v>
      </c>
      <c r="CB12" s="77">
        <v>-0.33467619999999998</v>
      </c>
      <c r="CC12" s="77">
        <v>-0.29169800000000001</v>
      </c>
      <c r="CD12" s="77">
        <v>-0.27954269999999998</v>
      </c>
      <c r="CE12" s="77">
        <v>-9.5287999999999998E-2</v>
      </c>
      <c r="CF12" s="77">
        <v>-0.3238162</v>
      </c>
      <c r="CG12" s="77">
        <v>-0.229515</v>
      </c>
      <c r="CH12" s="77">
        <v>-9.4262600000000002E-2</v>
      </c>
      <c r="CI12" s="77">
        <v>-4.4594999999999999E-3</v>
      </c>
      <c r="CJ12" s="77">
        <v>-0.1293271</v>
      </c>
      <c r="CK12" s="77">
        <v>-0.23717920000000001</v>
      </c>
      <c r="CL12" s="77">
        <v>-0.36476510000000001</v>
      </c>
      <c r="CM12" s="77">
        <v>-0.23256060000000001</v>
      </c>
      <c r="CN12" s="77">
        <v>-0.18768550000000001</v>
      </c>
      <c r="CO12" s="77">
        <v>-0.23221539999999999</v>
      </c>
      <c r="CP12" s="77">
        <v>6.1764999999999997E-3</v>
      </c>
      <c r="CQ12" s="77">
        <v>0.2449055</v>
      </c>
      <c r="CR12" s="77">
        <v>0.22545770000000001</v>
      </c>
      <c r="CS12" s="77">
        <v>0.17862900000000001</v>
      </c>
      <c r="CT12" s="77">
        <v>6.8157099999999998E-2</v>
      </c>
      <c r="CU12" s="77">
        <v>0.227492</v>
      </c>
      <c r="CV12" s="77">
        <v>0.26045499999999999</v>
      </c>
      <c r="CW12" s="77">
        <v>0.14344670000000001</v>
      </c>
      <c r="CX12" s="77">
        <v>0.12589429999999999</v>
      </c>
      <c r="CY12" s="77">
        <v>0.23922389999999999</v>
      </c>
      <c r="CZ12" s="77">
        <v>-0.10074429999999999</v>
      </c>
      <c r="DA12" s="77">
        <v>-8.5906899999999994E-2</v>
      </c>
      <c r="DB12" s="77">
        <v>-0.1063168</v>
      </c>
      <c r="DC12" s="77">
        <v>3.9090899999999998E-2</v>
      </c>
      <c r="DD12" s="77">
        <v>-0.21869040000000001</v>
      </c>
      <c r="DE12" s="77">
        <v>-0.14154510000000001</v>
      </c>
      <c r="DF12" s="77">
        <v>-1.1278E-3</v>
      </c>
      <c r="DG12" s="77">
        <v>9.47514E-2</v>
      </c>
      <c r="DH12" s="77">
        <v>-2.5363900000000002E-2</v>
      </c>
      <c r="DI12" s="77">
        <v>-0.1163893</v>
      </c>
      <c r="DJ12" s="77">
        <v>-0.22780739999999999</v>
      </c>
      <c r="DK12" s="77">
        <v>-9.1003899999999999E-2</v>
      </c>
      <c r="DL12" s="77">
        <v>-3.8225099999999998E-2</v>
      </c>
      <c r="DM12" s="77">
        <v>-7.72259E-2</v>
      </c>
      <c r="DN12" s="77">
        <v>0.15160670000000001</v>
      </c>
      <c r="DO12" s="77">
        <v>0.40929140000000003</v>
      </c>
      <c r="DP12" s="77">
        <v>0.39129599999999998</v>
      </c>
      <c r="DQ12" s="77">
        <v>0.33471260000000003</v>
      </c>
      <c r="DR12" s="77">
        <v>0.21835289999999999</v>
      </c>
      <c r="DS12" s="77">
        <v>0.37229459999999998</v>
      </c>
      <c r="DT12" s="77">
        <v>0.39560400000000001</v>
      </c>
      <c r="DU12" s="77">
        <v>0.27045190000000002</v>
      </c>
      <c r="DV12" s="77">
        <v>0.2430321</v>
      </c>
      <c r="DW12" s="77">
        <v>0.57966720000000005</v>
      </c>
      <c r="DX12" s="77">
        <v>0.23701620000000001</v>
      </c>
      <c r="DY12" s="77">
        <v>0.21122270000000001</v>
      </c>
      <c r="DZ12" s="77">
        <v>0.14379400000000001</v>
      </c>
      <c r="EA12" s="77">
        <v>0.23311270000000001</v>
      </c>
      <c r="EB12" s="77">
        <v>-6.6905400000000004E-2</v>
      </c>
      <c r="EC12" s="77">
        <v>-1.4530400000000001E-2</v>
      </c>
      <c r="ED12" s="77">
        <v>0.13334399999999999</v>
      </c>
      <c r="EE12" s="77">
        <v>0.23799629999999999</v>
      </c>
      <c r="EF12" s="77">
        <v>0.1247424</v>
      </c>
      <c r="EG12" s="77">
        <v>5.8012000000000001E-2</v>
      </c>
      <c r="EH12" s="77">
        <v>-3.00623E-2</v>
      </c>
      <c r="EI12" s="77">
        <v>0.1133815</v>
      </c>
      <c r="EJ12" s="77">
        <v>0.17757210000000001</v>
      </c>
      <c r="EK12" s="77">
        <v>0.1465544</v>
      </c>
      <c r="EL12" s="77">
        <v>0.36158469999999998</v>
      </c>
      <c r="EM12" s="77">
        <v>0.64663859999999995</v>
      </c>
      <c r="EN12" s="77">
        <v>0.63074019999999997</v>
      </c>
      <c r="EO12" s="77">
        <v>0.56007269999999998</v>
      </c>
      <c r="EP12" s="77">
        <v>0.43521169999999998</v>
      </c>
      <c r="EQ12" s="77">
        <v>0.58136670000000001</v>
      </c>
      <c r="ER12" s="77">
        <v>0.59073770000000003</v>
      </c>
      <c r="ES12" s="77">
        <v>0.45382719999999999</v>
      </c>
      <c r="ET12" s="77">
        <v>0.41216049999999999</v>
      </c>
      <c r="EU12" s="77">
        <v>70.035470000000004</v>
      </c>
      <c r="EV12" s="77">
        <v>70.02364</v>
      </c>
      <c r="EW12" s="77">
        <v>70.02364</v>
      </c>
      <c r="EX12" s="77">
        <v>70.02364</v>
      </c>
      <c r="EY12" s="77">
        <v>70.035470000000004</v>
      </c>
      <c r="EZ12" s="77">
        <v>70.035470000000004</v>
      </c>
      <c r="FA12" s="77">
        <v>70.035470000000004</v>
      </c>
      <c r="FB12" s="77">
        <v>71.047290000000004</v>
      </c>
      <c r="FC12" s="77">
        <v>76.035470000000004</v>
      </c>
      <c r="FD12" s="77">
        <v>81</v>
      </c>
      <c r="FE12" s="77">
        <v>86.047290000000004</v>
      </c>
      <c r="FF12" s="77">
        <v>89.070930000000004</v>
      </c>
      <c r="FG12" s="77">
        <v>89.130039999999994</v>
      </c>
      <c r="FH12" s="77">
        <v>86.165499999999994</v>
      </c>
      <c r="FI12" s="77">
        <v>89.97636</v>
      </c>
      <c r="FJ12" s="77">
        <v>88</v>
      </c>
      <c r="FK12" s="77">
        <v>84.047290000000004</v>
      </c>
      <c r="FL12" s="77">
        <v>81.118219999999994</v>
      </c>
      <c r="FM12" s="77">
        <v>81.106399999999994</v>
      </c>
      <c r="FN12" s="77">
        <v>76.094570000000004</v>
      </c>
      <c r="FO12" s="77">
        <v>72.106399999999994</v>
      </c>
      <c r="FP12" s="77">
        <v>72.082750000000004</v>
      </c>
      <c r="FQ12" s="77">
        <v>72.059110000000004</v>
      </c>
      <c r="FR12" s="77">
        <v>70.059110000000004</v>
      </c>
      <c r="FS12" s="77">
        <v>3.5145010000000001</v>
      </c>
      <c r="FT12" s="77">
        <v>0.1446655</v>
      </c>
      <c r="FU12" s="77">
        <v>0.24635940000000001</v>
      </c>
    </row>
    <row r="13" spans="1:178" x14ac:dyDescent="0.25">
      <c r="A13" t="s">
        <v>226</v>
      </c>
      <c r="B13" t="s">
        <v>0</v>
      </c>
      <c r="C13" t="s">
        <v>277</v>
      </c>
      <c r="D13" s="30" t="s">
        <v>243</v>
      </c>
      <c r="E13" t="s">
        <v>221</v>
      </c>
      <c r="F13" s="78">
        <v>691</v>
      </c>
      <c r="G13" s="77">
        <v>2.1703190000000001</v>
      </c>
      <c r="H13" s="77">
        <v>1.983134</v>
      </c>
      <c r="I13" s="77">
        <v>1.833091</v>
      </c>
      <c r="J13" s="77">
        <v>1.5112099999999999</v>
      </c>
      <c r="K13" s="77">
        <v>1.268556</v>
      </c>
      <c r="L13" s="77">
        <v>1.0051650000000001</v>
      </c>
      <c r="M13" s="77">
        <v>0.96927450000000004</v>
      </c>
      <c r="N13" s="77">
        <v>1.019574</v>
      </c>
      <c r="O13" s="77">
        <v>0.97452090000000002</v>
      </c>
      <c r="P13" s="77">
        <v>0.7522297</v>
      </c>
      <c r="Q13" s="77">
        <v>0.70080889999999996</v>
      </c>
      <c r="R13" s="77">
        <v>0.85884300000000002</v>
      </c>
      <c r="S13" s="77">
        <v>1.069396</v>
      </c>
      <c r="T13" s="77">
        <v>1.136933</v>
      </c>
      <c r="U13" s="77">
        <v>1.3716360000000001</v>
      </c>
      <c r="V13" s="77">
        <v>1.5016069999999999</v>
      </c>
      <c r="W13" s="77">
        <v>1.762894</v>
      </c>
      <c r="X13" s="77">
        <v>2.0691739999999998</v>
      </c>
      <c r="Y13" s="77">
        <v>2.020035</v>
      </c>
      <c r="Z13" s="77">
        <v>2.118738</v>
      </c>
      <c r="AA13" s="77">
        <v>2.2015820000000001</v>
      </c>
      <c r="AB13" s="77">
        <v>2.1482670000000001</v>
      </c>
      <c r="AC13" s="77">
        <v>2.067564</v>
      </c>
      <c r="AD13" s="77">
        <v>1.8387899999999999</v>
      </c>
      <c r="AE13" s="77">
        <v>-0.44521260000000001</v>
      </c>
      <c r="AF13" s="77">
        <v>-0.60483920000000002</v>
      </c>
      <c r="AG13" s="77">
        <v>-0.46762280000000001</v>
      </c>
      <c r="AH13" s="77">
        <v>-0.28890359999999998</v>
      </c>
      <c r="AI13" s="77">
        <v>-0.27751419999999999</v>
      </c>
      <c r="AJ13" s="77">
        <v>-0.230716</v>
      </c>
      <c r="AK13" s="77">
        <v>-0.12855739999999999</v>
      </c>
      <c r="AL13" s="77">
        <v>-1.27554E-2</v>
      </c>
      <c r="AM13" s="77">
        <v>-6.7547399999999994E-2</v>
      </c>
      <c r="AN13" s="77">
        <v>-0.17958450000000001</v>
      </c>
      <c r="AO13" s="77">
        <v>-0.20134060000000001</v>
      </c>
      <c r="AP13" s="77">
        <v>-0.25417840000000003</v>
      </c>
      <c r="AQ13" s="77">
        <v>-0.29278290000000001</v>
      </c>
      <c r="AR13" s="77">
        <v>-0.33814640000000001</v>
      </c>
      <c r="AS13" s="77">
        <v>-0.28533249999999999</v>
      </c>
      <c r="AT13" s="77">
        <v>-0.2786343</v>
      </c>
      <c r="AU13" s="77">
        <v>-3.7517000000000002E-2</v>
      </c>
      <c r="AV13" s="77">
        <v>-0.25657730000000001</v>
      </c>
      <c r="AW13" s="77">
        <v>-0.31857489999999999</v>
      </c>
      <c r="AX13" s="77">
        <v>-0.202015</v>
      </c>
      <c r="AY13" s="77">
        <v>-0.1953394</v>
      </c>
      <c r="AZ13" s="77">
        <v>-0.18199460000000001</v>
      </c>
      <c r="BA13" s="77">
        <v>-7.1765099999999998E-2</v>
      </c>
      <c r="BB13" s="77">
        <v>-5.6973000000000003E-2</v>
      </c>
      <c r="BC13" s="77">
        <v>-0.24037330000000001</v>
      </c>
      <c r="BD13" s="77">
        <v>-0.4013757</v>
      </c>
      <c r="BE13" s="77">
        <v>-0.29135050000000001</v>
      </c>
      <c r="BF13" s="77">
        <v>-0.143097</v>
      </c>
      <c r="BG13" s="77">
        <v>-0.1537501</v>
      </c>
      <c r="BH13" s="77">
        <v>-0.1336118</v>
      </c>
      <c r="BI13" s="77">
        <v>-5.3491200000000003E-2</v>
      </c>
      <c r="BJ13" s="77">
        <v>4.7948999999999999E-2</v>
      </c>
      <c r="BK13" s="77">
        <v>2.3703999999999999E-3</v>
      </c>
      <c r="BL13" s="77">
        <v>-9.9081199999999994E-2</v>
      </c>
      <c r="BM13" s="77">
        <v>-0.1097254</v>
      </c>
      <c r="BN13" s="77">
        <v>-0.14653840000000001</v>
      </c>
      <c r="BO13" s="77">
        <v>-0.17533380000000001</v>
      </c>
      <c r="BP13" s="77">
        <v>-0.21755679999999999</v>
      </c>
      <c r="BQ13" s="77">
        <v>-0.14273169999999999</v>
      </c>
      <c r="BR13" s="77">
        <v>-0.15014179999999999</v>
      </c>
      <c r="BS13" s="77">
        <v>8.7273299999999998E-2</v>
      </c>
      <c r="BT13" s="77">
        <v>-0.1190958</v>
      </c>
      <c r="BU13" s="77">
        <v>-0.18777759999999999</v>
      </c>
      <c r="BV13" s="77">
        <v>-7.7210299999999996E-2</v>
      </c>
      <c r="BW13" s="77">
        <v>-7.3909199999999994E-2</v>
      </c>
      <c r="BX13" s="77">
        <v>-7.3369500000000004E-2</v>
      </c>
      <c r="BY13" s="77">
        <v>3.7357899999999999E-2</v>
      </c>
      <c r="BZ13" s="77">
        <v>5.1021200000000003E-2</v>
      </c>
      <c r="CA13" s="77">
        <v>-9.8502199999999998E-2</v>
      </c>
      <c r="CB13" s="77">
        <v>-0.26045750000000001</v>
      </c>
      <c r="CC13" s="77">
        <v>-0.16926479999999999</v>
      </c>
      <c r="CD13" s="77">
        <v>-4.2111900000000001E-2</v>
      </c>
      <c r="CE13" s="77">
        <v>-6.8031300000000003E-2</v>
      </c>
      <c r="CF13" s="77">
        <v>-6.6357799999999995E-2</v>
      </c>
      <c r="CG13" s="77">
        <v>-1.5005999999999999E-3</v>
      </c>
      <c r="CH13" s="77">
        <v>8.9992699999999995E-2</v>
      </c>
      <c r="CI13" s="77">
        <v>5.0795300000000002E-2</v>
      </c>
      <c r="CJ13" s="77">
        <v>-4.33249E-2</v>
      </c>
      <c r="CK13" s="77">
        <v>-4.6273000000000002E-2</v>
      </c>
      <c r="CL13" s="77">
        <v>-7.1987300000000004E-2</v>
      </c>
      <c r="CM13" s="77">
        <v>-9.3989000000000003E-2</v>
      </c>
      <c r="CN13" s="77">
        <v>-0.13403689999999999</v>
      </c>
      <c r="CO13" s="77">
        <v>-4.39668E-2</v>
      </c>
      <c r="CP13" s="77">
        <v>-6.1148300000000003E-2</v>
      </c>
      <c r="CQ13" s="77">
        <v>0.17370279999999999</v>
      </c>
      <c r="CR13" s="77">
        <v>-2.3876499999999998E-2</v>
      </c>
      <c r="CS13" s="77">
        <v>-9.7187800000000005E-2</v>
      </c>
      <c r="CT13" s="77">
        <v>9.2289999999999994E-3</v>
      </c>
      <c r="CU13" s="77">
        <v>1.01929E-2</v>
      </c>
      <c r="CV13" s="77">
        <v>1.8638999999999999E-3</v>
      </c>
      <c r="CW13" s="77">
        <v>0.1129363</v>
      </c>
      <c r="CX13" s="77">
        <v>0.1258176</v>
      </c>
      <c r="CY13" s="77">
        <v>4.3368900000000002E-2</v>
      </c>
      <c r="CZ13" s="77">
        <v>-0.1195394</v>
      </c>
      <c r="DA13" s="77">
        <v>-4.7179199999999998E-2</v>
      </c>
      <c r="DB13" s="77">
        <v>5.8873300000000003E-2</v>
      </c>
      <c r="DC13" s="77">
        <v>1.7687399999999999E-2</v>
      </c>
      <c r="DD13" s="77">
        <v>8.9619999999999999E-4</v>
      </c>
      <c r="DE13" s="77">
        <v>5.049E-2</v>
      </c>
      <c r="DF13" s="77">
        <v>0.1320364</v>
      </c>
      <c r="DG13" s="77">
        <v>9.9220100000000006E-2</v>
      </c>
      <c r="DH13" s="77">
        <v>1.24314E-2</v>
      </c>
      <c r="DI13" s="77">
        <v>1.7179400000000001E-2</v>
      </c>
      <c r="DJ13" s="77">
        <v>2.5639E-3</v>
      </c>
      <c r="DK13" s="77">
        <v>-1.26441E-2</v>
      </c>
      <c r="DL13" s="77">
        <v>-5.0516900000000003E-2</v>
      </c>
      <c r="DM13" s="77">
        <v>5.4798100000000002E-2</v>
      </c>
      <c r="DN13" s="77">
        <v>2.7845200000000001E-2</v>
      </c>
      <c r="DO13" s="77">
        <v>0.26013229999999998</v>
      </c>
      <c r="DP13" s="77">
        <v>7.1342799999999998E-2</v>
      </c>
      <c r="DQ13" s="77">
        <v>-6.5979000000000003E-3</v>
      </c>
      <c r="DR13" s="77">
        <v>9.5668299999999998E-2</v>
      </c>
      <c r="DS13" s="77">
        <v>9.4295100000000007E-2</v>
      </c>
      <c r="DT13" s="77">
        <v>7.7097299999999994E-2</v>
      </c>
      <c r="DU13" s="77">
        <v>0.1885146</v>
      </c>
      <c r="DV13" s="77">
        <v>0.20061409999999999</v>
      </c>
      <c r="DW13" s="77">
        <v>0.24820819999999999</v>
      </c>
      <c r="DX13" s="77">
        <v>8.3924100000000001E-2</v>
      </c>
      <c r="DY13" s="77">
        <v>0.12909309999999999</v>
      </c>
      <c r="DZ13" s="77">
        <v>0.2046799</v>
      </c>
      <c r="EA13" s="77">
        <v>0.14145160000000001</v>
      </c>
      <c r="EB13" s="77">
        <v>9.8000400000000001E-2</v>
      </c>
      <c r="EC13" s="77">
        <v>0.12555620000000001</v>
      </c>
      <c r="ED13" s="77">
        <v>0.19274079999999999</v>
      </c>
      <c r="EE13" s="77">
        <v>0.16913790000000001</v>
      </c>
      <c r="EF13" s="77">
        <v>9.2934699999999995E-2</v>
      </c>
      <c r="EG13" s="77">
        <v>0.10879460000000001</v>
      </c>
      <c r="EH13" s="77">
        <v>0.11020389999999999</v>
      </c>
      <c r="EI13" s="77">
        <v>0.10480490000000001</v>
      </c>
      <c r="EJ13" s="77">
        <v>7.0072599999999999E-2</v>
      </c>
      <c r="EK13" s="77">
        <v>0.19739889999999999</v>
      </c>
      <c r="EL13" s="77">
        <v>0.1563377</v>
      </c>
      <c r="EM13" s="77">
        <v>0.3849226</v>
      </c>
      <c r="EN13" s="77">
        <v>0.20882429999999999</v>
      </c>
      <c r="EO13" s="77">
        <v>0.1241994</v>
      </c>
      <c r="EP13" s="77">
        <v>0.2204729</v>
      </c>
      <c r="EQ13" s="77">
        <v>0.21572530000000001</v>
      </c>
      <c r="ER13" s="77">
        <v>0.18572240000000001</v>
      </c>
      <c r="ES13" s="77">
        <v>0.2976376</v>
      </c>
      <c r="ET13" s="77">
        <v>0.3086083</v>
      </c>
      <c r="EU13" s="77">
        <v>70.025239999999997</v>
      </c>
      <c r="EV13" s="77">
        <v>69.050470000000004</v>
      </c>
      <c r="EW13" s="77">
        <v>70.025239999999997</v>
      </c>
      <c r="EX13" s="77">
        <v>69.037859999999995</v>
      </c>
      <c r="EY13" s="77">
        <v>71.037859999999995</v>
      </c>
      <c r="EZ13" s="77">
        <v>73.100949999999997</v>
      </c>
      <c r="FA13" s="77">
        <v>72.025239999999997</v>
      </c>
      <c r="FB13" s="77">
        <v>75</v>
      </c>
      <c r="FC13" s="77">
        <v>84</v>
      </c>
      <c r="FD13" s="77">
        <v>91.075710000000001</v>
      </c>
      <c r="FE13" s="77">
        <v>100.03789999999999</v>
      </c>
      <c r="FF13" s="77">
        <v>104</v>
      </c>
      <c r="FG13" s="77">
        <v>104.01260000000001</v>
      </c>
      <c r="FH13" s="77">
        <v>105.0252</v>
      </c>
      <c r="FI13" s="77">
        <v>104.0252</v>
      </c>
      <c r="FJ13" s="77">
        <v>98.050470000000004</v>
      </c>
      <c r="FK13" s="77">
        <v>95.063100000000006</v>
      </c>
      <c r="FL13" s="77">
        <v>93.075710000000001</v>
      </c>
      <c r="FM13" s="77">
        <v>90.075710000000001</v>
      </c>
      <c r="FN13" s="77">
        <v>84.063100000000006</v>
      </c>
      <c r="FO13" s="77">
        <v>79.075710000000001</v>
      </c>
      <c r="FP13" s="77">
        <v>76.025239999999997</v>
      </c>
      <c r="FQ13" s="77">
        <v>75.025239999999997</v>
      </c>
      <c r="FR13" s="77">
        <v>75.012619999999998</v>
      </c>
      <c r="FS13" s="77">
        <v>2.0290089999999998</v>
      </c>
      <c r="FT13" s="77">
        <v>8.1954700000000005E-2</v>
      </c>
      <c r="FU13" s="77">
        <v>0.13965449999999999</v>
      </c>
    </row>
    <row r="14" spans="1:178" x14ac:dyDescent="0.25">
      <c r="A14" t="s">
        <v>226</v>
      </c>
      <c r="B14" t="s">
        <v>0</v>
      </c>
      <c r="C14" t="s">
        <v>277</v>
      </c>
      <c r="D14" s="30" t="s">
        <v>232</v>
      </c>
      <c r="E14" t="s">
        <v>219</v>
      </c>
      <c r="F14" s="78">
        <v>1905</v>
      </c>
      <c r="G14" s="77">
        <v>4.7828220000000004</v>
      </c>
      <c r="H14" s="77">
        <v>4.7934429999999999</v>
      </c>
      <c r="I14" s="77">
        <v>4.2294320000000001</v>
      </c>
      <c r="J14" s="77">
        <v>3.3781430000000001</v>
      </c>
      <c r="K14" s="77">
        <v>2.7886959999999998</v>
      </c>
      <c r="L14" s="77">
        <v>2.3711410000000002</v>
      </c>
      <c r="M14" s="77">
        <v>2.2955290000000002</v>
      </c>
      <c r="N14" s="77">
        <v>2.2287849999999998</v>
      </c>
      <c r="O14" s="77">
        <v>1.6543019999999999</v>
      </c>
      <c r="P14" s="77">
        <v>1.086802</v>
      </c>
      <c r="Q14" s="77">
        <v>0.69484270000000004</v>
      </c>
      <c r="R14" s="77">
        <v>0.57436469999999995</v>
      </c>
      <c r="S14" s="77">
        <v>0.62214499999999995</v>
      </c>
      <c r="T14" s="77">
        <v>0.81980920000000002</v>
      </c>
      <c r="U14" s="77">
        <v>1.1374139999999999</v>
      </c>
      <c r="V14" s="77">
        <v>1.7375069999999999</v>
      </c>
      <c r="W14" s="77">
        <v>2.3307980000000001</v>
      </c>
      <c r="X14" s="77">
        <v>3.2601680000000002</v>
      </c>
      <c r="Y14" s="77">
        <v>3.5760360000000002</v>
      </c>
      <c r="Z14" s="77">
        <v>3.5744799999999999</v>
      </c>
      <c r="AA14" s="77">
        <v>3.4212479999999998</v>
      </c>
      <c r="AB14" s="77">
        <v>3.4182869999999999</v>
      </c>
      <c r="AC14" s="77">
        <v>3.1523780000000001</v>
      </c>
      <c r="AD14" s="77">
        <v>2.895321</v>
      </c>
      <c r="AE14" s="77">
        <v>-1.7560739999999999</v>
      </c>
      <c r="AF14" s="77">
        <v>-1.6749019999999999</v>
      </c>
      <c r="AG14" s="77">
        <v>-1.2777719999999999</v>
      </c>
      <c r="AH14" s="77">
        <v>-1.2004060000000001</v>
      </c>
      <c r="AI14" s="77">
        <v>-1.059714</v>
      </c>
      <c r="AJ14" s="77">
        <v>-0.78882940000000001</v>
      </c>
      <c r="AK14" s="77">
        <v>-0.49372179999999999</v>
      </c>
      <c r="AL14" s="77">
        <v>-0.39720850000000002</v>
      </c>
      <c r="AM14" s="77">
        <v>-0.20504140000000001</v>
      </c>
      <c r="AN14" s="77">
        <v>-0.36282550000000002</v>
      </c>
      <c r="AO14" s="77">
        <v>-0.2826497</v>
      </c>
      <c r="AP14" s="77">
        <v>-0.2195482</v>
      </c>
      <c r="AQ14" s="77">
        <v>-0.17458650000000001</v>
      </c>
      <c r="AR14" s="77">
        <v>-0.1409929</v>
      </c>
      <c r="AS14" s="77">
        <v>-0.14432110000000001</v>
      </c>
      <c r="AT14" s="77">
        <v>-1.74746E-2</v>
      </c>
      <c r="AU14" s="77">
        <v>-1.75306E-2</v>
      </c>
      <c r="AV14" s="77">
        <v>8.1658800000000004E-2</v>
      </c>
      <c r="AW14" s="77">
        <v>5.5655799999999998E-2</v>
      </c>
      <c r="AX14" s="77">
        <v>4.4463700000000002E-2</v>
      </c>
      <c r="AY14" s="77">
        <v>-5.91345E-2</v>
      </c>
      <c r="AZ14" s="77">
        <v>-6.7117300000000005E-2</v>
      </c>
      <c r="BA14" s="77">
        <v>7.8310000000000001E-4</v>
      </c>
      <c r="BB14" s="77">
        <v>-0.15867129999999999</v>
      </c>
      <c r="BC14" s="77">
        <v>-1.3301430000000001</v>
      </c>
      <c r="BD14" s="77">
        <v>-1.252928</v>
      </c>
      <c r="BE14" s="77">
        <v>-0.91550640000000005</v>
      </c>
      <c r="BF14" s="77">
        <v>-0.92090760000000005</v>
      </c>
      <c r="BG14" s="77">
        <v>-0.84112180000000003</v>
      </c>
      <c r="BH14" s="77">
        <v>-0.60088770000000002</v>
      </c>
      <c r="BI14" s="77">
        <v>-0.3467751</v>
      </c>
      <c r="BJ14" s="77">
        <v>-0.27848319999999999</v>
      </c>
      <c r="BK14" s="77">
        <v>-9.9599099999999996E-2</v>
      </c>
      <c r="BL14" s="77">
        <v>-0.24166370000000001</v>
      </c>
      <c r="BM14" s="77">
        <v>-0.16012509999999999</v>
      </c>
      <c r="BN14" s="77">
        <v>-0.1142189</v>
      </c>
      <c r="BO14" s="77">
        <v>-6.8966299999999994E-2</v>
      </c>
      <c r="BP14" s="77">
        <v>-2.3857799999999998E-2</v>
      </c>
      <c r="BQ14" s="77">
        <v>-3.59282E-2</v>
      </c>
      <c r="BR14" s="77">
        <v>8.0663399999999996E-2</v>
      </c>
      <c r="BS14" s="77">
        <v>9.0049299999999999E-2</v>
      </c>
      <c r="BT14" s="77">
        <v>0.2164412</v>
      </c>
      <c r="BU14" s="77">
        <v>0.21928230000000001</v>
      </c>
      <c r="BV14" s="77">
        <v>0.192936</v>
      </c>
      <c r="BW14" s="77">
        <v>9.0448600000000004E-2</v>
      </c>
      <c r="BX14" s="77">
        <v>0.1193394</v>
      </c>
      <c r="BY14" s="77">
        <v>0.1518302</v>
      </c>
      <c r="BZ14" s="77">
        <v>2.0247500000000002E-2</v>
      </c>
      <c r="CA14" s="77">
        <v>-1.035145</v>
      </c>
      <c r="CB14" s="77">
        <v>-0.96067089999999999</v>
      </c>
      <c r="CC14" s="77">
        <v>-0.66460200000000003</v>
      </c>
      <c r="CD14" s="77">
        <v>-0.72732819999999998</v>
      </c>
      <c r="CE14" s="77">
        <v>-0.6897257</v>
      </c>
      <c r="CF14" s="77">
        <v>-0.47071990000000002</v>
      </c>
      <c r="CG14" s="77">
        <v>-0.2450001</v>
      </c>
      <c r="CH14" s="77">
        <v>-0.1962545</v>
      </c>
      <c r="CI14" s="77">
        <v>-2.657E-2</v>
      </c>
      <c r="CJ14" s="77">
        <v>-0.15774740000000001</v>
      </c>
      <c r="CK14" s="77">
        <v>-7.5264899999999996E-2</v>
      </c>
      <c r="CL14" s="77">
        <v>-4.1268100000000002E-2</v>
      </c>
      <c r="CM14" s="77">
        <v>4.1859999999999996E-3</v>
      </c>
      <c r="CN14" s="77">
        <v>5.7269599999999997E-2</v>
      </c>
      <c r="CO14" s="77">
        <v>3.9144400000000003E-2</v>
      </c>
      <c r="CP14" s="77">
        <v>0.1486335</v>
      </c>
      <c r="CQ14" s="77">
        <v>0.16455880000000001</v>
      </c>
      <c r="CR14" s="77">
        <v>0.30979109999999999</v>
      </c>
      <c r="CS14" s="77">
        <v>0.3326095</v>
      </c>
      <c r="CT14" s="77">
        <v>0.29576740000000001</v>
      </c>
      <c r="CU14" s="77">
        <v>0.19404940000000001</v>
      </c>
      <c r="CV14" s="77">
        <v>0.2484788</v>
      </c>
      <c r="CW14" s="77">
        <v>0.25644509999999998</v>
      </c>
      <c r="CX14" s="77">
        <v>0.14416619999999999</v>
      </c>
      <c r="CY14" s="77">
        <v>-0.74014659999999999</v>
      </c>
      <c r="CZ14" s="77">
        <v>-0.66841340000000005</v>
      </c>
      <c r="DA14" s="77">
        <v>-0.4136975</v>
      </c>
      <c r="DB14" s="77">
        <v>-0.53374869999999996</v>
      </c>
      <c r="DC14" s="77">
        <v>-0.53832959999999996</v>
      </c>
      <c r="DD14" s="77">
        <v>-0.34055200000000002</v>
      </c>
      <c r="DE14" s="77">
        <v>-0.1432253</v>
      </c>
      <c r="DF14" s="77">
        <v>-0.11402569999999999</v>
      </c>
      <c r="DG14" s="77">
        <v>4.6459E-2</v>
      </c>
      <c r="DH14" s="77">
        <v>-7.38312E-2</v>
      </c>
      <c r="DI14" s="77">
        <v>9.5951999999999999E-3</v>
      </c>
      <c r="DJ14" s="77">
        <v>3.1682700000000001E-2</v>
      </c>
      <c r="DK14" s="77">
        <v>7.7338299999999999E-2</v>
      </c>
      <c r="DL14" s="77">
        <v>0.1383971</v>
      </c>
      <c r="DM14" s="77">
        <v>0.114217</v>
      </c>
      <c r="DN14" s="77">
        <v>0.21660360000000001</v>
      </c>
      <c r="DO14" s="77">
        <v>0.23906830000000001</v>
      </c>
      <c r="DP14" s="77">
        <v>0.40314100000000003</v>
      </c>
      <c r="DQ14" s="77">
        <v>0.44593670000000002</v>
      </c>
      <c r="DR14" s="77">
        <v>0.39859889999999998</v>
      </c>
      <c r="DS14" s="77">
        <v>0.29765029999999998</v>
      </c>
      <c r="DT14" s="77">
        <v>0.37761820000000001</v>
      </c>
      <c r="DU14" s="77">
        <v>0.36105979999999999</v>
      </c>
      <c r="DV14" s="77">
        <v>0.26808490000000001</v>
      </c>
      <c r="DW14" s="77">
        <v>-0.31421559999999998</v>
      </c>
      <c r="DX14" s="77">
        <v>-0.24643999999999999</v>
      </c>
      <c r="DY14" s="77">
        <v>-5.1431499999999998E-2</v>
      </c>
      <c r="DZ14" s="77">
        <v>-0.2542508</v>
      </c>
      <c r="EA14" s="77">
        <v>-0.31973770000000001</v>
      </c>
      <c r="EB14" s="77">
        <v>-0.1526103</v>
      </c>
      <c r="EC14" s="77">
        <v>3.7215E-3</v>
      </c>
      <c r="ED14" s="77">
        <v>4.6994999999999997E-3</v>
      </c>
      <c r="EE14" s="77">
        <v>0.15190139999999999</v>
      </c>
      <c r="EF14" s="77">
        <v>4.73306E-2</v>
      </c>
      <c r="EG14" s="77">
        <v>0.13211980000000001</v>
      </c>
      <c r="EH14" s="77">
        <v>0.13701199999999999</v>
      </c>
      <c r="EI14" s="77">
        <v>0.1829585</v>
      </c>
      <c r="EJ14" s="77">
        <v>0.25553219999999999</v>
      </c>
      <c r="EK14" s="77">
        <v>0.2226099</v>
      </c>
      <c r="EL14" s="77">
        <v>0.31474160000000001</v>
      </c>
      <c r="EM14" s="77">
        <v>0.34664820000000002</v>
      </c>
      <c r="EN14" s="77">
        <v>0.53792329999999999</v>
      </c>
      <c r="EO14" s="77">
        <v>0.60956319999999997</v>
      </c>
      <c r="EP14" s="77">
        <v>0.54707119999999998</v>
      </c>
      <c r="EQ14" s="77">
        <v>0.4472334</v>
      </c>
      <c r="ER14" s="77">
        <v>0.56407499999999999</v>
      </c>
      <c r="ES14" s="77">
        <v>0.51210699999999998</v>
      </c>
      <c r="ET14" s="77">
        <v>0.44700380000000001</v>
      </c>
      <c r="EU14" s="77">
        <v>49.719839999999998</v>
      </c>
      <c r="EV14" s="77">
        <v>49.348149999999997</v>
      </c>
      <c r="EW14" s="77">
        <v>48.715449999999997</v>
      </c>
      <c r="EX14" s="77">
        <v>48.185809999999996</v>
      </c>
      <c r="EY14" s="77">
        <v>47.894419999999997</v>
      </c>
      <c r="EZ14" s="77">
        <v>48.006320000000002</v>
      </c>
      <c r="FA14" s="77">
        <v>47.58381</v>
      </c>
      <c r="FB14" s="77">
        <v>47.07873</v>
      </c>
      <c r="FC14" s="77">
        <v>50.808759999999999</v>
      </c>
      <c r="FD14" s="77">
        <v>55.596969999999999</v>
      </c>
      <c r="FE14" s="77">
        <v>59.450339999999997</v>
      </c>
      <c r="FF14" s="77">
        <v>61.796880000000002</v>
      </c>
      <c r="FG14" s="77">
        <v>63.12574</v>
      </c>
      <c r="FH14" s="77">
        <v>63.719369999999998</v>
      </c>
      <c r="FI14" s="77">
        <v>62.947189999999999</v>
      </c>
      <c r="FJ14" s="77">
        <v>61.932600000000001</v>
      </c>
      <c r="FK14" s="77">
        <v>60.329880000000003</v>
      </c>
      <c r="FL14" s="77">
        <v>56.66113</v>
      </c>
      <c r="FM14" s="77">
        <v>54.948839999999997</v>
      </c>
      <c r="FN14" s="77">
        <v>53.714709999999997</v>
      </c>
      <c r="FO14" s="77">
        <v>52.476939999999999</v>
      </c>
      <c r="FP14" s="77">
        <v>51.585209999999996</v>
      </c>
      <c r="FQ14" s="77">
        <v>50.816569999999999</v>
      </c>
      <c r="FR14" s="77">
        <v>50.708060000000003</v>
      </c>
      <c r="FS14" s="77">
        <v>3.1777220000000002</v>
      </c>
      <c r="FT14" s="77">
        <v>0.10980479999999999</v>
      </c>
      <c r="FU14" s="77">
        <v>0.16153429999999999</v>
      </c>
    </row>
    <row r="15" spans="1:178" x14ac:dyDescent="0.25">
      <c r="A15" t="s">
        <v>226</v>
      </c>
      <c r="B15" t="s">
        <v>0</v>
      </c>
      <c r="C15" t="s">
        <v>277</v>
      </c>
      <c r="D15" s="30" t="s">
        <v>232</v>
      </c>
      <c r="E15" t="s">
        <v>220</v>
      </c>
      <c r="F15" s="78">
        <v>1342</v>
      </c>
      <c r="G15" s="77">
        <v>3.5146709999999999</v>
      </c>
      <c r="H15" s="77">
        <v>3.4020139999999999</v>
      </c>
      <c r="I15" s="77">
        <v>3.014707</v>
      </c>
      <c r="J15" s="77">
        <v>2.446733</v>
      </c>
      <c r="K15" s="77">
        <v>1.9867889999999999</v>
      </c>
      <c r="L15" s="77">
        <v>1.6275980000000001</v>
      </c>
      <c r="M15" s="77">
        <v>1.60548</v>
      </c>
      <c r="N15" s="77">
        <v>1.589655</v>
      </c>
      <c r="O15" s="77">
        <v>1.2157750000000001</v>
      </c>
      <c r="P15" s="77">
        <v>0.86772369999999999</v>
      </c>
      <c r="Q15" s="77">
        <v>0.67553260000000004</v>
      </c>
      <c r="R15" s="77">
        <v>0.6282761</v>
      </c>
      <c r="S15" s="77">
        <v>0.65896390000000005</v>
      </c>
      <c r="T15" s="77">
        <v>0.72739640000000005</v>
      </c>
      <c r="U15" s="77">
        <v>0.83306530000000001</v>
      </c>
      <c r="V15" s="77">
        <v>1.2059820000000001</v>
      </c>
      <c r="W15" s="77">
        <v>1.61293</v>
      </c>
      <c r="X15" s="77">
        <v>2.2162440000000001</v>
      </c>
      <c r="Y15" s="77">
        <v>2.378682</v>
      </c>
      <c r="Z15" s="77">
        <v>2.4259879999999998</v>
      </c>
      <c r="AA15" s="77">
        <v>2.4034019999999998</v>
      </c>
      <c r="AB15" s="77">
        <v>2.45018</v>
      </c>
      <c r="AC15" s="77">
        <v>2.3523890000000001</v>
      </c>
      <c r="AD15" s="77">
        <v>2.1281750000000001</v>
      </c>
      <c r="AE15" s="77">
        <v>-0.74587729999999997</v>
      </c>
      <c r="AF15" s="77">
        <v>-0.79056689999999996</v>
      </c>
      <c r="AG15" s="77">
        <v>-0.60638150000000002</v>
      </c>
      <c r="AH15" s="77">
        <v>-0.72130099999999997</v>
      </c>
      <c r="AI15" s="77">
        <v>-0.77523299999999995</v>
      </c>
      <c r="AJ15" s="77">
        <v>-0.64351610000000004</v>
      </c>
      <c r="AK15" s="77">
        <v>-0.32349729999999999</v>
      </c>
      <c r="AL15" s="77">
        <v>-0.2440812</v>
      </c>
      <c r="AM15" s="77">
        <v>-0.10341640000000001</v>
      </c>
      <c r="AN15" s="77">
        <v>-0.2016937</v>
      </c>
      <c r="AO15" s="77">
        <v>-0.129774</v>
      </c>
      <c r="AP15" s="77">
        <v>-0.17778939999999999</v>
      </c>
      <c r="AQ15" s="77">
        <v>-0.15915609999999999</v>
      </c>
      <c r="AR15" s="77">
        <v>-0.13161639999999999</v>
      </c>
      <c r="AS15" s="77">
        <v>-0.14959420000000001</v>
      </c>
      <c r="AT15" s="77">
        <v>-4.7483699999999997E-2</v>
      </c>
      <c r="AU15" s="77">
        <v>-6.1659800000000001E-2</v>
      </c>
      <c r="AV15" s="77">
        <v>-3.7895400000000003E-2</v>
      </c>
      <c r="AW15" s="77">
        <v>-3.0444599999999999E-2</v>
      </c>
      <c r="AX15" s="77">
        <v>-8.9832999999999996E-3</v>
      </c>
      <c r="AY15" s="77">
        <v>-1.9692899999999999E-2</v>
      </c>
      <c r="AZ15" s="77">
        <v>4.1255500000000001E-2</v>
      </c>
      <c r="BA15" s="77">
        <v>0.10071869999999999</v>
      </c>
      <c r="BB15" s="77">
        <v>7.2394700000000006E-2</v>
      </c>
      <c r="BC15" s="77">
        <v>-0.40667059999999999</v>
      </c>
      <c r="BD15" s="77">
        <v>-0.46184310000000001</v>
      </c>
      <c r="BE15" s="77">
        <v>-0.34516730000000001</v>
      </c>
      <c r="BF15" s="77">
        <v>-0.50743170000000004</v>
      </c>
      <c r="BG15" s="77">
        <v>-0.57715369999999999</v>
      </c>
      <c r="BH15" s="77">
        <v>-0.47146680000000002</v>
      </c>
      <c r="BI15" s="77">
        <v>-0.2126825</v>
      </c>
      <c r="BJ15" s="77">
        <v>-0.1551517</v>
      </c>
      <c r="BK15" s="77">
        <v>-2.62137E-2</v>
      </c>
      <c r="BL15" s="77">
        <v>-0.12682019999999999</v>
      </c>
      <c r="BM15" s="77">
        <v>-4.5572799999999997E-2</v>
      </c>
      <c r="BN15" s="77">
        <v>-9.82011E-2</v>
      </c>
      <c r="BO15" s="77">
        <v>-7.9675499999999996E-2</v>
      </c>
      <c r="BP15" s="77">
        <v>-3.7877599999999997E-2</v>
      </c>
      <c r="BQ15" s="77">
        <v>-6.6234199999999993E-2</v>
      </c>
      <c r="BR15" s="77">
        <v>2.4301199999999998E-2</v>
      </c>
      <c r="BS15" s="77">
        <v>3.5629500000000001E-2</v>
      </c>
      <c r="BT15" s="77">
        <v>6.76041E-2</v>
      </c>
      <c r="BU15" s="77">
        <v>7.7685400000000002E-2</v>
      </c>
      <c r="BV15" s="77">
        <v>0.10325869999999999</v>
      </c>
      <c r="BW15" s="77">
        <v>0.1016541</v>
      </c>
      <c r="BX15" s="77">
        <v>0.19436639999999999</v>
      </c>
      <c r="BY15" s="77">
        <v>0.2236889</v>
      </c>
      <c r="BZ15" s="77">
        <v>0.180121</v>
      </c>
      <c r="CA15" s="77">
        <v>-0.1717371</v>
      </c>
      <c r="CB15" s="77">
        <v>-0.23416999999999999</v>
      </c>
      <c r="CC15" s="77">
        <v>-0.16425120000000001</v>
      </c>
      <c r="CD15" s="77">
        <v>-0.35930649999999997</v>
      </c>
      <c r="CE15" s="77">
        <v>-0.43996459999999998</v>
      </c>
      <c r="CF15" s="77">
        <v>-0.35230600000000001</v>
      </c>
      <c r="CG15" s="77">
        <v>-0.13593259999999999</v>
      </c>
      <c r="CH15" s="77">
        <v>-9.3559400000000001E-2</v>
      </c>
      <c r="CI15" s="77">
        <v>2.7256599999999999E-2</v>
      </c>
      <c r="CJ15" s="77">
        <v>-7.4963100000000005E-2</v>
      </c>
      <c r="CK15" s="77">
        <v>1.27446E-2</v>
      </c>
      <c r="CL15" s="77">
        <v>-4.3078499999999999E-2</v>
      </c>
      <c r="CM15" s="77">
        <v>-2.46275E-2</v>
      </c>
      <c r="CN15" s="77">
        <v>2.70456E-2</v>
      </c>
      <c r="CO15" s="77">
        <v>-8.4992999999999996E-3</v>
      </c>
      <c r="CP15" s="77">
        <v>7.4019199999999993E-2</v>
      </c>
      <c r="CQ15" s="77">
        <v>0.1030117</v>
      </c>
      <c r="CR15" s="77">
        <v>0.14067279999999999</v>
      </c>
      <c r="CS15" s="77">
        <v>0.15257599999999999</v>
      </c>
      <c r="CT15" s="77">
        <v>0.1809973</v>
      </c>
      <c r="CU15" s="77">
        <v>0.18569859999999999</v>
      </c>
      <c r="CV15" s="77">
        <v>0.30041060000000003</v>
      </c>
      <c r="CW15" s="77">
        <v>0.30885770000000001</v>
      </c>
      <c r="CX15" s="77">
        <v>0.25473190000000001</v>
      </c>
      <c r="CY15" s="77">
        <v>6.3196500000000003E-2</v>
      </c>
      <c r="CZ15" s="77">
        <v>-6.4967999999999996E-3</v>
      </c>
      <c r="DA15" s="77">
        <v>1.66649E-2</v>
      </c>
      <c r="DB15" s="77">
        <v>-0.21118129999999999</v>
      </c>
      <c r="DC15" s="77">
        <v>-0.30277539999999997</v>
      </c>
      <c r="DD15" s="77">
        <v>-0.2331452</v>
      </c>
      <c r="DE15" s="77">
        <v>-5.9182600000000002E-2</v>
      </c>
      <c r="DF15" s="77">
        <v>-3.1967099999999998E-2</v>
      </c>
      <c r="DG15" s="77">
        <v>8.0726999999999993E-2</v>
      </c>
      <c r="DH15" s="77">
        <v>-2.3105899999999999E-2</v>
      </c>
      <c r="DI15" s="77">
        <v>7.1062100000000003E-2</v>
      </c>
      <c r="DJ15" s="77">
        <v>1.20441E-2</v>
      </c>
      <c r="DK15" s="77">
        <v>3.04205E-2</v>
      </c>
      <c r="DL15" s="77">
        <v>9.1968800000000003E-2</v>
      </c>
      <c r="DM15" s="77">
        <v>4.9235599999999997E-2</v>
      </c>
      <c r="DN15" s="77">
        <v>0.12373720000000001</v>
      </c>
      <c r="DO15" s="77">
        <v>0.17039399999999999</v>
      </c>
      <c r="DP15" s="77">
        <v>0.2137415</v>
      </c>
      <c r="DQ15" s="77">
        <v>0.22746649999999999</v>
      </c>
      <c r="DR15" s="77">
        <v>0.25873580000000002</v>
      </c>
      <c r="DS15" s="77">
        <v>0.26974310000000001</v>
      </c>
      <c r="DT15" s="77">
        <v>0.4064547</v>
      </c>
      <c r="DU15" s="77">
        <v>0.3940265</v>
      </c>
      <c r="DV15" s="77">
        <v>0.32934279999999999</v>
      </c>
      <c r="DW15" s="77">
        <v>0.40240310000000001</v>
      </c>
      <c r="DX15" s="77">
        <v>0.32222699999999999</v>
      </c>
      <c r="DY15" s="77">
        <v>0.27787899999999999</v>
      </c>
      <c r="DZ15" s="77">
        <v>2.6879999999999999E-3</v>
      </c>
      <c r="EA15" s="77">
        <v>-0.1046961</v>
      </c>
      <c r="EB15" s="77">
        <v>-6.1095999999999998E-2</v>
      </c>
      <c r="EC15" s="77">
        <v>5.1632200000000003E-2</v>
      </c>
      <c r="ED15" s="77">
        <v>5.6962400000000003E-2</v>
      </c>
      <c r="EE15" s="77">
        <v>0.1579296</v>
      </c>
      <c r="EF15" s="77">
        <v>5.1767599999999997E-2</v>
      </c>
      <c r="EG15" s="77">
        <v>0.15526329999999999</v>
      </c>
      <c r="EH15" s="77">
        <v>9.1632400000000003E-2</v>
      </c>
      <c r="EI15" s="77">
        <v>0.1099011</v>
      </c>
      <c r="EJ15" s="77">
        <v>0.1857076</v>
      </c>
      <c r="EK15" s="77">
        <v>0.13259570000000001</v>
      </c>
      <c r="EL15" s="77">
        <v>0.1955221</v>
      </c>
      <c r="EM15" s="77">
        <v>0.26768330000000001</v>
      </c>
      <c r="EN15" s="77">
        <v>0.319241</v>
      </c>
      <c r="EO15" s="77">
        <v>0.33559650000000002</v>
      </c>
      <c r="EP15" s="77">
        <v>0.37097780000000002</v>
      </c>
      <c r="EQ15" s="77">
        <v>0.3910901</v>
      </c>
      <c r="ER15" s="77">
        <v>0.55956570000000005</v>
      </c>
      <c r="ES15" s="77">
        <v>0.51699669999999998</v>
      </c>
      <c r="ET15" s="77">
        <v>0.43706909999999999</v>
      </c>
      <c r="EU15" s="77">
        <v>51.520539999999997</v>
      </c>
      <c r="EV15" s="77">
        <v>51.279449999999997</v>
      </c>
      <c r="EW15" s="77">
        <v>50.56465</v>
      </c>
      <c r="EX15" s="77">
        <v>49.893320000000003</v>
      </c>
      <c r="EY15" s="77">
        <v>49.62809</v>
      </c>
      <c r="EZ15" s="77">
        <v>49.936019999999999</v>
      </c>
      <c r="FA15" s="77">
        <v>49.122320000000002</v>
      </c>
      <c r="FB15" s="77">
        <v>48.958390000000001</v>
      </c>
      <c r="FC15" s="77">
        <v>52.175150000000002</v>
      </c>
      <c r="FD15" s="77">
        <v>56.28651</v>
      </c>
      <c r="FE15" s="77">
        <v>59.67116</v>
      </c>
      <c r="FF15" s="77">
        <v>61.756180000000001</v>
      </c>
      <c r="FG15" s="77">
        <v>63.294629999999998</v>
      </c>
      <c r="FH15" s="77">
        <v>63.707709999999999</v>
      </c>
      <c r="FI15" s="77">
        <v>62.80697</v>
      </c>
      <c r="FJ15" s="77">
        <v>61.752839999999999</v>
      </c>
      <c r="FK15" s="77">
        <v>60.572870000000002</v>
      </c>
      <c r="FL15" s="77">
        <v>57.513109999999998</v>
      </c>
      <c r="FM15" s="77">
        <v>56.34592</v>
      </c>
      <c r="FN15" s="77">
        <v>55.450389999999999</v>
      </c>
      <c r="FO15" s="77">
        <v>54.409280000000003</v>
      </c>
      <c r="FP15" s="77">
        <v>53.673090000000002</v>
      </c>
      <c r="FQ15" s="77">
        <v>52.838320000000003</v>
      </c>
      <c r="FR15" s="77">
        <v>52.662439999999997</v>
      </c>
      <c r="FS15" s="77">
        <v>2.1028259999999999</v>
      </c>
      <c r="FT15" s="77">
        <v>7.6048299999999999E-2</v>
      </c>
      <c r="FU15" s="77">
        <v>0.12401769999999999</v>
      </c>
    </row>
    <row r="16" spans="1:178" x14ac:dyDescent="0.25">
      <c r="A16" t="s">
        <v>226</v>
      </c>
      <c r="B16" t="s">
        <v>0</v>
      </c>
      <c r="C16" t="s">
        <v>277</v>
      </c>
      <c r="D16" s="30" t="s">
        <v>232</v>
      </c>
      <c r="E16" t="s">
        <v>221</v>
      </c>
      <c r="F16" s="78">
        <v>563</v>
      </c>
      <c r="G16" s="77">
        <v>1.3473010000000001</v>
      </c>
      <c r="H16" s="77">
        <v>1.443181</v>
      </c>
      <c r="I16" s="77">
        <v>1.2558039999999999</v>
      </c>
      <c r="J16" s="77">
        <v>0.9798521</v>
      </c>
      <c r="K16" s="77">
        <v>0.84643449999999998</v>
      </c>
      <c r="L16" s="77">
        <v>0.77825219999999995</v>
      </c>
      <c r="M16" s="77">
        <v>0.71883200000000003</v>
      </c>
      <c r="N16" s="77">
        <v>0.67141899999999999</v>
      </c>
      <c r="O16" s="77">
        <v>0.4688427</v>
      </c>
      <c r="P16" s="77">
        <v>0.2475967</v>
      </c>
      <c r="Q16" s="77">
        <v>5.2778600000000002E-2</v>
      </c>
      <c r="R16" s="77">
        <v>-2.5485E-3</v>
      </c>
      <c r="S16" s="77">
        <v>6.8725000000000001E-3</v>
      </c>
      <c r="T16" s="77">
        <v>0.1080031</v>
      </c>
      <c r="U16" s="77">
        <v>0.30200900000000003</v>
      </c>
      <c r="V16" s="77">
        <v>0.52657129999999996</v>
      </c>
      <c r="W16" s="77">
        <v>0.73511130000000002</v>
      </c>
      <c r="X16" s="77">
        <v>1.0633649999999999</v>
      </c>
      <c r="Y16" s="77">
        <v>1.19956</v>
      </c>
      <c r="Z16" s="77">
        <v>1.1601760000000001</v>
      </c>
      <c r="AA16" s="77">
        <v>1.0523720000000001</v>
      </c>
      <c r="AB16" s="77">
        <v>1.015728</v>
      </c>
      <c r="AC16" s="77">
        <v>0.87542620000000004</v>
      </c>
      <c r="AD16" s="77">
        <v>0.82938350000000005</v>
      </c>
      <c r="AE16" s="77">
        <v>-1.1160049999999999</v>
      </c>
      <c r="AF16" s="77">
        <v>-0.99143040000000004</v>
      </c>
      <c r="AG16" s="77">
        <v>-0.78113759999999999</v>
      </c>
      <c r="AH16" s="77">
        <v>-0.61751230000000001</v>
      </c>
      <c r="AI16" s="77">
        <v>-0.44604880000000002</v>
      </c>
      <c r="AJ16" s="77">
        <v>-0.29615950000000002</v>
      </c>
      <c r="AK16" s="77">
        <v>-0.25168669999999999</v>
      </c>
      <c r="AL16" s="77">
        <v>-0.21330579999999999</v>
      </c>
      <c r="AM16" s="77">
        <v>-0.1528378</v>
      </c>
      <c r="AN16" s="77">
        <v>-0.2084771</v>
      </c>
      <c r="AO16" s="77">
        <v>-0.22556609999999999</v>
      </c>
      <c r="AP16" s="77">
        <v>-0.11753139999999999</v>
      </c>
      <c r="AQ16" s="77">
        <v>-9.2025999999999997E-2</v>
      </c>
      <c r="AR16" s="77">
        <v>-9.5742499999999994E-2</v>
      </c>
      <c r="AS16" s="77">
        <v>-8.5219900000000001E-2</v>
      </c>
      <c r="AT16" s="77">
        <v>-5.4028E-2</v>
      </c>
      <c r="AU16" s="77">
        <v>-3.7378300000000003E-2</v>
      </c>
      <c r="AV16" s="77">
        <v>2.21266E-2</v>
      </c>
      <c r="AW16" s="77">
        <v>-3.8836799999999998E-2</v>
      </c>
      <c r="AX16" s="77">
        <v>-6.5450900000000006E-2</v>
      </c>
      <c r="AY16" s="77">
        <v>-0.14001060000000001</v>
      </c>
      <c r="AZ16" s="77">
        <v>-0.2056491</v>
      </c>
      <c r="BA16" s="77">
        <v>-0.18586359999999999</v>
      </c>
      <c r="BB16" s="77">
        <v>-0.3169167</v>
      </c>
      <c r="BC16" s="77">
        <v>-0.88965240000000001</v>
      </c>
      <c r="BD16" s="77">
        <v>-0.75941309999999995</v>
      </c>
      <c r="BE16" s="77">
        <v>-0.56743670000000002</v>
      </c>
      <c r="BF16" s="77">
        <v>-0.45260699999999998</v>
      </c>
      <c r="BG16" s="77">
        <v>-0.33509080000000002</v>
      </c>
      <c r="BH16" s="77">
        <v>-0.2018443</v>
      </c>
      <c r="BI16" s="77">
        <v>-0.1632575</v>
      </c>
      <c r="BJ16" s="77">
        <v>-0.1409446</v>
      </c>
      <c r="BK16" s="77">
        <v>-8.8908000000000001E-2</v>
      </c>
      <c r="BL16" s="77">
        <v>-0.1283734</v>
      </c>
      <c r="BM16" s="77">
        <v>-0.14196010000000001</v>
      </c>
      <c r="BN16" s="77">
        <v>-5.1261899999999999E-2</v>
      </c>
      <c r="BO16" s="77">
        <v>-2.7861299999999999E-2</v>
      </c>
      <c r="BP16" s="77">
        <v>-2.8966499999999999E-2</v>
      </c>
      <c r="BQ16" s="77">
        <v>-1.64172E-2</v>
      </c>
      <c r="BR16" s="77">
        <v>1.0867E-2</v>
      </c>
      <c r="BS16" s="77">
        <v>1.6331100000000001E-2</v>
      </c>
      <c r="BT16" s="77">
        <v>9.9647799999999995E-2</v>
      </c>
      <c r="BU16" s="77">
        <v>6.9790900000000003E-2</v>
      </c>
      <c r="BV16" s="77">
        <v>3.0196299999999999E-2</v>
      </c>
      <c r="BW16" s="77">
        <v>-5.6576399999999999E-2</v>
      </c>
      <c r="BX16" s="77">
        <v>-0.1006292</v>
      </c>
      <c r="BY16" s="77">
        <v>-9.8107200000000006E-2</v>
      </c>
      <c r="BZ16" s="77">
        <v>-0.18913579999999999</v>
      </c>
      <c r="CA16" s="77">
        <v>-0.73288129999999996</v>
      </c>
      <c r="CB16" s="77">
        <v>-0.59871859999999999</v>
      </c>
      <c r="CC16" s="77">
        <v>-0.41942810000000003</v>
      </c>
      <c r="CD16" s="77">
        <v>-0.33839399999999997</v>
      </c>
      <c r="CE16" s="77">
        <v>-0.25824160000000002</v>
      </c>
      <c r="CF16" s="77">
        <v>-0.1365218</v>
      </c>
      <c r="CG16" s="77">
        <v>-0.1020118</v>
      </c>
      <c r="CH16" s="77">
        <v>-9.0827500000000005E-2</v>
      </c>
      <c r="CI16" s="77">
        <v>-4.4630499999999997E-2</v>
      </c>
      <c r="CJ16" s="77">
        <v>-7.2893899999999998E-2</v>
      </c>
      <c r="CK16" s="77">
        <v>-8.4054799999999999E-2</v>
      </c>
      <c r="CL16" s="77">
        <v>-5.3638000000000002E-3</v>
      </c>
      <c r="CM16" s="77">
        <v>1.6579E-2</v>
      </c>
      <c r="CN16" s="77">
        <v>1.72824E-2</v>
      </c>
      <c r="CO16" s="77">
        <v>3.1235300000000001E-2</v>
      </c>
      <c r="CP16" s="77">
        <v>5.5813000000000001E-2</v>
      </c>
      <c r="CQ16" s="77">
        <v>5.3530099999999997E-2</v>
      </c>
      <c r="CR16" s="77">
        <v>0.15333869999999999</v>
      </c>
      <c r="CS16" s="77">
        <v>0.14502609999999999</v>
      </c>
      <c r="CT16" s="77">
        <v>9.6441200000000005E-2</v>
      </c>
      <c r="CU16" s="77">
        <v>1.2099000000000001E-3</v>
      </c>
      <c r="CV16" s="77">
        <v>-2.7892699999999999E-2</v>
      </c>
      <c r="CW16" s="77">
        <v>-3.7327399999999997E-2</v>
      </c>
      <c r="CX16" s="77">
        <v>-0.10063510000000001</v>
      </c>
      <c r="CY16" s="77">
        <v>-0.57611020000000002</v>
      </c>
      <c r="CZ16" s="77">
        <v>-0.43802419999999997</v>
      </c>
      <c r="DA16" s="77">
        <v>-0.27141949999999998</v>
      </c>
      <c r="DB16" s="77">
        <v>-0.22418109999999999</v>
      </c>
      <c r="DC16" s="77">
        <v>-0.18139240000000001</v>
      </c>
      <c r="DD16" s="77">
        <v>-7.1199399999999996E-2</v>
      </c>
      <c r="DE16" s="77">
        <v>-4.0765999999999997E-2</v>
      </c>
      <c r="DF16" s="77">
        <v>-4.0710400000000001E-2</v>
      </c>
      <c r="DG16" s="77">
        <v>-3.5290000000000001E-4</v>
      </c>
      <c r="DH16" s="77">
        <v>-1.7414300000000001E-2</v>
      </c>
      <c r="DI16" s="77">
        <v>-2.6149499999999999E-2</v>
      </c>
      <c r="DJ16" s="77">
        <v>4.0534300000000002E-2</v>
      </c>
      <c r="DK16" s="77">
        <v>6.1019299999999999E-2</v>
      </c>
      <c r="DL16" s="77">
        <v>6.3531199999999996E-2</v>
      </c>
      <c r="DM16" s="77">
        <v>7.8887899999999997E-2</v>
      </c>
      <c r="DN16" s="77">
        <v>0.100759</v>
      </c>
      <c r="DO16" s="77">
        <v>9.0729099999999993E-2</v>
      </c>
      <c r="DP16" s="77">
        <v>0.20702970000000001</v>
      </c>
      <c r="DQ16" s="77">
        <v>0.22026129999999999</v>
      </c>
      <c r="DR16" s="77">
        <v>0.1626861</v>
      </c>
      <c r="DS16" s="77">
        <v>5.8996100000000003E-2</v>
      </c>
      <c r="DT16" s="77">
        <v>4.4843800000000003E-2</v>
      </c>
      <c r="DU16" s="77">
        <v>2.3452400000000002E-2</v>
      </c>
      <c r="DV16" s="77">
        <v>-1.2134499999999999E-2</v>
      </c>
      <c r="DW16" s="77">
        <v>-0.3497577</v>
      </c>
      <c r="DX16" s="77">
        <v>-0.20600689999999999</v>
      </c>
      <c r="DY16" s="77">
        <v>-5.7718600000000002E-2</v>
      </c>
      <c r="DZ16" s="77">
        <v>-5.9275700000000001E-2</v>
      </c>
      <c r="EA16" s="77">
        <v>-7.0434399999999994E-2</v>
      </c>
      <c r="EB16" s="77">
        <v>2.3115799999999999E-2</v>
      </c>
      <c r="EC16" s="77">
        <v>4.7663200000000003E-2</v>
      </c>
      <c r="ED16" s="77">
        <v>3.16508E-2</v>
      </c>
      <c r="EE16" s="77">
        <v>6.3576800000000003E-2</v>
      </c>
      <c r="EF16" s="77">
        <v>6.2689400000000006E-2</v>
      </c>
      <c r="EG16" s="77">
        <v>5.7456599999999997E-2</v>
      </c>
      <c r="EH16" s="77">
        <v>0.10680389999999999</v>
      </c>
      <c r="EI16" s="77">
        <v>0.12518409999999999</v>
      </c>
      <c r="EJ16" s="77">
        <v>0.13030720000000001</v>
      </c>
      <c r="EK16" s="77">
        <v>0.14769060000000001</v>
      </c>
      <c r="EL16" s="77">
        <v>0.16565389999999999</v>
      </c>
      <c r="EM16" s="77">
        <v>0.1444385</v>
      </c>
      <c r="EN16" s="77">
        <v>0.2845509</v>
      </c>
      <c r="EO16" s="77">
        <v>0.32888889999999998</v>
      </c>
      <c r="EP16" s="77">
        <v>0.25833329999999999</v>
      </c>
      <c r="EQ16" s="77">
        <v>0.14243030000000001</v>
      </c>
      <c r="ER16" s="77">
        <v>0.14986379999999999</v>
      </c>
      <c r="ES16" s="77">
        <v>0.1112088</v>
      </c>
      <c r="ET16" s="77">
        <v>0.1156464</v>
      </c>
      <c r="EU16" s="77">
        <v>45.837890000000002</v>
      </c>
      <c r="EV16" s="77">
        <v>45.185040000000001</v>
      </c>
      <c r="EW16" s="77">
        <v>44.728520000000003</v>
      </c>
      <c r="EX16" s="77">
        <v>44.501910000000002</v>
      </c>
      <c r="EY16" s="77">
        <v>44.149349999999998</v>
      </c>
      <c r="EZ16" s="77">
        <v>43.840319999999998</v>
      </c>
      <c r="FA16" s="77">
        <v>44.272500000000001</v>
      </c>
      <c r="FB16" s="77">
        <v>43.01679</v>
      </c>
      <c r="FC16" s="77">
        <v>47.856769999999997</v>
      </c>
      <c r="FD16" s="77">
        <v>54.099069999999998</v>
      </c>
      <c r="FE16" s="77">
        <v>58.956069999999997</v>
      </c>
      <c r="FF16" s="77">
        <v>61.868549999999999</v>
      </c>
      <c r="FG16" s="77">
        <v>62.730890000000002</v>
      </c>
      <c r="FH16" s="77">
        <v>63.731349999999999</v>
      </c>
      <c r="FI16" s="77">
        <v>63.237819999999999</v>
      </c>
      <c r="FJ16" s="77">
        <v>62.311680000000003</v>
      </c>
      <c r="FK16" s="77">
        <v>59.792540000000002</v>
      </c>
      <c r="FL16" s="77">
        <v>54.804430000000004</v>
      </c>
      <c r="FM16" s="77">
        <v>51.905839999999998</v>
      </c>
      <c r="FN16" s="77">
        <v>49.933880000000002</v>
      </c>
      <c r="FO16" s="77">
        <v>48.269019999999998</v>
      </c>
      <c r="FP16" s="77">
        <v>47.028689999999997</v>
      </c>
      <c r="FQ16" s="77">
        <v>46.415880000000001</v>
      </c>
      <c r="FR16" s="77">
        <v>46.452739999999999</v>
      </c>
      <c r="FS16" s="77">
        <v>2.144946</v>
      </c>
      <c r="FT16" s="77">
        <v>7.1635699999999997E-2</v>
      </c>
      <c r="FU16" s="77">
        <v>9.8976599999999998E-2</v>
      </c>
    </row>
    <row r="17" spans="1:177" x14ac:dyDescent="0.25">
      <c r="A17" t="s">
        <v>226</v>
      </c>
      <c r="B17" t="s">
        <v>0</v>
      </c>
      <c r="C17" t="s">
        <v>277</v>
      </c>
      <c r="D17" s="30" t="s">
        <v>244</v>
      </c>
      <c r="E17" t="s">
        <v>219</v>
      </c>
      <c r="F17" s="78">
        <v>1905</v>
      </c>
      <c r="G17" s="77">
        <v>5.5065920000000004</v>
      </c>
      <c r="H17" s="77">
        <v>5.6677780000000002</v>
      </c>
      <c r="I17" s="77">
        <v>4.8471289999999998</v>
      </c>
      <c r="J17" s="77">
        <v>3.9110900000000002</v>
      </c>
      <c r="K17" s="77">
        <v>3.332884</v>
      </c>
      <c r="L17" s="77">
        <v>2.6051099999999998</v>
      </c>
      <c r="M17" s="77">
        <v>2.7100059999999999</v>
      </c>
      <c r="N17" s="77">
        <v>2.5243799999999998</v>
      </c>
      <c r="O17" s="77">
        <v>1.575091</v>
      </c>
      <c r="P17" s="77">
        <v>1.607245</v>
      </c>
      <c r="Q17" s="77">
        <v>0.94591179999999997</v>
      </c>
      <c r="R17" s="77">
        <v>1.155467</v>
      </c>
      <c r="S17" s="77">
        <v>1.0397339999999999</v>
      </c>
      <c r="T17" s="77">
        <v>0.25593969999999999</v>
      </c>
      <c r="U17" s="77">
        <v>0.74827650000000001</v>
      </c>
      <c r="V17" s="77">
        <v>1.427637</v>
      </c>
      <c r="W17" s="77">
        <v>2.3099810000000001</v>
      </c>
      <c r="X17" s="77">
        <v>3.2503660000000001</v>
      </c>
      <c r="Y17" s="77">
        <v>3.7413180000000001</v>
      </c>
      <c r="Z17" s="77">
        <v>3.9312309999999999</v>
      </c>
      <c r="AA17" s="77">
        <v>3.9797229999999999</v>
      </c>
      <c r="AB17" s="77">
        <v>3.9353630000000002</v>
      </c>
      <c r="AC17" s="77">
        <v>3.3253270000000001</v>
      </c>
      <c r="AD17" s="77">
        <v>3.2002989999999998</v>
      </c>
      <c r="AE17" s="77">
        <v>-1.8262050000000001</v>
      </c>
      <c r="AF17" s="77">
        <v>-1.7846280000000001</v>
      </c>
      <c r="AG17" s="77">
        <v>-1.391114</v>
      </c>
      <c r="AH17" s="77">
        <v>-1.1157140000000001</v>
      </c>
      <c r="AI17" s="77">
        <v>-0.90170589999999995</v>
      </c>
      <c r="AJ17" s="77">
        <v>-0.59625640000000002</v>
      </c>
      <c r="AK17" s="77">
        <v>-0.31919320000000001</v>
      </c>
      <c r="AL17" s="77">
        <v>-0.25898559999999998</v>
      </c>
      <c r="AM17" s="77">
        <v>-0.1998375</v>
      </c>
      <c r="AN17" s="77">
        <v>-0.19266810000000001</v>
      </c>
      <c r="AO17" s="77">
        <v>-0.2429559</v>
      </c>
      <c r="AP17" s="77">
        <v>-0.18224609999999999</v>
      </c>
      <c r="AQ17" s="77">
        <v>-0.1002218</v>
      </c>
      <c r="AR17" s="77">
        <v>-0.13886760000000001</v>
      </c>
      <c r="AS17" s="77">
        <v>-0.10841480000000001</v>
      </c>
      <c r="AT17" s="77">
        <v>-7.8550300000000003E-2</v>
      </c>
      <c r="AU17" s="77">
        <v>5.98898E-2</v>
      </c>
      <c r="AV17" s="77">
        <v>3.3368299999999997E-2</v>
      </c>
      <c r="AW17" s="77">
        <v>0.1103884</v>
      </c>
      <c r="AX17" s="77">
        <v>9.6911800000000006E-2</v>
      </c>
      <c r="AY17" s="77">
        <v>0.1183355</v>
      </c>
      <c r="AZ17" s="77">
        <v>4.0304600000000003E-2</v>
      </c>
      <c r="BA17" s="77">
        <v>9.3916999999999994E-3</v>
      </c>
      <c r="BB17" s="77">
        <v>0.185803</v>
      </c>
      <c r="BC17" s="77">
        <v>-1.470081</v>
      </c>
      <c r="BD17" s="77">
        <v>-1.4108579999999999</v>
      </c>
      <c r="BE17" s="77">
        <v>-1.0899179999999999</v>
      </c>
      <c r="BF17" s="77">
        <v>-0.85516429999999999</v>
      </c>
      <c r="BG17" s="77">
        <v>-0.68537870000000001</v>
      </c>
      <c r="BH17" s="77">
        <v>-0.42480770000000001</v>
      </c>
      <c r="BI17" s="77">
        <v>-0.19044849999999999</v>
      </c>
      <c r="BJ17" s="77">
        <v>-0.1437744</v>
      </c>
      <c r="BK17" s="77">
        <v>-9.86813E-2</v>
      </c>
      <c r="BL17" s="77">
        <v>-7.7954399999999993E-2</v>
      </c>
      <c r="BM17" s="77">
        <v>-0.1154636</v>
      </c>
      <c r="BN17" s="77">
        <v>-5.4130200000000003E-2</v>
      </c>
      <c r="BO17" s="77">
        <v>2.5067099999999998E-2</v>
      </c>
      <c r="BP17" s="77">
        <v>4.3581000000000002E-3</v>
      </c>
      <c r="BQ17" s="77">
        <v>3.4544999999999999E-2</v>
      </c>
      <c r="BR17" s="77">
        <v>5.9884600000000003E-2</v>
      </c>
      <c r="BS17" s="77">
        <v>0.21123069999999999</v>
      </c>
      <c r="BT17" s="77">
        <v>0.20603859999999999</v>
      </c>
      <c r="BU17" s="77">
        <v>0.2905626</v>
      </c>
      <c r="BV17" s="77">
        <v>0.27018239999999999</v>
      </c>
      <c r="BW17" s="77">
        <v>0.27804240000000002</v>
      </c>
      <c r="BX17" s="77">
        <v>0.20031679999999999</v>
      </c>
      <c r="BY17" s="77">
        <v>0.15951899999999999</v>
      </c>
      <c r="BZ17" s="77">
        <v>0.34198230000000002</v>
      </c>
      <c r="CA17" s="77">
        <v>-1.2234309999999999</v>
      </c>
      <c r="CB17" s="77">
        <v>-1.1519870000000001</v>
      </c>
      <c r="CC17" s="77">
        <v>-0.88131029999999999</v>
      </c>
      <c r="CD17" s="77">
        <v>-0.67470870000000005</v>
      </c>
      <c r="CE17" s="77">
        <v>-0.535551</v>
      </c>
      <c r="CF17" s="77">
        <v>-0.30606290000000003</v>
      </c>
      <c r="CG17" s="77">
        <v>-0.1012802</v>
      </c>
      <c r="CH17" s="77">
        <v>-6.3979400000000006E-2</v>
      </c>
      <c r="CI17" s="77">
        <v>-2.8620900000000001E-2</v>
      </c>
      <c r="CJ17" s="77">
        <v>1.4959000000000001E-3</v>
      </c>
      <c r="CK17" s="77">
        <v>-2.7162800000000001E-2</v>
      </c>
      <c r="CL17" s="77">
        <v>3.4602399999999998E-2</v>
      </c>
      <c r="CM17" s="77">
        <v>0.11184180000000001</v>
      </c>
      <c r="CN17" s="77">
        <v>0.10355590000000001</v>
      </c>
      <c r="CO17" s="77">
        <v>0.1335586</v>
      </c>
      <c r="CP17" s="77">
        <v>0.15576429999999999</v>
      </c>
      <c r="CQ17" s="77">
        <v>0.31604900000000002</v>
      </c>
      <c r="CR17" s="77">
        <v>0.32562960000000002</v>
      </c>
      <c r="CS17" s="77">
        <v>0.41535070000000002</v>
      </c>
      <c r="CT17" s="77">
        <v>0.39018910000000001</v>
      </c>
      <c r="CU17" s="77">
        <v>0.38865490000000003</v>
      </c>
      <c r="CV17" s="77">
        <v>0.31114069999999999</v>
      </c>
      <c r="CW17" s="77">
        <v>0.26349669999999997</v>
      </c>
      <c r="CX17" s="77">
        <v>0.45015159999999999</v>
      </c>
      <c r="CY17" s="77">
        <v>-0.97678039999999999</v>
      </c>
      <c r="CZ17" s="77">
        <v>-0.89311470000000004</v>
      </c>
      <c r="DA17" s="77">
        <v>-0.67270269999999999</v>
      </c>
      <c r="DB17" s="77">
        <v>-0.4942531</v>
      </c>
      <c r="DC17" s="77">
        <v>-0.38572339999999999</v>
      </c>
      <c r="DD17" s="77">
        <v>-0.18731800000000001</v>
      </c>
      <c r="DE17" s="77">
        <v>-1.2112E-2</v>
      </c>
      <c r="DF17" s="77">
        <v>1.58155E-2</v>
      </c>
      <c r="DG17" s="77">
        <v>4.1439499999999997E-2</v>
      </c>
      <c r="DH17" s="77">
        <v>8.0946199999999996E-2</v>
      </c>
      <c r="DI17" s="77">
        <v>6.1137999999999998E-2</v>
      </c>
      <c r="DJ17" s="77">
        <v>0.123335</v>
      </c>
      <c r="DK17" s="77">
        <v>0.1986166</v>
      </c>
      <c r="DL17" s="77">
        <v>0.20275360000000001</v>
      </c>
      <c r="DM17" s="77">
        <v>0.2325721</v>
      </c>
      <c r="DN17" s="77">
        <v>0.25164389999999998</v>
      </c>
      <c r="DO17" s="77">
        <v>0.4208672</v>
      </c>
      <c r="DP17" s="77">
        <v>0.44522060000000002</v>
      </c>
      <c r="DQ17" s="77">
        <v>0.54013880000000003</v>
      </c>
      <c r="DR17" s="77">
        <v>0.51019590000000004</v>
      </c>
      <c r="DS17" s="77">
        <v>0.49926739999999997</v>
      </c>
      <c r="DT17" s="77">
        <v>0.42196470000000003</v>
      </c>
      <c r="DU17" s="77">
        <v>0.36747439999999998</v>
      </c>
      <c r="DV17" s="77">
        <v>0.55832079999999995</v>
      </c>
      <c r="DW17" s="77">
        <v>-0.62065650000000006</v>
      </c>
      <c r="DX17" s="77">
        <v>-0.51934480000000005</v>
      </c>
      <c r="DY17" s="77">
        <v>-0.37150650000000002</v>
      </c>
      <c r="DZ17" s="77">
        <v>-0.23370379999999999</v>
      </c>
      <c r="EA17" s="77">
        <v>-0.1693962</v>
      </c>
      <c r="EB17" s="77">
        <v>-1.5869299999999999E-2</v>
      </c>
      <c r="EC17" s="77">
        <v>0.11663270000000001</v>
      </c>
      <c r="ED17" s="77">
        <v>0.1310267</v>
      </c>
      <c r="EE17" s="77">
        <v>0.14259569999999999</v>
      </c>
      <c r="EF17" s="77">
        <v>0.19565979999999999</v>
      </c>
      <c r="EG17" s="77">
        <v>0.1886303</v>
      </c>
      <c r="EH17" s="77">
        <v>0.25145079999999997</v>
      </c>
      <c r="EI17" s="77">
        <v>0.32390550000000001</v>
      </c>
      <c r="EJ17" s="77">
        <v>0.34597939999999999</v>
      </c>
      <c r="EK17" s="77">
        <v>0.37553189999999997</v>
      </c>
      <c r="EL17" s="77">
        <v>0.39007890000000001</v>
      </c>
      <c r="EM17" s="77">
        <v>0.5722081</v>
      </c>
      <c r="EN17" s="77">
        <v>0.61789099999999997</v>
      </c>
      <c r="EO17" s="77">
        <v>0.72031299999999998</v>
      </c>
      <c r="EP17" s="77">
        <v>0.68346640000000003</v>
      </c>
      <c r="EQ17" s="77">
        <v>0.65897430000000001</v>
      </c>
      <c r="ER17" s="77">
        <v>0.58197690000000002</v>
      </c>
      <c r="ES17" s="77">
        <v>0.51760170000000005</v>
      </c>
      <c r="ET17" s="77">
        <v>0.71450009999999997</v>
      </c>
      <c r="EU17" s="77">
        <v>55.347909999999999</v>
      </c>
      <c r="EV17" s="77">
        <v>55.017490000000002</v>
      </c>
      <c r="EW17" s="77">
        <v>53.017490000000002</v>
      </c>
      <c r="EX17" s="77">
        <v>50.37415</v>
      </c>
      <c r="EY17" s="77">
        <v>50.695819999999998</v>
      </c>
      <c r="EZ17" s="77">
        <v>46.052480000000003</v>
      </c>
      <c r="FA17" s="77">
        <v>45.37415</v>
      </c>
      <c r="FB17" s="77">
        <v>45.052480000000003</v>
      </c>
      <c r="FC17" s="77">
        <v>50.687080000000002</v>
      </c>
      <c r="FD17" s="77">
        <v>57.330419999999997</v>
      </c>
      <c r="FE17" s="77">
        <v>59.330419999999997</v>
      </c>
      <c r="FF17" s="77">
        <v>58.991259999999997</v>
      </c>
      <c r="FG17" s="77">
        <v>60.669580000000003</v>
      </c>
      <c r="FH17" s="77">
        <v>61.330419999999997</v>
      </c>
      <c r="FI17" s="77">
        <v>60.660829999999997</v>
      </c>
      <c r="FJ17" s="77">
        <v>60.660829999999997</v>
      </c>
      <c r="FK17" s="77">
        <v>57.669580000000003</v>
      </c>
      <c r="FL17" s="77">
        <v>52.687080000000002</v>
      </c>
      <c r="FM17" s="77">
        <v>49.026240000000001</v>
      </c>
      <c r="FN17" s="77">
        <v>46.356659999999998</v>
      </c>
      <c r="FO17" s="77">
        <v>45.704569999999997</v>
      </c>
      <c r="FP17" s="77">
        <v>41.704569999999997</v>
      </c>
      <c r="FQ17" s="77">
        <v>40.704569999999997</v>
      </c>
      <c r="FR17" s="77">
        <v>41.034990000000001</v>
      </c>
      <c r="FS17" s="77">
        <v>2.713422</v>
      </c>
      <c r="FT17" s="77">
        <v>9.4185099999999994E-2</v>
      </c>
      <c r="FU17" s="77">
        <v>0.17342080000000001</v>
      </c>
    </row>
    <row r="18" spans="1:177" x14ac:dyDescent="0.25">
      <c r="A18" t="s">
        <v>226</v>
      </c>
      <c r="B18" t="s">
        <v>0</v>
      </c>
      <c r="C18" t="s">
        <v>277</v>
      </c>
      <c r="D18" s="30" t="s">
        <v>244</v>
      </c>
      <c r="E18" t="s">
        <v>220</v>
      </c>
      <c r="F18" s="78">
        <v>1342</v>
      </c>
      <c r="G18" s="77">
        <v>3.793679</v>
      </c>
      <c r="H18" s="77">
        <v>3.8542640000000001</v>
      </c>
      <c r="I18" s="77">
        <v>3.2478820000000002</v>
      </c>
      <c r="J18" s="77">
        <v>2.7438609999999999</v>
      </c>
      <c r="K18" s="77">
        <v>2.4053819999999999</v>
      </c>
      <c r="L18" s="77">
        <v>1.8438270000000001</v>
      </c>
      <c r="M18" s="77">
        <v>1.950958</v>
      </c>
      <c r="N18" s="77">
        <v>1.8523620000000001</v>
      </c>
      <c r="O18" s="77">
        <v>1.198774</v>
      </c>
      <c r="P18" s="77">
        <v>1.2547550000000001</v>
      </c>
      <c r="Q18" s="77">
        <v>0.88128139999999999</v>
      </c>
      <c r="R18" s="77">
        <v>1.2651060000000001</v>
      </c>
      <c r="S18" s="77">
        <v>0.86060420000000004</v>
      </c>
      <c r="T18" s="77">
        <v>0.45274439999999999</v>
      </c>
      <c r="U18" s="77">
        <v>0.71584519999999996</v>
      </c>
      <c r="V18" s="77">
        <v>1.107899</v>
      </c>
      <c r="W18" s="77">
        <v>1.5189269999999999</v>
      </c>
      <c r="X18" s="77">
        <v>2.2427299999999999</v>
      </c>
      <c r="Y18" s="77">
        <v>2.4997289999999999</v>
      </c>
      <c r="Z18" s="77">
        <v>2.6240990000000002</v>
      </c>
      <c r="AA18" s="77">
        <v>2.9223560000000002</v>
      </c>
      <c r="AB18" s="77">
        <v>2.9446249999999998</v>
      </c>
      <c r="AC18" s="77">
        <v>2.6088390000000001</v>
      </c>
      <c r="AD18" s="77">
        <v>2.4319139999999999</v>
      </c>
      <c r="AE18" s="77">
        <v>-1.0822309999999999</v>
      </c>
      <c r="AF18" s="77">
        <v>-1.1790529999999999</v>
      </c>
      <c r="AG18" s="77">
        <v>-0.95863129999999996</v>
      </c>
      <c r="AH18" s="77">
        <v>-0.83812960000000003</v>
      </c>
      <c r="AI18" s="77">
        <v>-0.63217769999999995</v>
      </c>
      <c r="AJ18" s="77">
        <v>-0.35794870000000001</v>
      </c>
      <c r="AK18" s="77">
        <v>-0.20322080000000001</v>
      </c>
      <c r="AL18" s="77">
        <v>-0.25611050000000002</v>
      </c>
      <c r="AM18" s="77">
        <v>-0.1664747</v>
      </c>
      <c r="AN18" s="77">
        <v>-0.13566220000000001</v>
      </c>
      <c r="AO18" s="77">
        <v>-0.1474123</v>
      </c>
      <c r="AP18" s="77">
        <v>-0.1249184</v>
      </c>
      <c r="AQ18" s="77">
        <v>-8.1806599999999993E-2</v>
      </c>
      <c r="AR18" s="77">
        <v>-0.17390600000000001</v>
      </c>
      <c r="AS18" s="77">
        <v>-0.18112800000000001</v>
      </c>
      <c r="AT18" s="77">
        <v>-0.1213002</v>
      </c>
      <c r="AU18" s="77">
        <v>-0.141648</v>
      </c>
      <c r="AV18" s="77">
        <v>-0.1750912</v>
      </c>
      <c r="AW18" s="77">
        <v>-5.97636E-2</v>
      </c>
      <c r="AX18" s="77">
        <v>7.9100999999999998E-3</v>
      </c>
      <c r="AY18" s="77">
        <v>0.110051</v>
      </c>
      <c r="AZ18" s="77">
        <v>4.3157800000000003E-2</v>
      </c>
      <c r="BA18" s="77">
        <v>-1.4755E-3</v>
      </c>
      <c r="BB18" s="77">
        <v>0.1342071</v>
      </c>
      <c r="BC18" s="77">
        <v>-0.75143959999999999</v>
      </c>
      <c r="BD18" s="77">
        <v>-0.83927759999999996</v>
      </c>
      <c r="BE18" s="77">
        <v>-0.68050060000000001</v>
      </c>
      <c r="BF18" s="77">
        <v>-0.58792999999999995</v>
      </c>
      <c r="BG18" s="77">
        <v>-0.42800100000000002</v>
      </c>
      <c r="BH18" s="77">
        <v>-0.21212420000000001</v>
      </c>
      <c r="BI18" s="77">
        <v>-9.11912E-2</v>
      </c>
      <c r="BJ18" s="77">
        <v>-0.1553678</v>
      </c>
      <c r="BK18" s="77">
        <v>-7.7906299999999998E-2</v>
      </c>
      <c r="BL18" s="77">
        <v>-4.0510200000000003E-2</v>
      </c>
      <c r="BM18" s="77">
        <v>-2.9005E-2</v>
      </c>
      <c r="BN18" s="77">
        <v>-1.1813000000000001E-2</v>
      </c>
      <c r="BO18" s="77">
        <v>2.9643599999999999E-2</v>
      </c>
      <c r="BP18" s="77">
        <v>-4.2528999999999997E-2</v>
      </c>
      <c r="BQ18" s="77">
        <v>-5.6621900000000003E-2</v>
      </c>
      <c r="BR18" s="77">
        <v>-2.5045000000000002E-3</v>
      </c>
      <c r="BS18" s="77">
        <v>-1.51156E-2</v>
      </c>
      <c r="BT18" s="77">
        <v>-3.7256900000000003E-2</v>
      </c>
      <c r="BU18" s="77">
        <v>6.96769E-2</v>
      </c>
      <c r="BV18" s="77">
        <v>0.13900270000000001</v>
      </c>
      <c r="BW18" s="77">
        <v>0.22970550000000001</v>
      </c>
      <c r="BX18" s="77">
        <v>0.17622969999999999</v>
      </c>
      <c r="BY18" s="77">
        <v>0.12994149999999999</v>
      </c>
      <c r="BZ18" s="77">
        <v>0.26939200000000002</v>
      </c>
      <c r="CA18" s="77">
        <v>-0.52233430000000003</v>
      </c>
      <c r="CB18" s="77">
        <v>-0.60395010000000005</v>
      </c>
      <c r="CC18" s="77">
        <v>-0.48786810000000003</v>
      </c>
      <c r="CD18" s="77">
        <v>-0.41464250000000002</v>
      </c>
      <c r="CE18" s="77">
        <v>-0.28658879999999998</v>
      </c>
      <c r="CF18" s="77">
        <v>-0.11112669999999999</v>
      </c>
      <c r="CG18" s="77">
        <v>-1.35999E-2</v>
      </c>
      <c r="CH18" s="77">
        <v>-8.5593699999999995E-2</v>
      </c>
      <c r="CI18" s="77">
        <v>-1.6564200000000001E-2</v>
      </c>
      <c r="CJ18" s="77">
        <v>2.5391799999999999E-2</v>
      </c>
      <c r="CK18" s="77">
        <v>5.3003599999999998E-2</v>
      </c>
      <c r="CL18" s="77">
        <v>6.6523499999999999E-2</v>
      </c>
      <c r="CM18" s="77">
        <v>0.1068336</v>
      </c>
      <c r="CN18" s="77">
        <v>4.84623E-2</v>
      </c>
      <c r="CO18" s="77">
        <v>2.96107E-2</v>
      </c>
      <c r="CP18" s="77">
        <v>7.9772999999999997E-2</v>
      </c>
      <c r="CQ18" s="77">
        <v>7.2520299999999996E-2</v>
      </c>
      <c r="CR18" s="77">
        <v>5.82067E-2</v>
      </c>
      <c r="CS18" s="77">
        <v>0.159327</v>
      </c>
      <c r="CT18" s="77">
        <v>0.2297971</v>
      </c>
      <c r="CU18" s="77">
        <v>0.31257780000000002</v>
      </c>
      <c r="CV18" s="77">
        <v>0.26839489999999999</v>
      </c>
      <c r="CW18" s="77">
        <v>0.22096060000000001</v>
      </c>
      <c r="CX18" s="77">
        <v>0.36302050000000002</v>
      </c>
      <c r="CY18" s="77">
        <v>-0.29322900000000002</v>
      </c>
      <c r="CZ18" s="77">
        <v>-0.36862270000000003</v>
      </c>
      <c r="DA18" s="77">
        <v>-0.29523569999999999</v>
      </c>
      <c r="DB18" s="77">
        <v>-0.24135490000000001</v>
      </c>
      <c r="DC18" s="77">
        <v>-0.14517669999999999</v>
      </c>
      <c r="DD18" s="77">
        <v>-1.01291E-2</v>
      </c>
      <c r="DE18" s="77">
        <v>6.3991400000000004E-2</v>
      </c>
      <c r="DF18" s="77">
        <v>-1.58196E-2</v>
      </c>
      <c r="DG18" s="77">
        <v>4.4777999999999998E-2</v>
      </c>
      <c r="DH18" s="77">
        <v>9.1293700000000005E-2</v>
      </c>
      <c r="DI18" s="77">
        <v>0.1350122</v>
      </c>
      <c r="DJ18" s="77">
        <v>0.14485990000000001</v>
      </c>
      <c r="DK18" s="77">
        <v>0.18402360000000001</v>
      </c>
      <c r="DL18" s="77">
        <v>0.13945360000000001</v>
      </c>
      <c r="DM18" s="77">
        <v>0.11584319999999999</v>
      </c>
      <c r="DN18" s="77">
        <v>0.16205049999999999</v>
      </c>
      <c r="DO18" s="77">
        <v>0.1601562</v>
      </c>
      <c r="DP18" s="77">
        <v>0.15367030000000001</v>
      </c>
      <c r="DQ18" s="77">
        <v>0.24897720000000001</v>
      </c>
      <c r="DR18" s="77">
        <v>0.32059149999999997</v>
      </c>
      <c r="DS18" s="77">
        <v>0.39545010000000003</v>
      </c>
      <c r="DT18" s="77">
        <v>0.36056009999999999</v>
      </c>
      <c r="DU18" s="77">
        <v>0.31197960000000002</v>
      </c>
      <c r="DV18" s="77">
        <v>0.45664909999999997</v>
      </c>
      <c r="DW18" s="77">
        <v>3.7562699999999997E-2</v>
      </c>
      <c r="DX18" s="77">
        <v>-2.88472E-2</v>
      </c>
      <c r="DY18" s="77">
        <v>-1.7104999999999999E-2</v>
      </c>
      <c r="DZ18" s="77">
        <v>8.8447000000000005E-3</v>
      </c>
      <c r="EA18" s="77">
        <v>5.8999999999999997E-2</v>
      </c>
      <c r="EB18" s="77">
        <v>0.13569539999999999</v>
      </c>
      <c r="EC18" s="77">
        <v>0.17602100000000001</v>
      </c>
      <c r="ED18" s="77">
        <v>8.4923200000000004E-2</v>
      </c>
      <c r="EE18" s="77">
        <v>0.1333463</v>
      </c>
      <c r="EF18" s="77">
        <v>0.18644569999999999</v>
      </c>
      <c r="EG18" s="77">
        <v>0.25341950000000002</v>
      </c>
      <c r="EH18" s="77">
        <v>0.25796540000000001</v>
      </c>
      <c r="EI18" s="77">
        <v>0.29547370000000001</v>
      </c>
      <c r="EJ18" s="77">
        <v>0.27083059999999998</v>
      </c>
      <c r="EK18" s="77">
        <v>0.24034929999999999</v>
      </c>
      <c r="EL18" s="77">
        <v>0.28084619999999999</v>
      </c>
      <c r="EM18" s="77">
        <v>0.28668860000000002</v>
      </c>
      <c r="EN18" s="77">
        <v>0.2915046</v>
      </c>
      <c r="EO18" s="77">
        <v>0.37841770000000002</v>
      </c>
      <c r="EP18" s="77">
        <v>0.45168419999999998</v>
      </c>
      <c r="EQ18" s="77">
        <v>0.51510449999999997</v>
      </c>
      <c r="ER18" s="77">
        <v>0.49363200000000002</v>
      </c>
      <c r="ES18" s="77">
        <v>0.44339659999999997</v>
      </c>
      <c r="ET18" s="77">
        <v>0.59183390000000002</v>
      </c>
      <c r="EU18" s="77">
        <v>57</v>
      </c>
      <c r="EV18" s="77">
        <v>57</v>
      </c>
      <c r="EW18" s="77">
        <v>55</v>
      </c>
      <c r="EX18" s="77">
        <v>55</v>
      </c>
      <c r="EY18" s="77">
        <v>54</v>
      </c>
      <c r="EZ18" s="77">
        <v>52</v>
      </c>
      <c r="FA18" s="77">
        <v>50</v>
      </c>
      <c r="FB18" s="77">
        <v>51</v>
      </c>
      <c r="FC18" s="77">
        <v>53</v>
      </c>
      <c r="FD18" s="77">
        <v>57</v>
      </c>
      <c r="FE18" s="77">
        <v>59</v>
      </c>
      <c r="FF18" s="77">
        <v>58</v>
      </c>
      <c r="FG18" s="77">
        <v>61</v>
      </c>
      <c r="FH18" s="77">
        <v>61</v>
      </c>
      <c r="FI18" s="77">
        <v>60</v>
      </c>
      <c r="FJ18" s="77">
        <v>60</v>
      </c>
      <c r="FK18" s="77">
        <v>58</v>
      </c>
      <c r="FL18" s="77">
        <v>55</v>
      </c>
      <c r="FM18" s="77">
        <v>52</v>
      </c>
      <c r="FN18" s="77">
        <v>49</v>
      </c>
      <c r="FO18" s="77">
        <v>50</v>
      </c>
      <c r="FP18" s="77">
        <v>46</v>
      </c>
      <c r="FQ18" s="77">
        <v>45</v>
      </c>
      <c r="FR18" s="77">
        <v>45</v>
      </c>
      <c r="FS18" s="77">
        <v>2.4170669999999999</v>
      </c>
      <c r="FT18" s="77">
        <v>8.2856600000000002E-2</v>
      </c>
      <c r="FU18" s="77">
        <v>0.13644800000000001</v>
      </c>
    </row>
    <row r="19" spans="1:177" x14ac:dyDescent="0.25">
      <c r="A19" t="s">
        <v>226</v>
      </c>
      <c r="B19" t="s">
        <v>0</v>
      </c>
      <c r="C19" t="s">
        <v>277</v>
      </c>
      <c r="D19" s="30" t="s">
        <v>244</v>
      </c>
      <c r="E19" t="s">
        <v>221</v>
      </c>
      <c r="F19" s="78">
        <v>563</v>
      </c>
      <c r="G19" s="77">
        <v>1.737921</v>
      </c>
      <c r="H19" s="77">
        <v>1.810856</v>
      </c>
      <c r="I19" s="77">
        <v>1.559096</v>
      </c>
      <c r="J19" s="77">
        <v>1.159745</v>
      </c>
      <c r="K19" s="77">
        <v>0.94490799999999997</v>
      </c>
      <c r="L19" s="77">
        <v>0.76503299999999996</v>
      </c>
      <c r="M19" s="77">
        <v>0.77391929999999998</v>
      </c>
      <c r="N19" s="77">
        <v>0.70738520000000005</v>
      </c>
      <c r="O19" s="77">
        <v>0.41162090000000001</v>
      </c>
      <c r="P19" s="77">
        <v>0.37689400000000001</v>
      </c>
      <c r="Q19" s="77">
        <v>0.11326120000000001</v>
      </c>
      <c r="R19" s="77">
        <v>2.7489199999999998E-2</v>
      </c>
      <c r="S19" s="77">
        <v>0.1976455</v>
      </c>
      <c r="T19" s="77">
        <v>-0.15543770000000001</v>
      </c>
      <c r="U19" s="77">
        <v>6.62909E-2</v>
      </c>
      <c r="V19" s="77">
        <v>0.34396450000000001</v>
      </c>
      <c r="W19" s="77">
        <v>0.77750969999999997</v>
      </c>
      <c r="X19" s="77">
        <v>1.0019389999999999</v>
      </c>
      <c r="Y19" s="77">
        <v>1.244021</v>
      </c>
      <c r="Z19" s="77">
        <v>1.2980769999999999</v>
      </c>
      <c r="AA19" s="77">
        <v>1.102743</v>
      </c>
      <c r="AB19" s="77">
        <v>1.0650139999999999</v>
      </c>
      <c r="AC19" s="77">
        <v>0.83338449999999997</v>
      </c>
      <c r="AD19" s="77">
        <v>0.85865740000000002</v>
      </c>
      <c r="AE19" s="77">
        <v>-0.86068990000000001</v>
      </c>
      <c r="AF19" s="77">
        <v>-0.78571899999999995</v>
      </c>
      <c r="AG19" s="77">
        <v>-0.59918020000000005</v>
      </c>
      <c r="AH19" s="77">
        <v>-0.4431119</v>
      </c>
      <c r="AI19" s="77">
        <v>-0.39243220000000001</v>
      </c>
      <c r="AJ19" s="77">
        <v>-0.32659759999999999</v>
      </c>
      <c r="AK19" s="77">
        <v>-0.17951020000000001</v>
      </c>
      <c r="AL19" s="77">
        <v>-8.7432599999999999E-2</v>
      </c>
      <c r="AM19" s="77">
        <v>-0.10501190000000001</v>
      </c>
      <c r="AN19" s="77">
        <v>-0.11764429999999999</v>
      </c>
      <c r="AO19" s="77">
        <v>-0.14984539999999999</v>
      </c>
      <c r="AP19" s="77">
        <v>-0.1216764</v>
      </c>
      <c r="AQ19" s="77">
        <v>-8.2127000000000006E-2</v>
      </c>
      <c r="AR19" s="77">
        <v>-6.1015800000000002E-2</v>
      </c>
      <c r="AS19" s="77">
        <v>-4.2336499999999999E-2</v>
      </c>
      <c r="AT19" s="77">
        <v>-6.1637999999999998E-2</v>
      </c>
      <c r="AU19" s="77">
        <v>6.6774700000000006E-2</v>
      </c>
      <c r="AV19" s="77">
        <v>5.7167999999999997E-2</v>
      </c>
      <c r="AW19" s="77">
        <v>4.3312700000000003E-2</v>
      </c>
      <c r="AX19" s="77">
        <v>-2.2014599999999999E-2</v>
      </c>
      <c r="AY19" s="77">
        <v>-7.2051599999999993E-2</v>
      </c>
      <c r="AZ19" s="77">
        <v>-7.2651800000000002E-2</v>
      </c>
      <c r="BA19" s="77">
        <v>-6.62967E-2</v>
      </c>
      <c r="BB19" s="77">
        <v>-2.53596E-2</v>
      </c>
      <c r="BC19" s="77">
        <v>-0.69896259999999999</v>
      </c>
      <c r="BD19" s="77">
        <v>-0.60508810000000002</v>
      </c>
      <c r="BE19" s="77">
        <v>-0.4602579</v>
      </c>
      <c r="BF19" s="77">
        <v>-0.33428340000000001</v>
      </c>
      <c r="BG19" s="77">
        <v>-0.30027540000000003</v>
      </c>
      <c r="BH19" s="77">
        <v>-0.23994950000000001</v>
      </c>
      <c r="BI19" s="77">
        <v>-0.1189074</v>
      </c>
      <c r="BJ19" s="77">
        <v>-3.0622799999999999E-2</v>
      </c>
      <c r="BK19" s="77">
        <v>-5.3678400000000001E-2</v>
      </c>
      <c r="BL19" s="77">
        <v>-5.9580599999999997E-2</v>
      </c>
      <c r="BM19" s="77">
        <v>-9.4385300000000005E-2</v>
      </c>
      <c r="BN19" s="77">
        <v>-5.75238E-2</v>
      </c>
      <c r="BO19" s="77">
        <v>-2.0634400000000001E-2</v>
      </c>
      <c r="BP19" s="77">
        <v>8.0180000000000008E-3</v>
      </c>
      <c r="BQ19" s="77">
        <v>2.9083100000000001E-2</v>
      </c>
      <c r="BR19" s="77">
        <v>1.0426299999999999E-2</v>
      </c>
      <c r="BS19" s="77">
        <v>0.1459066</v>
      </c>
      <c r="BT19" s="77">
        <v>0.15104239999999999</v>
      </c>
      <c r="BU19" s="77">
        <v>0.14996080000000001</v>
      </c>
      <c r="BV19" s="77">
        <v>7.9655199999999995E-2</v>
      </c>
      <c r="BW19" s="77">
        <v>2.40019E-2</v>
      </c>
      <c r="BX19" s="77">
        <v>1.18958E-2</v>
      </c>
      <c r="BY19" s="77">
        <v>1.0481499999999999E-2</v>
      </c>
      <c r="BZ19" s="77">
        <v>5.4844200000000003E-2</v>
      </c>
      <c r="CA19" s="77">
        <v>-0.58695070000000005</v>
      </c>
      <c r="CB19" s="77">
        <v>-0.47998370000000001</v>
      </c>
      <c r="CC19" s="77">
        <v>-0.3640408</v>
      </c>
      <c r="CD19" s="77">
        <v>-0.25890920000000001</v>
      </c>
      <c r="CE19" s="77">
        <v>-0.23644780000000001</v>
      </c>
      <c r="CF19" s="77">
        <v>-0.17993729999999999</v>
      </c>
      <c r="CG19" s="77">
        <v>-7.6934100000000005E-2</v>
      </c>
      <c r="CH19" s="77">
        <v>8.7235000000000004E-3</v>
      </c>
      <c r="CI19" s="77">
        <v>-1.8125100000000002E-2</v>
      </c>
      <c r="CJ19" s="77">
        <v>-1.9365799999999999E-2</v>
      </c>
      <c r="CK19" s="77">
        <v>-5.5973799999999997E-2</v>
      </c>
      <c r="CL19" s="77">
        <v>-1.30919E-2</v>
      </c>
      <c r="CM19" s="77">
        <v>2.1955200000000001E-2</v>
      </c>
      <c r="CN19" s="77">
        <v>5.5830600000000001E-2</v>
      </c>
      <c r="CO19" s="77">
        <v>7.8548099999999996E-2</v>
      </c>
      <c r="CP19" s="77">
        <v>6.0337799999999997E-2</v>
      </c>
      <c r="CQ19" s="77">
        <v>0.20071310000000001</v>
      </c>
      <c r="CR19" s="77">
        <v>0.21605959999999999</v>
      </c>
      <c r="CS19" s="77">
        <v>0.223825</v>
      </c>
      <c r="CT19" s="77">
        <v>0.1500715</v>
      </c>
      <c r="CU19" s="77">
        <v>9.0528200000000003E-2</v>
      </c>
      <c r="CV19" s="77">
        <v>7.0453199999999994E-2</v>
      </c>
      <c r="CW19" s="77">
        <v>6.36578E-2</v>
      </c>
      <c r="CX19" s="77">
        <v>0.11039309999999999</v>
      </c>
      <c r="CY19" s="77">
        <v>-0.4749389</v>
      </c>
      <c r="CZ19" s="77">
        <v>-0.35487930000000001</v>
      </c>
      <c r="DA19" s="77">
        <v>-0.2678237</v>
      </c>
      <c r="DB19" s="77">
        <v>-0.183535</v>
      </c>
      <c r="DC19" s="77">
        <v>-0.1726202</v>
      </c>
      <c r="DD19" s="77">
        <v>-0.11992510000000001</v>
      </c>
      <c r="DE19" s="77">
        <v>-3.49608E-2</v>
      </c>
      <c r="DF19" s="77">
        <v>4.8069800000000003E-2</v>
      </c>
      <c r="DG19" s="77">
        <v>1.7428300000000001E-2</v>
      </c>
      <c r="DH19" s="77">
        <v>2.0848999999999999E-2</v>
      </c>
      <c r="DI19" s="77">
        <v>-1.7562299999999999E-2</v>
      </c>
      <c r="DJ19" s="77">
        <v>3.134E-2</v>
      </c>
      <c r="DK19" s="77">
        <v>6.4544799999999999E-2</v>
      </c>
      <c r="DL19" s="77">
        <v>0.1036432</v>
      </c>
      <c r="DM19" s="77">
        <v>0.12801319999999999</v>
      </c>
      <c r="DN19" s="77">
        <v>0.11024920000000001</v>
      </c>
      <c r="DO19" s="77">
        <v>0.25551960000000001</v>
      </c>
      <c r="DP19" s="77">
        <v>0.28107680000000002</v>
      </c>
      <c r="DQ19" s="77">
        <v>0.29768919999999999</v>
      </c>
      <c r="DR19" s="77">
        <v>0.22048770000000001</v>
      </c>
      <c r="DS19" s="77">
        <v>0.15705459999999999</v>
      </c>
      <c r="DT19" s="77">
        <v>0.1290106</v>
      </c>
      <c r="DU19" s="77">
        <v>0.1168341</v>
      </c>
      <c r="DV19" s="77">
        <v>0.16594200000000001</v>
      </c>
      <c r="DW19" s="77">
        <v>-0.31321149999999998</v>
      </c>
      <c r="DX19" s="77">
        <v>-0.1742484</v>
      </c>
      <c r="DY19" s="77">
        <v>-0.1289014</v>
      </c>
      <c r="DZ19" s="77">
        <v>-7.4706599999999998E-2</v>
      </c>
      <c r="EA19" s="77">
        <v>-8.0463400000000004E-2</v>
      </c>
      <c r="EB19" s="77">
        <v>-3.3277000000000001E-2</v>
      </c>
      <c r="EC19" s="77">
        <v>2.5642100000000001E-2</v>
      </c>
      <c r="ED19" s="77">
        <v>0.1048795</v>
      </c>
      <c r="EE19" s="77">
        <v>6.8761799999999998E-2</v>
      </c>
      <c r="EF19" s="77">
        <v>7.8912700000000002E-2</v>
      </c>
      <c r="EG19" s="77">
        <v>3.7897800000000002E-2</v>
      </c>
      <c r="EH19" s="77">
        <v>9.5492599999999997E-2</v>
      </c>
      <c r="EI19" s="77">
        <v>0.12603729999999999</v>
      </c>
      <c r="EJ19" s="77">
        <v>0.172677</v>
      </c>
      <c r="EK19" s="77">
        <v>0.19943279999999999</v>
      </c>
      <c r="EL19" s="77">
        <v>0.18231349999999999</v>
      </c>
      <c r="EM19" s="77">
        <v>0.33465149999999999</v>
      </c>
      <c r="EN19" s="77">
        <v>0.37495119999999998</v>
      </c>
      <c r="EO19" s="77">
        <v>0.40433730000000001</v>
      </c>
      <c r="EP19" s="77">
        <v>0.32215759999999999</v>
      </c>
      <c r="EQ19" s="77">
        <v>0.2531081</v>
      </c>
      <c r="ER19" s="77">
        <v>0.2135581</v>
      </c>
      <c r="ES19" s="77">
        <v>0.19361220000000001</v>
      </c>
      <c r="ET19" s="77">
        <v>0.2461458</v>
      </c>
      <c r="EU19" s="77">
        <v>52</v>
      </c>
      <c r="EV19" s="77">
        <v>51</v>
      </c>
      <c r="EW19" s="77">
        <v>49</v>
      </c>
      <c r="EX19" s="77">
        <v>41</v>
      </c>
      <c r="EY19" s="77">
        <v>44</v>
      </c>
      <c r="EZ19" s="77">
        <v>34</v>
      </c>
      <c r="FA19" s="77">
        <v>36</v>
      </c>
      <c r="FB19" s="77">
        <v>33</v>
      </c>
      <c r="FC19" s="77">
        <v>46</v>
      </c>
      <c r="FD19" s="77">
        <v>58</v>
      </c>
      <c r="FE19" s="77">
        <v>60</v>
      </c>
      <c r="FF19" s="77">
        <v>61</v>
      </c>
      <c r="FG19" s="77">
        <v>60</v>
      </c>
      <c r="FH19" s="77">
        <v>62</v>
      </c>
      <c r="FI19" s="77">
        <v>62</v>
      </c>
      <c r="FJ19" s="77">
        <v>62</v>
      </c>
      <c r="FK19" s="77">
        <v>57</v>
      </c>
      <c r="FL19" s="77">
        <v>48</v>
      </c>
      <c r="FM19" s="77">
        <v>43</v>
      </c>
      <c r="FN19" s="77">
        <v>41</v>
      </c>
      <c r="FO19" s="77">
        <v>37</v>
      </c>
      <c r="FP19" s="77">
        <v>33</v>
      </c>
      <c r="FQ19" s="77">
        <v>32</v>
      </c>
      <c r="FR19" s="77">
        <v>33</v>
      </c>
      <c r="FS19" s="77">
        <v>1.341475</v>
      </c>
      <c r="FT19" s="77">
        <v>4.7388399999999997E-2</v>
      </c>
      <c r="FU19" s="77">
        <v>9.6473100000000006E-2</v>
      </c>
    </row>
    <row r="20" spans="1:177" x14ac:dyDescent="0.25">
      <c r="A20" t="s">
        <v>226</v>
      </c>
      <c r="B20" t="s">
        <v>0</v>
      </c>
      <c r="C20" t="s">
        <v>277</v>
      </c>
      <c r="D20" s="30" t="s">
        <v>233</v>
      </c>
      <c r="E20" t="s">
        <v>219</v>
      </c>
      <c r="F20" s="78">
        <v>2406</v>
      </c>
      <c r="G20" s="77">
        <v>5.5117719999999997</v>
      </c>
      <c r="H20" s="77">
        <v>5.3890940000000001</v>
      </c>
      <c r="I20" s="77">
        <v>4.7935800000000004</v>
      </c>
      <c r="J20" s="77">
        <v>4.1226349999999998</v>
      </c>
      <c r="K20" s="77">
        <v>3.542589</v>
      </c>
      <c r="L20" s="77">
        <v>2.9781789999999999</v>
      </c>
      <c r="M20" s="77">
        <v>2.9421599999999999</v>
      </c>
      <c r="N20" s="77">
        <v>2.549385</v>
      </c>
      <c r="O20" s="77">
        <v>1.516386</v>
      </c>
      <c r="P20" s="77">
        <v>0.49176920000000002</v>
      </c>
      <c r="Q20" s="77">
        <v>-0.23451050000000001</v>
      </c>
      <c r="R20" s="77">
        <v>-0.56798400000000004</v>
      </c>
      <c r="S20" s="77">
        <v>-0.73744900000000002</v>
      </c>
      <c r="T20" s="77">
        <v>-0.51254259999999996</v>
      </c>
      <c r="U20" s="77">
        <v>-7.5647500000000006E-2</v>
      </c>
      <c r="V20" s="77">
        <v>0.77128289999999999</v>
      </c>
      <c r="W20" s="77">
        <v>1.7413099999999999</v>
      </c>
      <c r="X20" s="77">
        <v>2.7783000000000002</v>
      </c>
      <c r="Y20" s="77">
        <v>3.5858759999999998</v>
      </c>
      <c r="Z20" s="77">
        <v>3.7190910000000001</v>
      </c>
      <c r="AA20" s="77">
        <v>3.7286540000000001</v>
      </c>
      <c r="AB20" s="77">
        <v>3.7403179999999998</v>
      </c>
      <c r="AC20" s="77">
        <v>3.4931770000000002</v>
      </c>
      <c r="AD20" s="77">
        <v>3.3510970000000002</v>
      </c>
      <c r="AE20" s="77">
        <v>-3.22187</v>
      </c>
      <c r="AF20" s="77">
        <v>-3.063342</v>
      </c>
      <c r="AG20" s="77">
        <v>-2.2130730000000001</v>
      </c>
      <c r="AH20" s="77">
        <v>-1.566327</v>
      </c>
      <c r="AI20" s="77">
        <v>-1.063488</v>
      </c>
      <c r="AJ20" s="77">
        <v>-0.59472060000000004</v>
      </c>
      <c r="AK20" s="77">
        <v>-0.32831250000000001</v>
      </c>
      <c r="AL20" s="77">
        <v>-0.26713730000000002</v>
      </c>
      <c r="AM20" s="77">
        <v>-0.1538949</v>
      </c>
      <c r="AN20" s="77">
        <v>-0.28010259999999998</v>
      </c>
      <c r="AO20" s="77">
        <v>-0.25277870000000002</v>
      </c>
      <c r="AP20" s="77">
        <v>-0.18085180000000001</v>
      </c>
      <c r="AQ20" s="77">
        <v>-0.1810389</v>
      </c>
      <c r="AR20" s="77">
        <v>-0.13970550000000001</v>
      </c>
      <c r="AS20" s="77">
        <v>-0.1125318</v>
      </c>
      <c r="AT20" s="77">
        <v>2.8384599999999999E-2</v>
      </c>
      <c r="AU20" s="77">
        <v>7.8907000000000005E-3</v>
      </c>
      <c r="AV20" s="77">
        <v>-0.16214999999999999</v>
      </c>
      <c r="AW20" s="77">
        <v>-7.6801999999999999E-3</v>
      </c>
      <c r="AX20" s="77">
        <v>-3.5999700000000003E-2</v>
      </c>
      <c r="AY20" s="77">
        <v>2.98813E-2</v>
      </c>
      <c r="AZ20" s="77">
        <v>5.2754999999999998E-3</v>
      </c>
      <c r="BA20" s="77">
        <v>-0.100577</v>
      </c>
      <c r="BB20" s="77">
        <v>-0.1030325</v>
      </c>
      <c r="BC20" s="77">
        <v>-2.7578990000000001</v>
      </c>
      <c r="BD20" s="77">
        <v>-2.6179320000000001</v>
      </c>
      <c r="BE20" s="77">
        <v>-1.872452</v>
      </c>
      <c r="BF20" s="77">
        <v>-1.305709</v>
      </c>
      <c r="BG20" s="77">
        <v>-0.83203260000000001</v>
      </c>
      <c r="BH20" s="77">
        <v>-0.42001369999999999</v>
      </c>
      <c r="BI20" s="77">
        <v>-0.18805350000000001</v>
      </c>
      <c r="BJ20" s="77">
        <v>-0.13953789999999999</v>
      </c>
      <c r="BK20" s="77">
        <v>-3.71854E-2</v>
      </c>
      <c r="BL20" s="77">
        <v>-0.16201650000000001</v>
      </c>
      <c r="BM20" s="77">
        <v>-0.1337325</v>
      </c>
      <c r="BN20" s="77">
        <v>-5.8433199999999998E-2</v>
      </c>
      <c r="BO20" s="77">
        <v>-6.3062400000000005E-2</v>
      </c>
      <c r="BP20" s="77">
        <v>-9.6971000000000002E-3</v>
      </c>
      <c r="BQ20" s="77">
        <v>-2.3340000000000001E-4</v>
      </c>
      <c r="BR20" s="77">
        <v>0.13621639999999999</v>
      </c>
      <c r="BS20" s="77">
        <v>0.12890470000000001</v>
      </c>
      <c r="BT20" s="77">
        <v>-1.53875E-2</v>
      </c>
      <c r="BU20" s="77">
        <v>0.14329459999999999</v>
      </c>
      <c r="BV20" s="77">
        <v>0.14575750000000001</v>
      </c>
      <c r="BW20" s="77">
        <v>0.19017790000000001</v>
      </c>
      <c r="BX20" s="77">
        <v>0.1753817</v>
      </c>
      <c r="BY20" s="77">
        <v>8.3702799999999994E-2</v>
      </c>
      <c r="BZ20" s="77">
        <v>0.1088156</v>
      </c>
      <c r="CA20" s="77">
        <v>-2.4365549999999998</v>
      </c>
      <c r="CB20" s="77">
        <v>-2.3094420000000002</v>
      </c>
      <c r="CC20" s="77">
        <v>-1.636538</v>
      </c>
      <c r="CD20" s="77">
        <v>-1.125205</v>
      </c>
      <c r="CE20" s="77">
        <v>-0.67172739999999997</v>
      </c>
      <c r="CF20" s="77">
        <v>-0.29901220000000001</v>
      </c>
      <c r="CG20" s="77">
        <v>-9.0910500000000005E-2</v>
      </c>
      <c r="CH20" s="77">
        <v>-5.1162899999999997E-2</v>
      </c>
      <c r="CI20" s="77">
        <v>4.36473E-2</v>
      </c>
      <c r="CJ20" s="77">
        <v>-8.0230399999999993E-2</v>
      </c>
      <c r="CK20" s="77">
        <v>-5.1281500000000001E-2</v>
      </c>
      <c r="CL20" s="77">
        <v>2.6353600000000001E-2</v>
      </c>
      <c r="CM20" s="77">
        <v>1.86477E-2</v>
      </c>
      <c r="CN20" s="77">
        <v>8.0346299999999996E-2</v>
      </c>
      <c r="CO20" s="77">
        <v>7.7544199999999994E-2</v>
      </c>
      <c r="CP20" s="77">
        <v>0.21090030000000001</v>
      </c>
      <c r="CQ20" s="77">
        <v>0.21271860000000001</v>
      </c>
      <c r="CR20" s="77">
        <v>8.6259699999999995E-2</v>
      </c>
      <c r="CS20" s="77">
        <v>0.2478593</v>
      </c>
      <c r="CT20" s="77">
        <v>0.27164199999999999</v>
      </c>
      <c r="CU20" s="77">
        <v>0.30119889999999999</v>
      </c>
      <c r="CV20" s="77">
        <v>0.29319669999999998</v>
      </c>
      <c r="CW20" s="77">
        <v>0.2113343</v>
      </c>
      <c r="CX20" s="77">
        <v>0.25554100000000002</v>
      </c>
      <c r="CY20" s="77">
        <v>-2.115211</v>
      </c>
      <c r="CZ20" s="77">
        <v>-2.0009519999999998</v>
      </c>
      <c r="DA20" s="77">
        <v>-1.400625</v>
      </c>
      <c r="DB20" s="77">
        <v>-0.94470140000000002</v>
      </c>
      <c r="DC20" s="77">
        <v>-0.5114223</v>
      </c>
      <c r="DD20" s="77">
        <v>-0.17801069999999999</v>
      </c>
      <c r="DE20" s="77">
        <v>6.2325000000000002E-3</v>
      </c>
      <c r="DF20" s="77">
        <v>3.7212099999999998E-2</v>
      </c>
      <c r="DG20" s="77">
        <v>0.1244799</v>
      </c>
      <c r="DH20" s="77">
        <v>1.5556999999999999E-3</v>
      </c>
      <c r="DI20" s="77">
        <v>3.1169599999999999E-2</v>
      </c>
      <c r="DJ20" s="77">
        <v>0.1111403</v>
      </c>
      <c r="DK20" s="77">
        <v>0.1003579</v>
      </c>
      <c r="DL20" s="77">
        <v>0.17038970000000001</v>
      </c>
      <c r="DM20" s="77">
        <v>0.15532170000000001</v>
      </c>
      <c r="DN20" s="77">
        <v>0.28558420000000001</v>
      </c>
      <c r="DO20" s="77">
        <v>0.29653249999999998</v>
      </c>
      <c r="DP20" s="77">
        <v>0.18790699999999999</v>
      </c>
      <c r="DQ20" s="77">
        <v>0.35242410000000002</v>
      </c>
      <c r="DR20" s="77">
        <v>0.3975265</v>
      </c>
      <c r="DS20" s="77">
        <v>0.41221989999999997</v>
      </c>
      <c r="DT20" s="77">
        <v>0.41101179999999998</v>
      </c>
      <c r="DU20" s="77">
        <v>0.33896599999999999</v>
      </c>
      <c r="DV20" s="77">
        <v>0.40226640000000002</v>
      </c>
      <c r="DW20" s="77">
        <v>-1.65124</v>
      </c>
      <c r="DX20" s="77">
        <v>-1.555542</v>
      </c>
      <c r="DY20" s="77">
        <v>-1.060003</v>
      </c>
      <c r="DZ20" s="77">
        <v>-0.68408279999999999</v>
      </c>
      <c r="EA20" s="77">
        <v>-0.27996710000000002</v>
      </c>
      <c r="EB20" s="77">
        <v>-3.3037000000000001E-3</v>
      </c>
      <c r="EC20" s="77">
        <v>0.1464915</v>
      </c>
      <c r="ED20" s="77">
        <v>0.1648116</v>
      </c>
      <c r="EE20" s="77">
        <v>0.2411894</v>
      </c>
      <c r="EF20" s="77">
        <v>0.11964180000000001</v>
      </c>
      <c r="EG20" s="77">
        <v>0.15021580000000001</v>
      </c>
      <c r="EH20" s="77">
        <v>0.23355880000000001</v>
      </c>
      <c r="EI20" s="77">
        <v>0.21833440000000001</v>
      </c>
      <c r="EJ20" s="77">
        <v>0.3003982</v>
      </c>
      <c r="EK20" s="77">
        <v>0.26762010000000003</v>
      </c>
      <c r="EL20" s="77">
        <v>0.39341599999999999</v>
      </c>
      <c r="EM20" s="77">
        <v>0.41754649999999999</v>
      </c>
      <c r="EN20" s="77">
        <v>0.33466940000000001</v>
      </c>
      <c r="EO20" s="77">
        <v>0.50339889999999998</v>
      </c>
      <c r="EP20" s="77">
        <v>0.57928360000000001</v>
      </c>
      <c r="EQ20" s="77">
        <v>0.57251660000000004</v>
      </c>
      <c r="ER20" s="77">
        <v>0.58111800000000002</v>
      </c>
      <c r="ES20" s="77">
        <v>0.52324570000000004</v>
      </c>
      <c r="ET20" s="77">
        <v>0.61411459999999995</v>
      </c>
      <c r="EU20" s="77">
        <v>47.814950000000003</v>
      </c>
      <c r="EV20" s="77">
        <v>46.948909999999998</v>
      </c>
      <c r="EW20" s="77">
        <v>45.930639999999997</v>
      </c>
      <c r="EX20" s="77">
        <v>45.553690000000003</v>
      </c>
      <c r="EY20" s="77">
        <v>45.188090000000003</v>
      </c>
      <c r="EZ20" s="77">
        <v>44.585799999999999</v>
      </c>
      <c r="FA20" s="77">
        <v>44.913130000000002</v>
      </c>
      <c r="FB20" s="77">
        <v>45.570059999999998</v>
      </c>
      <c r="FC20" s="77">
        <v>51.303939999999997</v>
      </c>
      <c r="FD20" s="77">
        <v>57.807960000000001</v>
      </c>
      <c r="FE20" s="77">
        <v>61.961620000000003</v>
      </c>
      <c r="FF20" s="77">
        <v>64.84066</v>
      </c>
      <c r="FG20" s="77">
        <v>66.309560000000005</v>
      </c>
      <c r="FH20" s="77">
        <v>66.854330000000004</v>
      </c>
      <c r="FI20" s="77">
        <v>66.444450000000003</v>
      </c>
      <c r="FJ20" s="77">
        <v>65.544970000000006</v>
      </c>
      <c r="FK20" s="77">
        <v>64.041470000000004</v>
      </c>
      <c r="FL20" s="77">
        <v>61.297020000000003</v>
      </c>
      <c r="FM20" s="77">
        <v>56.173270000000002</v>
      </c>
      <c r="FN20" s="77">
        <v>53.685110000000002</v>
      </c>
      <c r="FO20" s="77">
        <v>51.967970000000001</v>
      </c>
      <c r="FP20" s="77">
        <v>50.925420000000003</v>
      </c>
      <c r="FQ20" s="77">
        <v>49.695909999999998</v>
      </c>
      <c r="FR20" s="77">
        <v>48.550660000000001</v>
      </c>
      <c r="FS20" s="77">
        <v>3.0675219999999999</v>
      </c>
      <c r="FT20" s="77">
        <v>0.1033908</v>
      </c>
      <c r="FU20" s="77">
        <v>0.17095869999999999</v>
      </c>
    </row>
    <row r="21" spans="1:177" x14ac:dyDescent="0.25">
      <c r="A21" t="s">
        <v>226</v>
      </c>
      <c r="B21" t="s">
        <v>0</v>
      </c>
      <c r="C21" t="s">
        <v>277</v>
      </c>
      <c r="D21" s="30" t="s">
        <v>233</v>
      </c>
      <c r="E21" t="s">
        <v>220</v>
      </c>
      <c r="F21" s="78">
        <v>1668</v>
      </c>
      <c r="G21" s="77">
        <v>3.7532359999999998</v>
      </c>
      <c r="H21" s="77">
        <v>3.6143679999999998</v>
      </c>
      <c r="I21" s="77">
        <v>3.2527529999999998</v>
      </c>
      <c r="J21" s="77">
        <v>2.9512070000000001</v>
      </c>
      <c r="K21" s="77">
        <v>2.4921920000000002</v>
      </c>
      <c r="L21" s="77">
        <v>2.1266669999999999</v>
      </c>
      <c r="M21" s="77">
        <v>2.1004209999999999</v>
      </c>
      <c r="N21" s="77">
        <v>1.866738</v>
      </c>
      <c r="O21" s="77">
        <v>1.14832</v>
      </c>
      <c r="P21" s="77">
        <v>0.59920249999999997</v>
      </c>
      <c r="Q21" s="77">
        <v>0.18009439999999999</v>
      </c>
      <c r="R21" s="77">
        <v>-1.9272600000000001E-2</v>
      </c>
      <c r="S21" s="77">
        <v>-0.11767130000000001</v>
      </c>
      <c r="T21" s="77">
        <v>3.3175000000000001E-3</v>
      </c>
      <c r="U21" s="77">
        <v>0.1916342</v>
      </c>
      <c r="V21" s="77">
        <v>0.72746900000000003</v>
      </c>
      <c r="W21" s="77">
        <v>1.207525</v>
      </c>
      <c r="X21" s="77">
        <v>1.872072</v>
      </c>
      <c r="Y21" s="77">
        <v>2.4336389999999999</v>
      </c>
      <c r="Z21" s="77">
        <v>2.572022</v>
      </c>
      <c r="AA21" s="77">
        <v>2.5826760000000002</v>
      </c>
      <c r="AB21" s="77">
        <v>2.5782310000000002</v>
      </c>
      <c r="AC21" s="77">
        <v>2.454561</v>
      </c>
      <c r="AD21" s="77">
        <v>2.1689759999999998</v>
      </c>
      <c r="AE21" s="77">
        <v>-1.9838260000000001</v>
      </c>
      <c r="AF21" s="77">
        <v>-2.05816</v>
      </c>
      <c r="AG21" s="77">
        <v>-1.644865</v>
      </c>
      <c r="AH21" s="77">
        <v>-1.1774169999999999</v>
      </c>
      <c r="AI21" s="77">
        <v>-0.9067482</v>
      </c>
      <c r="AJ21" s="77">
        <v>-0.44821090000000002</v>
      </c>
      <c r="AK21" s="77">
        <v>-0.18426400000000001</v>
      </c>
      <c r="AL21" s="77">
        <v>-0.1579441</v>
      </c>
      <c r="AM21" s="77">
        <v>-0.185808</v>
      </c>
      <c r="AN21" s="77">
        <v>-0.25364969999999998</v>
      </c>
      <c r="AO21" s="77">
        <v>-0.1751617</v>
      </c>
      <c r="AP21" s="77">
        <v>-0.17545060000000001</v>
      </c>
      <c r="AQ21" s="77">
        <v>-0.1818959</v>
      </c>
      <c r="AR21" s="77">
        <v>-0.13451589999999999</v>
      </c>
      <c r="AS21" s="77">
        <v>-0.1930134</v>
      </c>
      <c r="AT21" s="77">
        <v>-3.4018E-2</v>
      </c>
      <c r="AU21" s="77">
        <v>-9.6757700000000002E-2</v>
      </c>
      <c r="AV21" s="77">
        <v>-0.18059149999999999</v>
      </c>
      <c r="AW21" s="77">
        <v>-2.2980299999999999E-2</v>
      </c>
      <c r="AX21" s="77">
        <v>5.3583600000000002E-2</v>
      </c>
      <c r="AY21" s="77">
        <v>0.117243</v>
      </c>
      <c r="AZ21" s="77">
        <v>5.6123899999999997E-2</v>
      </c>
      <c r="BA21" s="77">
        <v>-3.356E-3</v>
      </c>
      <c r="BB21" s="77">
        <v>-0.1540678</v>
      </c>
      <c r="BC21" s="77">
        <v>-1.5904430000000001</v>
      </c>
      <c r="BD21" s="77">
        <v>-1.6743980000000001</v>
      </c>
      <c r="BE21" s="77">
        <v>-1.3572139999999999</v>
      </c>
      <c r="BF21" s="77">
        <v>-0.93685750000000001</v>
      </c>
      <c r="BG21" s="77">
        <v>-0.68492169999999997</v>
      </c>
      <c r="BH21" s="77">
        <v>-0.28989199999999998</v>
      </c>
      <c r="BI21" s="77">
        <v>-7.0268399999999995E-2</v>
      </c>
      <c r="BJ21" s="77">
        <v>-4.6499100000000002E-2</v>
      </c>
      <c r="BK21" s="77">
        <v>-7.4957499999999996E-2</v>
      </c>
      <c r="BL21" s="77">
        <v>-0.14907519999999999</v>
      </c>
      <c r="BM21" s="77">
        <v>-7.7316800000000005E-2</v>
      </c>
      <c r="BN21" s="77">
        <v>-7.0659100000000002E-2</v>
      </c>
      <c r="BO21" s="77">
        <v>-8.2024100000000003E-2</v>
      </c>
      <c r="BP21" s="77">
        <v>-2.3320199999999999E-2</v>
      </c>
      <c r="BQ21" s="77">
        <v>-9.5264600000000005E-2</v>
      </c>
      <c r="BR21" s="77">
        <v>5.9294300000000001E-2</v>
      </c>
      <c r="BS21" s="77">
        <v>-4.1885000000000004E-3</v>
      </c>
      <c r="BT21" s="77">
        <v>-6.1712900000000001E-2</v>
      </c>
      <c r="BU21" s="77">
        <v>9.5325699999999999E-2</v>
      </c>
      <c r="BV21" s="77">
        <v>0.17574809999999999</v>
      </c>
      <c r="BW21" s="77">
        <v>0.23685539999999999</v>
      </c>
      <c r="BX21" s="77">
        <v>0.18727189999999999</v>
      </c>
      <c r="BY21" s="77">
        <v>0.13717789999999999</v>
      </c>
      <c r="BZ21" s="77">
        <v>-9.1401999999999994E-3</v>
      </c>
      <c r="CA21" s="77">
        <v>-1.317987</v>
      </c>
      <c r="CB21" s="77">
        <v>-1.4086050000000001</v>
      </c>
      <c r="CC21" s="77">
        <v>-1.1579870000000001</v>
      </c>
      <c r="CD21" s="77">
        <v>-0.77024669999999995</v>
      </c>
      <c r="CE21" s="77">
        <v>-0.53128529999999996</v>
      </c>
      <c r="CF21" s="77">
        <v>-0.18024080000000001</v>
      </c>
      <c r="CG21" s="77">
        <v>8.6844999999999995E-3</v>
      </c>
      <c r="CH21" s="77">
        <v>3.06874E-2</v>
      </c>
      <c r="CI21" s="77">
        <v>1.8173E-3</v>
      </c>
      <c r="CJ21" s="77">
        <v>-7.6647199999999999E-2</v>
      </c>
      <c r="CK21" s="77">
        <v>-9.5498000000000006E-3</v>
      </c>
      <c r="CL21" s="77">
        <v>1.9191E-3</v>
      </c>
      <c r="CM21" s="77">
        <v>-1.2853099999999999E-2</v>
      </c>
      <c r="CN21" s="77">
        <v>5.3693600000000001E-2</v>
      </c>
      <c r="CO21" s="77">
        <v>-2.7564100000000001E-2</v>
      </c>
      <c r="CP21" s="77">
        <v>0.12392209999999999</v>
      </c>
      <c r="CQ21" s="77">
        <v>5.9924600000000001E-2</v>
      </c>
      <c r="CR21" s="77">
        <v>2.0622000000000001E-2</v>
      </c>
      <c r="CS21" s="77">
        <v>0.177264</v>
      </c>
      <c r="CT21" s="77">
        <v>0.2603588</v>
      </c>
      <c r="CU21" s="77">
        <v>0.3196986</v>
      </c>
      <c r="CV21" s="77">
        <v>0.27810459999999998</v>
      </c>
      <c r="CW21" s="77">
        <v>0.23451130000000001</v>
      </c>
      <c r="CX21" s="77">
        <v>9.1236300000000006E-2</v>
      </c>
      <c r="CY21" s="77">
        <v>-1.0455319999999999</v>
      </c>
      <c r="CZ21" s="77">
        <v>-1.1428119999999999</v>
      </c>
      <c r="DA21" s="77">
        <v>-0.95876039999999996</v>
      </c>
      <c r="DB21" s="77">
        <v>-0.6036359</v>
      </c>
      <c r="DC21" s="77">
        <v>-0.37764890000000001</v>
      </c>
      <c r="DD21" s="77">
        <v>-7.0589499999999999E-2</v>
      </c>
      <c r="DE21" s="77">
        <v>8.7637499999999993E-2</v>
      </c>
      <c r="DF21" s="77">
        <v>0.10787380000000001</v>
      </c>
      <c r="DG21" s="77">
        <v>7.8591999999999995E-2</v>
      </c>
      <c r="DH21" s="77">
        <v>-4.2192999999999996E-3</v>
      </c>
      <c r="DI21" s="77">
        <v>5.82173E-2</v>
      </c>
      <c r="DJ21" s="77">
        <v>7.4497400000000005E-2</v>
      </c>
      <c r="DK21" s="77">
        <v>5.6317899999999997E-2</v>
      </c>
      <c r="DL21" s="77">
        <v>0.1307074</v>
      </c>
      <c r="DM21" s="77">
        <v>4.0136400000000003E-2</v>
      </c>
      <c r="DN21" s="77">
        <v>0.18855</v>
      </c>
      <c r="DO21" s="77">
        <v>0.1240378</v>
      </c>
      <c r="DP21" s="77">
        <v>0.10295700000000001</v>
      </c>
      <c r="DQ21" s="77">
        <v>0.2592024</v>
      </c>
      <c r="DR21" s="77">
        <v>0.34496949999999998</v>
      </c>
      <c r="DS21" s="77">
        <v>0.40254180000000001</v>
      </c>
      <c r="DT21" s="77">
        <v>0.36893730000000002</v>
      </c>
      <c r="DU21" s="77">
        <v>0.33184459999999999</v>
      </c>
      <c r="DV21" s="77">
        <v>0.1916127</v>
      </c>
      <c r="DW21" s="77">
        <v>-0.65214850000000002</v>
      </c>
      <c r="DX21" s="77">
        <v>-0.7590498</v>
      </c>
      <c r="DY21" s="77">
        <v>-0.67110899999999996</v>
      </c>
      <c r="DZ21" s="77">
        <v>-0.36307640000000002</v>
      </c>
      <c r="EA21" s="77">
        <v>-0.1558224</v>
      </c>
      <c r="EB21" s="77">
        <v>8.7729399999999999E-2</v>
      </c>
      <c r="EC21" s="77">
        <v>0.20163310000000001</v>
      </c>
      <c r="ED21" s="77">
        <v>0.21931880000000001</v>
      </c>
      <c r="EE21" s="77">
        <v>0.18944250000000001</v>
      </c>
      <c r="EF21" s="77">
        <v>0.10035520000000001</v>
      </c>
      <c r="EG21" s="77">
        <v>0.15606220000000001</v>
      </c>
      <c r="EH21" s="77">
        <v>0.1792888</v>
      </c>
      <c r="EI21" s="77">
        <v>0.15618979999999999</v>
      </c>
      <c r="EJ21" s="77">
        <v>0.24190310000000001</v>
      </c>
      <c r="EK21" s="77">
        <v>0.13788529999999999</v>
      </c>
      <c r="EL21" s="77">
        <v>0.28186230000000001</v>
      </c>
      <c r="EM21" s="77">
        <v>0.21660699999999999</v>
      </c>
      <c r="EN21" s="77">
        <v>0.22183549999999999</v>
      </c>
      <c r="EO21" s="77">
        <v>0.37750840000000002</v>
      </c>
      <c r="EP21" s="77">
        <v>0.46713389999999999</v>
      </c>
      <c r="EQ21" s="77">
        <v>0.52215429999999996</v>
      </c>
      <c r="ER21" s="77">
        <v>0.50008540000000001</v>
      </c>
      <c r="ES21" s="77">
        <v>0.47237849999999998</v>
      </c>
      <c r="ET21" s="77">
        <v>0.33654030000000001</v>
      </c>
      <c r="EU21" s="77">
        <v>50.393549999999998</v>
      </c>
      <c r="EV21" s="77">
        <v>49.506889999999999</v>
      </c>
      <c r="EW21" s="77">
        <v>48.125050000000002</v>
      </c>
      <c r="EX21" s="77">
        <v>48.343400000000003</v>
      </c>
      <c r="EY21" s="77">
        <v>48.331130000000002</v>
      </c>
      <c r="EZ21" s="77">
        <v>47.599040000000002</v>
      </c>
      <c r="FA21" s="77">
        <v>48.05433</v>
      </c>
      <c r="FB21" s="77">
        <v>48.59742</v>
      </c>
      <c r="FC21" s="77">
        <v>52.956290000000003</v>
      </c>
      <c r="FD21" s="77">
        <v>58.735410000000002</v>
      </c>
      <c r="FE21" s="77">
        <v>62.134990000000002</v>
      </c>
      <c r="FF21" s="77">
        <v>65.098169999999996</v>
      </c>
      <c r="FG21" s="77">
        <v>66.600089999999994</v>
      </c>
      <c r="FH21" s="77">
        <v>66.755880000000005</v>
      </c>
      <c r="FI21" s="77">
        <v>66.023099999999999</v>
      </c>
      <c r="FJ21" s="77">
        <v>65.249409999999997</v>
      </c>
      <c r="FK21" s="77">
        <v>64.126170000000002</v>
      </c>
      <c r="FL21" s="77">
        <v>61.528579999999998</v>
      </c>
      <c r="FM21" s="77">
        <v>57.441339999999997</v>
      </c>
      <c r="FN21" s="77">
        <v>55.395789999999998</v>
      </c>
      <c r="FO21" s="77">
        <v>54.351170000000003</v>
      </c>
      <c r="FP21" s="77">
        <v>53.117089999999997</v>
      </c>
      <c r="FQ21" s="77">
        <v>52.236939999999997</v>
      </c>
      <c r="FR21" s="77">
        <v>51.279359999999997</v>
      </c>
      <c r="FS21" s="77">
        <v>2.4404080000000001</v>
      </c>
      <c r="FT21" s="77">
        <v>8.3472500000000005E-2</v>
      </c>
      <c r="FU21" s="77">
        <v>0.1249526</v>
      </c>
    </row>
    <row r="22" spans="1:177" x14ac:dyDescent="0.25">
      <c r="A22" t="s">
        <v>226</v>
      </c>
      <c r="B22" t="s">
        <v>0</v>
      </c>
      <c r="C22" t="s">
        <v>277</v>
      </c>
      <c r="D22" s="30" t="s">
        <v>233</v>
      </c>
      <c r="E22" t="s">
        <v>221</v>
      </c>
      <c r="F22" s="78">
        <v>738</v>
      </c>
      <c r="G22" s="77">
        <v>1.7684219999999999</v>
      </c>
      <c r="H22" s="77">
        <v>1.760211</v>
      </c>
      <c r="I22" s="77">
        <v>1.5321959999999999</v>
      </c>
      <c r="J22" s="77">
        <v>1.202718</v>
      </c>
      <c r="K22" s="77">
        <v>1.0693269999999999</v>
      </c>
      <c r="L22" s="77">
        <v>0.87076279999999995</v>
      </c>
      <c r="M22" s="77">
        <v>0.85358750000000005</v>
      </c>
      <c r="N22" s="77">
        <v>0.69861070000000003</v>
      </c>
      <c r="O22" s="77">
        <v>0.3782874</v>
      </c>
      <c r="P22" s="77">
        <v>-7.1323899999999996E-2</v>
      </c>
      <c r="Q22" s="77">
        <v>-0.3706952</v>
      </c>
      <c r="R22" s="77">
        <v>-0.49953579999999997</v>
      </c>
      <c r="S22" s="77">
        <v>-0.57114779999999998</v>
      </c>
      <c r="T22" s="77">
        <v>-0.4694429</v>
      </c>
      <c r="U22" s="77">
        <v>-0.24037030000000001</v>
      </c>
      <c r="V22" s="77">
        <v>6.7524600000000004E-2</v>
      </c>
      <c r="W22" s="77">
        <v>0.53161499999999995</v>
      </c>
      <c r="X22" s="77">
        <v>0.89549460000000003</v>
      </c>
      <c r="Y22" s="77">
        <v>1.142415</v>
      </c>
      <c r="Z22" s="77">
        <v>1.1435500000000001</v>
      </c>
      <c r="AA22" s="77">
        <v>1.143834</v>
      </c>
      <c r="AB22" s="77">
        <v>1.1601710000000001</v>
      </c>
      <c r="AC22" s="77">
        <v>1.05091</v>
      </c>
      <c r="AD22" s="77">
        <v>1.1564939999999999</v>
      </c>
      <c r="AE22" s="77">
        <v>-1.442205</v>
      </c>
      <c r="AF22" s="77">
        <v>-1.2669459999999999</v>
      </c>
      <c r="AG22" s="77">
        <v>-0.81612720000000005</v>
      </c>
      <c r="AH22" s="77">
        <v>-0.57105280000000003</v>
      </c>
      <c r="AI22" s="77">
        <v>-0.32794800000000002</v>
      </c>
      <c r="AJ22" s="77">
        <v>-0.25806040000000002</v>
      </c>
      <c r="AK22" s="77">
        <v>-0.22472010000000001</v>
      </c>
      <c r="AL22" s="77">
        <v>-0.17942169999999999</v>
      </c>
      <c r="AM22" s="77">
        <v>-4.86206E-2</v>
      </c>
      <c r="AN22" s="77">
        <v>-0.110328</v>
      </c>
      <c r="AO22" s="77">
        <v>-0.15534110000000001</v>
      </c>
      <c r="AP22" s="77">
        <v>-9.4238699999999995E-2</v>
      </c>
      <c r="AQ22" s="77">
        <v>-8.7022799999999997E-2</v>
      </c>
      <c r="AR22" s="77">
        <v>-9.3825599999999995E-2</v>
      </c>
      <c r="AS22" s="77">
        <v>-1.3854399999999999E-2</v>
      </c>
      <c r="AT22" s="77">
        <v>-1.16223E-2</v>
      </c>
      <c r="AU22" s="77">
        <v>1.5715900000000001E-2</v>
      </c>
      <c r="AV22" s="77">
        <v>-8.2552700000000007E-2</v>
      </c>
      <c r="AW22" s="77">
        <v>-7.8611500000000001E-2</v>
      </c>
      <c r="AX22" s="77">
        <v>-0.176426</v>
      </c>
      <c r="AY22" s="77">
        <v>-0.1590898</v>
      </c>
      <c r="AZ22" s="77">
        <v>-0.13345280000000001</v>
      </c>
      <c r="BA22" s="77">
        <v>-0.1878754</v>
      </c>
      <c r="BB22" s="77">
        <v>-8.7471400000000005E-2</v>
      </c>
      <c r="BC22" s="77">
        <v>-1.1926859999999999</v>
      </c>
      <c r="BD22" s="77">
        <v>-1.0270649999999999</v>
      </c>
      <c r="BE22" s="77">
        <v>-0.63090559999999996</v>
      </c>
      <c r="BF22" s="77">
        <v>-0.45139489999999999</v>
      </c>
      <c r="BG22" s="77">
        <v>-0.233095</v>
      </c>
      <c r="BH22" s="77">
        <v>-0.1760003</v>
      </c>
      <c r="BI22" s="77">
        <v>-0.146596</v>
      </c>
      <c r="BJ22" s="77">
        <v>-0.1163315</v>
      </c>
      <c r="BK22" s="77">
        <v>4.9100000000000001E-5</v>
      </c>
      <c r="BL22" s="77">
        <v>-5.3267799999999997E-2</v>
      </c>
      <c r="BM22" s="77">
        <v>-8.8692199999999999E-2</v>
      </c>
      <c r="BN22" s="77">
        <v>-2.8406000000000001E-2</v>
      </c>
      <c r="BO22" s="77">
        <v>-2.36723E-2</v>
      </c>
      <c r="BP22" s="77">
        <v>-2.4663500000000001E-2</v>
      </c>
      <c r="BQ22" s="77">
        <v>4.3665799999999998E-2</v>
      </c>
      <c r="BR22" s="77">
        <v>4.2821999999999999E-2</v>
      </c>
      <c r="BS22" s="77">
        <v>8.6861800000000003E-2</v>
      </c>
      <c r="BT22" s="77">
        <v>-1.0401E-3</v>
      </c>
      <c r="BU22" s="77">
        <v>9.9818000000000007E-3</v>
      </c>
      <c r="BV22" s="77">
        <v>-5.7162299999999999E-2</v>
      </c>
      <c r="BW22" s="77">
        <v>-6.2045200000000002E-2</v>
      </c>
      <c r="BX22" s="77">
        <v>-3.4429300000000003E-2</v>
      </c>
      <c r="BY22" s="77">
        <v>-7.8676599999999999E-2</v>
      </c>
      <c r="BZ22" s="77">
        <v>5.0541500000000003E-2</v>
      </c>
      <c r="CA22" s="77">
        <v>-1.0198700000000001</v>
      </c>
      <c r="CB22" s="77">
        <v>-0.86092360000000001</v>
      </c>
      <c r="CC22" s="77">
        <v>-0.50262169999999995</v>
      </c>
      <c r="CD22" s="77">
        <v>-0.36852010000000002</v>
      </c>
      <c r="CE22" s="77">
        <v>-0.1674001</v>
      </c>
      <c r="CF22" s="77">
        <v>-0.1191657</v>
      </c>
      <c r="CG22" s="77">
        <v>-9.24875E-2</v>
      </c>
      <c r="CH22" s="77">
        <v>-7.2635400000000003E-2</v>
      </c>
      <c r="CI22" s="77">
        <v>3.3757599999999999E-2</v>
      </c>
      <c r="CJ22" s="77">
        <v>-1.3748099999999999E-2</v>
      </c>
      <c r="CK22" s="77">
        <v>-4.25315E-2</v>
      </c>
      <c r="CL22" s="77">
        <v>1.71895E-2</v>
      </c>
      <c r="CM22" s="77">
        <v>2.0204E-2</v>
      </c>
      <c r="CN22" s="77">
        <v>2.3238000000000002E-2</v>
      </c>
      <c r="CO22" s="77">
        <v>8.3504099999999998E-2</v>
      </c>
      <c r="CP22" s="77">
        <v>8.0530000000000004E-2</v>
      </c>
      <c r="CQ22" s="77">
        <v>0.13613729999999999</v>
      </c>
      <c r="CR22" s="77">
        <v>5.5415399999999997E-2</v>
      </c>
      <c r="CS22" s="77">
        <v>7.1341299999999996E-2</v>
      </c>
      <c r="CT22" s="77">
        <v>2.5439300000000001E-2</v>
      </c>
      <c r="CU22" s="77">
        <v>5.1675999999999996E-3</v>
      </c>
      <c r="CV22" s="77">
        <v>3.41541E-2</v>
      </c>
      <c r="CW22" s="77">
        <v>-3.0458999999999998E-3</v>
      </c>
      <c r="CX22" s="77">
        <v>0.1461288</v>
      </c>
      <c r="CY22" s="77">
        <v>-0.84705350000000001</v>
      </c>
      <c r="CZ22" s="77">
        <v>-0.69478260000000003</v>
      </c>
      <c r="DA22" s="77">
        <v>-0.3743378</v>
      </c>
      <c r="DB22" s="77">
        <v>-0.28564529999999999</v>
      </c>
      <c r="DC22" s="77">
        <v>-0.1017052</v>
      </c>
      <c r="DD22" s="77">
        <v>-6.23311E-2</v>
      </c>
      <c r="DE22" s="77">
        <v>-3.8379000000000003E-2</v>
      </c>
      <c r="DF22" s="77">
        <v>-2.8939400000000001E-2</v>
      </c>
      <c r="DG22" s="77">
        <v>6.7466100000000001E-2</v>
      </c>
      <c r="DH22" s="77">
        <v>2.5771599999999999E-2</v>
      </c>
      <c r="DI22" s="77">
        <v>3.6292999999999998E-3</v>
      </c>
      <c r="DJ22" s="77">
        <v>6.2784999999999994E-2</v>
      </c>
      <c r="DK22" s="77">
        <v>6.4080300000000007E-2</v>
      </c>
      <c r="DL22" s="77">
        <v>7.1139499999999994E-2</v>
      </c>
      <c r="DM22" s="77">
        <v>0.1233424</v>
      </c>
      <c r="DN22" s="77">
        <v>0.118238</v>
      </c>
      <c r="DO22" s="77">
        <v>0.18541270000000001</v>
      </c>
      <c r="DP22" s="77">
        <v>0.11187080000000001</v>
      </c>
      <c r="DQ22" s="77">
        <v>0.1327007</v>
      </c>
      <c r="DR22" s="77">
        <v>0.108041</v>
      </c>
      <c r="DS22" s="77">
        <v>7.23805E-2</v>
      </c>
      <c r="DT22" s="77">
        <v>0.1027375</v>
      </c>
      <c r="DU22" s="77">
        <v>7.2584899999999994E-2</v>
      </c>
      <c r="DV22" s="77">
        <v>0.24171599999999999</v>
      </c>
      <c r="DW22" s="77">
        <v>-0.59753429999999996</v>
      </c>
      <c r="DX22" s="77">
        <v>-0.45490130000000001</v>
      </c>
      <c r="DY22" s="77">
        <v>-0.18911620000000001</v>
      </c>
      <c r="DZ22" s="77">
        <v>-0.1659873</v>
      </c>
      <c r="EA22" s="77">
        <v>-6.8520999999999999E-3</v>
      </c>
      <c r="EB22" s="77">
        <v>1.9729E-2</v>
      </c>
      <c r="EC22" s="77">
        <v>3.9745099999999998E-2</v>
      </c>
      <c r="ED22" s="77">
        <v>3.4150800000000002E-2</v>
      </c>
      <c r="EE22" s="77">
        <v>0.1161359</v>
      </c>
      <c r="EF22" s="77">
        <v>8.2831799999999997E-2</v>
      </c>
      <c r="EG22" s="77">
        <v>7.0278199999999999E-2</v>
      </c>
      <c r="EH22" s="77">
        <v>0.1286177</v>
      </c>
      <c r="EI22" s="77">
        <v>0.12743070000000001</v>
      </c>
      <c r="EJ22" s="77">
        <v>0.1403017</v>
      </c>
      <c r="EK22" s="77">
        <v>0.18086250000000001</v>
      </c>
      <c r="EL22" s="77">
        <v>0.17268230000000001</v>
      </c>
      <c r="EM22" s="77">
        <v>0.25655869999999997</v>
      </c>
      <c r="EN22" s="77">
        <v>0.19338350000000001</v>
      </c>
      <c r="EO22" s="77">
        <v>0.22129399999999999</v>
      </c>
      <c r="EP22" s="77">
        <v>0.2273046</v>
      </c>
      <c r="EQ22" s="77">
        <v>0.1694251</v>
      </c>
      <c r="ER22" s="77">
        <v>0.2017611</v>
      </c>
      <c r="ES22" s="77">
        <v>0.18178359999999999</v>
      </c>
      <c r="ET22" s="77">
        <v>0.37972889999999998</v>
      </c>
      <c r="EU22" s="77">
        <v>43.41142</v>
      </c>
      <c r="EV22" s="77">
        <v>42.581359999999997</v>
      </c>
      <c r="EW22" s="77">
        <v>42.18441</v>
      </c>
      <c r="EX22" s="77">
        <v>40.791330000000002</v>
      </c>
      <c r="EY22" s="77">
        <v>39.822200000000002</v>
      </c>
      <c r="EZ22" s="77">
        <v>39.441540000000003</v>
      </c>
      <c r="FA22" s="77">
        <v>39.550330000000002</v>
      </c>
      <c r="FB22" s="77">
        <v>40.401429999999998</v>
      </c>
      <c r="FC22" s="77">
        <v>48.481549999999999</v>
      </c>
      <c r="FD22" s="77">
        <v>56.222349999999999</v>
      </c>
      <c r="FE22" s="77">
        <v>61.663339999999998</v>
      </c>
      <c r="FF22" s="77">
        <v>64.398880000000005</v>
      </c>
      <c r="FG22" s="77">
        <v>65.811620000000005</v>
      </c>
      <c r="FH22" s="77">
        <v>67.020250000000004</v>
      </c>
      <c r="FI22" s="77">
        <v>67.161929999999998</v>
      </c>
      <c r="FJ22" s="77">
        <v>66.047129999999996</v>
      </c>
      <c r="FK22" s="77">
        <v>63.894910000000003</v>
      </c>
      <c r="FL22" s="77">
        <v>60.90014</v>
      </c>
      <c r="FM22" s="77">
        <v>54.00714</v>
      </c>
      <c r="FN22" s="77">
        <v>50.763680000000001</v>
      </c>
      <c r="FO22" s="77">
        <v>47.898910000000001</v>
      </c>
      <c r="FP22" s="77">
        <v>47.183669999999999</v>
      </c>
      <c r="FQ22" s="77">
        <v>45.357590000000002</v>
      </c>
      <c r="FR22" s="77">
        <v>43.892330000000001</v>
      </c>
      <c r="FS22" s="77">
        <v>1.773663</v>
      </c>
      <c r="FT22" s="77">
        <v>5.8301199999999997E-2</v>
      </c>
      <c r="FU22" s="77">
        <v>0.10601919999999999</v>
      </c>
    </row>
    <row r="23" spans="1:177" x14ac:dyDescent="0.25">
      <c r="A23" t="s">
        <v>226</v>
      </c>
      <c r="B23" t="s">
        <v>0</v>
      </c>
      <c r="C23" t="s">
        <v>277</v>
      </c>
      <c r="D23" s="30" t="s">
        <v>245</v>
      </c>
      <c r="E23" t="s">
        <v>219</v>
      </c>
      <c r="F23" s="78">
        <v>2406</v>
      </c>
      <c r="G23" s="77">
        <v>6.9376850000000001</v>
      </c>
      <c r="H23" s="77">
        <v>6.8163809999999998</v>
      </c>
      <c r="I23" s="77">
        <v>6.0703480000000001</v>
      </c>
      <c r="J23" s="77">
        <v>4.8249719999999998</v>
      </c>
      <c r="K23" s="77">
        <v>4.061026</v>
      </c>
      <c r="L23" s="77">
        <v>3.292259</v>
      </c>
      <c r="M23" s="77">
        <v>3.2898990000000001</v>
      </c>
      <c r="N23" s="77">
        <v>2.8039700000000001</v>
      </c>
      <c r="O23" s="77">
        <v>1.694679</v>
      </c>
      <c r="P23" s="77">
        <v>0.53000800000000003</v>
      </c>
      <c r="Q23" s="77">
        <v>-0.2334261</v>
      </c>
      <c r="R23" s="77">
        <v>-0.67200990000000005</v>
      </c>
      <c r="S23" s="77">
        <v>-0.86179720000000004</v>
      </c>
      <c r="T23" s="77">
        <v>-0.81402419999999998</v>
      </c>
      <c r="U23" s="77">
        <v>-0.20247509999999999</v>
      </c>
      <c r="V23" s="77">
        <v>0.90310250000000003</v>
      </c>
      <c r="W23" s="77">
        <v>2.2457850000000001</v>
      </c>
      <c r="X23" s="77">
        <v>3.462987</v>
      </c>
      <c r="Y23" s="77">
        <v>4.1758689999999996</v>
      </c>
      <c r="Z23" s="77">
        <v>4.2671000000000001</v>
      </c>
      <c r="AA23" s="77">
        <v>4.1915009999999997</v>
      </c>
      <c r="AB23" s="77">
        <v>4.2854089999999996</v>
      </c>
      <c r="AC23" s="77">
        <v>4.1282560000000004</v>
      </c>
      <c r="AD23" s="77">
        <v>4.0203930000000003</v>
      </c>
      <c r="AE23" s="77">
        <v>-2.2827220000000001</v>
      </c>
      <c r="AF23" s="77">
        <v>-2.2121979999999999</v>
      </c>
      <c r="AG23" s="77">
        <v>-1.7268749999999999</v>
      </c>
      <c r="AH23" s="77">
        <v>-1.416973</v>
      </c>
      <c r="AI23" s="77">
        <v>-1.144754</v>
      </c>
      <c r="AJ23" s="77">
        <v>-0.75464149999999997</v>
      </c>
      <c r="AK23" s="77">
        <v>-0.40226529999999999</v>
      </c>
      <c r="AL23" s="77">
        <v>-0.33200079999999998</v>
      </c>
      <c r="AM23" s="77">
        <v>-0.25037189999999998</v>
      </c>
      <c r="AN23" s="77">
        <v>-0.2519998</v>
      </c>
      <c r="AO23" s="77">
        <v>-0.30967800000000001</v>
      </c>
      <c r="AP23" s="77">
        <v>-0.23512669999999999</v>
      </c>
      <c r="AQ23" s="77">
        <v>-0.1466518</v>
      </c>
      <c r="AR23" s="77">
        <v>-0.1804743</v>
      </c>
      <c r="AS23" s="77">
        <v>-0.14606269999999999</v>
      </c>
      <c r="AT23" s="77">
        <v>-7.8223100000000004E-2</v>
      </c>
      <c r="AU23" s="77">
        <v>0.1013014</v>
      </c>
      <c r="AV23" s="77">
        <v>3.9376099999999997E-2</v>
      </c>
      <c r="AW23" s="77">
        <v>0.13506170000000001</v>
      </c>
      <c r="AX23" s="77">
        <v>0.1198719</v>
      </c>
      <c r="AY23" s="77">
        <v>0.1229533</v>
      </c>
      <c r="AZ23" s="77">
        <v>4.18001E-2</v>
      </c>
      <c r="BA23" s="77">
        <v>1.29354E-2</v>
      </c>
      <c r="BB23" s="77">
        <v>0.22266830000000001</v>
      </c>
      <c r="BC23" s="77">
        <v>-1.832533</v>
      </c>
      <c r="BD23" s="77">
        <v>-1.7396560000000001</v>
      </c>
      <c r="BE23" s="77">
        <v>-1.3461259999999999</v>
      </c>
      <c r="BF23" s="77">
        <v>-1.087602</v>
      </c>
      <c r="BG23" s="77">
        <v>-0.87129520000000005</v>
      </c>
      <c r="BH23" s="77">
        <v>-0.53796940000000004</v>
      </c>
      <c r="BI23" s="77">
        <v>-0.23959610000000001</v>
      </c>
      <c r="BJ23" s="77">
        <v>-0.18641389999999999</v>
      </c>
      <c r="BK23" s="77">
        <v>-0.12253749999999999</v>
      </c>
      <c r="BL23" s="77">
        <v>-0.10699930000000001</v>
      </c>
      <c r="BM23" s="77">
        <v>-0.1484703</v>
      </c>
      <c r="BN23" s="77">
        <v>-7.3140999999999998E-2</v>
      </c>
      <c r="BO23" s="77">
        <v>1.17345E-2</v>
      </c>
      <c r="BP23" s="77">
        <v>5.6599999999999999E-4</v>
      </c>
      <c r="BQ23" s="77">
        <v>3.4595800000000003E-2</v>
      </c>
      <c r="BR23" s="77">
        <v>9.6691299999999994E-2</v>
      </c>
      <c r="BS23" s="77">
        <v>0.29252650000000002</v>
      </c>
      <c r="BT23" s="77">
        <v>0.25763399999999997</v>
      </c>
      <c r="BU23" s="77">
        <v>0.36282429999999999</v>
      </c>
      <c r="BV23" s="77">
        <v>0.33887230000000002</v>
      </c>
      <c r="BW23" s="77">
        <v>0.32482050000000001</v>
      </c>
      <c r="BX23" s="77">
        <v>0.2440609</v>
      </c>
      <c r="BY23" s="77">
        <v>0.202683</v>
      </c>
      <c r="BZ23" s="77">
        <v>0.42007640000000002</v>
      </c>
      <c r="CA23" s="77">
        <v>-1.520734</v>
      </c>
      <c r="CB23" s="77">
        <v>-1.412374</v>
      </c>
      <c r="CC23" s="77">
        <v>-1.0824199999999999</v>
      </c>
      <c r="CD23" s="77">
        <v>-0.85948069999999999</v>
      </c>
      <c r="CE23" s="77">
        <v>-0.68189829999999996</v>
      </c>
      <c r="CF23" s="77">
        <v>-0.38790289999999999</v>
      </c>
      <c r="CG23" s="77">
        <v>-0.12693189999999999</v>
      </c>
      <c r="CH23" s="77">
        <v>-8.5580900000000001E-2</v>
      </c>
      <c r="CI23" s="77">
        <v>-3.3999799999999997E-2</v>
      </c>
      <c r="CJ23" s="77">
        <v>-6.5723999999999999E-3</v>
      </c>
      <c r="CK23" s="77">
        <v>-3.6818400000000001E-2</v>
      </c>
      <c r="CL23" s="77">
        <v>3.9049899999999999E-2</v>
      </c>
      <c r="CM23" s="77">
        <v>0.1214324</v>
      </c>
      <c r="CN23" s="77">
        <v>0.12595390000000001</v>
      </c>
      <c r="CO23" s="77">
        <v>0.15971940000000001</v>
      </c>
      <c r="CP23" s="77">
        <v>0.21783649999999999</v>
      </c>
      <c r="CQ23" s="77">
        <v>0.42496850000000003</v>
      </c>
      <c r="CR23" s="77">
        <v>0.40879870000000001</v>
      </c>
      <c r="CS23" s="77">
        <v>0.52057209999999998</v>
      </c>
      <c r="CT23" s="77">
        <v>0.49055120000000002</v>
      </c>
      <c r="CU23" s="77">
        <v>0.46463320000000002</v>
      </c>
      <c r="CV23" s="77">
        <v>0.38414609999999999</v>
      </c>
      <c r="CW23" s="77">
        <v>0.3341017</v>
      </c>
      <c r="CX23" s="77">
        <v>0.55680059999999998</v>
      </c>
      <c r="CY23" s="77">
        <v>-1.208934</v>
      </c>
      <c r="CZ23" s="77">
        <v>-1.0850930000000001</v>
      </c>
      <c r="DA23" s="77">
        <v>-0.81871430000000001</v>
      </c>
      <c r="DB23" s="77">
        <v>-0.63135929999999996</v>
      </c>
      <c r="DC23" s="77">
        <v>-0.49250139999999998</v>
      </c>
      <c r="DD23" s="77">
        <v>-0.2378363</v>
      </c>
      <c r="DE23" s="77">
        <v>-1.4267699999999999E-2</v>
      </c>
      <c r="DF23" s="77">
        <v>1.52522E-2</v>
      </c>
      <c r="DG23" s="77">
        <v>5.45379E-2</v>
      </c>
      <c r="DH23" s="77">
        <v>9.3854499999999993E-2</v>
      </c>
      <c r="DI23" s="77">
        <v>7.48336E-2</v>
      </c>
      <c r="DJ23" s="77">
        <v>0.15124070000000001</v>
      </c>
      <c r="DK23" s="77">
        <v>0.23113030000000001</v>
      </c>
      <c r="DL23" s="77">
        <v>0.25134190000000001</v>
      </c>
      <c r="DM23" s="77">
        <v>0.28484290000000001</v>
      </c>
      <c r="DN23" s="77">
        <v>0.3389817</v>
      </c>
      <c r="DO23" s="77">
        <v>0.55741039999999997</v>
      </c>
      <c r="DP23" s="77">
        <v>0.55996349999999995</v>
      </c>
      <c r="DQ23" s="77">
        <v>0.67831980000000003</v>
      </c>
      <c r="DR23" s="77">
        <v>0.64223019999999997</v>
      </c>
      <c r="DS23" s="77">
        <v>0.60444580000000003</v>
      </c>
      <c r="DT23" s="77">
        <v>0.52423129999999996</v>
      </c>
      <c r="DU23" s="77">
        <v>0.4655203</v>
      </c>
      <c r="DV23" s="77">
        <v>0.69352480000000005</v>
      </c>
      <c r="DW23" s="77">
        <v>-0.75874529999999996</v>
      </c>
      <c r="DX23" s="77">
        <v>-0.61255119999999996</v>
      </c>
      <c r="DY23" s="77">
        <v>-0.4379651</v>
      </c>
      <c r="DZ23" s="77">
        <v>-0.30198829999999999</v>
      </c>
      <c r="EA23" s="77">
        <v>-0.2190423</v>
      </c>
      <c r="EB23" s="77">
        <v>-2.1164100000000002E-2</v>
      </c>
      <c r="EC23" s="77">
        <v>0.14840149999999999</v>
      </c>
      <c r="ED23" s="77">
        <v>0.16083910000000001</v>
      </c>
      <c r="EE23" s="77">
        <v>0.18237239999999999</v>
      </c>
      <c r="EF23" s="77">
        <v>0.23885500000000001</v>
      </c>
      <c r="EG23" s="77">
        <v>0.23604120000000001</v>
      </c>
      <c r="EH23" s="77">
        <v>0.31322640000000002</v>
      </c>
      <c r="EI23" s="77">
        <v>0.38951669999999999</v>
      </c>
      <c r="EJ23" s="77">
        <v>0.43238219999999999</v>
      </c>
      <c r="EK23" s="77">
        <v>0.46550140000000001</v>
      </c>
      <c r="EL23" s="77">
        <v>0.51389600000000002</v>
      </c>
      <c r="EM23" s="77">
        <v>0.74863550000000001</v>
      </c>
      <c r="EN23" s="77">
        <v>0.7782213</v>
      </c>
      <c r="EO23" s="77">
        <v>0.90608239999999995</v>
      </c>
      <c r="EP23" s="77">
        <v>0.86123050000000001</v>
      </c>
      <c r="EQ23" s="77">
        <v>0.80631319999999995</v>
      </c>
      <c r="ER23" s="77">
        <v>0.72649200000000003</v>
      </c>
      <c r="ES23" s="77">
        <v>0.65526799999999996</v>
      </c>
      <c r="ET23" s="77">
        <v>0.89093290000000003</v>
      </c>
      <c r="EU23" s="77">
        <v>49.022379999999998</v>
      </c>
      <c r="EV23" s="77">
        <v>46.394579999999998</v>
      </c>
      <c r="EW23" s="77">
        <v>44.511189999999999</v>
      </c>
      <c r="EX23" s="77">
        <v>42.255589999999998</v>
      </c>
      <c r="EY23" s="77">
        <v>41</v>
      </c>
      <c r="EZ23" s="77">
        <v>37.883389999999999</v>
      </c>
      <c r="FA23" s="77">
        <v>39.161369999999998</v>
      </c>
      <c r="FB23" s="77">
        <v>41.255589999999998</v>
      </c>
      <c r="FC23" s="77">
        <v>45.255589999999998</v>
      </c>
      <c r="FD23" s="77">
        <v>49.255589999999998</v>
      </c>
      <c r="FE23" s="77">
        <v>52.883389999999999</v>
      </c>
      <c r="FF23" s="77">
        <v>54.511189999999999</v>
      </c>
      <c r="FG23" s="77">
        <v>56.511189999999999</v>
      </c>
      <c r="FH23" s="77">
        <v>57.511189999999999</v>
      </c>
      <c r="FI23" s="77">
        <v>56.883389999999999</v>
      </c>
      <c r="FJ23" s="77">
        <v>55.627800000000001</v>
      </c>
      <c r="FK23" s="77">
        <v>55.883389999999999</v>
      </c>
      <c r="FL23" s="77">
        <v>52.883389999999999</v>
      </c>
      <c r="FM23" s="77">
        <v>48.394579999999998</v>
      </c>
      <c r="FN23" s="77">
        <v>47.022379999999998</v>
      </c>
      <c r="FO23" s="77">
        <v>43.883389999999999</v>
      </c>
      <c r="FP23" s="77">
        <v>41.394579999999998</v>
      </c>
      <c r="FQ23" s="77">
        <v>38.022379999999998</v>
      </c>
      <c r="FR23" s="77">
        <v>37.650179999999999</v>
      </c>
      <c r="FS23" s="77">
        <v>3.4291489999999998</v>
      </c>
      <c r="FT23" s="77">
        <v>0.11903320000000001</v>
      </c>
      <c r="FU23" s="77">
        <v>0.21917300000000001</v>
      </c>
    </row>
    <row r="24" spans="1:177" x14ac:dyDescent="0.25">
      <c r="A24" t="s">
        <v>226</v>
      </c>
      <c r="B24" t="s">
        <v>0</v>
      </c>
      <c r="C24" t="s">
        <v>277</v>
      </c>
      <c r="D24" s="30" t="s">
        <v>245</v>
      </c>
      <c r="E24" t="s">
        <v>220</v>
      </c>
      <c r="F24" s="78">
        <v>1668</v>
      </c>
      <c r="G24" s="77">
        <v>4.6544540000000003</v>
      </c>
      <c r="H24" s="77">
        <v>4.5595850000000002</v>
      </c>
      <c r="I24" s="77">
        <v>4.1301050000000004</v>
      </c>
      <c r="J24" s="77">
        <v>3.4581710000000001</v>
      </c>
      <c r="K24" s="77">
        <v>2.7881670000000001</v>
      </c>
      <c r="L24" s="77">
        <v>2.221886</v>
      </c>
      <c r="M24" s="77">
        <v>2.092225</v>
      </c>
      <c r="N24" s="77">
        <v>1.8731450000000001</v>
      </c>
      <c r="O24" s="77">
        <v>1.187594</v>
      </c>
      <c r="P24" s="77">
        <v>0.62740799999999997</v>
      </c>
      <c r="Q24" s="77">
        <v>0.29887259999999999</v>
      </c>
      <c r="R24" s="77">
        <v>4.2554099999999997E-2</v>
      </c>
      <c r="S24" s="77">
        <v>-0.1161247</v>
      </c>
      <c r="T24" s="77">
        <v>-0.16268460000000001</v>
      </c>
      <c r="U24" s="77">
        <v>9.7315100000000002E-2</v>
      </c>
      <c r="V24" s="77">
        <v>0.78180289999999997</v>
      </c>
      <c r="W24" s="77">
        <v>1.4366460000000001</v>
      </c>
      <c r="X24" s="77">
        <v>2.1987100000000002</v>
      </c>
      <c r="Y24" s="77">
        <v>2.6371600000000002</v>
      </c>
      <c r="Z24" s="77">
        <v>2.8551519999999999</v>
      </c>
      <c r="AA24" s="77">
        <v>2.9527960000000002</v>
      </c>
      <c r="AB24" s="77">
        <v>3.0316369999999999</v>
      </c>
      <c r="AC24" s="77">
        <v>2.8648790000000002</v>
      </c>
      <c r="AD24" s="77">
        <v>2.8174290000000002</v>
      </c>
      <c r="AE24" s="77">
        <v>-1.3043560000000001</v>
      </c>
      <c r="AF24" s="77">
        <v>-1.4155629999999999</v>
      </c>
      <c r="AG24" s="77">
        <v>-1.1568670000000001</v>
      </c>
      <c r="AH24" s="77">
        <v>-1.041474</v>
      </c>
      <c r="AI24" s="77">
        <v>-0.78369690000000003</v>
      </c>
      <c r="AJ24" s="77">
        <v>-0.44789410000000002</v>
      </c>
      <c r="AK24" s="77">
        <v>-0.26468570000000002</v>
      </c>
      <c r="AL24" s="77">
        <v>-0.32293460000000002</v>
      </c>
      <c r="AM24" s="77">
        <v>-0.2014078</v>
      </c>
      <c r="AN24" s="77">
        <v>-0.17881240000000001</v>
      </c>
      <c r="AO24" s="77">
        <v>-0.1834172</v>
      </c>
      <c r="AP24" s="77">
        <v>-0.1587461</v>
      </c>
      <c r="AQ24" s="77">
        <v>-0.1244873</v>
      </c>
      <c r="AR24" s="77">
        <v>-0.22879469999999999</v>
      </c>
      <c r="AS24" s="77">
        <v>-0.23126350000000001</v>
      </c>
      <c r="AT24" s="77">
        <v>-0.1219055</v>
      </c>
      <c r="AU24" s="77">
        <v>-0.16076119999999999</v>
      </c>
      <c r="AV24" s="77">
        <v>-0.2190077</v>
      </c>
      <c r="AW24" s="77">
        <v>-7.1556599999999998E-2</v>
      </c>
      <c r="AX24" s="77">
        <v>2.0084000000000001E-2</v>
      </c>
      <c r="AY24" s="77">
        <v>0.1138377</v>
      </c>
      <c r="AZ24" s="77">
        <v>4.21121E-2</v>
      </c>
      <c r="BA24" s="77">
        <v>6.1680000000000003E-4</v>
      </c>
      <c r="BB24" s="77">
        <v>0.1566719</v>
      </c>
      <c r="BC24" s="77">
        <v>-0.89181390000000005</v>
      </c>
      <c r="BD24" s="77">
        <v>-0.99178860000000002</v>
      </c>
      <c r="BE24" s="77">
        <v>-0.81010850000000001</v>
      </c>
      <c r="BF24" s="77">
        <v>-0.72951840000000001</v>
      </c>
      <c r="BG24" s="77">
        <v>-0.52917239999999999</v>
      </c>
      <c r="BH24" s="77">
        <v>-0.26631290000000002</v>
      </c>
      <c r="BI24" s="77">
        <v>-0.12531970000000001</v>
      </c>
      <c r="BJ24" s="77">
        <v>-0.19752059999999999</v>
      </c>
      <c r="BK24" s="77">
        <v>-9.11082E-2</v>
      </c>
      <c r="BL24" s="77">
        <v>-6.0315300000000002E-2</v>
      </c>
      <c r="BM24" s="77">
        <v>-3.5685799999999997E-2</v>
      </c>
      <c r="BN24" s="77">
        <v>-1.7675400000000001E-2</v>
      </c>
      <c r="BO24" s="77">
        <v>1.44727E-2</v>
      </c>
      <c r="BP24" s="77">
        <v>-6.4990900000000004E-2</v>
      </c>
      <c r="BQ24" s="77">
        <v>-7.6157900000000001E-2</v>
      </c>
      <c r="BR24" s="77">
        <v>2.5989999999999999E-2</v>
      </c>
      <c r="BS24" s="77">
        <v>-3.2431000000000001E-3</v>
      </c>
      <c r="BT24" s="77">
        <v>-4.7314599999999998E-2</v>
      </c>
      <c r="BU24" s="77">
        <v>8.9644000000000001E-2</v>
      </c>
      <c r="BV24" s="77">
        <v>0.18339430000000001</v>
      </c>
      <c r="BW24" s="77">
        <v>0.26285249999999999</v>
      </c>
      <c r="BX24" s="77">
        <v>0.2078556</v>
      </c>
      <c r="BY24" s="77">
        <v>0.16435859999999999</v>
      </c>
      <c r="BZ24" s="77">
        <v>0.32514219999999999</v>
      </c>
      <c r="CA24" s="77">
        <v>-0.60608890000000004</v>
      </c>
      <c r="CB24" s="77">
        <v>-0.69828380000000001</v>
      </c>
      <c r="CC24" s="77">
        <v>-0.56994440000000002</v>
      </c>
      <c r="CD24" s="77">
        <v>-0.51345929999999995</v>
      </c>
      <c r="CE24" s="77">
        <v>-0.35288950000000002</v>
      </c>
      <c r="CF24" s="77">
        <v>-0.14055029999999999</v>
      </c>
      <c r="CG24" s="77">
        <v>-2.87952E-2</v>
      </c>
      <c r="CH24" s="77">
        <v>-0.1106593</v>
      </c>
      <c r="CI24" s="77">
        <v>-1.4715000000000001E-2</v>
      </c>
      <c r="CJ24" s="77">
        <v>2.1755400000000001E-2</v>
      </c>
      <c r="CK24" s="77">
        <v>6.6632399999999994E-2</v>
      </c>
      <c r="CL24" s="77">
        <v>8.0029699999999995E-2</v>
      </c>
      <c r="CM24" s="77">
        <v>0.11071599999999999</v>
      </c>
      <c r="CN24" s="77">
        <v>4.8459099999999998E-2</v>
      </c>
      <c r="CO24" s="77">
        <v>3.1267700000000002E-2</v>
      </c>
      <c r="CP24" s="77">
        <v>0.12842200000000001</v>
      </c>
      <c r="CQ24" s="77">
        <v>0.1058534</v>
      </c>
      <c r="CR24" s="77">
        <v>7.1599499999999996E-2</v>
      </c>
      <c r="CS24" s="77">
        <v>0.201291</v>
      </c>
      <c r="CT24" s="77">
        <v>0.2965025</v>
      </c>
      <c r="CU24" s="77">
        <v>0.36605969999999999</v>
      </c>
      <c r="CV24" s="77">
        <v>0.32264900000000002</v>
      </c>
      <c r="CW24" s="77">
        <v>0.2777656</v>
      </c>
      <c r="CX24" s="77">
        <v>0.4418242</v>
      </c>
      <c r="CY24" s="77">
        <v>-0.32036389999999998</v>
      </c>
      <c r="CZ24" s="77">
        <v>-0.404779</v>
      </c>
      <c r="DA24" s="77">
        <v>-0.32978039999999997</v>
      </c>
      <c r="DB24" s="77">
        <v>-0.2974001</v>
      </c>
      <c r="DC24" s="77">
        <v>-0.17660670000000001</v>
      </c>
      <c r="DD24" s="77">
        <v>-1.47878E-2</v>
      </c>
      <c r="DE24" s="77">
        <v>6.7729200000000003E-2</v>
      </c>
      <c r="DF24" s="77">
        <v>-2.3798E-2</v>
      </c>
      <c r="DG24" s="77">
        <v>6.1678200000000002E-2</v>
      </c>
      <c r="DH24" s="77">
        <v>0.1038261</v>
      </c>
      <c r="DI24" s="77">
        <v>0.16895070000000001</v>
      </c>
      <c r="DJ24" s="77">
        <v>0.1777349</v>
      </c>
      <c r="DK24" s="77">
        <v>0.20695930000000001</v>
      </c>
      <c r="DL24" s="77">
        <v>0.1619091</v>
      </c>
      <c r="DM24" s="77">
        <v>0.13869339999999999</v>
      </c>
      <c r="DN24" s="77">
        <v>0.2308539</v>
      </c>
      <c r="DO24" s="77">
        <v>0.21495</v>
      </c>
      <c r="DP24" s="77">
        <v>0.19051370000000001</v>
      </c>
      <c r="DQ24" s="77">
        <v>0.31293799999999999</v>
      </c>
      <c r="DR24" s="77">
        <v>0.40961069999999999</v>
      </c>
      <c r="DS24" s="77">
        <v>0.46926679999999998</v>
      </c>
      <c r="DT24" s="77">
        <v>0.43744240000000001</v>
      </c>
      <c r="DU24" s="77">
        <v>0.39117259999999998</v>
      </c>
      <c r="DV24" s="77">
        <v>0.55850619999999995</v>
      </c>
      <c r="DW24" s="77">
        <v>9.2177700000000001E-2</v>
      </c>
      <c r="DX24" s="77">
        <v>1.89952E-2</v>
      </c>
      <c r="DY24" s="77">
        <v>1.6978300000000002E-2</v>
      </c>
      <c r="DZ24" s="77">
        <v>1.45551E-2</v>
      </c>
      <c r="EA24" s="77">
        <v>7.7917799999999995E-2</v>
      </c>
      <c r="EB24" s="77">
        <v>0.16679340000000001</v>
      </c>
      <c r="EC24" s="77">
        <v>0.20709520000000001</v>
      </c>
      <c r="ED24" s="77">
        <v>0.1016159</v>
      </c>
      <c r="EE24" s="77">
        <v>0.17197789999999999</v>
      </c>
      <c r="EF24" s="77">
        <v>0.2223232</v>
      </c>
      <c r="EG24" s="77">
        <v>0.31668200000000002</v>
      </c>
      <c r="EH24" s="77">
        <v>0.31880560000000002</v>
      </c>
      <c r="EI24" s="77">
        <v>0.34591929999999999</v>
      </c>
      <c r="EJ24" s="77">
        <v>0.32571290000000003</v>
      </c>
      <c r="EK24" s="77">
        <v>0.29379899999999998</v>
      </c>
      <c r="EL24" s="77">
        <v>0.37874940000000001</v>
      </c>
      <c r="EM24" s="77">
        <v>0.37246810000000002</v>
      </c>
      <c r="EN24" s="77">
        <v>0.3622068</v>
      </c>
      <c r="EO24" s="77">
        <v>0.47413860000000002</v>
      </c>
      <c r="EP24" s="77">
        <v>0.57292089999999996</v>
      </c>
      <c r="EQ24" s="77">
        <v>0.61828159999999999</v>
      </c>
      <c r="ER24" s="77">
        <v>0.60318579999999999</v>
      </c>
      <c r="ES24" s="77">
        <v>0.55491440000000003</v>
      </c>
      <c r="ET24" s="77">
        <v>0.72697650000000003</v>
      </c>
      <c r="EU24" s="77">
        <v>52</v>
      </c>
      <c r="EV24" s="77">
        <v>49</v>
      </c>
      <c r="EW24" s="77">
        <v>46</v>
      </c>
      <c r="EX24" s="77">
        <v>43</v>
      </c>
      <c r="EY24" s="77">
        <v>41</v>
      </c>
      <c r="EZ24" s="77">
        <v>39</v>
      </c>
      <c r="FA24" s="77">
        <v>44</v>
      </c>
      <c r="FB24" s="77">
        <v>42</v>
      </c>
      <c r="FC24" s="77">
        <v>46</v>
      </c>
      <c r="FD24" s="77">
        <v>50</v>
      </c>
      <c r="FE24" s="77">
        <v>54</v>
      </c>
      <c r="FF24" s="77">
        <v>56</v>
      </c>
      <c r="FG24" s="77">
        <v>58</v>
      </c>
      <c r="FH24" s="77">
        <v>59</v>
      </c>
      <c r="FI24" s="77">
        <v>58</v>
      </c>
      <c r="FJ24" s="77">
        <v>56</v>
      </c>
      <c r="FK24" s="77">
        <v>57</v>
      </c>
      <c r="FL24" s="77">
        <v>54</v>
      </c>
      <c r="FM24" s="77">
        <v>51</v>
      </c>
      <c r="FN24" s="77">
        <v>50</v>
      </c>
      <c r="FO24" s="77">
        <v>45</v>
      </c>
      <c r="FP24" s="77">
        <v>44</v>
      </c>
      <c r="FQ24" s="77">
        <v>41</v>
      </c>
      <c r="FR24" s="77">
        <v>41</v>
      </c>
      <c r="FS24" s="77">
        <v>3.0114380000000001</v>
      </c>
      <c r="FT24" s="77">
        <v>0.1032233</v>
      </c>
      <c r="FU24" s="77">
        <v>0.16991600000000001</v>
      </c>
    </row>
    <row r="25" spans="1:177" x14ac:dyDescent="0.25">
      <c r="A25" t="s">
        <v>226</v>
      </c>
      <c r="B25" t="s">
        <v>0</v>
      </c>
      <c r="C25" t="s">
        <v>277</v>
      </c>
      <c r="D25" s="30" t="s">
        <v>245</v>
      </c>
      <c r="E25" t="s">
        <v>221</v>
      </c>
      <c r="F25" s="78">
        <v>738</v>
      </c>
      <c r="G25" s="77">
        <v>2.2785820000000001</v>
      </c>
      <c r="H25" s="77">
        <v>2.25257</v>
      </c>
      <c r="I25" s="77">
        <v>1.9380200000000001</v>
      </c>
      <c r="J25" s="77">
        <v>1.405915</v>
      </c>
      <c r="K25" s="77">
        <v>1.2701260000000001</v>
      </c>
      <c r="L25" s="77">
        <v>1.040586</v>
      </c>
      <c r="M25" s="77">
        <v>1.133318</v>
      </c>
      <c r="N25" s="77">
        <v>0.91074929999999998</v>
      </c>
      <c r="O25" s="77">
        <v>0.4851335</v>
      </c>
      <c r="P25" s="77">
        <v>-6.1477499999999997E-2</v>
      </c>
      <c r="Q25" s="77">
        <v>-0.44009989999999999</v>
      </c>
      <c r="R25" s="77">
        <v>-0.61323760000000005</v>
      </c>
      <c r="S25" s="77">
        <v>-0.65249590000000002</v>
      </c>
      <c r="T25" s="77">
        <v>-0.58399719999999999</v>
      </c>
      <c r="U25" s="77">
        <v>-0.28151490000000001</v>
      </c>
      <c r="V25" s="77">
        <v>0.1223786</v>
      </c>
      <c r="W25" s="77">
        <v>0.74597239999999998</v>
      </c>
      <c r="X25" s="77">
        <v>1.2081409999999999</v>
      </c>
      <c r="Y25" s="77">
        <v>1.461001</v>
      </c>
      <c r="Z25" s="77">
        <v>1.383014</v>
      </c>
      <c r="AA25" s="77">
        <v>1.254964</v>
      </c>
      <c r="AB25" s="77">
        <v>1.286775</v>
      </c>
      <c r="AC25" s="77">
        <v>1.287452</v>
      </c>
      <c r="AD25" s="77">
        <v>1.2400119999999999</v>
      </c>
      <c r="AE25" s="77">
        <v>-1.143159</v>
      </c>
      <c r="AF25" s="77">
        <v>-1.024734</v>
      </c>
      <c r="AG25" s="77">
        <v>-0.78057600000000005</v>
      </c>
      <c r="AH25" s="77">
        <v>-0.58618490000000001</v>
      </c>
      <c r="AI25" s="77">
        <v>-0.51735569999999997</v>
      </c>
      <c r="AJ25" s="77">
        <v>-0.43051230000000001</v>
      </c>
      <c r="AK25" s="77">
        <v>-0.2445666</v>
      </c>
      <c r="AL25" s="77">
        <v>-0.11558019999999999</v>
      </c>
      <c r="AM25" s="77">
        <v>-0.1368133</v>
      </c>
      <c r="AN25" s="77">
        <v>-0.15293570000000001</v>
      </c>
      <c r="AO25" s="77">
        <v>-0.18629960000000001</v>
      </c>
      <c r="AP25" s="77">
        <v>-0.1485814</v>
      </c>
      <c r="AQ25" s="77">
        <v>-0.103029</v>
      </c>
      <c r="AR25" s="77">
        <v>-8.1380400000000006E-2</v>
      </c>
      <c r="AS25" s="77">
        <v>-5.8259400000000003E-2</v>
      </c>
      <c r="AT25" s="77">
        <v>-8.4384000000000001E-2</v>
      </c>
      <c r="AU25" s="77">
        <v>7.7807299999999996E-2</v>
      </c>
      <c r="AV25" s="77">
        <v>7.4295700000000006E-2</v>
      </c>
      <c r="AW25" s="77">
        <v>3.7013999999999998E-2</v>
      </c>
      <c r="AX25" s="77">
        <v>-3.7191299999999997E-2</v>
      </c>
      <c r="AY25" s="77">
        <v>-9.75467E-2</v>
      </c>
      <c r="AZ25" s="77">
        <v>-9.5831100000000002E-2</v>
      </c>
      <c r="BA25" s="77">
        <v>-8.8172799999999996E-2</v>
      </c>
      <c r="BB25" s="77">
        <v>-3.4906800000000002E-2</v>
      </c>
      <c r="BC25" s="77">
        <v>-0.93188769999999999</v>
      </c>
      <c r="BD25" s="77">
        <v>-0.78921079999999999</v>
      </c>
      <c r="BE25" s="77">
        <v>-0.59939240000000005</v>
      </c>
      <c r="BF25" s="77">
        <v>-0.44435360000000002</v>
      </c>
      <c r="BG25" s="77">
        <v>-0.3972329</v>
      </c>
      <c r="BH25" s="77">
        <v>-0.31732529999999998</v>
      </c>
      <c r="BI25" s="77">
        <v>-0.16541910000000001</v>
      </c>
      <c r="BJ25" s="77">
        <v>-4.1362400000000001E-2</v>
      </c>
      <c r="BK25" s="77">
        <v>-6.9744500000000001E-2</v>
      </c>
      <c r="BL25" s="77">
        <v>-7.7291499999999999E-2</v>
      </c>
      <c r="BM25" s="77">
        <v>-0.1140732</v>
      </c>
      <c r="BN25" s="77">
        <v>-6.5047499999999994E-2</v>
      </c>
      <c r="BO25" s="77">
        <v>-2.283E-2</v>
      </c>
      <c r="BP25" s="77">
        <v>8.8053999999999997E-3</v>
      </c>
      <c r="BQ25" s="77">
        <v>3.5223999999999998E-2</v>
      </c>
      <c r="BR25" s="77">
        <v>9.9372000000000002E-3</v>
      </c>
      <c r="BS25" s="77">
        <v>0.1813573</v>
      </c>
      <c r="BT25" s="77">
        <v>0.1967247</v>
      </c>
      <c r="BU25" s="77">
        <v>0.17608460000000001</v>
      </c>
      <c r="BV25" s="77">
        <v>9.5684400000000003E-2</v>
      </c>
      <c r="BW25" s="77">
        <v>2.7773800000000001E-2</v>
      </c>
      <c r="BX25" s="77">
        <v>1.42989E-2</v>
      </c>
      <c r="BY25" s="77">
        <v>1.20565E-2</v>
      </c>
      <c r="BZ25" s="77">
        <v>6.9816000000000003E-2</v>
      </c>
      <c r="CA25" s="77">
        <v>-0.78556170000000003</v>
      </c>
      <c r="CB25" s="77">
        <v>-0.62608790000000003</v>
      </c>
      <c r="CC25" s="77">
        <v>-0.47390510000000002</v>
      </c>
      <c r="CD25" s="77">
        <v>-0.34612169999999998</v>
      </c>
      <c r="CE25" s="77">
        <v>-0.31403629999999999</v>
      </c>
      <c r="CF25" s="77">
        <v>-0.23893229999999999</v>
      </c>
      <c r="CG25" s="77">
        <v>-0.1106018</v>
      </c>
      <c r="CH25" s="77">
        <v>1.00406E-2</v>
      </c>
      <c r="CI25" s="77">
        <v>-2.3292799999999999E-2</v>
      </c>
      <c r="CJ25" s="77">
        <v>-2.4900499999999999E-2</v>
      </c>
      <c r="CK25" s="77">
        <v>-6.4049499999999995E-2</v>
      </c>
      <c r="CL25" s="77">
        <v>-7.1922000000000002E-3</v>
      </c>
      <c r="CM25" s="77">
        <v>3.2715599999999997E-2</v>
      </c>
      <c r="CN25" s="77">
        <v>7.1267800000000006E-2</v>
      </c>
      <c r="CO25" s="77">
        <v>9.9970299999999998E-2</v>
      </c>
      <c r="CP25" s="77">
        <v>7.5263800000000006E-2</v>
      </c>
      <c r="CQ25" s="77">
        <v>0.25307570000000001</v>
      </c>
      <c r="CR25" s="77">
        <v>0.28151860000000001</v>
      </c>
      <c r="CS25" s="77">
        <v>0.27240439999999999</v>
      </c>
      <c r="CT25" s="77">
        <v>0.18771370000000001</v>
      </c>
      <c r="CU25" s="77">
        <v>0.1145704</v>
      </c>
      <c r="CV25" s="77">
        <v>9.0574600000000005E-2</v>
      </c>
      <c r="CW25" s="77">
        <v>8.1475000000000006E-2</v>
      </c>
      <c r="CX25" s="77">
        <v>0.14234659999999999</v>
      </c>
      <c r="CY25" s="77">
        <v>-0.63923580000000002</v>
      </c>
      <c r="CZ25" s="77">
        <v>-0.46296500000000002</v>
      </c>
      <c r="DA25" s="77">
        <v>-0.3484178</v>
      </c>
      <c r="DB25" s="77">
        <v>-0.24788979999999999</v>
      </c>
      <c r="DC25" s="77">
        <v>-0.23083970000000001</v>
      </c>
      <c r="DD25" s="77">
        <v>-0.1605394</v>
      </c>
      <c r="DE25" s="77">
        <v>-5.5784500000000001E-2</v>
      </c>
      <c r="DF25" s="77">
        <v>6.1443699999999997E-2</v>
      </c>
      <c r="DG25" s="77">
        <v>2.31589E-2</v>
      </c>
      <c r="DH25" s="77">
        <v>2.7490500000000001E-2</v>
      </c>
      <c r="DI25" s="77">
        <v>-1.40257E-2</v>
      </c>
      <c r="DJ25" s="77">
        <v>5.0663199999999999E-2</v>
      </c>
      <c r="DK25" s="77">
        <v>8.8261199999999998E-2</v>
      </c>
      <c r="DL25" s="77">
        <v>0.1337303</v>
      </c>
      <c r="DM25" s="77">
        <v>0.16471659999999999</v>
      </c>
      <c r="DN25" s="77">
        <v>0.1405904</v>
      </c>
      <c r="DO25" s="77">
        <v>0.32479409999999997</v>
      </c>
      <c r="DP25" s="77">
        <v>0.36631249999999999</v>
      </c>
      <c r="DQ25" s="77">
        <v>0.3687243</v>
      </c>
      <c r="DR25" s="77">
        <v>0.27974310000000002</v>
      </c>
      <c r="DS25" s="77">
        <v>0.20136699999999999</v>
      </c>
      <c r="DT25" s="77">
        <v>0.16685030000000001</v>
      </c>
      <c r="DU25" s="77">
        <v>0.15089350000000001</v>
      </c>
      <c r="DV25" s="77">
        <v>0.21487729999999999</v>
      </c>
      <c r="DW25" s="77">
        <v>-0.42796430000000002</v>
      </c>
      <c r="DX25" s="77">
        <v>-0.22744139999999999</v>
      </c>
      <c r="DY25" s="77">
        <v>-0.1672342</v>
      </c>
      <c r="DZ25" s="77">
        <v>-0.1060585</v>
      </c>
      <c r="EA25" s="77">
        <v>-0.11071689999999999</v>
      </c>
      <c r="EB25" s="77">
        <v>-4.7352400000000003E-2</v>
      </c>
      <c r="EC25" s="77">
        <v>2.3362999999999998E-2</v>
      </c>
      <c r="ED25" s="77">
        <v>0.13566149999999999</v>
      </c>
      <c r="EE25" s="77">
        <v>9.0227699999999994E-2</v>
      </c>
      <c r="EF25" s="77">
        <v>0.1031348</v>
      </c>
      <c r="EG25" s="77">
        <v>5.8200700000000001E-2</v>
      </c>
      <c r="EH25" s="77">
        <v>0.13419700000000001</v>
      </c>
      <c r="EI25" s="77">
        <v>0.16846030000000001</v>
      </c>
      <c r="EJ25" s="77">
        <v>0.22391610000000001</v>
      </c>
      <c r="EK25" s="77">
        <v>0.25819999999999999</v>
      </c>
      <c r="EL25" s="77">
        <v>0.2349116</v>
      </c>
      <c r="EM25" s="77">
        <v>0.42834410000000001</v>
      </c>
      <c r="EN25" s="77">
        <v>0.4887415</v>
      </c>
      <c r="EO25" s="77">
        <v>0.50779490000000005</v>
      </c>
      <c r="EP25" s="77">
        <v>0.41261880000000001</v>
      </c>
      <c r="EQ25" s="77">
        <v>0.32668750000000002</v>
      </c>
      <c r="ER25" s="77">
        <v>0.27698030000000001</v>
      </c>
      <c r="ES25" s="77">
        <v>0.25112279999999998</v>
      </c>
      <c r="ET25" s="77">
        <v>0.3196</v>
      </c>
      <c r="EU25" s="77">
        <v>44</v>
      </c>
      <c r="EV25" s="77">
        <v>42</v>
      </c>
      <c r="EW25" s="77">
        <v>42</v>
      </c>
      <c r="EX25" s="77">
        <v>41</v>
      </c>
      <c r="EY25" s="77">
        <v>41</v>
      </c>
      <c r="EZ25" s="77">
        <v>36</v>
      </c>
      <c r="FA25" s="77">
        <v>31</v>
      </c>
      <c r="FB25" s="77">
        <v>40</v>
      </c>
      <c r="FC25" s="77">
        <v>44</v>
      </c>
      <c r="FD25" s="77">
        <v>48</v>
      </c>
      <c r="FE25" s="77">
        <v>51</v>
      </c>
      <c r="FF25" s="77">
        <v>52</v>
      </c>
      <c r="FG25" s="77">
        <v>54</v>
      </c>
      <c r="FH25" s="77">
        <v>55</v>
      </c>
      <c r="FI25" s="77">
        <v>55</v>
      </c>
      <c r="FJ25" s="77">
        <v>55</v>
      </c>
      <c r="FK25" s="77">
        <v>54</v>
      </c>
      <c r="FL25" s="77">
        <v>51</v>
      </c>
      <c r="FM25" s="77">
        <v>44</v>
      </c>
      <c r="FN25" s="77">
        <v>42</v>
      </c>
      <c r="FO25" s="77">
        <v>42</v>
      </c>
      <c r="FP25" s="77">
        <v>37</v>
      </c>
      <c r="FQ25" s="77">
        <v>33</v>
      </c>
      <c r="FR25" s="77">
        <v>32</v>
      </c>
      <c r="FS25" s="77">
        <v>1.7546649999999999</v>
      </c>
      <c r="FT25" s="77">
        <v>6.1911399999999998E-2</v>
      </c>
      <c r="FU25" s="77">
        <v>0.12605</v>
      </c>
    </row>
    <row r="26" spans="1:177" x14ac:dyDescent="0.25">
      <c r="A26" t="s">
        <v>226</v>
      </c>
      <c r="B26" t="s">
        <v>0</v>
      </c>
      <c r="C26" t="s">
        <v>277</v>
      </c>
      <c r="D26" s="30" t="s">
        <v>234</v>
      </c>
      <c r="E26" t="s">
        <v>219</v>
      </c>
      <c r="F26" s="78">
        <v>1979</v>
      </c>
      <c r="G26" s="77">
        <v>4.7162850000000001</v>
      </c>
      <c r="H26" s="77">
        <v>4.6737650000000004</v>
      </c>
      <c r="I26" s="77">
        <v>4.1655850000000001</v>
      </c>
      <c r="J26" s="77">
        <v>3.4448310000000002</v>
      </c>
      <c r="K26" s="77">
        <v>2.9087109999999998</v>
      </c>
      <c r="L26" s="77">
        <v>2.488013</v>
      </c>
      <c r="M26" s="77">
        <v>2.4475859999999998</v>
      </c>
      <c r="N26" s="77">
        <v>2.3125249999999999</v>
      </c>
      <c r="O26" s="77">
        <v>1.5848059999999999</v>
      </c>
      <c r="P26" s="77">
        <v>0.82994140000000005</v>
      </c>
      <c r="Q26" s="77">
        <v>0.3722105</v>
      </c>
      <c r="R26" s="77">
        <v>6.4519800000000002E-2</v>
      </c>
      <c r="S26" s="77">
        <v>-3.3816199999999998E-2</v>
      </c>
      <c r="T26" s="77">
        <v>4.1970100000000003E-2</v>
      </c>
      <c r="U26" s="77">
        <v>0.4838073</v>
      </c>
      <c r="V26" s="77">
        <v>1.110034</v>
      </c>
      <c r="W26" s="77">
        <v>1.8380590000000001</v>
      </c>
      <c r="X26" s="77">
        <v>2.7739210000000001</v>
      </c>
      <c r="Y26" s="77">
        <v>3.2251720000000001</v>
      </c>
      <c r="Z26" s="77">
        <v>3.2397239999999998</v>
      </c>
      <c r="AA26" s="77">
        <v>3.068225</v>
      </c>
      <c r="AB26" s="77">
        <v>3.1167760000000002</v>
      </c>
      <c r="AC26" s="77">
        <v>2.8966280000000002</v>
      </c>
      <c r="AD26" s="77">
        <v>2.7347969999999999</v>
      </c>
      <c r="AE26" s="77">
        <v>-2.1322950000000001</v>
      </c>
      <c r="AF26" s="77">
        <v>-2.1443660000000002</v>
      </c>
      <c r="AG26" s="77">
        <v>-1.665945</v>
      </c>
      <c r="AH26" s="77">
        <v>-1.3722190000000001</v>
      </c>
      <c r="AI26" s="77">
        <v>-1.0024759999999999</v>
      </c>
      <c r="AJ26" s="77">
        <v>-0.65370669999999997</v>
      </c>
      <c r="AK26" s="77">
        <v>-0.2975199</v>
      </c>
      <c r="AL26" s="77">
        <v>-0.2474046</v>
      </c>
      <c r="AM26" s="77">
        <v>-0.14722370000000001</v>
      </c>
      <c r="AN26" s="77">
        <v>-0.21970990000000001</v>
      </c>
      <c r="AO26" s="77">
        <v>-0.1088109</v>
      </c>
      <c r="AP26" s="77">
        <v>-0.1640345</v>
      </c>
      <c r="AQ26" s="77">
        <v>-0.1000132</v>
      </c>
      <c r="AR26" s="77">
        <v>-5.45695E-2</v>
      </c>
      <c r="AS26" s="77">
        <v>-1.1485E-2</v>
      </c>
      <c r="AT26" s="77">
        <v>1.66509E-2</v>
      </c>
      <c r="AU26" s="77">
        <v>2.10697E-2</v>
      </c>
      <c r="AV26" s="77">
        <v>8.2535999999999998E-3</v>
      </c>
      <c r="AW26" s="77">
        <v>3.0421500000000001E-2</v>
      </c>
      <c r="AX26" s="77">
        <v>2.9920700000000001E-2</v>
      </c>
      <c r="AY26" s="77">
        <v>-2.3377499999999999E-2</v>
      </c>
      <c r="AZ26" s="77">
        <v>-4.0228E-2</v>
      </c>
      <c r="BA26" s="77">
        <v>-6.7596699999999996E-2</v>
      </c>
      <c r="BB26" s="77">
        <v>-6.5175399999999994E-2</v>
      </c>
      <c r="BC26" s="77">
        <v>-1.7648919999999999</v>
      </c>
      <c r="BD26" s="77">
        <v>-1.785461</v>
      </c>
      <c r="BE26" s="77">
        <v>-1.3865259999999999</v>
      </c>
      <c r="BF26" s="77">
        <v>-1.153356</v>
      </c>
      <c r="BG26" s="77">
        <v>-0.81178289999999997</v>
      </c>
      <c r="BH26" s="77">
        <v>-0.49805529999999998</v>
      </c>
      <c r="BI26" s="77">
        <v>-0.1791025</v>
      </c>
      <c r="BJ26" s="77">
        <v>-0.15188460000000001</v>
      </c>
      <c r="BK26" s="77">
        <v>-5.5509900000000001E-2</v>
      </c>
      <c r="BL26" s="77">
        <v>-0.1141065</v>
      </c>
      <c r="BM26" s="77">
        <v>-2.0374300000000001E-2</v>
      </c>
      <c r="BN26" s="77">
        <v>-6.24136E-2</v>
      </c>
      <c r="BO26" s="77">
        <v>-3.7369E-3</v>
      </c>
      <c r="BP26" s="77">
        <v>3.85531E-2</v>
      </c>
      <c r="BQ26" s="77">
        <v>7.6310500000000003E-2</v>
      </c>
      <c r="BR26" s="77">
        <v>9.6272800000000006E-2</v>
      </c>
      <c r="BS26" s="77">
        <v>0.1141291</v>
      </c>
      <c r="BT26" s="77">
        <v>0.1209456</v>
      </c>
      <c r="BU26" s="77">
        <v>0.15563160000000001</v>
      </c>
      <c r="BV26" s="77">
        <v>0.15947710000000001</v>
      </c>
      <c r="BW26" s="77">
        <v>9.4515100000000005E-2</v>
      </c>
      <c r="BX26" s="77">
        <v>9.5721100000000003E-2</v>
      </c>
      <c r="BY26" s="77">
        <v>8.0794599999999994E-2</v>
      </c>
      <c r="BZ26" s="77">
        <v>9.56288E-2</v>
      </c>
      <c r="CA26" s="77">
        <v>-1.5104299999999999</v>
      </c>
      <c r="CB26" s="77">
        <v>-1.5368850000000001</v>
      </c>
      <c r="CC26" s="77">
        <v>-1.1930019999999999</v>
      </c>
      <c r="CD26" s="77">
        <v>-1.0017720000000001</v>
      </c>
      <c r="CE26" s="77">
        <v>-0.67970929999999996</v>
      </c>
      <c r="CF26" s="77">
        <v>-0.39025169999999998</v>
      </c>
      <c r="CG26" s="77">
        <v>-9.7087000000000007E-2</v>
      </c>
      <c r="CH26" s="77">
        <v>-8.5727899999999996E-2</v>
      </c>
      <c r="CI26" s="77">
        <v>8.0108000000000002E-3</v>
      </c>
      <c r="CJ26" s="77">
        <v>-4.0966000000000002E-2</v>
      </c>
      <c r="CK26" s="77">
        <v>4.0876700000000002E-2</v>
      </c>
      <c r="CL26" s="77">
        <v>7.9687000000000004E-3</v>
      </c>
      <c r="CM26" s="77">
        <v>6.2943799999999994E-2</v>
      </c>
      <c r="CN26" s="77">
        <v>0.10304960000000001</v>
      </c>
      <c r="CO26" s="77">
        <v>0.1371173</v>
      </c>
      <c r="CP26" s="77">
        <v>0.15141869999999999</v>
      </c>
      <c r="CQ26" s="77">
        <v>0.17858170000000001</v>
      </c>
      <c r="CR26" s="77">
        <v>0.1989958</v>
      </c>
      <c r="CS26" s="77">
        <v>0.2423517</v>
      </c>
      <c r="CT26" s="77">
        <v>0.2492075</v>
      </c>
      <c r="CU26" s="77">
        <v>0.1761672</v>
      </c>
      <c r="CV26" s="77">
        <v>0.1898791</v>
      </c>
      <c r="CW26" s="77">
        <v>0.18357000000000001</v>
      </c>
      <c r="CX26" s="77">
        <v>0.2070014</v>
      </c>
      <c r="CY26" s="77">
        <v>-1.255968</v>
      </c>
      <c r="CZ26" s="77">
        <v>-1.2883089999999999</v>
      </c>
      <c r="DA26" s="77">
        <v>-0.99947699999999995</v>
      </c>
      <c r="DB26" s="77">
        <v>-0.85018830000000001</v>
      </c>
      <c r="DC26" s="77">
        <v>-0.54763569999999995</v>
      </c>
      <c r="DD26" s="77">
        <v>-0.28244799999999998</v>
      </c>
      <c r="DE26" s="77">
        <v>-1.50715E-2</v>
      </c>
      <c r="DF26" s="77">
        <v>-1.9571100000000001E-2</v>
      </c>
      <c r="DG26" s="77">
        <v>7.1531499999999998E-2</v>
      </c>
      <c r="DH26" s="77">
        <v>3.2174599999999998E-2</v>
      </c>
      <c r="DI26" s="77">
        <v>0.1021276</v>
      </c>
      <c r="DJ26" s="77">
        <v>7.8351000000000004E-2</v>
      </c>
      <c r="DK26" s="77">
        <v>0.1296245</v>
      </c>
      <c r="DL26" s="77">
        <v>0.1675461</v>
      </c>
      <c r="DM26" s="77">
        <v>0.19792419999999999</v>
      </c>
      <c r="DN26" s="77">
        <v>0.20656450000000001</v>
      </c>
      <c r="DO26" s="77">
        <v>0.24303430000000001</v>
      </c>
      <c r="DP26" s="77">
        <v>0.27704590000000001</v>
      </c>
      <c r="DQ26" s="77">
        <v>0.32907180000000003</v>
      </c>
      <c r="DR26" s="77">
        <v>0.33893780000000001</v>
      </c>
      <c r="DS26" s="77">
        <v>0.25781929999999997</v>
      </c>
      <c r="DT26" s="77">
        <v>0.28403709999999999</v>
      </c>
      <c r="DU26" s="77">
        <v>0.28634549999999998</v>
      </c>
      <c r="DV26" s="77">
        <v>0.31837399999999999</v>
      </c>
      <c r="DW26" s="77">
        <v>-0.88856550000000001</v>
      </c>
      <c r="DX26" s="77">
        <v>-0.92940489999999998</v>
      </c>
      <c r="DY26" s="77">
        <v>-0.72005799999999998</v>
      </c>
      <c r="DZ26" s="77">
        <v>-0.63132540000000004</v>
      </c>
      <c r="EA26" s="77">
        <v>-0.35694239999999999</v>
      </c>
      <c r="EB26" s="77">
        <v>-0.12679660000000001</v>
      </c>
      <c r="EC26" s="77">
        <v>0.1033459</v>
      </c>
      <c r="ED26" s="77">
        <v>7.59489E-2</v>
      </c>
      <c r="EE26" s="77">
        <v>0.16324530000000001</v>
      </c>
      <c r="EF26" s="77">
        <v>0.13777790000000001</v>
      </c>
      <c r="EG26" s="77">
        <v>0.19056419999999999</v>
      </c>
      <c r="EH26" s="77">
        <v>0.17997179999999999</v>
      </c>
      <c r="EI26" s="77">
        <v>0.22590080000000001</v>
      </c>
      <c r="EJ26" s="77">
        <v>0.26066869999999998</v>
      </c>
      <c r="EK26" s="77">
        <v>0.28571970000000002</v>
      </c>
      <c r="EL26" s="77">
        <v>0.28618640000000001</v>
      </c>
      <c r="EM26" s="77">
        <v>0.33609359999999999</v>
      </c>
      <c r="EN26" s="77">
        <v>0.38973799999999997</v>
      </c>
      <c r="EO26" s="77">
        <v>0.45428190000000002</v>
      </c>
      <c r="EP26" s="77">
        <v>0.46849420000000003</v>
      </c>
      <c r="EQ26" s="77">
        <v>0.37571199999999999</v>
      </c>
      <c r="ER26" s="77">
        <v>0.41998629999999998</v>
      </c>
      <c r="ES26" s="77">
        <v>0.43473679999999998</v>
      </c>
      <c r="ET26" s="77">
        <v>0.4791782</v>
      </c>
      <c r="EU26" s="77">
        <v>46.607080000000003</v>
      </c>
      <c r="EV26" s="77">
        <v>46.892150000000001</v>
      </c>
      <c r="EW26" s="77">
        <v>46.912930000000003</v>
      </c>
      <c r="EX26" s="77">
        <v>46.48733</v>
      </c>
      <c r="EY26" s="77">
        <v>45.707940000000001</v>
      </c>
      <c r="EZ26" s="77">
        <v>45.590620000000001</v>
      </c>
      <c r="FA26" s="77">
        <v>45.066220000000001</v>
      </c>
      <c r="FB26" s="77">
        <v>44.023249999999997</v>
      </c>
      <c r="FC26" s="77">
        <v>48.206870000000002</v>
      </c>
      <c r="FD26" s="77">
        <v>54.78736</v>
      </c>
      <c r="FE26" s="77">
        <v>59.940240000000003</v>
      </c>
      <c r="FF26" s="77">
        <v>63.030949999999997</v>
      </c>
      <c r="FG26" s="77">
        <v>64.247330000000005</v>
      </c>
      <c r="FH26" s="77">
        <v>65.160349999999994</v>
      </c>
      <c r="FI26" s="77">
        <v>64.585560000000001</v>
      </c>
      <c r="FJ26" s="77">
        <v>63.503810000000001</v>
      </c>
      <c r="FK26" s="77">
        <v>61.475009999999997</v>
      </c>
      <c r="FL26" s="77">
        <v>58.247799999999998</v>
      </c>
      <c r="FM26" s="77">
        <v>54.531860000000002</v>
      </c>
      <c r="FN26" s="77">
        <v>52.630659999999999</v>
      </c>
      <c r="FO26" s="77">
        <v>50.479129999999998</v>
      </c>
      <c r="FP26" s="77">
        <v>49.433700000000002</v>
      </c>
      <c r="FQ26" s="77">
        <v>48.01831</v>
      </c>
      <c r="FR26" s="77">
        <v>47.317100000000003</v>
      </c>
      <c r="FS26" s="77">
        <v>2.375848</v>
      </c>
      <c r="FT26" s="77">
        <v>8.9077799999999999E-2</v>
      </c>
      <c r="FU26" s="77">
        <v>0.1307816</v>
      </c>
    </row>
    <row r="27" spans="1:177" x14ac:dyDescent="0.25">
      <c r="A27" t="s">
        <v>226</v>
      </c>
      <c r="B27" t="s">
        <v>0</v>
      </c>
      <c r="C27" t="s">
        <v>277</v>
      </c>
      <c r="D27" s="30" t="s">
        <v>234</v>
      </c>
      <c r="E27" t="s">
        <v>220</v>
      </c>
      <c r="F27" s="78">
        <v>1378</v>
      </c>
      <c r="G27" s="77">
        <v>3.310867</v>
      </c>
      <c r="H27" s="77">
        <v>3.2218599999999999</v>
      </c>
      <c r="I27" s="77">
        <v>2.921675</v>
      </c>
      <c r="J27" s="77">
        <v>2.4964149999999998</v>
      </c>
      <c r="K27" s="77">
        <v>2.0687570000000002</v>
      </c>
      <c r="L27" s="77">
        <v>1.7228049999999999</v>
      </c>
      <c r="M27" s="77">
        <v>1.687732</v>
      </c>
      <c r="N27" s="77">
        <v>1.6170640000000001</v>
      </c>
      <c r="O27" s="77">
        <v>1.1054839999999999</v>
      </c>
      <c r="P27" s="77">
        <v>0.73011289999999995</v>
      </c>
      <c r="Q27" s="77">
        <v>0.45562180000000002</v>
      </c>
      <c r="R27" s="77">
        <v>0.30400650000000001</v>
      </c>
      <c r="S27" s="77">
        <v>0.24111830000000001</v>
      </c>
      <c r="T27" s="77">
        <v>0.25283499999999998</v>
      </c>
      <c r="U27" s="77">
        <v>0.43296180000000001</v>
      </c>
      <c r="V27" s="77">
        <v>0.77838059999999998</v>
      </c>
      <c r="W27" s="77">
        <v>1.2074530000000001</v>
      </c>
      <c r="X27" s="77">
        <v>1.8406739999999999</v>
      </c>
      <c r="Y27" s="77">
        <v>2.0901139999999998</v>
      </c>
      <c r="Z27" s="77">
        <v>2.1162860000000001</v>
      </c>
      <c r="AA27" s="77">
        <v>2.0626679999999999</v>
      </c>
      <c r="AB27" s="77">
        <v>2.1200749999999999</v>
      </c>
      <c r="AC27" s="77">
        <v>1.997814</v>
      </c>
      <c r="AD27" s="77">
        <v>1.8714029999999999</v>
      </c>
      <c r="AE27" s="77">
        <v>-1.355977</v>
      </c>
      <c r="AF27" s="77">
        <v>-1.4137280000000001</v>
      </c>
      <c r="AG27" s="77">
        <v>-1.1438360000000001</v>
      </c>
      <c r="AH27" s="77">
        <v>-0.99253449999999999</v>
      </c>
      <c r="AI27" s="77">
        <v>-0.73702990000000002</v>
      </c>
      <c r="AJ27" s="77">
        <v>-0.51049770000000005</v>
      </c>
      <c r="AK27" s="77">
        <v>-0.20086419999999999</v>
      </c>
      <c r="AL27" s="77">
        <v>-0.15827369999999999</v>
      </c>
      <c r="AM27" s="77">
        <v>-0.13401640000000001</v>
      </c>
      <c r="AN27" s="77">
        <v>-0.13463030000000001</v>
      </c>
      <c r="AO27" s="77">
        <v>-0.12546669999999999</v>
      </c>
      <c r="AP27" s="77">
        <v>-0.22032669999999999</v>
      </c>
      <c r="AQ27" s="77">
        <v>-0.21135190000000001</v>
      </c>
      <c r="AR27" s="77">
        <v>-0.1711038</v>
      </c>
      <c r="AS27" s="77">
        <v>-0.1466981</v>
      </c>
      <c r="AT27" s="77">
        <v>-9.4323400000000002E-2</v>
      </c>
      <c r="AU27" s="77">
        <v>-8.5732199999999995E-2</v>
      </c>
      <c r="AV27" s="77">
        <v>-6.0621099999999997E-2</v>
      </c>
      <c r="AW27" s="77">
        <v>-7.1675100000000005E-2</v>
      </c>
      <c r="AX27" s="77">
        <v>-5.0659700000000002E-2</v>
      </c>
      <c r="AY27" s="77">
        <v>-3.9757300000000002E-2</v>
      </c>
      <c r="AZ27" s="77">
        <v>-5.2447399999999998E-2</v>
      </c>
      <c r="BA27" s="77">
        <v>-0.13073689999999999</v>
      </c>
      <c r="BB27" s="77">
        <v>-9.2099799999999996E-2</v>
      </c>
      <c r="BC27" s="77">
        <v>-1.03549</v>
      </c>
      <c r="BD27" s="77">
        <v>-1.093234</v>
      </c>
      <c r="BE27" s="77">
        <v>-0.89803549999999999</v>
      </c>
      <c r="BF27" s="77">
        <v>-0.79324709999999998</v>
      </c>
      <c r="BG27" s="77">
        <v>-0.56015490000000001</v>
      </c>
      <c r="BH27" s="77">
        <v>-0.3711873</v>
      </c>
      <c r="BI27" s="77">
        <v>-0.1191786</v>
      </c>
      <c r="BJ27" s="77">
        <v>-8.3896499999999999E-2</v>
      </c>
      <c r="BK27" s="77">
        <v>-6.0132999999999999E-2</v>
      </c>
      <c r="BL27" s="77">
        <v>-6.4100900000000002E-2</v>
      </c>
      <c r="BM27" s="77">
        <v>-5.5939000000000003E-2</v>
      </c>
      <c r="BN27" s="77">
        <v>-0.12803020000000001</v>
      </c>
      <c r="BO27" s="77">
        <v>-0.1227558</v>
      </c>
      <c r="BP27" s="77">
        <v>-8.7772100000000006E-2</v>
      </c>
      <c r="BQ27" s="77">
        <v>-7.3746300000000001E-2</v>
      </c>
      <c r="BR27" s="77">
        <v>-3.1074299999999999E-2</v>
      </c>
      <c r="BS27" s="77">
        <v>-1.31284E-2</v>
      </c>
      <c r="BT27" s="77">
        <v>2.8593500000000001E-2</v>
      </c>
      <c r="BU27" s="77">
        <v>2.9711499999999998E-2</v>
      </c>
      <c r="BV27" s="77">
        <v>4.6808000000000002E-2</v>
      </c>
      <c r="BW27" s="77">
        <v>5.14552E-2</v>
      </c>
      <c r="BX27" s="77">
        <v>5.5434299999999999E-2</v>
      </c>
      <c r="BY27" s="77">
        <v>-4.5469000000000004E-3</v>
      </c>
      <c r="BZ27" s="77">
        <v>3.46951E-2</v>
      </c>
      <c r="CA27" s="77">
        <v>-0.81352060000000004</v>
      </c>
      <c r="CB27" s="77">
        <v>-0.8712609</v>
      </c>
      <c r="CC27" s="77">
        <v>-0.72779459999999996</v>
      </c>
      <c r="CD27" s="77">
        <v>-0.65522119999999995</v>
      </c>
      <c r="CE27" s="77">
        <v>-0.43765189999999998</v>
      </c>
      <c r="CF27" s="77">
        <v>-0.27470129999999998</v>
      </c>
      <c r="CG27" s="77">
        <v>-6.2603400000000003E-2</v>
      </c>
      <c r="CH27" s="77">
        <v>-3.2383099999999998E-2</v>
      </c>
      <c r="CI27" s="77">
        <v>-8.9616000000000001E-3</v>
      </c>
      <c r="CJ27" s="77">
        <v>-1.5252399999999999E-2</v>
      </c>
      <c r="CK27" s="77">
        <v>-7.7841999999999998E-3</v>
      </c>
      <c r="CL27" s="77">
        <v>-6.4105899999999993E-2</v>
      </c>
      <c r="CM27" s="77">
        <v>-6.1394299999999999E-2</v>
      </c>
      <c r="CN27" s="77">
        <v>-3.0056900000000001E-2</v>
      </c>
      <c r="CO27" s="77">
        <v>-2.32201E-2</v>
      </c>
      <c r="CP27" s="77">
        <v>1.2731900000000001E-2</v>
      </c>
      <c r="CQ27" s="77">
        <v>3.7156799999999997E-2</v>
      </c>
      <c r="CR27" s="77">
        <v>9.0383199999999997E-2</v>
      </c>
      <c r="CS27" s="77">
        <v>9.9931500000000006E-2</v>
      </c>
      <c r="CT27" s="77">
        <v>0.11431379999999999</v>
      </c>
      <c r="CU27" s="77">
        <v>0.1146288</v>
      </c>
      <c r="CV27" s="77">
        <v>0.13015280000000001</v>
      </c>
      <c r="CW27" s="77">
        <v>8.2851900000000006E-2</v>
      </c>
      <c r="CX27" s="77">
        <v>0.12251289999999999</v>
      </c>
      <c r="CY27" s="77">
        <v>-0.59155170000000001</v>
      </c>
      <c r="CZ27" s="77">
        <v>-0.64928779999999997</v>
      </c>
      <c r="DA27" s="77">
        <v>-0.55755359999999998</v>
      </c>
      <c r="DB27" s="77">
        <v>-0.51719530000000002</v>
      </c>
      <c r="DC27" s="77">
        <v>-0.31514880000000001</v>
      </c>
      <c r="DD27" s="77">
        <v>-0.17821529999999999</v>
      </c>
      <c r="DE27" s="77">
        <v>-6.0282000000000001E-3</v>
      </c>
      <c r="DF27" s="77">
        <v>1.9130399999999999E-2</v>
      </c>
      <c r="DG27" s="77">
        <v>4.2209799999999999E-2</v>
      </c>
      <c r="DH27" s="77">
        <v>3.3596000000000001E-2</v>
      </c>
      <c r="DI27" s="77">
        <v>4.0370499999999997E-2</v>
      </c>
      <c r="DJ27" s="77">
        <v>-1.816E-4</v>
      </c>
      <c r="DK27" s="77">
        <v>-3.29E-5</v>
      </c>
      <c r="DL27" s="77">
        <v>2.76583E-2</v>
      </c>
      <c r="DM27" s="77">
        <v>2.7306199999999999E-2</v>
      </c>
      <c r="DN27" s="77">
        <v>5.6537999999999998E-2</v>
      </c>
      <c r="DO27" s="77">
        <v>8.7441900000000003E-2</v>
      </c>
      <c r="DP27" s="77">
        <v>0.1521729</v>
      </c>
      <c r="DQ27" s="77">
        <v>0.17015150000000001</v>
      </c>
      <c r="DR27" s="77">
        <v>0.1818196</v>
      </c>
      <c r="DS27" s="77">
        <v>0.1778023</v>
      </c>
      <c r="DT27" s="77">
        <v>0.20487130000000001</v>
      </c>
      <c r="DU27" s="77">
        <v>0.17025080000000001</v>
      </c>
      <c r="DV27" s="77">
        <v>0.21033080000000001</v>
      </c>
      <c r="DW27" s="77">
        <v>-0.27106380000000002</v>
      </c>
      <c r="DX27" s="77">
        <v>-0.32879399999999998</v>
      </c>
      <c r="DY27" s="77">
        <v>-0.31175269999999999</v>
      </c>
      <c r="DZ27" s="77">
        <v>-0.31790790000000002</v>
      </c>
      <c r="EA27" s="77">
        <v>-0.1382738</v>
      </c>
      <c r="EB27" s="77">
        <v>-3.8904899999999999E-2</v>
      </c>
      <c r="EC27" s="77">
        <v>7.5657299999999997E-2</v>
      </c>
      <c r="ED27" s="77">
        <v>9.3507599999999996E-2</v>
      </c>
      <c r="EE27" s="77">
        <v>0.11609319999999999</v>
      </c>
      <c r="EF27" s="77">
        <v>0.10412540000000001</v>
      </c>
      <c r="EG27" s="77">
        <v>0.1098982</v>
      </c>
      <c r="EH27" s="77">
        <v>9.21149E-2</v>
      </c>
      <c r="EI27" s="77">
        <v>8.8563199999999995E-2</v>
      </c>
      <c r="EJ27" s="77">
        <v>0.1109899</v>
      </c>
      <c r="EK27" s="77">
        <v>0.100258</v>
      </c>
      <c r="EL27" s="77">
        <v>0.1197872</v>
      </c>
      <c r="EM27" s="77">
        <v>0.16004570000000001</v>
      </c>
      <c r="EN27" s="77">
        <v>0.2413874</v>
      </c>
      <c r="EO27" s="77">
        <v>0.271538</v>
      </c>
      <c r="EP27" s="77">
        <v>0.27928730000000002</v>
      </c>
      <c r="EQ27" s="77">
        <v>0.2690149</v>
      </c>
      <c r="ER27" s="77">
        <v>0.3127529</v>
      </c>
      <c r="ES27" s="77">
        <v>0.2964408</v>
      </c>
      <c r="ET27" s="77">
        <v>0.33712569999999997</v>
      </c>
      <c r="EU27" s="77">
        <v>49.048780000000001</v>
      </c>
      <c r="EV27" s="77">
        <v>49.625770000000003</v>
      </c>
      <c r="EW27" s="77">
        <v>49.859200000000001</v>
      </c>
      <c r="EX27" s="77">
        <v>49.463239999999999</v>
      </c>
      <c r="EY27" s="77">
        <v>48.624079999999999</v>
      </c>
      <c r="EZ27" s="77">
        <v>48.773200000000003</v>
      </c>
      <c r="FA27" s="77">
        <v>48.063479999999998</v>
      </c>
      <c r="FB27" s="77">
        <v>46.843069999999997</v>
      </c>
      <c r="FC27" s="77">
        <v>50.247750000000003</v>
      </c>
      <c r="FD27" s="77">
        <v>55.655949999999997</v>
      </c>
      <c r="FE27" s="77">
        <v>60.006880000000002</v>
      </c>
      <c r="FF27" s="77">
        <v>63.120100000000001</v>
      </c>
      <c r="FG27" s="77">
        <v>64.251570000000001</v>
      </c>
      <c r="FH27" s="77">
        <v>64.862560000000002</v>
      </c>
      <c r="FI27" s="77">
        <v>63.786520000000003</v>
      </c>
      <c r="FJ27" s="77">
        <v>62.717889999999997</v>
      </c>
      <c r="FK27" s="77">
        <v>61.094709999999999</v>
      </c>
      <c r="FL27" s="77">
        <v>59.072519999999997</v>
      </c>
      <c r="FM27" s="77">
        <v>56.339489999999998</v>
      </c>
      <c r="FN27" s="77">
        <v>55.207569999999997</v>
      </c>
      <c r="FO27" s="77">
        <v>53.20299</v>
      </c>
      <c r="FP27" s="77">
        <v>52.125749999999996</v>
      </c>
      <c r="FQ27" s="77">
        <v>51.134369999999997</v>
      </c>
      <c r="FR27" s="77">
        <v>50.714419999999997</v>
      </c>
      <c r="FS27" s="77">
        <v>1.7921560000000001</v>
      </c>
      <c r="FT27" s="77">
        <v>7.1057800000000004E-2</v>
      </c>
      <c r="FU27" s="77">
        <v>0.10107190000000001</v>
      </c>
    </row>
    <row r="28" spans="1:177" x14ac:dyDescent="0.25">
      <c r="A28" t="s">
        <v>226</v>
      </c>
      <c r="B28" t="s">
        <v>0</v>
      </c>
      <c r="C28" t="s">
        <v>277</v>
      </c>
      <c r="D28" s="30" t="s">
        <v>234</v>
      </c>
      <c r="E28" t="s">
        <v>221</v>
      </c>
      <c r="F28" s="78">
        <v>601</v>
      </c>
      <c r="G28" s="77">
        <v>1.4254629999999999</v>
      </c>
      <c r="H28" s="77">
        <v>1.4466669999999999</v>
      </c>
      <c r="I28" s="77">
        <v>1.2488630000000001</v>
      </c>
      <c r="J28" s="77">
        <v>0.98071609999999998</v>
      </c>
      <c r="K28" s="77">
        <v>0.86900630000000001</v>
      </c>
      <c r="L28" s="77">
        <v>0.77248490000000003</v>
      </c>
      <c r="M28" s="77">
        <v>0.75466929999999999</v>
      </c>
      <c r="N28" s="77">
        <v>0.69774510000000001</v>
      </c>
      <c r="O28" s="77">
        <v>0.47442210000000001</v>
      </c>
      <c r="P28" s="77">
        <v>0.13295599999999999</v>
      </c>
      <c r="Q28" s="77">
        <v>-3.5961899999999998E-2</v>
      </c>
      <c r="R28" s="77">
        <v>-0.18187600000000001</v>
      </c>
      <c r="S28" s="77">
        <v>-0.21416209999999999</v>
      </c>
      <c r="T28" s="77">
        <v>-0.1629169</v>
      </c>
      <c r="U28" s="77">
        <v>6.4585100000000006E-2</v>
      </c>
      <c r="V28" s="77">
        <v>0.32892850000000001</v>
      </c>
      <c r="W28" s="77">
        <v>0.62285380000000001</v>
      </c>
      <c r="X28" s="77">
        <v>0.92294500000000002</v>
      </c>
      <c r="Y28" s="77">
        <v>1.111251</v>
      </c>
      <c r="Z28" s="77">
        <v>1.0947560000000001</v>
      </c>
      <c r="AA28" s="77">
        <v>0.99661429999999995</v>
      </c>
      <c r="AB28" s="77">
        <v>1.003217</v>
      </c>
      <c r="AC28" s="77">
        <v>0.92539190000000004</v>
      </c>
      <c r="AD28" s="77">
        <v>0.88902879999999995</v>
      </c>
      <c r="AE28" s="77">
        <v>-0.94587529999999997</v>
      </c>
      <c r="AF28" s="77">
        <v>-0.92045319999999997</v>
      </c>
      <c r="AG28" s="77">
        <v>-0.68930449999999999</v>
      </c>
      <c r="AH28" s="77">
        <v>-0.53402229999999995</v>
      </c>
      <c r="AI28" s="77">
        <v>-0.39828570000000002</v>
      </c>
      <c r="AJ28" s="77">
        <v>-0.2528166</v>
      </c>
      <c r="AK28" s="77">
        <v>-0.1781479</v>
      </c>
      <c r="AL28" s="77">
        <v>-0.14354539999999999</v>
      </c>
      <c r="AM28" s="77">
        <v>-7.1371100000000007E-2</v>
      </c>
      <c r="AN28" s="77">
        <v>-0.12436700000000001</v>
      </c>
      <c r="AO28" s="77">
        <v>-3.7544500000000001E-2</v>
      </c>
      <c r="AP28" s="77">
        <v>-2.27721E-2</v>
      </c>
      <c r="AQ28" s="77">
        <v>3.4061800000000003E-2</v>
      </c>
      <c r="AR28" s="77">
        <v>3.7363599999999997E-2</v>
      </c>
      <c r="AS28" s="77">
        <v>5.1799900000000003E-2</v>
      </c>
      <c r="AT28" s="77">
        <v>4.3569799999999999E-2</v>
      </c>
      <c r="AU28" s="77">
        <v>3.3337699999999998E-2</v>
      </c>
      <c r="AV28" s="77">
        <v>-6.6861999999999998E-3</v>
      </c>
      <c r="AW28" s="77">
        <v>3.7418999999999998E-3</v>
      </c>
      <c r="AX28" s="77">
        <v>-2.2091099999999999E-2</v>
      </c>
      <c r="AY28" s="77">
        <v>-7.1097900000000006E-2</v>
      </c>
      <c r="AZ28" s="77">
        <v>-7.0695400000000005E-2</v>
      </c>
      <c r="BA28" s="77">
        <v>-4.3843699999999999E-2</v>
      </c>
      <c r="BB28" s="77">
        <v>-7.99063E-2</v>
      </c>
      <c r="BC28" s="77">
        <v>-0.75394510000000003</v>
      </c>
      <c r="BD28" s="77">
        <v>-0.736174</v>
      </c>
      <c r="BE28" s="77">
        <v>-0.54431280000000004</v>
      </c>
      <c r="BF28" s="77">
        <v>-0.42595569999999999</v>
      </c>
      <c r="BG28" s="77">
        <v>-0.30649399999999999</v>
      </c>
      <c r="BH28" s="77">
        <v>-0.17524029999999999</v>
      </c>
      <c r="BI28" s="77">
        <v>-0.10150240000000001</v>
      </c>
      <c r="BJ28" s="77">
        <v>-8.9006600000000005E-2</v>
      </c>
      <c r="BK28" s="77">
        <v>-2.0066500000000001E-2</v>
      </c>
      <c r="BL28" s="77">
        <v>-6.1328599999999997E-2</v>
      </c>
      <c r="BM28" s="77">
        <v>1.3945900000000001E-2</v>
      </c>
      <c r="BN28" s="77">
        <v>2.6631800000000001E-2</v>
      </c>
      <c r="BO28" s="77">
        <v>7.8350600000000006E-2</v>
      </c>
      <c r="BP28" s="77">
        <v>8.1653600000000007E-2</v>
      </c>
      <c r="BQ28" s="77">
        <v>9.9723199999999998E-2</v>
      </c>
      <c r="BR28" s="77">
        <v>8.8878799999999994E-2</v>
      </c>
      <c r="BS28" s="77">
        <v>8.8443999999999995E-2</v>
      </c>
      <c r="BT28" s="77">
        <v>5.69046E-2</v>
      </c>
      <c r="BU28" s="77">
        <v>7.6953800000000003E-2</v>
      </c>
      <c r="BV28" s="77">
        <v>5.9442500000000002E-2</v>
      </c>
      <c r="BW28" s="77">
        <v>6.4170000000000004E-4</v>
      </c>
      <c r="BX28" s="77">
        <v>9.5487000000000002E-3</v>
      </c>
      <c r="BY28" s="77">
        <v>3.8458199999999998E-2</v>
      </c>
      <c r="BZ28" s="77">
        <v>1.8448099999999999E-2</v>
      </c>
      <c r="CA28" s="77">
        <v>-0.62101470000000003</v>
      </c>
      <c r="CB28" s="77">
        <v>-0.60854269999999999</v>
      </c>
      <c r="CC28" s="77">
        <v>-0.44389190000000001</v>
      </c>
      <c r="CD28" s="77">
        <v>-0.35110910000000001</v>
      </c>
      <c r="CE28" s="77">
        <v>-0.2429193</v>
      </c>
      <c r="CF28" s="77">
        <v>-0.1215112</v>
      </c>
      <c r="CG28" s="77">
        <v>-4.84179E-2</v>
      </c>
      <c r="CH28" s="77">
        <v>-5.12332E-2</v>
      </c>
      <c r="CI28" s="77">
        <v>1.5467E-2</v>
      </c>
      <c r="CJ28" s="77">
        <v>-1.7668400000000001E-2</v>
      </c>
      <c r="CK28" s="77">
        <v>4.9607999999999999E-2</v>
      </c>
      <c r="CL28" s="77">
        <v>6.0848699999999999E-2</v>
      </c>
      <c r="CM28" s="77">
        <v>0.10902489999999999</v>
      </c>
      <c r="CN28" s="77">
        <v>0.11232880000000001</v>
      </c>
      <c r="CO28" s="77">
        <v>0.1329148</v>
      </c>
      <c r="CP28" s="77">
        <v>0.1202597</v>
      </c>
      <c r="CQ28" s="77">
        <v>0.12661040000000001</v>
      </c>
      <c r="CR28" s="77">
        <v>0.10094740000000001</v>
      </c>
      <c r="CS28" s="77">
        <v>0.1276601</v>
      </c>
      <c r="CT28" s="77">
        <v>0.1159124</v>
      </c>
      <c r="CU28" s="77">
        <v>5.0328400000000002E-2</v>
      </c>
      <c r="CV28" s="77">
        <v>6.5125600000000006E-2</v>
      </c>
      <c r="CW28" s="77">
        <v>9.5460100000000006E-2</v>
      </c>
      <c r="CX28" s="77">
        <v>8.6568099999999995E-2</v>
      </c>
      <c r="CY28" s="77">
        <v>-0.48808439999999997</v>
      </c>
      <c r="CZ28" s="77">
        <v>-0.48091149999999999</v>
      </c>
      <c r="DA28" s="77">
        <v>-0.34347109999999997</v>
      </c>
      <c r="DB28" s="77">
        <v>-0.27626250000000002</v>
      </c>
      <c r="DC28" s="77">
        <v>-0.17934459999999999</v>
      </c>
      <c r="DD28" s="77">
        <v>-6.7782099999999998E-2</v>
      </c>
      <c r="DE28" s="77">
        <v>4.6664999999999996E-3</v>
      </c>
      <c r="DF28" s="77">
        <v>-1.34597E-2</v>
      </c>
      <c r="DG28" s="77">
        <v>5.1000499999999997E-2</v>
      </c>
      <c r="DH28" s="77">
        <v>2.5991799999999999E-2</v>
      </c>
      <c r="DI28" s="77">
        <v>8.5270100000000001E-2</v>
      </c>
      <c r="DJ28" s="77">
        <v>9.5065700000000003E-2</v>
      </c>
      <c r="DK28" s="77">
        <v>0.13969909999999999</v>
      </c>
      <c r="DL28" s="77">
        <v>0.14300389999999999</v>
      </c>
      <c r="DM28" s="77">
        <v>0.16610639999999999</v>
      </c>
      <c r="DN28" s="77">
        <v>0.15164050000000001</v>
      </c>
      <c r="DO28" s="77">
        <v>0.1647769</v>
      </c>
      <c r="DP28" s="77">
        <v>0.14499020000000001</v>
      </c>
      <c r="DQ28" s="77">
        <v>0.17836650000000001</v>
      </c>
      <c r="DR28" s="77">
        <v>0.17238229999999999</v>
      </c>
      <c r="DS28" s="77">
        <v>0.1000151</v>
      </c>
      <c r="DT28" s="77">
        <v>0.1207025</v>
      </c>
      <c r="DU28" s="77">
        <v>0.15246209999999999</v>
      </c>
      <c r="DV28" s="77">
        <v>0.15468799999999999</v>
      </c>
      <c r="DW28" s="77">
        <v>-0.29615409999999998</v>
      </c>
      <c r="DX28" s="77">
        <v>-0.29663230000000002</v>
      </c>
      <c r="DY28" s="77">
        <v>-0.1984794</v>
      </c>
      <c r="DZ28" s="77">
        <v>-0.16819590000000001</v>
      </c>
      <c r="EA28" s="77">
        <v>-8.75528E-2</v>
      </c>
      <c r="EB28" s="77">
        <v>9.7941999999999994E-3</v>
      </c>
      <c r="EC28" s="77">
        <v>8.1312099999999998E-2</v>
      </c>
      <c r="ED28" s="77">
        <v>4.10791E-2</v>
      </c>
      <c r="EE28" s="77">
        <v>0.1023051</v>
      </c>
      <c r="EF28" s="77">
        <v>8.9030200000000004E-2</v>
      </c>
      <c r="EG28" s="77">
        <v>0.13676060000000001</v>
      </c>
      <c r="EH28" s="77">
        <v>0.1444696</v>
      </c>
      <c r="EI28" s="77">
        <v>0.18398790000000001</v>
      </c>
      <c r="EJ28" s="77">
        <v>0.18729390000000001</v>
      </c>
      <c r="EK28" s="77">
        <v>0.21402969999999999</v>
      </c>
      <c r="EL28" s="77">
        <v>0.1969495</v>
      </c>
      <c r="EM28" s="77">
        <v>0.2198832</v>
      </c>
      <c r="EN28" s="77">
        <v>0.20858099999999999</v>
      </c>
      <c r="EO28" s="77">
        <v>0.25157839999999998</v>
      </c>
      <c r="EP28" s="77">
        <v>0.25391580000000002</v>
      </c>
      <c r="EQ28" s="77">
        <v>0.17175470000000001</v>
      </c>
      <c r="ER28" s="77">
        <v>0.2009466</v>
      </c>
      <c r="ES28" s="77">
        <v>0.234764</v>
      </c>
      <c r="ET28" s="77">
        <v>0.2530424</v>
      </c>
      <c r="EU28" s="77">
        <v>42.308680000000003</v>
      </c>
      <c r="EV28" s="77">
        <v>42.080210000000001</v>
      </c>
      <c r="EW28" s="77">
        <v>41.727209999999999</v>
      </c>
      <c r="EX28" s="77">
        <v>41.25206</v>
      </c>
      <c r="EY28" s="77">
        <v>40.570149999999998</v>
      </c>
      <c r="EZ28" s="77">
        <v>39.989809999999999</v>
      </c>
      <c r="FA28" s="77">
        <v>39.79166</v>
      </c>
      <c r="FB28" s="77">
        <v>39.054290000000002</v>
      </c>
      <c r="FC28" s="77">
        <v>44.617849999999997</v>
      </c>
      <c r="FD28" s="77">
        <v>53.262529999999998</v>
      </c>
      <c r="FE28" s="77">
        <v>59.827390000000001</v>
      </c>
      <c r="FF28" s="77">
        <v>62.884659999999997</v>
      </c>
      <c r="FG28" s="77">
        <v>64.250069999999994</v>
      </c>
      <c r="FH28" s="77">
        <v>65.68974</v>
      </c>
      <c r="FI28" s="77">
        <v>65.997690000000006</v>
      </c>
      <c r="FJ28" s="77">
        <v>64.893609999999995</v>
      </c>
      <c r="FK28" s="77">
        <v>62.15249</v>
      </c>
      <c r="FL28" s="77">
        <v>56.806489999999997</v>
      </c>
      <c r="FM28" s="77">
        <v>51.358409999999999</v>
      </c>
      <c r="FN28" s="77">
        <v>48.100369999999998</v>
      </c>
      <c r="FO28" s="77">
        <v>45.692390000000003</v>
      </c>
      <c r="FP28" s="77">
        <v>44.702460000000002</v>
      </c>
      <c r="FQ28" s="77">
        <v>42.542569999999998</v>
      </c>
      <c r="FR28" s="77">
        <v>41.347140000000003</v>
      </c>
      <c r="FS28" s="77">
        <v>1.4939370000000001</v>
      </c>
      <c r="FT28" s="77">
        <v>5.1564499999999999E-2</v>
      </c>
      <c r="FU28" s="77">
        <v>8.0036499999999997E-2</v>
      </c>
    </row>
    <row r="29" spans="1:177" x14ac:dyDescent="0.25">
      <c r="A29" t="s">
        <v>226</v>
      </c>
      <c r="B29" t="s">
        <v>0</v>
      </c>
      <c r="C29" t="s">
        <v>277</v>
      </c>
      <c r="D29" s="30" t="s">
        <v>246</v>
      </c>
      <c r="E29" t="s">
        <v>219</v>
      </c>
      <c r="F29" s="78">
        <v>1979</v>
      </c>
      <c r="G29" s="77">
        <v>5.5468900000000003</v>
      </c>
      <c r="H29" s="77">
        <v>5.8960720000000002</v>
      </c>
      <c r="I29" s="77">
        <v>4.9858700000000002</v>
      </c>
      <c r="J29" s="77">
        <v>4.0140739999999999</v>
      </c>
      <c r="K29" s="77">
        <v>3.317453</v>
      </c>
      <c r="L29" s="77">
        <v>2.6598220000000001</v>
      </c>
      <c r="M29" s="77">
        <v>2.5944349999999998</v>
      </c>
      <c r="N29" s="77">
        <v>2.750721</v>
      </c>
      <c r="O29" s="77">
        <v>1.7657670000000001</v>
      </c>
      <c r="P29" s="77">
        <v>1.4312800000000001</v>
      </c>
      <c r="Q29" s="77">
        <v>1.382959</v>
      </c>
      <c r="R29" s="77">
        <v>0.79390510000000003</v>
      </c>
      <c r="S29" s="77">
        <v>0.43442639999999999</v>
      </c>
      <c r="T29" s="77">
        <v>0.468866</v>
      </c>
      <c r="U29" s="77">
        <v>0.71035369999999998</v>
      </c>
      <c r="V29" s="77">
        <v>1.2840879999999999</v>
      </c>
      <c r="W29" s="77">
        <v>2.2999420000000002</v>
      </c>
      <c r="X29" s="77">
        <v>3.3256519999999998</v>
      </c>
      <c r="Y29" s="77">
        <v>3.7211150000000002</v>
      </c>
      <c r="Z29" s="77">
        <v>3.557404</v>
      </c>
      <c r="AA29" s="77">
        <v>3.3153649999999999</v>
      </c>
      <c r="AB29" s="77">
        <v>3.3476110000000001</v>
      </c>
      <c r="AC29" s="77">
        <v>3.023196</v>
      </c>
      <c r="AD29" s="77">
        <v>3.0464329999999999</v>
      </c>
      <c r="AE29" s="77">
        <v>-1.8565179999999999</v>
      </c>
      <c r="AF29" s="77">
        <v>-1.8179689999999999</v>
      </c>
      <c r="AG29" s="77">
        <v>-1.421224</v>
      </c>
      <c r="AH29" s="77">
        <v>-1.1899109999999999</v>
      </c>
      <c r="AI29" s="77">
        <v>-0.95209619999999995</v>
      </c>
      <c r="AJ29" s="77">
        <v>-0.62202780000000002</v>
      </c>
      <c r="AK29" s="77">
        <v>-0.33111610000000002</v>
      </c>
      <c r="AL29" s="77">
        <v>-0.27267520000000001</v>
      </c>
      <c r="AM29" s="77">
        <v>-0.20591870000000001</v>
      </c>
      <c r="AN29" s="77">
        <v>-0.20131599999999999</v>
      </c>
      <c r="AO29" s="77">
        <v>-0.25397350000000002</v>
      </c>
      <c r="AP29" s="77">
        <v>-0.19176860000000001</v>
      </c>
      <c r="AQ29" s="77">
        <v>-0.1068312</v>
      </c>
      <c r="AR29" s="77">
        <v>-0.1448894</v>
      </c>
      <c r="AS29" s="77">
        <v>-0.1167424</v>
      </c>
      <c r="AT29" s="77">
        <v>-9.4485100000000002E-2</v>
      </c>
      <c r="AU29" s="77">
        <v>5.79246E-2</v>
      </c>
      <c r="AV29" s="77">
        <v>3.0759399999999999E-2</v>
      </c>
      <c r="AW29" s="77">
        <v>0.1150819</v>
      </c>
      <c r="AX29" s="77">
        <v>8.6570499999999995E-2</v>
      </c>
      <c r="AY29" s="77">
        <v>8.2164899999999999E-2</v>
      </c>
      <c r="AZ29" s="77">
        <v>1.7400100000000002E-2</v>
      </c>
      <c r="BA29" s="77">
        <v>-2.6099000000000001E-3</v>
      </c>
      <c r="BB29" s="77">
        <v>0.1689117</v>
      </c>
      <c r="BC29" s="77">
        <v>-1.485439</v>
      </c>
      <c r="BD29" s="77">
        <v>-1.4283760000000001</v>
      </c>
      <c r="BE29" s="77">
        <v>-1.1073900000000001</v>
      </c>
      <c r="BF29" s="77">
        <v>-0.91841689999999998</v>
      </c>
      <c r="BG29" s="77">
        <v>-0.72670639999999997</v>
      </c>
      <c r="BH29" s="77">
        <v>-0.44355070000000002</v>
      </c>
      <c r="BI29" s="77">
        <v>-0.19718959999999999</v>
      </c>
      <c r="BJ29" s="77">
        <v>-0.15277930000000001</v>
      </c>
      <c r="BK29" s="77">
        <v>-0.1006266</v>
      </c>
      <c r="BL29" s="77">
        <v>-8.1821099999999994E-2</v>
      </c>
      <c r="BM29" s="77">
        <v>-0.1210169</v>
      </c>
      <c r="BN29" s="77">
        <v>-5.81903E-2</v>
      </c>
      <c r="BO29" s="77">
        <v>2.3730399999999999E-2</v>
      </c>
      <c r="BP29" s="77">
        <v>4.3054E-3</v>
      </c>
      <c r="BQ29" s="77">
        <v>3.2049800000000003E-2</v>
      </c>
      <c r="BR29" s="77">
        <v>4.9526000000000001E-2</v>
      </c>
      <c r="BS29" s="77">
        <v>0.21537220000000001</v>
      </c>
      <c r="BT29" s="77">
        <v>0.21062320000000001</v>
      </c>
      <c r="BU29" s="77">
        <v>0.3028168</v>
      </c>
      <c r="BV29" s="77">
        <v>0.2670148</v>
      </c>
      <c r="BW29" s="77">
        <v>0.2485126</v>
      </c>
      <c r="BX29" s="77">
        <v>0.18408669999999999</v>
      </c>
      <c r="BY29" s="77">
        <v>0.15372920000000001</v>
      </c>
      <c r="BZ29" s="77">
        <v>0.3315842</v>
      </c>
      <c r="CA29" s="77">
        <v>-1.2284310000000001</v>
      </c>
      <c r="CB29" s="77">
        <v>-1.1585449999999999</v>
      </c>
      <c r="CC29" s="77">
        <v>-0.89002950000000003</v>
      </c>
      <c r="CD29" s="77">
        <v>-0.73038060000000005</v>
      </c>
      <c r="CE29" s="77">
        <v>-0.57060219999999995</v>
      </c>
      <c r="CF29" s="77">
        <v>-0.319938</v>
      </c>
      <c r="CG29" s="77">
        <v>-0.1044325</v>
      </c>
      <c r="CH29" s="77">
        <v>-6.9739700000000002E-2</v>
      </c>
      <c r="CI29" s="77">
        <v>-2.77016E-2</v>
      </c>
      <c r="CJ29" s="77">
        <v>9.4059999999999999E-4</v>
      </c>
      <c r="CK29" s="77">
        <v>-2.8931700000000001E-2</v>
      </c>
      <c r="CL29" s="77">
        <v>3.4325700000000001E-2</v>
      </c>
      <c r="CM29" s="77">
        <v>0.11415699999999999</v>
      </c>
      <c r="CN29" s="77">
        <v>0.10763730000000001</v>
      </c>
      <c r="CO29" s="77">
        <v>0.1351028</v>
      </c>
      <c r="CP29" s="77">
        <v>0.1492676</v>
      </c>
      <c r="CQ29" s="77">
        <v>0.32441989999999998</v>
      </c>
      <c r="CR29" s="77">
        <v>0.3351963</v>
      </c>
      <c r="CS29" s="77">
        <v>0.43284139999999999</v>
      </c>
      <c r="CT29" s="77">
        <v>0.39199000000000001</v>
      </c>
      <c r="CU29" s="77">
        <v>0.36372450000000001</v>
      </c>
      <c r="CV29" s="77">
        <v>0.29953340000000001</v>
      </c>
      <c r="CW29" s="77">
        <v>0.2620092</v>
      </c>
      <c r="CX29" s="77">
        <v>0.4442507</v>
      </c>
      <c r="CY29" s="77">
        <v>-0.97142220000000001</v>
      </c>
      <c r="CZ29" s="77">
        <v>-0.8887138</v>
      </c>
      <c r="DA29" s="77">
        <v>-0.67266890000000001</v>
      </c>
      <c r="DB29" s="77">
        <v>-0.5423443</v>
      </c>
      <c r="DC29" s="77">
        <v>-0.41449789999999997</v>
      </c>
      <c r="DD29" s="77">
        <v>-0.19632540000000001</v>
      </c>
      <c r="DE29" s="77">
        <v>-1.1675400000000001E-2</v>
      </c>
      <c r="DF29" s="77">
        <v>1.32999E-2</v>
      </c>
      <c r="DG29" s="77">
        <v>4.5223399999999997E-2</v>
      </c>
      <c r="DH29" s="77">
        <v>8.3702399999999996E-2</v>
      </c>
      <c r="DI29" s="77">
        <v>6.3153600000000004E-2</v>
      </c>
      <c r="DJ29" s="77">
        <v>0.1268416</v>
      </c>
      <c r="DK29" s="77">
        <v>0.2045836</v>
      </c>
      <c r="DL29" s="77">
        <v>0.2109692</v>
      </c>
      <c r="DM29" s="77">
        <v>0.2381559</v>
      </c>
      <c r="DN29" s="77">
        <v>0.24900920000000001</v>
      </c>
      <c r="DO29" s="77">
        <v>0.43346760000000001</v>
      </c>
      <c r="DP29" s="77">
        <v>0.45976939999999999</v>
      </c>
      <c r="DQ29" s="77">
        <v>0.56286599999999998</v>
      </c>
      <c r="DR29" s="77">
        <v>0.51696520000000001</v>
      </c>
      <c r="DS29" s="77">
        <v>0.47893639999999998</v>
      </c>
      <c r="DT29" s="77">
        <v>0.41498000000000002</v>
      </c>
      <c r="DU29" s="77">
        <v>0.37028909999999998</v>
      </c>
      <c r="DV29" s="77">
        <v>0.5569172</v>
      </c>
      <c r="DW29" s="77">
        <v>-0.60034319999999997</v>
      </c>
      <c r="DX29" s="77">
        <v>-0.49912060000000003</v>
      </c>
      <c r="DY29" s="77">
        <v>-0.3588346</v>
      </c>
      <c r="DZ29" s="77">
        <v>-0.27084979999999997</v>
      </c>
      <c r="EA29" s="77">
        <v>-0.1891082</v>
      </c>
      <c r="EB29" s="77">
        <v>-1.7848300000000001E-2</v>
      </c>
      <c r="EC29" s="77">
        <v>0.1222511</v>
      </c>
      <c r="ED29" s="77">
        <v>0.1331958</v>
      </c>
      <c r="EE29" s="77">
        <v>0.15051539999999999</v>
      </c>
      <c r="EF29" s="77">
        <v>0.20319719999999999</v>
      </c>
      <c r="EG29" s="77">
        <v>0.19611010000000001</v>
      </c>
      <c r="EH29" s="77">
        <v>0.26041989999999998</v>
      </c>
      <c r="EI29" s="77">
        <v>0.33514519999999998</v>
      </c>
      <c r="EJ29" s="77">
        <v>0.36016399999999998</v>
      </c>
      <c r="EK29" s="77">
        <v>0.38694810000000002</v>
      </c>
      <c r="EL29" s="77">
        <v>0.39302019999999999</v>
      </c>
      <c r="EM29" s="77">
        <v>0.59091519999999997</v>
      </c>
      <c r="EN29" s="77">
        <v>0.63963320000000001</v>
      </c>
      <c r="EO29" s="77">
        <v>0.75060079999999996</v>
      </c>
      <c r="EP29" s="77">
        <v>0.69740950000000002</v>
      </c>
      <c r="EQ29" s="77">
        <v>0.64528419999999997</v>
      </c>
      <c r="ER29" s="77">
        <v>0.58166660000000003</v>
      </c>
      <c r="ES29" s="77">
        <v>0.52662830000000005</v>
      </c>
      <c r="ET29" s="77">
        <v>0.7195897</v>
      </c>
      <c r="EU29" s="77">
        <v>39.587139999999998</v>
      </c>
      <c r="EV29" s="77">
        <v>40.070309999999999</v>
      </c>
      <c r="EW29" s="77">
        <v>40.44952</v>
      </c>
      <c r="EX29" s="77">
        <v>40.932690000000001</v>
      </c>
      <c r="EY29" s="77">
        <v>39.311900000000001</v>
      </c>
      <c r="EZ29" s="77">
        <v>41.795070000000003</v>
      </c>
      <c r="FA29" s="77">
        <v>37.691110000000002</v>
      </c>
      <c r="FB29" s="77">
        <v>39.311900000000001</v>
      </c>
      <c r="FC29" s="77">
        <v>43.966340000000002</v>
      </c>
      <c r="FD29" s="77">
        <v>50.62079</v>
      </c>
      <c r="FE29" s="77">
        <v>57.137619999999998</v>
      </c>
      <c r="FF29" s="77">
        <v>56.62079</v>
      </c>
      <c r="FG29" s="77">
        <v>57.483170000000001</v>
      </c>
      <c r="FH29" s="77">
        <v>59.62079</v>
      </c>
      <c r="FI29" s="77">
        <v>59.862380000000002</v>
      </c>
      <c r="FJ29" s="77">
        <v>59.241590000000002</v>
      </c>
      <c r="FK29" s="77">
        <v>56.62079</v>
      </c>
      <c r="FL29" s="77">
        <v>52.862380000000002</v>
      </c>
      <c r="FM29" s="77">
        <v>51.483170000000001</v>
      </c>
      <c r="FN29" s="77">
        <v>50.862380000000002</v>
      </c>
      <c r="FO29" s="77">
        <v>50.483170000000001</v>
      </c>
      <c r="FP29" s="77">
        <v>50.483170000000001</v>
      </c>
      <c r="FQ29" s="77">
        <v>49.103969999999997</v>
      </c>
      <c r="FR29" s="77">
        <v>48.966340000000002</v>
      </c>
      <c r="FS29" s="77">
        <v>2.8246570000000002</v>
      </c>
      <c r="FT29" s="77">
        <v>9.8058800000000002E-2</v>
      </c>
      <c r="FU29" s="77">
        <v>0.1805534</v>
      </c>
    </row>
    <row r="30" spans="1:177" x14ac:dyDescent="0.25">
      <c r="A30" t="s">
        <v>226</v>
      </c>
      <c r="B30" t="s">
        <v>0</v>
      </c>
      <c r="C30" t="s">
        <v>277</v>
      </c>
      <c r="D30" s="30" t="s">
        <v>246</v>
      </c>
      <c r="E30" t="s">
        <v>220</v>
      </c>
      <c r="F30" s="78">
        <v>1378</v>
      </c>
      <c r="G30" s="77">
        <v>3.775633</v>
      </c>
      <c r="H30" s="77">
        <v>3.9621849999999998</v>
      </c>
      <c r="I30" s="77">
        <v>3.615821</v>
      </c>
      <c r="J30" s="77">
        <v>2.9923600000000001</v>
      </c>
      <c r="K30" s="77">
        <v>2.3488329999999999</v>
      </c>
      <c r="L30" s="77">
        <v>1.8747339999999999</v>
      </c>
      <c r="M30" s="77">
        <v>1.8044439999999999</v>
      </c>
      <c r="N30" s="77">
        <v>1.885893</v>
      </c>
      <c r="O30" s="77">
        <v>1.3420970000000001</v>
      </c>
      <c r="P30" s="77">
        <v>1.307839</v>
      </c>
      <c r="Q30" s="77">
        <v>1.179532</v>
      </c>
      <c r="R30" s="77">
        <v>0.72718669999999996</v>
      </c>
      <c r="S30" s="77">
        <v>0.60453579999999996</v>
      </c>
      <c r="T30" s="77">
        <v>0.68643560000000003</v>
      </c>
      <c r="U30" s="77">
        <v>0.74969359999999996</v>
      </c>
      <c r="V30" s="77">
        <v>1.0581199999999999</v>
      </c>
      <c r="W30" s="77">
        <v>1.4805539999999999</v>
      </c>
      <c r="X30" s="77">
        <v>2.1488079999999998</v>
      </c>
      <c r="Y30" s="77">
        <v>2.3125149999999999</v>
      </c>
      <c r="Z30" s="77">
        <v>2.2800720000000001</v>
      </c>
      <c r="AA30" s="77">
        <v>2.2918609999999999</v>
      </c>
      <c r="AB30" s="77">
        <v>2.2488830000000002</v>
      </c>
      <c r="AC30" s="77">
        <v>2.0546850000000001</v>
      </c>
      <c r="AD30" s="77">
        <v>2.0256180000000001</v>
      </c>
      <c r="AE30" s="77">
        <v>-1.0915520000000001</v>
      </c>
      <c r="AF30" s="77">
        <v>-1.1965429999999999</v>
      </c>
      <c r="AG30" s="77">
        <v>-0.99935379999999996</v>
      </c>
      <c r="AH30" s="77">
        <v>-0.89311169999999995</v>
      </c>
      <c r="AI30" s="77">
        <v>-0.65576429999999997</v>
      </c>
      <c r="AJ30" s="77">
        <v>-0.37069229999999997</v>
      </c>
      <c r="AK30" s="77">
        <v>-0.22063859999999999</v>
      </c>
      <c r="AL30" s="77">
        <v>-0.26611820000000003</v>
      </c>
      <c r="AM30" s="77">
        <v>-0.16561049999999999</v>
      </c>
      <c r="AN30" s="77">
        <v>-0.1379985</v>
      </c>
      <c r="AO30" s="77">
        <v>-0.1519189</v>
      </c>
      <c r="AP30" s="77">
        <v>-0.13152510000000001</v>
      </c>
      <c r="AQ30" s="77">
        <v>-8.7324100000000002E-2</v>
      </c>
      <c r="AR30" s="77">
        <v>-0.1814945</v>
      </c>
      <c r="AS30" s="77">
        <v>-0.18968740000000001</v>
      </c>
      <c r="AT30" s="77">
        <v>-0.1365605</v>
      </c>
      <c r="AU30" s="77">
        <v>-0.14900070000000001</v>
      </c>
      <c r="AV30" s="77">
        <v>-0.18164849999999999</v>
      </c>
      <c r="AW30" s="77">
        <v>-6.3585000000000003E-2</v>
      </c>
      <c r="AX30" s="77">
        <v>-1.00765E-2</v>
      </c>
      <c r="AY30" s="77">
        <v>5.2192700000000002E-2</v>
      </c>
      <c r="AZ30" s="77">
        <v>-7.6702000000000003E-3</v>
      </c>
      <c r="BA30" s="77">
        <v>-2.7267900000000001E-2</v>
      </c>
      <c r="BB30" s="77">
        <v>0.10353130000000001</v>
      </c>
      <c r="BC30" s="77">
        <v>-0.75081319999999996</v>
      </c>
      <c r="BD30" s="77">
        <v>-0.84652810000000001</v>
      </c>
      <c r="BE30" s="77">
        <v>-0.71294219999999997</v>
      </c>
      <c r="BF30" s="77">
        <v>-0.63544780000000001</v>
      </c>
      <c r="BG30" s="77">
        <v>-0.44553350000000003</v>
      </c>
      <c r="BH30" s="77">
        <v>-0.2206996</v>
      </c>
      <c r="BI30" s="77">
        <v>-0.1055097</v>
      </c>
      <c r="BJ30" s="77">
        <v>-0.16251989999999999</v>
      </c>
      <c r="BK30" s="77">
        <v>-7.4499700000000002E-2</v>
      </c>
      <c r="BL30" s="77">
        <v>-4.0116300000000001E-2</v>
      </c>
      <c r="BM30" s="77">
        <v>-2.99035E-2</v>
      </c>
      <c r="BN30" s="77">
        <v>-1.50084E-2</v>
      </c>
      <c r="BO30" s="77">
        <v>2.7451900000000001E-2</v>
      </c>
      <c r="BP30" s="77">
        <v>-4.6198400000000001E-2</v>
      </c>
      <c r="BQ30" s="77">
        <v>-6.1568400000000002E-2</v>
      </c>
      <c r="BR30" s="77">
        <v>-1.43917E-2</v>
      </c>
      <c r="BS30" s="77">
        <v>-1.8882699999999999E-2</v>
      </c>
      <c r="BT30" s="77">
        <v>-3.9827099999999997E-2</v>
      </c>
      <c r="BU30" s="77">
        <v>6.9571400000000005E-2</v>
      </c>
      <c r="BV30" s="77">
        <v>0.12481970000000001</v>
      </c>
      <c r="BW30" s="77">
        <v>0.1752833</v>
      </c>
      <c r="BX30" s="77">
        <v>0.12923760000000001</v>
      </c>
      <c r="BY30" s="77">
        <v>0.1079832</v>
      </c>
      <c r="BZ30" s="77">
        <v>0.24268619999999999</v>
      </c>
      <c r="CA30" s="77">
        <v>-0.51481840000000001</v>
      </c>
      <c r="CB30" s="77">
        <v>-0.6041088</v>
      </c>
      <c r="CC30" s="77">
        <v>-0.51457450000000005</v>
      </c>
      <c r="CD30" s="77">
        <v>-0.45699060000000002</v>
      </c>
      <c r="CE30" s="77">
        <v>-0.29992819999999998</v>
      </c>
      <c r="CF30" s="77">
        <v>-0.116815</v>
      </c>
      <c r="CG30" s="77">
        <v>-2.5771800000000001E-2</v>
      </c>
      <c r="CH30" s="77">
        <v>-9.0768100000000004E-2</v>
      </c>
      <c r="CI30" s="77">
        <v>-1.13966E-2</v>
      </c>
      <c r="CJ30" s="77">
        <v>2.7676599999999999E-2</v>
      </c>
      <c r="CK30" s="77">
        <v>5.4603899999999997E-2</v>
      </c>
      <c r="CL30" s="77">
        <v>6.5690799999999994E-2</v>
      </c>
      <c r="CM30" s="77">
        <v>0.10694529999999999</v>
      </c>
      <c r="CN30" s="77">
        <v>4.7507300000000002E-2</v>
      </c>
      <c r="CO30" s="77">
        <v>2.71665E-2</v>
      </c>
      <c r="CP30" s="77">
        <v>7.0222000000000007E-2</v>
      </c>
      <c r="CQ30" s="77">
        <v>7.1236599999999997E-2</v>
      </c>
      <c r="CR30" s="77">
        <v>5.8397999999999999E-2</v>
      </c>
      <c r="CS30" s="77">
        <v>0.1617952</v>
      </c>
      <c r="CT30" s="77">
        <v>0.21824840000000001</v>
      </c>
      <c r="CU30" s="77">
        <v>0.26053539999999997</v>
      </c>
      <c r="CV30" s="77">
        <v>0.2240596</v>
      </c>
      <c r="CW30" s="77">
        <v>0.2016577</v>
      </c>
      <c r="CX30" s="77">
        <v>0.33906459999999999</v>
      </c>
      <c r="CY30" s="77">
        <v>-0.27882370000000001</v>
      </c>
      <c r="CZ30" s="77">
        <v>-0.36168939999999999</v>
      </c>
      <c r="DA30" s="77">
        <v>-0.31620670000000001</v>
      </c>
      <c r="DB30" s="77">
        <v>-0.27853329999999998</v>
      </c>
      <c r="DC30" s="77">
        <v>-0.15432299999999999</v>
      </c>
      <c r="DD30" s="77">
        <v>-1.2930499999999999E-2</v>
      </c>
      <c r="DE30" s="77">
        <v>5.3966100000000003E-2</v>
      </c>
      <c r="DF30" s="77">
        <v>-1.90163E-2</v>
      </c>
      <c r="DG30" s="77">
        <v>5.1706500000000002E-2</v>
      </c>
      <c r="DH30" s="77">
        <v>9.5469499999999999E-2</v>
      </c>
      <c r="DI30" s="77">
        <v>0.1391114</v>
      </c>
      <c r="DJ30" s="77">
        <v>0.14638989999999999</v>
      </c>
      <c r="DK30" s="77">
        <v>0.18643879999999999</v>
      </c>
      <c r="DL30" s="77">
        <v>0.14121300000000001</v>
      </c>
      <c r="DM30" s="77">
        <v>0.1159013</v>
      </c>
      <c r="DN30" s="77">
        <v>0.15483569999999999</v>
      </c>
      <c r="DO30" s="77">
        <v>0.1613559</v>
      </c>
      <c r="DP30" s="77">
        <v>0.15662309999999999</v>
      </c>
      <c r="DQ30" s="77">
        <v>0.25401889999999999</v>
      </c>
      <c r="DR30" s="77">
        <v>0.31167709999999998</v>
      </c>
      <c r="DS30" s="77">
        <v>0.34578750000000003</v>
      </c>
      <c r="DT30" s="77">
        <v>0.31888149999999998</v>
      </c>
      <c r="DU30" s="77">
        <v>0.29533219999999999</v>
      </c>
      <c r="DV30" s="77">
        <v>0.43544290000000002</v>
      </c>
      <c r="DW30" s="77">
        <v>6.19153E-2</v>
      </c>
      <c r="DX30" s="77">
        <v>-1.16743E-2</v>
      </c>
      <c r="DY30" s="77">
        <v>-2.9795100000000001E-2</v>
      </c>
      <c r="DZ30" s="77">
        <v>-2.0869499999999999E-2</v>
      </c>
      <c r="EA30" s="77">
        <v>5.5907900000000003E-2</v>
      </c>
      <c r="EB30" s="77">
        <v>0.1370623</v>
      </c>
      <c r="EC30" s="77">
        <v>0.169095</v>
      </c>
      <c r="ED30" s="77">
        <v>8.4582000000000004E-2</v>
      </c>
      <c r="EE30" s="77">
        <v>0.14281730000000001</v>
      </c>
      <c r="EF30" s="77">
        <v>0.19335169999999999</v>
      </c>
      <c r="EG30" s="77">
        <v>0.26112679999999999</v>
      </c>
      <c r="EH30" s="77">
        <v>0.26290659999999999</v>
      </c>
      <c r="EI30" s="77">
        <v>0.3012148</v>
      </c>
      <c r="EJ30" s="77">
        <v>0.27650910000000001</v>
      </c>
      <c r="EK30" s="77">
        <v>0.2440204</v>
      </c>
      <c r="EL30" s="77">
        <v>0.27700449999999999</v>
      </c>
      <c r="EM30" s="77">
        <v>0.29147390000000001</v>
      </c>
      <c r="EN30" s="77">
        <v>0.2984445</v>
      </c>
      <c r="EO30" s="77">
        <v>0.3871753</v>
      </c>
      <c r="EP30" s="77">
        <v>0.44657330000000001</v>
      </c>
      <c r="EQ30" s="77">
        <v>0.46887810000000002</v>
      </c>
      <c r="ER30" s="77">
        <v>0.45578940000000001</v>
      </c>
      <c r="ES30" s="77">
        <v>0.4305833</v>
      </c>
      <c r="ET30" s="77">
        <v>0.57459789999999999</v>
      </c>
      <c r="EU30" s="77">
        <v>43</v>
      </c>
      <c r="EV30" s="77">
        <v>45</v>
      </c>
      <c r="EW30" s="77">
        <v>45</v>
      </c>
      <c r="EX30" s="77">
        <v>47</v>
      </c>
      <c r="EY30" s="77">
        <v>45</v>
      </c>
      <c r="EZ30" s="77">
        <v>49</v>
      </c>
      <c r="FA30" s="77">
        <v>43</v>
      </c>
      <c r="FB30" s="77">
        <v>45</v>
      </c>
      <c r="FC30" s="77">
        <v>47</v>
      </c>
      <c r="FD30" s="77">
        <v>51</v>
      </c>
      <c r="FE30" s="77">
        <v>56</v>
      </c>
      <c r="FF30" s="77">
        <v>57</v>
      </c>
      <c r="FG30" s="77">
        <v>59</v>
      </c>
      <c r="FH30" s="77">
        <v>60</v>
      </c>
      <c r="FI30" s="77">
        <v>61</v>
      </c>
      <c r="FJ30" s="77">
        <v>60</v>
      </c>
      <c r="FK30" s="77">
        <v>57</v>
      </c>
      <c r="FL30" s="77">
        <v>54</v>
      </c>
      <c r="FM30" s="77">
        <v>53</v>
      </c>
      <c r="FN30" s="77">
        <v>52</v>
      </c>
      <c r="FO30" s="77">
        <v>52</v>
      </c>
      <c r="FP30" s="77">
        <v>52</v>
      </c>
      <c r="FQ30" s="77">
        <v>51</v>
      </c>
      <c r="FR30" s="77">
        <v>52</v>
      </c>
      <c r="FS30" s="77">
        <v>2.4874649999999998</v>
      </c>
      <c r="FT30" s="77">
        <v>8.5263500000000006E-2</v>
      </c>
      <c r="FU30" s="77">
        <v>0.14035629999999999</v>
      </c>
    </row>
    <row r="31" spans="1:177" x14ac:dyDescent="0.25">
      <c r="A31" t="s">
        <v>226</v>
      </c>
      <c r="B31" t="s">
        <v>0</v>
      </c>
      <c r="C31" t="s">
        <v>277</v>
      </c>
      <c r="D31" s="30" t="s">
        <v>246</v>
      </c>
      <c r="E31" t="s">
        <v>221</v>
      </c>
      <c r="F31" s="78">
        <v>601</v>
      </c>
      <c r="G31" s="77">
        <v>1.7445299999999999</v>
      </c>
      <c r="H31" s="77">
        <v>1.8848130000000001</v>
      </c>
      <c r="I31" s="77">
        <v>1.396625</v>
      </c>
      <c r="J31" s="77">
        <v>1.078994</v>
      </c>
      <c r="K31" s="77">
        <v>0.98078160000000003</v>
      </c>
      <c r="L31" s="77">
        <v>0.7967706</v>
      </c>
      <c r="M31" s="77">
        <v>0.81096840000000003</v>
      </c>
      <c r="N31" s="77">
        <v>0.88169160000000002</v>
      </c>
      <c r="O31" s="77">
        <v>0.45649220000000001</v>
      </c>
      <c r="P31" s="77">
        <v>0.22791810000000001</v>
      </c>
      <c r="Q31" s="77">
        <v>0.27300170000000001</v>
      </c>
      <c r="R31" s="77">
        <v>0.1029077</v>
      </c>
      <c r="S31" s="77">
        <v>-9.0527099999999999E-2</v>
      </c>
      <c r="T31" s="77">
        <v>-0.1009683</v>
      </c>
      <c r="U31" s="77">
        <v>4.6303900000000002E-2</v>
      </c>
      <c r="V31" s="77">
        <v>0.29619719999999999</v>
      </c>
      <c r="W31" s="77">
        <v>0.82179460000000004</v>
      </c>
      <c r="X31" s="77">
        <v>1.1458250000000001</v>
      </c>
      <c r="Y31" s="77">
        <v>1.3776109999999999</v>
      </c>
      <c r="Z31" s="77">
        <v>1.2433080000000001</v>
      </c>
      <c r="AA31" s="77">
        <v>1.0503560000000001</v>
      </c>
      <c r="AB31" s="77">
        <v>1.103394</v>
      </c>
      <c r="AC31" s="77">
        <v>0.98404840000000005</v>
      </c>
      <c r="AD31" s="77">
        <v>1.0133669999999999</v>
      </c>
      <c r="AE31" s="77">
        <v>-0.89160819999999996</v>
      </c>
      <c r="AF31" s="77">
        <v>-0.81640520000000005</v>
      </c>
      <c r="AG31" s="77">
        <v>-0.6064174</v>
      </c>
      <c r="AH31" s="77">
        <v>-0.47317340000000002</v>
      </c>
      <c r="AI31" s="77">
        <v>-0.42639250000000001</v>
      </c>
      <c r="AJ31" s="77">
        <v>-0.35673690000000002</v>
      </c>
      <c r="AK31" s="77">
        <v>-0.1995778</v>
      </c>
      <c r="AL31" s="77">
        <v>-9.3798999999999993E-2</v>
      </c>
      <c r="AM31" s="77">
        <v>-0.1122508</v>
      </c>
      <c r="AN31" s="77">
        <v>-0.1258388</v>
      </c>
      <c r="AO31" s="77">
        <v>-0.15982830000000001</v>
      </c>
      <c r="AP31" s="77">
        <v>-0.1278021</v>
      </c>
      <c r="AQ31" s="77">
        <v>-8.7456300000000001E-2</v>
      </c>
      <c r="AR31" s="77">
        <v>-6.5780599999999995E-2</v>
      </c>
      <c r="AS31" s="77">
        <v>-4.53473E-2</v>
      </c>
      <c r="AT31" s="77">
        <v>-6.7373199999999994E-2</v>
      </c>
      <c r="AU31" s="77">
        <v>7.30716E-2</v>
      </c>
      <c r="AV31" s="77">
        <v>6.0605699999999998E-2</v>
      </c>
      <c r="AW31" s="77">
        <v>5.2861900000000003E-2</v>
      </c>
      <c r="AX31" s="77">
        <v>-2.4031799999999999E-2</v>
      </c>
      <c r="AY31" s="77">
        <v>-7.4359999999999996E-2</v>
      </c>
      <c r="AZ31" s="77">
        <v>-7.9321699999999995E-2</v>
      </c>
      <c r="BA31" s="77">
        <v>-6.9513500000000006E-2</v>
      </c>
      <c r="BB31" s="77">
        <v>-2.6269199999999999E-2</v>
      </c>
      <c r="BC31" s="77">
        <v>-0.71881450000000002</v>
      </c>
      <c r="BD31" s="77">
        <v>-0.62332270000000001</v>
      </c>
      <c r="BE31" s="77">
        <v>-0.4579278</v>
      </c>
      <c r="BF31" s="77">
        <v>-0.3568287</v>
      </c>
      <c r="BG31" s="77">
        <v>-0.32787470000000002</v>
      </c>
      <c r="BH31" s="77">
        <v>-0.26415880000000003</v>
      </c>
      <c r="BI31" s="77">
        <v>-0.1348239</v>
      </c>
      <c r="BJ31" s="77">
        <v>-3.3102899999999998E-2</v>
      </c>
      <c r="BK31" s="77">
        <v>-5.7406800000000001E-2</v>
      </c>
      <c r="BL31" s="77">
        <v>-6.3759099999999999E-2</v>
      </c>
      <c r="BM31" s="77">
        <v>-0.10052700000000001</v>
      </c>
      <c r="BN31" s="77">
        <v>-5.9203600000000002E-2</v>
      </c>
      <c r="BO31" s="77">
        <v>-2.17288E-2</v>
      </c>
      <c r="BP31" s="77">
        <v>7.9760999999999999E-3</v>
      </c>
      <c r="BQ31" s="77">
        <v>3.0921000000000001E-2</v>
      </c>
      <c r="BR31" s="77">
        <v>9.5846999999999998E-3</v>
      </c>
      <c r="BS31" s="77">
        <v>0.15758169999999999</v>
      </c>
      <c r="BT31" s="77">
        <v>0.1609457</v>
      </c>
      <c r="BU31" s="77">
        <v>0.16685900000000001</v>
      </c>
      <c r="BV31" s="77">
        <v>8.4582500000000005E-2</v>
      </c>
      <c r="BW31" s="77">
        <v>2.8298799999999999E-2</v>
      </c>
      <c r="BX31" s="77">
        <v>1.1077099999999999E-2</v>
      </c>
      <c r="BY31" s="77">
        <v>1.25326E-2</v>
      </c>
      <c r="BZ31" s="77">
        <v>5.9433199999999999E-2</v>
      </c>
      <c r="CA31" s="77">
        <v>-0.59913810000000001</v>
      </c>
      <c r="CB31" s="77">
        <v>-0.48959449999999999</v>
      </c>
      <c r="CC31" s="77">
        <v>-0.35508430000000002</v>
      </c>
      <c r="CD31" s="77">
        <v>-0.27624870000000001</v>
      </c>
      <c r="CE31" s="77">
        <v>-0.25964150000000003</v>
      </c>
      <c r="CF31" s="77">
        <v>-0.20003940000000001</v>
      </c>
      <c r="CG31" s="77">
        <v>-8.99755E-2</v>
      </c>
      <c r="CH31" s="77">
        <v>8.9350000000000002E-3</v>
      </c>
      <c r="CI31" s="77">
        <v>-1.9421999999999998E-2</v>
      </c>
      <c r="CJ31" s="77">
        <v>-2.0762900000000001E-2</v>
      </c>
      <c r="CK31" s="77">
        <v>-5.9455000000000001E-2</v>
      </c>
      <c r="CL31" s="77">
        <v>-1.16924E-2</v>
      </c>
      <c r="CM31" s="77">
        <v>2.37939E-2</v>
      </c>
      <c r="CN31" s="77">
        <v>5.9059800000000003E-2</v>
      </c>
      <c r="CO31" s="77">
        <v>8.3744299999999994E-2</v>
      </c>
      <c r="CP31" s="77">
        <v>6.2885499999999997E-2</v>
      </c>
      <c r="CQ31" s="77">
        <v>0.216113</v>
      </c>
      <c r="CR31" s="77">
        <v>0.2304409</v>
      </c>
      <c r="CS31" s="77">
        <v>0.24581310000000001</v>
      </c>
      <c r="CT31" s="77">
        <v>0.15980849999999999</v>
      </c>
      <c r="CU31" s="77">
        <v>9.9400000000000002E-2</v>
      </c>
      <c r="CV31" s="77">
        <v>7.36869E-2</v>
      </c>
      <c r="CW31" s="77">
        <v>6.9357500000000002E-2</v>
      </c>
      <c r="CX31" s="77">
        <v>0.1187904</v>
      </c>
      <c r="CY31" s="77">
        <v>-0.47946169999999999</v>
      </c>
      <c r="CZ31" s="77">
        <v>-0.35586610000000002</v>
      </c>
      <c r="DA31" s="77">
        <v>-0.25224089999999999</v>
      </c>
      <c r="DB31" s="77">
        <v>-0.1956686</v>
      </c>
      <c r="DC31" s="77">
        <v>-0.1914083</v>
      </c>
      <c r="DD31" s="77">
        <v>-0.13592009999999999</v>
      </c>
      <c r="DE31" s="77">
        <v>-4.5127199999999999E-2</v>
      </c>
      <c r="DF31" s="77">
        <v>5.0972900000000002E-2</v>
      </c>
      <c r="DG31" s="77">
        <v>1.8562800000000001E-2</v>
      </c>
      <c r="DH31" s="77">
        <v>2.2233300000000001E-2</v>
      </c>
      <c r="DI31" s="77">
        <v>-1.8383099999999999E-2</v>
      </c>
      <c r="DJ31" s="77">
        <v>3.5818799999999998E-2</v>
      </c>
      <c r="DK31" s="77">
        <v>6.9316500000000003E-2</v>
      </c>
      <c r="DL31" s="77">
        <v>0.11014350000000001</v>
      </c>
      <c r="DM31" s="77">
        <v>0.13656750000000001</v>
      </c>
      <c r="DN31" s="77">
        <v>0.11618630000000001</v>
      </c>
      <c r="DO31" s="77">
        <v>0.27464440000000001</v>
      </c>
      <c r="DP31" s="77">
        <v>0.29993609999999998</v>
      </c>
      <c r="DQ31" s="77">
        <v>0.32476709999999998</v>
      </c>
      <c r="DR31" s="77">
        <v>0.2350344</v>
      </c>
      <c r="DS31" s="77">
        <v>0.17050119999999999</v>
      </c>
      <c r="DT31" s="77">
        <v>0.1362968</v>
      </c>
      <c r="DU31" s="77">
        <v>0.1261824</v>
      </c>
      <c r="DV31" s="77">
        <v>0.17814759999999999</v>
      </c>
      <c r="DW31" s="77">
        <v>-0.306668</v>
      </c>
      <c r="DX31" s="77">
        <v>-0.1627837</v>
      </c>
      <c r="DY31" s="77">
        <v>-0.1037513</v>
      </c>
      <c r="DZ31" s="77">
        <v>-7.9323900000000003E-2</v>
      </c>
      <c r="EA31" s="77">
        <v>-9.2890500000000001E-2</v>
      </c>
      <c r="EB31" s="77">
        <v>-4.3341900000000003E-2</v>
      </c>
      <c r="EC31" s="77">
        <v>1.96268E-2</v>
      </c>
      <c r="ED31" s="77">
        <v>0.111669</v>
      </c>
      <c r="EE31" s="77">
        <v>7.3406700000000005E-2</v>
      </c>
      <c r="EF31" s="77">
        <v>8.4312999999999999E-2</v>
      </c>
      <c r="EG31" s="77">
        <v>4.0918200000000002E-2</v>
      </c>
      <c r="EH31" s="77">
        <v>0.1044173</v>
      </c>
      <c r="EI31" s="77">
        <v>0.135044</v>
      </c>
      <c r="EJ31" s="77">
        <v>0.18390010000000001</v>
      </c>
      <c r="EK31" s="77">
        <v>0.21283579999999999</v>
      </c>
      <c r="EL31" s="77">
        <v>0.19314419999999999</v>
      </c>
      <c r="EM31" s="77">
        <v>0.35915449999999999</v>
      </c>
      <c r="EN31" s="77">
        <v>0.40027620000000003</v>
      </c>
      <c r="EO31" s="77">
        <v>0.4387643</v>
      </c>
      <c r="EP31" s="77">
        <v>0.34364869999999997</v>
      </c>
      <c r="EQ31" s="77">
        <v>0.27316000000000001</v>
      </c>
      <c r="ER31" s="77">
        <v>0.22669549999999999</v>
      </c>
      <c r="ES31" s="77">
        <v>0.20822850000000001</v>
      </c>
      <c r="ET31" s="77">
        <v>0.26384999999999997</v>
      </c>
      <c r="EU31" s="77">
        <v>34</v>
      </c>
      <c r="EV31" s="77">
        <v>32</v>
      </c>
      <c r="EW31" s="77">
        <v>33</v>
      </c>
      <c r="EX31" s="77">
        <v>31</v>
      </c>
      <c r="EY31" s="77">
        <v>30</v>
      </c>
      <c r="EZ31" s="77">
        <v>30</v>
      </c>
      <c r="FA31" s="77">
        <v>29</v>
      </c>
      <c r="FB31" s="77">
        <v>30</v>
      </c>
      <c r="FC31" s="77">
        <v>39</v>
      </c>
      <c r="FD31" s="77">
        <v>50</v>
      </c>
      <c r="FE31" s="77">
        <v>59</v>
      </c>
      <c r="FF31" s="77">
        <v>56</v>
      </c>
      <c r="FG31" s="77">
        <v>55</v>
      </c>
      <c r="FH31" s="77">
        <v>59</v>
      </c>
      <c r="FI31" s="77">
        <v>58</v>
      </c>
      <c r="FJ31" s="77">
        <v>58</v>
      </c>
      <c r="FK31" s="77">
        <v>56</v>
      </c>
      <c r="FL31" s="77">
        <v>51</v>
      </c>
      <c r="FM31" s="77">
        <v>49</v>
      </c>
      <c r="FN31" s="77">
        <v>49</v>
      </c>
      <c r="FO31" s="77">
        <v>48</v>
      </c>
      <c r="FP31" s="77">
        <v>48</v>
      </c>
      <c r="FQ31" s="77">
        <v>46</v>
      </c>
      <c r="FR31" s="77">
        <v>44</v>
      </c>
      <c r="FS31" s="77">
        <v>1.432804</v>
      </c>
      <c r="FT31" s="77">
        <v>5.0629800000000003E-2</v>
      </c>
      <c r="FU31" s="77">
        <v>0.1030696</v>
      </c>
    </row>
    <row r="32" spans="1:177" x14ac:dyDescent="0.25">
      <c r="A32" t="s">
        <v>226</v>
      </c>
      <c r="B32" t="s">
        <v>0</v>
      </c>
      <c r="C32" t="s">
        <v>277</v>
      </c>
      <c r="D32" s="30" t="s">
        <v>235</v>
      </c>
      <c r="E32" t="s">
        <v>219</v>
      </c>
      <c r="F32" s="78">
        <v>2218</v>
      </c>
      <c r="G32" s="77">
        <v>5.0199610000000003</v>
      </c>
      <c r="H32" s="77">
        <v>4.6607370000000001</v>
      </c>
      <c r="I32" s="77">
        <v>3.9290820000000002</v>
      </c>
      <c r="J32" s="77">
        <v>3.432245</v>
      </c>
      <c r="K32" s="77">
        <v>2.9312399999999998</v>
      </c>
      <c r="L32" s="77">
        <v>2.4804050000000002</v>
      </c>
      <c r="M32" s="77">
        <v>2.1643750000000002</v>
      </c>
      <c r="N32" s="77">
        <v>2.1760410000000001</v>
      </c>
      <c r="O32" s="77">
        <v>1.9237740000000001</v>
      </c>
      <c r="P32" s="77">
        <v>1.2866</v>
      </c>
      <c r="Q32" s="77">
        <v>0.68542420000000004</v>
      </c>
      <c r="R32" s="77">
        <v>0.21499299999999999</v>
      </c>
      <c r="S32" s="77">
        <v>8.2289100000000004E-2</v>
      </c>
      <c r="T32" s="77">
        <v>0.2353015</v>
      </c>
      <c r="U32" s="77">
        <v>0.50522630000000002</v>
      </c>
      <c r="V32" s="77">
        <v>1.182193</v>
      </c>
      <c r="W32" s="77">
        <v>1.9290510000000001</v>
      </c>
      <c r="X32" s="77">
        <v>3.0224989999999998</v>
      </c>
      <c r="Y32" s="77">
        <v>3.8409040000000001</v>
      </c>
      <c r="Z32" s="77">
        <v>4.1457940000000004</v>
      </c>
      <c r="AA32" s="77">
        <v>4.2911359999999998</v>
      </c>
      <c r="AB32" s="77">
        <v>4.3739590000000002</v>
      </c>
      <c r="AC32" s="77">
        <v>4.0061390000000001</v>
      </c>
      <c r="AD32" s="77">
        <v>3.614395</v>
      </c>
      <c r="AE32" s="77">
        <v>-1.6594739999999999</v>
      </c>
      <c r="AF32" s="77">
        <v>-1.5972029999999999</v>
      </c>
      <c r="AG32" s="77">
        <v>-1.288027</v>
      </c>
      <c r="AH32" s="77">
        <v>-0.82601570000000002</v>
      </c>
      <c r="AI32" s="77">
        <v>-0.65108929999999998</v>
      </c>
      <c r="AJ32" s="77">
        <v>-0.53102400000000005</v>
      </c>
      <c r="AK32" s="77">
        <v>-0.37379879999999999</v>
      </c>
      <c r="AL32" s="77">
        <v>-0.15525700000000001</v>
      </c>
      <c r="AM32" s="77">
        <v>-0.1443876</v>
      </c>
      <c r="AN32" s="77">
        <v>-0.18728620000000001</v>
      </c>
      <c r="AO32" s="77">
        <v>-0.2147541</v>
      </c>
      <c r="AP32" s="77">
        <v>-0.3107066</v>
      </c>
      <c r="AQ32" s="77">
        <v>-0.27337889999999998</v>
      </c>
      <c r="AR32" s="77">
        <v>-0.19907459999999999</v>
      </c>
      <c r="AS32" s="77">
        <v>-0.22289519999999999</v>
      </c>
      <c r="AT32" s="77">
        <v>5.5856999999999999E-3</v>
      </c>
      <c r="AU32" s="77">
        <v>0.13229959999999999</v>
      </c>
      <c r="AV32" s="77">
        <v>0.15710650000000001</v>
      </c>
      <c r="AW32" s="77">
        <v>0.2333809</v>
      </c>
      <c r="AX32" s="77">
        <v>0.1232637</v>
      </c>
      <c r="AY32" s="77">
        <v>1.2478E-2</v>
      </c>
      <c r="AZ32" s="77">
        <v>-6.8356E-2</v>
      </c>
      <c r="BA32" s="77">
        <v>-0.13381899999999999</v>
      </c>
      <c r="BB32" s="77">
        <v>-0.2350148</v>
      </c>
      <c r="BC32" s="77">
        <v>-1.3517980000000001</v>
      </c>
      <c r="BD32" s="77">
        <v>-1.3031299999999999</v>
      </c>
      <c r="BE32" s="77">
        <v>-1.050338</v>
      </c>
      <c r="BF32" s="77">
        <v>-0.63727829999999996</v>
      </c>
      <c r="BG32" s="77">
        <v>-0.49616660000000001</v>
      </c>
      <c r="BH32" s="77">
        <v>-0.39860119999999999</v>
      </c>
      <c r="BI32" s="77">
        <v>-0.27516760000000001</v>
      </c>
      <c r="BJ32" s="77">
        <v>-7.1990200000000004E-2</v>
      </c>
      <c r="BK32" s="77">
        <v>-4.92567E-2</v>
      </c>
      <c r="BL32" s="77">
        <v>-7.6127399999999998E-2</v>
      </c>
      <c r="BM32" s="77">
        <v>-9.7233E-2</v>
      </c>
      <c r="BN32" s="77">
        <v>-0.18261820000000001</v>
      </c>
      <c r="BO32" s="77">
        <v>-0.1388007</v>
      </c>
      <c r="BP32" s="77">
        <v>-6.4869800000000005E-2</v>
      </c>
      <c r="BQ32" s="77">
        <v>-8.2367099999999999E-2</v>
      </c>
      <c r="BR32" s="77">
        <v>0.14388919999999999</v>
      </c>
      <c r="BS32" s="77">
        <v>0.26966279999999998</v>
      </c>
      <c r="BT32" s="77">
        <v>0.29430729999999999</v>
      </c>
      <c r="BU32" s="77">
        <v>0.36292770000000002</v>
      </c>
      <c r="BV32" s="77">
        <v>0.26221949999999999</v>
      </c>
      <c r="BW32" s="77">
        <v>0.14954899999999999</v>
      </c>
      <c r="BX32" s="77">
        <v>6.8837999999999996E-2</v>
      </c>
      <c r="BY32" s="77">
        <v>2.0638000000000002E-3</v>
      </c>
      <c r="BZ32" s="77">
        <v>-9.3278E-2</v>
      </c>
      <c r="CA32" s="77">
        <v>-1.1387020000000001</v>
      </c>
      <c r="CB32" s="77">
        <v>-1.0994550000000001</v>
      </c>
      <c r="CC32" s="77">
        <v>-0.88571469999999997</v>
      </c>
      <c r="CD32" s="77">
        <v>-0.50655939999999999</v>
      </c>
      <c r="CE32" s="77">
        <v>-0.38886759999999998</v>
      </c>
      <c r="CF32" s="77">
        <v>-0.30688549999999998</v>
      </c>
      <c r="CG32" s="77">
        <v>-0.20685590000000001</v>
      </c>
      <c r="CH32" s="77">
        <v>-1.4319800000000001E-2</v>
      </c>
      <c r="CI32" s="77">
        <v>1.6630599999999999E-2</v>
      </c>
      <c r="CJ32" s="77">
        <v>8.6089999999999995E-4</v>
      </c>
      <c r="CK32" s="77">
        <v>-1.58382E-2</v>
      </c>
      <c r="CL32" s="77">
        <v>-9.3904500000000002E-2</v>
      </c>
      <c r="CM32" s="77">
        <v>-4.5592100000000003E-2</v>
      </c>
      <c r="CN32" s="77">
        <v>2.8080000000000001E-2</v>
      </c>
      <c r="CO32" s="77">
        <v>1.49622E-2</v>
      </c>
      <c r="CP32" s="77">
        <v>0.2396779</v>
      </c>
      <c r="CQ32" s="77">
        <v>0.36480010000000002</v>
      </c>
      <c r="CR32" s="77">
        <v>0.38933220000000002</v>
      </c>
      <c r="CS32" s="77">
        <v>0.45265129999999998</v>
      </c>
      <c r="CT32" s="77">
        <v>0.3584599</v>
      </c>
      <c r="CU32" s="77">
        <v>0.2444839</v>
      </c>
      <c r="CV32" s="77">
        <v>0.16385810000000001</v>
      </c>
      <c r="CW32" s="77">
        <v>9.6175800000000006E-2</v>
      </c>
      <c r="CX32" s="77">
        <v>4.8884000000000002E-3</v>
      </c>
      <c r="CY32" s="77">
        <v>-0.92560620000000005</v>
      </c>
      <c r="CZ32" s="77">
        <v>-0.89578100000000005</v>
      </c>
      <c r="DA32" s="77">
        <v>-0.72109190000000001</v>
      </c>
      <c r="DB32" s="77">
        <v>-0.37584040000000002</v>
      </c>
      <c r="DC32" s="77">
        <v>-0.2815686</v>
      </c>
      <c r="DD32" s="77">
        <v>-0.2151699</v>
      </c>
      <c r="DE32" s="77">
        <v>-0.13854420000000001</v>
      </c>
      <c r="DF32" s="77">
        <v>4.33505E-2</v>
      </c>
      <c r="DG32" s="77">
        <v>8.2517999999999994E-2</v>
      </c>
      <c r="DH32" s="77">
        <v>7.7849199999999993E-2</v>
      </c>
      <c r="DI32" s="77">
        <v>6.5556500000000004E-2</v>
      </c>
      <c r="DJ32" s="77">
        <v>-5.1907999999999998E-3</v>
      </c>
      <c r="DK32" s="77">
        <v>4.7616400000000003E-2</v>
      </c>
      <c r="DL32" s="77">
        <v>0.12102980000000001</v>
      </c>
      <c r="DM32" s="77">
        <v>0.1122915</v>
      </c>
      <c r="DN32" s="77">
        <v>0.3354665</v>
      </c>
      <c r="DO32" s="77">
        <v>0.4599375</v>
      </c>
      <c r="DP32" s="77">
        <v>0.48435699999999998</v>
      </c>
      <c r="DQ32" s="77">
        <v>0.54237500000000005</v>
      </c>
      <c r="DR32" s="77">
        <v>0.4547003</v>
      </c>
      <c r="DS32" s="77">
        <v>0.33941880000000002</v>
      </c>
      <c r="DT32" s="77">
        <v>0.2588782</v>
      </c>
      <c r="DU32" s="77">
        <v>0.19028780000000001</v>
      </c>
      <c r="DV32" s="77">
        <v>0.1030548</v>
      </c>
      <c r="DW32" s="77">
        <v>-0.61792970000000003</v>
      </c>
      <c r="DX32" s="77">
        <v>-0.60170760000000001</v>
      </c>
      <c r="DY32" s="77">
        <v>-0.48340260000000002</v>
      </c>
      <c r="DZ32" s="77">
        <v>-0.18710309999999999</v>
      </c>
      <c r="EA32" s="77">
        <v>-0.12664600000000001</v>
      </c>
      <c r="EB32" s="77">
        <v>-8.2747000000000001E-2</v>
      </c>
      <c r="EC32" s="77">
        <v>-3.9912999999999997E-2</v>
      </c>
      <c r="ED32" s="77">
        <v>0.12661739999999999</v>
      </c>
      <c r="EE32" s="77">
        <v>0.1776489</v>
      </c>
      <c r="EF32" s="77">
        <v>0.18900810000000001</v>
      </c>
      <c r="EG32" s="77">
        <v>0.18307770000000001</v>
      </c>
      <c r="EH32" s="77">
        <v>0.1228976</v>
      </c>
      <c r="EI32" s="77">
        <v>0.18219460000000001</v>
      </c>
      <c r="EJ32" s="77">
        <v>0.25523459999999998</v>
      </c>
      <c r="EK32" s="77">
        <v>0.25281949999999997</v>
      </c>
      <c r="EL32" s="77">
        <v>0.47377010000000003</v>
      </c>
      <c r="EM32" s="77">
        <v>0.59730059999999996</v>
      </c>
      <c r="EN32" s="77">
        <v>0.62155780000000005</v>
      </c>
      <c r="EO32" s="77">
        <v>0.67192169999999996</v>
      </c>
      <c r="EP32" s="77">
        <v>0.59365619999999997</v>
      </c>
      <c r="EQ32" s="77">
        <v>0.47648970000000002</v>
      </c>
      <c r="ER32" s="77">
        <v>0.39607209999999998</v>
      </c>
      <c r="ES32" s="77">
        <v>0.32617059999999998</v>
      </c>
      <c r="ET32" s="77">
        <v>0.2447916</v>
      </c>
      <c r="EU32" s="77">
        <v>62.473640000000003</v>
      </c>
      <c r="EV32" s="77">
        <v>62.11994</v>
      </c>
      <c r="EW32" s="77">
        <v>61.989229999999999</v>
      </c>
      <c r="EX32" s="77">
        <v>61.862270000000002</v>
      </c>
      <c r="EY32" s="77">
        <v>61.512630000000001</v>
      </c>
      <c r="EZ32" s="77">
        <v>61.107500000000002</v>
      </c>
      <c r="FA32" s="77">
        <v>61.146320000000003</v>
      </c>
      <c r="FB32" s="77">
        <v>62.18524</v>
      </c>
      <c r="FC32" s="77">
        <v>65.058530000000005</v>
      </c>
      <c r="FD32" s="77">
        <v>69.653199999999998</v>
      </c>
      <c r="FE32" s="77">
        <v>74.024439999999998</v>
      </c>
      <c r="FF32" s="77">
        <v>76.420419999999993</v>
      </c>
      <c r="FG32" s="77">
        <v>78.906229999999994</v>
      </c>
      <c r="FH32" s="77">
        <v>79.986019999999996</v>
      </c>
      <c r="FI32" s="77">
        <v>80.522170000000003</v>
      </c>
      <c r="FJ32" s="77">
        <v>80.221369999999993</v>
      </c>
      <c r="FK32" s="77">
        <v>79.054599999999994</v>
      </c>
      <c r="FL32" s="77">
        <v>77.585560000000001</v>
      </c>
      <c r="FM32" s="77">
        <v>75.394310000000004</v>
      </c>
      <c r="FN32" s="77">
        <v>72.441609999999997</v>
      </c>
      <c r="FO32" s="77">
        <v>67.529290000000003</v>
      </c>
      <c r="FP32" s="77">
        <v>64.695650000000001</v>
      </c>
      <c r="FQ32" s="77">
        <v>63.600499999999997</v>
      </c>
      <c r="FR32" s="77">
        <v>62.969790000000003</v>
      </c>
      <c r="FS32" s="77">
        <v>2.4976790000000002</v>
      </c>
      <c r="FT32" s="77">
        <v>0.10032720000000001</v>
      </c>
      <c r="FU32" s="77">
        <v>0.14771889999999999</v>
      </c>
    </row>
    <row r="33" spans="1:177" x14ac:dyDescent="0.25">
      <c r="A33" t="s">
        <v>226</v>
      </c>
      <c r="B33" t="s">
        <v>0</v>
      </c>
      <c r="C33" t="s">
        <v>277</v>
      </c>
      <c r="D33" s="30" t="s">
        <v>235</v>
      </c>
      <c r="E33" t="s">
        <v>220</v>
      </c>
      <c r="F33" s="78">
        <v>1554</v>
      </c>
      <c r="G33" s="77">
        <v>3.4286729999999999</v>
      </c>
      <c r="H33" s="77">
        <v>3.156933</v>
      </c>
      <c r="I33" s="77">
        <v>2.7264390000000001</v>
      </c>
      <c r="J33" s="77">
        <v>2.4200080000000002</v>
      </c>
      <c r="K33" s="77">
        <v>2.0348609999999998</v>
      </c>
      <c r="L33" s="77">
        <v>1.6695260000000001</v>
      </c>
      <c r="M33" s="77">
        <v>1.5211680000000001</v>
      </c>
      <c r="N33" s="77">
        <v>1.503652</v>
      </c>
      <c r="O33" s="77">
        <v>1.36632</v>
      </c>
      <c r="P33" s="77">
        <v>1.0890580000000001</v>
      </c>
      <c r="Q33" s="77">
        <v>0.7620924</v>
      </c>
      <c r="R33" s="77">
        <v>0.47316439999999999</v>
      </c>
      <c r="S33" s="77">
        <v>0.40381359999999999</v>
      </c>
      <c r="T33" s="77">
        <v>0.46352260000000001</v>
      </c>
      <c r="U33" s="77">
        <v>0.6235425</v>
      </c>
      <c r="V33" s="77">
        <v>0.97465610000000003</v>
      </c>
      <c r="W33" s="77">
        <v>1.429924</v>
      </c>
      <c r="X33" s="77">
        <v>2.1205430000000001</v>
      </c>
      <c r="Y33" s="77">
        <v>2.61253</v>
      </c>
      <c r="Z33" s="77">
        <v>2.8148149999999998</v>
      </c>
      <c r="AA33" s="77">
        <v>2.859445</v>
      </c>
      <c r="AB33" s="77">
        <v>2.8960859999999999</v>
      </c>
      <c r="AC33" s="77">
        <v>2.6601080000000001</v>
      </c>
      <c r="AD33" s="77">
        <v>2.4042889999999999</v>
      </c>
      <c r="AE33" s="77">
        <v>-1.1929810000000001</v>
      </c>
      <c r="AF33" s="77">
        <v>-1.134752</v>
      </c>
      <c r="AG33" s="77">
        <v>-0.87976659999999995</v>
      </c>
      <c r="AH33" s="77">
        <v>-0.5380412</v>
      </c>
      <c r="AI33" s="77">
        <v>-0.45085740000000002</v>
      </c>
      <c r="AJ33" s="77">
        <v>-0.4242012</v>
      </c>
      <c r="AK33" s="77">
        <v>-0.24768399999999999</v>
      </c>
      <c r="AL33" s="77">
        <v>-0.15268899999999999</v>
      </c>
      <c r="AM33" s="77">
        <v>-0.1809084</v>
      </c>
      <c r="AN33" s="77">
        <v>-0.2297013</v>
      </c>
      <c r="AO33" s="77">
        <v>-0.20086180000000001</v>
      </c>
      <c r="AP33" s="77">
        <v>-0.22951299999999999</v>
      </c>
      <c r="AQ33" s="77">
        <v>-0.20850959999999999</v>
      </c>
      <c r="AR33" s="77">
        <v>-0.1552547</v>
      </c>
      <c r="AS33" s="77">
        <v>-0.1175089</v>
      </c>
      <c r="AT33" s="77">
        <v>4.0023299999999998E-2</v>
      </c>
      <c r="AU33" s="77">
        <v>0.16619229999999999</v>
      </c>
      <c r="AV33" s="77">
        <v>0.18209600000000001</v>
      </c>
      <c r="AW33" s="77">
        <v>0.1629562</v>
      </c>
      <c r="AX33" s="77">
        <v>9.7548999999999997E-2</v>
      </c>
      <c r="AY33" s="77">
        <v>-2.8434899999999999E-2</v>
      </c>
      <c r="AZ33" s="77">
        <v>-0.10402359999999999</v>
      </c>
      <c r="BA33" s="77">
        <v>-0.12620210000000001</v>
      </c>
      <c r="BB33" s="77">
        <v>-0.17843899999999999</v>
      </c>
      <c r="BC33" s="77">
        <v>-0.93323929999999999</v>
      </c>
      <c r="BD33" s="77">
        <v>-0.87979229999999997</v>
      </c>
      <c r="BE33" s="77">
        <v>-0.67687560000000002</v>
      </c>
      <c r="BF33" s="77">
        <v>-0.37693589999999999</v>
      </c>
      <c r="BG33" s="77">
        <v>-0.32700800000000002</v>
      </c>
      <c r="BH33" s="77">
        <v>-0.32373780000000002</v>
      </c>
      <c r="BI33" s="77">
        <v>-0.16777839999999999</v>
      </c>
      <c r="BJ33" s="77">
        <v>-7.9740900000000003E-2</v>
      </c>
      <c r="BK33" s="77">
        <v>-9.3863699999999994E-2</v>
      </c>
      <c r="BL33" s="77">
        <v>-0.1292355</v>
      </c>
      <c r="BM33" s="77">
        <v>-9.8693000000000003E-2</v>
      </c>
      <c r="BN33" s="77">
        <v>-0.1217819</v>
      </c>
      <c r="BO33" s="77">
        <v>-9.3525999999999998E-2</v>
      </c>
      <c r="BP33" s="77">
        <v>-4.0308099999999999E-2</v>
      </c>
      <c r="BQ33" s="77">
        <v>-3.0671000000000001E-3</v>
      </c>
      <c r="BR33" s="77">
        <v>0.15077960000000001</v>
      </c>
      <c r="BS33" s="77">
        <v>0.27380860000000001</v>
      </c>
      <c r="BT33" s="77">
        <v>0.29296430000000001</v>
      </c>
      <c r="BU33" s="77">
        <v>0.27310269999999998</v>
      </c>
      <c r="BV33" s="77">
        <v>0.2080013</v>
      </c>
      <c r="BW33" s="77">
        <v>8.10699E-2</v>
      </c>
      <c r="BX33" s="77">
        <v>1.0409E-3</v>
      </c>
      <c r="BY33" s="77">
        <v>-2.3979899999999998E-2</v>
      </c>
      <c r="BZ33" s="77">
        <v>-7.3547899999999999E-2</v>
      </c>
      <c r="CA33" s="77">
        <v>-0.75334330000000005</v>
      </c>
      <c r="CB33" s="77">
        <v>-0.70320800000000006</v>
      </c>
      <c r="CC33" s="77">
        <v>-0.53635379999999999</v>
      </c>
      <c r="CD33" s="77">
        <v>-0.2653549</v>
      </c>
      <c r="CE33" s="77">
        <v>-0.24123020000000001</v>
      </c>
      <c r="CF33" s="77">
        <v>-0.25415710000000002</v>
      </c>
      <c r="CG33" s="77">
        <v>-0.1124361</v>
      </c>
      <c r="CH33" s="77">
        <v>-2.9217300000000002E-2</v>
      </c>
      <c r="CI33" s="77">
        <v>-3.3576799999999997E-2</v>
      </c>
      <c r="CJ33" s="77">
        <v>-5.9653200000000003E-2</v>
      </c>
      <c r="CK33" s="77">
        <v>-2.79312E-2</v>
      </c>
      <c r="CL33" s="77">
        <v>-4.71677E-2</v>
      </c>
      <c r="CM33" s="77">
        <v>-1.38887E-2</v>
      </c>
      <c r="CN33" s="77">
        <v>3.9303499999999998E-2</v>
      </c>
      <c r="CO33" s="77">
        <v>7.6194999999999999E-2</v>
      </c>
      <c r="CP33" s="77">
        <v>0.227489</v>
      </c>
      <c r="CQ33" s="77">
        <v>0.34834340000000003</v>
      </c>
      <c r="CR33" s="77">
        <v>0.36975140000000001</v>
      </c>
      <c r="CS33" s="77">
        <v>0.34938979999999997</v>
      </c>
      <c r="CT33" s="77">
        <v>0.28450029999999998</v>
      </c>
      <c r="CU33" s="77">
        <v>0.15691260000000001</v>
      </c>
      <c r="CV33" s="77">
        <v>7.3808299999999993E-2</v>
      </c>
      <c r="CW33" s="77">
        <v>4.6818899999999997E-2</v>
      </c>
      <c r="CX33" s="77">
        <v>-9.0070000000000005E-4</v>
      </c>
      <c r="CY33" s="77">
        <v>-0.5734475</v>
      </c>
      <c r="CZ33" s="77">
        <v>-0.52662370000000003</v>
      </c>
      <c r="DA33" s="77">
        <v>-0.39583210000000002</v>
      </c>
      <c r="DB33" s="77">
        <v>-0.15377379999999999</v>
      </c>
      <c r="DC33" s="77">
        <v>-0.15545249999999999</v>
      </c>
      <c r="DD33" s="77">
        <v>-0.1845764</v>
      </c>
      <c r="DE33" s="77">
        <v>-5.7093699999999997E-2</v>
      </c>
      <c r="DF33" s="77">
        <v>2.13063E-2</v>
      </c>
      <c r="DG33" s="77">
        <v>2.6710100000000001E-2</v>
      </c>
      <c r="DH33" s="77">
        <v>9.9290999999999997E-3</v>
      </c>
      <c r="DI33" s="77">
        <v>4.2830600000000003E-2</v>
      </c>
      <c r="DJ33" s="77">
        <v>2.7446499999999999E-2</v>
      </c>
      <c r="DK33" s="77">
        <v>6.5748600000000004E-2</v>
      </c>
      <c r="DL33" s="77">
        <v>0.1189152</v>
      </c>
      <c r="DM33" s="77">
        <v>0.15545709999999999</v>
      </c>
      <c r="DN33" s="77">
        <v>0.30419849999999998</v>
      </c>
      <c r="DO33" s="77">
        <v>0.42287809999999998</v>
      </c>
      <c r="DP33" s="77">
        <v>0.4465384</v>
      </c>
      <c r="DQ33" s="77">
        <v>0.42567690000000002</v>
      </c>
      <c r="DR33" s="77">
        <v>0.36099930000000002</v>
      </c>
      <c r="DS33" s="77">
        <v>0.2327552</v>
      </c>
      <c r="DT33" s="77">
        <v>0.1465756</v>
      </c>
      <c r="DU33" s="77">
        <v>0.11761770000000001</v>
      </c>
      <c r="DV33" s="77">
        <v>7.1746500000000005E-2</v>
      </c>
      <c r="DW33" s="77">
        <v>-0.31370619999999999</v>
      </c>
      <c r="DX33" s="77">
        <v>-0.27166390000000001</v>
      </c>
      <c r="DY33" s="77">
        <v>-0.1929411</v>
      </c>
      <c r="DZ33" s="77">
        <v>7.3315000000000003E-3</v>
      </c>
      <c r="EA33" s="77">
        <v>-3.1603100000000002E-2</v>
      </c>
      <c r="EB33" s="77">
        <v>-8.4112900000000004E-2</v>
      </c>
      <c r="EC33" s="77">
        <v>2.28119E-2</v>
      </c>
      <c r="ED33" s="77">
        <v>9.4254299999999999E-2</v>
      </c>
      <c r="EE33" s="77">
        <v>0.1137548</v>
      </c>
      <c r="EF33" s="77">
        <v>0.1103949</v>
      </c>
      <c r="EG33" s="77">
        <v>0.1449994</v>
      </c>
      <c r="EH33" s="77">
        <v>0.13517760000000001</v>
      </c>
      <c r="EI33" s="77">
        <v>0.18073220000000001</v>
      </c>
      <c r="EJ33" s="77">
        <v>0.23386180000000001</v>
      </c>
      <c r="EK33" s="77">
        <v>0.2698989</v>
      </c>
      <c r="EL33" s="77">
        <v>0.41495470000000001</v>
      </c>
      <c r="EM33" s="77">
        <v>0.53049440000000003</v>
      </c>
      <c r="EN33" s="77">
        <v>0.55740679999999998</v>
      </c>
      <c r="EO33" s="77">
        <v>0.5358233</v>
      </c>
      <c r="EP33" s="77">
        <v>0.47145160000000003</v>
      </c>
      <c r="EQ33" s="77">
        <v>0.34226000000000001</v>
      </c>
      <c r="ER33" s="77">
        <v>0.25164009999999998</v>
      </c>
      <c r="ES33" s="77">
        <v>0.2198399</v>
      </c>
      <c r="ET33" s="77">
        <v>0.17663760000000001</v>
      </c>
      <c r="EU33" s="77">
        <v>63.975409999999997</v>
      </c>
      <c r="EV33" s="77">
        <v>64.034999999999997</v>
      </c>
      <c r="EW33" s="77">
        <v>64.204570000000004</v>
      </c>
      <c r="EX33" s="77">
        <v>64.156869999999998</v>
      </c>
      <c r="EY33" s="77">
        <v>64.029079999999993</v>
      </c>
      <c r="EZ33" s="77">
        <v>63.780380000000001</v>
      </c>
      <c r="FA33" s="77">
        <v>63.774659999999997</v>
      </c>
      <c r="FB33" s="77">
        <v>64.233760000000004</v>
      </c>
      <c r="FC33" s="77">
        <v>65.791240000000002</v>
      </c>
      <c r="FD33" s="77">
        <v>68.868129999999994</v>
      </c>
      <c r="FE33" s="77">
        <v>72.295010000000005</v>
      </c>
      <c r="FF33" s="77">
        <v>74.464089999999999</v>
      </c>
      <c r="FG33" s="77">
        <v>76.248869999999997</v>
      </c>
      <c r="FH33" s="77">
        <v>76.440820000000002</v>
      </c>
      <c r="FI33" s="77">
        <v>76.845820000000003</v>
      </c>
      <c r="FJ33" s="77">
        <v>76.43244</v>
      </c>
      <c r="FK33" s="77">
        <v>75.519530000000003</v>
      </c>
      <c r="FL33" s="77">
        <v>74.210830000000001</v>
      </c>
      <c r="FM33" s="77">
        <v>72.386759999999995</v>
      </c>
      <c r="FN33" s="77">
        <v>70.079490000000007</v>
      </c>
      <c r="FO33" s="77">
        <v>66.420140000000004</v>
      </c>
      <c r="FP33" s="77">
        <v>64.920230000000004</v>
      </c>
      <c r="FQ33" s="77">
        <v>64.326880000000003</v>
      </c>
      <c r="FR33" s="77">
        <v>64.10087</v>
      </c>
      <c r="FS33" s="77">
        <v>2.1680039999999998</v>
      </c>
      <c r="FT33" s="77">
        <v>8.9343199999999998E-2</v>
      </c>
      <c r="FU33" s="77">
        <v>0.12740889999999999</v>
      </c>
    </row>
    <row r="34" spans="1:177" x14ac:dyDescent="0.25">
      <c r="A34" t="s">
        <v>226</v>
      </c>
      <c r="B34" t="s">
        <v>0</v>
      </c>
      <c r="C34" t="s">
        <v>277</v>
      </c>
      <c r="D34" s="30" t="s">
        <v>235</v>
      </c>
      <c r="E34" t="s">
        <v>221</v>
      </c>
      <c r="F34" s="78">
        <v>664</v>
      </c>
      <c r="G34" s="77">
        <v>1.583186</v>
      </c>
      <c r="H34" s="77">
        <v>1.4898979999999999</v>
      </c>
      <c r="I34" s="77">
        <v>1.202868</v>
      </c>
      <c r="J34" s="77">
        <v>1.0181960000000001</v>
      </c>
      <c r="K34" s="77">
        <v>0.89462839999999999</v>
      </c>
      <c r="L34" s="77">
        <v>0.80065240000000004</v>
      </c>
      <c r="M34" s="77">
        <v>0.64268950000000002</v>
      </c>
      <c r="N34" s="77">
        <v>0.66504350000000001</v>
      </c>
      <c r="O34" s="77">
        <v>0.55789699999999998</v>
      </c>
      <c r="P34" s="77">
        <v>0.228516</v>
      </c>
      <c r="Q34" s="77">
        <v>-4.2317100000000003E-2</v>
      </c>
      <c r="R34" s="77">
        <v>-0.2313412</v>
      </c>
      <c r="S34" s="77">
        <v>-0.29559269999999999</v>
      </c>
      <c r="T34" s="77">
        <v>-0.21291850000000001</v>
      </c>
      <c r="U34" s="77">
        <v>-0.1089299</v>
      </c>
      <c r="V34" s="77">
        <v>0.19614789999999999</v>
      </c>
      <c r="W34" s="77">
        <v>0.47927009999999998</v>
      </c>
      <c r="X34" s="77">
        <v>0.87899519999999998</v>
      </c>
      <c r="Y34" s="77">
        <v>1.20567</v>
      </c>
      <c r="Z34" s="77">
        <v>1.3160860000000001</v>
      </c>
      <c r="AA34" s="77">
        <v>1.406039</v>
      </c>
      <c r="AB34" s="77">
        <v>1.4468890000000001</v>
      </c>
      <c r="AC34" s="77">
        <v>1.3153600000000001</v>
      </c>
      <c r="AD34" s="77">
        <v>1.181049</v>
      </c>
      <c r="AE34" s="77">
        <v>-0.65683009999999997</v>
      </c>
      <c r="AF34" s="77">
        <v>-0.64007029999999998</v>
      </c>
      <c r="AG34" s="77">
        <v>-0.54772969999999999</v>
      </c>
      <c r="AH34" s="77">
        <v>-0.39362200000000003</v>
      </c>
      <c r="AI34" s="77">
        <v>-0.29406009999999999</v>
      </c>
      <c r="AJ34" s="77">
        <v>-0.19362660000000001</v>
      </c>
      <c r="AK34" s="77">
        <v>-0.18321499999999999</v>
      </c>
      <c r="AL34" s="77">
        <v>-6.04612E-2</v>
      </c>
      <c r="AM34" s="77">
        <v>-2.66079E-2</v>
      </c>
      <c r="AN34" s="77">
        <v>-2.8988099999999999E-2</v>
      </c>
      <c r="AO34" s="77">
        <v>-8.7029300000000004E-2</v>
      </c>
      <c r="AP34" s="77">
        <v>-0.16092909999999999</v>
      </c>
      <c r="AQ34" s="77">
        <v>-0.1494328</v>
      </c>
      <c r="AR34" s="77">
        <v>-0.12826129999999999</v>
      </c>
      <c r="AS34" s="77">
        <v>-0.1876652</v>
      </c>
      <c r="AT34" s="77">
        <v>-0.11667619999999999</v>
      </c>
      <c r="AU34" s="77">
        <v>-0.1094427</v>
      </c>
      <c r="AV34" s="77">
        <v>-0.1007082</v>
      </c>
      <c r="AW34" s="77">
        <v>-7.0165000000000002E-3</v>
      </c>
      <c r="AX34" s="77">
        <v>-5.6439200000000002E-2</v>
      </c>
      <c r="AY34" s="77">
        <v>-4.82326E-2</v>
      </c>
      <c r="AZ34" s="77">
        <v>-5.8436500000000002E-2</v>
      </c>
      <c r="BA34" s="77">
        <v>-0.1020247</v>
      </c>
      <c r="BB34" s="77">
        <v>-0.15389330000000001</v>
      </c>
      <c r="BC34" s="77">
        <v>-0.49289379999999999</v>
      </c>
      <c r="BD34" s="77">
        <v>-0.48962480000000003</v>
      </c>
      <c r="BE34" s="77">
        <v>-0.42245880000000002</v>
      </c>
      <c r="BF34" s="77">
        <v>-0.29477199999999998</v>
      </c>
      <c r="BG34" s="77">
        <v>-0.20522679999999999</v>
      </c>
      <c r="BH34" s="77">
        <v>-0.11434279999999999</v>
      </c>
      <c r="BI34" s="77">
        <v>-0.12837709999999999</v>
      </c>
      <c r="BJ34" s="77">
        <v>-1.8864700000000002E-2</v>
      </c>
      <c r="BK34" s="77">
        <v>1.5699999999999999E-2</v>
      </c>
      <c r="BL34" s="77">
        <v>2.1930700000000001E-2</v>
      </c>
      <c r="BM34" s="77">
        <v>-2.7428399999999999E-2</v>
      </c>
      <c r="BN34" s="77">
        <v>-9.1981599999999997E-2</v>
      </c>
      <c r="BO34" s="77">
        <v>-7.9127199999999995E-2</v>
      </c>
      <c r="BP34" s="77">
        <v>-5.8851599999999997E-2</v>
      </c>
      <c r="BQ34" s="77">
        <v>-0.108738</v>
      </c>
      <c r="BR34" s="77">
        <v>-3.6905199999999999E-2</v>
      </c>
      <c r="BS34" s="77">
        <v>-2.86141E-2</v>
      </c>
      <c r="BT34" s="77">
        <v>-2.20022E-2</v>
      </c>
      <c r="BU34" s="77">
        <v>6.1361600000000002E-2</v>
      </c>
      <c r="BV34" s="77">
        <v>2.5931099999999999E-2</v>
      </c>
      <c r="BW34" s="77">
        <v>3.1634000000000002E-2</v>
      </c>
      <c r="BX34" s="77">
        <v>2.5627E-2</v>
      </c>
      <c r="BY34" s="77">
        <v>-1.6957400000000001E-2</v>
      </c>
      <c r="BZ34" s="77">
        <v>-6.2957299999999994E-2</v>
      </c>
      <c r="CA34" s="77">
        <v>-0.37935190000000002</v>
      </c>
      <c r="CB34" s="77">
        <v>-0.38542680000000001</v>
      </c>
      <c r="CC34" s="77">
        <v>-0.33569650000000001</v>
      </c>
      <c r="CD34" s="77">
        <v>-0.2263087</v>
      </c>
      <c r="CE34" s="77">
        <v>-0.1437012</v>
      </c>
      <c r="CF34" s="77">
        <v>-5.9430999999999998E-2</v>
      </c>
      <c r="CG34" s="77">
        <v>-9.0396599999999994E-2</v>
      </c>
      <c r="CH34" s="77">
        <v>9.9448999999999996E-3</v>
      </c>
      <c r="CI34" s="77">
        <v>4.5002300000000002E-2</v>
      </c>
      <c r="CJ34" s="77">
        <v>5.7196900000000002E-2</v>
      </c>
      <c r="CK34" s="77">
        <v>1.3850899999999999E-2</v>
      </c>
      <c r="CL34" s="77">
        <v>-4.4228799999999999E-2</v>
      </c>
      <c r="CM34" s="77">
        <v>-3.04338E-2</v>
      </c>
      <c r="CN34" s="77">
        <v>-1.0778599999999999E-2</v>
      </c>
      <c r="CO34" s="77">
        <v>-5.4073299999999998E-2</v>
      </c>
      <c r="CP34" s="77">
        <v>1.8343999999999999E-2</v>
      </c>
      <c r="CQ34" s="77">
        <v>2.7367499999999999E-2</v>
      </c>
      <c r="CR34" s="77">
        <v>3.2509400000000001E-2</v>
      </c>
      <c r="CS34" s="77">
        <v>0.1087201</v>
      </c>
      <c r="CT34" s="77">
        <v>8.2980499999999999E-2</v>
      </c>
      <c r="CU34" s="77">
        <v>8.6949399999999996E-2</v>
      </c>
      <c r="CV34" s="77">
        <v>8.3849099999999996E-2</v>
      </c>
      <c r="CW34" s="77">
        <v>4.1959999999999997E-2</v>
      </c>
      <c r="CX34" s="77">
        <v>2.4700000000000001E-5</v>
      </c>
      <c r="CY34" s="77">
        <v>-0.26581009999999999</v>
      </c>
      <c r="CZ34" s="77">
        <v>-0.2812287</v>
      </c>
      <c r="DA34" s="77">
        <v>-0.2489343</v>
      </c>
      <c r="DB34" s="77">
        <v>-0.1578455</v>
      </c>
      <c r="DC34" s="77">
        <v>-8.2175600000000001E-2</v>
      </c>
      <c r="DD34" s="77">
        <v>-4.5192000000000001E-3</v>
      </c>
      <c r="DE34" s="77">
        <v>-5.24161E-2</v>
      </c>
      <c r="DF34" s="77">
        <v>3.8754499999999997E-2</v>
      </c>
      <c r="DG34" s="77">
        <v>7.4304700000000001E-2</v>
      </c>
      <c r="DH34" s="77">
        <v>9.2463100000000006E-2</v>
      </c>
      <c r="DI34" s="77">
        <v>5.51303E-2</v>
      </c>
      <c r="DJ34" s="77">
        <v>3.5241000000000001E-3</v>
      </c>
      <c r="DK34" s="77">
        <v>1.8259600000000001E-2</v>
      </c>
      <c r="DL34" s="77">
        <v>3.7294300000000002E-2</v>
      </c>
      <c r="DM34" s="77">
        <v>5.9139999999999996E-4</v>
      </c>
      <c r="DN34" s="77">
        <v>7.3593199999999998E-2</v>
      </c>
      <c r="DO34" s="77">
        <v>8.3349099999999995E-2</v>
      </c>
      <c r="DP34" s="77">
        <v>8.7021000000000001E-2</v>
      </c>
      <c r="DQ34" s="77">
        <v>0.15607860000000001</v>
      </c>
      <c r="DR34" s="77">
        <v>0.14002990000000001</v>
      </c>
      <c r="DS34" s="77">
        <v>0.1422648</v>
      </c>
      <c r="DT34" s="77">
        <v>0.14207130000000001</v>
      </c>
      <c r="DU34" s="77">
        <v>0.1008773</v>
      </c>
      <c r="DV34" s="77">
        <v>6.3006800000000002E-2</v>
      </c>
      <c r="DW34" s="77">
        <v>-0.1018737</v>
      </c>
      <c r="DX34" s="77">
        <v>-0.13078319999999999</v>
      </c>
      <c r="DY34" s="77">
        <v>-0.12366340000000001</v>
      </c>
      <c r="DZ34" s="77">
        <v>-5.8995400000000003E-2</v>
      </c>
      <c r="EA34" s="77">
        <v>6.6576999999999999E-3</v>
      </c>
      <c r="EB34" s="77">
        <v>7.4764600000000001E-2</v>
      </c>
      <c r="EC34" s="77">
        <v>2.4217000000000002E-3</v>
      </c>
      <c r="ED34" s="77">
        <v>8.0351000000000006E-2</v>
      </c>
      <c r="EE34" s="77">
        <v>0.1166126</v>
      </c>
      <c r="EF34" s="77">
        <v>0.14338190000000001</v>
      </c>
      <c r="EG34" s="77">
        <v>0.11473120000000001</v>
      </c>
      <c r="EH34" s="77">
        <v>7.2471499999999994E-2</v>
      </c>
      <c r="EI34" s="77">
        <v>8.8565199999999997E-2</v>
      </c>
      <c r="EJ34" s="77">
        <v>0.10670399999999999</v>
      </c>
      <c r="EK34" s="77">
        <v>7.9518500000000006E-2</v>
      </c>
      <c r="EL34" s="77">
        <v>0.15336430000000001</v>
      </c>
      <c r="EM34" s="77">
        <v>0.16417770000000001</v>
      </c>
      <c r="EN34" s="77">
        <v>0.16572709999999999</v>
      </c>
      <c r="EO34" s="77">
        <v>0.22445670000000001</v>
      </c>
      <c r="EP34" s="77">
        <v>0.22240019999999999</v>
      </c>
      <c r="EQ34" s="77">
        <v>0.22213140000000001</v>
      </c>
      <c r="ER34" s="77">
        <v>0.2261348</v>
      </c>
      <c r="ES34" s="77">
        <v>0.18594459999999999</v>
      </c>
      <c r="ET34" s="77">
        <v>0.15394279999999999</v>
      </c>
      <c r="EU34" s="77">
        <v>59.617449999999998</v>
      </c>
      <c r="EV34" s="77">
        <v>58.478659999999998</v>
      </c>
      <c r="EW34" s="77">
        <v>57.77731</v>
      </c>
      <c r="EX34" s="77">
        <v>57.499850000000002</v>
      </c>
      <c r="EY34" s="77">
        <v>56.728569999999998</v>
      </c>
      <c r="EZ34" s="77">
        <v>56.02617</v>
      </c>
      <c r="FA34" s="77">
        <v>56.149650000000001</v>
      </c>
      <c r="FB34" s="77">
        <v>58.290399999999998</v>
      </c>
      <c r="FC34" s="77">
        <v>63.664769999999997</v>
      </c>
      <c r="FD34" s="77">
        <v>71.145259999999993</v>
      </c>
      <c r="FE34" s="77">
        <v>77.311539999999994</v>
      </c>
      <c r="FF34" s="77">
        <v>80.137730000000005</v>
      </c>
      <c r="FG34" s="77">
        <v>83.956090000000003</v>
      </c>
      <c r="FH34" s="77">
        <v>86.722949999999997</v>
      </c>
      <c r="FI34" s="77">
        <v>87.508709999999994</v>
      </c>
      <c r="FJ34" s="77">
        <v>87.422409999999999</v>
      </c>
      <c r="FK34" s="77">
        <v>85.772599999999997</v>
      </c>
      <c r="FL34" s="77">
        <v>83.998829999999998</v>
      </c>
      <c r="FM34" s="77">
        <v>81.109340000000003</v>
      </c>
      <c r="FN34" s="77">
        <v>76.929900000000004</v>
      </c>
      <c r="FO34" s="77">
        <v>69.635130000000004</v>
      </c>
      <c r="FP34" s="77">
        <v>64.265940000000001</v>
      </c>
      <c r="FQ34" s="77">
        <v>62.21754</v>
      </c>
      <c r="FR34" s="77">
        <v>60.818449999999999</v>
      </c>
      <c r="FS34" s="77">
        <v>1.2679739999999999</v>
      </c>
      <c r="FT34" s="77">
        <v>4.7941699999999997E-2</v>
      </c>
      <c r="FU34" s="77">
        <v>7.5029999999999999E-2</v>
      </c>
    </row>
    <row r="35" spans="1:177" x14ac:dyDescent="0.25">
      <c r="A35" t="s">
        <v>226</v>
      </c>
      <c r="B35" t="s">
        <v>0</v>
      </c>
      <c r="C35" t="s">
        <v>277</v>
      </c>
      <c r="D35" s="30" t="s">
        <v>247</v>
      </c>
      <c r="E35" t="s">
        <v>219</v>
      </c>
      <c r="F35" s="78">
        <v>2218</v>
      </c>
      <c r="G35" s="77">
        <v>5.943365</v>
      </c>
      <c r="H35" s="77">
        <v>5.0324039999999997</v>
      </c>
      <c r="I35" s="77">
        <v>4.3644860000000003</v>
      </c>
      <c r="J35" s="77">
        <v>3.6032630000000001</v>
      </c>
      <c r="K35" s="77">
        <v>3.0317400000000001</v>
      </c>
      <c r="L35" s="77">
        <v>2.3363710000000002</v>
      </c>
      <c r="M35" s="77">
        <v>2.1741220000000001</v>
      </c>
      <c r="N35" s="77">
        <v>2.1188910000000001</v>
      </c>
      <c r="O35" s="77">
        <v>1.861224</v>
      </c>
      <c r="P35" s="77">
        <v>1.6531009999999999</v>
      </c>
      <c r="Q35" s="77">
        <v>1.2194719999999999</v>
      </c>
      <c r="R35" s="77">
        <v>1.4282619999999999</v>
      </c>
      <c r="S35" s="77">
        <v>1.832363</v>
      </c>
      <c r="T35" s="77">
        <v>2.3334380000000001</v>
      </c>
      <c r="U35" s="77">
        <v>2.5481150000000001</v>
      </c>
      <c r="V35" s="77">
        <v>3.0189379999999999</v>
      </c>
      <c r="W35" s="77">
        <v>4.1205069999999999</v>
      </c>
      <c r="X35" s="77">
        <v>4.7678630000000002</v>
      </c>
      <c r="Y35" s="77">
        <v>5.1275899999999996</v>
      </c>
      <c r="Z35" s="77">
        <v>5.264621</v>
      </c>
      <c r="AA35" s="77">
        <v>5.4555990000000003</v>
      </c>
      <c r="AB35" s="77">
        <v>5.4836020000000003</v>
      </c>
      <c r="AC35" s="77">
        <v>4.9448359999999996</v>
      </c>
      <c r="AD35" s="77">
        <v>4.4816310000000001</v>
      </c>
      <c r="AE35" s="77">
        <v>-0.77283990000000002</v>
      </c>
      <c r="AF35" s="77">
        <v>-1.208944</v>
      </c>
      <c r="AG35" s="77">
        <v>-0.96322099999999999</v>
      </c>
      <c r="AH35" s="77">
        <v>-0.7386315</v>
      </c>
      <c r="AI35" s="77">
        <v>-0.53573630000000005</v>
      </c>
      <c r="AJ35" s="77">
        <v>-0.6127515</v>
      </c>
      <c r="AK35" s="77">
        <v>-0.4170797</v>
      </c>
      <c r="AL35" s="77">
        <v>-0.19531589999999999</v>
      </c>
      <c r="AM35" s="77">
        <v>-0.19383919999999999</v>
      </c>
      <c r="AN35" s="77">
        <v>-0.40048080000000003</v>
      </c>
      <c r="AO35" s="77">
        <v>-0.54768510000000004</v>
      </c>
      <c r="AP35" s="77">
        <v>-0.71034249999999999</v>
      </c>
      <c r="AQ35" s="77">
        <v>-0.63284070000000003</v>
      </c>
      <c r="AR35" s="77">
        <v>-0.66156590000000004</v>
      </c>
      <c r="AS35" s="77">
        <v>-0.6404434</v>
      </c>
      <c r="AT35" s="77">
        <v>-0.43883919999999998</v>
      </c>
      <c r="AU35" s="77">
        <v>-3.6802599999999998E-2</v>
      </c>
      <c r="AV35" s="77">
        <v>-0.25802609999999998</v>
      </c>
      <c r="AW35" s="77">
        <v>-0.36377660000000001</v>
      </c>
      <c r="AX35" s="77">
        <v>-0.3285207</v>
      </c>
      <c r="AY35" s="77">
        <v>-0.18010429999999999</v>
      </c>
      <c r="AZ35" s="77">
        <v>-0.14042850000000001</v>
      </c>
      <c r="BA35" s="77">
        <v>-0.1362266</v>
      </c>
      <c r="BB35" s="77">
        <v>-0.1118693</v>
      </c>
      <c r="BC35" s="77">
        <v>-0.38628790000000002</v>
      </c>
      <c r="BD35" s="77">
        <v>-0.82458140000000002</v>
      </c>
      <c r="BE35" s="77">
        <v>-0.6268338</v>
      </c>
      <c r="BF35" s="77">
        <v>-0.45596890000000001</v>
      </c>
      <c r="BG35" s="77">
        <v>-0.31128820000000001</v>
      </c>
      <c r="BH35" s="77">
        <v>-0.4378089</v>
      </c>
      <c r="BI35" s="77">
        <v>-0.27405200000000002</v>
      </c>
      <c r="BJ35" s="77">
        <v>-5.56759E-2</v>
      </c>
      <c r="BK35" s="77">
        <v>-4.1673099999999998E-2</v>
      </c>
      <c r="BL35" s="77">
        <v>-0.23505429999999999</v>
      </c>
      <c r="BM35" s="77">
        <v>-0.35706339999999998</v>
      </c>
      <c r="BN35" s="77">
        <v>-0.49124430000000002</v>
      </c>
      <c r="BO35" s="77">
        <v>-0.40209889999999998</v>
      </c>
      <c r="BP35" s="77">
        <v>-0.42169390000000001</v>
      </c>
      <c r="BQ35" s="77">
        <v>-0.3800075</v>
      </c>
      <c r="BR35" s="77">
        <v>-0.19765340000000001</v>
      </c>
      <c r="BS35" s="77">
        <v>0.22390370000000001</v>
      </c>
      <c r="BT35" s="77">
        <v>9.3153999999999997E-3</v>
      </c>
      <c r="BU35" s="77">
        <v>-0.111084</v>
      </c>
      <c r="BV35" s="77">
        <v>-8.6173600000000003E-2</v>
      </c>
      <c r="BW35" s="77">
        <v>5.3700699999999997E-2</v>
      </c>
      <c r="BX35" s="77">
        <v>7.4466199999999996E-2</v>
      </c>
      <c r="BY35" s="77">
        <v>7.1087200000000003E-2</v>
      </c>
      <c r="BZ35" s="77">
        <v>8.4509600000000004E-2</v>
      </c>
      <c r="CA35" s="77">
        <v>-0.1185631</v>
      </c>
      <c r="CB35" s="77">
        <v>-0.55837320000000001</v>
      </c>
      <c r="CC35" s="77">
        <v>-0.39385300000000001</v>
      </c>
      <c r="CD35" s="77">
        <v>-0.26019759999999997</v>
      </c>
      <c r="CE35" s="77">
        <v>-0.15583620000000001</v>
      </c>
      <c r="CF35" s="77">
        <v>-0.31664419999999999</v>
      </c>
      <c r="CG35" s="77">
        <v>-0.17499149999999999</v>
      </c>
      <c r="CH35" s="77">
        <v>4.10383E-2</v>
      </c>
      <c r="CI35" s="77">
        <v>6.3716700000000001E-2</v>
      </c>
      <c r="CJ35" s="77">
        <v>-0.1204804</v>
      </c>
      <c r="CK35" s="77">
        <v>-0.2250394</v>
      </c>
      <c r="CL35" s="77">
        <v>-0.33949760000000001</v>
      </c>
      <c r="CM35" s="77">
        <v>-0.2422879</v>
      </c>
      <c r="CN35" s="77">
        <v>-0.25555929999999999</v>
      </c>
      <c r="CO35" s="77">
        <v>-0.19963030000000001</v>
      </c>
      <c r="CP35" s="77">
        <v>-3.0608900000000001E-2</v>
      </c>
      <c r="CQ35" s="77">
        <v>0.40446799999999999</v>
      </c>
      <c r="CR35" s="77">
        <v>0.19447529999999999</v>
      </c>
      <c r="CS35" s="77">
        <v>6.3930200000000006E-2</v>
      </c>
      <c r="CT35" s="77">
        <v>8.1675399999999995E-2</v>
      </c>
      <c r="CU35" s="77">
        <v>0.2156333</v>
      </c>
      <c r="CV35" s="77">
        <v>0.22330159999999999</v>
      </c>
      <c r="CW35" s="77">
        <v>0.21467220000000001</v>
      </c>
      <c r="CX35" s="77">
        <v>0.2205211</v>
      </c>
      <c r="CY35" s="77">
        <v>0.14916170000000001</v>
      </c>
      <c r="CZ35" s="77">
        <v>-0.29216490000000001</v>
      </c>
      <c r="DA35" s="77">
        <v>-0.1608723</v>
      </c>
      <c r="DB35" s="77">
        <v>-6.4426300000000006E-2</v>
      </c>
      <c r="DC35" s="77">
        <v>-3.8410000000000001E-4</v>
      </c>
      <c r="DD35" s="77">
        <v>-0.1954794</v>
      </c>
      <c r="DE35" s="77">
        <v>-7.5930999999999998E-2</v>
      </c>
      <c r="DF35" s="77">
        <v>0.1377524</v>
      </c>
      <c r="DG35" s="77">
        <v>0.16910649999999999</v>
      </c>
      <c r="DH35" s="77">
        <v>-5.9065000000000003E-3</v>
      </c>
      <c r="DI35" s="77">
        <v>-9.3015399999999998E-2</v>
      </c>
      <c r="DJ35" s="77">
        <v>-0.1877508</v>
      </c>
      <c r="DK35" s="77">
        <v>-8.2476900000000006E-2</v>
      </c>
      <c r="DL35" s="77">
        <v>-8.9424699999999996E-2</v>
      </c>
      <c r="DM35" s="77">
        <v>-1.9253200000000002E-2</v>
      </c>
      <c r="DN35" s="77">
        <v>0.13643559999999999</v>
      </c>
      <c r="DO35" s="77">
        <v>0.58503240000000001</v>
      </c>
      <c r="DP35" s="77">
        <v>0.37963520000000001</v>
      </c>
      <c r="DQ35" s="77">
        <v>0.2389444</v>
      </c>
      <c r="DR35" s="77">
        <v>0.2495243</v>
      </c>
      <c r="DS35" s="77">
        <v>0.37756590000000001</v>
      </c>
      <c r="DT35" s="77">
        <v>0.3721371</v>
      </c>
      <c r="DU35" s="77">
        <v>0.35825709999999999</v>
      </c>
      <c r="DV35" s="77">
        <v>0.35653259999999998</v>
      </c>
      <c r="DW35" s="77">
        <v>0.53571369999999996</v>
      </c>
      <c r="DX35" s="77">
        <v>9.2197500000000002E-2</v>
      </c>
      <c r="DY35" s="77">
        <v>0.1755149</v>
      </c>
      <c r="DZ35" s="77">
        <v>0.21823629999999999</v>
      </c>
      <c r="EA35" s="77">
        <v>0.22406400000000001</v>
      </c>
      <c r="EB35" s="77">
        <v>-2.0536800000000001E-2</v>
      </c>
      <c r="EC35" s="77">
        <v>6.7096699999999995E-2</v>
      </c>
      <c r="ED35" s="77">
        <v>0.27739239999999998</v>
      </c>
      <c r="EE35" s="77">
        <v>0.32127270000000002</v>
      </c>
      <c r="EF35" s="77">
        <v>0.1595201</v>
      </c>
      <c r="EG35" s="77">
        <v>9.7606299999999993E-2</v>
      </c>
      <c r="EH35" s="77">
        <v>3.1347399999999997E-2</v>
      </c>
      <c r="EI35" s="77">
        <v>0.1482648</v>
      </c>
      <c r="EJ35" s="77">
        <v>0.1504472</v>
      </c>
      <c r="EK35" s="77">
        <v>0.2411828</v>
      </c>
      <c r="EL35" s="77">
        <v>0.37762129999999999</v>
      </c>
      <c r="EM35" s="77">
        <v>0.84573860000000001</v>
      </c>
      <c r="EN35" s="77">
        <v>0.64697680000000002</v>
      </c>
      <c r="EO35" s="77">
        <v>0.49163709999999999</v>
      </c>
      <c r="EP35" s="77">
        <v>0.49187150000000002</v>
      </c>
      <c r="EQ35" s="77">
        <v>0.61137090000000005</v>
      </c>
      <c r="ER35" s="77">
        <v>0.58703179999999999</v>
      </c>
      <c r="ES35" s="77">
        <v>0.56557100000000005</v>
      </c>
      <c r="ET35" s="77">
        <v>0.55291159999999995</v>
      </c>
      <c r="EU35" s="77">
        <v>68.333110000000005</v>
      </c>
      <c r="EV35" s="77">
        <v>68.320580000000007</v>
      </c>
      <c r="EW35" s="77">
        <v>67.310919999999996</v>
      </c>
      <c r="EX35" s="77">
        <v>66.314850000000007</v>
      </c>
      <c r="EY35" s="77">
        <v>65.949910000000003</v>
      </c>
      <c r="EZ35" s="77">
        <v>64.619699999999995</v>
      </c>
      <c r="FA35" s="77">
        <v>65.250820000000004</v>
      </c>
      <c r="FB35" s="77">
        <v>69.297319999999999</v>
      </c>
      <c r="FC35" s="77">
        <v>74.732709999999997</v>
      </c>
      <c r="FD35" s="77">
        <v>81.465770000000006</v>
      </c>
      <c r="FE35" s="77">
        <v>87.138419999999996</v>
      </c>
      <c r="FF35" s="77">
        <v>90.107320000000001</v>
      </c>
      <c r="FG35" s="77">
        <v>91.529489999999996</v>
      </c>
      <c r="FH35" s="77">
        <v>91.546689999999998</v>
      </c>
      <c r="FI35" s="77">
        <v>91.206810000000004</v>
      </c>
      <c r="FJ35" s="77">
        <v>89.892300000000006</v>
      </c>
      <c r="FK35" s="77">
        <v>88.205010000000001</v>
      </c>
      <c r="FL35" s="77">
        <v>85.225409999999997</v>
      </c>
      <c r="FM35" s="77">
        <v>83.561359999999993</v>
      </c>
      <c r="FN35" s="77">
        <v>81.503399999999999</v>
      </c>
      <c r="FO35" s="77">
        <v>75.145250000000004</v>
      </c>
      <c r="FP35" s="77">
        <v>72.108419999999995</v>
      </c>
      <c r="FQ35" s="77">
        <v>69.752080000000007</v>
      </c>
      <c r="FR35" s="77">
        <v>68.37961</v>
      </c>
      <c r="FS35" s="77">
        <v>3.943864</v>
      </c>
      <c r="FT35" s="77">
        <v>0.16198319999999999</v>
      </c>
      <c r="FU35" s="77">
        <v>0.2738448</v>
      </c>
    </row>
    <row r="36" spans="1:177" x14ac:dyDescent="0.25">
      <c r="A36" t="s">
        <v>226</v>
      </c>
      <c r="B36" t="s">
        <v>0</v>
      </c>
      <c r="C36" t="s">
        <v>277</v>
      </c>
      <c r="D36" s="30" t="s">
        <v>247</v>
      </c>
      <c r="E36" t="s">
        <v>220</v>
      </c>
      <c r="F36" s="78">
        <v>1554</v>
      </c>
      <c r="G36" s="77">
        <v>4.156987</v>
      </c>
      <c r="H36" s="77">
        <v>3.599707</v>
      </c>
      <c r="I36" s="77">
        <v>3.0640879999999999</v>
      </c>
      <c r="J36" s="77">
        <v>2.4090929999999999</v>
      </c>
      <c r="K36" s="77">
        <v>2.107173</v>
      </c>
      <c r="L36" s="77">
        <v>1.6187659999999999</v>
      </c>
      <c r="M36" s="77">
        <v>1.4246749999999999</v>
      </c>
      <c r="N36" s="77">
        <v>1.350454</v>
      </c>
      <c r="O36" s="77">
        <v>1.252194</v>
      </c>
      <c r="P36" s="77">
        <v>1.365791</v>
      </c>
      <c r="Q36" s="77">
        <v>0.95390019999999998</v>
      </c>
      <c r="R36" s="77">
        <v>1.023765</v>
      </c>
      <c r="S36" s="77">
        <v>1.273128</v>
      </c>
      <c r="T36" s="77">
        <v>1.6674880000000001</v>
      </c>
      <c r="U36" s="77">
        <v>1.8334079999999999</v>
      </c>
      <c r="V36" s="77">
        <v>1.9859640000000001</v>
      </c>
      <c r="W36" s="77">
        <v>2.5131190000000001</v>
      </c>
      <c r="X36" s="77">
        <v>3.1879940000000002</v>
      </c>
      <c r="Y36" s="77">
        <v>3.3744459999999998</v>
      </c>
      <c r="Z36" s="77">
        <v>3.3977369999999998</v>
      </c>
      <c r="AA36" s="77">
        <v>3.6873900000000002</v>
      </c>
      <c r="AB36" s="77">
        <v>3.6764549999999998</v>
      </c>
      <c r="AC36" s="77">
        <v>3.2034370000000001</v>
      </c>
      <c r="AD36" s="77">
        <v>2.9495110000000002</v>
      </c>
      <c r="AE36" s="77">
        <v>-0.57912640000000004</v>
      </c>
      <c r="AF36" s="77">
        <v>-0.86582879999999995</v>
      </c>
      <c r="AG36" s="77">
        <v>-0.73723419999999995</v>
      </c>
      <c r="AH36" s="77">
        <v>-0.65543530000000005</v>
      </c>
      <c r="AI36" s="77">
        <v>-0.4248942</v>
      </c>
      <c r="AJ36" s="77">
        <v>-0.53582850000000004</v>
      </c>
      <c r="AK36" s="77">
        <v>-0.40414810000000001</v>
      </c>
      <c r="AL36" s="77">
        <v>-0.28631889999999999</v>
      </c>
      <c r="AM36" s="77">
        <v>-0.23937849999999999</v>
      </c>
      <c r="AN36" s="77">
        <v>-0.34499580000000002</v>
      </c>
      <c r="AO36" s="77">
        <v>-0.49674269999999998</v>
      </c>
      <c r="AP36" s="77">
        <v>-0.642683</v>
      </c>
      <c r="AQ36" s="77">
        <v>-0.54337670000000005</v>
      </c>
      <c r="AR36" s="77">
        <v>-0.5083356</v>
      </c>
      <c r="AS36" s="77">
        <v>-0.5452631</v>
      </c>
      <c r="AT36" s="77">
        <v>-0.35063820000000001</v>
      </c>
      <c r="AU36" s="77">
        <v>-0.18290890000000001</v>
      </c>
      <c r="AV36" s="77">
        <v>-0.185082</v>
      </c>
      <c r="AW36" s="77">
        <v>-0.20702580000000001</v>
      </c>
      <c r="AX36" s="77">
        <v>-0.29430499999999998</v>
      </c>
      <c r="AY36" s="77">
        <v>-0.1287652</v>
      </c>
      <c r="AZ36" s="77">
        <v>-8.2258200000000004E-2</v>
      </c>
      <c r="BA36" s="77">
        <v>-0.1972247</v>
      </c>
      <c r="BB36" s="77">
        <v>-0.1894584</v>
      </c>
      <c r="BC36" s="77">
        <v>-0.24443989999999999</v>
      </c>
      <c r="BD36" s="77">
        <v>-0.5337788</v>
      </c>
      <c r="BE36" s="77">
        <v>-0.44505470000000003</v>
      </c>
      <c r="BF36" s="77">
        <v>-0.40968300000000002</v>
      </c>
      <c r="BG36" s="77">
        <v>-0.23428769999999999</v>
      </c>
      <c r="BH36" s="77">
        <v>-0.38667580000000001</v>
      </c>
      <c r="BI36" s="77">
        <v>-0.27940910000000002</v>
      </c>
      <c r="BJ36" s="77">
        <v>-0.15389220000000001</v>
      </c>
      <c r="BK36" s="77">
        <v>-9.8446000000000006E-2</v>
      </c>
      <c r="BL36" s="77">
        <v>-0.19748479999999999</v>
      </c>
      <c r="BM36" s="77">
        <v>-0.32529560000000002</v>
      </c>
      <c r="BN36" s="77">
        <v>-0.44837179999999999</v>
      </c>
      <c r="BO36" s="77">
        <v>-0.3425473</v>
      </c>
      <c r="BP36" s="77">
        <v>-0.29618539999999999</v>
      </c>
      <c r="BQ36" s="77">
        <v>-0.3252044</v>
      </c>
      <c r="BR36" s="77">
        <v>-0.1441076</v>
      </c>
      <c r="BS36" s="77">
        <v>5.0459299999999999E-2</v>
      </c>
      <c r="BT36" s="77">
        <v>5.0430999999999997E-2</v>
      </c>
      <c r="BU36" s="77">
        <v>1.46578E-2</v>
      </c>
      <c r="BV36" s="77">
        <v>-8.1131200000000001E-2</v>
      </c>
      <c r="BW36" s="77">
        <v>7.6700500000000005E-2</v>
      </c>
      <c r="BX36" s="77">
        <v>0.109337</v>
      </c>
      <c r="BY36" s="77">
        <v>-1.71819E-2</v>
      </c>
      <c r="BZ36" s="77">
        <v>-2.3418399999999999E-2</v>
      </c>
      <c r="CA36" s="77">
        <v>-1.26371E-2</v>
      </c>
      <c r="CB36" s="77">
        <v>-0.30380200000000002</v>
      </c>
      <c r="CC36" s="77">
        <v>-0.24269189999999999</v>
      </c>
      <c r="CD36" s="77">
        <v>-0.23947570000000001</v>
      </c>
      <c r="CE36" s="77">
        <v>-0.1022743</v>
      </c>
      <c r="CF36" s="77">
        <v>-0.28337319999999999</v>
      </c>
      <c r="CG36" s="77">
        <v>-0.1930152</v>
      </c>
      <c r="CH36" s="77">
        <v>-6.2173899999999997E-2</v>
      </c>
      <c r="CI36" s="77">
        <v>-8.365E-4</v>
      </c>
      <c r="CJ36" s="77">
        <v>-9.5319100000000004E-2</v>
      </c>
      <c r="CK36" s="77">
        <v>-0.20655190000000001</v>
      </c>
      <c r="CL36" s="77">
        <v>-0.31379249999999997</v>
      </c>
      <c r="CM36" s="77">
        <v>-0.20345340000000001</v>
      </c>
      <c r="CN36" s="77">
        <v>-0.14925079999999999</v>
      </c>
      <c r="CO36" s="77">
        <v>-0.17279230000000001</v>
      </c>
      <c r="CP36" s="77">
        <v>-1.0652000000000001E-3</v>
      </c>
      <c r="CQ36" s="77">
        <v>0.21208940000000001</v>
      </c>
      <c r="CR36" s="77">
        <v>0.2135466</v>
      </c>
      <c r="CS36" s="77">
        <v>0.16819509999999999</v>
      </c>
      <c r="CT36" s="77">
        <v>6.6512299999999996E-2</v>
      </c>
      <c r="CU36" s="77">
        <v>0.21900539999999999</v>
      </c>
      <c r="CV36" s="77">
        <v>0.24203530000000001</v>
      </c>
      <c r="CW36" s="77">
        <v>0.1075151</v>
      </c>
      <c r="CX36" s="77">
        <v>9.1580499999999995E-2</v>
      </c>
      <c r="CY36" s="77">
        <v>0.21916579999999999</v>
      </c>
      <c r="CZ36" s="77">
        <v>-7.3825199999999994E-2</v>
      </c>
      <c r="DA36" s="77">
        <v>-4.0329200000000003E-2</v>
      </c>
      <c r="DB36" s="77">
        <v>-6.9268499999999997E-2</v>
      </c>
      <c r="DC36" s="77">
        <v>2.97392E-2</v>
      </c>
      <c r="DD36" s="77">
        <v>-0.18007049999999999</v>
      </c>
      <c r="DE36" s="77">
        <v>-0.10662140000000001</v>
      </c>
      <c r="DF36" s="77">
        <v>2.9544500000000001E-2</v>
      </c>
      <c r="DG36" s="77">
        <v>9.6772999999999998E-2</v>
      </c>
      <c r="DH36" s="77">
        <v>6.8466000000000004E-3</v>
      </c>
      <c r="DI36" s="77">
        <v>-8.7808200000000003E-2</v>
      </c>
      <c r="DJ36" s="77">
        <v>-0.17921319999999999</v>
      </c>
      <c r="DK36" s="77">
        <v>-6.4359600000000003E-2</v>
      </c>
      <c r="DL36" s="77">
        <v>-2.3162999999999999E-3</v>
      </c>
      <c r="DM36" s="77">
        <v>-2.03803E-2</v>
      </c>
      <c r="DN36" s="77">
        <v>0.1419773</v>
      </c>
      <c r="DO36" s="77">
        <v>0.37371949999999998</v>
      </c>
      <c r="DP36" s="77">
        <v>0.3766622</v>
      </c>
      <c r="DQ36" s="77">
        <v>0.32173249999999998</v>
      </c>
      <c r="DR36" s="77">
        <v>0.21415590000000001</v>
      </c>
      <c r="DS36" s="77">
        <v>0.36131029999999997</v>
      </c>
      <c r="DT36" s="77">
        <v>0.3747335</v>
      </c>
      <c r="DU36" s="77">
        <v>0.23221220000000001</v>
      </c>
      <c r="DV36" s="77">
        <v>0.20657929999999999</v>
      </c>
      <c r="DW36" s="77">
        <v>0.55385229999999996</v>
      </c>
      <c r="DX36" s="77">
        <v>0.25822479999999998</v>
      </c>
      <c r="DY36" s="77">
        <v>0.25185039999999997</v>
      </c>
      <c r="DZ36" s="77">
        <v>0.1764838</v>
      </c>
      <c r="EA36" s="77">
        <v>0.22034570000000001</v>
      </c>
      <c r="EB36" s="77">
        <v>-3.0918000000000001E-2</v>
      </c>
      <c r="EC36" s="77">
        <v>1.81177E-2</v>
      </c>
      <c r="ED36" s="77">
        <v>0.16197120000000001</v>
      </c>
      <c r="EE36" s="77">
        <v>0.23770559999999999</v>
      </c>
      <c r="EF36" s="77">
        <v>0.15435760000000001</v>
      </c>
      <c r="EG36" s="77">
        <v>8.3638900000000002E-2</v>
      </c>
      <c r="EH36" s="77">
        <v>1.5097899999999999E-2</v>
      </c>
      <c r="EI36" s="77">
        <v>0.13646990000000001</v>
      </c>
      <c r="EJ36" s="77">
        <v>0.20983389999999999</v>
      </c>
      <c r="EK36" s="77">
        <v>0.19967840000000001</v>
      </c>
      <c r="EL36" s="77">
        <v>0.34850779999999998</v>
      </c>
      <c r="EM36" s="77">
        <v>0.60708770000000001</v>
      </c>
      <c r="EN36" s="77">
        <v>0.61217520000000003</v>
      </c>
      <c r="EO36" s="77">
        <v>0.54341609999999996</v>
      </c>
      <c r="EP36" s="77">
        <v>0.42732969999999998</v>
      </c>
      <c r="EQ36" s="77">
        <v>0.56677599999999995</v>
      </c>
      <c r="ER36" s="77">
        <v>0.56632879999999997</v>
      </c>
      <c r="ES36" s="77">
        <v>0.41225499999999998</v>
      </c>
      <c r="ET36" s="77">
        <v>0.37261929999999999</v>
      </c>
      <c r="EU36" s="77">
        <v>69.041030000000006</v>
      </c>
      <c r="EV36" s="77">
        <v>69.030779999999993</v>
      </c>
      <c r="EW36" s="77">
        <v>68.020520000000005</v>
      </c>
      <c r="EX36" s="77">
        <v>67.030779999999993</v>
      </c>
      <c r="EY36" s="77">
        <v>67.010260000000002</v>
      </c>
      <c r="EZ36" s="77">
        <v>66.020520000000005</v>
      </c>
      <c r="FA36" s="77">
        <v>66.989739999999998</v>
      </c>
      <c r="FB36" s="77">
        <v>70</v>
      </c>
      <c r="FC36" s="77">
        <v>72.989739999999998</v>
      </c>
      <c r="FD36" s="77">
        <v>78.010260000000002</v>
      </c>
      <c r="FE36" s="77">
        <v>84.020520000000005</v>
      </c>
      <c r="FF36" s="77">
        <v>88.020520000000005</v>
      </c>
      <c r="FG36" s="77">
        <v>88.071809999999999</v>
      </c>
      <c r="FH36" s="77">
        <v>88.071809999999999</v>
      </c>
      <c r="FI36" s="77">
        <v>88.071809999999999</v>
      </c>
      <c r="FJ36" s="77">
        <v>86.071809999999999</v>
      </c>
      <c r="FK36" s="77">
        <v>85.082059999999998</v>
      </c>
      <c r="FL36" s="77">
        <v>82.112840000000006</v>
      </c>
      <c r="FM36" s="77">
        <v>80.102580000000003</v>
      </c>
      <c r="FN36" s="77">
        <v>79.092320000000001</v>
      </c>
      <c r="FO36" s="77">
        <v>73.082059999999998</v>
      </c>
      <c r="FP36" s="77">
        <v>71.082059999999998</v>
      </c>
      <c r="FQ36" s="77">
        <v>69.061549999999997</v>
      </c>
      <c r="FR36" s="77">
        <v>68.051289999999995</v>
      </c>
      <c r="FS36" s="77">
        <v>3.4512149999999999</v>
      </c>
      <c r="FT36" s="77">
        <v>0.14210890000000001</v>
      </c>
      <c r="FU36" s="77">
        <v>0.24223629999999999</v>
      </c>
    </row>
    <row r="37" spans="1:177" x14ac:dyDescent="0.25">
      <c r="A37" t="s">
        <v>226</v>
      </c>
      <c r="B37" t="s">
        <v>0</v>
      </c>
      <c r="C37" t="s">
        <v>277</v>
      </c>
      <c r="D37" s="30" t="s">
        <v>247</v>
      </c>
      <c r="E37" t="s">
        <v>221</v>
      </c>
      <c r="F37" s="78">
        <v>664</v>
      </c>
      <c r="G37" s="77">
        <v>1.7939480000000001</v>
      </c>
      <c r="H37" s="77">
        <v>1.4543010000000001</v>
      </c>
      <c r="I37" s="77">
        <v>1.3020849999999999</v>
      </c>
      <c r="J37" s="77">
        <v>1.1747620000000001</v>
      </c>
      <c r="K37" s="77">
        <v>0.9281703</v>
      </c>
      <c r="L37" s="77">
        <v>0.71610680000000004</v>
      </c>
      <c r="M37" s="77">
        <v>0.72460500000000005</v>
      </c>
      <c r="N37" s="77">
        <v>0.73448159999999996</v>
      </c>
      <c r="O37" s="77">
        <v>0.58319670000000001</v>
      </c>
      <c r="P37" s="77">
        <v>0.3110251</v>
      </c>
      <c r="Q37" s="77">
        <v>0.2420332</v>
      </c>
      <c r="R37" s="77">
        <v>0.35476059999999998</v>
      </c>
      <c r="S37" s="77">
        <v>0.50276120000000002</v>
      </c>
      <c r="T37" s="77">
        <v>0.61507670000000003</v>
      </c>
      <c r="U37" s="77">
        <v>0.66674279999999997</v>
      </c>
      <c r="V37" s="77">
        <v>0.96153460000000002</v>
      </c>
      <c r="W37" s="77">
        <v>1.4938439999999999</v>
      </c>
      <c r="X37" s="77">
        <v>1.5290760000000001</v>
      </c>
      <c r="Y37" s="77">
        <v>1.6970620000000001</v>
      </c>
      <c r="Z37" s="77">
        <v>1.8083990000000001</v>
      </c>
      <c r="AA37" s="77">
        <v>1.743465</v>
      </c>
      <c r="AB37" s="77">
        <v>1.7766729999999999</v>
      </c>
      <c r="AC37" s="77">
        <v>1.703511</v>
      </c>
      <c r="AD37" s="77">
        <v>1.4988630000000001</v>
      </c>
      <c r="AE37" s="77">
        <v>-0.42959199999999997</v>
      </c>
      <c r="AF37" s="77">
        <v>-0.5771522</v>
      </c>
      <c r="AG37" s="77">
        <v>-0.44085629999999998</v>
      </c>
      <c r="AH37" s="77">
        <v>-0.27015020000000001</v>
      </c>
      <c r="AI37" s="77">
        <v>-0.25245089999999998</v>
      </c>
      <c r="AJ37" s="77">
        <v>-0.2039039</v>
      </c>
      <c r="AK37" s="77">
        <v>-0.1244548</v>
      </c>
      <c r="AL37" s="77">
        <v>-1.74027E-2</v>
      </c>
      <c r="AM37" s="77">
        <v>-6.1586799999999997E-2</v>
      </c>
      <c r="AN37" s="77">
        <v>-0.15947710000000001</v>
      </c>
      <c r="AO37" s="77">
        <v>-0.19052240000000001</v>
      </c>
      <c r="AP37" s="77">
        <v>-0.2312564</v>
      </c>
      <c r="AQ37" s="77">
        <v>-0.24780530000000001</v>
      </c>
      <c r="AR37" s="77">
        <v>-0.31086439999999999</v>
      </c>
      <c r="AS37" s="77">
        <v>-0.28541899999999998</v>
      </c>
      <c r="AT37" s="77">
        <v>-0.24152399999999999</v>
      </c>
      <c r="AU37" s="77">
        <v>-3.0668999999999998E-2</v>
      </c>
      <c r="AV37" s="77">
        <v>-0.22370429999999999</v>
      </c>
      <c r="AW37" s="77">
        <v>-0.291516</v>
      </c>
      <c r="AX37" s="77">
        <v>-0.1820563</v>
      </c>
      <c r="AY37" s="77">
        <v>-0.1862191</v>
      </c>
      <c r="AZ37" s="77">
        <v>-0.17747969999999999</v>
      </c>
      <c r="BA37" s="77">
        <v>-6.9301500000000002E-2</v>
      </c>
      <c r="BB37" s="77">
        <v>-6.0599899999999998E-2</v>
      </c>
      <c r="BC37" s="77">
        <v>-0.23233809999999999</v>
      </c>
      <c r="BD37" s="77">
        <v>-0.38116800000000001</v>
      </c>
      <c r="BE37" s="77">
        <v>-0.27106770000000002</v>
      </c>
      <c r="BF37" s="77">
        <v>-0.129687</v>
      </c>
      <c r="BG37" s="77">
        <v>-0.1333105</v>
      </c>
      <c r="BH37" s="77">
        <v>-0.1105493</v>
      </c>
      <c r="BI37" s="77">
        <v>-5.2358599999999998E-2</v>
      </c>
      <c r="BJ37" s="77">
        <v>4.0984699999999999E-2</v>
      </c>
      <c r="BK37" s="77">
        <v>5.7187000000000002E-3</v>
      </c>
      <c r="BL37" s="77">
        <v>-8.1924399999999994E-2</v>
      </c>
      <c r="BM37" s="77">
        <v>-0.1023196</v>
      </c>
      <c r="BN37" s="77">
        <v>-0.1276688</v>
      </c>
      <c r="BO37" s="77">
        <v>-0.13481460000000001</v>
      </c>
      <c r="BP37" s="77">
        <v>-0.19484650000000001</v>
      </c>
      <c r="BQ37" s="77">
        <v>-0.148145</v>
      </c>
      <c r="BR37" s="77">
        <v>-0.1178703</v>
      </c>
      <c r="BS37" s="77">
        <v>8.9466000000000004E-2</v>
      </c>
      <c r="BT37" s="77">
        <v>-9.1295000000000001E-2</v>
      </c>
      <c r="BU37" s="77">
        <v>-0.16548479999999999</v>
      </c>
      <c r="BV37" s="77">
        <v>-6.1836500000000003E-2</v>
      </c>
      <c r="BW37" s="77">
        <v>-6.9337599999999999E-2</v>
      </c>
      <c r="BX37" s="77">
        <v>-7.3002200000000003E-2</v>
      </c>
      <c r="BY37" s="77">
        <v>3.5648600000000003E-2</v>
      </c>
      <c r="BZ37" s="77">
        <v>4.3262099999999998E-2</v>
      </c>
      <c r="CA37" s="77">
        <v>-9.5720799999999995E-2</v>
      </c>
      <c r="CB37" s="77">
        <v>-0.24543000000000001</v>
      </c>
      <c r="CC37" s="77">
        <v>-0.15347259999999999</v>
      </c>
      <c r="CD37" s="77">
        <v>-3.24027E-2</v>
      </c>
      <c r="CE37" s="77">
        <v>-5.0794199999999998E-2</v>
      </c>
      <c r="CF37" s="77">
        <v>-4.5892099999999998E-2</v>
      </c>
      <c r="CG37" s="77">
        <v>-2.4250000000000001E-3</v>
      </c>
      <c r="CH37" s="77">
        <v>8.1423599999999999E-2</v>
      </c>
      <c r="CI37" s="77">
        <v>5.23343E-2</v>
      </c>
      <c r="CJ37" s="77">
        <v>-2.8211699999999999E-2</v>
      </c>
      <c r="CK37" s="77">
        <v>-4.1230599999999999E-2</v>
      </c>
      <c r="CL37" s="77">
        <v>-5.5924300000000003E-2</v>
      </c>
      <c r="CM37" s="77">
        <v>-5.6557499999999997E-2</v>
      </c>
      <c r="CN37" s="77">
        <v>-0.11449280000000001</v>
      </c>
      <c r="CO37" s="77">
        <v>-5.3069400000000003E-2</v>
      </c>
      <c r="CP37" s="77">
        <v>-3.2228100000000003E-2</v>
      </c>
      <c r="CQ37" s="77">
        <v>0.1726712</v>
      </c>
      <c r="CR37" s="77">
        <v>4.1130000000000002E-4</v>
      </c>
      <c r="CS37" s="77">
        <v>-7.8196100000000004E-2</v>
      </c>
      <c r="CT37" s="77">
        <v>2.1427399999999999E-2</v>
      </c>
      <c r="CU37" s="77">
        <v>1.16142E-2</v>
      </c>
      <c r="CV37" s="77">
        <v>-6.4139999999999998E-4</v>
      </c>
      <c r="CW37" s="77">
        <v>0.1083368</v>
      </c>
      <c r="CX37" s="77">
        <v>0.1151966</v>
      </c>
      <c r="CY37" s="77">
        <v>4.0896599999999998E-2</v>
      </c>
      <c r="CZ37" s="77">
        <v>-0.10969189999999999</v>
      </c>
      <c r="DA37" s="77">
        <v>-3.5877600000000003E-2</v>
      </c>
      <c r="DB37" s="77">
        <v>6.48817E-2</v>
      </c>
      <c r="DC37" s="77">
        <v>3.1722100000000003E-2</v>
      </c>
      <c r="DD37" s="77">
        <v>1.87651E-2</v>
      </c>
      <c r="DE37" s="77">
        <v>4.7508599999999998E-2</v>
      </c>
      <c r="DF37" s="77">
        <v>0.1218625</v>
      </c>
      <c r="DG37" s="77">
        <v>9.8949899999999993E-2</v>
      </c>
      <c r="DH37" s="77">
        <v>2.5501099999999999E-2</v>
      </c>
      <c r="DI37" s="77">
        <v>1.9858399999999998E-2</v>
      </c>
      <c r="DJ37" s="77">
        <v>1.58201E-2</v>
      </c>
      <c r="DK37" s="77">
        <v>2.16995E-2</v>
      </c>
      <c r="DL37" s="77">
        <v>-3.4139099999999999E-2</v>
      </c>
      <c r="DM37" s="77">
        <v>4.20062E-2</v>
      </c>
      <c r="DN37" s="77">
        <v>5.3414099999999999E-2</v>
      </c>
      <c r="DO37" s="77">
        <v>0.2558764</v>
      </c>
      <c r="DP37" s="77">
        <v>9.2117500000000005E-2</v>
      </c>
      <c r="DQ37" s="77">
        <v>9.0927000000000004E-3</v>
      </c>
      <c r="DR37" s="77">
        <v>0.1046912</v>
      </c>
      <c r="DS37" s="77">
        <v>9.2565900000000007E-2</v>
      </c>
      <c r="DT37" s="77">
        <v>7.1719400000000003E-2</v>
      </c>
      <c r="DU37" s="77">
        <v>0.18102489999999999</v>
      </c>
      <c r="DV37" s="77">
        <v>0.18713109999999999</v>
      </c>
      <c r="DW37" s="77">
        <v>0.23815040000000001</v>
      </c>
      <c r="DX37" s="77">
        <v>8.6292300000000002E-2</v>
      </c>
      <c r="DY37" s="77">
        <v>0.133911</v>
      </c>
      <c r="DZ37" s="77">
        <v>0.20534479999999999</v>
      </c>
      <c r="EA37" s="77">
        <v>0.15086250000000001</v>
      </c>
      <c r="EB37" s="77">
        <v>0.1121197</v>
      </c>
      <c r="EC37" s="77">
        <v>0.1196048</v>
      </c>
      <c r="ED37" s="77">
        <v>0.18024989999999999</v>
      </c>
      <c r="EE37" s="77">
        <v>0.1662554</v>
      </c>
      <c r="EF37" s="77">
        <v>0.1030538</v>
      </c>
      <c r="EG37" s="77">
        <v>0.1080612</v>
      </c>
      <c r="EH37" s="77">
        <v>0.11940770000000001</v>
      </c>
      <c r="EI37" s="77">
        <v>0.13469020000000001</v>
      </c>
      <c r="EJ37" s="77">
        <v>8.1878800000000002E-2</v>
      </c>
      <c r="EK37" s="77">
        <v>0.1792803</v>
      </c>
      <c r="EL37" s="77">
        <v>0.1770678</v>
      </c>
      <c r="EM37" s="77">
        <v>0.3760114</v>
      </c>
      <c r="EN37" s="77">
        <v>0.2245268</v>
      </c>
      <c r="EO37" s="77">
        <v>0.13512379999999999</v>
      </c>
      <c r="EP37" s="77">
        <v>0.224911</v>
      </c>
      <c r="EQ37" s="77">
        <v>0.20944740000000001</v>
      </c>
      <c r="ER37" s="77">
        <v>0.17619699999999999</v>
      </c>
      <c r="ES37" s="77">
        <v>0.28597509999999998</v>
      </c>
      <c r="ET37" s="77">
        <v>0.2909931</v>
      </c>
      <c r="EU37" s="77">
        <v>67.008110000000002</v>
      </c>
      <c r="EV37" s="77">
        <v>66.991889999999998</v>
      </c>
      <c r="EW37" s="77">
        <v>65.983779999999996</v>
      </c>
      <c r="EX37" s="77">
        <v>64.975669999999994</v>
      </c>
      <c r="EY37" s="77">
        <v>63.967559999999999</v>
      </c>
      <c r="EZ37" s="77">
        <v>62</v>
      </c>
      <c r="FA37" s="77">
        <v>62</v>
      </c>
      <c r="FB37" s="77">
        <v>67.983779999999996</v>
      </c>
      <c r="FC37" s="77">
        <v>77.991889999999998</v>
      </c>
      <c r="FD37" s="77">
        <v>87.927009999999996</v>
      </c>
      <c r="FE37" s="77">
        <v>92.967560000000006</v>
      </c>
      <c r="FF37" s="77">
        <v>94.008110000000002</v>
      </c>
      <c r="FG37" s="77">
        <v>97.991889999999998</v>
      </c>
      <c r="FH37" s="77">
        <v>98.040549999999996</v>
      </c>
      <c r="FI37" s="77">
        <v>97.064880000000002</v>
      </c>
      <c r="FJ37" s="77">
        <v>97.032439999999994</v>
      </c>
      <c r="FK37" s="77">
        <v>94.040549999999996</v>
      </c>
      <c r="FL37" s="77">
        <v>91.040549999999996</v>
      </c>
      <c r="FM37" s="77">
        <v>90.024330000000006</v>
      </c>
      <c r="FN37" s="77">
        <v>86.008110000000002</v>
      </c>
      <c r="FO37" s="77">
        <v>79</v>
      </c>
      <c r="FP37" s="77">
        <v>74.024330000000006</v>
      </c>
      <c r="FQ37" s="77">
        <v>71.040549999999996</v>
      </c>
      <c r="FR37" s="77">
        <v>68.991889999999998</v>
      </c>
      <c r="FS37" s="77">
        <v>1.951587</v>
      </c>
      <c r="FT37" s="77">
        <v>7.8824699999999998E-2</v>
      </c>
      <c r="FU37" s="77">
        <v>0.13449230000000001</v>
      </c>
    </row>
    <row r="38" spans="1:177" x14ac:dyDescent="0.25">
      <c r="A38" t="s">
        <v>226</v>
      </c>
      <c r="B38" t="s">
        <v>0</v>
      </c>
      <c r="C38" t="s">
        <v>277</v>
      </c>
      <c r="D38" s="30" t="s">
        <v>236</v>
      </c>
      <c r="E38" t="s">
        <v>219</v>
      </c>
      <c r="F38" s="78">
        <v>2172</v>
      </c>
      <c r="G38" s="77">
        <v>4.8760260000000004</v>
      </c>
      <c r="H38" s="77">
        <v>4.5142530000000001</v>
      </c>
      <c r="I38" s="77">
        <v>3.8162950000000002</v>
      </c>
      <c r="J38" s="77">
        <v>3.2473380000000001</v>
      </c>
      <c r="K38" s="77">
        <v>2.7694139999999998</v>
      </c>
      <c r="L38" s="77">
        <v>2.2613509999999999</v>
      </c>
      <c r="M38" s="77">
        <v>2.0079699999999998</v>
      </c>
      <c r="N38" s="77">
        <v>1.9193169999999999</v>
      </c>
      <c r="O38" s="77">
        <v>1.592036</v>
      </c>
      <c r="P38" s="77">
        <v>1.135006</v>
      </c>
      <c r="Q38" s="77">
        <v>0.60927180000000003</v>
      </c>
      <c r="R38" s="77">
        <v>0.15728349999999999</v>
      </c>
      <c r="S38" s="77">
        <v>-7.9444100000000004E-2</v>
      </c>
      <c r="T38" s="77">
        <v>-2.0077000000000001E-2</v>
      </c>
      <c r="U38" s="77">
        <v>0.2177579</v>
      </c>
      <c r="V38" s="77">
        <v>0.76655169999999995</v>
      </c>
      <c r="W38" s="77">
        <v>1.3858520000000001</v>
      </c>
      <c r="X38" s="77">
        <v>2.2547030000000001</v>
      </c>
      <c r="Y38" s="77">
        <v>3.0318320000000001</v>
      </c>
      <c r="Z38" s="77">
        <v>3.4799180000000001</v>
      </c>
      <c r="AA38" s="77">
        <v>3.786762</v>
      </c>
      <c r="AB38" s="77">
        <v>3.849675</v>
      </c>
      <c r="AC38" s="77">
        <v>3.6742629999999998</v>
      </c>
      <c r="AD38" s="77">
        <v>3.4110469999999999</v>
      </c>
      <c r="AE38" s="77">
        <v>-1.100112</v>
      </c>
      <c r="AF38" s="77">
        <v>-1.149626</v>
      </c>
      <c r="AG38" s="77">
        <v>-0.87824179999999996</v>
      </c>
      <c r="AH38" s="77">
        <v>-0.54091469999999997</v>
      </c>
      <c r="AI38" s="77">
        <v>-0.42856159999999999</v>
      </c>
      <c r="AJ38" s="77">
        <v>-0.45365480000000002</v>
      </c>
      <c r="AK38" s="77">
        <v>-0.2753369</v>
      </c>
      <c r="AL38" s="77">
        <v>-8.8405999999999998E-2</v>
      </c>
      <c r="AM38" s="77">
        <v>-0.11929819999999999</v>
      </c>
      <c r="AN38" s="77">
        <v>-0.1925972</v>
      </c>
      <c r="AO38" s="77">
        <v>-0.1544133</v>
      </c>
      <c r="AP38" s="77">
        <v>-0.18066589999999999</v>
      </c>
      <c r="AQ38" s="77">
        <v>-0.19799240000000001</v>
      </c>
      <c r="AR38" s="77">
        <v>-0.12839349999999999</v>
      </c>
      <c r="AS38" s="77">
        <v>-6.9263500000000006E-2</v>
      </c>
      <c r="AT38" s="77">
        <v>9.34923E-2</v>
      </c>
      <c r="AU38" s="77">
        <v>0.1428461</v>
      </c>
      <c r="AV38" s="77">
        <v>2.7838700000000001E-2</v>
      </c>
      <c r="AW38" s="77">
        <v>-4.3184699999999999E-2</v>
      </c>
      <c r="AX38" s="77">
        <v>-1.2243E-2</v>
      </c>
      <c r="AY38" s="77">
        <v>2.8504999999999999E-2</v>
      </c>
      <c r="AZ38" s="77">
        <v>2.3324000000000001E-3</v>
      </c>
      <c r="BA38" s="77">
        <v>8.1472600000000006E-2</v>
      </c>
      <c r="BB38" s="77">
        <v>0.12223290000000001</v>
      </c>
      <c r="BC38" s="77">
        <v>-0.77631490000000003</v>
      </c>
      <c r="BD38" s="77">
        <v>-0.83726080000000003</v>
      </c>
      <c r="BE38" s="77">
        <v>-0.62886949999999997</v>
      </c>
      <c r="BF38" s="77">
        <v>-0.35271150000000001</v>
      </c>
      <c r="BG38" s="77">
        <v>-0.27061669999999999</v>
      </c>
      <c r="BH38" s="77">
        <v>-0.32366650000000002</v>
      </c>
      <c r="BI38" s="77">
        <v>-0.16927739999999999</v>
      </c>
      <c r="BJ38" s="77">
        <v>1.8582E-3</v>
      </c>
      <c r="BK38" s="77">
        <v>-2.8259599999999999E-2</v>
      </c>
      <c r="BL38" s="77">
        <v>-9.1209899999999997E-2</v>
      </c>
      <c r="BM38" s="77">
        <v>-5.13722E-2</v>
      </c>
      <c r="BN38" s="77">
        <v>-6.3351900000000003E-2</v>
      </c>
      <c r="BO38" s="77">
        <v>-6.8744600000000003E-2</v>
      </c>
      <c r="BP38" s="77">
        <v>-6.5649999999999997E-4</v>
      </c>
      <c r="BQ38" s="77">
        <v>5.6878199999999997E-2</v>
      </c>
      <c r="BR38" s="77">
        <v>0.21373120000000001</v>
      </c>
      <c r="BS38" s="77">
        <v>0.26575949999999998</v>
      </c>
      <c r="BT38" s="77">
        <v>0.15425469999999999</v>
      </c>
      <c r="BU38" s="77">
        <v>8.4829399999999999E-2</v>
      </c>
      <c r="BV38" s="77">
        <v>0.1116502</v>
      </c>
      <c r="BW38" s="77">
        <v>0.1548078</v>
      </c>
      <c r="BX38" s="77">
        <v>0.1314282</v>
      </c>
      <c r="BY38" s="77">
        <v>0.21247779999999999</v>
      </c>
      <c r="BZ38" s="77">
        <v>0.26660210000000001</v>
      </c>
      <c r="CA38" s="77">
        <v>-0.55205400000000004</v>
      </c>
      <c r="CB38" s="77">
        <v>-0.62091810000000003</v>
      </c>
      <c r="CC38" s="77">
        <v>-0.45615509999999998</v>
      </c>
      <c r="CD38" s="77">
        <v>-0.22236259999999999</v>
      </c>
      <c r="CE38" s="77">
        <v>-0.16122449999999999</v>
      </c>
      <c r="CF38" s="77">
        <v>-0.23363700000000001</v>
      </c>
      <c r="CG38" s="77">
        <v>-9.5820900000000001E-2</v>
      </c>
      <c r="CH38" s="77">
        <v>6.4375000000000002E-2</v>
      </c>
      <c r="CI38" s="77">
        <v>3.4793499999999998E-2</v>
      </c>
      <c r="CJ38" s="77">
        <v>-2.0989399999999998E-2</v>
      </c>
      <c r="CK38" s="77">
        <v>1.99937E-2</v>
      </c>
      <c r="CL38" s="77">
        <v>1.7899399999999999E-2</v>
      </c>
      <c r="CM38" s="77">
        <v>2.0772100000000002E-2</v>
      </c>
      <c r="CN38" s="77">
        <v>8.7813799999999997E-2</v>
      </c>
      <c r="CO38" s="77">
        <v>0.1442436</v>
      </c>
      <c r="CP38" s="77">
        <v>0.2970083</v>
      </c>
      <c r="CQ38" s="77">
        <v>0.35088900000000001</v>
      </c>
      <c r="CR38" s="77">
        <v>0.24181</v>
      </c>
      <c r="CS38" s="77">
        <v>0.17349149999999999</v>
      </c>
      <c r="CT38" s="77">
        <v>0.1974582</v>
      </c>
      <c r="CU38" s="77">
        <v>0.24228479999999999</v>
      </c>
      <c r="CV38" s="77">
        <v>0.2208396</v>
      </c>
      <c r="CW38" s="77">
        <v>0.30321150000000002</v>
      </c>
      <c r="CX38" s="77">
        <v>0.36659180000000002</v>
      </c>
      <c r="CY38" s="77">
        <v>-0.3277931</v>
      </c>
      <c r="CZ38" s="77">
        <v>-0.40457530000000003</v>
      </c>
      <c r="DA38" s="77">
        <v>-0.28344059999999999</v>
      </c>
      <c r="DB38" s="77">
        <v>-9.2013700000000004E-2</v>
      </c>
      <c r="DC38" s="77">
        <v>-5.1832400000000001E-2</v>
      </c>
      <c r="DD38" s="77">
        <v>-0.1436075</v>
      </c>
      <c r="DE38" s="77">
        <v>-2.23644E-2</v>
      </c>
      <c r="DF38" s="77">
        <v>0.1268917</v>
      </c>
      <c r="DG38" s="77">
        <v>9.7846600000000006E-2</v>
      </c>
      <c r="DH38" s="77">
        <v>4.92311E-2</v>
      </c>
      <c r="DI38" s="77">
        <v>9.1359700000000002E-2</v>
      </c>
      <c r="DJ38" s="77">
        <v>9.9150699999999994E-2</v>
      </c>
      <c r="DK38" s="77">
        <v>0.11028880000000001</v>
      </c>
      <c r="DL38" s="77">
        <v>0.176284</v>
      </c>
      <c r="DM38" s="77">
        <v>0.23160890000000001</v>
      </c>
      <c r="DN38" s="77">
        <v>0.38028529999999999</v>
      </c>
      <c r="DO38" s="77">
        <v>0.43601839999999997</v>
      </c>
      <c r="DP38" s="77">
        <v>0.32936530000000003</v>
      </c>
      <c r="DQ38" s="77">
        <v>0.26215369999999999</v>
      </c>
      <c r="DR38" s="77">
        <v>0.28326630000000003</v>
      </c>
      <c r="DS38" s="77">
        <v>0.32976169999999999</v>
      </c>
      <c r="DT38" s="77">
        <v>0.3102509</v>
      </c>
      <c r="DU38" s="77">
        <v>0.3939453</v>
      </c>
      <c r="DV38" s="77">
        <v>0.46658139999999998</v>
      </c>
      <c r="DW38" s="77">
        <v>-3.9960000000000004E-3</v>
      </c>
      <c r="DX38" s="77">
        <v>-9.2210700000000007E-2</v>
      </c>
      <c r="DY38" s="77">
        <v>-3.4068300000000003E-2</v>
      </c>
      <c r="DZ38" s="77">
        <v>9.6189399999999994E-2</v>
      </c>
      <c r="EA38" s="77">
        <v>0.1061125</v>
      </c>
      <c r="EB38" s="77">
        <v>-1.36192E-2</v>
      </c>
      <c r="EC38" s="77">
        <v>8.3695099999999995E-2</v>
      </c>
      <c r="ED38" s="77">
        <v>0.21715590000000001</v>
      </c>
      <c r="EE38" s="77">
        <v>0.18888530000000001</v>
      </c>
      <c r="EF38" s="77">
        <v>0.15061840000000001</v>
      </c>
      <c r="EG38" s="77">
        <v>0.19440080000000001</v>
      </c>
      <c r="EH38" s="77">
        <v>0.21646470000000001</v>
      </c>
      <c r="EI38" s="77">
        <v>0.23953659999999999</v>
      </c>
      <c r="EJ38" s="77">
        <v>0.30402109999999999</v>
      </c>
      <c r="EK38" s="77">
        <v>0.35775069999999998</v>
      </c>
      <c r="EL38" s="77">
        <v>0.50052419999999997</v>
      </c>
      <c r="EM38" s="77">
        <v>0.55893179999999998</v>
      </c>
      <c r="EN38" s="77">
        <v>0.4557813</v>
      </c>
      <c r="EO38" s="77">
        <v>0.39016780000000001</v>
      </c>
      <c r="EP38" s="77">
        <v>0.4071594</v>
      </c>
      <c r="EQ38" s="77">
        <v>0.45606459999999999</v>
      </c>
      <c r="ER38" s="77">
        <v>0.43934669999999998</v>
      </c>
      <c r="ES38" s="77">
        <v>0.52495049999999999</v>
      </c>
      <c r="ET38" s="77">
        <v>0.61095060000000001</v>
      </c>
      <c r="EU38" s="77">
        <v>61.068060000000003</v>
      </c>
      <c r="EV38" s="77">
        <v>60.543030000000002</v>
      </c>
      <c r="EW38" s="77">
        <v>60.174709999999997</v>
      </c>
      <c r="EX38" s="77">
        <v>59.869810000000001</v>
      </c>
      <c r="EY38" s="77">
        <v>59.517690000000002</v>
      </c>
      <c r="EZ38" s="77">
        <v>58.790399999999998</v>
      </c>
      <c r="FA38" s="77">
        <v>58.763480000000001</v>
      </c>
      <c r="FB38" s="77">
        <v>60.866860000000003</v>
      </c>
      <c r="FC38" s="77">
        <v>64.251689999999996</v>
      </c>
      <c r="FD38" s="77">
        <v>67.965890000000002</v>
      </c>
      <c r="FE38" s="77">
        <v>71.220950000000002</v>
      </c>
      <c r="FF38" s="77">
        <v>74.083389999999994</v>
      </c>
      <c r="FG38" s="77">
        <v>75.629919999999998</v>
      </c>
      <c r="FH38" s="77">
        <v>77.024209999999997</v>
      </c>
      <c r="FI38" s="77">
        <v>77.796030000000002</v>
      </c>
      <c r="FJ38" s="77">
        <v>77.533259999999999</v>
      </c>
      <c r="FK38" s="77">
        <v>76.398380000000003</v>
      </c>
      <c r="FL38" s="77">
        <v>74.883129999999994</v>
      </c>
      <c r="FM38" s="77">
        <v>72.782349999999994</v>
      </c>
      <c r="FN38" s="77">
        <v>69.944919999999996</v>
      </c>
      <c r="FO38" s="77">
        <v>65.93656</v>
      </c>
      <c r="FP38" s="77">
        <v>63.483890000000002</v>
      </c>
      <c r="FQ38" s="77">
        <v>62.537860000000002</v>
      </c>
      <c r="FR38" s="77">
        <v>61.887869999999999</v>
      </c>
      <c r="FS38" s="77">
        <v>2.5076239999999999</v>
      </c>
      <c r="FT38" s="77">
        <v>0.1010085</v>
      </c>
      <c r="FU38" s="77">
        <v>0.14304549999999999</v>
      </c>
    </row>
    <row r="39" spans="1:177" x14ac:dyDescent="0.25">
      <c r="A39" t="s">
        <v>226</v>
      </c>
      <c r="B39" t="s">
        <v>0</v>
      </c>
      <c r="C39" t="s">
        <v>277</v>
      </c>
      <c r="D39" s="30" t="s">
        <v>236</v>
      </c>
      <c r="E39" t="s">
        <v>220</v>
      </c>
      <c r="F39" s="78">
        <v>1516</v>
      </c>
      <c r="G39" s="77">
        <v>3.2818429999999998</v>
      </c>
      <c r="H39" s="77">
        <v>2.9094899999999999</v>
      </c>
      <c r="I39" s="77">
        <v>2.4946839999999999</v>
      </c>
      <c r="J39" s="77">
        <v>2.1699890000000002</v>
      </c>
      <c r="K39" s="77">
        <v>1.85219</v>
      </c>
      <c r="L39" s="77">
        <v>1.499377</v>
      </c>
      <c r="M39" s="77">
        <v>1.3362529999999999</v>
      </c>
      <c r="N39" s="77">
        <v>1.30105</v>
      </c>
      <c r="O39" s="77">
        <v>1.129318</v>
      </c>
      <c r="P39" s="77">
        <v>0.94734879999999999</v>
      </c>
      <c r="Q39" s="77">
        <v>0.71660040000000003</v>
      </c>
      <c r="R39" s="77">
        <v>0.44410680000000002</v>
      </c>
      <c r="S39" s="77">
        <v>0.30546129999999999</v>
      </c>
      <c r="T39" s="77">
        <v>0.35063070000000002</v>
      </c>
      <c r="U39" s="77">
        <v>0.44564599999999999</v>
      </c>
      <c r="V39" s="77">
        <v>0.74221440000000005</v>
      </c>
      <c r="W39" s="77">
        <v>1.130328</v>
      </c>
      <c r="X39" s="77">
        <v>1.6780060000000001</v>
      </c>
      <c r="Y39" s="77">
        <v>2.1245370000000001</v>
      </c>
      <c r="Z39" s="77">
        <v>2.3386840000000002</v>
      </c>
      <c r="AA39" s="77">
        <v>2.478837</v>
      </c>
      <c r="AB39" s="77">
        <v>2.520737</v>
      </c>
      <c r="AC39" s="77">
        <v>2.3752589999999998</v>
      </c>
      <c r="AD39" s="77">
        <v>2.16099</v>
      </c>
      <c r="AE39" s="77">
        <v>-0.79492879999999999</v>
      </c>
      <c r="AF39" s="77">
        <v>-0.96122289999999999</v>
      </c>
      <c r="AG39" s="77">
        <v>-0.7321415</v>
      </c>
      <c r="AH39" s="77">
        <v>-0.44225179999999997</v>
      </c>
      <c r="AI39" s="77">
        <v>-0.32519900000000002</v>
      </c>
      <c r="AJ39" s="77">
        <v>-0.37477519999999998</v>
      </c>
      <c r="AK39" s="77">
        <v>-0.2231648</v>
      </c>
      <c r="AL39" s="77">
        <v>-0.13871810000000001</v>
      </c>
      <c r="AM39" s="77">
        <v>-0.1753226</v>
      </c>
      <c r="AN39" s="77">
        <v>-0.2399742</v>
      </c>
      <c r="AO39" s="77">
        <v>-0.1950414</v>
      </c>
      <c r="AP39" s="77">
        <v>-0.2371511</v>
      </c>
      <c r="AQ39" s="77">
        <v>-0.24431339999999999</v>
      </c>
      <c r="AR39" s="77">
        <v>-0.13694300000000001</v>
      </c>
      <c r="AS39" s="77">
        <v>-0.12692870000000001</v>
      </c>
      <c r="AT39" s="77">
        <v>-1.9045699999999999E-2</v>
      </c>
      <c r="AU39" s="77">
        <v>9.7241499999999995E-2</v>
      </c>
      <c r="AV39" s="77">
        <v>5.3546799999999999E-2</v>
      </c>
      <c r="AW39" s="77">
        <v>-1.3456E-3</v>
      </c>
      <c r="AX39" s="77">
        <v>-5.5982400000000002E-2</v>
      </c>
      <c r="AY39" s="77">
        <v>-6.1113599999999997E-2</v>
      </c>
      <c r="AZ39" s="77">
        <v>-8.0242499999999994E-2</v>
      </c>
      <c r="BA39" s="77">
        <v>-3.7191799999999997E-2</v>
      </c>
      <c r="BB39" s="77">
        <v>1.14845E-2</v>
      </c>
      <c r="BC39" s="77">
        <v>-0.52060269999999997</v>
      </c>
      <c r="BD39" s="77">
        <v>-0.68351010000000001</v>
      </c>
      <c r="BE39" s="77">
        <v>-0.51264949999999998</v>
      </c>
      <c r="BF39" s="77">
        <v>-0.27533279999999999</v>
      </c>
      <c r="BG39" s="77">
        <v>-0.18961120000000001</v>
      </c>
      <c r="BH39" s="77">
        <v>-0.26522519999999999</v>
      </c>
      <c r="BI39" s="77">
        <v>-0.1410227</v>
      </c>
      <c r="BJ39" s="77">
        <v>-6.2665600000000002E-2</v>
      </c>
      <c r="BK39" s="77">
        <v>-9.1988500000000001E-2</v>
      </c>
      <c r="BL39" s="77">
        <v>-0.14951680000000001</v>
      </c>
      <c r="BM39" s="77">
        <v>-0.1053929</v>
      </c>
      <c r="BN39" s="77">
        <v>-0.13724030000000001</v>
      </c>
      <c r="BO39" s="77">
        <v>-0.12908639999999999</v>
      </c>
      <c r="BP39" s="77">
        <v>-2.28405E-2</v>
      </c>
      <c r="BQ39" s="77">
        <v>-1.7554400000000001E-2</v>
      </c>
      <c r="BR39" s="77">
        <v>8.3212599999999998E-2</v>
      </c>
      <c r="BS39" s="77">
        <v>0.20245940000000001</v>
      </c>
      <c r="BT39" s="77">
        <v>0.16019849999999999</v>
      </c>
      <c r="BU39" s="77">
        <v>0.1067607</v>
      </c>
      <c r="BV39" s="77">
        <v>5.36424E-2</v>
      </c>
      <c r="BW39" s="77">
        <v>4.7194600000000003E-2</v>
      </c>
      <c r="BX39" s="77">
        <v>2.7191799999999999E-2</v>
      </c>
      <c r="BY39" s="77">
        <v>7.2854299999999997E-2</v>
      </c>
      <c r="BZ39" s="77">
        <v>0.11902740000000001</v>
      </c>
      <c r="CA39" s="77">
        <v>-0.33060519999999999</v>
      </c>
      <c r="CB39" s="77">
        <v>-0.49116690000000002</v>
      </c>
      <c r="CC39" s="77">
        <v>-0.36063010000000001</v>
      </c>
      <c r="CD39" s="77">
        <v>-0.15972520000000001</v>
      </c>
      <c r="CE39" s="77">
        <v>-9.5703399999999994E-2</v>
      </c>
      <c r="CF39" s="77">
        <v>-0.1893512</v>
      </c>
      <c r="CG39" s="77">
        <v>-8.4131300000000006E-2</v>
      </c>
      <c r="CH39" s="77">
        <v>-9.9918000000000003E-3</v>
      </c>
      <c r="CI39" s="77">
        <v>-3.4271700000000002E-2</v>
      </c>
      <c r="CJ39" s="77">
        <v>-8.6866299999999994E-2</v>
      </c>
      <c r="CK39" s="77">
        <v>-4.33027E-2</v>
      </c>
      <c r="CL39" s="77">
        <v>-6.8042400000000003E-2</v>
      </c>
      <c r="CM39" s="77">
        <v>-4.9280499999999998E-2</v>
      </c>
      <c r="CN39" s="77">
        <v>5.61865E-2</v>
      </c>
      <c r="CO39" s="77">
        <v>5.8198E-2</v>
      </c>
      <c r="CP39" s="77">
        <v>0.15403639999999999</v>
      </c>
      <c r="CQ39" s="77">
        <v>0.27533299999999999</v>
      </c>
      <c r="CR39" s="77">
        <v>0.2340652</v>
      </c>
      <c r="CS39" s="77">
        <v>0.18163489999999999</v>
      </c>
      <c r="CT39" s="77">
        <v>0.12956809999999999</v>
      </c>
      <c r="CU39" s="77">
        <v>0.12220839999999999</v>
      </c>
      <c r="CV39" s="77">
        <v>0.1016005</v>
      </c>
      <c r="CW39" s="77">
        <v>0.1490718</v>
      </c>
      <c r="CX39" s="77">
        <v>0.19351119999999999</v>
      </c>
      <c r="CY39" s="77">
        <v>-0.14060780000000001</v>
      </c>
      <c r="CZ39" s="77">
        <v>-0.29882379999999997</v>
      </c>
      <c r="DA39" s="77">
        <v>-0.20861060000000001</v>
      </c>
      <c r="DB39" s="77">
        <v>-4.41176E-2</v>
      </c>
      <c r="DC39" s="77">
        <v>-1.7956999999999999E-3</v>
      </c>
      <c r="DD39" s="77">
        <v>-0.1134773</v>
      </c>
      <c r="DE39" s="77">
        <v>-2.724E-2</v>
      </c>
      <c r="DF39" s="77">
        <v>4.2681999999999998E-2</v>
      </c>
      <c r="DG39" s="77">
        <v>2.3445199999999999E-2</v>
      </c>
      <c r="DH39" s="77">
        <v>-2.42157E-2</v>
      </c>
      <c r="DI39" s="77">
        <v>1.8787600000000002E-2</v>
      </c>
      <c r="DJ39" s="77">
        <v>1.1555000000000001E-3</v>
      </c>
      <c r="DK39" s="77">
        <v>3.0525299999999998E-2</v>
      </c>
      <c r="DL39" s="77">
        <v>0.13521349999999999</v>
      </c>
      <c r="DM39" s="77">
        <v>0.13395029999999999</v>
      </c>
      <c r="DN39" s="77">
        <v>0.22486020000000001</v>
      </c>
      <c r="DO39" s="77">
        <v>0.34820669999999998</v>
      </c>
      <c r="DP39" s="77">
        <v>0.30793179999999998</v>
      </c>
      <c r="DQ39" s="77">
        <v>0.25650899999999999</v>
      </c>
      <c r="DR39" s="77">
        <v>0.20549390000000001</v>
      </c>
      <c r="DS39" s="77">
        <v>0.19722229999999999</v>
      </c>
      <c r="DT39" s="77">
        <v>0.1760091</v>
      </c>
      <c r="DU39" s="77">
        <v>0.2252893</v>
      </c>
      <c r="DV39" s="77">
        <v>0.26799509999999999</v>
      </c>
      <c r="DW39" s="77">
        <v>0.13371839999999999</v>
      </c>
      <c r="DX39" s="77">
        <v>-2.1110899999999998E-2</v>
      </c>
      <c r="DY39" s="77">
        <v>1.0881399999999999E-2</v>
      </c>
      <c r="DZ39" s="77">
        <v>0.1228014</v>
      </c>
      <c r="EA39" s="77">
        <v>0.1337921</v>
      </c>
      <c r="EB39" s="77">
        <v>-3.9272999999999999E-3</v>
      </c>
      <c r="EC39" s="77">
        <v>5.4902100000000002E-2</v>
      </c>
      <c r="ED39" s="77">
        <v>0.11873450000000001</v>
      </c>
      <c r="EE39" s="77">
        <v>0.1067792</v>
      </c>
      <c r="EF39" s="77">
        <v>6.6241700000000001E-2</v>
      </c>
      <c r="EG39" s="77">
        <v>0.10843609999999999</v>
      </c>
      <c r="EH39" s="77">
        <v>0.1010663</v>
      </c>
      <c r="EI39" s="77">
        <v>0.1457523</v>
      </c>
      <c r="EJ39" s="77">
        <v>0.24931590000000001</v>
      </c>
      <c r="EK39" s="77">
        <v>0.2433247</v>
      </c>
      <c r="EL39" s="77">
        <v>0.32711859999999998</v>
      </c>
      <c r="EM39" s="77">
        <v>0.45342460000000001</v>
      </c>
      <c r="EN39" s="77">
        <v>0.41458349999999999</v>
      </c>
      <c r="EO39" s="77">
        <v>0.36461539999999998</v>
      </c>
      <c r="EP39" s="77">
        <v>0.31511860000000003</v>
      </c>
      <c r="EQ39" s="77">
        <v>0.30553039999999998</v>
      </c>
      <c r="ER39" s="77">
        <v>0.28344350000000001</v>
      </c>
      <c r="ES39" s="77">
        <v>0.33533540000000001</v>
      </c>
      <c r="ET39" s="77">
        <v>0.37553789999999998</v>
      </c>
      <c r="EU39" s="77">
        <v>62.953150000000001</v>
      </c>
      <c r="EV39" s="77">
        <v>62.82047</v>
      </c>
      <c r="EW39" s="77">
        <v>62.600259999999999</v>
      </c>
      <c r="EX39" s="77">
        <v>62.456069999999997</v>
      </c>
      <c r="EY39" s="77">
        <v>62.084049999999998</v>
      </c>
      <c r="EZ39" s="77">
        <v>61.38261</v>
      </c>
      <c r="FA39" s="77">
        <v>61.240450000000003</v>
      </c>
      <c r="FB39" s="77">
        <v>62.664859999999997</v>
      </c>
      <c r="FC39" s="77">
        <v>65.244979999999998</v>
      </c>
      <c r="FD39" s="77">
        <v>67.901210000000006</v>
      </c>
      <c r="FE39" s="77">
        <v>70.534850000000006</v>
      </c>
      <c r="FF39" s="77">
        <v>73.369900000000001</v>
      </c>
      <c r="FG39" s="77">
        <v>73.866119999999995</v>
      </c>
      <c r="FH39" s="77">
        <v>74.971209999999999</v>
      </c>
      <c r="FI39" s="77">
        <v>75.282579999999996</v>
      </c>
      <c r="FJ39" s="77">
        <v>74.921480000000003</v>
      </c>
      <c r="FK39" s="77">
        <v>74.249070000000003</v>
      </c>
      <c r="FL39" s="77">
        <v>73.106399999999994</v>
      </c>
      <c r="FM39" s="77">
        <v>71.105879999999999</v>
      </c>
      <c r="FN39" s="77">
        <v>68.793279999999996</v>
      </c>
      <c r="FO39" s="77">
        <v>66.108040000000003</v>
      </c>
      <c r="FP39" s="77">
        <v>64.704560000000001</v>
      </c>
      <c r="FQ39" s="77">
        <v>64.354870000000005</v>
      </c>
      <c r="FR39" s="77">
        <v>63.574640000000002</v>
      </c>
      <c r="FS39" s="77">
        <v>2.0477129999999999</v>
      </c>
      <c r="FT39" s="77">
        <v>8.1107700000000005E-2</v>
      </c>
      <c r="FU39" s="77">
        <v>0.1238098</v>
      </c>
    </row>
    <row r="40" spans="1:177" x14ac:dyDescent="0.25">
      <c r="A40" t="s">
        <v>226</v>
      </c>
      <c r="B40" t="s">
        <v>0</v>
      </c>
      <c r="C40" t="s">
        <v>277</v>
      </c>
      <c r="D40" s="30" t="s">
        <v>236</v>
      </c>
      <c r="E40" t="s">
        <v>221</v>
      </c>
      <c r="F40" s="78">
        <v>656</v>
      </c>
      <c r="G40" s="77">
        <v>1.577305</v>
      </c>
      <c r="H40" s="77">
        <v>1.563431</v>
      </c>
      <c r="I40" s="77">
        <v>1.2947470000000001</v>
      </c>
      <c r="J40" s="77">
        <v>1.0648930000000001</v>
      </c>
      <c r="K40" s="77">
        <v>0.90454349999999994</v>
      </c>
      <c r="L40" s="77">
        <v>0.74728720000000004</v>
      </c>
      <c r="M40" s="77">
        <v>0.65768219999999999</v>
      </c>
      <c r="N40" s="77">
        <v>0.60891770000000001</v>
      </c>
      <c r="O40" s="77">
        <v>0.4609782</v>
      </c>
      <c r="P40" s="77">
        <v>0.2141381</v>
      </c>
      <c r="Q40" s="77">
        <v>-5.6599700000000003E-2</v>
      </c>
      <c r="R40" s="77">
        <v>-0.2329205</v>
      </c>
      <c r="S40" s="77">
        <v>-0.33233279999999998</v>
      </c>
      <c r="T40" s="77">
        <v>-0.32369429999999999</v>
      </c>
      <c r="U40" s="77">
        <v>-0.1935344</v>
      </c>
      <c r="V40" s="77">
        <v>4.5524000000000002E-2</v>
      </c>
      <c r="W40" s="77">
        <v>0.27106089999999999</v>
      </c>
      <c r="X40" s="77">
        <v>0.58721509999999999</v>
      </c>
      <c r="Y40" s="77">
        <v>0.9033004</v>
      </c>
      <c r="Z40" s="77">
        <v>1.1219730000000001</v>
      </c>
      <c r="AA40" s="77">
        <v>1.273698</v>
      </c>
      <c r="AB40" s="77">
        <v>1.294179</v>
      </c>
      <c r="AC40" s="77">
        <v>1.2607930000000001</v>
      </c>
      <c r="AD40" s="77">
        <v>1.2053050000000001</v>
      </c>
      <c r="AE40" s="77">
        <v>-0.5010675</v>
      </c>
      <c r="AF40" s="77">
        <v>-0.39933400000000002</v>
      </c>
      <c r="AG40" s="77">
        <v>-0.31289280000000003</v>
      </c>
      <c r="AH40" s="77">
        <v>-0.21659999999999999</v>
      </c>
      <c r="AI40" s="77">
        <v>-0.20157330000000001</v>
      </c>
      <c r="AJ40" s="77">
        <v>-0.1683183</v>
      </c>
      <c r="AK40" s="77">
        <v>-0.12153799999999999</v>
      </c>
      <c r="AL40" s="77">
        <v>-1.8356500000000001E-2</v>
      </c>
      <c r="AM40" s="77">
        <v>-1.2538799999999999E-2</v>
      </c>
      <c r="AN40" s="77">
        <v>-3.05624E-2</v>
      </c>
      <c r="AO40" s="77">
        <v>-3.4635199999999998E-2</v>
      </c>
      <c r="AP40" s="77">
        <v>-2.96102E-2</v>
      </c>
      <c r="AQ40" s="77">
        <v>-3.8547900000000003E-2</v>
      </c>
      <c r="AR40" s="77">
        <v>-6.3774999999999998E-2</v>
      </c>
      <c r="AS40" s="77">
        <v>-2.32511E-2</v>
      </c>
      <c r="AT40" s="77">
        <v>2.82443E-2</v>
      </c>
      <c r="AU40" s="77">
        <v>-2.3505600000000001E-2</v>
      </c>
      <c r="AV40" s="77">
        <v>-9.0892399999999998E-2</v>
      </c>
      <c r="AW40" s="77">
        <v>-0.1105081</v>
      </c>
      <c r="AX40" s="77">
        <v>-3.7373200000000002E-2</v>
      </c>
      <c r="AY40" s="77">
        <v>-1.2363999999999999E-3</v>
      </c>
      <c r="AZ40" s="77">
        <v>-1.14664E-2</v>
      </c>
      <c r="BA40" s="77">
        <v>2.2159600000000002E-2</v>
      </c>
      <c r="BB40" s="77">
        <v>1.03886E-2</v>
      </c>
      <c r="BC40" s="77">
        <v>-0.32902799999999999</v>
      </c>
      <c r="BD40" s="77">
        <v>-0.2452966</v>
      </c>
      <c r="BE40" s="77">
        <v>-0.18697900000000001</v>
      </c>
      <c r="BF40" s="77">
        <v>-0.1231835</v>
      </c>
      <c r="BG40" s="77">
        <v>-0.1179417</v>
      </c>
      <c r="BH40" s="77">
        <v>-9.8233799999999996E-2</v>
      </c>
      <c r="BI40" s="77">
        <v>-5.8999299999999998E-2</v>
      </c>
      <c r="BJ40" s="77">
        <v>3.00507E-2</v>
      </c>
      <c r="BK40" s="77">
        <v>2.8676799999999999E-2</v>
      </c>
      <c r="BL40" s="77">
        <v>1.7946199999999999E-2</v>
      </c>
      <c r="BM40" s="77">
        <v>1.7458499999999998E-2</v>
      </c>
      <c r="BN40" s="77">
        <v>3.10497E-2</v>
      </c>
      <c r="BO40" s="77">
        <v>2.06911E-2</v>
      </c>
      <c r="BP40" s="77">
        <v>-5.7356999999999998E-3</v>
      </c>
      <c r="BQ40" s="77">
        <v>3.8825600000000002E-2</v>
      </c>
      <c r="BR40" s="77">
        <v>9.2008099999999995E-2</v>
      </c>
      <c r="BS40" s="77">
        <v>4.1222500000000002E-2</v>
      </c>
      <c r="BT40" s="77">
        <v>-2.3197499999999999E-2</v>
      </c>
      <c r="BU40" s="77">
        <v>-4.2837300000000002E-2</v>
      </c>
      <c r="BV40" s="77">
        <v>2.3509100000000002E-2</v>
      </c>
      <c r="BW40" s="77">
        <v>6.5180600000000005E-2</v>
      </c>
      <c r="BX40" s="77">
        <v>5.9526900000000001E-2</v>
      </c>
      <c r="BY40" s="77">
        <v>9.3302999999999997E-2</v>
      </c>
      <c r="BZ40" s="77">
        <v>0.1003425</v>
      </c>
      <c r="CA40" s="77">
        <v>-0.2098739</v>
      </c>
      <c r="CB40" s="77">
        <v>-0.13861090000000001</v>
      </c>
      <c r="CC40" s="77">
        <v>-9.9771499999999999E-2</v>
      </c>
      <c r="CD40" s="77">
        <v>-5.8483500000000001E-2</v>
      </c>
      <c r="CE40" s="77">
        <v>-6.0018599999999998E-2</v>
      </c>
      <c r="CF40" s="77">
        <v>-4.9693599999999997E-2</v>
      </c>
      <c r="CG40" s="77">
        <v>-1.56852E-2</v>
      </c>
      <c r="CH40" s="77">
        <v>6.3577400000000006E-2</v>
      </c>
      <c r="CI40" s="77">
        <v>5.7222599999999998E-2</v>
      </c>
      <c r="CJ40" s="77">
        <v>5.1543100000000001E-2</v>
      </c>
      <c r="CK40" s="77">
        <v>5.35384E-2</v>
      </c>
      <c r="CL40" s="77">
        <v>7.3062600000000005E-2</v>
      </c>
      <c r="CM40" s="77">
        <v>6.1719799999999998E-2</v>
      </c>
      <c r="CN40" s="77">
        <v>3.4462199999999998E-2</v>
      </c>
      <c r="CO40" s="77">
        <v>8.1819699999999995E-2</v>
      </c>
      <c r="CP40" s="77">
        <v>0.13617070000000001</v>
      </c>
      <c r="CQ40" s="77">
        <v>8.6053000000000004E-2</v>
      </c>
      <c r="CR40" s="77">
        <v>2.3687699999999999E-2</v>
      </c>
      <c r="CS40" s="77">
        <v>4.0312000000000004E-3</v>
      </c>
      <c r="CT40" s="77">
        <v>6.5675999999999998E-2</v>
      </c>
      <c r="CU40" s="77">
        <v>0.1111808</v>
      </c>
      <c r="CV40" s="77">
        <v>0.10869669999999999</v>
      </c>
      <c r="CW40" s="77">
        <v>0.1425767</v>
      </c>
      <c r="CX40" s="77">
        <v>0.16264439999999999</v>
      </c>
      <c r="CY40" s="77">
        <v>-9.0719800000000003E-2</v>
      </c>
      <c r="CZ40" s="77">
        <v>-3.1925099999999998E-2</v>
      </c>
      <c r="DA40" s="77">
        <v>-1.2564000000000001E-2</v>
      </c>
      <c r="DB40" s="77">
        <v>6.2164999999999998E-3</v>
      </c>
      <c r="DC40" s="77">
        <v>-2.0956E-3</v>
      </c>
      <c r="DD40" s="77">
        <v>-1.1534E-3</v>
      </c>
      <c r="DE40" s="77">
        <v>2.7628900000000001E-2</v>
      </c>
      <c r="DF40" s="77">
        <v>9.7104099999999999E-2</v>
      </c>
      <c r="DG40" s="77">
        <v>8.5768499999999998E-2</v>
      </c>
      <c r="DH40" s="77">
        <v>8.5139999999999993E-2</v>
      </c>
      <c r="DI40" s="77">
        <v>8.9618400000000001E-2</v>
      </c>
      <c r="DJ40" s="77">
        <v>0.11507539999999999</v>
      </c>
      <c r="DK40" s="77">
        <v>0.1027486</v>
      </c>
      <c r="DL40" s="77">
        <v>7.4660099999999993E-2</v>
      </c>
      <c r="DM40" s="77">
        <v>0.12481390000000001</v>
      </c>
      <c r="DN40" s="77">
        <v>0.1803332</v>
      </c>
      <c r="DO40" s="77">
        <v>0.13088350000000001</v>
      </c>
      <c r="DP40" s="77">
        <v>7.0572999999999997E-2</v>
      </c>
      <c r="DQ40" s="77">
        <v>5.0899800000000002E-2</v>
      </c>
      <c r="DR40" s="77">
        <v>0.10784290000000001</v>
      </c>
      <c r="DS40" s="77">
        <v>0.15718099999999999</v>
      </c>
      <c r="DT40" s="77">
        <v>0.15786639999999999</v>
      </c>
      <c r="DU40" s="77">
        <v>0.1918504</v>
      </c>
      <c r="DV40" s="77">
        <v>0.22494620000000001</v>
      </c>
      <c r="DW40" s="77">
        <v>8.1319799999999998E-2</v>
      </c>
      <c r="DX40" s="77">
        <v>0.1221121</v>
      </c>
      <c r="DY40" s="77">
        <v>0.1133497</v>
      </c>
      <c r="DZ40" s="77">
        <v>9.9632999999999999E-2</v>
      </c>
      <c r="EA40" s="77">
        <v>8.15361E-2</v>
      </c>
      <c r="EB40" s="77">
        <v>6.8931099999999995E-2</v>
      </c>
      <c r="EC40" s="77">
        <v>9.0167600000000001E-2</v>
      </c>
      <c r="ED40" s="77">
        <v>0.14551140000000001</v>
      </c>
      <c r="EE40" s="77">
        <v>0.12698409999999999</v>
      </c>
      <c r="EF40" s="77">
        <v>0.13364860000000001</v>
      </c>
      <c r="EG40" s="77">
        <v>0.141712</v>
      </c>
      <c r="EH40" s="77">
        <v>0.17573530000000001</v>
      </c>
      <c r="EI40" s="77">
        <v>0.16198760000000001</v>
      </c>
      <c r="EJ40" s="77">
        <v>0.1326994</v>
      </c>
      <c r="EK40" s="77">
        <v>0.18689059999999999</v>
      </c>
      <c r="EL40" s="77">
        <v>0.24409700000000001</v>
      </c>
      <c r="EM40" s="77">
        <v>0.19561149999999999</v>
      </c>
      <c r="EN40" s="77">
        <v>0.1382679</v>
      </c>
      <c r="EO40" s="77">
        <v>0.1185705</v>
      </c>
      <c r="EP40" s="77">
        <v>0.16872519999999999</v>
      </c>
      <c r="EQ40" s="77">
        <v>0.22359809999999999</v>
      </c>
      <c r="ER40" s="77">
        <v>0.2288598</v>
      </c>
      <c r="ES40" s="77">
        <v>0.2629938</v>
      </c>
      <c r="ET40" s="77">
        <v>0.31490010000000002</v>
      </c>
      <c r="EU40" s="77">
        <v>57.715940000000003</v>
      </c>
      <c r="EV40" s="77">
        <v>56.493220000000001</v>
      </c>
      <c r="EW40" s="77">
        <v>55.861600000000003</v>
      </c>
      <c r="EX40" s="77">
        <v>55.2712</v>
      </c>
      <c r="EY40" s="77">
        <v>54.954880000000003</v>
      </c>
      <c r="EZ40" s="77">
        <v>54.180970000000002</v>
      </c>
      <c r="FA40" s="77">
        <v>54.359160000000003</v>
      </c>
      <c r="FB40" s="77">
        <v>57.670400000000001</v>
      </c>
      <c r="FC40" s="77">
        <v>62.487070000000003</v>
      </c>
      <c r="FD40" s="77">
        <v>68.082710000000006</v>
      </c>
      <c r="FE40" s="77">
        <v>72.442490000000006</v>
      </c>
      <c r="FF40" s="77">
        <v>75.352919999999997</v>
      </c>
      <c r="FG40" s="77">
        <v>78.765889999999999</v>
      </c>
      <c r="FH40" s="77">
        <v>80.674049999999994</v>
      </c>
      <c r="FI40" s="77">
        <v>82.264870000000002</v>
      </c>
      <c r="FJ40" s="77">
        <v>82.176929999999999</v>
      </c>
      <c r="FK40" s="77">
        <v>80.219319999999996</v>
      </c>
      <c r="FL40" s="77">
        <v>78.041820000000001</v>
      </c>
      <c r="FM40" s="77">
        <v>75.762820000000005</v>
      </c>
      <c r="FN40" s="77">
        <v>71.992019999999997</v>
      </c>
      <c r="FO40" s="77">
        <v>65.631100000000004</v>
      </c>
      <c r="FP40" s="77">
        <v>61.312739999999998</v>
      </c>
      <c r="FQ40" s="77">
        <v>59.306359999999998</v>
      </c>
      <c r="FR40" s="77">
        <v>58.888489999999997</v>
      </c>
      <c r="FS40" s="77">
        <v>1.418714</v>
      </c>
      <c r="FT40" s="77">
        <v>5.7784200000000001E-2</v>
      </c>
      <c r="FU40" s="77">
        <v>7.3605100000000007E-2</v>
      </c>
    </row>
    <row r="41" spans="1:177" x14ac:dyDescent="0.25">
      <c r="A41" t="s">
        <v>226</v>
      </c>
      <c r="B41" t="s">
        <v>0</v>
      </c>
      <c r="C41" t="s">
        <v>277</v>
      </c>
      <c r="D41" s="30" t="s">
        <v>248</v>
      </c>
      <c r="E41" t="s">
        <v>219</v>
      </c>
      <c r="F41" s="78">
        <v>2172</v>
      </c>
      <c r="G41" s="77">
        <v>5.4889169999999998</v>
      </c>
      <c r="H41" s="77">
        <v>4.9998329999999997</v>
      </c>
      <c r="I41" s="77">
        <v>4.1033970000000002</v>
      </c>
      <c r="J41" s="77">
        <v>3.3948309999999999</v>
      </c>
      <c r="K41" s="77">
        <v>2.8167300000000002</v>
      </c>
      <c r="L41" s="77">
        <v>2.2450380000000001</v>
      </c>
      <c r="M41" s="77">
        <v>1.8630629999999999</v>
      </c>
      <c r="N41" s="77">
        <v>1.5381579999999999</v>
      </c>
      <c r="O41" s="77">
        <v>1.0319769999999999</v>
      </c>
      <c r="P41" s="77">
        <v>0.49954369999999998</v>
      </c>
      <c r="Q41" s="77">
        <v>0.22932179999999999</v>
      </c>
      <c r="R41" s="77">
        <v>0.1036987</v>
      </c>
      <c r="S41" s="77">
        <v>0.24236369999999999</v>
      </c>
      <c r="T41" s="77">
        <v>0.53400669999999995</v>
      </c>
      <c r="U41" s="77">
        <v>1.097739</v>
      </c>
      <c r="V41" s="77">
        <v>1.76996</v>
      </c>
      <c r="W41" s="77">
        <v>2.7582659999999999</v>
      </c>
      <c r="X41" s="77">
        <v>3.8849770000000001</v>
      </c>
      <c r="Y41" s="77">
        <v>4.4455249999999999</v>
      </c>
      <c r="Z41" s="77">
        <v>4.7709339999999996</v>
      </c>
      <c r="AA41" s="77">
        <v>5.1173789999999997</v>
      </c>
      <c r="AB41" s="77">
        <v>4.979063</v>
      </c>
      <c r="AC41" s="77">
        <v>4.5889959999999999</v>
      </c>
      <c r="AD41" s="77">
        <v>3.9859450000000001</v>
      </c>
      <c r="AE41" s="77">
        <v>-0.76352500000000001</v>
      </c>
      <c r="AF41" s="77">
        <v>-1.192032</v>
      </c>
      <c r="AG41" s="77">
        <v>-0.93946229999999997</v>
      </c>
      <c r="AH41" s="77">
        <v>-0.71965349999999995</v>
      </c>
      <c r="AI41" s="77">
        <v>-0.52364840000000001</v>
      </c>
      <c r="AJ41" s="77">
        <v>-0.60104389999999996</v>
      </c>
      <c r="AK41" s="77">
        <v>-0.40702149999999998</v>
      </c>
      <c r="AL41" s="77">
        <v>-0.18832460000000001</v>
      </c>
      <c r="AM41" s="77">
        <v>-0.1867201</v>
      </c>
      <c r="AN41" s="77">
        <v>-0.3587495</v>
      </c>
      <c r="AO41" s="77">
        <v>-0.52278690000000005</v>
      </c>
      <c r="AP41" s="77">
        <v>-0.6521226</v>
      </c>
      <c r="AQ41" s="77">
        <v>-0.56925420000000004</v>
      </c>
      <c r="AR41" s="77">
        <v>-0.59420930000000005</v>
      </c>
      <c r="AS41" s="77">
        <v>-0.60369450000000002</v>
      </c>
      <c r="AT41" s="77">
        <v>-0.41747980000000001</v>
      </c>
      <c r="AU41" s="77">
        <v>-5.0420699999999999E-2</v>
      </c>
      <c r="AV41" s="77">
        <v>-0.25322549999999999</v>
      </c>
      <c r="AW41" s="77">
        <v>-0.35636000000000001</v>
      </c>
      <c r="AX41" s="77">
        <v>-0.31484810000000002</v>
      </c>
      <c r="AY41" s="77">
        <v>-0.1779395</v>
      </c>
      <c r="AZ41" s="77">
        <v>-0.1554518</v>
      </c>
      <c r="BA41" s="77">
        <v>-0.1477367</v>
      </c>
      <c r="BB41" s="77">
        <v>-0.1659977</v>
      </c>
      <c r="BC41" s="77">
        <v>-0.38430110000000001</v>
      </c>
      <c r="BD41" s="77">
        <v>-0.8149265</v>
      </c>
      <c r="BE41" s="77">
        <v>-0.60940749999999999</v>
      </c>
      <c r="BF41" s="77">
        <v>-0.44236510000000001</v>
      </c>
      <c r="BG41" s="77">
        <v>-0.30351450000000002</v>
      </c>
      <c r="BH41" s="77">
        <v>-0.4295177</v>
      </c>
      <c r="BI41" s="77">
        <v>-0.26684350000000001</v>
      </c>
      <c r="BJ41" s="77">
        <v>-5.1309399999999998E-2</v>
      </c>
      <c r="BK41" s="77">
        <v>-3.7430699999999997E-2</v>
      </c>
      <c r="BL41" s="77">
        <v>-0.19647039999999999</v>
      </c>
      <c r="BM41" s="77">
        <v>-0.33579890000000001</v>
      </c>
      <c r="BN41" s="77">
        <v>-0.43724269999999998</v>
      </c>
      <c r="BO41" s="77">
        <v>-0.34296850000000001</v>
      </c>
      <c r="BP41" s="77">
        <v>-0.35894160000000003</v>
      </c>
      <c r="BQ41" s="77">
        <v>-0.34818949999999999</v>
      </c>
      <c r="BR41" s="77">
        <v>-0.18086930000000001</v>
      </c>
      <c r="BS41" s="77">
        <v>0.20532829999999999</v>
      </c>
      <c r="BT41" s="77">
        <v>9.0825000000000003E-3</v>
      </c>
      <c r="BU41" s="77">
        <v>-0.108391</v>
      </c>
      <c r="BV41" s="77">
        <v>-7.7095300000000005E-2</v>
      </c>
      <c r="BW41" s="77">
        <v>5.1374700000000002E-2</v>
      </c>
      <c r="BX41" s="77">
        <v>5.5222E-2</v>
      </c>
      <c r="BY41" s="77">
        <v>5.5505699999999998E-2</v>
      </c>
      <c r="BZ41" s="77">
        <v>2.65268E-2</v>
      </c>
      <c r="CA41" s="77">
        <v>-0.1216518</v>
      </c>
      <c r="CB41" s="77">
        <v>-0.55374469999999998</v>
      </c>
      <c r="CC41" s="77">
        <v>-0.3808126</v>
      </c>
      <c r="CD41" s="77">
        <v>-0.25031609999999999</v>
      </c>
      <c r="CE41" s="77">
        <v>-0.1510504</v>
      </c>
      <c r="CF41" s="77">
        <v>-0.31071929999999998</v>
      </c>
      <c r="CG41" s="77">
        <v>-0.16975670000000001</v>
      </c>
      <c r="CH41" s="77">
        <v>4.3586800000000002E-2</v>
      </c>
      <c r="CI41" s="77">
        <v>6.59666E-2</v>
      </c>
      <c r="CJ41" s="77">
        <v>-8.4076399999999996E-2</v>
      </c>
      <c r="CK41" s="77">
        <v>-0.20629169999999999</v>
      </c>
      <c r="CL41" s="77">
        <v>-0.2884176</v>
      </c>
      <c r="CM41" s="77">
        <v>-0.18624379999999999</v>
      </c>
      <c r="CN41" s="77">
        <v>-0.1959959</v>
      </c>
      <c r="CO41" s="77">
        <v>-0.1712275</v>
      </c>
      <c r="CP41" s="77">
        <v>-1.6993600000000001E-2</v>
      </c>
      <c r="CQ41" s="77">
        <v>0.3824593</v>
      </c>
      <c r="CR41" s="77">
        <v>0.19075619999999999</v>
      </c>
      <c r="CS41" s="77">
        <v>6.3351699999999997E-2</v>
      </c>
      <c r="CT41" s="77">
        <v>8.7571599999999999E-2</v>
      </c>
      <c r="CU41" s="77">
        <v>0.21019699999999999</v>
      </c>
      <c r="CV41" s="77">
        <v>0.20113400000000001</v>
      </c>
      <c r="CW41" s="77">
        <v>0.19627069999999999</v>
      </c>
      <c r="CX41" s="77">
        <v>0.15986880000000001</v>
      </c>
      <c r="CY41" s="77">
        <v>0.1409975</v>
      </c>
      <c r="CZ41" s="77">
        <v>-0.29256280000000001</v>
      </c>
      <c r="DA41" s="77">
        <v>-0.15221770000000001</v>
      </c>
      <c r="DB41" s="77">
        <v>-5.8266999999999999E-2</v>
      </c>
      <c r="DC41" s="77">
        <v>1.4136000000000001E-3</v>
      </c>
      <c r="DD41" s="77">
        <v>-0.1919208</v>
      </c>
      <c r="DE41" s="77">
        <v>-7.2669800000000007E-2</v>
      </c>
      <c r="DF41" s="77">
        <v>0.1384831</v>
      </c>
      <c r="DG41" s="77">
        <v>0.16936399999999999</v>
      </c>
      <c r="DH41" s="77">
        <v>2.8317599999999998E-2</v>
      </c>
      <c r="DI41" s="77">
        <v>-7.6784400000000003E-2</v>
      </c>
      <c r="DJ41" s="77">
        <v>-0.13959240000000001</v>
      </c>
      <c r="DK41" s="77">
        <v>-2.9519E-2</v>
      </c>
      <c r="DL41" s="77">
        <v>-3.3050200000000002E-2</v>
      </c>
      <c r="DM41" s="77">
        <v>5.7343999999999997E-3</v>
      </c>
      <c r="DN41" s="77">
        <v>0.14688209999999999</v>
      </c>
      <c r="DO41" s="77">
        <v>0.55959020000000004</v>
      </c>
      <c r="DP41" s="77">
        <v>0.37242989999999998</v>
      </c>
      <c r="DQ41" s="77">
        <v>0.23509430000000001</v>
      </c>
      <c r="DR41" s="77">
        <v>0.25223839999999997</v>
      </c>
      <c r="DS41" s="77">
        <v>0.36901929999999999</v>
      </c>
      <c r="DT41" s="77">
        <v>0.34704600000000002</v>
      </c>
      <c r="DU41" s="77">
        <v>0.3370358</v>
      </c>
      <c r="DV41" s="77">
        <v>0.29321069999999999</v>
      </c>
      <c r="DW41" s="77">
        <v>0.52022139999999994</v>
      </c>
      <c r="DX41" s="77">
        <v>8.4542500000000007E-2</v>
      </c>
      <c r="DY41" s="77">
        <v>0.1778371</v>
      </c>
      <c r="DZ41" s="77">
        <v>0.2190214</v>
      </c>
      <c r="EA41" s="77">
        <v>0.22154750000000001</v>
      </c>
      <c r="EB41" s="77">
        <v>-2.0394700000000002E-2</v>
      </c>
      <c r="EC41" s="77">
        <v>6.7508200000000004E-2</v>
      </c>
      <c r="ED41" s="77">
        <v>0.27549820000000003</v>
      </c>
      <c r="EE41" s="77">
        <v>0.31865329999999997</v>
      </c>
      <c r="EF41" s="77">
        <v>0.19059670000000001</v>
      </c>
      <c r="EG41" s="77">
        <v>0.1102035</v>
      </c>
      <c r="EH41" s="77">
        <v>7.5287499999999993E-2</v>
      </c>
      <c r="EI41" s="77">
        <v>0.19676660000000001</v>
      </c>
      <c r="EJ41" s="77">
        <v>0.20221739999999999</v>
      </c>
      <c r="EK41" s="77">
        <v>0.26123950000000001</v>
      </c>
      <c r="EL41" s="77">
        <v>0.38349260000000002</v>
      </c>
      <c r="EM41" s="77">
        <v>0.81533920000000004</v>
      </c>
      <c r="EN41" s="77">
        <v>0.63473780000000002</v>
      </c>
      <c r="EO41" s="77">
        <v>0.48306339999999998</v>
      </c>
      <c r="EP41" s="77">
        <v>0.48999120000000002</v>
      </c>
      <c r="EQ41" s="77">
        <v>0.59833340000000002</v>
      </c>
      <c r="ER41" s="77">
        <v>0.55771990000000005</v>
      </c>
      <c r="ES41" s="77">
        <v>0.54027809999999998</v>
      </c>
      <c r="ET41" s="77">
        <v>0.48573529999999998</v>
      </c>
      <c r="EU41" s="77">
        <v>63.937359999999998</v>
      </c>
      <c r="EV41" s="77">
        <v>62.48601</v>
      </c>
      <c r="EW41" s="77">
        <v>59.852609999999999</v>
      </c>
      <c r="EX41" s="77">
        <v>58.845089999999999</v>
      </c>
      <c r="EY41" s="77">
        <v>58.83005</v>
      </c>
      <c r="EZ41" s="77">
        <v>55.944879999999998</v>
      </c>
      <c r="FA41" s="77">
        <v>53.700629999999997</v>
      </c>
      <c r="FB41" s="77">
        <v>66.007069999999999</v>
      </c>
      <c r="FC41" s="77">
        <v>76.428319999999999</v>
      </c>
      <c r="FD41" s="77">
        <v>84.558199999999999</v>
      </c>
      <c r="FE41" s="77">
        <v>89.328999999999994</v>
      </c>
      <c r="FF41" s="77">
        <v>92.251769999999993</v>
      </c>
      <c r="FG41" s="77">
        <v>91.503990000000002</v>
      </c>
      <c r="FH41" s="77">
        <v>92.52655</v>
      </c>
      <c r="FI41" s="77">
        <v>90.267259999999993</v>
      </c>
      <c r="FJ41" s="77">
        <v>89.000450000000001</v>
      </c>
      <c r="FK41" s="77">
        <v>88.618819999999999</v>
      </c>
      <c r="FL41" s="77">
        <v>85.885620000000003</v>
      </c>
      <c r="FM41" s="77">
        <v>82.885620000000003</v>
      </c>
      <c r="FN41" s="77">
        <v>81.404200000000003</v>
      </c>
      <c r="FO41" s="77">
        <v>75.563689999999994</v>
      </c>
      <c r="FP41" s="77">
        <v>71.730710000000002</v>
      </c>
      <c r="FQ41" s="77">
        <v>66.349080000000001</v>
      </c>
      <c r="FR41" s="77">
        <v>65.219210000000004</v>
      </c>
      <c r="FS41" s="77">
        <v>3.8666999999999998</v>
      </c>
      <c r="FT41" s="77">
        <v>0.15883030000000001</v>
      </c>
      <c r="FU41" s="77">
        <v>0.26865450000000002</v>
      </c>
    </row>
    <row r="42" spans="1:177" x14ac:dyDescent="0.25">
      <c r="A42" t="s">
        <v>226</v>
      </c>
      <c r="B42" t="s">
        <v>0</v>
      </c>
      <c r="C42" t="s">
        <v>277</v>
      </c>
      <c r="D42" s="30" t="s">
        <v>248</v>
      </c>
      <c r="E42" t="s">
        <v>220</v>
      </c>
      <c r="F42" s="78">
        <v>1516</v>
      </c>
      <c r="G42" s="77">
        <v>3.6540059999999999</v>
      </c>
      <c r="H42" s="77">
        <v>3.3349440000000001</v>
      </c>
      <c r="I42" s="77">
        <v>2.7102010000000001</v>
      </c>
      <c r="J42" s="77">
        <v>2.167818</v>
      </c>
      <c r="K42" s="77">
        <v>1.8990590000000001</v>
      </c>
      <c r="L42" s="77">
        <v>1.5192639999999999</v>
      </c>
      <c r="M42" s="77">
        <v>1.237673</v>
      </c>
      <c r="N42" s="77">
        <v>1.070344</v>
      </c>
      <c r="O42" s="77">
        <v>0.83150009999999996</v>
      </c>
      <c r="P42" s="77">
        <v>0.62584589999999996</v>
      </c>
      <c r="Q42" s="77">
        <v>0.41928959999999998</v>
      </c>
      <c r="R42" s="77">
        <v>0.33608969999999999</v>
      </c>
      <c r="S42" s="77">
        <v>0.51657690000000001</v>
      </c>
      <c r="T42" s="77">
        <v>0.67892030000000003</v>
      </c>
      <c r="U42" s="77">
        <v>0.90427170000000001</v>
      </c>
      <c r="V42" s="77">
        <v>1.366031</v>
      </c>
      <c r="W42" s="77">
        <v>1.9836229999999999</v>
      </c>
      <c r="X42" s="77">
        <v>2.9708100000000002</v>
      </c>
      <c r="Y42" s="77">
        <v>3.2253319999999999</v>
      </c>
      <c r="Z42" s="77">
        <v>3.3618800000000002</v>
      </c>
      <c r="AA42" s="77">
        <v>3.5163880000000001</v>
      </c>
      <c r="AB42" s="77">
        <v>3.3760150000000002</v>
      </c>
      <c r="AC42" s="77">
        <v>2.900099</v>
      </c>
      <c r="AD42" s="77">
        <v>2.4731200000000002</v>
      </c>
      <c r="AE42" s="77">
        <v>-0.57500859999999998</v>
      </c>
      <c r="AF42" s="77">
        <v>-0.85101329999999997</v>
      </c>
      <c r="AG42" s="77">
        <v>-0.71710989999999997</v>
      </c>
      <c r="AH42" s="77">
        <v>-0.63556330000000005</v>
      </c>
      <c r="AI42" s="77">
        <v>-0.41763040000000001</v>
      </c>
      <c r="AJ42" s="77">
        <v>-0.519154</v>
      </c>
      <c r="AK42" s="77">
        <v>-0.38894079999999998</v>
      </c>
      <c r="AL42" s="77">
        <v>-0.27370640000000002</v>
      </c>
      <c r="AM42" s="77">
        <v>-0.2331066</v>
      </c>
      <c r="AN42" s="77">
        <v>-0.31566880000000003</v>
      </c>
      <c r="AO42" s="77">
        <v>-0.4737035</v>
      </c>
      <c r="AP42" s="77">
        <v>-0.59442289999999998</v>
      </c>
      <c r="AQ42" s="77">
        <v>-0.50911470000000003</v>
      </c>
      <c r="AR42" s="77">
        <v>-0.46125500000000003</v>
      </c>
      <c r="AS42" s="77">
        <v>-0.49197069999999998</v>
      </c>
      <c r="AT42" s="77">
        <v>-0.34689690000000001</v>
      </c>
      <c r="AU42" s="77">
        <v>-0.20047809999999999</v>
      </c>
      <c r="AV42" s="77">
        <v>-0.19957659999999999</v>
      </c>
      <c r="AW42" s="77">
        <v>-0.23197809999999999</v>
      </c>
      <c r="AX42" s="77">
        <v>-0.28886810000000002</v>
      </c>
      <c r="AY42" s="77">
        <v>-0.12926789999999999</v>
      </c>
      <c r="AZ42" s="77">
        <v>-9.3664499999999998E-2</v>
      </c>
      <c r="BA42" s="77">
        <v>-0.206563</v>
      </c>
      <c r="BB42" s="77">
        <v>-0.21887429999999999</v>
      </c>
      <c r="BC42" s="77">
        <v>-0.2479171</v>
      </c>
      <c r="BD42" s="77">
        <v>-0.52649820000000003</v>
      </c>
      <c r="BE42" s="77">
        <v>-0.43153219999999998</v>
      </c>
      <c r="BF42" s="77">
        <v>-0.39543729999999999</v>
      </c>
      <c r="BG42" s="77">
        <v>-0.23140079999999999</v>
      </c>
      <c r="BH42" s="77">
        <v>-0.3734112</v>
      </c>
      <c r="BI42" s="77">
        <v>-0.26708140000000002</v>
      </c>
      <c r="BJ42" s="77">
        <v>-0.1441973</v>
      </c>
      <c r="BK42" s="77">
        <v>-9.5329999999999998E-2</v>
      </c>
      <c r="BL42" s="77">
        <v>-0.17152700000000001</v>
      </c>
      <c r="BM42" s="77">
        <v>-0.3061489</v>
      </c>
      <c r="BN42" s="77">
        <v>-0.40455570000000002</v>
      </c>
      <c r="BO42" s="77">
        <v>-0.31288090000000002</v>
      </c>
      <c r="BP42" s="77">
        <v>-0.25391819999999998</v>
      </c>
      <c r="BQ42" s="77">
        <v>-0.27688180000000001</v>
      </c>
      <c r="BR42" s="77">
        <v>-0.14501349999999999</v>
      </c>
      <c r="BS42" s="77">
        <v>2.76076E-2</v>
      </c>
      <c r="BT42" s="77">
        <v>3.06371E-2</v>
      </c>
      <c r="BU42" s="77">
        <v>-1.5273699999999999E-2</v>
      </c>
      <c r="BV42" s="77">
        <v>-8.0538600000000002E-2</v>
      </c>
      <c r="BW42" s="77">
        <v>7.1508000000000002E-2</v>
      </c>
      <c r="BX42" s="77">
        <v>9.3491400000000002E-2</v>
      </c>
      <c r="BY42" s="77">
        <v>-3.06945E-2</v>
      </c>
      <c r="BZ42" s="77">
        <v>-5.66896E-2</v>
      </c>
      <c r="CA42" s="77">
        <v>-2.1374400000000002E-2</v>
      </c>
      <c r="CB42" s="77">
        <v>-0.30173990000000001</v>
      </c>
      <c r="CC42" s="77">
        <v>-0.2337419</v>
      </c>
      <c r="CD42" s="77">
        <v>-0.22912669999999999</v>
      </c>
      <c r="CE42" s="77">
        <v>-0.1024187</v>
      </c>
      <c r="CF42" s="77">
        <v>-0.2724702</v>
      </c>
      <c r="CG42" s="77">
        <v>-0.18268190000000001</v>
      </c>
      <c r="CH42" s="77">
        <v>-5.4499600000000002E-2</v>
      </c>
      <c r="CI42" s="77">
        <v>9.3599999999999998E-5</v>
      </c>
      <c r="CJ42" s="77">
        <v>-7.1694800000000003E-2</v>
      </c>
      <c r="CK42" s="77">
        <v>-0.1901012</v>
      </c>
      <c r="CL42" s="77">
        <v>-0.27305430000000003</v>
      </c>
      <c r="CM42" s="77">
        <v>-0.17696990000000001</v>
      </c>
      <c r="CN42" s="77">
        <v>-0.1103175</v>
      </c>
      <c r="CO42" s="77">
        <v>-0.1279119</v>
      </c>
      <c r="CP42" s="77">
        <v>-5.1897000000000002E-3</v>
      </c>
      <c r="CQ42" s="77">
        <v>0.18557899999999999</v>
      </c>
      <c r="CR42" s="77">
        <v>0.19008240000000001</v>
      </c>
      <c r="CS42" s="77">
        <v>0.13481509999999999</v>
      </c>
      <c r="CT42" s="77">
        <v>6.3749700000000006E-2</v>
      </c>
      <c r="CU42" s="77">
        <v>0.2105649</v>
      </c>
      <c r="CV42" s="77">
        <v>0.22311510000000001</v>
      </c>
      <c r="CW42" s="77">
        <v>9.1111399999999995E-2</v>
      </c>
      <c r="CX42" s="77">
        <v>5.5639099999999997E-2</v>
      </c>
      <c r="CY42" s="77">
        <v>0.2051682</v>
      </c>
      <c r="CZ42" s="77">
        <v>-7.69817E-2</v>
      </c>
      <c r="DA42" s="77">
        <v>-3.59516E-2</v>
      </c>
      <c r="DB42" s="77">
        <v>-6.2816200000000003E-2</v>
      </c>
      <c r="DC42" s="77">
        <v>2.6563400000000001E-2</v>
      </c>
      <c r="DD42" s="77">
        <v>-0.17152919999999999</v>
      </c>
      <c r="DE42" s="77">
        <v>-9.8282400000000006E-2</v>
      </c>
      <c r="DF42" s="77">
        <v>3.5198100000000003E-2</v>
      </c>
      <c r="DG42" s="77">
        <v>9.5517299999999999E-2</v>
      </c>
      <c r="DH42" s="77">
        <v>2.8137300000000001E-2</v>
      </c>
      <c r="DI42" s="77">
        <v>-7.4053499999999994E-2</v>
      </c>
      <c r="DJ42" s="77">
        <v>-0.14155280000000001</v>
      </c>
      <c r="DK42" s="77">
        <v>-4.1058999999999998E-2</v>
      </c>
      <c r="DL42" s="77">
        <v>3.3283300000000002E-2</v>
      </c>
      <c r="DM42" s="77">
        <v>2.10581E-2</v>
      </c>
      <c r="DN42" s="77">
        <v>0.134634</v>
      </c>
      <c r="DO42" s="77">
        <v>0.34355039999999998</v>
      </c>
      <c r="DP42" s="77">
        <v>0.3495277</v>
      </c>
      <c r="DQ42" s="77">
        <v>0.28490389999999999</v>
      </c>
      <c r="DR42" s="77">
        <v>0.208038</v>
      </c>
      <c r="DS42" s="77">
        <v>0.34962169999999998</v>
      </c>
      <c r="DT42" s="77">
        <v>0.35273880000000002</v>
      </c>
      <c r="DU42" s="77">
        <v>0.2129173</v>
      </c>
      <c r="DV42" s="77">
        <v>0.1679677</v>
      </c>
      <c r="DW42" s="77">
        <v>0.53225979999999995</v>
      </c>
      <c r="DX42" s="77">
        <v>0.24753349999999999</v>
      </c>
      <c r="DY42" s="77">
        <v>0.24962609999999999</v>
      </c>
      <c r="DZ42" s="77">
        <v>0.17730989999999999</v>
      </c>
      <c r="EA42" s="77">
        <v>0.21279310000000001</v>
      </c>
      <c r="EB42" s="77">
        <v>-2.57865E-2</v>
      </c>
      <c r="EC42" s="77">
        <v>2.3577000000000001E-2</v>
      </c>
      <c r="ED42" s="77">
        <v>0.1647072</v>
      </c>
      <c r="EE42" s="77">
        <v>0.2332938</v>
      </c>
      <c r="EF42" s="77">
        <v>0.17227909999999999</v>
      </c>
      <c r="EG42" s="77">
        <v>9.3501100000000004E-2</v>
      </c>
      <c r="EH42" s="77">
        <v>4.83144E-2</v>
      </c>
      <c r="EI42" s="77">
        <v>0.1551749</v>
      </c>
      <c r="EJ42" s="77">
        <v>0.24062</v>
      </c>
      <c r="EK42" s="77">
        <v>0.236147</v>
      </c>
      <c r="EL42" s="77">
        <v>0.33651740000000002</v>
      </c>
      <c r="EM42" s="77">
        <v>0.57163609999999998</v>
      </c>
      <c r="EN42" s="77">
        <v>0.57974139999999996</v>
      </c>
      <c r="EO42" s="77">
        <v>0.50160839999999995</v>
      </c>
      <c r="EP42" s="77">
        <v>0.4163674</v>
      </c>
      <c r="EQ42" s="77">
        <v>0.55039760000000004</v>
      </c>
      <c r="ER42" s="77">
        <v>0.53989480000000001</v>
      </c>
      <c r="ES42" s="77">
        <v>0.38878570000000001</v>
      </c>
      <c r="ET42" s="77">
        <v>0.33015250000000002</v>
      </c>
      <c r="EU42" s="77">
        <v>67.953389999999999</v>
      </c>
      <c r="EV42" s="77">
        <v>67.976699999999994</v>
      </c>
      <c r="EW42" s="77">
        <v>64.976699999999994</v>
      </c>
      <c r="EX42" s="77">
        <v>63.965040000000002</v>
      </c>
      <c r="EY42" s="77">
        <v>63.941740000000003</v>
      </c>
      <c r="EZ42" s="77">
        <v>59.965040000000002</v>
      </c>
      <c r="FA42" s="77">
        <v>57</v>
      </c>
      <c r="FB42" s="77">
        <v>68.906779999999998</v>
      </c>
      <c r="FC42" s="77">
        <v>77.836870000000005</v>
      </c>
      <c r="FD42" s="77">
        <v>84.883480000000006</v>
      </c>
      <c r="FE42" s="77">
        <v>88.941739999999996</v>
      </c>
      <c r="FF42" s="77">
        <v>92.976699999999994</v>
      </c>
      <c r="FG42" s="77">
        <v>90.058260000000004</v>
      </c>
      <c r="FH42" s="77">
        <v>91.093220000000002</v>
      </c>
      <c r="FI42" s="77">
        <v>88.104870000000005</v>
      </c>
      <c r="FJ42" s="77">
        <v>86.104870000000005</v>
      </c>
      <c r="FK42" s="77">
        <v>86.081559999999996</v>
      </c>
      <c r="FL42" s="77">
        <v>84.081559999999996</v>
      </c>
      <c r="FM42" s="77">
        <v>81.081559999999996</v>
      </c>
      <c r="FN42" s="77">
        <v>81.058260000000004</v>
      </c>
      <c r="FO42" s="77">
        <v>77.046610000000001</v>
      </c>
      <c r="FP42" s="77">
        <v>75.046610000000001</v>
      </c>
      <c r="FQ42" s="77">
        <v>70.023300000000006</v>
      </c>
      <c r="FR42" s="77">
        <v>69.976699999999994</v>
      </c>
      <c r="FS42" s="77">
        <v>3.3714209999999998</v>
      </c>
      <c r="FT42" s="77">
        <v>0.13884189999999999</v>
      </c>
      <c r="FU42" s="77">
        <v>0.23675570000000001</v>
      </c>
    </row>
    <row r="43" spans="1:177" x14ac:dyDescent="0.25">
      <c r="A43" t="s">
        <v>226</v>
      </c>
      <c r="B43" t="s">
        <v>0</v>
      </c>
      <c r="C43" t="s">
        <v>277</v>
      </c>
      <c r="D43" s="30" t="s">
        <v>248</v>
      </c>
      <c r="E43" t="s">
        <v>221</v>
      </c>
      <c r="F43" s="78">
        <v>656</v>
      </c>
      <c r="G43" s="77">
        <v>1.7915970000000001</v>
      </c>
      <c r="H43" s="77">
        <v>1.6209910000000001</v>
      </c>
      <c r="I43" s="77">
        <v>1.3464020000000001</v>
      </c>
      <c r="J43" s="77">
        <v>1.1806760000000001</v>
      </c>
      <c r="K43" s="77">
        <v>0.90253139999999998</v>
      </c>
      <c r="L43" s="77">
        <v>0.72032719999999995</v>
      </c>
      <c r="M43" s="77">
        <v>0.61221040000000004</v>
      </c>
      <c r="N43" s="77">
        <v>0.4628739</v>
      </c>
      <c r="O43" s="77">
        <v>0.20837530000000001</v>
      </c>
      <c r="P43" s="77">
        <v>-8.8276199999999999E-2</v>
      </c>
      <c r="Q43" s="77">
        <v>-0.1769522</v>
      </c>
      <c r="R43" s="77">
        <v>-0.2250019</v>
      </c>
      <c r="S43" s="77">
        <v>-0.24369150000000001</v>
      </c>
      <c r="T43" s="77">
        <v>-0.13417709999999999</v>
      </c>
      <c r="U43" s="77">
        <v>0.16227720000000001</v>
      </c>
      <c r="V43" s="77">
        <v>0.38924350000000002</v>
      </c>
      <c r="W43" s="77">
        <v>0.75820489999999996</v>
      </c>
      <c r="X43" s="77">
        <v>0.96999690000000005</v>
      </c>
      <c r="Y43" s="77">
        <v>1.254024</v>
      </c>
      <c r="Z43" s="77">
        <v>1.4343630000000001</v>
      </c>
      <c r="AA43" s="77">
        <v>1.5964469999999999</v>
      </c>
      <c r="AB43" s="77">
        <v>1.585699</v>
      </c>
      <c r="AC43" s="77">
        <v>1.633499</v>
      </c>
      <c r="AD43" s="77">
        <v>1.4469129999999999</v>
      </c>
      <c r="AE43" s="77">
        <v>-0.42504920000000002</v>
      </c>
      <c r="AF43" s="77">
        <v>-0.57129629999999998</v>
      </c>
      <c r="AG43" s="77">
        <v>-0.43431310000000001</v>
      </c>
      <c r="AH43" s="77">
        <v>-0.2677467</v>
      </c>
      <c r="AI43" s="77">
        <v>-0.25265660000000001</v>
      </c>
      <c r="AJ43" s="77">
        <v>-0.2059851</v>
      </c>
      <c r="AK43" s="77">
        <v>-0.12270449999999999</v>
      </c>
      <c r="AL43" s="77">
        <v>-1.9579900000000001E-2</v>
      </c>
      <c r="AM43" s="77">
        <v>-5.8519000000000002E-2</v>
      </c>
      <c r="AN43" s="77">
        <v>-0.14639569999999999</v>
      </c>
      <c r="AO43" s="77">
        <v>-0.1864333</v>
      </c>
      <c r="AP43" s="77">
        <v>-0.2182036</v>
      </c>
      <c r="AQ43" s="77">
        <v>-0.21760959999999999</v>
      </c>
      <c r="AR43" s="77">
        <v>-0.28905229999999998</v>
      </c>
      <c r="AS43" s="77">
        <v>-0.2940759</v>
      </c>
      <c r="AT43" s="77">
        <v>-0.22728219999999999</v>
      </c>
      <c r="AU43" s="77">
        <v>-2.6967100000000001E-2</v>
      </c>
      <c r="AV43" s="77">
        <v>-0.20810039999999999</v>
      </c>
      <c r="AW43" s="77">
        <v>-0.26583800000000002</v>
      </c>
      <c r="AX43" s="77">
        <v>-0.1742467</v>
      </c>
      <c r="AY43" s="77">
        <v>-0.18394750000000001</v>
      </c>
      <c r="AZ43" s="77">
        <v>-0.18033460000000001</v>
      </c>
      <c r="BA43" s="77">
        <v>-6.9167599999999996E-2</v>
      </c>
      <c r="BB43" s="77">
        <v>-8.1144999999999995E-2</v>
      </c>
      <c r="BC43" s="77">
        <v>-0.2299213</v>
      </c>
      <c r="BD43" s="77">
        <v>-0.37739119999999998</v>
      </c>
      <c r="BE43" s="77">
        <v>-0.26632820000000001</v>
      </c>
      <c r="BF43" s="77">
        <v>-0.12876389999999999</v>
      </c>
      <c r="BG43" s="77">
        <v>-0.13482450000000001</v>
      </c>
      <c r="BH43" s="77">
        <v>-0.1137283</v>
      </c>
      <c r="BI43" s="77">
        <v>-5.1499000000000003E-2</v>
      </c>
      <c r="BJ43" s="77">
        <v>3.8136900000000001E-2</v>
      </c>
      <c r="BK43" s="77">
        <v>8.0473000000000003E-3</v>
      </c>
      <c r="BL43" s="77">
        <v>-6.9660600000000003E-2</v>
      </c>
      <c r="BM43" s="77">
        <v>-9.9192900000000001E-2</v>
      </c>
      <c r="BN43" s="77">
        <v>-0.1157721</v>
      </c>
      <c r="BO43" s="77">
        <v>-0.1059018</v>
      </c>
      <c r="BP43" s="77">
        <v>-0.17434820000000001</v>
      </c>
      <c r="BQ43" s="77">
        <v>-0.1583088</v>
      </c>
      <c r="BR43" s="77">
        <v>-0.1050093</v>
      </c>
      <c r="BS43" s="77">
        <v>9.1852799999999998E-2</v>
      </c>
      <c r="BT43" s="77">
        <v>-7.7106900000000006E-2</v>
      </c>
      <c r="BU43" s="77">
        <v>-0.14111889999999999</v>
      </c>
      <c r="BV43" s="77">
        <v>-5.5300500000000002E-2</v>
      </c>
      <c r="BW43" s="77">
        <v>-6.8356700000000006E-2</v>
      </c>
      <c r="BX43" s="77">
        <v>-7.7057799999999996E-2</v>
      </c>
      <c r="BY43" s="77">
        <v>3.4572499999999999E-2</v>
      </c>
      <c r="BZ43" s="77">
        <v>2.1518099999999998E-2</v>
      </c>
      <c r="CA43" s="77">
        <v>-9.4776299999999994E-2</v>
      </c>
      <c r="CB43" s="77">
        <v>-0.24309320000000001</v>
      </c>
      <c r="CC43" s="77">
        <v>-0.14998230000000001</v>
      </c>
      <c r="CD43" s="77">
        <v>-3.25048E-2</v>
      </c>
      <c r="CE43" s="77">
        <v>-5.3214400000000002E-2</v>
      </c>
      <c r="CF43" s="77">
        <v>-4.9831599999999997E-2</v>
      </c>
      <c r="CG43" s="77">
        <v>-2.1822999999999999E-3</v>
      </c>
      <c r="CH43" s="77">
        <v>7.8111399999999998E-2</v>
      </c>
      <c r="CI43" s="77">
        <v>5.4150900000000002E-2</v>
      </c>
      <c r="CJ43" s="77">
        <v>-1.6514000000000001E-2</v>
      </c>
      <c r="CK43" s="77">
        <v>-3.8770399999999997E-2</v>
      </c>
      <c r="CL43" s="77">
        <v>-4.4828300000000001E-2</v>
      </c>
      <c r="CM43" s="77">
        <v>-2.85334E-2</v>
      </c>
      <c r="CN43" s="77">
        <v>-9.49044E-2</v>
      </c>
      <c r="CO43" s="77">
        <v>-6.4277000000000001E-2</v>
      </c>
      <c r="CP43" s="77">
        <v>-2.0323399999999998E-2</v>
      </c>
      <c r="CQ43" s="77">
        <v>0.1741471</v>
      </c>
      <c r="CR43" s="77">
        <v>1.36189E-2</v>
      </c>
      <c r="CS43" s="77">
        <v>-5.4738799999999997E-2</v>
      </c>
      <c r="CT43" s="77">
        <v>2.70812E-2</v>
      </c>
      <c r="CU43" s="77">
        <v>1.1701100000000001E-2</v>
      </c>
      <c r="CV43" s="77">
        <v>-5.5285999999999998E-3</v>
      </c>
      <c r="CW43" s="77">
        <v>0.10642260000000001</v>
      </c>
      <c r="CX43" s="77">
        <v>9.2622300000000005E-2</v>
      </c>
      <c r="CY43" s="77">
        <v>4.03687E-2</v>
      </c>
      <c r="CZ43" s="77">
        <v>-0.10879510000000001</v>
      </c>
      <c r="DA43" s="77">
        <v>-3.3636399999999997E-2</v>
      </c>
      <c r="DB43" s="77">
        <v>6.37543E-2</v>
      </c>
      <c r="DC43" s="77">
        <v>2.8395799999999999E-2</v>
      </c>
      <c r="DD43" s="77">
        <v>1.4065100000000001E-2</v>
      </c>
      <c r="DE43" s="77">
        <v>4.71344E-2</v>
      </c>
      <c r="DF43" s="77">
        <v>0.118086</v>
      </c>
      <c r="DG43" s="77">
        <v>0.1002546</v>
      </c>
      <c r="DH43" s="77">
        <v>3.6632499999999998E-2</v>
      </c>
      <c r="DI43" s="77">
        <v>2.1652100000000001E-2</v>
      </c>
      <c r="DJ43" s="77">
        <v>2.61154E-2</v>
      </c>
      <c r="DK43" s="77">
        <v>4.8835099999999999E-2</v>
      </c>
      <c r="DL43" s="77">
        <v>-1.54606E-2</v>
      </c>
      <c r="DM43" s="77">
        <v>2.9754800000000001E-2</v>
      </c>
      <c r="DN43" s="77">
        <v>6.43624E-2</v>
      </c>
      <c r="DO43" s="77">
        <v>0.25644139999999999</v>
      </c>
      <c r="DP43" s="77">
        <v>0.1043446</v>
      </c>
      <c r="DQ43" s="77">
        <v>3.1641299999999997E-2</v>
      </c>
      <c r="DR43" s="77">
        <v>0.1094629</v>
      </c>
      <c r="DS43" s="77">
        <v>9.1758900000000004E-2</v>
      </c>
      <c r="DT43" s="77">
        <v>6.6000600000000006E-2</v>
      </c>
      <c r="DU43" s="77">
        <v>0.17827270000000001</v>
      </c>
      <c r="DV43" s="77">
        <v>0.16372639999999999</v>
      </c>
      <c r="DW43" s="77">
        <v>0.2354966</v>
      </c>
      <c r="DX43" s="77">
        <v>8.5109900000000002E-2</v>
      </c>
      <c r="DY43" s="77">
        <v>0.13434860000000001</v>
      </c>
      <c r="DZ43" s="77">
        <v>0.202737</v>
      </c>
      <c r="EA43" s="77">
        <v>0.14622789999999999</v>
      </c>
      <c r="EB43" s="77">
        <v>0.10632179999999999</v>
      </c>
      <c r="EC43" s="77">
        <v>0.11833979999999999</v>
      </c>
      <c r="ED43" s="77">
        <v>0.17580280000000001</v>
      </c>
      <c r="EE43" s="77">
        <v>0.16682089999999999</v>
      </c>
      <c r="EF43" s="77">
        <v>0.1133677</v>
      </c>
      <c r="EG43" s="77">
        <v>0.1088925</v>
      </c>
      <c r="EH43" s="77">
        <v>0.12854699999999999</v>
      </c>
      <c r="EI43" s="77">
        <v>0.16054289999999999</v>
      </c>
      <c r="EJ43" s="77">
        <v>9.9243499999999998E-2</v>
      </c>
      <c r="EK43" s="77">
        <v>0.1655219</v>
      </c>
      <c r="EL43" s="77">
        <v>0.1866353</v>
      </c>
      <c r="EM43" s="77">
        <v>0.37526120000000002</v>
      </c>
      <c r="EN43" s="77">
        <v>0.2353382</v>
      </c>
      <c r="EO43" s="77">
        <v>0.15636040000000001</v>
      </c>
      <c r="EP43" s="77">
        <v>0.2284091</v>
      </c>
      <c r="EQ43" s="77">
        <v>0.2073496</v>
      </c>
      <c r="ER43" s="77">
        <v>0.16927739999999999</v>
      </c>
      <c r="ES43" s="77">
        <v>0.28201290000000001</v>
      </c>
      <c r="ET43" s="77">
        <v>0.2663895</v>
      </c>
      <c r="EU43" s="77">
        <v>57</v>
      </c>
      <c r="EV43" s="77">
        <v>53</v>
      </c>
      <c r="EW43" s="77">
        <v>51</v>
      </c>
      <c r="EX43" s="77">
        <v>50</v>
      </c>
      <c r="EY43" s="77">
        <v>50</v>
      </c>
      <c r="EZ43" s="77">
        <v>49</v>
      </c>
      <c r="FA43" s="77">
        <v>48</v>
      </c>
      <c r="FB43" s="77">
        <v>61</v>
      </c>
      <c r="FC43" s="77">
        <v>74</v>
      </c>
      <c r="FD43" s="77">
        <v>84</v>
      </c>
      <c r="FE43" s="77">
        <v>90</v>
      </c>
      <c r="FF43" s="77">
        <v>91</v>
      </c>
      <c r="FG43" s="77">
        <v>94</v>
      </c>
      <c r="FH43" s="77">
        <v>95</v>
      </c>
      <c r="FI43" s="77">
        <v>94</v>
      </c>
      <c r="FJ43" s="77">
        <v>94</v>
      </c>
      <c r="FK43" s="77">
        <v>93</v>
      </c>
      <c r="FL43" s="77">
        <v>89</v>
      </c>
      <c r="FM43" s="77">
        <v>86</v>
      </c>
      <c r="FN43" s="77">
        <v>82</v>
      </c>
      <c r="FO43" s="77">
        <v>73</v>
      </c>
      <c r="FP43" s="77">
        <v>66</v>
      </c>
      <c r="FQ43" s="77">
        <v>60</v>
      </c>
      <c r="FR43" s="77">
        <v>57</v>
      </c>
      <c r="FS43" s="77">
        <v>1.9291879999999999</v>
      </c>
      <c r="FT43" s="77">
        <v>7.7918299999999996E-2</v>
      </c>
      <c r="FU43" s="77">
        <v>0.13304840000000001</v>
      </c>
    </row>
    <row r="44" spans="1:177" x14ac:dyDescent="0.25">
      <c r="A44" t="s">
        <v>226</v>
      </c>
      <c r="B44" t="s">
        <v>0</v>
      </c>
      <c r="C44" t="s">
        <v>277</v>
      </c>
      <c r="D44" s="30" t="s">
        <v>237</v>
      </c>
      <c r="E44" t="s">
        <v>219</v>
      </c>
      <c r="F44" s="78">
        <v>2066</v>
      </c>
      <c r="G44" s="77">
        <v>3.85155</v>
      </c>
      <c r="H44" s="77">
        <v>3.4755530000000001</v>
      </c>
      <c r="I44" s="77">
        <v>3.083323</v>
      </c>
      <c r="J44" s="77">
        <v>2.7994349999999999</v>
      </c>
      <c r="K44" s="77">
        <v>2.5417519999999998</v>
      </c>
      <c r="L44" s="77">
        <v>2.3180800000000001</v>
      </c>
      <c r="M44" s="77">
        <v>2.1431369999999998</v>
      </c>
      <c r="N44" s="77">
        <v>2.1648260000000001</v>
      </c>
      <c r="O44" s="77">
        <v>1.721285</v>
      </c>
      <c r="P44" s="77">
        <v>1.028322</v>
      </c>
      <c r="Q44" s="77">
        <v>0.52727380000000001</v>
      </c>
      <c r="R44" s="77">
        <v>0.20873630000000001</v>
      </c>
      <c r="S44" s="77">
        <v>0.1285567</v>
      </c>
      <c r="T44" s="77">
        <v>6.6650399999999999E-2</v>
      </c>
      <c r="U44" s="77">
        <v>7.4527599999999999E-2</v>
      </c>
      <c r="V44" s="77">
        <v>0.47523939999999998</v>
      </c>
      <c r="W44" s="77">
        <v>1.088557</v>
      </c>
      <c r="X44" s="77">
        <v>2.0330599999999999</v>
      </c>
      <c r="Y44" s="77">
        <v>2.7736019999999999</v>
      </c>
      <c r="Z44" s="77">
        <v>3.2051069999999999</v>
      </c>
      <c r="AA44" s="77">
        <v>3.2996940000000001</v>
      </c>
      <c r="AB44" s="77">
        <v>3.2266270000000001</v>
      </c>
      <c r="AC44" s="77">
        <v>3.0107279999999998</v>
      </c>
      <c r="AD44" s="77">
        <v>2.7747069999999998</v>
      </c>
      <c r="AE44" s="77">
        <v>-2.072533</v>
      </c>
      <c r="AF44" s="77">
        <v>-2.2702770000000001</v>
      </c>
      <c r="AG44" s="77">
        <v>-1.695724</v>
      </c>
      <c r="AH44" s="77">
        <v>-1.072357</v>
      </c>
      <c r="AI44" s="77">
        <v>-0.55978539999999999</v>
      </c>
      <c r="AJ44" s="77">
        <v>-0.30650189999999999</v>
      </c>
      <c r="AK44" s="77">
        <v>-0.28568389999999999</v>
      </c>
      <c r="AL44" s="77">
        <v>-6.4185099999999995E-2</v>
      </c>
      <c r="AM44" s="77">
        <v>-8.1832000000000002E-2</v>
      </c>
      <c r="AN44" s="77">
        <v>-0.17180680000000001</v>
      </c>
      <c r="AO44" s="77">
        <v>-0.18591920000000001</v>
      </c>
      <c r="AP44" s="77">
        <v>-0.15706629999999999</v>
      </c>
      <c r="AQ44" s="77">
        <v>-0.12225949999999999</v>
      </c>
      <c r="AR44" s="77">
        <v>-9.7360299999999997E-2</v>
      </c>
      <c r="AS44" s="77">
        <v>-8.3026500000000003E-2</v>
      </c>
      <c r="AT44" s="77">
        <v>-4.6373299999999999E-2</v>
      </c>
      <c r="AU44" s="77">
        <v>4.2299099999999999E-2</v>
      </c>
      <c r="AV44" s="77">
        <v>8.05675E-2</v>
      </c>
      <c r="AW44" s="77">
        <v>1.6084000000000001E-3</v>
      </c>
      <c r="AX44" s="77">
        <v>8.2772799999999994E-2</v>
      </c>
      <c r="AY44" s="77">
        <v>0.1492772</v>
      </c>
      <c r="AZ44" s="77">
        <v>5.2751699999999999E-2</v>
      </c>
      <c r="BA44" s="77">
        <v>7.1708800000000003E-2</v>
      </c>
      <c r="BB44" s="77">
        <v>7.6817399999999994E-2</v>
      </c>
      <c r="BC44" s="77">
        <v>-1.733101</v>
      </c>
      <c r="BD44" s="77">
        <v>-1.9326859999999999</v>
      </c>
      <c r="BE44" s="77">
        <v>-1.4327669999999999</v>
      </c>
      <c r="BF44" s="77">
        <v>-0.87425790000000003</v>
      </c>
      <c r="BG44" s="77">
        <v>-0.40772979999999998</v>
      </c>
      <c r="BH44" s="77">
        <v>-0.18080270000000001</v>
      </c>
      <c r="BI44" s="77">
        <v>-0.17513600000000001</v>
      </c>
      <c r="BJ44" s="77">
        <v>3.7981599999999997E-2</v>
      </c>
      <c r="BK44" s="77">
        <v>1.0332600000000001E-2</v>
      </c>
      <c r="BL44" s="77">
        <v>-8.1916799999999998E-2</v>
      </c>
      <c r="BM44" s="77">
        <v>-9.55424E-2</v>
      </c>
      <c r="BN44" s="77">
        <v>-6.4620499999999997E-2</v>
      </c>
      <c r="BO44" s="77">
        <v>-2.6144899999999999E-2</v>
      </c>
      <c r="BP44" s="77">
        <v>-4.3347999999999998E-3</v>
      </c>
      <c r="BQ44" s="77">
        <v>1.1642400000000001E-2</v>
      </c>
      <c r="BR44" s="77">
        <v>3.9989499999999997E-2</v>
      </c>
      <c r="BS44" s="77">
        <v>0.1329746</v>
      </c>
      <c r="BT44" s="77">
        <v>0.18091370000000001</v>
      </c>
      <c r="BU44" s="77">
        <v>0.1077032</v>
      </c>
      <c r="BV44" s="77">
        <v>0.1845261</v>
      </c>
      <c r="BW44" s="77">
        <v>0.26063649999999999</v>
      </c>
      <c r="BX44" s="77">
        <v>0.18685550000000001</v>
      </c>
      <c r="BY44" s="77">
        <v>0.2090765</v>
      </c>
      <c r="BZ44" s="77">
        <v>0.22761819999999999</v>
      </c>
      <c r="CA44" s="77">
        <v>-1.498011</v>
      </c>
      <c r="CB44" s="77">
        <v>-1.698871</v>
      </c>
      <c r="CC44" s="77">
        <v>-1.2506440000000001</v>
      </c>
      <c r="CD44" s="77">
        <v>-0.73705529999999997</v>
      </c>
      <c r="CE44" s="77">
        <v>-0.30241659999999998</v>
      </c>
      <c r="CF44" s="77">
        <v>-9.3743800000000002E-2</v>
      </c>
      <c r="CG44" s="77">
        <v>-9.85708E-2</v>
      </c>
      <c r="CH44" s="77">
        <v>0.10874200000000001</v>
      </c>
      <c r="CI44" s="77">
        <v>7.4165499999999995E-2</v>
      </c>
      <c r="CJ44" s="77">
        <v>-1.9659300000000001E-2</v>
      </c>
      <c r="CK44" s="77">
        <v>-3.2947700000000003E-2</v>
      </c>
      <c r="CL44" s="77">
        <v>-5.9290000000000005E-4</v>
      </c>
      <c r="CM44" s="77">
        <v>4.0423800000000003E-2</v>
      </c>
      <c r="CN44" s="77">
        <v>6.0094300000000003E-2</v>
      </c>
      <c r="CO44" s="77">
        <v>7.7209700000000006E-2</v>
      </c>
      <c r="CP44" s="77">
        <v>9.9804100000000007E-2</v>
      </c>
      <c r="CQ44" s="77">
        <v>0.19577620000000001</v>
      </c>
      <c r="CR44" s="77">
        <v>0.2504132</v>
      </c>
      <c r="CS44" s="77">
        <v>0.18118409999999999</v>
      </c>
      <c r="CT44" s="77">
        <v>0.25500010000000001</v>
      </c>
      <c r="CU44" s="77">
        <v>0.3377637</v>
      </c>
      <c r="CV44" s="77">
        <v>0.27973530000000002</v>
      </c>
      <c r="CW44" s="77">
        <v>0.30421700000000002</v>
      </c>
      <c r="CX44" s="77">
        <v>0.33206229999999998</v>
      </c>
      <c r="CY44" s="77">
        <v>-1.2629220000000001</v>
      </c>
      <c r="CZ44" s="77">
        <v>-1.4650559999999999</v>
      </c>
      <c r="DA44" s="77">
        <v>-1.068522</v>
      </c>
      <c r="DB44" s="77">
        <v>-0.59985270000000002</v>
      </c>
      <c r="DC44" s="77">
        <v>-0.19710330000000001</v>
      </c>
      <c r="DD44" s="77">
        <v>-6.6848999999999997E-3</v>
      </c>
      <c r="DE44" s="77">
        <v>-2.20056E-2</v>
      </c>
      <c r="DF44" s="77">
        <v>0.1795023</v>
      </c>
      <c r="DG44" s="77">
        <v>0.13799829999999999</v>
      </c>
      <c r="DH44" s="77">
        <v>4.2598299999999999E-2</v>
      </c>
      <c r="DI44" s="77">
        <v>2.9647E-2</v>
      </c>
      <c r="DJ44" s="77">
        <v>6.34348E-2</v>
      </c>
      <c r="DK44" s="77">
        <v>0.1069925</v>
      </c>
      <c r="DL44" s="77">
        <v>0.12452340000000001</v>
      </c>
      <c r="DM44" s="77">
        <v>0.14277709999999999</v>
      </c>
      <c r="DN44" s="77">
        <v>0.1596187</v>
      </c>
      <c r="DO44" s="77">
        <v>0.25857780000000002</v>
      </c>
      <c r="DP44" s="77">
        <v>0.3199128</v>
      </c>
      <c r="DQ44" s="77">
        <v>0.25466490000000003</v>
      </c>
      <c r="DR44" s="77">
        <v>0.32547409999999999</v>
      </c>
      <c r="DS44" s="77">
        <v>0.4148908</v>
      </c>
      <c r="DT44" s="77">
        <v>0.37261519999999998</v>
      </c>
      <c r="DU44" s="77">
        <v>0.39935739999999997</v>
      </c>
      <c r="DV44" s="77">
        <v>0.43650650000000002</v>
      </c>
      <c r="DW44" s="77">
        <v>-0.92348980000000003</v>
      </c>
      <c r="DX44" s="77">
        <v>-1.1274649999999999</v>
      </c>
      <c r="DY44" s="77">
        <v>-0.80556510000000003</v>
      </c>
      <c r="DZ44" s="77">
        <v>-0.401754</v>
      </c>
      <c r="EA44" s="77">
        <v>-4.5047799999999999E-2</v>
      </c>
      <c r="EB44" s="77">
        <v>0.1190143</v>
      </c>
      <c r="EC44" s="77">
        <v>8.8542300000000004E-2</v>
      </c>
      <c r="ED44" s="77">
        <v>0.281669</v>
      </c>
      <c r="EE44" s="77">
        <v>0.2301629</v>
      </c>
      <c r="EF44" s="77">
        <v>0.1324883</v>
      </c>
      <c r="EG44" s="77">
        <v>0.1200239</v>
      </c>
      <c r="EH44" s="77">
        <v>0.15588060000000001</v>
      </c>
      <c r="EI44" s="77">
        <v>0.20310719999999999</v>
      </c>
      <c r="EJ44" s="77">
        <v>0.21754879999999999</v>
      </c>
      <c r="EK44" s="77">
        <v>0.23744599999999999</v>
      </c>
      <c r="EL44" s="77">
        <v>0.24598149999999999</v>
      </c>
      <c r="EM44" s="77">
        <v>0.34925329999999999</v>
      </c>
      <c r="EN44" s="77">
        <v>0.4202591</v>
      </c>
      <c r="EO44" s="77">
        <v>0.36075970000000002</v>
      </c>
      <c r="EP44" s="77">
        <v>0.42722729999999998</v>
      </c>
      <c r="EQ44" s="77">
        <v>0.5262502</v>
      </c>
      <c r="ER44" s="77">
        <v>0.50671900000000003</v>
      </c>
      <c r="ES44" s="77">
        <v>0.53672520000000001</v>
      </c>
      <c r="ET44" s="77">
        <v>0.58730720000000003</v>
      </c>
      <c r="EU44" s="77">
        <v>47.863799999999998</v>
      </c>
      <c r="EV44" s="77">
        <v>49.529530000000001</v>
      </c>
      <c r="EW44" s="77">
        <v>48.964480000000002</v>
      </c>
      <c r="EX44" s="77">
        <v>48.83249</v>
      </c>
      <c r="EY44" s="77">
        <v>48.744999999999997</v>
      </c>
      <c r="EZ44" s="77">
        <v>48.94258</v>
      </c>
      <c r="FA44" s="77">
        <v>48.524270000000001</v>
      </c>
      <c r="FB44" s="77">
        <v>48.750030000000002</v>
      </c>
      <c r="FC44" s="77">
        <v>51.575719999999997</v>
      </c>
      <c r="FD44" s="77">
        <v>55.211219999999997</v>
      </c>
      <c r="FE44" s="77">
        <v>57.922190000000001</v>
      </c>
      <c r="FF44" s="77">
        <v>60.101210000000002</v>
      </c>
      <c r="FG44" s="77">
        <v>61.708599999999997</v>
      </c>
      <c r="FH44" s="77">
        <v>62.331000000000003</v>
      </c>
      <c r="FI44" s="77">
        <v>62.277900000000002</v>
      </c>
      <c r="FJ44" s="77">
        <v>61.905639999999998</v>
      </c>
      <c r="FK44" s="77">
        <v>61.194409999999998</v>
      </c>
      <c r="FL44" s="77">
        <v>59.906709999999997</v>
      </c>
      <c r="FM44" s="77">
        <v>57.403590000000001</v>
      </c>
      <c r="FN44" s="77">
        <v>54.602110000000003</v>
      </c>
      <c r="FO44" s="77">
        <v>52.681370000000001</v>
      </c>
      <c r="FP44" s="77">
        <v>52.114530000000002</v>
      </c>
      <c r="FQ44" s="77">
        <v>51.163629999999998</v>
      </c>
      <c r="FR44" s="77">
        <v>50.459319999999998</v>
      </c>
      <c r="FS44" s="77">
        <v>2.309148</v>
      </c>
      <c r="FT44" s="77">
        <v>8.8038599999999995E-2</v>
      </c>
      <c r="FU44" s="77">
        <v>0.10906739999999999</v>
      </c>
    </row>
    <row r="45" spans="1:177" x14ac:dyDescent="0.25">
      <c r="A45" t="s">
        <v>226</v>
      </c>
      <c r="B45" t="s">
        <v>0</v>
      </c>
      <c r="C45" t="s">
        <v>277</v>
      </c>
      <c r="D45" s="30" t="s">
        <v>237</v>
      </c>
      <c r="E45" t="s">
        <v>220</v>
      </c>
      <c r="F45" s="78">
        <v>1437</v>
      </c>
      <c r="G45" s="77">
        <v>2.5746989999999998</v>
      </c>
      <c r="H45" s="77">
        <v>2.219522</v>
      </c>
      <c r="I45" s="77">
        <v>1.945695</v>
      </c>
      <c r="J45" s="77">
        <v>1.8332679999999999</v>
      </c>
      <c r="K45" s="77">
        <v>1.647235</v>
      </c>
      <c r="L45" s="77">
        <v>1.504462</v>
      </c>
      <c r="M45" s="77">
        <v>1.413994</v>
      </c>
      <c r="N45" s="77">
        <v>1.472936</v>
      </c>
      <c r="O45" s="77">
        <v>1.1996739999999999</v>
      </c>
      <c r="P45" s="77">
        <v>0.81482180000000004</v>
      </c>
      <c r="Q45" s="77">
        <v>0.51850580000000002</v>
      </c>
      <c r="R45" s="77">
        <v>0.29868070000000002</v>
      </c>
      <c r="S45" s="77">
        <v>0.24081359999999999</v>
      </c>
      <c r="T45" s="77">
        <v>0.1680198</v>
      </c>
      <c r="U45" s="77">
        <v>0.170483</v>
      </c>
      <c r="V45" s="77">
        <v>0.41399829999999999</v>
      </c>
      <c r="W45" s="77">
        <v>0.79058189999999995</v>
      </c>
      <c r="X45" s="77">
        <v>1.3631759999999999</v>
      </c>
      <c r="Y45" s="77">
        <v>1.830973</v>
      </c>
      <c r="Z45" s="77">
        <v>2.1424289999999999</v>
      </c>
      <c r="AA45" s="77">
        <v>2.2199450000000001</v>
      </c>
      <c r="AB45" s="77">
        <v>2.1832310000000001</v>
      </c>
      <c r="AC45" s="77">
        <v>2.0592890000000001</v>
      </c>
      <c r="AD45" s="77">
        <v>1.756996</v>
      </c>
      <c r="AE45" s="77">
        <v>-1.418701</v>
      </c>
      <c r="AF45" s="77">
        <v>-1.688018</v>
      </c>
      <c r="AG45" s="77">
        <v>-1.398846</v>
      </c>
      <c r="AH45" s="77">
        <v>-0.95484720000000001</v>
      </c>
      <c r="AI45" s="77">
        <v>-0.57249309999999998</v>
      </c>
      <c r="AJ45" s="77">
        <v>-0.33142909999999998</v>
      </c>
      <c r="AK45" s="77">
        <v>-0.26425779999999999</v>
      </c>
      <c r="AL45" s="77">
        <v>-0.1243793</v>
      </c>
      <c r="AM45" s="77">
        <v>-0.16193779999999999</v>
      </c>
      <c r="AN45" s="77">
        <v>-0.20903340000000001</v>
      </c>
      <c r="AO45" s="77">
        <v>-0.19219120000000001</v>
      </c>
      <c r="AP45" s="77">
        <v>-0.2049714</v>
      </c>
      <c r="AQ45" s="77">
        <v>-0.1805754</v>
      </c>
      <c r="AR45" s="77">
        <v>-0.1502329</v>
      </c>
      <c r="AS45" s="77">
        <v>-0.1074227</v>
      </c>
      <c r="AT45" s="77">
        <v>-0.12663289999999999</v>
      </c>
      <c r="AU45" s="77">
        <v>-4.0663600000000001E-2</v>
      </c>
      <c r="AV45" s="77">
        <v>-5.3695E-2</v>
      </c>
      <c r="AW45" s="77">
        <v>-0.16007759999999999</v>
      </c>
      <c r="AX45" s="77">
        <v>-8.4107899999999999E-2</v>
      </c>
      <c r="AY45" s="77">
        <v>1.6926000000000001E-3</v>
      </c>
      <c r="AZ45" s="77">
        <v>-8.0075400000000005E-2</v>
      </c>
      <c r="BA45" s="77">
        <v>-4.9020399999999999E-2</v>
      </c>
      <c r="BB45" s="77">
        <v>-0.1262047</v>
      </c>
      <c r="BC45" s="77">
        <v>-1.1282399999999999</v>
      </c>
      <c r="BD45" s="77">
        <v>-1.3940349999999999</v>
      </c>
      <c r="BE45" s="77">
        <v>-1.1740729999999999</v>
      </c>
      <c r="BF45" s="77">
        <v>-0.77407939999999997</v>
      </c>
      <c r="BG45" s="77">
        <v>-0.4382839</v>
      </c>
      <c r="BH45" s="77">
        <v>-0.2278077</v>
      </c>
      <c r="BI45" s="77">
        <v>-0.1794047</v>
      </c>
      <c r="BJ45" s="77">
        <v>-4.4441500000000002E-2</v>
      </c>
      <c r="BK45" s="77">
        <v>-7.92794E-2</v>
      </c>
      <c r="BL45" s="77">
        <v>-0.12969449999999999</v>
      </c>
      <c r="BM45" s="77">
        <v>-0.1154626</v>
      </c>
      <c r="BN45" s="77">
        <v>-0.12051249999999999</v>
      </c>
      <c r="BO45" s="77">
        <v>-9.3108099999999999E-2</v>
      </c>
      <c r="BP45" s="77">
        <v>-7.1523299999999998E-2</v>
      </c>
      <c r="BQ45" s="77">
        <v>-2.9327800000000001E-2</v>
      </c>
      <c r="BR45" s="77">
        <v>-4.7438000000000001E-2</v>
      </c>
      <c r="BS45" s="77">
        <v>3.6779600000000003E-2</v>
      </c>
      <c r="BT45" s="77">
        <v>2.8977900000000001E-2</v>
      </c>
      <c r="BU45" s="77">
        <v>-7.2971499999999995E-2</v>
      </c>
      <c r="BV45" s="77">
        <v>2.6009999999999998E-4</v>
      </c>
      <c r="BW45" s="77">
        <v>9.7050200000000003E-2</v>
      </c>
      <c r="BX45" s="77">
        <v>3.4445400000000001E-2</v>
      </c>
      <c r="BY45" s="77">
        <v>6.4189700000000002E-2</v>
      </c>
      <c r="BZ45" s="77">
        <v>-1.3177599999999999E-2</v>
      </c>
      <c r="CA45" s="77">
        <v>-0.92706820000000001</v>
      </c>
      <c r="CB45" s="77">
        <v>-1.190423</v>
      </c>
      <c r="CC45" s="77">
        <v>-1.0183960000000001</v>
      </c>
      <c r="CD45" s="77">
        <v>-0.64888009999999996</v>
      </c>
      <c r="CE45" s="77">
        <v>-0.345331</v>
      </c>
      <c r="CF45" s="77">
        <v>-0.15603980000000001</v>
      </c>
      <c r="CG45" s="77">
        <v>-0.1206357</v>
      </c>
      <c r="CH45" s="77">
        <v>1.09231E-2</v>
      </c>
      <c r="CI45" s="77">
        <v>-2.2030500000000001E-2</v>
      </c>
      <c r="CJ45" s="77">
        <v>-7.4744599999999994E-2</v>
      </c>
      <c r="CK45" s="77">
        <v>-6.2320599999999997E-2</v>
      </c>
      <c r="CL45" s="77">
        <v>-6.2016500000000002E-2</v>
      </c>
      <c r="CM45" s="77">
        <v>-3.2528399999999999E-2</v>
      </c>
      <c r="CN45" s="77">
        <v>-1.7009199999999999E-2</v>
      </c>
      <c r="CO45" s="77">
        <v>2.4760500000000001E-2</v>
      </c>
      <c r="CP45" s="77">
        <v>7.4120999999999996E-3</v>
      </c>
      <c r="CQ45" s="77">
        <v>9.0416399999999994E-2</v>
      </c>
      <c r="CR45" s="77">
        <v>8.6236999999999994E-2</v>
      </c>
      <c r="CS45" s="77">
        <v>-1.2642E-2</v>
      </c>
      <c r="CT45" s="77">
        <v>5.8693200000000001E-2</v>
      </c>
      <c r="CU45" s="77">
        <v>0.16309460000000001</v>
      </c>
      <c r="CV45" s="77">
        <v>0.11376219999999999</v>
      </c>
      <c r="CW45" s="77">
        <v>0.14259859999999999</v>
      </c>
      <c r="CX45" s="77">
        <v>6.5104700000000001E-2</v>
      </c>
      <c r="CY45" s="77">
        <v>-0.72589610000000004</v>
      </c>
      <c r="CZ45" s="77">
        <v>-0.98681099999999999</v>
      </c>
      <c r="DA45" s="77">
        <v>-0.86271830000000005</v>
      </c>
      <c r="DB45" s="77">
        <v>-0.5236809</v>
      </c>
      <c r="DC45" s="77">
        <v>-0.25237809999999999</v>
      </c>
      <c r="DD45" s="77">
        <v>-8.4271899999999997E-2</v>
      </c>
      <c r="DE45" s="77">
        <v>-6.1866699999999997E-2</v>
      </c>
      <c r="DF45" s="77">
        <v>6.6287799999999994E-2</v>
      </c>
      <c r="DG45" s="77">
        <v>3.5218399999999997E-2</v>
      </c>
      <c r="DH45" s="77">
        <v>-1.9794800000000001E-2</v>
      </c>
      <c r="DI45" s="77">
        <v>-9.1786000000000003E-3</v>
      </c>
      <c r="DJ45" s="77">
        <v>-3.5205000000000002E-3</v>
      </c>
      <c r="DK45" s="77">
        <v>2.8051199999999998E-2</v>
      </c>
      <c r="DL45" s="77">
        <v>3.7504799999999998E-2</v>
      </c>
      <c r="DM45" s="77">
        <v>7.8848799999999997E-2</v>
      </c>
      <c r="DN45" s="77">
        <v>6.22623E-2</v>
      </c>
      <c r="DO45" s="77">
        <v>0.1440533</v>
      </c>
      <c r="DP45" s="77">
        <v>0.14349600000000001</v>
      </c>
      <c r="DQ45" s="77">
        <v>4.7687399999999998E-2</v>
      </c>
      <c r="DR45" s="77">
        <v>0.1171262</v>
      </c>
      <c r="DS45" s="77">
        <v>0.22913890000000001</v>
      </c>
      <c r="DT45" s="77">
        <v>0.193079</v>
      </c>
      <c r="DU45" s="77">
        <v>0.2210075</v>
      </c>
      <c r="DV45" s="77">
        <v>0.14338699999999999</v>
      </c>
      <c r="DW45" s="77">
        <v>-0.43543549999999998</v>
      </c>
      <c r="DX45" s="77">
        <v>-0.69282770000000005</v>
      </c>
      <c r="DY45" s="77">
        <v>-0.63794499999999998</v>
      </c>
      <c r="DZ45" s="77">
        <v>-0.34291300000000002</v>
      </c>
      <c r="EA45" s="77">
        <v>-0.11816889999999999</v>
      </c>
      <c r="EB45" s="77">
        <v>1.9349499999999999E-2</v>
      </c>
      <c r="EC45" s="77">
        <v>2.29865E-2</v>
      </c>
      <c r="ED45" s="77">
        <v>0.14622560000000001</v>
      </c>
      <c r="EE45" s="77">
        <v>0.1178768</v>
      </c>
      <c r="EF45" s="77">
        <v>5.9544100000000003E-2</v>
      </c>
      <c r="EG45" s="77">
        <v>6.7549999999999999E-2</v>
      </c>
      <c r="EH45" s="77">
        <v>8.0938499999999997E-2</v>
      </c>
      <c r="EI45" s="77">
        <v>0.1155186</v>
      </c>
      <c r="EJ45" s="77">
        <v>0.1162144</v>
      </c>
      <c r="EK45" s="77">
        <v>0.15694369999999999</v>
      </c>
      <c r="EL45" s="77">
        <v>0.1414571</v>
      </c>
      <c r="EM45" s="77">
        <v>0.22149640000000001</v>
      </c>
      <c r="EN45" s="77">
        <v>0.22616890000000001</v>
      </c>
      <c r="EO45" s="77">
        <v>0.13479350000000001</v>
      </c>
      <c r="EP45" s="77">
        <v>0.20149420000000001</v>
      </c>
      <c r="EQ45" s="77">
        <v>0.32449650000000002</v>
      </c>
      <c r="ER45" s="77">
        <v>0.30759979999999998</v>
      </c>
      <c r="ES45" s="77">
        <v>0.3342175</v>
      </c>
      <c r="ET45" s="77">
        <v>0.25641419999999998</v>
      </c>
      <c r="EU45" s="77">
        <v>50.373339999999999</v>
      </c>
      <c r="EV45" s="77">
        <v>52.246479999999998</v>
      </c>
      <c r="EW45" s="77">
        <v>51.339849999999998</v>
      </c>
      <c r="EX45" s="77">
        <v>51.20147</v>
      </c>
      <c r="EY45" s="77">
        <v>51.387329999999999</v>
      </c>
      <c r="EZ45" s="77">
        <v>51.530560000000001</v>
      </c>
      <c r="FA45" s="77">
        <v>51.343159999999997</v>
      </c>
      <c r="FB45" s="77">
        <v>51.215510000000002</v>
      </c>
      <c r="FC45" s="77">
        <v>53.387720000000002</v>
      </c>
      <c r="FD45" s="77">
        <v>56.441510000000001</v>
      </c>
      <c r="FE45" s="77">
        <v>58.91921</v>
      </c>
      <c r="FF45" s="77">
        <v>61.281509999999997</v>
      </c>
      <c r="FG45" s="77">
        <v>62.940719999999999</v>
      </c>
      <c r="FH45" s="77">
        <v>63.079839999999997</v>
      </c>
      <c r="FI45" s="77">
        <v>62.810450000000003</v>
      </c>
      <c r="FJ45" s="77">
        <v>62.466889999999999</v>
      </c>
      <c r="FK45" s="77">
        <v>61.759180000000001</v>
      </c>
      <c r="FL45" s="77">
        <v>60.516289999999998</v>
      </c>
      <c r="FM45" s="77">
        <v>58.491160000000001</v>
      </c>
      <c r="FN45" s="77">
        <v>56.03539</v>
      </c>
      <c r="FO45" s="77">
        <v>54.600299999999997</v>
      </c>
      <c r="FP45" s="77">
        <v>54.234470000000002</v>
      </c>
      <c r="FQ45" s="77">
        <v>53.580979999999997</v>
      </c>
      <c r="FR45" s="77">
        <v>52.803440000000002</v>
      </c>
      <c r="FS45" s="77">
        <v>1.924892</v>
      </c>
      <c r="FT45" s="77">
        <v>6.9956099999999993E-2</v>
      </c>
      <c r="FU45" s="77">
        <v>9.3855099999999997E-2</v>
      </c>
    </row>
    <row r="46" spans="1:177" x14ac:dyDescent="0.25">
      <c r="A46" t="s">
        <v>226</v>
      </c>
      <c r="B46" t="s">
        <v>0</v>
      </c>
      <c r="C46" t="s">
        <v>277</v>
      </c>
      <c r="D46" s="30" t="s">
        <v>237</v>
      </c>
      <c r="E46" t="s">
        <v>221</v>
      </c>
      <c r="F46" s="78">
        <v>629</v>
      </c>
      <c r="G46" s="77">
        <v>1.268338</v>
      </c>
      <c r="H46" s="77">
        <v>1.209195</v>
      </c>
      <c r="I46" s="77">
        <v>1.1008659999999999</v>
      </c>
      <c r="J46" s="77">
        <v>0.95789000000000002</v>
      </c>
      <c r="K46" s="77">
        <v>0.88211740000000005</v>
      </c>
      <c r="L46" s="77">
        <v>0.79470750000000001</v>
      </c>
      <c r="M46" s="77">
        <v>0.70725570000000004</v>
      </c>
      <c r="N46" s="77">
        <v>0.68470850000000005</v>
      </c>
      <c r="O46" s="77">
        <v>0.51885239999999999</v>
      </c>
      <c r="P46" s="77">
        <v>0.23082839999999999</v>
      </c>
      <c r="Q46" s="77">
        <v>3.6377E-2</v>
      </c>
      <c r="R46" s="77">
        <v>-7.2005100000000002E-2</v>
      </c>
      <c r="S46" s="77">
        <v>-0.1002822</v>
      </c>
      <c r="T46" s="77">
        <v>-8.6973200000000001E-2</v>
      </c>
      <c r="U46" s="77">
        <v>-9.9804100000000007E-2</v>
      </c>
      <c r="V46" s="77">
        <v>5.7846300000000003E-2</v>
      </c>
      <c r="W46" s="77">
        <v>0.29798639999999998</v>
      </c>
      <c r="X46" s="77">
        <v>0.6570783</v>
      </c>
      <c r="Y46" s="77">
        <v>0.91322060000000005</v>
      </c>
      <c r="Z46" s="77">
        <v>1.0319769999999999</v>
      </c>
      <c r="AA46" s="77">
        <v>1.0550459999999999</v>
      </c>
      <c r="AB46" s="77">
        <v>1.0318719999999999</v>
      </c>
      <c r="AC46" s="77">
        <v>0.94842890000000002</v>
      </c>
      <c r="AD46" s="77">
        <v>0.99615010000000004</v>
      </c>
      <c r="AE46" s="77">
        <v>-0.83637910000000004</v>
      </c>
      <c r="AF46" s="77">
        <v>-0.81292710000000001</v>
      </c>
      <c r="AG46" s="77">
        <v>-0.49916389999999999</v>
      </c>
      <c r="AH46" s="77">
        <v>-0.26949800000000002</v>
      </c>
      <c r="AI46" s="77">
        <v>-0.1149572</v>
      </c>
      <c r="AJ46" s="77">
        <v>-7.8741400000000003E-2</v>
      </c>
      <c r="AK46" s="77">
        <v>-0.1106771</v>
      </c>
      <c r="AL46" s="77">
        <v>-2.39966E-2</v>
      </c>
      <c r="AM46" s="77">
        <v>3.1603999999999998E-3</v>
      </c>
      <c r="AN46" s="77">
        <v>-2.98555E-2</v>
      </c>
      <c r="AO46" s="77">
        <v>-4.4316800000000003E-2</v>
      </c>
      <c r="AP46" s="77">
        <v>-1.7440500000000001E-2</v>
      </c>
      <c r="AQ46" s="77">
        <v>-8.8348000000000003E-3</v>
      </c>
      <c r="AR46" s="77">
        <v>4.1158999999999996E-3</v>
      </c>
      <c r="AS46" s="77">
        <v>-3.6700299999999998E-2</v>
      </c>
      <c r="AT46" s="77">
        <v>1.2443299999999999E-2</v>
      </c>
      <c r="AU46" s="77">
        <v>2.46311E-2</v>
      </c>
      <c r="AV46" s="77">
        <v>6.0162300000000002E-2</v>
      </c>
      <c r="AW46" s="77">
        <v>5.5283499999999999E-2</v>
      </c>
      <c r="AX46" s="77">
        <v>6.3139700000000007E-2</v>
      </c>
      <c r="AY46" s="77">
        <v>5.02219E-2</v>
      </c>
      <c r="AZ46" s="77">
        <v>2.4728099999999999E-2</v>
      </c>
      <c r="BA46" s="77">
        <v>1.2134499999999999E-2</v>
      </c>
      <c r="BB46" s="77">
        <v>7.7638200000000004E-2</v>
      </c>
      <c r="BC46" s="77">
        <v>-0.66037199999999996</v>
      </c>
      <c r="BD46" s="77">
        <v>-0.63948059999999995</v>
      </c>
      <c r="BE46" s="77">
        <v>-0.36379060000000002</v>
      </c>
      <c r="BF46" s="77">
        <v>-0.17883479999999999</v>
      </c>
      <c r="BG46" s="77">
        <v>-3.7560799999999998E-2</v>
      </c>
      <c r="BH46" s="77">
        <v>-8.6846000000000007E-3</v>
      </c>
      <c r="BI46" s="77">
        <v>-4.4483599999999998E-2</v>
      </c>
      <c r="BJ46" s="77">
        <v>3.70452E-2</v>
      </c>
      <c r="BK46" s="77">
        <v>4.79348E-2</v>
      </c>
      <c r="BL46" s="77">
        <v>1.4168099999999999E-2</v>
      </c>
      <c r="BM46" s="77">
        <v>1.1818E-3</v>
      </c>
      <c r="BN46" s="77">
        <v>2.6400900000000001E-2</v>
      </c>
      <c r="BO46" s="77">
        <v>3.6302899999999999E-2</v>
      </c>
      <c r="BP46" s="77">
        <v>5.19021E-2</v>
      </c>
      <c r="BQ46" s="77">
        <v>1.45019E-2</v>
      </c>
      <c r="BR46" s="77">
        <v>5.3317999999999997E-2</v>
      </c>
      <c r="BS46" s="77">
        <v>7.1817599999999995E-2</v>
      </c>
      <c r="BT46" s="77">
        <v>0.11221689999999999</v>
      </c>
      <c r="BU46" s="77">
        <v>0.1104957</v>
      </c>
      <c r="BV46" s="77">
        <v>0.1155487</v>
      </c>
      <c r="BW46" s="77">
        <v>0.1075579</v>
      </c>
      <c r="BX46" s="77">
        <v>9.5187400000000005E-2</v>
      </c>
      <c r="BY46" s="77">
        <v>8.8264200000000001E-2</v>
      </c>
      <c r="BZ46" s="77">
        <v>0.17285890000000001</v>
      </c>
      <c r="CA46" s="77">
        <v>-0.53847009999999995</v>
      </c>
      <c r="CB46" s="77">
        <v>-0.51935200000000004</v>
      </c>
      <c r="CC46" s="77">
        <v>-0.27003139999999998</v>
      </c>
      <c r="CD46" s="77">
        <v>-0.1160417</v>
      </c>
      <c r="CE46" s="77">
        <v>1.6043600000000002E-2</v>
      </c>
      <c r="CF46" s="77">
        <v>3.9836499999999997E-2</v>
      </c>
      <c r="CG46" s="77">
        <v>1.3618E-3</v>
      </c>
      <c r="CH46" s="77">
        <v>7.9322500000000004E-2</v>
      </c>
      <c r="CI46" s="77">
        <v>7.8945500000000002E-2</v>
      </c>
      <c r="CJ46" s="77">
        <v>4.4658700000000003E-2</v>
      </c>
      <c r="CK46" s="77">
        <v>3.2694099999999997E-2</v>
      </c>
      <c r="CL46" s="77">
        <v>5.6765400000000001E-2</v>
      </c>
      <c r="CM46" s="77">
        <v>6.7565100000000003E-2</v>
      </c>
      <c r="CN46" s="77">
        <v>8.4998599999999994E-2</v>
      </c>
      <c r="CO46" s="77">
        <v>4.9964300000000003E-2</v>
      </c>
      <c r="CP46" s="77">
        <v>8.1627699999999997E-2</v>
      </c>
      <c r="CQ46" s="77">
        <v>0.10449890000000001</v>
      </c>
      <c r="CR46" s="77">
        <v>0.1482697</v>
      </c>
      <c r="CS46" s="77">
        <v>0.14873549999999999</v>
      </c>
      <c r="CT46" s="77">
        <v>0.15184710000000001</v>
      </c>
      <c r="CU46" s="77">
        <v>0.1472686</v>
      </c>
      <c r="CV46" s="77">
        <v>0.14398730000000001</v>
      </c>
      <c r="CW46" s="77">
        <v>0.14099139999999999</v>
      </c>
      <c r="CX46" s="77">
        <v>0.23880850000000001</v>
      </c>
      <c r="CY46" s="77">
        <v>-0.4165681</v>
      </c>
      <c r="CZ46" s="77">
        <v>-0.39922340000000001</v>
      </c>
      <c r="DA46" s="77">
        <v>-0.17627229999999999</v>
      </c>
      <c r="DB46" s="77">
        <v>-5.3248700000000003E-2</v>
      </c>
      <c r="DC46" s="77">
        <v>6.9648100000000004E-2</v>
      </c>
      <c r="DD46" s="77">
        <v>8.8357599999999994E-2</v>
      </c>
      <c r="DE46" s="77">
        <v>4.7207300000000001E-2</v>
      </c>
      <c r="DF46" s="77">
        <v>0.1215999</v>
      </c>
      <c r="DG46" s="77">
        <v>0.1099562</v>
      </c>
      <c r="DH46" s="77">
        <v>7.5149300000000002E-2</v>
      </c>
      <c r="DI46" s="77">
        <v>6.4206299999999994E-2</v>
      </c>
      <c r="DJ46" s="77">
        <v>8.7129899999999996E-2</v>
      </c>
      <c r="DK46" s="77">
        <v>9.8827399999999996E-2</v>
      </c>
      <c r="DL46" s="77">
        <v>0.11809509999999999</v>
      </c>
      <c r="DM46" s="77">
        <v>8.5426799999999997E-2</v>
      </c>
      <c r="DN46" s="77">
        <v>0.1099374</v>
      </c>
      <c r="DO46" s="77">
        <v>0.1371802</v>
      </c>
      <c r="DP46" s="77">
        <v>0.1843226</v>
      </c>
      <c r="DQ46" s="77">
        <v>0.18697530000000001</v>
      </c>
      <c r="DR46" s="77">
        <v>0.18814539999999999</v>
      </c>
      <c r="DS46" s="77">
        <v>0.18697929999999999</v>
      </c>
      <c r="DT46" s="77">
        <v>0.19278709999999999</v>
      </c>
      <c r="DU46" s="77">
        <v>0.19371869999999999</v>
      </c>
      <c r="DV46" s="77">
        <v>0.30475799999999997</v>
      </c>
      <c r="DW46" s="77">
        <v>-0.2405611</v>
      </c>
      <c r="DX46" s="77">
        <v>-0.2257768</v>
      </c>
      <c r="DY46" s="77">
        <v>-4.0898999999999998E-2</v>
      </c>
      <c r="DZ46" s="77">
        <v>3.7414500000000003E-2</v>
      </c>
      <c r="EA46" s="77">
        <v>0.14704449999999999</v>
      </c>
      <c r="EB46" s="77">
        <v>0.15841440000000001</v>
      </c>
      <c r="EC46" s="77">
        <v>0.1134008</v>
      </c>
      <c r="ED46" s="77">
        <v>0.18264169999999999</v>
      </c>
      <c r="EE46" s="77">
        <v>0.1547306</v>
      </c>
      <c r="EF46" s="77">
        <v>0.119173</v>
      </c>
      <c r="EG46" s="77">
        <v>0.10970489999999999</v>
      </c>
      <c r="EH46" s="77">
        <v>0.13097130000000001</v>
      </c>
      <c r="EI46" s="77">
        <v>0.14396510000000001</v>
      </c>
      <c r="EJ46" s="77">
        <v>0.16588130000000001</v>
      </c>
      <c r="EK46" s="77">
        <v>0.1366289</v>
      </c>
      <c r="EL46" s="77">
        <v>0.15081220000000001</v>
      </c>
      <c r="EM46" s="77">
        <v>0.18436669999999999</v>
      </c>
      <c r="EN46" s="77">
        <v>0.23637710000000001</v>
      </c>
      <c r="EO46" s="77">
        <v>0.2421875</v>
      </c>
      <c r="EP46" s="77">
        <v>0.2405545</v>
      </c>
      <c r="EQ46" s="77">
        <v>0.24431530000000001</v>
      </c>
      <c r="ER46" s="77">
        <v>0.26324639999999999</v>
      </c>
      <c r="ES46" s="77">
        <v>0.26984839999999999</v>
      </c>
      <c r="ET46" s="77">
        <v>0.39997870000000002</v>
      </c>
      <c r="EU46" s="77">
        <v>43.733669999999996</v>
      </c>
      <c r="EV46" s="77">
        <v>45.058019999999999</v>
      </c>
      <c r="EW46" s="77">
        <v>45.055729999999997</v>
      </c>
      <c r="EX46" s="77">
        <v>44.93374</v>
      </c>
      <c r="EY46" s="77">
        <v>44.39631</v>
      </c>
      <c r="EZ46" s="77">
        <v>44.683579999999999</v>
      </c>
      <c r="FA46" s="77">
        <v>43.885640000000002</v>
      </c>
      <c r="FB46" s="77">
        <v>44.692680000000003</v>
      </c>
      <c r="FC46" s="77">
        <v>48.593000000000004</v>
      </c>
      <c r="FD46" s="77">
        <v>53.184730000000002</v>
      </c>
      <c r="FE46" s="77">
        <v>56.278460000000003</v>
      </c>
      <c r="FF46" s="77">
        <v>58.155479999999997</v>
      </c>
      <c r="FG46" s="77">
        <v>59.677210000000002</v>
      </c>
      <c r="FH46" s="77">
        <v>61.094839999999998</v>
      </c>
      <c r="FI46" s="77">
        <v>61.398620000000001</v>
      </c>
      <c r="FJ46" s="77">
        <v>60.97972</v>
      </c>
      <c r="FK46" s="77">
        <v>60.263399999999997</v>
      </c>
      <c r="FL46" s="77">
        <v>58.90231</v>
      </c>
      <c r="FM46" s="77">
        <v>55.612909999999999</v>
      </c>
      <c r="FN46" s="77">
        <v>52.242629999999998</v>
      </c>
      <c r="FO46" s="77">
        <v>49.522550000000003</v>
      </c>
      <c r="FP46" s="77">
        <v>48.625169999999997</v>
      </c>
      <c r="FQ46" s="77">
        <v>47.18459</v>
      </c>
      <c r="FR46" s="77">
        <v>46.601140000000001</v>
      </c>
      <c r="FS46" s="77">
        <v>1.245126</v>
      </c>
      <c r="FT46" s="77">
        <v>5.07482E-2</v>
      </c>
      <c r="FU46" s="77">
        <v>5.50999E-2</v>
      </c>
    </row>
    <row r="47" spans="1:177" x14ac:dyDescent="0.25">
      <c r="A47" t="s">
        <v>226</v>
      </c>
      <c r="B47" t="s">
        <v>0</v>
      </c>
      <c r="C47" t="s">
        <v>277</v>
      </c>
      <c r="D47" s="30" t="s">
        <v>249</v>
      </c>
      <c r="E47" t="s">
        <v>219</v>
      </c>
      <c r="F47" s="78">
        <v>2066</v>
      </c>
      <c r="G47" s="77">
        <v>3.868201</v>
      </c>
      <c r="H47" s="77">
        <v>3.716799</v>
      </c>
      <c r="I47" s="77">
        <v>3.1030850000000001</v>
      </c>
      <c r="J47" s="77">
        <v>2.4999709999999999</v>
      </c>
      <c r="K47" s="77">
        <v>2.087342</v>
      </c>
      <c r="L47" s="77">
        <v>2.2084239999999999</v>
      </c>
      <c r="M47" s="77">
        <v>2.4317980000000001</v>
      </c>
      <c r="N47" s="77">
        <v>1.941897</v>
      </c>
      <c r="O47" s="77">
        <v>0.56394900000000003</v>
      </c>
      <c r="P47" s="77">
        <v>-0.13383139999999999</v>
      </c>
      <c r="Q47" s="77">
        <v>-0.56364979999999998</v>
      </c>
      <c r="R47" s="77">
        <v>-0.64115120000000003</v>
      </c>
      <c r="S47" s="77">
        <v>-0.4112594</v>
      </c>
      <c r="T47" s="77">
        <v>1.6206399999999999E-2</v>
      </c>
      <c r="U47" s="77">
        <v>-0.18059049999999999</v>
      </c>
      <c r="V47" s="77">
        <v>0.29303879999999999</v>
      </c>
      <c r="W47" s="77">
        <v>1.0429280000000001</v>
      </c>
      <c r="X47" s="77">
        <v>2.1839729999999999</v>
      </c>
      <c r="Y47" s="77">
        <v>3.0194869999999998</v>
      </c>
      <c r="Z47" s="77">
        <v>3.1506949999999998</v>
      </c>
      <c r="AA47" s="77">
        <v>3.1953109999999998</v>
      </c>
      <c r="AB47" s="77">
        <v>3.2056840000000002</v>
      </c>
      <c r="AC47" s="77">
        <v>3.009439</v>
      </c>
      <c r="AD47" s="77">
        <v>3.098052</v>
      </c>
      <c r="AE47" s="77">
        <v>-3.0711330000000001</v>
      </c>
      <c r="AF47" s="77">
        <v>-3.4717479999999998</v>
      </c>
      <c r="AG47" s="77">
        <v>-3.3240669999999999</v>
      </c>
      <c r="AH47" s="77">
        <v>-2.7112799999999999</v>
      </c>
      <c r="AI47" s="77">
        <v>-2.2288749999999999</v>
      </c>
      <c r="AJ47" s="77">
        <v>-1.170506</v>
      </c>
      <c r="AK47" s="77">
        <v>-0.75828839999999997</v>
      </c>
      <c r="AL47" s="77">
        <v>-0.4292511</v>
      </c>
      <c r="AM47" s="77">
        <v>-0.51270649999999995</v>
      </c>
      <c r="AN47" s="77">
        <v>-0.60379240000000001</v>
      </c>
      <c r="AO47" s="77">
        <v>-0.38330540000000002</v>
      </c>
      <c r="AP47" s="77">
        <v>-0.39289750000000001</v>
      </c>
      <c r="AQ47" s="77">
        <v>-0.42365439999999999</v>
      </c>
      <c r="AR47" s="77">
        <v>-0.27644089999999999</v>
      </c>
      <c r="AS47" s="77">
        <v>-0.42683759999999998</v>
      </c>
      <c r="AT47" s="77">
        <v>-0.27510380000000001</v>
      </c>
      <c r="AU47" s="77">
        <v>-0.37093939999999997</v>
      </c>
      <c r="AV47" s="77">
        <v>-0.44603939999999997</v>
      </c>
      <c r="AW47" s="77">
        <v>-0.67815099999999995</v>
      </c>
      <c r="AX47" s="77">
        <v>-0.41912939999999999</v>
      </c>
      <c r="AY47" s="77">
        <v>-0.47174090000000002</v>
      </c>
      <c r="AZ47" s="77">
        <v>-0.37956879999999998</v>
      </c>
      <c r="BA47" s="77">
        <v>-0.261158</v>
      </c>
      <c r="BB47" s="77">
        <v>-0.164266</v>
      </c>
      <c r="BC47" s="77">
        <v>-2.3514059999999999</v>
      </c>
      <c r="BD47" s="77">
        <v>-2.7063169999999999</v>
      </c>
      <c r="BE47" s="77">
        <v>-2.6312129999999998</v>
      </c>
      <c r="BF47" s="77">
        <v>-2.1321469999999998</v>
      </c>
      <c r="BG47" s="77">
        <v>-1.7402169999999999</v>
      </c>
      <c r="BH47" s="77">
        <v>-0.79796400000000001</v>
      </c>
      <c r="BI47" s="77">
        <v>-0.38312960000000001</v>
      </c>
      <c r="BJ47" s="77">
        <v>-0.1233098</v>
      </c>
      <c r="BK47" s="77">
        <v>-0.31136360000000002</v>
      </c>
      <c r="BL47" s="77">
        <v>-0.39094980000000001</v>
      </c>
      <c r="BM47" s="77">
        <v>-0.16037290000000001</v>
      </c>
      <c r="BN47" s="77">
        <v>-0.14428379999999999</v>
      </c>
      <c r="BO47" s="77">
        <v>-0.18191089999999999</v>
      </c>
      <c r="BP47" s="77">
        <v>-5.6546800000000001E-2</v>
      </c>
      <c r="BQ47" s="77">
        <v>-0.2169953</v>
      </c>
      <c r="BR47" s="77">
        <v>-4.6533100000000001E-2</v>
      </c>
      <c r="BS47" s="77">
        <v>-0.12908710000000001</v>
      </c>
      <c r="BT47" s="77">
        <v>-0.1604411</v>
      </c>
      <c r="BU47" s="77">
        <v>-0.31317260000000002</v>
      </c>
      <c r="BV47" s="77">
        <v>-9.0484899999999993E-2</v>
      </c>
      <c r="BW47" s="77">
        <v>-0.13677510000000001</v>
      </c>
      <c r="BX47" s="77">
        <v>-3.8330099999999999E-2</v>
      </c>
      <c r="BY47" s="77">
        <v>4.5166100000000001E-2</v>
      </c>
      <c r="BZ47" s="77">
        <v>0.1804731</v>
      </c>
      <c r="CA47" s="77">
        <v>-1.852924</v>
      </c>
      <c r="CB47" s="77">
        <v>-2.176183</v>
      </c>
      <c r="CC47" s="77">
        <v>-2.1513450000000001</v>
      </c>
      <c r="CD47" s="77">
        <v>-1.7310410000000001</v>
      </c>
      <c r="CE47" s="77">
        <v>-1.4017729999999999</v>
      </c>
      <c r="CF47" s="77">
        <v>-0.53994240000000004</v>
      </c>
      <c r="CG47" s="77">
        <v>-0.1232958</v>
      </c>
      <c r="CH47" s="77">
        <v>8.8584300000000005E-2</v>
      </c>
      <c r="CI47" s="77">
        <v>-0.17191400000000001</v>
      </c>
      <c r="CJ47" s="77">
        <v>-0.2435358</v>
      </c>
      <c r="CK47" s="77">
        <v>-5.9705000000000001E-3</v>
      </c>
      <c r="CL47" s="77">
        <v>2.7905300000000001E-2</v>
      </c>
      <c r="CM47" s="77">
        <v>-1.448E-2</v>
      </c>
      <c r="CN47" s="77">
        <v>9.5751199999999995E-2</v>
      </c>
      <c r="CO47" s="77">
        <v>-7.1659100000000003E-2</v>
      </c>
      <c r="CP47" s="77">
        <v>0.11177429999999999</v>
      </c>
      <c r="CQ47" s="77">
        <v>3.8419000000000002E-2</v>
      </c>
      <c r="CR47" s="77">
        <v>3.7363399999999998E-2</v>
      </c>
      <c r="CS47" s="77">
        <v>-6.0389600000000002E-2</v>
      </c>
      <c r="CT47" s="77">
        <v>0.13713330000000001</v>
      </c>
      <c r="CU47" s="77">
        <v>9.5221200000000006E-2</v>
      </c>
      <c r="CV47" s="77">
        <v>0.19801079999999999</v>
      </c>
      <c r="CW47" s="77">
        <v>0.25732519999999998</v>
      </c>
      <c r="CX47" s="77">
        <v>0.41923840000000001</v>
      </c>
      <c r="CY47" s="77">
        <v>-1.3544430000000001</v>
      </c>
      <c r="CZ47" s="77">
        <v>-1.646048</v>
      </c>
      <c r="DA47" s="77">
        <v>-1.671476</v>
      </c>
      <c r="DB47" s="77">
        <v>-1.3299350000000001</v>
      </c>
      <c r="DC47" s="77">
        <v>-1.0633300000000001</v>
      </c>
      <c r="DD47" s="77">
        <v>-0.28192080000000003</v>
      </c>
      <c r="DE47" s="77">
        <v>0.1365381</v>
      </c>
      <c r="DF47" s="77">
        <v>0.30047829999999998</v>
      </c>
      <c r="DG47" s="77">
        <v>-3.24645E-2</v>
      </c>
      <c r="DH47" s="77">
        <v>-9.6121700000000004E-2</v>
      </c>
      <c r="DI47" s="77">
        <v>0.14843200000000001</v>
      </c>
      <c r="DJ47" s="77">
        <v>0.20009440000000001</v>
      </c>
      <c r="DK47" s="77">
        <v>0.1529508</v>
      </c>
      <c r="DL47" s="77">
        <v>0.24804909999999999</v>
      </c>
      <c r="DM47" s="77">
        <v>7.3677000000000006E-2</v>
      </c>
      <c r="DN47" s="77">
        <v>0.27008179999999998</v>
      </c>
      <c r="DO47" s="77">
        <v>0.2059252</v>
      </c>
      <c r="DP47" s="77">
        <v>0.23516790000000001</v>
      </c>
      <c r="DQ47" s="77">
        <v>0.19239329999999999</v>
      </c>
      <c r="DR47" s="77">
        <v>0.36475150000000001</v>
      </c>
      <c r="DS47" s="77">
        <v>0.32721749999999999</v>
      </c>
      <c r="DT47" s="77">
        <v>0.4343516</v>
      </c>
      <c r="DU47" s="77">
        <v>0.46948440000000002</v>
      </c>
      <c r="DV47" s="77">
        <v>0.65800369999999997</v>
      </c>
      <c r="DW47" s="77">
        <v>-0.63471580000000005</v>
      </c>
      <c r="DX47" s="77">
        <v>-0.88061739999999999</v>
      </c>
      <c r="DY47" s="77">
        <v>-0.97862229999999995</v>
      </c>
      <c r="DZ47" s="77">
        <v>-0.75080219999999998</v>
      </c>
      <c r="EA47" s="77">
        <v>-0.57467159999999995</v>
      </c>
      <c r="EB47" s="77">
        <v>9.0621300000000002E-2</v>
      </c>
      <c r="EC47" s="77">
        <v>0.51169690000000001</v>
      </c>
      <c r="ED47" s="77">
        <v>0.60641959999999995</v>
      </c>
      <c r="EE47" s="77">
        <v>0.16887849999999999</v>
      </c>
      <c r="EF47" s="77">
        <v>0.1167209</v>
      </c>
      <c r="EG47" s="77">
        <v>0.37136449999999999</v>
      </c>
      <c r="EH47" s="77">
        <v>0.4487081</v>
      </c>
      <c r="EI47" s="77">
        <v>0.3946944</v>
      </c>
      <c r="EJ47" s="77">
        <v>0.4679432</v>
      </c>
      <c r="EK47" s="77">
        <v>0.28351929999999997</v>
      </c>
      <c r="EL47" s="77">
        <v>0.4986525</v>
      </c>
      <c r="EM47" s="77">
        <v>0.44777749999999999</v>
      </c>
      <c r="EN47" s="77">
        <v>0.52076619999999996</v>
      </c>
      <c r="EO47" s="77">
        <v>0.55737170000000003</v>
      </c>
      <c r="EP47" s="77">
        <v>0.69339600000000001</v>
      </c>
      <c r="EQ47" s="77">
        <v>0.66218339999999998</v>
      </c>
      <c r="ER47" s="77">
        <v>0.77559029999999995</v>
      </c>
      <c r="ES47" s="77">
        <v>0.77580850000000001</v>
      </c>
      <c r="ET47" s="77">
        <v>1.0027429999999999</v>
      </c>
      <c r="EU47" s="77">
        <v>48.131010000000003</v>
      </c>
      <c r="EV47" s="77">
        <v>47.383409999999998</v>
      </c>
      <c r="EW47" s="77">
        <v>46.383409999999998</v>
      </c>
      <c r="EX47" s="77">
        <v>47.009610000000002</v>
      </c>
      <c r="EY47" s="77">
        <v>46.514420000000001</v>
      </c>
      <c r="EZ47" s="77">
        <v>47.26202</v>
      </c>
      <c r="FA47" s="77">
        <v>45.514420000000001</v>
      </c>
      <c r="FB47" s="77">
        <v>46.26202</v>
      </c>
      <c r="FC47" s="77">
        <v>49.131010000000003</v>
      </c>
      <c r="FD47" s="77">
        <v>52.626199999999997</v>
      </c>
      <c r="FE47" s="77">
        <v>55</v>
      </c>
      <c r="FF47" s="77">
        <v>54.373800000000003</v>
      </c>
      <c r="FG47" s="77">
        <v>57.504809999999999</v>
      </c>
      <c r="FH47" s="77">
        <v>58.626199999999997</v>
      </c>
      <c r="FI47" s="77">
        <v>55.121400000000001</v>
      </c>
      <c r="FJ47" s="77">
        <v>56</v>
      </c>
      <c r="FK47" s="77">
        <v>57</v>
      </c>
      <c r="FL47" s="77">
        <v>55.626199999999997</v>
      </c>
      <c r="FM47" s="77">
        <v>52.626199999999997</v>
      </c>
      <c r="FN47" s="77">
        <v>48.878599999999999</v>
      </c>
      <c r="FO47" s="77">
        <v>47.504809999999999</v>
      </c>
      <c r="FP47" s="77">
        <v>44.383409999999998</v>
      </c>
      <c r="FQ47" s="77">
        <v>43.757210000000001</v>
      </c>
      <c r="FR47" s="77">
        <v>43.888219999999997</v>
      </c>
      <c r="FS47" s="77">
        <v>5.1233979999999999</v>
      </c>
      <c r="FT47" s="77">
        <v>0.19913130000000001</v>
      </c>
      <c r="FU47" s="77">
        <v>0.3128398</v>
      </c>
    </row>
    <row r="48" spans="1:177" x14ac:dyDescent="0.25">
      <c r="A48" t="s">
        <v>226</v>
      </c>
      <c r="B48" t="s">
        <v>0</v>
      </c>
      <c r="C48" t="s">
        <v>277</v>
      </c>
      <c r="D48" s="30" t="s">
        <v>249</v>
      </c>
      <c r="E48" t="s">
        <v>220</v>
      </c>
      <c r="F48" s="78">
        <v>1437</v>
      </c>
      <c r="G48" s="77">
        <v>2.4559829999999998</v>
      </c>
      <c r="H48" s="77">
        <v>2.3652609999999998</v>
      </c>
      <c r="I48" s="77">
        <v>2.0287609999999998</v>
      </c>
      <c r="J48" s="77">
        <v>1.737692</v>
      </c>
      <c r="K48" s="77">
        <v>1.4111320000000001</v>
      </c>
      <c r="L48" s="77">
        <v>1.3676159999999999</v>
      </c>
      <c r="M48" s="77">
        <v>1.4234519999999999</v>
      </c>
      <c r="N48" s="77">
        <v>1.134039</v>
      </c>
      <c r="O48" s="77">
        <v>0.43752730000000001</v>
      </c>
      <c r="P48" s="77">
        <v>0.13472400000000001</v>
      </c>
      <c r="Q48" s="77">
        <v>-0.14073759999999999</v>
      </c>
      <c r="R48" s="77">
        <v>-0.29041919999999999</v>
      </c>
      <c r="S48" s="77">
        <v>-0.2306685</v>
      </c>
      <c r="T48" s="77">
        <v>0.1623368</v>
      </c>
      <c r="U48" s="77">
        <v>2.6571899999999999E-2</v>
      </c>
      <c r="V48" s="77">
        <v>0.3473812</v>
      </c>
      <c r="W48" s="77">
        <v>0.81726350000000003</v>
      </c>
      <c r="X48" s="77">
        <v>1.540008</v>
      </c>
      <c r="Y48" s="77">
        <v>2.073213</v>
      </c>
      <c r="Z48" s="77">
        <v>2.126976</v>
      </c>
      <c r="AA48" s="77">
        <v>2.1047479999999998</v>
      </c>
      <c r="AB48" s="77">
        <v>2.1540680000000001</v>
      </c>
      <c r="AC48" s="77">
        <v>2.1141830000000001</v>
      </c>
      <c r="AD48" s="77">
        <v>2.1110899999999999</v>
      </c>
      <c r="AE48" s="77">
        <v>-2.4390909999999999</v>
      </c>
      <c r="AF48" s="77">
        <v>-2.6558109999999999</v>
      </c>
      <c r="AG48" s="77">
        <v>-2.4571909999999999</v>
      </c>
      <c r="AH48" s="77">
        <v>-2.1790590000000001</v>
      </c>
      <c r="AI48" s="77">
        <v>-1.762877</v>
      </c>
      <c r="AJ48" s="77">
        <v>-1.209721</v>
      </c>
      <c r="AK48" s="77">
        <v>-0.99240640000000002</v>
      </c>
      <c r="AL48" s="77">
        <v>-0.58941410000000005</v>
      </c>
      <c r="AM48" s="77">
        <v>-0.46991040000000001</v>
      </c>
      <c r="AN48" s="77">
        <v>-0.55848469999999995</v>
      </c>
      <c r="AO48" s="77">
        <v>-0.22509860000000001</v>
      </c>
      <c r="AP48" s="77">
        <v>-0.31691999999999998</v>
      </c>
      <c r="AQ48" s="77">
        <v>-0.44336449999999999</v>
      </c>
      <c r="AR48" s="77">
        <v>-0.23506440000000001</v>
      </c>
      <c r="AS48" s="77">
        <v>-0.25064120000000001</v>
      </c>
      <c r="AT48" s="77">
        <v>-0.1605811</v>
      </c>
      <c r="AU48" s="77">
        <v>-0.28720319999999999</v>
      </c>
      <c r="AV48" s="77">
        <v>-0.3150541</v>
      </c>
      <c r="AW48" s="77">
        <v>-0.41581780000000002</v>
      </c>
      <c r="AX48" s="77">
        <v>-0.4186723</v>
      </c>
      <c r="AY48" s="77">
        <v>-0.43650050000000001</v>
      </c>
      <c r="AZ48" s="77">
        <v>-0.3657319</v>
      </c>
      <c r="BA48" s="77">
        <v>-0.19291730000000001</v>
      </c>
      <c r="BB48" s="77">
        <v>-0.17481759999999999</v>
      </c>
      <c r="BC48" s="77">
        <v>-1.7938769999999999</v>
      </c>
      <c r="BD48" s="77">
        <v>-1.9747570000000001</v>
      </c>
      <c r="BE48" s="77">
        <v>-1.860881</v>
      </c>
      <c r="BF48" s="77">
        <v>-1.6456489999999999</v>
      </c>
      <c r="BG48" s="77">
        <v>-1.328875</v>
      </c>
      <c r="BH48" s="77">
        <v>-0.87001799999999996</v>
      </c>
      <c r="BI48" s="77">
        <v>-0.67627179999999998</v>
      </c>
      <c r="BJ48" s="77">
        <v>-0.37281989999999998</v>
      </c>
      <c r="BK48" s="77">
        <v>-0.3082722</v>
      </c>
      <c r="BL48" s="77">
        <v>-0.35730440000000002</v>
      </c>
      <c r="BM48" s="77">
        <v>-3.6022100000000001E-2</v>
      </c>
      <c r="BN48" s="77">
        <v>-0.11497499999999999</v>
      </c>
      <c r="BO48" s="77">
        <v>-0.25397690000000001</v>
      </c>
      <c r="BP48" s="77">
        <v>-5.5773700000000002E-2</v>
      </c>
      <c r="BQ48" s="77">
        <v>-7.7924800000000002E-2</v>
      </c>
      <c r="BR48" s="77">
        <v>5.2138999999999996E-3</v>
      </c>
      <c r="BS48" s="77">
        <v>-0.111848</v>
      </c>
      <c r="BT48" s="77">
        <v>-7.8515199999999993E-2</v>
      </c>
      <c r="BU48" s="77">
        <v>-0.1468488</v>
      </c>
      <c r="BV48" s="77">
        <v>-0.1411502</v>
      </c>
      <c r="BW48" s="77">
        <v>-0.15227579999999999</v>
      </c>
      <c r="BX48" s="77">
        <v>-6.8486900000000003E-2</v>
      </c>
      <c r="BY48" s="77">
        <v>8.0229999999999996E-2</v>
      </c>
      <c r="BZ48" s="77">
        <v>0.1367128</v>
      </c>
      <c r="CA48" s="77">
        <v>-1.3470040000000001</v>
      </c>
      <c r="CB48" s="77">
        <v>-1.5030619999999999</v>
      </c>
      <c r="CC48" s="77">
        <v>-1.447878</v>
      </c>
      <c r="CD48" s="77">
        <v>-1.2762100000000001</v>
      </c>
      <c r="CE48" s="77">
        <v>-1.028287</v>
      </c>
      <c r="CF48" s="77">
        <v>-0.63474070000000005</v>
      </c>
      <c r="CG48" s="77">
        <v>-0.457318</v>
      </c>
      <c r="CH48" s="77">
        <v>-0.22280739999999999</v>
      </c>
      <c r="CI48" s="77">
        <v>-0.1963221</v>
      </c>
      <c r="CJ48" s="77">
        <v>-0.21796760000000001</v>
      </c>
      <c r="CK48" s="77">
        <v>9.4931600000000005E-2</v>
      </c>
      <c r="CL48" s="77">
        <v>2.48916E-2</v>
      </c>
      <c r="CM48" s="77">
        <v>-0.12280770000000001</v>
      </c>
      <c r="CN48" s="77">
        <v>6.8402500000000005E-2</v>
      </c>
      <c r="CO48" s="77">
        <v>4.1697999999999999E-2</v>
      </c>
      <c r="CP48" s="77">
        <v>0.1200431</v>
      </c>
      <c r="CQ48" s="77">
        <v>9.6024000000000005E-3</v>
      </c>
      <c r="CR48" s="77">
        <v>8.5310899999999995E-2</v>
      </c>
      <c r="CS48" s="77">
        <v>3.9438300000000003E-2</v>
      </c>
      <c r="CT48" s="77">
        <v>5.1060700000000001E-2</v>
      </c>
      <c r="CU48" s="77">
        <v>4.4577400000000003E-2</v>
      </c>
      <c r="CV48" s="77">
        <v>0.13738400000000001</v>
      </c>
      <c r="CW48" s="77">
        <v>0.26941110000000001</v>
      </c>
      <c r="CX48" s="77">
        <v>0.35247780000000001</v>
      </c>
      <c r="CY48" s="77">
        <v>-0.90013030000000005</v>
      </c>
      <c r="CZ48" s="77">
        <v>-1.031366</v>
      </c>
      <c r="DA48" s="77">
        <v>-1.0348759999999999</v>
      </c>
      <c r="DB48" s="77">
        <v>-0.90677229999999998</v>
      </c>
      <c r="DC48" s="77">
        <v>-0.72769879999999998</v>
      </c>
      <c r="DD48" s="77">
        <v>-0.39946350000000003</v>
      </c>
      <c r="DE48" s="77">
        <v>-0.2383642</v>
      </c>
      <c r="DF48" s="77">
        <v>-7.2794899999999996E-2</v>
      </c>
      <c r="DG48" s="77">
        <v>-8.4372100000000005E-2</v>
      </c>
      <c r="DH48" s="77">
        <v>-7.8630800000000001E-2</v>
      </c>
      <c r="DI48" s="77">
        <v>0.22588539999999999</v>
      </c>
      <c r="DJ48" s="77">
        <v>0.16475819999999999</v>
      </c>
      <c r="DK48" s="77">
        <v>8.3616000000000003E-3</v>
      </c>
      <c r="DL48" s="77">
        <v>0.19257879999999999</v>
      </c>
      <c r="DM48" s="77">
        <v>0.16132079999999999</v>
      </c>
      <c r="DN48" s="77">
        <v>0.2348722</v>
      </c>
      <c r="DO48" s="77">
        <v>0.1310529</v>
      </c>
      <c r="DP48" s="77">
        <v>0.249137</v>
      </c>
      <c r="DQ48" s="77">
        <v>0.22572539999999999</v>
      </c>
      <c r="DR48" s="77">
        <v>0.2432716</v>
      </c>
      <c r="DS48" s="77">
        <v>0.24143049999999999</v>
      </c>
      <c r="DT48" s="77">
        <v>0.34325499999999998</v>
      </c>
      <c r="DU48" s="77">
        <v>0.4585921</v>
      </c>
      <c r="DV48" s="77">
        <v>0.56824269999999999</v>
      </c>
      <c r="DW48" s="77">
        <v>-0.25491629999999998</v>
      </c>
      <c r="DX48" s="77">
        <v>-0.35031299999999999</v>
      </c>
      <c r="DY48" s="77">
        <v>-0.4385655</v>
      </c>
      <c r="DZ48" s="77">
        <v>-0.37336219999999998</v>
      </c>
      <c r="EA48" s="77">
        <v>-0.29369699999999999</v>
      </c>
      <c r="EB48" s="77">
        <v>-5.9760500000000001E-2</v>
      </c>
      <c r="EC48" s="77">
        <v>7.7770400000000003E-2</v>
      </c>
      <c r="ED48" s="77">
        <v>0.14379929999999999</v>
      </c>
      <c r="EE48" s="77">
        <v>7.7266100000000004E-2</v>
      </c>
      <c r="EF48" s="77">
        <v>0.12254950000000001</v>
      </c>
      <c r="EG48" s="77">
        <v>0.41496179999999999</v>
      </c>
      <c r="EH48" s="77">
        <v>0.36670330000000001</v>
      </c>
      <c r="EI48" s="77">
        <v>0.19774910000000001</v>
      </c>
      <c r="EJ48" s="77">
        <v>0.37186950000000002</v>
      </c>
      <c r="EK48" s="77">
        <v>0.33403719999999998</v>
      </c>
      <c r="EL48" s="77">
        <v>0.4006672</v>
      </c>
      <c r="EM48" s="77">
        <v>0.30640800000000001</v>
      </c>
      <c r="EN48" s="77">
        <v>0.48567589999999999</v>
      </c>
      <c r="EO48" s="77">
        <v>0.49469449999999998</v>
      </c>
      <c r="EP48" s="77">
        <v>0.52079370000000003</v>
      </c>
      <c r="EQ48" s="77">
        <v>0.52565519999999999</v>
      </c>
      <c r="ER48" s="77">
        <v>0.64049990000000001</v>
      </c>
      <c r="ES48" s="77">
        <v>0.73173929999999998</v>
      </c>
      <c r="ET48" s="77">
        <v>0.87977309999999997</v>
      </c>
      <c r="EU48" s="77">
        <v>50</v>
      </c>
      <c r="EV48" s="77">
        <v>50</v>
      </c>
      <c r="EW48" s="77">
        <v>49</v>
      </c>
      <c r="EX48" s="77">
        <v>50</v>
      </c>
      <c r="EY48" s="77">
        <v>51</v>
      </c>
      <c r="EZ48" s="77">
        <v>51</v>
      </c>
      <c r="FA48" s="77">
        <v>50</v>
      </c>
      <c r="FB48" s="77">
        <v>50</v>
      </c>
      <c r="FC48" s="77">
        <v>51</v>
      </c>
      <c r="FD48" s="77">
        <v>53</v>
      </c>
      <c r="FE48" s="77">
        <v>55</v>
      </c>
      <c r="FF48" s="77">
        <v>54</v>
      </c>
      <c r="FG48" s="77">
        <v>59</v>
      </c>
      <c r="FH48" s="77">
        <v>59</v>
      </c>
      <c r="FI48" s="77">
        <v>54</v>
      </c>
      <c r="FJ48" s="77">
        <v>56</v>
      </c>
      <c r="FK48" s="77">
        <v>57</v>
      </c>
      <c r="FL48" s="77">
        <v>56</v>
      </c>
      <c r="FM48" s="77">
        <v>53</v>
      </c>
      <c r="FN48" s="77">
        <v>50</v>
      </c>
      <c r="FO48" s="77">
        <v>49</v>
      </c>
      <c r="FP48" s="77">
        <v>47</v>
      </c>
      <c r="FQ48" s="77">
        <v>46</v>
      </c>
      <c r="FR48" s="77">
        <v>48</v>
      </c>
      <c r="FS48" s="77">
        <v>4.6413529999999996</v>
      </c>
      <c r="FT48" s="77">
        <v>0.1624391</v>
      </c>
      <c r="FU48" s="77">
        <v>0.25820070000000001</v>
      </c>
    </row>
    <row r="49" spans="1:177" x14ac:dyDescent="0.25">
      <c r="A49" t="s">
        <v>226</v>
      </c>
      <c r="B49" t="s">
        <v>0</v>
      </c>
      <c r="C49" t="s">
        <v>277</v>
      </c>
      <c r="D49" s="30" t="s">
        <v>249</v>
      </c>
      <c r="E49" t="s">
        <v>221</v>
      </c>
      <c r="F49" s="78">
        <v>629</v>
      </c>
      <c r="G49" s="77">
        <v>1.383378</v>
      </c>
      <c r="H49" s="77">
        <v>1.2833049999999999</v>
      </c>
      <c r="I49" s="77">
        <v>1.0253369999999999</v>
      </c>
      <c r="J49" s="77">
        <v>0.78435429999999995</v>
      </c>
      <c r="K49" s="77">
        <v>0.70561830000000003</v>
      </c>
      <c r="L49" s="77">
        <v>0.80466389999999999</v>
      </c>
      <c r="M49" s="77">
        <v>0.951762</v>
      </c>
      <c r="N49" s="77">
        <v>0.7675691</v>
      </c>
      <c r="O49" s="77">
        <v>0.12518979999999999</v>
      </c>
      <c r="P49" s="77">
        <v>-0.2319533</v>
      </c>
      <c r="Q49" s="77">
        <v>-0.38495649999999998</v>
      </c>
      <c r="R49" s="77">
        <v>-0.30904290000000001</v>
      </c>
      <c r="S49" s="77">
        <v>-0.158054</v>
      </c>
      <c r="T49" s="77">
        <v>-9.1994599999999996E-2</v>
      </c>
      <c r="U49" s="77">
        <v>-0.175818</v>
      </c>
      <c r="V49" s="77">
        <v>-2.77221E-2</v>
      </c>
      <c r="W49" s="77">
        <v>0.23489589999999999</v>
      </c>
      <c r="X49" s="77">
        <v>0.6521323</v>
      </c>
      <c r="Y49" s="77">
        <v>0.91888369999999997</v>
      </c>
      <c r="Z49" s="77">
        <v>0.96878520000000001</v>
      </c>
      <c r="AA49" s="77">
        <v>1.0230319999999999</v>
      </c>
      <c r="AB49" s="77">
        <v>1.009028</v>
      </c>
      <c r="AC49" s="77">
        <v>0.90419640000000001</v>
      </c>
      <c r="AD49" s="77">
        <v>0.98495520000000003</v>
      </c>
      <c r="AE49" s="77">
        <v>-1.0995919999999999</v>
      </c>
      <c r="AF49" s="77">
        <v>-1.3245549999999999</v>
      </c>
      <c r="AG49" s="77">
        <v>-1.322363</v>
      </c>
      <c r="AH49" s="77">
        <v>-0.94005740000000004</v>
      </c>
      <c r="AI49" s="77">
        <v>-0.78222740000000002</v>
      </c>
      <c r="AJ49" s="77">
        <v>-0.27327309999999999</v>
      </c>
      <c r="AK49" s="77">
        <v>-0.14001130000000001</v>
      </c>
      <c r="AL49" s="77">
        <v>-9.3374799999999994E-2</v>
      </c>
      <c r="AM49" s="77">
        <v>-0.19470979999999999</v>
      </c>
      <c r="AN49" s="77">
        <v>-0.20039080000000001</v>
      </c>
      <c r="AO49" s="77">
        <v>-0.2479201</v>
      </c>
      <c r="AP49" s="77">
        <v>-0.17320260000000001</v>
      </c>
      <c r="AQ49" s="77">
        <v>-0.108983</v>
      </c>
      <c r="AR49" s="77">
        <v>-0.10216310000000001</v>
      </c>
      <c r="AS49" s="77">
        <v>-0.2459819</v>
      </c>
      <c r="AT49" s="77">
        <v>-0.2172026</v>
      </c>
      <c r="AU49" s="77">
        <v>-0.23004520000000001</v>
      </c>
      <c r="AV49" s="77">
        <v>-0.28666580000000003</v>
      </c>
      <c r="AW49" s="77">
        <v>-0.43603839999999999</v>
      </c>
      <c r="AX49" s="77">
        <v>-0.2259845</v>
      </c>
      <c r="AY49" s="77">
        <v>-0.24796380000000001</v>
      </c>
      <c r="AZ49" s="77">
        <v>-0.22241069999999999</v>
      </c>
      <c r="BA49" s="77">
        <v>-0.21289379999999999</v>
      </c>
      <c r="BB49" s="77">
        <v>-0.17388039999999999</v>
      </c>
      <c r="BC49" s="77">
        <v>-0.74668630000000003</v>
      </c>
      <c r="BD49" s="77">
        <v>-0.9493412</v>
      </c>
      <c r="BE49" s="77">
        <v>-0.96685430000000006</v>
      </c>
      <c r="BF49" s="77">
        <v>-0.66884469999999996</v>
      </c>
      <c r="BG49" s="77">
        <v>-0.53483829999999999</v>
      </c>
      <c r="BH49" s="77">
        <v>-9.8813100000000001E-2</v>
      </c>
      <c r="BI49" s="77">
        <v>8.3225099999999996E-2</v>
      </c>
      <c r="BJ49" s="77">
        <v>0.11436499999999999</v>
      </c>
      <c r="BK49" s="77">
        <v>-7.63186E-2</v>
      </c>
      <c r="BL49" s="77">
        <v>-0.1065184</v>
      </c>
      <c r="BM49" s="77">
        <v>-0.13377510000000001</v>
      </c>
      <c r="BN49" s="77">
        <v>-3.3529900000000001E-2</v>
      </c>
      <c r="BO49" s="77">
        <v>3.6077999999999999E-2</v>
      </c>
      <c r="BP49" s="77">
        <v>8.5293999999999995E-3</v>
      </c>
      <c r="BQ49" s="77">
        <v>-0.13275670000000001</v>
      </c>
      <c r="BR49" s="77">
        <v>-7.5236399999999995E-2</v>
      </c>
      <c r="BS49" s="77">
        <v>-8.34033E-2</v>
      </c>
      <c r="BT49" s="77">
        <v>-0.13471</v>
      </c>
      <c r="BU49" s="77">
        <v>-0.2303288</v>
      </c>
      <c r="BV49" s="77">
        <v>-6.8883700000000006E-2</v>
      </c>
      <c r="BW49" s="77">
        <v>-9.1064699999999998E-2</v>
      </c>
      <c r="BX49" s="77">
        <v>-6.4388500000000001E-2</v>
      </c>
      <c r="BY49" s="77">
        <v>-7.7293600000000004E-2</v>
      </c>
      <c r="BZ49" s="77">
        <v>-1.6756799999999999E-2</v>
      </c>
      <c r="CA49" s="77">
        <v>-0.50226499999999996</v>
      </c>
      <c r="CB49" s="77">
        <v>-0.6894692</v>
      </c>
      <c r="CC49" s="77">
        <v>-0.72062999999999999</v>
      </c>
      <c r="CD49" s="77">
        <v>-0.48100359999999998</v>
      </c>
      <c r="CE49" s="77">
        <v>-0.36349740000000003</v>
      </c>
      <c r="CF49" s="77">
        <v>2.2017399999999999E-2</v>
      </c>
      <c r="CG49" s="77">
        <v>0.23783789999999999</v>
      </c>
      <c r="CH49" s="77">
        <v>0.2582449</v>
      </c>
      <c r="CI49" s="77">
        <v>5.6787000000000001E-3</v>
      </c>
      <c r="CJ49" s="77">
        <v>-4.1502699999999997E-2</v>
      </c>
      <c r="CK49" s="77">
        <v>-5.4718700000000002E-2</v>
      </c>
      <c r="CL49" s="77">
        <v>6.3206899999999996E-2</v>
      </c>
      <c r="CM49" s="77">
        <v>0.1365468</v>
      </c>
      <c r="CN49" s="77">
        <v>8.5194699999999998E-2</v>
      </c>
      <c r="CO49" s="77">
        <v>-5.4337200000000002E-2</v>
      </c>
      <c r="CP49" s="77">
        <v>2.3088899999999999E-2</v>
      </c>
      <c r="CQ49" s="77">
        <v>1.81605E-2</v>
      </c>
      <c r="CR49" s="77">
        <v>-2.94659E-2</v>
      </c>
      <c r="CS49" s="77">
        <v>-8.7855000000000003E-2</v>
      </c>
      <c r="CT49" s="77">
        <v>3.9923899999999998E-2</v>
      </c>
      <c r="CU49" s="77">
        <v>1.76031E-2</v>
      </c>
      <c r="CV49" s="77">
        <v>4.5057199999999999E-2</v>
      </c>
      <c r="CW49" s="77">
        <v>1.6622600000000001E-2</v>
      </c>
      <c r="CX49" s="77">
        <v>9.2066599999999998E-2</v>
      </c>
      <c r="CY49" s="77">
        <v>-0.25784380000000001</v>
      </c>
      <c r="CZ49" s="77">
        <v>-0.42959730000000002</v>
      </c>
      <c r="DA49" s="77">
        <v>-0.47440569999999999</v>
      </c>
      <c r="DB49" s="77">
        <v>-0.29316249999999999</v>
      </c>
      <c r="DC49" s="77">
        <v>-0.1921564</v>
      </c>
      <c r="DD49" s="77">
        <v>0.1428478</v>
      </c>
      <c r="DE49" s="77">
        <v>0.39245069999999999</v>
      </c>
      <c r="DF49" s="77">
        <v>0.4021248</v>
      </c>
      <c r="DG49" s="77">
        <v>8.7676100000000007E-2</v>
      </c>
      <c r="DH49" s="77">
        <v>2.3512999999999999E-2</v>
      </c>
      <c r="DI49" s="77">
        <v>2.43377E-2</v>
      </c>
      <c r="DJ49" s="77">
        <v>0.1599438</v>
      </c>
      <c r="DK49" s="77">
        <v>0.23701559999999999</v>
      </c>
      <c r="DL49" s="77">
        <v>0.16186</v>
      </c>
      <c r="DM49" s="77">
        <v>2.4082200000000002E-2</v>
      </c>
      <c r="DN49" s="77">
        <v>0.1214142</v>
      </c>
      <c r="DO49" s="77">
        <v>0.11972430000000001</v>
      </c>
      <c r="DP49" s="77">
        <v>7.5778300000000007E-2</v>
      </c>
      <c r="DQ49" s="77">
        <v>5.4618899999999998E-2</v>
      </c>
      <c r="DR49" s="77">
        <v>0.14873149999999999</v>
      </c>
      <c r="DS49" s="77">
        <v>0.12627099999999999</v>
      </c>
      <c r="DT49" s="77">
        <v>0.1545029</v>
      </c>
      <c r="DU49" s="77">
        <v>0.1105389</v>
      </c>
      <c r="DV49" s="77">
        <v>0.20088990000000001</v>
      </c>
      <c r="DW49" s="77">
        <v>9.5061800000000002E-2</v>
      </c>
      <c r="DX49" s="77">
        <v>-5.4383399999999998E-2</v>
      </c>
      <c r="DY49" s="77">
        <v>-0.1188969</v>
      </c>
      <c r="DZ49" s="77">
        <v>-2.1949799999999998E-2</v>
      </c>
      <c r="EA49" s="77">
        <v>5.5232700000000003E-2</v>
      </c>
      <c r="EB49" s="77">
        <v>0.31730779999999997</v>
      </c>
      <c r="EC49" s="77">
        <v>0.61568699999999998</v>
      </c>
      <c r="ED49" s="77">
        <v>0.60986450000000003</v>
      </c>
      <c r="EE49" s="77">
        <v>0.20606720000000001</v>
      </c>
      <c r="EF49" s="77">
        <v>0.1173854</v>
      </c>
      <c r="EG49" s="77">
        <v>0.13848269999999999</v>
      </c>
      <c r="EH49" s="77">
        <v>0.29961650000000001</v>
      </c>
      <c r="EI49" s="77">
        <v>0.38207669999999999</v>
      </c>
      <c r="EJ49" s="77">
        <v>0.27255259999999998</v>
      </c>
      <c r="EK49" s="77">
        <v>0.1373075</v>
      </c>
      <c r="EL49" s="77">
        <v>0.26338040000000001</v>
      </c>
      <c r="EM49" s="77">
        <v>0.2663662</v>
      </c>
      <c r="EN49" s="77">
        <v>0.22773409999999999</v>
      </c>
      <c r="EO49" s="77">
        <v>0.26032850000000002</v>
      </c>
      <c r="EP49" s="77">
        <v>0.3058323</v>
      </c>
      <c r="EQ49" s="77">
        <v>0.28316999999999998</v>
      </c>
      <c r="ER49" s="77">
        <v>0.3125252</v>
      </c>
      <c r="ES49" s="77">
        <v>0.2461391</v>
      </c>
      <c r="ET49" s="77">
        <v>0.35801349999999998</v>
      </c>
      <c r="EU49" s="77">
        <v>45</v>
      </c>
      <c r="EV49" s="77">
        <v>43</v>
      </c>
      <c r="EW49" s="77">
        <v>42</v>
      </c>
      <c r="EX49" s="77">
        <v>42</v>
      </c>
      <c r="EY49" s="77">
        <v>39</v>
      </c>
      <c r="EZ49" s="77">
        <v>41</v>
      </c>
      <c r="FA49" s="77">
        <v>38</v>
      </c>
      <c r="FB49" s="77">
        <v>40</v>
      </c>
      <c r="FC49" s="77">
        <v>46</v>
      </c>
      <c r="FD49" s="77">
        <v>52</v>
      </c>
      <c r="FE49" s="77">
        <v>55</v>
      </c>
      <c r="FF49" s="77">
        <v>55</v>
      </c>
      <c r="FG49" s="77">
        <v>55</v>
      </c>
      <c r="FH49" s="77">
        <v>58</v>
      </c>
      <c r="FI49" s="77">
        <v>57</v>
      </c>
      <c r="FJ49" s="77">
        <v>56</v>
      </c>
      <c r="FK49" s="77">
        <v>57</v>
      </c>
      <c r="FL49" s="77">
        <v>55</v>
      </c>
      <c r="FM49" s="77">
        <v>52</v>
      </c>
      <c r="FN49" s="77">
        <v>47</v>
      </c>
      <c r="FO49" s="77">
        <v>45</v>
      </c>
      <c r="FP49" s="77">
        <v>40</v>
      </c>
      <c r="FQ49" s="77">
        <v>40</v>
      </c>
      <c r="FR49" s="77">
        <v>37</v>
      </c>
      <c r="FS49" s="77">
        <v>2.490796</v>
      </c>
      <c r="FT49" s="77">
        <v>0.11022079999999999</v>
      </c>
      <c r="FU49" s="77">
        <v>0.15920480000000001</v>
      </c>
    </row>
    <row r="50" spans="1:177" x14ac:dyDescent="0.25">
      <c r="A50" t="s">
        <v>226</v>
      </c>
      <c r="B50" t="s">
        <v>0</v>
      </c>
      <c r="C50" t="s">
        <v>277</v>
      </c>
      <c r="D50" s="30" t="s">
        <v>238</v>
      </c>
      <c r="E50" t="s">
        <v>219</v>
      </c>
      <c r="F50" s="78">
        <v>2143</v>
      </c>
      <c r="G50" s="77">
        <v>4.4610969999999996</v>
      </c>
      <c r="H50" s="77">
        <v>3.9605429999999999</v>
      </c>
      <c r="I50" s="77">
        <v>3.3152249999999999</v>
      </c>
      <c r="J50" s="77">
        <v>3.0165890000000002</v>
      </c>
      <c r="K50" s="77">
        <v>2.6081120000000002</v>
      </c>
      <c r="L50" s="77">
        <v>2.1202890000000001</v>
      </c>
      <c r="M50" s="77">
        <v>1.850832</v>
      </c>
      <c r="N50" s="77">
        <v>1.5535479999999999</v>
      </c>
      <c r="O50" s="77">
        <v>1.201039</v>
      </c>
      <c r="P50" s="77">
        <v>0.52400579999999997</v>
      </c>
      <c r="Q50" s="77">
        <v>-4.5304299999999999E-2</v>
      </c>
      <c r="R50" s="77">
        <v>-0.3384935</v>
      </c>
      <c r="S50" s="77">
        <v>-0.38923600000000003</v>
      </c>
      <c r="T50" s="77">
        <v>-0.3918259</v>
      </c>
      <c r="U50" s="77">
        <v>-0.23342969999999999</v>
      </c>
      <c r="V50" s="77">
        <v>0.27072410000000002</v>
      </c>
      <c r="W50" s="77">
        <v>0.992116</v>
      </c>
      <c r="X50" s="77">
        <v>2.0814240000000002</v>
      </c>
      <c r="Y50" s="77">
        <v>2.877405</v>
      </c>
      <c r="Z50" s="77">
        <v>3.2995999999999999</v>
      </c>
      <c r="AA50" s="77">
        <v>3.5282439999999999</v>
      </c>
      <c r="AB50" s="77">
        <v>3.4930639999999999</v>
      </c>
      <c r="AC50" s="77">
        <v>3.29203</v>
      </c>
      <c r="AD50" s="77">
        <v>3.012057</v>
      </c>
      <c r="AE50" s="77">
        <v>-0.78042440000000002</v>
      </c>
      <c r="AF50" s="77">
        <v>-1.09409</v>
      </c>
      <c r="AG50" s="77">
        <v>-0.89446870000000001</v>
      </c>
      <c r="AH50" s="77">
        <v>-0.41708590000000001</v>
      </c>
      <c r="AI50" s="77">
        <v>-0.25779469999999999</v>
      </c>
      <c r="AJ50" s="77">
        <v>-0.31388549999999998</v>
      </c>
      <c r="AK50" s="77">
        <v>-0.19144130000000001</v>
      </c>
      <c r="AL50" s="77">
        <v>-0.18888289999999999</v>
      </c>
      <c r="AM50" s="77">
        <v>-0.1084294</v>
      </c>
      <c r="AN50" s="77">
        <v>-0.1736212</v>
      </c>
      <c r="AO50" s="77">
        <v>-0.19153390000000001</v>
      </c>
      <c r="AP50" s="77">
        <v>-0.1087269</v>
      </c>
      <c r="AQ50" s="77">
        <v>-9.8404199999999997E-2</v>
      </c>
      <c r="AR50" s="77">
        <v>-0.16901379999999999</v>
      </c>
      <c r="AS50" s="77">
        <v>-0.15354100000000001</v>
      </c>
      <c r="AT50" s="77">
        <v>-2.7449299999999999E-2</v>
      </c>
      <c r="AU50" s="77">
        <v>1.21066E-2</v>
      </c>
      <c r="AV50" s="77">
        <v>-2.6462400000000001E-2</v>
      </c>
      <c r="AW50" s="77">
        <v>-0.11222310000000001</v>
      </c>
      <c r="AX50" s="77">
        <v>-0.1251439</v>
      </c>
      <c r="AY50" s="77">
        <v>-8.3916000000000004E-2</v>
      </c>
      <c r="AZ50" s="77">
        <v>-0.1017011</v>
      </c>
      <c r="BA50" s="77">
        <v>-2.67488E-2</v>
      </c>
      <c r="BB50" s="77">
        <v>2.3263499999999999E-2</v>
      </c>
      <c r="BC50" s="77">
        <v>-0.45413920000000002</v>
      </c>
      <c r="BD50" s="77">
        <v>-0.77129840000000005</v>
      </c>
      <c r="BE50" s="77">
        <v>-0.62089450000000002</v>
      </c>
      <c r="BF50" s="77">
        <v>-0.20426159999999999</v>
      </c>
      <c r="BG50" s="77">
        <v>-9.6214999999999995E-2</v>
      </c>
      <c r="BH50" s="77">
        <v>-0.1918339</v>
      </c>
      <c r="BI50" s="77">
        <v>-8.9732900000000004E-2</v>
      </c>
      <c r="BJ50" s="77">
        <v>-9.8506999999999997E-2</v>
      </c>
      <c r="BK50" s="77">
        <v>-6.1799000000000003E-3</v>
      </c>
      <c r="BL50" s="77">
        <v>-6.9086900000000007E-2</v>
      </c>
      <c r="BM50" s="77">
        <v>-8.6862200000000001E-2</v>
      </c>
      <c r="BN50" s="77">
        <v>2.0837999999999998E-3</v>
      </c>
      <c r="BO50" s="77">
        <v>2.0462000000000001E-2</v>
      </c>
      <c r="BP50" s="77">
        <v>-4.4237199999999997E-2</v>
      </c>
      <c r="BQ50" s="77">
        <v>-2.8584399999999999E-2</v>
      </c>
      <c r="BR50" s="77">
        <v>9.6299099999999999E-2</v>
      </c>
      <c r="BS50" s="77">
        <v>0.13496820000000001</v>
      </c>
      <c r="BT50" s="77">
        <v>0.1041294</v>
      </c>
      <c r="BU50" s="77">
        <v>1.8244799999999999E-2</v>
      </c>
      <c r="BV50" s="77">
        <v>-6.9648000000000002E-3</v>
      </c>
      <c r="BW50" s="77">
        <v>3.9185699999999997E-2</v>
      </c>
      <c r="BX50" s="77">
        <v>3.3768300000000001E-2</v>
      </c>
      <c r="BY50" s="77">
        <v>0.10740329999999999</v>
      </c>
      <c r="BZ50" s="77">
        <v>0.16389860000000001</v>
      </c>
      <c r="CA50" s="77">
        <v>-0.2281552</v>
      </c>
      <c r="CB50" s="77">
        <v>-0.54773360000000004</v>
      </c>
      <c r="CC50" s="77">
        <v>-0.43141790000000002</v>
      </c>
      <c r="CD50" s="77">
        <v>-5.6860099999999997E-2</v>
      </c>
      <c r="CE50" s="77">
        <v>1.56946E-2</v>
      </c>
      <c r="CF50" s="77">
        <v>-0.1073013</v>
      </c>
      <c r="CG50" s="77">
        <v>-1.9290000000000002E-2</v>
      </c>
      <c r="CH50" s="77">
        <v>-3.5912899999999998E-2</v>
      </c>
      <c r="CI50" s="77">
        <v>6.4637700000000006E-2</v>
      </c>
      <c r="CJ50" s="77">
        <v>3.3132999999999999E-3</v>
      </c>
      <c r="CK50" s="77">
        <v>-1.4367E-2</v>
      </c>
      <c r="CL50" s="77">
        <v>7.8830899999999995E-2</v>
      </c>
      <c r="CM50" s="77">
        <v>0.1027884</v>
      </c>
      <c r="CN50" s="77">
        <v>4.2182699999999997E-2</v>
      </c>
      <c r="CO50" s="77">
        <v>5.7960100000000001E-2</v>
      </c>
      <c r="CP50" s="77">
        <v>0.1820068</v>
      </c>
      <c r="CQ50" s="77">
        <v>0.2200617</v>
      </c>
      <c r="CR50" s="77">
        <v>0.1945769</v>
      </c>
      <c r="CS50" s="77">
        <v>0.10860649999999999</v>
      </c>
      <c r="CT50" s="77">
        <v>7.4885699999999999E-2</v>
      </c>
      <c r="CU50" s="77">
        <v>0.1244456</v>
      </c>
      <c r="CV50" s="77">
        <v>0.12759400000000001</v>
      </c>
      <c r="CW50" s="77">
        <v>0.20031669999999999</v>
      </c>
      <c r="CX50" s="77">
        <v>0.26130209999999998</v>
      </c>
      <c r="CY50" s="77">
        <v>-2.1711E-3</v>
      </c>
      <c r="CZ50" s="77">
        <v>-0.32416879999999998</v>
      </c>
      <c r="DA50" s="77">
        <v>-0.2419412</v>
      </c>
      <c r="DB50" s="77">
        <v>9.0541399999999994E-2</v>
      </c>
      <c r="DC50" s="77">
        <v>0.1276042</v>
      </c>
      <c r="DD50" s="77">
        <v>-2.2768699999999999E-2</v>
      </c>
      <c r="DE50" s="77">
        <v>5.1152900000000001E-2</v>
      </c>
      <c r="DF50" s="77">
        <v>2.6681199999999999E-2</v>
      </c>
      <c r="DG50" s="77">
        <v>0.1354553</v>
      </c>
      <c r="DH50" s="77">
        <v>7.5713500000000003E-2</v>
      </c>
      <c r="DI50" s="77">
        <v>5.8128300000000001E-2</v>
      </c>
      <c r="DJ50" s="77">
        <v>0.15557799999999999</v>
      </c>
      <c r="DK50" s="77">
        <v>0.1851148</v>
      </c>
      <c r="DL50" s="77">
        <v>0.12860260000000001</v>
      </c>
      <c r="DM50" s="77">
        <v>0.14450470000000001</v>
      </c>
      <c r="DN50" s="77">
        <v>0.26771450000000002</v>
      </c>
      <c r="DO50" s="77">
        <v>0.30515520000000002</v>
      </c>
      <c r="DP50" s="77">
        <v>0.28502440000000001</v>
      </c>
      <c r="DQ50" s="77">
        <v>0.19896810000000001</v>
      </c>
      <c r="DR50" s="77">
        <v>0.15673619999999999</v>
      </c>
      <c r="DS50" s="77">
        <v>0.20970539999999999</v>
      </c>
      <c r="DT50" s="77">
        <v>0.22141959999999999</v>
      </c>
      <c r="DU50" s="77">
        <v>0.29323009999999999</v>
      </c>
      <c r="DV50" s="77">
        <v>0.35870550000000001</v>
      </c>
      <c r="DW50" s="77">
        <v>0.32411400000000001</v>
      </c>
      <c r="DX50" s="77">
        <v>-1.3767E-3</v>
      </c>
      <c r="DY50" s="77">
        <v>3.1633000000000001E-2</v>
      </c>
      <c r="DZ50" s="77">
        <v>0.30336570000000002</v>
      </c>
      <c r="EA50" s="77">
        <v>0.28918389999999999</v>
      </c>
      <c r="EB50" s="77">
        <v>9.9282899999999993E-2</v>
      </c>
      <c r="EC50" s="77">
        <v>0.1528612</v>
      </c>
      <c r="ED50" s="77">
        <v>0.1170571</v>
      </c>
      <c r="EE50" s="77">
        <v>0.23770479999999999</v>
      </c>
      <c r="EF50" s="77">
        <v>0.18024780000000001</v>
      </c>
      <c r="EG50" s="77">
        <v>0.1627999</v>
      </c>
      <c r="EH50" s="77">
        <v>0.26638859999999998</v>
      </c>
      <c r="EI50" s="77">
        <v>0.303981</v>
      </c>
      <c r="EJ50" s="77">
        <v>0.25337910000000002</v>
      </c>
      <c r="EK50" s="77">
        <v>0.26946120000000001</v>
      </c>
      <c r="EL50" s="77">
        <v>0.3914629</v>
      </c>
      <c r="EM50" s="77">
        <v>0.42801679999999998</v>
      </c>
      <c r="EN50" s="77">
        <v>0.41561619999999999</v>
      </c>
      <c r="EO50" s="77">
        <v>0.32943600000000001</v>
      </c>
      <c r="EP50" s="77">
        <v>0.27491529999999997</v>
      </c>
      <c r="EQ50" s="77">
        <v>0.33280710000000002</v>
      </c>
      <c r="ER50" s="77">
        <v>0.35688900000000001</v>
      </c>
      <c r="ES50" s="77">
        <v>0.42738219999999999</v>
      </c>
      <c r="ET50" s="77">
        <v>0.49934070000000003</v>
      </c>
      <c r="EU50" s="77">
        <v>58.982030000000002</v>
      </c>
      <c r="EV50" s="77">
        <v>58.095370000000003</v>
      </c>
      <c r="EW50" s="77">
        <v>57.895760000000003</v>
      </c>
      <c r="EX50" s="77">
        <v>57.410440000000001</v>
      </c>
      <c r="EY50" s="77">
        <v>57.040320000000001</v>
      </c>
      <c r="EZ50" s="77">
        <v>56.291119999999999</v>
      </c>
      <c r="FA50" s="77">
        <v>56.037909999999997</v>
      </c>
      <c r="FB50" s="77">
        <v>58.431319999999999</v>
      </c>
      <c r="FC50" s="77">
        <v>62.329430000000002</v>
      </c>
      <c r="FD50" s="77">
        <v>66.757019999999997</v>
      </c>
      <c r="FE50" s="77">
        <v>70.765910000000005</v>
      </c>
      <c r="FF50" s="77">
        <v>72.764189999999999</v>
      </c>
      <c r="FG50" s="77">
        <v>74.078689999999995</v>
      </c>
      <c r="FH50" s="77">
        <v>75.086939999999998</v>
      </c>
      <c r="FI50" s="77">
        <v>75.578639999999993</v>
      </c>
      <c r="FJ50" s="77">
        <v>75.522440000000003</v>
      </c>
      <c r="FK50" s="77">
        <v>74.363110000000006</v>
      </c>
      <c r="FL50" s="77">
        <v>72.609120000000004</v>
      </c>
      <c r="FM50" s="77">
        <v>70.630449999999996</v>
      </c>
      <c r="FN50" s="77">
        <v>67.206220000000002</v>
      </c>
      <c r="FO50" s="77">
        <v>62.938319999999997</v>
      </c>
      <c r="FP50" s="77">
        <v>61.085569999999997</v>
      </c>
      <c r="FQ50" s="77">
        <v>60.282310000000003</v>
      </c>
      <c r="FR50" s="77">
        <v>59.270980000000002</v>
      </c>
      <c r="FS50" s="77">
        <v>2.528464</v>
      </c>
      <c r="FT50" s="77">
        <v>9.6845899999999999E-2</v>
      </c>
      <c r="FU50" s="77">
        <v>0.140294</v>
      </c>
    </row>
    <row r="51" spans="1:177" x14ac:dyDescent="0.25">
      <c r="A51" t="s">
        <v>226</v>
      </c>
      <c r="B51" t="s">
        <v>0</v>
      </c>
      <c r="C51" t="s">
        <v>277</v>
      </c>
      <c r="D51" s="30" t="s">
        <v>238</v>
      </c>
      <c r="E51" t="s">
        <v>220</v>
      </c>
      <c r="F51" s="78">
        <v>1490</v>
      </c>
      <c r="G51" s="77">
        <v>3.0788500000000001</v>
      </c>
      <c r="H51" s="77">
        <v>2.6143049999999999</v>
      </c>
      <c r="I51" s="77">
        <v>2.2058870000000002</v>
      </c>
      <c r="J51" s="77">
        <v>2.0599620000000001</v>
      </c>
      <c r="K51" s="77">
        <v>1.76911</v>
      </c>
      <c r="L51" s="77">
        <v>1.4315100000000001</v>
      </c>
      <c r="M51" s="77">
        <v>1.2390380000000001</v>
      </c>
      <c r="N51" s="77">
        <v>1.0670230000000001</v>
      </c>
      <c r="O51" s="77">
        <v>0.86483089999999996</v>
      </c>
      <c r="P51" s="77">
        <v>0.49092390000000002</v>
      </c>
      <c r="Q51" s="77">
        <v>0.17785500000000001</v>
      </c>
      <c r="R51" s="77">
        <v>2.5299999999999998E-5</v>
      </c>
      <c r="S51" s="77">
        <v>-1.21076E-2</v>
      </c>
      <c r="T51" s="77">
        <v>-1.3761900000000001E-2</v>
      </c>
      <c r="U51" s="77">
        <v>7.2615499999999999E-2</v>
      </c>
      <c r="V51" s="77">
        <v>0.33431169999999999</v>
      </c>
      <c r="W51" s="77">
        <v>0.74454189999999998</v>
      </c>
      <c r="X51" s="77">
        <v>1.3941349999999999</v>
      </c>
      <c r="Y51" s="77">
        <v>1.9143790000000001</v>
      </c>
      <c r="Z51" s="77">
        <v>2.236043</v>
      </c>
      <c r="AA51" s="77">
        <v>2.357246</v>
      </c>
      <c r="AB51" s="77">
        <v>2.3181660000000002</v>
      </c>
      <c r="AC51" s="77">
        <v>2.2070210000000001</v>
      </c>
      <c r="AD51" s="77">
        <v>1.959114</v>
      </c>
      <c r="AE51" s="77">
        <v>-0.54035310000000003</v>
      </c>
      <c r="AF51" s="77">
        <v>-0.81379190000000001</v>
      </c>
      <c r="AG51" s="77">
        <v>-0.72032379999999996</v>
      </c>
      <c r="AH51" s="77">
        <v>-0.36422909999999997</v>
      </c>
      <c r="AI51" s="77">
        <v>-0.20950730000000001</v>
      </c>
      <c r="AJ51" s="77">
        <v>-0.2438737</v>
      </c>
      <c r="AK51" s="77">
        <v>-0.15939880000000001</v>
      </c>
      <c r="AL51" s="77">
        <v>-0.17428199999999999</v>
      </c>
      <c r="AM51" s="77">
        <v>-0.19697490000000001</v>
      </c>
      <c r="AN51" s="77">
        <v>-0.22897049999999999</v>
      </c>
      <c r="AO51" s="77">
        <v>-0.23346749999999999</v>
      </c>
      <c r="AP51" s="77">
        <v>-0.17638709999999999</v>
      </c>
      <c r="AQ51" s="77">
        <v>-0.15130589999999999</v>
      </c>
      <c r="AR51" s="77">
        <v>-0.16980400000000001</v>
      </c>
      <c r="AS51" s="77">
        <v>-0.1711481</v>
      </c>
      <c r="AT51" s="77">
        <v>-0.1117768</v>
      </c>
      <c r="AU51" s="77">
        <v>-0.10373</v>
      </c>
      <c r="AV51" s="77">
        <v>-0.17476849999999999</v>
      </c>
      <c r="AW51" s="77">
        <v>-0.20532980000000001</v>
      </c>
      <c r="AX51" s="77">
        <v>-0.132491</v>
      </c>
      <c r="AY51" s="77">
        <v>-7.2957599999999997E-2</v>
      </c>
      <c r="AZ51" s="77">
        <v>-9.1668700000000006E-2</v>
      </c>
      <c r="BA51" s="77">
        <v>-5.8944000000000002E-3</v>
      </c>
      <c r="BB51" s="77">
        <v>-1.88516E-2</v>
      </c>
      <c r="BC51" s="77">
        <v>-0.2497306</v>
      </c>
      <c r="BD51" s="77">
        <v>-0.52790550000000003</v>
      </c>
      <c r="BE51" s="77">
        <v>-0.46950960000000003</v>
      </c>
      <c r="BF51" s="77">
        <v>-0.16518530000000001</v>
      </c>
      <c r="BG51" s="77">
        <v>-6.09921E-2</v>
      </c>
      <c r="BH51" s="77">
        <v>-0.1395856</v>
      </c>
      <c r="BI51" s="77">
        <v>-7.5900899999999993E-2</v>
      </c>
      <c r="BJ51" s="77">
        <v>-0.10469440000000001</v>
      </c>
      <c r="BK51" s="77">
        <v>-0.11219220000000001</v>
      </c>
      <c r="BL51" s="77">
        <v>-0.13767119999999999</v>
      </c>
      <c r="BM51" s="77">
        <v>-0.1401018</v>
      </c>
      <c r="BN51" s="77">
        <v>-8.0132800000000004E-2</v>
      </c>
      <c r="BO51" s="77">
        <v>-4.8070799999999997E-2</v>
      </c>
      <c r="BP51" s="77">
        <v>-6.5124699999999994E-2</v>
      </c>
      <c r="BQ51" s="77">
        <v>-6.7753099999999997E-2</v>
      </c>
      <c r="BR51" s="77">
        <v>-1.15056E-2</v>
      </c>
      <c r="BS51" s="77">
        <v>-6.8113999999999996E-3</v>
      </c>
      <c r="BT51" s="77">
        <v>-6.1992499999999999E-2</v>
      </c>
      <c r="BU51" s="77">
        <v>-8.8889800000000005E-2</v>
      </c>
      <c r="BV51" s="77">
        <v>-2.51533E-2</v>
      </c>
      <c r="BW51" s="77">
        <v>2.9829999999999999E-2</v>
      </c>
      <c r="BX51" s="77">
        <v>2.5031500000000002E-2</v>
      </c>
      <c r="BY51" s="77">
        <v>0.1066004</v>
      </c>
      <c r="BZ51" s="77">
        <v>0.1016727</v>
      </c>
      <c r="CA51" s="77">
        <v>-4.8446299999999998E-2</v>
      </c>
      <c r="CB51" s="77">
        <v>-0.32990160000000002</v>
      </c>
      <c r="CC51" s="77">
        <v>-0.29579650000000002</v>
      </c>
      <c r="CD51" s="77">
        <v>-2.7328100000000001E-2</v>
      </c>
      <c r="CE51" s="77">
        <v>4.1869099999999999E-2</v>
      </c>
      <c r="CF51" s="77">
        <v>-6.7356100000000002E-2</v>
      </c>
      <c r="CG51" s="77">
        <v>-1.80705E-2</v>
      </c>
      <c r="CH51" s="77">
        <v>-5.6498199999999998E-2</v>
      </c>
      <c r="CI51" s="77">
        <v>-5.3471900000000003E-2</v>
      </c>
      <c r="CJ51" s="77">
        <v>-7.4437600000000007E-2</v>
      </c>
      <c r="CK51" s="77">
        <v>-7.5437000000000004E-2</v>
      </c>
      <c r="CL51" s="77">
        <v>-1.34675E-2</v>
      </c>
      <c r="CM51" s="77">
        <v>2.3429599999999998E-2</v>
      </c>
      <c r="CN51" s="77">
        <v>7.3759000000000003E-3</v>
      </c>
      <c r="CO51" s="77">
        <v>3.8579999999999999E-3</v>
      </c>
      <c r="CP51" s="77">
        <v>5.7941899999999998E-2</v>
      </c>
      <c r="CQ51" s="77">
        <v>6.0314100000000002E-2</v>
      </c>
      <c r="CR51" s="77">
        <v>1.61158E-2</v>
      </c>
      <c r="CS51" s="77">
        <v>-8.2438000000000008E-3</v>
      </c>
      <c r="CT51" s="77">
        <v>4.91884E-2</v>
      </c>
      <c r="CU51" s="77">
        <v>0.1010204</v>
      </c>
      <c r="CV51" s="77">
        <v>0.1058577</v>
      </c>
      <c r="CW51" s="77">
        <v>0.18451390000000001</v>
      </c>
      <c r="CX51" s="77">
        <v>0.18514749999999999</v>
      </c>
      <c r="CY51" s="77">
        <v>0.152838</v>
      </c>
      <c r="CZ51" s="77">
        <v>-0.1318976</v>
      </c>
      <c r="DA51" s="77">
        <v>-0.12208339999999999</v>
      </c>
      <c r="DB51" s="77">
        <v>0.110529</v>
      </c>
      <c r="DC51" s="77">
        <v>0.14473040000000001</v>
      </c>
      <c r="DD51" s="77">
        <v>4.8735000000000002E-3</v>
      </c>
      <c r="DE51" s="77">
        <v>3.9759900000000001E-2</v>
      </c>
      <c r="DF51" s="77">
        <v>-8.3020999999999998E-3</v>
      </c>
      <c r="DG51" s="77">
        <v>5.2484000000000003E-3</v>
      </c>
      <c r="DH51" s="77">
        <v>-1.1203899999999999E-2</v>
      </c>
      <c r="DI51" s="77">
        <v>-1.07723E-2</v>
      </c>
      <c r="DJ51" s="77">
        <v>5.3197899999999999E-2</v>
      </c>
      <c r="DK51" s="77">
        <v>9.4929899999999998E-2</v>
      </c>
      <c r="DL51" s="77">
        <v>7.9876500000000003E-2</v>
      </c>
      <c r="DM51" s="77">
        <v>7.54692E-2</v>
      </c>
      <c r="DN51" s="77">
        <v>0.12738940000000001</v>
      </c>
      <c r="DO51" s="77">
        <v>0.12743959999999999</v>
      </c>
      <c r="DP51" s="77">
        <v>9.4224100000000005E-2</v>
      </c>
      <c r="DQ51" s="77">
        <v>7.24022E-2</v>
      </c>
      <c r="DR51" s="77">
        <v>0.1235301</v>
      </c>
      <c r="DS51" s="77">
        <v>0.1722108</v>
      </c>
      <c r="DT51" s="77">
        <v>0.18668380000000001</v>
      </c>
      <c r="DU51" s="77">
        <v>0.26242749999999998</v>
      </c>
      <c r="DV51" s="77">
        <v>0.26862219999999998</v>
      </c>
      <c r="DW51" s="77">
        <v>0.44346049999999998</v>
      </c>
      <c r="DX51" s="77">
        <v>0.15398870000000001</v>
      </c>
      <c r="DY51" s="77">
        <v>0.12873080000000001</v>
      </c>
      <c r="DZ51" s="77">
        <v>0.30957289999999998</v>
      </c>
      <c r="EA51" s="77">
        <v>0.2932456</v>
      </c>
      <c r="EB51" s="77">
        <v>0.1091616</v>
      </c>
      <c r="EC51" s="77">
        <v>0.1232577</v>
      </c>
      <c r="ED51" s="77">
        <v>6.12855E-2</v>
      </c>
      <c r="EE51" s="77">
        <v>9.0031100000000003E-2</v>
      </c>
      <c r="EF51" s="77">
        <v>8.0095399999999997E-2</v>
      </c>
      <c r="EG51" s="77">
        <v>8.2593399999999997E-2</v>
      </c>
      <c r="EH51" s="77">
        <v>0.1494521</v>
      </c>
      <c r="EI51" s="77">
        <v>0.19816510000000001</v>
      </c>
      <c r="EJ51" s="77">
        <v>0.18455579999999999</v>
      </c>
      <c r="EK51" s="77">
        <v>0.1788642</v>
      </c>
      <c r="EL51" s="77">
        <v>0.22766059999999999</v>
      </c>
      <c r="EM51" s="77">
        <v>0.2243581</v>
      </c>
      <c r="EN51" s="77">
        <v>0.20700009999999999</v>
      </c>
      <c r="EO51" s="77">
        <v>0.18884210000000001</v>
      </c>
      <c r="EP51" s="77">
        <v>0.23086780000000001</v>
      </c>
      <c r="EQ51" s="77">
        <v>0.27499849999999998</v>
      </c>
      <c r="ER51" s="77">
        <v>0.30338399999999999</v>
      </c>
      <c r="ES51" s="77">
        <v>0.37492229999999999</v>
      </c>
      <c r="ET51" s="77">
        <v>0.38914650000000001</v>
      </c>
      <c r="EU51" s="77">
        <v>61.495579999999997</v>
      </c>
      <c r="EV51" s="77">
        <v>60.714060000000003</v>
      </c>
      <c r="EW51" s="77">
        <v>60.6066</v>
      </c>
      <c r="EX51" s="77">
        <v>60.20091</v>
      </c>
      <c r="EY51" s="77">
        <v>59.911050000000003</v>
      </c>
      <c r="EZ51" s="77">
        <v>59.47128</v>
      </c>
      <c r="FA51" s="77">
        <v>59.365540000000003</v>
      </c>
      <c r="FB51" s="77">
        <v>61.146419999999999</v>
      </c>
      <c r="FC51" s="77">
        <v>63.60951</v>
      </c>
      <c r="FD51" s="77">
        <v>66.653419999999997</v>
      </c>
      <c r="FE51" s="77">
        <v>70.361410000000006</v>
      </c>
      <c r="FF51" s="77">
        <v>72.128420000000006</v>
      </c>
      <c r="FG51" s="77">
        <v>72.819630000000004</v>
      </c>
      <c r="FH51" s="77">
        <v>73.617149999999995</v>
      </c>
      <c r="FI51" s="77">
        <v>74.114660000000001</v>
      </c>
      <c r="FJ51" s="77">
        <v>73.836179999999999</v>
      </c>
      <c r="FK51" s="77">
        <v>72.768180000000001</v>
      </c>
      <c r="FL51" s="77">
        <v>71.230890000000002</v>
      </c>
      <c r="FM51" s="77">
        <v>69.928809999999999</v>
      </c>
      <c r="FN51" s="77">
        <v>66.899060000000006</v>
      </c>
      <c r="FO51" s="77">
        <v>64.045519999999996</v>
      </c>
      <c r="FP51" s="77">
        <v>62.455959999999997</v>
      </c>
      <c r="FQ51" s="77">
        <v>61.966389999999997</v>
      </c>
      <c r="FR51" s="77">
        <v>61.457299999999996</v>
      </c>
      <c r="FS51" s="77">
        <v>2.1695329999999999</v>
      </c>
      <c r="FT51" s="77">
        <v>7.9951599999999998E-2</v>
      </c>
      <c r="FU51" s="77">
        <v>0.1246757</v>
      </c>
    </row>
    <row r="52" spans="1:177" x14ac:dyDescent="0.25">
      <c r="A52" t="s">
        <v>226</v>
      </c>
      <c r="B52" t="s">
        <v>0</v>
      </c>
      <c r="C52" t="s">
        <v>277</v>
      </c>
      <c r="D52" s="30" t="s">
        <v>238</v>
      </c>
      <c r="E52" t="s">
        <v>221</v>
      </c>
      <c r="F52" s="78">
        <v>653</v>
      </c>
      <c r="G52" s="77">
        <v>1.3882490000000001</v>
      </c>
      <c r="H52" s="77">
        <v>1.3242970000000001</v>
      </c>
      <c r="I52" s="77">
        <v>1.0954520000000001</v>
      </c>
      <c r="J52" s="77">
        <v>0.95804560000000005</v>
      </c>
      <c r="K52" s="77">
        <v>0.83565970000000001</v>
      </c>
      <c r="L52" s="77">
        <v>0.68180390000000002</v>
      </c>
      <c r="M52" s="77">
        <v>0.59947550000000005</v>
      </c>
      <c r="N52" s="77">
        <v>0.4767343</v>
      </c>
      <c r="O52" s="77">
        <v>0.32819769999999998</v>
      </c>
      <c r="P52" s="77">
        <v>3.6183800000000002E-2</v>
      </c>
      <c r="Q52" s="77">
        <v>-0.20755799999999999</v>
      </c>
      <c r="R52" s="77">
        <v>-0.32404119999999997</v>
      </c>
      <c r="S52" s="77">
        <v>-0.36491689999999999</v>
      </c>
      <c r="T52" s="77">
        <v>-0.36618079999999997</v>
      </c>
      <c r="U52" s="77">
        <v>-0.29806929999999998</v>
      </c>
      <c r="V52" s="77">
        <v>-7.00659E-2</v>
      </c>
      <c r="W52" s="77">
        <v>0.2303885</v>
      </c>
      <c r="X52" s="77">
        <v>0.65905740000000002</v>
      </c>
      <c r="Y52" s="77">
        <v>0.93661570000000005</v>
      </c>
      <c r="Z52" s="77">
        <v>1.0478769999999999</v>
      </c>
      <c r="AA52" s="77">
        <v>1.1474299999999999</v>
      </c>
      <c r="AB52" s="77">
        <v>1.1503749999999999</v>
      </c>
      <c r="AC52" s="77">
        <v>1.0709139999999999</v>
      </c>
      <c r="AD52" s="77">
        <v>1.0252190000000001</v>
      </c>
      <c r="AE52" s="77">
        <v>-0.42989830000000001</v>
      </c>
      <c r="AF52" s="77">
        <v>-0.48058489999999998</v>
      </c>
      <c r="AG52" s="77">
        <v>-0.34966249999999999</v>
      </c>
      <c r="AH52" s="77">
        <v>-0.1849132</v>
      </c>
      <c r="AI52" s="77">
        <v>-0.1458882</v>
      </c>
      <c r="AJ52" s="77">
        <v>-0.1471142</v>
      </c>
      <c r="AK52" s="77">
        <v>-0.1012002</v>
      </c>
      <c r="AL52" s="77">
        <v>-8.1356700000000004E-2</v>
      </c>
      <c r="AM52" s="77">
        <v>1.6054999999999999E-3</v>
      </c>
      <c r="AN52" s="77">
        <v>-2.9103500000000001E-2</v>
      </c>
      <c r="AO52" s="77">
        <v>-4.0844499999999999E-2</v>
      </c>
      <c r="AP52" s="77">
        <v>-1.96829E-2</v>
      </c>
      <c r="AQ52" s="77">
        <v>-3.67479E-2</v>
      </c>
      <c r="AR52" s="77">
        <v>-8.6472999999999994E-2</v>
      </c>
      <c r="AS52" s="77">
        <v>-7.3635599999999996E-2</v>
      </c>
      <c r="AT52" s="77">
        <v>-1.1763300000000001E-2</v>
      </c>
      <c r="AU52" s="77">
        <v>1.6237399999999999E-2</v>
      </c>
      <c r="AV52" s="77">
        <v>3.6729499999999998E-2</v>
      </c>
      <c r="AW52" s="77">
        <v>-1.06366E-2</v>
      </c>
      <c r="AX52" s="77">
        <v>-7.1353700000000006E-2</v>
      </c>
      <c r="AY52" s="77">
        <v>-8.8400000000000006E-2</v>
      </c>
      <c r="AZ52" s="77">
        <v>-9.3864500000000003E-2</v>
      </c>
      <c r="BA52" s="77">
        <v>-9.39662E-2</v>
      </c>
      <c r="BB52" s="77">
        <v>-4.65782E-2</v>
      </c>
      <c r="BC52" s="77">
        <v>-0.26750380000000001</v>
      </c>
      <c r="BD52" s="77">
        <v>-0.31779869999999999</v>
      </c>
      <c r="BE52" s="77">
        <v>-0.2212306</v>
      </c>
      <c r="BF52" s="77">
        <v>-8.8925699999999996E-2</v>
      </c>
      <c r="BG52" s="77">
        <v>-6.9850200000000001E-2</v>
      </c>
      <c r="BH52" s="77">
        <v>-8.3373699999999995E-2</v>
      </c>
      <c r="BI52" s="77">
        <v>-4.4311999999999997E-2</v>
      </c>
      <c r="BJ52" s="77">
        <v>-2.7163E-2</v>
      </c>
      <c r="BK52" s="77">
        <v>5.5433200000000002E-2</v>
      </c>
      <c r="BL52" s="77">
        <v>2.2218100000000001E-2</v>
      </c>
      <c r="BM52" s="77">
        <v>1.1016E-2</v>
      </c>
      <c r="BN52" s="77">
        <v>3.7908200000000003E-2</v>
      </c>
      <c r="BO52" s="77">
        <v>2.44967E-2</v>
      </c>
      <c r="BP52" s="77">
        <v>-1.8600700000000001E-2</v>
      </c>
      <c r="BQ52" s="77">
        <v>-4.9478999999999999E-3</v>
      </c>
      <c r="BR52" s="77">
        <v>5.75477E-2</v>
      </c>
      <c r="BS52" s="77">
        <v>8.6975399999999994E-2</v>
      </c>
      <c r="BT52" s="77">
        <v>0.1027156</v>
      </c>
      <c r="BU52" s="77">
        <v>5.0801300000000001E-2</v>
      </c>
      <c r="BV52" s="77">
        <v>-1.7425400000000001E-2</v>
      </c>
      <c r="BW52" s="77">
        <v>-2.2934E-2</v>
      </c>
      <c r="BX52" s="77">
        <v>-2.4548799999999999E-2</v>
      </c>
      <c r="BY52" s="77">
        <v>-2.20792E-2</v>
      </c>
      <c r="BZ52" s="77">
        <v>2.63824E-2</v>
      </c>
      <c r="CA52" s="77">
        <v>-0.1550299</v>
      </c>
      <c r="CB52" s="77">
        <v>-0.2050534</v>
      </c>
      <c r="CC52" s="77">
        <v>-0.13227910000000001</v>
      </c>
      <c r="CD52" s="77">
        <v>-2.2445E-2</v>
      </c>
      <c r="CE52" s="77">
        <v>-1.71866E-2</v>
      </c>
      <c r="CF52" s="77">
        <v>-3.92273E-2</v>
      </c>
      <c r="CG52" s="77">
        <v>-4.9113999999999998E-3</v>
      </c>
      <c r="CH52" s="77">
        <v>1.0371399999999999E-2</v>
      </c>
      <c r="CI52" s="77">
        <v>9.2714099999999994E-2</v>
      </c>
      <c r="CJ52" s="77">
        <v>5.7763299999999997E-2</v>
      </c>
      <c r="CK52" s="77">
        <v>4.6934400000000001E-2</v>
      </c>
      <c r="CL52" s="77">
        <v>7.7795600000000006E-2</v>
      </c>
      <c r="CM52" s="77">
        <v>6.6914500000000002E-2</v>
      </c>
      <c r="CN52" s="77">
        <v>2.8407499999999999E-2</v>
      </c>
      <c r="CO52" s="77">
        <v>4.2625000000000003E-2</v>
      </c>
      <c r="CP52" s="77">
        <v>0.1055523</v>
      </c>
      <c r="CQ52" s="77">
        <v>0.13596829999999999</v>
      </c>
      <c r="CR52" s="77">
        <v>0.1484174</v>
      </c>
      <c r="CS52" s="77">
        <v>9.3353000000000005E-2</v>
      </c>
      <c r="CT52" s="77">
        <v>1.9925200000000001E-2</v>
      </c>
      <c r="CU52" s="77">
        <v>2.24076E-2</v>
      </c>
      <c r="CV52" s="77">
        <v>2.34591E-2</v>
      </c>
      <c r="CW52" s="77">
        <v>2.7709500000000001E-2</v>
      </c>
      <c r="CX52" s="77">
        <v>7.6914700000000003E-2</v>
      </c>
      <c r="CY52" s="77">
        <v>-4.2555999999999997E-2</v>
      </c>
      <c r="CZ52" s="77">
        <v>-9.2308200000000007E-2</v>
      </c>
      <c r="DA52" s="77">
        <v>-4.3327600000000001E-2</v>
      </c>
      <c r="DB52" s="77">
        <v>4.4035699999999997E-2</v>
      </c>
      <c r="DC52" s="77">
        <v>3.5477099999999998E-2</v>
      </c>
      <c r="DD52" s="77">
        <v>4.9191E-3</v>
      </c>
      <c r="DE52" s="77">
        <v>3.4489199999999998E-2</v>
      </c>
      <c r="DF52" s="77">
        <v>4.7905799999999998E-2</v>
      </c>
      <c r="DG52" s="77">
        <v>0.129995</v>
      </c>
      <c r="DH52" s="77">
        <v>9.3308500000000003E-2</v>
      </c>
      <c r="DI52" s="77">
        <v>8.2852800000000004E-2</v>
      </c>
      <c r="DJ52" s="77">
        <v>0.1176831</v>
      </c>
      <c r="DK52" s="77">
        <v>0.10933229999999999</v>
      </c>
      <c r="DL52" s="77">
        <v>7.5415700000000002E-2</v>
      </c>
      <c r="DM52" s="77">
        <v>9.0198E-2</v>
      </c>
      <c r="DN52" s="77">
        <v>0.1535569</v>
      </c>
      <c r="DO52" s="77">
        <v>0.18496119999999999</v>
      </c>
      <c r="DP52" s="77">
        <v>0.19411919999999999</v>
      </c>
      <c r="DQ52" s="77">
        <v>0.13590469999999999</v>
      </c>
      <c r="DR52" s="77">
        <v>5.7275699999999999E-2</v>
      </c>
      <c r="DS52" s="77">
        <v>6.7749100000000007E-2</v>
      </c>
      <c r="DT52" s="77">
        <v>7.14669E-2</v>
      </c>
      <c r="DU52" s="77">
        <v>7.7498200000000003E-2</v>
      </c>
      <c r="DV52" s="77">
        <v>0.127447</v>
      </c>
      <c r="DW52" s="77">
        <v>0.1198385</v>
      </c>
      <c r="DX52" s="77">
        <v>7.0477999999999999E-2</v>
      </c>
      <c r="DY52" s="77">
        <v>8.5104299999999994E-2</v>
      </c>
      <c r="DZ52" s="77">
        <v>0.14002319999999999</v>
      </c>
      <c r="EA52" s="77">
        <v>0.11151510000000001</v>
      </c>
      <c r="EB52" s="77">
        <v>6.8659499999999998E-2</v>
      </c>
      <c r="EC52" s="77">
        <v>9.1377399999999998E-2</v>
      </c>
      <c r="ED52" s="77">
        <v>0.1020995</v>
      </c>
      <c r="EE52" s="77">
        <v>0.18382270000000001</v>
      </c>
      <c r="EF52" s="77">
        <v>0.14463019999999999</v>
      </c>
      <c r="EG52" s="77">
        <v>0.13471320000000001</v>
      </c>
      <c r="EH52" s="77">
        <v>0.17527419999999999</v>
      </c>
      <c r="EI52" s="77">
        <v>0.1705769</v>
      </c>
      <c r="EJ52" s="77">
        <v>0.1432881</v>
      </c>
      <c r="EK52" s="77">
        <v>0.15888569999999999</v>
      </c>
      <c r="EL52" s="77">
        <v>0.22286790000000001</v>
      </c>
      <c r="EM52" s="77">
        <v>0.25569920000000002</v>
      </c>
      <c r="EN52" s="77">
        <v>0.26010529999999998</v>
      </c>
      <c r="EO52" s="77">
        <v>0.19734260000000001</v>
      </c>
      <c r="EP52" s="77">
        <v>0.111204</v>
      </c>
      <c r="EQ52" s="77">
        <v>0.1332151</v>
      </c>
      <c r="ER52" s="77">
        <v>0.14078260000000001</v>
      </c>
      <c r="ES52" s="77">
        <v>0.1493853</v>
      </c>
      <c r="ET52" s="77">
        <v>0.20040759999999999</v>
      </c>
      <c r="EU52" s="77">
        <v>54.618740000000003</v>
      </c>
      <c r="EV52" s="77">
        <v>53.549379999999999</v>
      </c>
      <c r="EW52" s="77">
        <v>53.189950000000003</v>
      </c>
      <c r="EX52" s="77">
        <v>52.566420000000001</v>
      </c>
      <c r="EY52" s="77">
        <v>52.056950000000001</v>
      </c>
      <c r="EZ52" s="77">
        <v>50.77055</v>
      </c>
      <c r="FA52" s="77">
        <v>50.261470000000003</v>
      </c>
      <c r="FB52" s="77">
        <v>53.718350000000001</v>
      </c>
      <c r="FC52" s="77">
        <v>60.107810000000001</v>
      </c>
      <c r="FD52" s="77">
        <v>66.937160000000006</v>
      </c>
      <c r="FE52" s="77">
        <v>71.468209999999999</v>
      </c>
      <c r="FF52" s="77">
        <v>73.867379999999997</v>
      </c>
      <c r="FG52" s="77">
        <v>76.263530000000003</v>
      </c>
      <c r="FH52" s="77">
        <v>77.637379999999993</v>
      </c>
      <c r="FI52" s="77">
        <v>78.119</v>
      </c>
      <c r="FJ52" s="77">
        <v>78.448490000000007</v>
      </c>
      <c r="FK52" s="77">
        <v>77.130610000000004</v>
      </c>
      <c r="FL52" s="77">
        <v>75.000479999999996</v>
      </c>
      <c r="FM52" s="77">
        <v>71.847620000000006</v>
      </c>
      <c r="FN52" s="77">
        <v>67.738550000000004</v>
      </c>
      <c r="FO52" s="77">
        <v>61.015740000000001</v>
      </c>
      <c r="FP52" s="77">
        <v>58.706069999999997</v>
      </c>
      <c r="FQ52" s="77">
        <v>57.358370000000001</v>
      </c>
      <c r="FR52" s="77">
        <v>55.475560000000002</v>
      </c>
      <c r="FS52" s="77">
        <v>1.312397</v>
      </c>
      <c r="FT52" s="77">
        <v>5.2845700000000002E-2</v>
      </c>
      <c r="FU52" s="77">
        <v>6.6996E-2</v>
      </c>
    </row>
    <row r="53" spans="1:177" x14ac:dyDescent="0.25">
      <c r="A53" t="s">
        <v>226</v>
      </c>
      <c r="B53" t="s">
        <v>0</v>
      </c>
      <c r="C53" t="s">
        <v>277</v>
      </c>
      <c r="D53" s="30" t="s">
        <v>250</v>
      </c>
      <c r="E53" t="s">
        <v>219</v>
      </c>
      <c r="F53" s="78">
        <v>2143</v>
      </c>
      <c r="G53" s="77">
        <v>3.2354180000000001</v>
      </c>
      <c r="H53" s="77">
        <v>3.251741</v>
      </c>
      <c r="I53" s="77">
        <v>2.6784059999999998</v>
      </c>
      <c r="J53" s="77">
        <v>2.3257620000000001</v>
      </c>
      <c r="K53" s="77">
        <v>1.9922409999999999</v>
      </c>
      <c r="L53" s="77">
        <v>1.7685139999999999</v>
      </c>
      <c r="M53" s="77">
        <v>1.6667719999999999</v>
      </c>
      <c r="N53" s="77">
        <v>1.4208240000000001</v>
      </c>
      <c r="O53" s="77">
        <v>0.97725359999999994</v>
      </c>
      <c r="P53" s="77">
        <v>0.25820700000000002</v>
      </c>
      <c r="Q53" s="77">
        <v>-0.1232554</v>
      </c>
      <c r="R53" s="77">
        <v>-0.1746839</v>
      </c>
      <c r="S53" s="77">
        <v>0.1394002</v>
      </c>
      <c r="T53" s="77">
        <v>0.41466930000000002</v>
      </c>
      <c r="U53" s="77">
        <v>0.98499519999999996</v>
      </c>
      <c r="V53" s="77">
        <v>1.6808460000000001</v>
      </c>
      <c r="W53" s="77">
        <v>2.3933490000000002</v>
      </c>
      <c r="X53" s="77">
        <v>3.5429379999999999</v>
      </c>
      <c r="Y53" s="77">
        <v>4.2907080000000004</v>
      </c>
      <c r="Z53" s="77">
        <v>4.5698280000000002</v>
      </c>
      <c r="AA53" s="77">
        <v>4.6185260000000001</v>
      </c>
      <c r="AB53" s="77">
        <v>4.2894930000000002</v>
      </c>
      <c r="AC53" s="77">
        <v>3.8281869999999998</v>
      </c>
      <c r="AD53" s="77">
        <v>3.292481</v>
      </c>
      <c r="AE53" s="77">
        <v>-1.6352199999999999</v>
      </c>
      <c r="AF53" s="77">
        <v>-1.6559729999999999</v>
      </c>
      <c r="AG53" s="77">
        <v>-1.258872</v>
      </c>
      <c r="AH53" s="77">
        <v>-1.1298680000000001</v>
      </c>
      <c r="AI53" s="77">
        <v>-0.95484449999999998</v>
      </c>
      <c r="AJ53" s="77">
        <v>-0.64847140000000003</v>
      </c>
      <c r="AK53" s="77">
        <v>-0.3516994</v>
      </c>
      <c r="AL53" s="77">
        <v>-0.30589250000000001</v>
      </c>
      <c r="AM53" s="77">
        <v>-0.22356580000000001</v>
      </c>
      <c r="AN53" s="77">
        <v>-0.21486520000000001</v>
      </c>
      <c r="AO53" s="77">
        <v>-0.26642450000000001</v>
      </c>
      <c r="AP53" s="77">
        <v>-0.19742460000000001</v>
      </c>
      <c r="AQ53" s="77">
        <v>-6.3015399999999999E-2</v>
      </c>
      <c r="AR53" s="77">
        <v>-0.1311098</v>
      </c>
      <c r="AS53" s="77">
        <v>-6.6604000000000003E-3</v>
      </c>
      <c r="AT53" s="77">
        <v>9.3717099999999998E-2</v>
      </c>
      <c r="AU53" s="77">
        <v>0.2278686</v>
      </c>
      <c r="AV53" s="77">
        <v>0.10722909999999999</v>
      </c>
      <c r="AW53" s="77">
        <v>0.1514789</v>
      </c>
      <c r="AX53" s="77">
        <v>0.12739690000000001</v>
      </c>
      <c r="AY53" s="77">
        <v>0.15136939999999999</v>
      </c>
      <c r="AZ53" s="77">
        <v>5.4098100000000003E-2</v>
      </c>
      <c r="BA53" s="77">
        <v>2.0656899999999999E-2</v>
      </c>
      <c r="BB53" s="77">
        <v>0.1991656</v>
      </c>
      <c r="BC53" s="77">
        <v>-1.234958</v>
      </c>
      <c r="BD53" s="77">
        <v>-1.2359169999999999</v>
      </c>
      <c r="BE53" s="77">
        <v>-0.92034179999999999</v>
      </c>
      <c r="BF53" s="77">
        <v>-0.83702710000000002</v>
      </c>
      <c r="BG53" s="77">
        <v>-0.71169819999999995</v>
      </c>
      <c r="BH53" s="77">
        <v>-0.45571889999999998</v>
      </c>
      <c r="BI53" s="77">
        <v>-0.2069269</v>
      </c>
      <c r="BJ53" s="77">
        <v>-0.17635339999999999</v>
      </c>
      <c r="BK53" s="77">
        <v>-0.1098369</v>
      </c>
      <c r="BL53" s="77">
        <v>-8.5922399999999996E-2</v>
      </c>
      <c r="BM53" s="77">
        <v>-0.1231652</v>
      </c>
      <c r="BN53" s="77">
        <v>-5.3455799999999998E-2</v>
      </c>
      <c r="BO53" s="77">
        <v>7.7798599999999996E-2</v>
      </c>
      <c r="BP53" s="77">
        <v>2.9882100000000002E-2</v>
      </c>
      <c r="BQ53" s="77">
        <v>0.15407209999999999</v>
      </c>
      <c r="BR53" s="77">
        <v>0.24938479999999999</v>
      </c>
      <c r="BS53" s="77">
        <v>0.39804539999999999</v>
      </c>
      <c r="BT53" s="77">
        <v>0.3013188</v>
      </c>
      <c r="BU53" s="77">
        <v>0.35398610000000003</v>
      </c>
      <c r="BV53" s="77">
        <v>0.3221754</v>
      </c>
      <c r="BW53" s="77">
        <v>0.33089150000000001</v>
      </c>
      <c r="BX53" s="77">
        <v>0.23395679999999999</v>
      </c>
      <c r="BY53" s="77">
        <v>0.18942049999999999</v>
      </c>
      <c r="BZ53" s="77">
        <v>0.37472270000000002</v>
      </c>
      <c r="CA53" s="77">
        <v>-0.95773710000000001</v>
      </c>
      <c r="CB53" s="77">
        <v>-0.94498780000000004</v>
      </c>
      <c r="CC53" s="77">
        <v>-0.68587670000000001</v>
      </c>
      <c r="CD53" s="77">
        <v>-0.6342063</v>
      </c>
      <c r="CE53" s="77">
        <v>-0.54329590000000005</v>
      </c>
      <c r="CF53" s="77">
        <v>-0.32221909999999998</v>
      </c>
      <c r="CG53" s="77">
        <v>-0.1066579</v>
      </c>
      <c r="CH53" s="77">
        <v>-8.6634900000000001E-2</v>
      </c>
      <c r="CI53" s="77">
        <v>-3.1068599999999998E-2</v>
      </c>
      <c r="CJ53" s="77">
        <v>3.3830000000000002E-3</v>
      </c>
      <c r="CK53" s="77">
        <v>-2.3944300000000002E-2</v>
      </c>
      <c r="CL53" s="77">
        <v>4.6256499999999999E-2</v>
      </c>
      <c r="CM53" s="77">
        <v>0.17532590000000001</v>
      </c>
      <c r="CN53" s="77">
        <v>0.1413845</v>
      </c>
      <c r="CO53" s="77">
        <v>0.26539489999999999</v>
      </c>
      <c r="CP53" s="77">
        <v>0.35719980000000001</v>
      </c>
      <c r="CQ53" s="77">
        <v>0.51590930000000002</v>
      </c>
      <c r="CR53" s="77">
        <v>0.43574479999999999</v>
      </c>
      <c r="CS53" s="77">
        <v>0.49424190000000001</v>
      </c>
      <c r="CT53" s="77">
        <v>0.4570785</v>
      </c>
      <c r="CU53" s="77">
        <v>0.45522790000000002</v>
      </c>
      <c r="CV53" s="77">
        <v>0.35852640000000002</v>
      </c>
      <c r="CW53" s="77">
        <v>0.30630570000000001</v>
      </c>
      <c r="CX53" s="77">
        <v>0.496313</v>
      </c>
      <c r="CY53" s="77">
        <v>-0.68051649999999997</v>
      </c>
      <c r="CZ53" s="77">
        <v>-0.65405849999999999</v>
      </c>
      <c r="DA53" s="77">
        <v>-0.45141150000000002</v>
      </c>
      <c r="DB53" s="77">
        <v>-0.43138539999999997</v>
      </c>
      <c r="DC53" s="77">
        <v>-0.37489349999999999</v>
      </c>
      <c r="DD53" s="77">
        <v>-0.18871930000000001</v>
      </c>
      <c r="DE53" s="77">
        <v>-6.3889000000000003E-3</v>
      </c>
      <c r="DF53" s="77">
        <v>3.0834999999999999E-3</v>
      </c>
      <c r="DG53" s="77">
        <v>4.7699800000000001E-2</v>
      </c>
      <c r="DH53" s="77">
        <v>9.2688499999999993E-2</v>
      </c>
      <c r="DI53" s="77">
        <v>7.5276700000000002E-2</v>
      </c>
      <c r="DJ53" s="77">
        <v>0.14596890000000001</v>
      </c>
      <c r="DK53" s="77">
        <v>0.27285320000000002</v>
      </c>
      <c r="DL53" s="77">
        <v>0.25288699999999997</v>
      </c>
      <c r="DM53" s="77">
        <v>0.37671779999999999</v>
      </c>
      <c r="DN53" s="77">
        <v>0.46501480000000001</v>
      </c>
      <c r="DO53" s="77">
        <v>0.63377329999999998</v>
      </c>
      <c r="DP53" s="77">
        <v>0.57017079999999998</v>
      </c>
      <c r="DQ53" s="77">
        <v>0.6344978</v>
      </c>
      <c r="DR53" s="77">
        <v>0.59198150000000005</v>
      </c>
      <c r="DS53" s="77">
        <v>0.57956439999999998</v>
      </c>
      <c r="DT53" s="77">
        <v>0.48309600000000003</v>
      </c>
      <c r="DU53" s="77">
        <v>0.42319079999999998</v>
      </c>
      <c r="DV53" s="77">
        <v>0.61790319999999999</v>
      </c>
      <c r="DW53" s="77">
        <v>-0.2802539</v>
      </c>
      <c r="DX53" s="77">
        <v>-0.23400280000000001</v>
      </c>
      <c r="DY53" s="77">
        <v>-0.112881</v>
      </c>
      <c r="DZ53" s="77">
        <v>-0.13854430000000001</v>
      </c>
      <c r="EA53" s="77">
        <v>-0.13174720000000001</v>
      </c>
      <c r="EB53" s="77">
        <v>4.0331999999999998E-3</v>
      </c>
      <c r="EC53" s="77">
        <v>0.13838349999999999</v>
      </c>
      <c r="ED53" s="77">
        <v>0.13262260000000001</v>
      </c>
      <c r="EE53" s="77">
        <v>0.16142870000000001</v>
      </c>
      <c r="EF53" s="77">
        <v>0.2216313</v>
      </c>
      <c r="EG53" s="77">
        <v>0.21853590000000001</v>
      </c>
      <c r="EH53" s="77">
        <v>0.28993770000000002</v>
      </c>
      <c r="EI53" s="77">
        <v>0.41366720000000001</v>
      </c>
      <c r="EJ53" s="77">
        <v>0.41387889999999999</v>
      </c>
      <c r="EK53" s="77">
        <v>0.53745030000000005</v>
      </c>
      <c r="EL53" s="77">
        <v>0.62068250000000003</v>
      </c>
      <c r="EM53" s="77">
        <v>0.8039501</v>
      </c>
      <c r="EN53" s="77">
        <v>0.76426050000000001</v>
      </c>
      <c r="EO53" s="77">
        <v>0.83700490000000005</v>
      </c>
      <c r="EP53" s="77">
        <v>0.78676000000000001</v>
      </c>
      <c r="EQ53" s="77">
        <v>0.7590865</v>
      </c>
      <c r="ER53" s="77">
        <v>0.66295470000000001</v>
      </c>
      <c r="ES53" s="77">
        <v>0.59195450000000005</v>
      </c>
      <c r="ET53" s="77">
        <v>0.79346030000000001</v>
      </c>
      <c r="EU53" s="77">
        <v>59.096310000000003</v>
      </c>
      <c r="EV53" s="77">
        <v>57.099170000000001</v>
      </c>
      <c r="EW53" s="77">
        <v>57.726909999999997</v>
      </c>
      <c r="EX53" s="77">
        <v>56.360370000000003</v>
      </c>
      <c r="EY53" s="77">
        <v>58.260759999999998</v>
      </c>
      <c r="EZ53" s="77">
        <v>56.260759999999998</v>
      </c>
      <c r="FA53" s="77">
        <v>55.897080000000003</v>
      </c>
      <c r="FB53" s="77">
        <v>60.982390000000002</v>
      </c>
      <c r="FC53" s="77">
        <v>68.161590000000004</v>
      </c>
      <c r="FD53" s="77">
        <v>76.352230000000006</v>
      </c>
      <c r="FE53" s="77">
        <v>84.349369999999993</v>
      </c>
      <c r="FF53" s="77">
        <v>85.454710000000006</v>
      </c>
      <c r="FG53" s="77">
        <v>87.375119999999995</v>
      </c>
      <c r="FH53" s="77">
        <v>87.838409999999996</v>
      </c>
      <c r="FI53" s="77">
        <v>88.835549999999998</v>
      </c>
      <c r="FJ53" s="77">
        <v>88.471869999999996</v>
      </c>
      <c r="FK53" s="77">
        <v>88.466149999999999</v>
      </c>
      <c r="FL53" s="77">
        <v>87.099609999999998</v>
      </c>
      <c r="FM53" s="77">
        <v>82.469009999999997</v>
      </c>
      <c r="FN53" s="77">
        <v>77.735939999999999</v>
      </c>
      <c r="FO53" s="77">
        <v>69.284090000000006</v>
      </c>
      <c r="FP53" s="77">
        <v>63.48001</v>
      </c>
      <c r="FQ53" s="77">
        <v>62.837969999999999</v>
      </c>
      <c r="FR53" s="77">
        <v>61.63588</v>
      </c>
      <c r="FS53" s="77">
        <v>3.0505849999999999</v>
      </c>
      <c r="FT53" s="77">
        <v>0.1058844</v>
      </c>
      <c r="FU53" s="77">
        <v>0.19496230000000001</v>
      </c>
    </row>
    <row r="54" spans="1:177" x14ac:dyDescent="0.25">
      <c r="A54" t="s">
        <v>226</v>
      </c>
      <c r="B54" t="s">
        <v>0</v>
      </c>
      <c r="C54" t="s">
        <v>277</v>
      </c>
      <c r="D54" s="30" t="s">
        <v>250</v>
      </c>
      <c r="E54" t="s">
        <v>220</v>
      </c>
      <c r="F54" s="78">
        <v>1490</v>
      </c>
      <c r="G54" s="77">
        <v>2.496788</v>
      </c>
      <c r="H54" s="77">
        <v>2.301275</v>
      </c>
      <c r="I54" s="77">
        <v>1.9123810000000001</v>
      </c>
      <c r="J54" s="77">
        <v>1.66953</v>
      </c>
      <c r="K54" s="77">
        <v>1.4600169999999999</v>
      </c>
      <c r="L54" s="77">
        <v>1.2859879999999999</v>
      </c>
      <c r="M54" s="77">
        <v>1.1772020000000001</v>
      </c>
      <c r="N54" s="77">
        <v>0.97632110000000005</v>
      </c>
      <c r="O54" s="77">
        <v>0.81908289999999995</v>
      </c>
      <c r="P54" s="77">
        <v>0.35945870000000002</v>
      </c>
      <c r="Q54" s="77">
        <v>0.14457929999999999</v>
      </c>
      <c r="R54" s="77">
        <v>4.8651300000000001E-2</v>
      </c>
      <c r="S54" s="77">
        <v>0.2485347</v>
      </c>
      <c r="T54" s="77">
        <v>0.30100359999999998</v>
      </c>
      <c r="U54" s="77">
        <v>0.56563280000000005</v>
      </c>
      <c r="V54" s="77">
        <v>0.99675239999999998</v>
      </c>
      <c r="W54" s="77">
        <v>1.337081</v>
      </c>
      <c r="X54" s="77">
        <v>2.194366</v>
      </c>
      <c r="Y54" s="77">
        <v>2.8061129999999999</v>
      </c>
      <c r="Z54" s="77">
        <v>3.0326849999999999</v>
      </c>
      <c r="AA54" s="77">
        <v>3.0384280000000001</v>
      </c>
      <c r="AB54" s="77">
        <v>2.922355</v>
      </c>
      <c r="AC54" s="77">
        <v>2.6426479999999999</v>
      </c>
      <c r="AD54" s="77">
        <v>2.2325849999999998</v>
      </c>
      <c r="AE54" s="77">
        <v>-0.95696570000000003</v>
      </c>
      <c r="AF54" s="77">
        <v>-1.0446169999999999</v>
      </c>
      <c r="AG54" s="77">
        <v>-0.83432879999999998</v>
      </c>
      <c r="AH54" s="77">
        <v>-0.84329489999999996</v>
      </c>
      <c r="AI54" s="77">
        <v>-0.66133350000000002</v>
      </c>
      <c r="AJ54" s="77">
        <v>-0.40689579999999997</v>
      </c>
      <c r="AK54" s="77">
        <v>-0.24934780000000001</v>
      </c>
      <c r="AL54" s="77">
        <v>-0.29672159999999997</v>
      </c>
      <c r="AM54" s="77">
        <v>-0.1818245</v>
      </c>
      <c r="AN54" s="77">
        <v>-0.1544635</v>
      </c>
      <c r="AO54" s="77">
        <v>-0.1534479</v>
      </c>
      <c r="AP54" s="77">
        <v>-0.1286099</v>
      </c>
      <c r="AQ54" s="77">
        <v>-4.2161700000000003E-2</v>
      </c>
      <c r="AR54" s="77">
        <v>-0.1624514</v>
      </c>
      <c r="AS54" s="77">
        <v>-0.1111917</v>
      </c>
      <c r="AT54" s="77">
        <v>-1.4449500000000001E-2</v>
      </c>
      <c r="AU54" s="77">
        <v>-0.10524409999999999</v>
      </c>
      <c r="AV54" s="77">
        <v>-0.17937629999999999</v>
      </c>
      <c r="AW54" s="77">
        <v>-5.3551399999999999E-2</v>
      </c>
      <c r="AX54" s="77">
        <v>1.9507799999999999E-2</v>
      </c>
      <c r="AY54" s="77">
        <v>0.1169587</v>
      </c>
      <c r="AZ54" s="77">
        <v>4.5383399999999997E-2</v>
      </c>
      <c r="BA54" s="77">
        <v>1.1823999999999999E-2</v>
      </c>
      <c r="BB54" s="77">
        <v>0.1308947</v>
      </c>
      <c r="BC54" s="77">
        <v>-0.58816080000000004</v>
      </c>
      <c r="BD54" s="77">
        <v>-0.66576429999999998</v>
      </c>
      <c r="BE54" s="77">
        <v>-0.52435469999999995</v>
      </c>
      <c r="BF54" s="77">
        <v>-0.56442829999999999</v>
      </c>
      <c r="BG54" s="77">
        <v>-0.43381599999999998</v>
      </c>
      <c r="BH54" s="77">
        <v>-0.24462320000000001</v>
      </c>
      <c r="BI54" s="77">
        <v>-0.124829</v>
      </c>
      <c r="BJ54" s="77">
        <v>-0.18465019999999999</v>
      </c>
      <c r="BK54" s="77">
        <v>-8.32508E-2</v>
      </c>
      <c r="BL54" s="77">
        <v>-4.8564200000000002E-2</v>
      </c>
      <c r="BM54" s="77">
        <v>-2.1366E-2</v>
      </c>
      <c r="BN54" s="77">
        <v>-2.4924000000000001E-3</v>
      </c>
      <c r="BO54" s="77">
        <v>8.2059199999999999E-2</v>
      </c>
      <c r="BP54" s="77">
        <v>-1.6022000000000002E-2</v>
      </c>
      <c r="BQ54" s="77">
        <v>2.7434900000000002E-2</v>
      </c>
      <c r="BR54" s="77">
        <v>0.11771330000000001</v>
      </c>
      <c r="BS54" s="77">
        <v>3.55158E-2</v>
      </c>
      <c r="BT54" s="77">
        <v>-2.5927800000000001E-2</v>
      </c>
      <c r="BU54" s="77">
        <v>9.0511900000000006E-2</v>
      </c>
      <c r="BV54" s="77">
        <v>0.16546730000000001</v>
      </c>
      <c r="BW54" s="77">
        <v>0.25013200000000002</v>
      </c>
      <c r="BX54" s="77">
        <v>0.19351090000000001</v>
      </c>
      <c r="BY54" s="77">
        <v>0.1581748</v>
      </c>
      <c r="BZ54" s="77">
        <v>0.28147889999999998</v>
      </c>
      <c r="CA54" s="77">
        <v>-0.33272750000000001</v>
      </c>
      <c r="CB54" s="77">
        <v>-0.40337210000000001</v>
      </c>
      <c r="CC54" s="77">
        <v>-0.30966749999999998</v>
      </c>
      <c r="CD54" s="77">
        <v>-0.37128620000000001</v>
      </c>
      <c r="CE54" s="77">
        <v>-0.27623799999999998</v>
      </c>
      <c r="CF54" s="77">
        <v>-0.13223380000000001</v>
      </c>
      <c r="CG54" s="77">
        <v>-3.8587700000000003E-2</v>
      </c>
      <c r="CH54" s="77">
        <v>-0.10702979999999999</v>
      </c>
      <c r="CI54" s="77">
        <v>-1.4978999999999999E-2</v>
      </c>
      <c r="CJ54" s="77">
        <v>2.4781399999999999E-2</v>
      </c>
      <c r="CK54" s="77">
        <v>7.0113499999999995E-2</v>
      </c>
      <c r="CL54" s="77">
        <v>8.4856100000000004E-2</v>
      </c>
      <c r="CM54" s="77">
        <v>0.1680943</v>
      </c>
      <c r="CN54" s="77">
        <v>8.5394399999999995E-2</v>
      </c>
      <c r="CO54" s="77">
        <v>0.1234474</v>
      </c>
      <c r="CP54" s="77">
        <v>0.20924889999999999</v>
      </c>
      <c r="CQ54" s="77">
        <v>0.1330056</v>
      </c>
      <c r="CR54" s="77">
        <v>8.0350199999999997E-2</v>
      </c>
      <c r="CS54" s="77">
        <v>0.19028970000000001</v>
      </c>
      <c r="CT54" s="77">
        <v>0.26655839999999997</v>
      </c>
      <c r="CU54" s="77">
        <v>0.34236749999999999</v>
      </c>
      <c r="CV54" s="77">
        <v>0.29610360000000002</v>
      </c>
      <c r="CW54" s="77">
        <v>0.25953690000000001</v>
      </c>
      <c r="CX54" s="77">
        <v>0.38577289999999997</v>
      </c>
      <c r="CY54" s="77">
        <v>-7.7294299999999996E-2</v>
      </c>
      <c r="CZ54" s="77">
        <v>-0.14097989999999999</v>
      </c>
      <c r="DA54" s="77">
        <v>-9.4980400000000006E-2</v>
      </c>
      <c r="DB54" s="77">
        <v>-0.178144</v>
      </c>
      <c r="DC54" s="77">
        <v>-0.11866</v>
      </c>
      <c r="DD54" s="77">
        <v>-1.9844299999999999E-2</v>
      </c>
      <c r="DE54" s="77">
        <v>4.76537E-2</v>
      </c>
      <c r="DF54" s="77">
        <v>-2.9409500000000002E-2</v>
      </c>
      <c r="DG54" s="77">
        <v>5.3292800000000001E-2</v>
      </c>
      <c r="DH54" s="77">
        <v>9.8126900000000003E-2</v>
      </c>
      <c r="DI54" s="77">
        <v>0.16159299999999999</v>
      </c>
      <c r="DJ54" s="77">
        <v>0.17220469999999999</v>
      </c>
      <c r="DK54" s="77">
        <v>0.25412940000000001</v>
      </c>
      <c r="DL54" s="77">
        <v>0.1868109</v>
      </c>
      <c r="DM54" s="77">
        <v>0.21945980000000001</v>
      </c>
      <c r="DN54" s="77">
        <v>0.30078440000000001</v>
      </c>
      <c r="DO54" s="77">
        <v>0.23049549999999999</v>
      </c>
      <c r="DP54" s="77">
        <v>0.18662819999999999</v>
      </c>
      <c r="DQ54" s="77">
        <v>0.29006759999999998</v>
      </c>
      <c r="DR54" s="77">
        <v>0.36764950000000002</v>
      </c>
      <c r="DS54" s="77">
        <v>0.43460290000000001</v>
      </c>
      <c r="DT54" s="77">
        <v>0.3986962</v>
      </c>
      <c r="DU54" s="77">
        <v>0.36089900000000003</v>
      </c>
      <c r="DV54" s="77">
        <v>0.49006709999999998</v>
      </c>
      <c r="DW54" s="77">
        <v>0.29151060000000001</v>
      </c>
      <c r="DX54" s="77">
        <v>0.2378728</v>
      </c>
      <c r="DY54" s="77">
        <v>0.21499380000000001</v>
      </c>
      <c r="DZ54" s="77">
        <v>0.10072250000000001</v>
      </c>
      <c r="EA54" s="77">
        <v>0.1088576</v>
      </c>
      <c r="EB54" s="77">
        <v>0.1424282</v>
      </c>
      <c r="EC54" s="77">
        <v>0.17217250000000001</v>
      </c>
      <c r="ED54" s="77">
        <v>8.2661899999999996E-2</v>
      </c>
      <c r="EE54" s="77">
        <v>0.15186649999999999</v>
      </c>
      <c r="EF54" s="77">
        <v>0.20402619999999999</v>
      </c>
      <c r="EG54" s="77">
        <v>0.29367490000000002</v>
      </c>
      <c r="EH54" s="77">
        <v>0.29832209999999998</v>
      </c>
      <c r="EI54" s="77">
        <v>0.37835039999999998</v>
      </c>
      <c r="EJ54" s="77">
        <v>0.33324029999999999</v>
      </c>
      <c r="EK54" s="77">
        <v>0.35808640000000003</v>
      </c>
      <c r="EL54" s="77">
        <v>0.43294719999999998</v>
      </c>
      <c r="EM54" s="77">
        <v>0.37125530000000001</v>
      </c>
      <c r="EN54" s="77">
        <v>0.34007670000000001</v>
      </c>
      <c r="EO54" s="77">
        <v>0.43413089999999999</v>
      </c>
      <c r="EP54" s="77">
        <v>0.51360910000000004</v>
      </c>
      <c r="EQ54" s="77">
        <v>0.56777619999999995</v>
      </c>
      <c r="ER54" s="77">
        <v>0.54682370000000002</v>
      </c>
      <c r="ES54" s="77">
        <v>0.50724979999999997</v>
      </c>
      <c r="ET54" s="77">
        <v>0.64065119999999998</v>
      </c>
      <c r="EU54" s="77">
        <v>62.008850000000002</v>
      </c>
      <c r="EV54" s="77">
        <v>60.013269999999999</v>
      </c>
      <c r="EW54" s="77">
        <v>61</v>
      </c>
      <c r="EX54" s="77">
        <v>59.995579999999997</v>
      </c>
      <c r="EY54" s="77">
        <v>62.982309999999998</v>
      </c>
      <c r="EZ54" s="77">
        <v>60.982309999999998</v>
      </c>
      <c r="FA54" s="77">
        <v>60.982309999999998</v>
      </c>
      <c r="FB54" s="77">
        <v>64.973470000000006</v>
      </c>
      <c r="FC54" s="77">
        <v>69.969040000000007</v>
      </c>
      <c r="FD54" s="77">
        <v>75.982309999999998</v>
      </c>
      <c r="FE54" s="77">
        <v>83.977890000000002</v>
      </c>
      <c r="FF54" s="77">
        <v>84</v>
      </c>
      <c r="FG54" s="77">
        <v>87.017690000000002</v>
      </c>
      <c r="FH54" s="77">
        <v>86.030959999999993</v>
      </c>
      <c r="FI54" s="77">
        <v>87.026529999999994</v>
      </c>
      <c r="FJ54" s="77">
        <v>87.026529999999994</v>
      </c>
      <c r="FK54" s="77">
        <v>87.017690000000002</v>
      </c>
      <c r="FL54" s="77">
        <v>86.013270000000006</v>
      </c>
      <c r="FM54" s="77">
        <v>81.022109999999998</v>
      </c>
      <c r="FN54" s="77">
        <v>77.013270000000006</v>
      </c>
      <c r="FO54" s="77">
        <v>70.017690000000002</v>
      </c>
      <c r="FP54" s="77">
        <v>66.0398</v>
      </c>
      <c r="FQ54" s="77">
        <v>65.030959999999993</v>
      </c>
      <c r="FR54" s="77">
        <v>66</v>
      </c>
      <c r="FS54" s="77">
        <v>2.6915629999999999</v>
      </c>
      <c r="FT54" s="77">
        <v>9.2257199999999998E-2</v>
      </c>
      <c r="FU54" s="77">
        <v>0.15184990000000001</v>
      </c>
    </row>
    <row r="55" spans="1:177" x14ac:dyDescent="0.25">
      <c r="A55" t="s">
        <v>226</v>
      </c>
      <c r="B55" t="s">
        <v>0</v>
      </c>
      <c r="C55" t="s">
        <v>277</v>
      </c>
      <c r="D55" s="30" t="s">
        <v>250</v>
      </c>
      <c r="E55" t="s">
        <v>221</v>
      </c>
      <c r="F55" s="78">
        <v>653</v>
      </c>
      <c r="G55" s="77">
        <v>0.84478739999999997</v>
      </c>
      <c r="H55" s="77">
        <v>0.99174269999999998</v>
      </c>
      <c r="I55" s="77">
        <v>0.78469219999999995</v>
      </c>
      <c r="J55" s="77">
        <v>0.6572462</v>
      </c>
      <c r="K55" s="77">
        <v>0.54295420000000005</v>
      </c>
      <c r="L55" s="77">
        <v>0.48616920000000002</v>
      </c>
      <c r="M55" s="77">
        <v>0.48340430000000001</v>
      </c>
      <c r="N55" s="77">
        <v>0.43157250000000003</v>
      </c>
      <c r="O55" s="77">
        <v>0.16851540000000001</v>
      </c>
      <c r="P55" s="77">
        <v>-9.5150700000000005E-2</v>
      </c>
      <c r="Q55" s="77">
        <v>-0.2566428</v>
      </c>
      <c r="R55" s="77">
        <v>-0.2291945</v>
      </c>
      <c r="S55" s="77">
        <v>-0.13259550000000001</v>
      </c>
      <c r="T55" s="77">
        <v>5.5028399999999998E-2</v>
      </c>
      <c r="U55" s="77">
        <v>0.32001940000000001</v>
      </c>
      <c r="V55" s="77">
        <v>0.59064629999999996</v>
      </c>
      <c r="W55" s="77">
        <v>0.95652749999999997</v>
      </c>
      <c r="X55" s="77">
        <v>1.283563</v>
      </c>
      <c r="Y55" s="77">
        <v>1.4340219999999999</v>
      </c>
      <c r="Z55" s="77">
        <v>1.5099910000000001</v>
      </c>
      <c r="AA55" s="77">
        <v>1.541229</v>
      </c>
      <c r="AB55" s="77">
        <v>1.360692</v>
      </c>
      <c r="AC55" s="77">
        <v>1.1952160000000001</v>
      </c>
      <c r="AD55" s="77">
        <v>1.0550390000000001</v>
      </c>
      <c r="AE55" s="77">
        <v>-0.82993189999999994</v>
      </c>
      <c r="AF55" s="77">
        <v>-0.81155010000000005</v>
      </c>
      <c r="AG55" s="77">
        <v>-0.60961710000000002</v>
      </c>
      <c r="AH55" s="77">
        <v>-0.47387319999999999</v>
      </c>
      <c r="AI55" s="77">
        <v>-0.43194349999999998</v>
      </c>
      <c r="AJ55" s="77">
        <v>-0.3506727</v>
      </c>
      <c r="AK55" s="77">
        <v>-0.18832750000000001</v>
      </c>
      <c r="AL55" s="77">
        <v>-0.10505200000000001</v>
      </c>
      <c r="AM55" s="77">
        <v>-0.12034980000000001</v>
      </c>
      <c r="AN55" s="77">
        <v>-0.13427030000000001</v>
      </c>
      <c r="AO55" s="77">
        <v>-0.18348690000000001</v>
      </c>
      <c r="AP55" s="77">
        <v>-0.15093110000000001</v>
      </c>
      <c r="AQ55" s="77">
        <v>-0.1122576</v>
      </c>
      <c r="AR55" s="77">
        <v>-9.5108300000000007E-2</v>
      </c>
      <c r="AS55" s="77">
        <v>-3.9132500000000001E-2</v>
      </c>
      <c r="AT55" s="77">
        <v>-1.6617799999999999E-2</v>
      </c>
      <c r="AU55" s="77">
        <v>0.18011579999999999</v>
      </c>
      <c r="AV55" s="77">
        <v>0.12991530000000001</v>
      </c>
      <c r="AW55" s="77">
        <v>5.28683E-2</v>
      </c>
      <c r="AX55" s="77">
        <v>-2.45633E-2</v>
      </c>
      <c r="AY55" s="77">
        <v>-7.4947600000000003E-2</v>
      </c>
      <c r="AZ55" s="77">
        <v>-9.0080099999999996E-2</v>
      </c>
      <c r="BA55" s="77">
        <v>-8.3320900000000003E-2</v>
      </c>
      <c r="BB55" s="77">
        <v>-3.3211499999999998E-2</v>
      </c>
      <c r="BC55" s="77">
        <v>-0.64362140000000001</v>
      </c>
      <c r="BD55" s="77">
        <v>-0.60423640000000001</v>
      </c>
      <c r="BE55" s="77">
        <v>-0.45009670000000002</v>
      </c>
      <c r="BF55" s="77">
        <v>-0.34909010000000001</v>
      </c>
      <c r="BG55" s="77">
        <v>-0.32624330000000001</v>
      </c>
      <c r="BH55" s="77">
        <v>-0.2508628</v>
      </c>
      <c r="BI55" s="77">
        <v>-0.1185489</v>
      </c>
      <c r="BJ55" s="77">
        <v>-3.9598599999999998E-2</v>
      </c>
      <c r="BK55" s="77">
        <v>-6.1196500000000001E-2</v>
      </c>
      <c r="BL55" s="77">
        <v>-6.7742499999999997E-2</v>
      </c>
      <c r="BM55" s="77">
        <v>-0.1199876</v>
      </c>
      <c r="BN55" s="77">
        <v>-7.7501799999999996E-2</v>
      </c>
      <c r="BO55" s="77">
        <v>-4.1647700000000003E-2</v>
      </c>
      <c r="BP55" s="77">
        <v>-1.55742E-2</v>
      </c>
      <c r="BQ55" s="77">
        <v>4.3466299999999999E-2</v>
      </c>
      <c r="BR55" s="77">
        <v>6.6716200000000003E-2</v>
      </c>
      <c r="BS55" s="77">
        <v>0.27158470000000001</v>
      </c>
      <c r="BT55" s="77">
        <v>0.23770340000000001</v>
      </c>
      <c r="BU55" s="77">
        <v>0.1752928</v>
      </c>
      <c r="BV55" s="77">
        <v>9.2665700000000004E-2</v>
      </c>
      <c r="BW55" s="77">
        <v>3.5429500000000003E-2</v>
      </c>
      <c r="BX55" s="77">
        <v>6.7625999999999997E-3</v>
      </c>
      <c r="BY55" s="77">
        <v>5.0065999999999999E-3</v>
      </c>
      <c r="BZ55" s="77">
        <v>5.9094500000000001E-2</v>
      </c>
      <c r="CA55" s="77">
        <v>-0.51458329999999997</v>
      </c>
      <c r="CB55" s="77">
        <v>-0.46065149999999999</v>
      </c>
      <c r="CC55" s="77">
        <v>-0.33961340000000001</v>
      </c>
      <c r="CD55" s="77">
        <v>-0.2626657</v>
      </c>
      <c r="CE55" s="77">
        <v>-0.25303560000000003</v>
      </c>
      <c r="CF55" s="77">
        <v>-0.1817348</v>
      </c>
      <c r="CG55" s="77">
        <v>-7.0220500000000005E-2</v>
      </c>
      <c r="CH55" s="77">
        <v>5.7342000000000001E-3</v>
      </c>
      <c r="CI55" s="77">
        <v>-2.0226999999999998E-2</v>
      </c>
      <c r="CJ55" s="77">
        <v>-2.16656E-2</v>
      </c>
      <c r="CK55" s="77">
        <v>-7.6008199999999998E-2</v>
      </c>
      <c r="CL55" s="77">
        <v>-2.6644899999999999E-2</v>
      </c>
      <c r="CM55" s="77">
        <v>7.2564999999999999E-3</v>
      </c>
      <c r="CN55" s="77">
        <v>3.9510900000000002E-2</v>
      </c>
      <c r="CO55" s="77">
        <v>0.1006741</v>
      </c>
      <c r="CP55" s="77">
        <v>0.1244331</v>
      </c>
      <c r="CQ55" s="77">
        <v>0.33493580000000001</v>
      </c>
      <c r="CR55" s="77">
        <v>0.3123572</v>
      </c>
      <c r="CS55" s="77">
        <v>0.26008360000000003</v>
      </c>
      <c r="CT55" s="77">
        <v>0.17385809999999999</v>
      </c>
      <c r="CU55" s="77">
        <v>0.1118764</v>
      </c>
      <c r="CV55" s="77">
        <v>7.3835600000000001E-2</v>
      </c>
      <c r="CW55" s="77">
        <v>6.6181900000000002E-2</v>
      </c>
      <c r="CX55" s="77">
        <v>0.1230253</v>
      </c>
      <c r="CY55" s="77">
        <v>-0.38554529999999998</v>
      </c>
      <c r="CZ55" s="77">
        <v>-0.31706659999999998</v>
      </c>
      <c r="DA55" s="77">
        <v>-0.22913</v>
      </c>
      <c r="DB55" s="77">
        <v>-0.17624129999999999</v>
      </c>
      <c r="DC55" s="77">
        <v>-0.17982790000000001</v>
      </c>
      <c r="DD55" s="77">
        <v>-0.11260680000000001</v>
      </c>
      <c r="DE55" s="77">
        <v>-2.1892000000000002E-2</v>
      </c>
      <c r="DF55" s="77">
        <v>5.1067000000000001E-2</v>
      </c>
      <c r="DG55" s="77">
        <v>2.0742400000000001E-2</v>
      </c>
      <c r="DH55" s="77">
        <v>2.44113E-2</v>
      </c>
      <c r="DI55" s="77">
        <v>-3.20287E-2</v>
      </c>
      <c r="DJ55" s="77">
        <v>2.4212000000000001E-2</v>
      </c>
      <c r="DK55" s="77">
        <v>5.6160700000000001E-2</v>
      </c>
      <c r="DL55" s="77">
        <v>9.4596E-2</v>
      </c>
      <c r="DM55" s="77">
        <v>0.15788179999999999</v>
      </c>
      <c r="DN55" s="77">
        <v>0.18215000000000001</v>
      </c>
      <c r="DO55" s="77">
        <v>0.3982869</v>
      </c>
      <c r="DP55" s="77">
        <v>0.38701089999999999</v>
      </c>
      <c r="DQ55" s="77">
        <v>0.34487440000000003</v>
      </c>
      <c r="DR55" s="77">
        <v>0.25505050000000001</v>
      </c>
      <c r="DS55" s="77">
        <v>0.1883232</v>
      </c>
      <c r="DT55" s="77">
        <v>0.14090859999999999</v>
      </c>
      <c r="DU55" s="77">
        <v>0.1273572</v>
      </c>
      <c r="DV55" s="77">
        <v>0.18695609999999999</v>
      </c>
      <c r="DW55" s="77">
        <v>-0.19923489999999999</v>
      </c>
      <c r="DX55" s="77">
        <v>-0.1097528</v>
      </c>
      <c r="DY55" s="77">
        <v>-6.9609599999999994E-2</v>
      </c>
      <c r="DZ55" s="77">
        <v>-5.14581E-2</v>
      </c>
      <c r="EA55" s="77">
        <v>-7.4127700000000005E-2</v>
      </c>
      <c r="EB55" s="77">
        <v>-1.27969E-2</v>
      </c>
      <c r="EC55" s="77">
        <v>4.7886600000000001E-2</v>
      </c>
      <c r="ED55" s="77">
        <v>0.11652029999999999</v>
      </c>
      <c r="EE55" s="77">
        <v>7.98957E-2</v>
      </c>
      <c r="EF55" s="77">
        <v>9.0939099999999995E-2</v>
      </c>
      <c r="EG55" s="77">
        <v>3.1470499999999998E-2</v>
      </c>
      <c r="EH55" s="77">
        <v>9.7641400000000003E-2</v>
      </c>
      <c r="EI55" s="77">
        <v>0.12677060000000001</v>
      </c>
      <c r="EJ55" s="77">
        <v>0.17413020000000001</v>
      </c>
      <c r="EK55" s="77">
        <v>0.24048069999999999</v>
      </c>
      <c r="EL55" s="77">
        <v>0.265484</v>
      </c>
      <c r="EM55" s="77">
        <v>0.48975590000000002</v>
      </c>
      <c r="EN55" s="77">
        <v>0.49479899999999999</v>
      </c>
      <c r="EO55" s="77">
        <v>0.46729890000000002</v>
      </c>
      <c r="EP55" s="77">
        <v>0.37227939999999998</v>
      </c>
      <c r="EQ55" s="77">
        <v>0.29870029999999997</v>
      </c>
      <c r="ER55" s="77">
        <v>0.2377514</v>
      </c>
      <c r="ES55" s="77">
        <v>0.21568470000000001</v>
      </c>
      <c r="ET55" s="77">
        <v>0.27926200000000001</v>
      </c>
      <c r="EU55" s="77">
        <v>54</v>
      </c>
      <c r="EV55" s="77">
        <v>52</v>
      </c>
      <c r="EW55" s="77">
        <v>52</v>
      </c>
      <c r="EX55" s="77">
        <v>50</v>
      </c>
      <c r="EY55" s="77">
        <v>50</v>
      </c>
      <c r="EZ55" s="77">
        <v>48</v>
      </c>
      <c r="FA55" s="77">
        <v>47</v>
      </c>
      <c r="FB55" s="77">
        <v>54</v>
      </c>
      <c r="FC55" s="77">
        <v>65</v>
      </c>
      <c r="FD55" s="77">
        <v>77</v>
      </c>
      <c r="FE55" s="77">
        <v>85</v>
      </c>
      <c r="FF55" s="77">
        <v>88</v>
      </c>
      <c r="FG55" s="77">
        <v>88</v>
      </c>
      <c r="FH55" s="77">
        <v>91</v>
      </c>
      <c r="FI55" s="77">
        <v>92</v>
      </c>
      <c r="FJ55" s="77">
        <v>91</v>
      </c>
      <c r="FK55" s="77">
        <v>91</v>
      </c>
      <c r="FL55" s="77">
        <v>89</v>
      </c>
      <c r="FM55" s="77">
        <v>85</v>
      </c>
      <c r="FN55" s="77">
        <v>79</v>
      </c>
      <c r="FO55" s="77">
        <v>68</v>
      </c>
      <c r="FP55" s="77">
        <v>59</v>
      </c>
      <c r="FQ55" s="77">
        <v>59</v>
      </c>
      <c r="FR55" s="77">
        <v>54</v>
      </c>
      <c r="FS55" s="77">
        <v>1.5492969999999999</v>
      </c>
      <c r="FT55" s="77">
        <v>5.4601900000000002E-2</v>
      </c>
      <c r="FU55" s="77">
        <v>0.1111776</v>
      </c>
    </row>
    <row r="56" spans="1:177" x14ac:dyDescent="0.25">
      <c r="A56" t="s">
        <v>226</v>
      </c>
      <c r="B56" t="s">
        <v>0</v>
      </c>
      <c r="C56" t="s">
        <v>277</v>
      </c>
      <c r="D56" s="30" t="s">
        <v>239</v>
      </c>
      <c r="E56" t="s">
        <v>219</v>
      </c>
      <c r="F56" s="78">
        <v>1860</v>
      </c>
      <c r="G56" s="77">
        <v>4.2818079999999998</v>
      </c>
      <c r="H56" s="77">
        <v>4.4664999999999999</v>
      </c>
      <c r="I56" s="77">
        <v>3.8834439999999999</v>
      </c>
      <c r="J56" s="77">
        <v>3.0070139999999999</v>
      </c>
      <c r="K56" s="77">
        <v>2.452823</v>
      </c>
      <c r="L56" s="77">
        <v>2.0909770000000001</v>
      </c>
      <c r="M56" s="77">
        <v>1.9632689999999999</v>
      </c>
      <c r="N56" s="77">
        <v>1.885062</v>
      </c>
      <c r="O56" s="77">
        <v>1.195138</v>
      </c>
      <c r="P56" s="77">
        <v>0.49990780000000001</v>
      </c>
      <c r="Q56" s="77">
        <v>9.2533599999999994E-2</v>
      </c>
      <c r="R56" s="77">
        <v>-7.3623999999999998E-3</v>
      </c>
      <c r="S56" s="77">
        <v>-2.19378E-2</v>
      </c>
      <c r="T56" s="77">
        <v>0.1969253</v>
      </c>
      <c r="U56" s="77">
        <v>0.74010770000000003</v>
      </c>
      <c r="V56" s="77">
        <v>1.3466880000000001</v>
      </c>
      <c r="W56" s="77">
        <v>1.8566320000000001</v>
      </c>
      <c r="X56" s="77">
        <v>2.6322459999999999</v>
      </c>
      <c r="Y56" s="77">
        <v>2.773533</v>
      </c>
      <c r="Z56" s="77">
        <v>2.9172199999999999</v>
      </c>
      <c r="AA56" s="77">
        <v>2.938809</v>
      </c>
      <c r="AB56" s="77">
        <v>2.8599100000000002</v>
      </c>
      <c r="AC56" s="77">
        <v>2.690814</v>
      </c>
      <c r="AD56" s="77">
        <v>2.5940940000000001</v>
      </c>
      <c r="AE56" s="77">
        <v>-2.1358190000000001</v>
      </c>
      <c r="AF56" s="77">
        <v>-2.2143570000000001</v>
      </c>
      <c r="AG56" s="77">
        <v>-1.889249</v>
      </c>
      <c r="AH56" s="77">
        <v>-1.5012799999999999</v>
      </c>
      <c r="AI56" s="77">
        <v>-1.0975550000000001</v>
      </c>
      <c r="AJ56" s="77">
        <v>-0.65299030000000002</v>
      </c>
      <c r="AK56" s="77">
        <v>-0.38733279999999998</v>
      </c>
      <c r="AL56" s="77">
        <v>-0.2300671</v>
      </c>
      <c r="AM56" s="77">
        <v>-5.5127099999999998E-2</v>
      </c>
      <c r="AN56" s="77">
        <v>-0.33810770000000001</v>
      </c>
      <c r="AO56" s="77">
        <v>-0.29420570000000001</v>
      </c>
      <c r="AP56" s="77">
        <v>-0.30389620000000001</v>
      </c>
      <c r="AQ56" s="77">
        <v>-0.34033219999999997</v>
      </c>
      <c r="AR56" s="77">
        <v>-0.39979999999999999</v>
      </c>
      <c r="AS56" s="77">
        <v>-0.2371123</v>
      </c>
      <c r="AT56" s="77">
        <v>-3.6342199999999998E-2</v>
      </c>
      <c r="AU56" s="77">
        <v>-7.0371500000000003E-2</v>
      </c>
      <c r="AV56" s="77">
        <v>5.3859999999999998E-2</v>
      </c>
      <c r="AW56" s="77">
        <v>-0.16208349999999999</v>
      </c>
      <c r="AX56" s="77">
        <v>-5.3416499999999999E-2</v>
      </c>
      <c r="AY56" s="77">
        <v>0.11248850000000001</v>
      </c>
      <c r="AZ56" s="77">
        <v>2.9313999999999998E-3</v>
      </c>
      <c r="BA56" s="77">
        <v>4.92912E-2</v>
      </c>
      <c r="BB56" s="77">
        <v>4.8369099999999998E-2</v>
      </c>
      <c r="BC56" s="77">
        <v>-1.642655</v>
      </c>
      <c r="BD56" s="77">
        <v>-1.726545</v>
      </c>
      <c r="BE56" s="77">
        <v>-1.507042</v>
      </c>
      <c r="BF56" s="77">
        <v>-1.186572</v>
      </c>
      <c r="BG56" s="77">
        <v>-0.8572457</v>
      </c>
      <c r="BH56" s="77">
        <v>-0.47676809999999997</v>
      </c>
      <c r="BI56" s="77">
        <v>-0.25636300000000001</v>
      </c>
      <c r="BJ56" s="77">
        <v>-8.7279499999999996E-2</v>
      </c>
      <c r="BK56" s="77">
        <v>3.8360100000000001E-2</v>
      </c>
      <c r="BL56" s="77">
        <v>-0.20704349999999999</v>
      </c>
      <c r="BM56" s="77">
        <v>-0.17167450000000001</v>
      </c>
      <c r="BN56" s="77">
        <v>-0.1817192</v>
      </c>
      <c r="BO56" s="77">
        <v>-0.2130804</v>
      </c>
      <c r="BP56" s="77">
        <v>-0.26894489999999999</v>
      </c>
      <c r="BQ56" s="77">
        <v>-0.1236848</v>
      </c>
      <c r="BR56" s="77">
        <v>6.8535899999999997E-2</v>
      </c>
      <c r="BS56" s="77">
        <v>4.2115800000000002E-2</v>
      </c>
      <c r="BT56" s="77">
        <v>0.18046699999999999</v>
      </c>
      <c r="BU56" s="77">
        <v>1.95356E-2</v>
      </c>
      <c r="BV56" s="77">
        <v>0.1348056</v>
      </c>
      <c r="BW56" s="77">
        <v>0.27211669999999999</v>
      </c>
      <c r="BX56" s="77">
        <v>0.18295149999999999</v>
      </c>
      <c r="BY56" s="77">
        <v>0.19534969999999999</v>
      </c>
      <c r="BZ56" s="77">
        <v>0.19947899999999999</v>
      </c>
      <c r="CA56" s="77">
        <v>-1.3010900000000001</v>
      </c>
      <c r="CB56" s="77">
        <v>-1.3886879999999999</v>
      </c>
      <c r="CC56" s="77">
        <v>-1.242326</v>
      </c>
      <c r="CD56" s="77">
        <v>-0.96860559999999996</v>
      </c>
      <c r="CE56" s="77">
        <v>-0.69080810000000004</v>
      </c>
      <c r="CF56" s="77">
        <v>-0.35471710000000001</v>
      </c>
      <c r="CG56" s="77">
        <v>-0.16565379999999999</v>
      </c>
      <c r="CH56" s="77">
        <v>1.16147E-2</v>
      </c>
      <c r="CI56" s="77">
        <v>0.1031091</v>
      </c>
      <c r="CJ56" s="77">
        <v>-0.11626880000000001</v>
      </c>
      <c r="CK56" s="77">
        <v>-8.6809800000000006E-2</v>
      </c>
      <c r="CL56" s="77">
        <v>-9.70998E-2</v>
      </c>
      <c r="CM56" s="77">
        <v>-0.1249461</v>
      </c>
      <c r="CN56" s="77">
        <v>-0.178315</v>
      </c>
      <c r="CO56" s="77">
        <v>-4.5125199999999997E-2</v>
      </c>
      <c r="CP56" s="77">
        <v>0.1411742</v>
      </c>
      <c r="CQ56" s="77">
        <v>0.1200242</v>
      </c>
      <c r="CR56" s="77">
        <v>0.26815460000000002</v>
      </c>
      <c r="CS56" s="77">
        <v>0.14532439999999999</v>
      </c>
      <c r="CT56" s="77">
        <v>0.2651676</v>
      </c>
      <c r="CU56" s="77">
        <v>0.38267459999999998</v>
      </c>
      <c r="CV56" s="77">
        <v>0.30763289999999999</v>
      </c>
      <c r="CW56" s="77">
        <v>0.29650939999999998</v>
      </c>
      <c r="CX56" s="77">
        <v>0.3041372</v>
      </c>
      <c r="CY56" s="77">
        <v>-0.9595262</v>
      </c>
      <c r="CZ56" s="77">
        <v>-1.0508310000000001</v>
      </c>
      <c r="DA56" s="77">
        <v>-0.97760999999999998</v>
      </c>
      <c r="DB56" s="77">
        <v>-0.75063959999999996</v>
      </c>
      <c r="DC56" s="77">
        <v>-0.52437040000000001</v>
      </c>
      <c r="DD56" s="77">
        <v>-0.23266609999999999</v>
      </c>
      <c r="DE56" s="77">
        <v>-7.4944499999999997E-2</v>
      </c>
      <c r="DF56" s="77">
        <v>0.11050889999999999</v>
      </c>
      <c r="DG56" s="77">
        <v>0.16785800000000001</v>
      </c>
      <c r="DH56" s="77">
        <v>-2.5494099999999999E-2</v>
      </c>
      <c r="DI56" s="77">
        <v>-1.9451E-3</v>
      </c>
      <c r="DJ56" s="77">
        <v>-1.2480399999999999E-2</v>
      </c>
      <c r="DK56" s="77">
        <v>-3.6811900000000002E-2</v>
      </c>
      <c r="DL56" s="77">
        <v>-8.7685100000000002E-2</v>
      </c>
      <c r="DM56" s="77">
        <v>3.3434400000000003E-2</v>
      </c>
      <c r="DN56" s="77">
        <v>0.21381240000000001</v>
      </c>
      <c r="DO56" s="77">
        <v>0.19793250000000001</v>
      </c>
      <c r="DP56" s="77">
        <v>0.3558422</v>
      </c>
      <c r="DQ56" s="77">
        <v>0.2711132</v>
      </c>
      <c r="DR56" s="77">
        <v>0.39552969999999998</v>
      </c>
      <c r="DS56" s="77">
        <v>0.49323260000000002</v>
      </c>
      <c r="DT56" s="77">
        <v>0.43231429999999998</v>
      </c>
      <c r="DU56" s="77">
        <v>0.3976691</v>
      </c>
      <c r="DV56" s="77">
        <v>0.40879549999999998</v>
      </c>
      <c r="DW56" s="77">
        <v>-0.46636179999999999</v>
      </c>
      <c r="DX56" s="77">
        <v>-0.56301889999999999</v>
      </c>
      <c r="DY56" s="77">
        <v>-0.59540230000000005</v>
      </c>
      <c r="DZ56" s="77">
        <v>-0.43593130000000002</v>
      </c>
      <c r="EA56" s="77">
        <v>-0.28406090000000001</v>
      </c>
      <c r="EB56" s="77">
        <v>-5.6443800000000002E-2</v>
      </c>
      <c r="EC56" s="77">
        <v>5.6025199999999997E-2</v>
      </c>
      <c r="ED56" s="77">
        <v>0.25329639999999998</v>
      </c>
      <c r="EE56" s="77">
        <v>0.2613453</v>
      </c>
      <c r="EF56" s="77">
        <v>0.1055701</v>
      </c>
      <c r="EG56" s="77">
        <v>0.1205861</v>
      </c>
      <c r="EH56" s="77">
        <v>0.10969669999999999</v>
      </c>
      <c r="EI56" s="77">
        <v>9.0439900000000004E-2</v>
      </c>
      <c r="EJ56" s="77">
        <v>4.3170100000000003E-2</v>
      </c>
      <c r="EK56" s="77">
        <v>0.14686189999999999</v>
      </c>
      <c r="EL56" s="77">
        <v>0.31869039999999998</v>
      </c>
      <c r="EM56" s="77">
        <v>0.31041990000000003</v>
      </c>
      <c r="EN56" s="77">
        <v>0.48244910000000002</v>
      </c>
      <c r="EO56" s="77">
        <v>0.45273219999999997</v>
      </c>
      <c r="EP56" s="77">
        <v>0.58375180000000004</v>
      </c>
      <c r="EQ56" s="77">
        <v>0.65286080000000002</v>
      </c>
      <c r="ER56" s="77">
        <v>0.6123345</v>
      </c>
      <c r="ES56" s="77">
        <v>0.54372759999999998</v>
      </c>
      <c r="ET56" s="77">
        <v>0.5599054</v>
      </c>
      <c r="EU56" s="77">
        <v>53.143889999999999</v>
      </c>
      <c r="EV56" s="77">
        <v>52.312649999999998</v>
      </c>
      <c r="EW56" s="77">
        <v>51.620220000000003</v>
      </c>
      <c r="EX56" s="77">
        <v>50.974179999999997</v>
      </c>
      <c r="EY56" s="77">
        <v>51.21996</v>
      </c>
      <c r="EZ56" s="77">
        <v>50.549930000000003</v>
      </c>
      <c r="FA56" s="77">
        <v>50.9435</v>
      </c>
      <c r="FB56" s="77">
        <v>51.892800000000001</v>
      </c>
      <c r="FC56" s="77">
        <v>56.64602</v>
      </c>
      <c r="FD56" s="77">
        <v>63.09919</v>
      </c>
      <c r="FE56" s="77">
        <v>67.443079999999995</v>
      </c>
      <c r="FF56" s="77">
        <v>69.656279999999995</v>
      </c>
      <c r="FG56" s="77">
        <v>70.398330000000001</v>
      </c>
      <c r="FH56" s="77">
        <v>69.971720000000005</v>
      </c>
      <c r="FI56" s="77">
        <v>69.380080000000007</v>
      </c>
      <c r="FJ56" s="77">
        <v>67.676879999999997</v>
      </c>
      <c r="FK56" s="77">
        <v>65.201999999999998</v>
      </c>
      <c r="FL56" s="77">
        <v>61.686259999999997</v>
      </c>
      <c r="FM56" s="77">
        <v>58.880940000000002</v>
      </c>
      <c r="FN56" s="77">
        <v>57.563009999999998</v>
      </c>
      <c r="FO56" s="77">
        <v>56.17353</v>
      </c>
      <c r="FP56" s="77">
        <v>54.638849999999998</v>
      </c>
      <c r="FQ56" s="77">
        <v>54.288159999999998</v>
      </c>
      <c r="FR56" s="77">
        <v>53.589570000000002</v>
      </c>
      <c r="FS56" s="77">
        <v>3.0434760000000001</v>
      </c>
      <c r="FT56" s="77">
        <v>9.7007700000000002E-2</v>
      </c>
      <c r="FU56" s="77">
        <v>0.16753609999999999</v>
      </c>
    </row>
    <row r="57" spans="1:177" x14ac:dyDescent="0.25">
      <c r="A57" t="s">
        <v>226</v>
      </c>
      <c r="B57" t="s">
        <v>0</v>
      </c>
      <c r="C57" t="s">
        <v>277</v>
      </c>
      <c r="D57" s="30" t="s">
        <v>239</v>
      </c>
      <c r="E57" t="s">
        <v>220</v>
      </c>
      <c r="F57" s="78">
        <v>1312</v>
      </c>
      <c r="G57" s="77">
        <v>3.2091910000000001</v>
      </c>
      <c r="H57" s="77">
        <v>3.137111</v>
      </c>
      <c r="I57" s="77">
        <v>2.7814869999999998</v>
      </c>
      <c r="J57" s="77">
        <v>2.2317100000000001</v>
      </c>
      <c r="K57" s="77">
        <v>1.821145</v>
      </c>
      <c r="L57" s="77">
        <v>1.4888939999999999</v>
      </c>
      <c r="M57" s="77">
        <v>1.3037129999999999</v>
      </c>
      <c r="N57" s="77">
        <v>1.2572970000000001</v>
      </c>
      <c r="O57" s="77">
        <v>0.87945629999999997</v>
      </c>
      <c r="P57" s="77">
        <v>0.42830119999999999</v>
      </c>
      <c r="Q57" s="77">
        <v>0.2058913</v>
      </c>
      <c r="R57" s="77">
        <v>0.19242999999999999</v>
      </c>
      <c r="S57" s="77">
        <v>0.2126953</v>
      </c>
      <c r="T57" s="77">
        <v>0.31118400000000002</v>
      </c>
      <c r="U57" s="77">
        <v>0.59646310000000002</v>
      </c>
      <c r="V57" s="77">
        <v>0.98702650000000003</v>
      </c>
      <c r="W57" s="77">
        <v>1.269185</v>
      </c>
      <c r="X57" s="77">
        <v>1.817788</v>
      </c>
      <c r="Y57" s="77">
        <v>1.9477990000000001</v>
      </c>
      <c r="Z57" s="77">
        <v>2.0681090000000002</v>
      </c>
      <c r="AA57" s="77">
        <v>2.0379390000000002</v>
      </c>
      <c r="AB57" s="77">
        <v>2.0019209999999998</v>
      </c>
      <c r="AC57" s="77">
        <v>1.9925440000000001</v>
      </c>
      <c r="AD57" s="77">
        <v>1.8574310000000001</v>
      </c>
      <c r="AE57" s="77">
        <v>-1.0216050000000001</v>
      </c>
      <c r="AF57" s="77">
        <v>-1.2357549999999999</v>
      </c>
      <c r="AG57" s="77">
        <v>-1.1411009999999999</v>
      </c>
      <c r="AH57" s="77">
        <v>-1.084408</v>
      </c>
      <c r="AI57" s="77">
        <v>-0.73093359999999996</v>
      </c>
      <c r="AJ57" s="77">
        <v>-0.44330269999999999</v>
      </c>
      <c r="AK57" s="77">
        <v>-0.31817980000000001</v>
      </c>
      <c r="AL57" s="77">
        <v>-0.1902683</v>
      </c>
      <c r="AM57" s="77">
        <v>-9.0932700000000005E-2</v>
      </c>
      <c r="AN57" s="77">
        <v>-0.23008310000000001</v>
      </c>
      <c r="AO57" s="77">
        <v>-0.25974419999999998</v>
      </c>
      <c r="AP57" s="77">
        <v>-0.26694489999999998</v>
      </c>
      <c r="AQ57" s="77">
        <v>-0.227521</v>
      </c>
      <c r="AR57" s="77">
        <v>-0.27256799999999998</v>
      </c>
      <c r="AS57" s="77">
        <v>-0.1965296</v>
      </c>
      <c r="AT57" s="77">
        <v>-2.2372599999999999E-2</v>
      </c>
      <c r="AU57" s="77">
        <v>-9.13157E-2</v>
      </c>
      <c r="AV57" s="77">
        <v>-6.5319999999999996E-3</v>
      </c>
      <c r="AW57" s="77">
        <v>-3.6149199999999999E-2</v>
      </c>
      <c r="AX57" s="77">
        <v>7.6039800000000005E-2</v>
      </c>
      <c r="AY57" s="77">
        <v>0.1054016</v>
      </c>
      <c r="AZ57" s="77">
        <v>7.8644099999999995E-2</v>
      </c>
      <c r="BA57" s="77">
        <v>7.2949299999999995E-2</v>
      </c>
      <c r="BB57" s="77">
        <v>9.0263399999999994E-2</v>
      </c>
      <c r="BC57" s="77">
        <v>-0.64349970000000001</v>
      </c>
      <c r="BD57" s="77">
        <v>-0.85561569999999998</v>
      </c>
      <c r="BE57" s="77">
        <v>-0.87502380000000002</v>
      </c>
      <c r="BF57" s="77">
        <v>-0.81764300000000001</v>
      </c>
      <c r="BG57" s="77">
        <v>-0.53183380000000002</v>
      </c>
      <c r="BH57" s="77">
        <v>-0.28398050000000002</v>
      </c>
      <c r="BI57" s="77">
        <v>-0.20382729999999999</v>
      </c>
      <c r="BJ57" s="77">
        <v>-9.4522099999999998E-2</v>
      </c>
      <c r="BK57" s="77">
        <v>-4.9157999999999997E-3</v>
      </c>
      <c r="BL57" s="77">
        <v>-0.1378006</v>
      </c>
      <c r="BM57" s="77">
        <v>-0.14599139999999999</v>
      </c>
      <c r="BN57" s="77">
        <v>-0.1523002</v>
      </c>
      <c r="BO57" s="77">
        <v>-0.1190677</v>
      </c>
      <c r="BP57" s="77">
        <v>-0.1663799</v>
      </c>
      <c r="BQ57" s="77">
        <v>-0.10819139999999999</v>
      </c>
      <c r="BR57" s="77">
        <v>5.7522900000000002E-2</v>
      </c>
      <c r="BS57" s="77">
        <v>1.7903000000000001E-3</v>
      </c>
      <c r="BT57" s="77">
        <v>0.1061821</v>
      </c>
      <c r="BU57" s="77">
        <v>9.5430299999999996E-2</v>
      </c>
      <c r="BV57" s="77">
        <v>0.21096760000000001</v>
      </c>
      <c r="BW57" s="77">
        <v>0.2222093</v>
      </c>
      <c r="BX57" s="77">
        <v>0.21309239999999999</v>
      </c>
      <c r="BY57" s="77">
        <v>0.19614980000000001</v>
      </c>
      <c r="BZ57" s="77">
        <v>0.20038400000000001</v>
      </c>
      <c r="CA57" s="77">
        <v>-0.3816252</v>
      </c>
      <c r="CB57" s="77">
        <v>-0.59233270000000005</v>
      </c>
      <c r="CC57" s="77">
        <v>-0.69073989999999996</v>
      </c>
      <c r="CD57" s="77">
        <v>-0.63288250000000001</v>
      </c>
      <c r="CE57" s="77">
        <v>-0.39393790000000001</v>
      </c>
      <c r="CF57" s="77">
        <v>-0.1736345</v>
      </c>
      <c r="CG57" s="77">
        <v>-0.12462719999999999</v>
      </c>
      <c r="CH57" s="77">
        <v>-2.82086E-2</v>
      </c>
      <c r="CI57" s="77">
        <v>5.4659300000000001E-2</v>
      </c>
      <c r="CJ57" s="77">
        <v>-7.3886099999999996E-2</v>
      </c>
      <c r="CK57" s="77">
        <v>-6.7206699999999994E-2</v>
      </c>
      <c r="CL57" s="77">
        <v>-7.2897699999999996E-2</v>
      </c>
      <c r="CM57" s="77">
        <v>-4.3953300000000001E-2</v>
      </c>
      <c r="CN57" s="77">
        <v>-9.2834399999999997E-2</v>
      </c>
      <c r="CO57" s="77">
        <v>-4.7008599999999998E-2</v>
      </c>
      <c r="CP57" s="77">
        <v>0.11285829999999999</v>
      </c>
      <c r="CQ57" s="77">
        <v>6.6275299999999995E-2</v>
      </c>
      <c r="CR57" s="77">
        <v>0.18424760000000001</v>
      </c>
      <c r="CS57" s="77">
        <v>0.1865618</v>
      </c>
      <c r="CT57" s="77">
        <v>0.30441829999999998</v>
      </c>
      <c r="CU57" s="77">
        <v>0.30310999999999999</v>
      </c>
      <c r="CV57" s="77">
        <v>0.30621090000000001</v>
      </c>
      <c r="CW57" s="77">
        <v>0.28147800000000001</v>
      </c>
      <c r="CX57" s="77">
        <v>0.27665329999999999</v>
      </c>
      <c r="CY57" s="77">
        <v>-0.1197508</v>
      </c>
      <c r="CZ57" s="77">
        <v>-0.3290497</v>
      </c>
      <c r="DA57" s="77">
        <v>-0.50645580000000001</v>
      </c>
      <c r="DB57" s="77">
        <v>-0.44812190000000002</v>
      </c>
      <c r="DC57" s="77">
        <v>-0.25604199999999999</v>
      </c>
      <c r="DD57" s="77">
        <v>-6.3288499999999998E-2</v>
      </c>
      <c r="DE57" s="77">
        <v>-4.5427000000000002E-2</v>
      </c>
      <c r="DF57" s="77">
        <v>3.8104899999999997E-2</v>
      </c>
      <c r="DG57" s="77">
        <v>0.1142343</v>
      </c>
      <c r="DH57" s="77">
        <v>-9.9714999999999995E-3</v>
      </c>
      <c r="DI57" s="77">
        <v>1.1578099999999999E-2</v>
      </c>
      <c r="DJ57" s="77">
        <v>6.5047999999999998E-3</v>
      </c>
      <c r="DK57" s="77">
        <v>3.1161100000000001E-2</v>
      </c>
      <c r="DL57" s="77">
        <v>-1.9288900000000001E-2</v>
      </c>
      <c r="DM57" s="77">
        <v>1.41742E-2</v>
      </c>
      <c r="DN57" s="77">
        <v>0.1681937</v>
      </c>
      <c r="DO57" s="77">
        <v>0.13076019999999999</v>
      </c>
      <c r="DP57" s="77">
        <v>0.26231300000000002</v>
      </c>
      <c r="DQ57" s="77">
        <v>0.27769329999999998</v>
      </c>
      <c r="DR57" s="77">
        <v>0.39786890000000003</v>
      </c>
      <c r="DS57" s="77">
        <v>0.38401069999999998</v>
      </c>
      <c r="DT57" s="77">
        <v>0.3993295</v>
      </c>
      <c r="DU57" s="77">
        <v>0.36680629999999997</v>
      </c>
      <c r="DV57" s="77">
        <v>0.35292249999999997</v>
      </c>
      <c r="DW57" s="77">
        <v>0.25835439999999998</v>
      </c>
      <c r="DX57" s="77">
        <v>5.1089200000000001E-2</v>
      </c>
      <c r="DY57" s="77">
        <v>-0.24037900000000001</v>
      </c>
      <c r="DZ57" s="77">
        <v>-0.18135699999999999</v>
      </c>
      <c r="EA57" s="77">
        <v>-5.6942300000000001E-2</v>
      </c>
      <c r="EB57" s="77">
        <v>9.60337E-2</v>
      </c>
      <c r="EC57" s="77">
        <v>6.8925500000000001E-2</v>
      </c>
      <c r="ED57" s="77">
        <v>0.1338511</v>
      </c>
      <c r="EE57" s="77">
        <v>0.20025119999999999</v>
      </c>
      <c r="EF57" s="77">
        <v>8.2310999999999995E-2</v>
      </c>
      <c r="EG57" s="77">
        <v>0.1253309</v>
      </c>
      <c r="EH57" s="77">
        <v>0.12114949999999999</v>
      </c>
      <c r="EI57" s="77">
        <v>0.1396143</v>
      </c>
      <c r="EJ57" s="77">
        <v>8.6899199999999996E-2</v>
      </c>
      <c r="EK57" s="77">
        <v>0.1025124</v>
      </c>
      <c r="EL57" s="77">
        <v>0.24808920000000001</v>
      </c>
      <c r="EM57" s="77">
        <v>0.22386629999999999</v>
      </c>
      <c r="EN57" s="77">
        <v>0.3750271</v>
      </c>
      <c r="EO57" s="77">
        <v>0.40927279999999999</v>
      </c>
      <c r="EP57" s="77">
        <v>0.53279670000000001</v>
      </c>
      <c r="EQ57" s="77">
        <v>0.5008184</v>
      </c>
      <c r="ER57" s="77">
        <v>0.53377779999999997</v>
      </c>
      <c r="ES57" s="77">
        <v>0.49000670000000002</v>
      </c>
      <c r="ET57" s="77">
        <v>0.46304309999999999</v>
      </c>
      <c r="EU57" s="77">
        <v>56.184449999999998</v>
      </c>
      <c r="EV57" s="77">
        <v>55.520980000000002</v>
      </c>
      <c r="EW57" s="77">
        <v>54.710279999999997</v>
      </c>
      <c r="EX57" s="77">
        <v>54.066400000000002</v>
      </c>
      <c r="EY57" s="77">
        <v>54.497929999999997</v>
      </c>
      <c r="EZ57" s="77">
        <v>53.826619999999998</v>
      </c>
      <c r="FA57" s="77">
        <v>54.486159999999998</v>
      </c>
      <c r="FB57" s="77">
        <v>55.062199999999997</v>
      </c>
      <c r="FC57" s="77">
        <v>57.875920000000001</v>
      </c>
      <c r="FD57" s="77">
        <v>62.725879999999997</v>
      </c>
      <c r="FE57" s="77">
        <v>66.763319999999993</v>
      </c>
      <c r="FF57" s="77">
        <v>69.076819999999998</v>
      </c>
      <c r="FG57" s="77">
        <v>69.723960000000005</v>
      </c>
      <c r="FH57" s="77">
        <v>69.130330000000001</v>
      </c>
      <c r="FI57" s="77">
        <v>68.456360000000004</v>
      </c>
      <c r="FJ57" s="77">
        <v>67.029129999999995</v>
      </c>
      <c r="FK57" s="77">
        <v>64.762090000000001</v>
      </c>
      <c r="FL57" s="77">
        <v>62.116889999999998</v>
      </c>
      <c r="FM57" s="77">
        <v>59.91451</v>
      </c>
      <c r="FN57" s="77">
        <v>59.06223</v>
      </c>
      <c r="FO57" s="77">
        <v>58.071100000000001</v>
      </c>
      <c r="FP57" s="77">
        <v>56.801929999999999</v>
      </c>
      <c r="FQ57" s="77">
        <v>56.683540000000001</v>
      </c>
      <c r="FR57" s="77">
        <v>56.02205</v>
      </c>
      <c r="FS57" s="77">
        <v>2.0732879999999998</v>
      </c>
      <c r="FT57" s="77">
        <v>8.0361299999999997E-2</v>
      </c>
      <c r="FU57" s="77">
        <v>0.13553419999999999</v>
      </c>
    </row>
    <row r="58" spans="1:177" x14ac:dyDescent="0.25">
      <c r="A58" t="s">
        <v>226</v>
      </c>
      <c r="B58" t="s">
        <v>0</v>
      </c>
      <c r="C58" t="s">
        <v>277</v>
      </c>
      <c r="D58" s="30" t="s">
        <v>239</v>
      </c>
      <c r="E58" t="s">
        <v>221</v>
      </c>
      <c r="F58" s="78">
        <v>548</v>
      </c>
      <c r="G58" s="77">
        <v>1.190599</v>
      </c>
      <c r="H58" s="77">
        <v>1.3576980000000001</v>
      </c>
      <c r="I58" s="77">
        <v>1.1271800000000001</v>
      </c>
      <c r="J58" s="77">
        <v>0.84006619999999999</v>
      </c>
      <c r="K58" s="77">
        <v>0.71526149999999999</v>
      </c>
      <c r="L58" s="77">
        <v>0.68933889999999998</v>
      </c>
      <c r="M58" s="77">
        <v>0.76003319999999996</v>
      </c>
      <c r="N58" s="77">
        <v>0.73982970000000003</v>
      </c>
      <c r="O58" s="77">
        <v>0.36796410000000002</v>
      </c>
      <c r="P58" s="77">
        <v>0.1123551</v>
      </c>
      <c r="Q58" s="77">
        <v>-8.7960200000000002E-2</v>
      </c>
      <c r="R58" s="77">
        <v>-0.14933560000000001</v>
      </c>
      <c r="S58" s="77">
        <v>-0.1710131</v>
      </c>
      <c r="T58" s="77">
        <v>-7.5120999999999993E-2</v>
      </c>
      <c r="U58" s="77">
        <v>0.14715610000000001</v>
      </c>
      <c r="V58" s="77">
        <v>0.35935590000000001</v>
      </c>
      <c r="W58" s="77">
        <v>0.61091430000000002</v>
      </c>
      <c r="X58" s="77">
        <v>0.87433819999999995</v>
      </c>
      <c r="Y58" s="77">
        <v>0.84911689999999995</v>
      </c>
      <c r="Z58" s="77">
        <v>0.84613079999999996</v>
      </c>
      <c r="AA58" s="77">
        <v>0.9470809</v>
      </c>
      <c r="AB58" s="77">
        <v>0.93014770000000002</v>
      </c>
      <c r="AC58" s="77">
        <v>0.8160963</v>
      </c>
      <c r="AD58" s="77">
        <v>0.85655530000000002</v>
      </c>
      <c r="AE58" s="77">
        <v>-1.3063560000000001</v>
      </c>
      <c r="AF58" s="77">
        <v>-1.269414</v>
      </c>
      <c r="AG58" s="77">
        <v>-1.053515</v>
      </c>
      <c r="AH58" s="77">
        <v>-0.80185189999999995</v>
      </c>
      <c r="AI58" s="77">
        <v>-0.67588820000000005</v>
      </c>
      <c r="AJ58" s="77">
        <v>-0.40851559999999998</v>
      </c>
      <c r="AK58" s="77">
        <v>-0.15105759999999999</v>
      </c>
      <c r="AL58" s="77">
        <v>-0.1094739</v>
      </c>
      <c r="AM58" s="77">
        <v>-2.58765E-2</v>
      </c>
      <c r="AN58" s="77">
        <v>-0.14133560000000001</v>
      </c>
      <c r="AO58" s="77">
        <v>-0.12946350000000001</v>
      </c>
      <c r="AP58" s="77">
        <v>-0.14183280000000001</v>
      </c>
      <c r="AQ58" s="77">
        <v>-0.19599730000000001</v>
      </c>
      <c r="AR58" s="77">
        <v>-0.21875430000000001</v>
      </c>
      <c r="AS58" s="77">
        <v>-0.12926170000000001</v>
      </c>
      <c r="AT58" s="77">
        <v>-7.2583400000000006E-2</v>
      </c>
      <c r="AU58" s="77">
        <v>-5.6425400000000001E-2</v>
      </c>
      <c r="AV58" s="77">
        <v>-1.8469699999999999E-2</v>
      </c>
      <c r="AW58" s="77">
        <v>-0.33410250000000002</v>
      </c>
      <c r="AX58" s="77">
        <v>-0.38314399999999998</v>
      </c>
      <c r="AY58" s="77">
        <v>-0.15222930000000001</v>
      </c>
      <c r="AZ58" s="77">
        <v>-0.1981376</v>
      </c>
      <c r="BA58" s="77">
        <v>-0.16032920000000001</v>
      </c>
      <c r="BB58" s="77">
        <v>-0.17563419999999999</v>
      </c>
      <c r="BC58" s="77">
        <v>-1.0459210000000001</v>
      </c>
      <c r="BD58" s="77">
        <v>-0.99288949999999998</v>
      </c>
      <c r="BE58" s="77">
        <v>-0.80697390000000002</v>
      </c>
      <c r="BF58" s="77">
        <v>-0.60628420000000005</v>
      </c>
      <c r="BG58" s="77">
        <v>-0.5201886</v>
      </c>
      <c r="BH58" s="77">
        <v>-0.30978329999999998</v>
      </c>
      <c r="BI58" s="77">
        <v>-6.6389299999999998E-2</v>
      </c>
      <c r="BJ58" s="77">
        <v>1.2966800000000001E-2</v>
      </c>
      <c r="BK58" s="77">
        <v>1.71223E-2</v>
      </c>
      <c r="BL58" s="77">
        <v>-7.5876399999999997E-2</v>
      </c>
      <c r="BM58" s="77">
        <v>-7.1206599999999995E-2</v>
      </c>
      <c r="BN58" s="77">
        <v>-7.8450500000000006E-2</v>
      </c>
      <c r="BO58" s="77">
        <v>-0.1248268</v>
      </c>
      <c r="BP58" s="77">
        <v>-0.14323900000000001</v>
      </c>
      <c r="BQ58" s="77">
        <v>-6.6423399999999994E-2</v>
      </c>
      <c r="BR58" s="77">
        <v>-1.9222800000000002E-2</v>
      </c>
      <c r="BS58" s="77">
        <v>7.3791000000000004E-3</v>
      </c>
      <c r="BT58" s="77">
        <v>4.8386899999999997E-2</v>
      </c>
      <c r="BU58" s="77">
        <v>-0.18524060000000001</v>
      </c>
      <c r="BV58" s="77">
        <v>-0.22638320000000001</v>
      </c>
      <c r="BW58" s="77">
        <v>-3.4580399999999997E-2</v>
      </c>
      <c r="BX58" s="77">
        <v>-7.6607999999999996E-2</v>
      </c>
      <c r="BY58" s="77">
        <v>-6.3326400000000005E-2</v>
      </c>
      <c r="BZ58" s="77">
        <v>-6.3387299999999994E-2</v>
      </c>
      <c r="CA58" s="77">
        <v>-0.86554379999999997</v>
      </c>
      <c r="CB58" s="77">
        <v>-0.80136909999999995</v>
      </c>
      <c r="CC58" s="77">
        <v>-0.63622049999999997</v>
      </c>
      <c r="CD58" s="77">
        <v>-0.47083469999999999</v>
      </c>
      <c r="CE58" s="77">
        <v>-0.41235149999999998</v>
      </c>
      <c r="CF58" s="77">
        <v>-0.2414017</v>
      </c>
      <c r="CG58" s="77">
        <v>-7.7482999999999996E-3</v>
      </c>
      <c r="CH58" s="77">
        <v>9.7768800000000003E-2</v>
      </c>
      <c r="CI58" s="77">
        <v>4.6903100000000003E-2</v>
      </c>
      <c r="CJ58" s="77">
        <v>-3.05396E-2</v>
      </c>
      <c r="CK58" s="77">
        <v>-3.0858E-2</v>
      </c>
      <c r="CL58" s="77">
        <v>-3.4551999999999999E-2</v>
      </c>
      <c r="CM58" s="77">
        <v>-7.5534400000000002E-2</v>
      </c>
      <c r="CN58" s="77">
        <v>-9.0937199999999996E-2</v>
      </c>
      <c r="CO58" s="77">
        <v>-2.2901700000000001E-2</v>
      </c>
      <c r="CP58" s="77">
        <v>1.77346E-2</v>
      </c>
      <c r="CQ58" s="77">
        <v>5.1569900000000002E-2</v>
      </c>
      <c r="CR58" s="77">
        <v>9.4691499999999998E-2</v>
      </c>
      <c r="CS58" s="77">
        <v>-8.2139199999999996E-2</v>
      </c>
      <c r="CT58" s="77">
        <v>-0.1178111</v>
      </c>
      <c r="CU58" s="77">
        <v>4.6902800000000001E-2</v>
      </c>
      <c r="CV58" s="77">
        <v>7.5630000000000003E-3</v>
      </c>
      <c r="CW58" s="77">
        <v>3.8574E-3</v>
      </c>
      <c r="CX58" s="77">
        <v>1.43546E-2</v>
      </c>
      <c r="CY58" s="77">
        <v>-0.68516679999999996</v>
      </c>
      <c r="CZ58" s="77">
        <v>-0.60984870000000002</v>
      </c>
      <c r="DA58" s="77">
        <v>-0.46546720000000003</v>
      </c>
      <c r="DB58" s="77">
        <v>-0.33538509999999999</v>
      </c>
      <c r="DC58" s="77">
        <v>-0.30451440000000002</v>
      </c>
      <c r="DD58" s="77">
        <v>-0.17302000000000001</v>
      </c>
      <c r="DE58" s="77">
        <v>5.0892800000000002E-2</v>
      </c>
      <c r="DF58" s="77">
        <v>0.18257080000000001</v>
      </c>
      <c r="DG58" s="77">
        <v>7.6683899999999999E-2</v>
      </c>
      <c r="DH58" s="77">
        <v>1.47972E-2</v>
      </c>
      <c r="DI58" s="77">
        <v>9.4906000000000001E-3</v>
      </c>
      <c r="DJ58" s="77">
        <v>9.3463999999999995E-3</v>
      </c>
      <c r="DK58" s="77">
        <v>-2.6241899999999999E-2</v>
      </c>
      <c r="DL58" s="77">
        <v>-3.8635500000000003E-2</v>
      </c>
      <c r="DM58" s="77">
        <v>2.0619999999999999E-2</v>
      </c>
      <c r="DN58" s="77">
        <v>5.4691900000000002E-2</v>
      </c>
      <c r="DO58" s="77">
        <v>9.5760600000000001E-2</v>
      </c>
      <c r="DP58" s="77">
        <v>0.14099619999999999</v>
      </c>
      <c r="DQ58" s="77">
        <v>2.0962100000000001E-2</v>
      </c>
      <c r="DR58" s="77">
        <v>-9.2390000000000007E-3</v>
      </c>
      <c r="DS58" s="77">
        <v>0.1283861</v>
      </c>
      <c r="DT58" s="77">
        <v>9.1734099999999999E-2</v>
      </c>
      <c r="DU58" s="77">
        <v>7.1041300000000002E-2</v>
      </c>
      <c r="DV58" s="77">
        <v>9.2096399999999995E-2</v>
      </c>
      <c r="DW58" s="77">
        <v>-0.42473109999999997</v>
      </c>
      <c r="DX58" s="77">
        <v>-0.3333237</v>
      </c>
      <c r="DY58" s="77">
        <v>-0.21892639999999999</v>
      </c>
      <c r="DZ58" s="77">
        <v>-0.13981740000000001</v>
      </c>
      <c r="EA58" s="77">
        <v>-0.1488148</v>
      </c>
      <c r="EB58" s="77">
        <v>-7.4287800000000001E-2</v>
      </c>
      <c r="EC58" s="77">
        <v>0.13556109999999999</v>
      </c>
      <c r="ED58" s="77">
        <v>0.30501149999999999</v>
      </c>
      <c r="EE58" s="77">
        <v>0.1196827</v>
      </c>
      <c r="EF58" s="77">
        <v>8.0256300000000003E-2</v>
      </c>
      <c r="EG58" s="77">
        <v>6.7747600000000005E-2</v>
      </c>
      <c r="EH58" s="77">
        <v>7.2728799999999996E-2</v>
      </c>
      <c r="EI58" s="77">
        <v>4.4928500000000003E-2</v>
      </c>
      <c r="EJ58" s="77">
        <v>3.68799E-2</v>
      </c>
      <c r="EK58" s="77">
        <v>8.3458299999999999E-2</v>
      </c>
      <c r="EL58" s="77">
        <v>0.1080525</v>
      </c>
      <c r="EM58" s="77">
        <v>0.15956509999999999</v>
      </c>
      <c r="EN58" s="77">
        <v>0.2078527</v>
      </c>
      <c r="EO58" s="77">
        <v>0.16982410000000001</v>
      </c>
      <c r="EP58" s="77">
        <v>0.14752180000000001</v>
      </c>
      <c r="EQ58" s="77">
        <v>0.246035</v>
      </c>
      <c r="ER58" s="77">
        <v>0.2132637</v>
      </c>
      <c r="ES58" s="77">
        <v>0.168044</v>
      </c>
      <c r="ET58" s="77">
        <v>0.20434340000000001</v>
      </c>
      <c r="EU58" s="77">
        <v>46.259909999999998</v>
      </c>
      <c r="EV58" s="77">
        <v>45.05265</v>
      </c>
      <c r="EW58" s="77">
        <v>44.636159999999997</v>
      </c>
      <c r="EX58" s="77">
        <v>43.999549999999999</v>
      </c>
      <c r="EY58" s="77">
        <v>43.826630000000002</v>
      </c>
      <c r="EZ58" s="77">
        <v>43.160820000000001</v>
      </c>
      <c r="FA58" s="77">
        <v>42.95552</v>
      </c>
      <c r="FB58" s="77">
        <v>44.720419999999997</v>
      </c>
      <c r="FC58" s="77">
        <v>53.844029999999997</v>
      </c>
      <c r="FD58" s="77">
        <v>63.909230000000001</v>
      </c>
      <c r="FE58" s="77">
        <v>68.96687</v>
      </c>
      <c r="FF58" s="77">
        <v>70.96414</v>
      </c>
      <c r="FG58" s="77">
        <v>71.929649999999995</v>
      </c>
      <c r="FH58" s="77">
        <v>71.894549999999995</v>
      </c>
      <c r="FI58" s="77">
        <v>71.493189999999998</v>
      </c>
      <c r="FJ58" s="77">
        <v>69.160510000000002</v>
      </c>
      <c r="FK58" s="77">
        <v>66.220420000000004</v>
      </c>
      <c r="FL58" s="77">
        <v>60.742809999999999</v>
      </c>
      <c r="FM58" s="77">
        <v>56.568980000000003</v>
      </c>
      <c r="FN58" s="77">
        <v>54.199390000000001</v>
      </c>
      <c r="FO58" s="77">
        <v>51.899239999999999</v>
      </c>
      <c r="FP58" s="77">
        <v>49.762630000000001</v>
      </c>
      <c r="FQ58" s="77">
        <v>48.898940000000003</v>
      </c>
      <c r="FR58" s="77">
        <v>48.113770000000002</v>
      </c>
      <c r="FS58" s="77">
        <v>2.1330010000000001</v>
      </c>
      <c r="FT58" s="77">
        <v>5.8459400000000002E-2</v>
      </c>
      <c r="FU58" s="77">
        <v>0.12040240000000001</v>
      </c>
    </row>
    <row r="59" spans="1:177" x14ac:dyDescent="0.25">
      <c r="A59" t="s">
        <v>226</v>
      </c>
      <c r="B59" t="s">
        <v>0</v>
      </c>
      <c r="C59" t="s">
        <v>277</v>
      </c>
      <c r="D59" s="30" t="s">
        <v>251</v>
      </c>
      <c r="E59" t="s">
        <v>219</v>
      </c>
      <c r="F59" s="78">
        <v>1860</v>
      </c>
      <c r="G59" s="77">
        <v>4.0351369999999998</v>
      </c>
      <c r="H59" s="77">
        <v>3.6932879999999999</v>
      </c>
      <c r="I59" s="77">
        <v>3.6783950000000001</v>
      </c>
      <c r="J59" s="77">
        <v>2.8074599999999998</v>
      </c>
      <c r="K59" s="77">
        <v>2.1991459999999998</v>
      </c>
      <c r="L59" s="77">
        <v>2.1802260000000002</v>
      </c>
      <c r="M59" s="77">
        <v>1.7372609999999999</v>
      </c>
      <c r="N59" s="77">
        <v>1.4092439999999999</v>
      </c>
      <c r="O59" s="77">
        <v>0.71588339999999995</v>
      </c>
      <c r="P59" s="77">
        <v>0.4135817</v>
      </c>
      <c r="Q59" s="77">
        <v>4.7498199999999997E-2</v>
      </c>
      <c r="R59" s="77">
        <v>0.161944</v>
      </c>
      <c r="S59" s="77">
        <v>0.34575869999999997</v>
      </c>
      <c r="T59" s="77">
        <v>0.65655280000000005</v>
      </c>
      <c r="U59" s="77">
        <v>1.4649380000000001</v>
      </c>
      <c r="V59" s="77">
        <v>1.6336520000000001</v>
      </c>
      <c r="W59" s="77">
        <v>2.3171080000000002</v>
      </c>
      <c r="X59" s="77">
        <v>2.5850970000000002</v>
      </c>
      <c r="Y59" s="77">
        <v>3.0015000000000001</v>
      </c>
      <c r="Z59" s="77">
        <v>2.92462</v>
      </c>
      <c r="AA59" s="77">
        <v>2.8145899999999999</v>
      </c>
      <c r="AB59" s="77">
        <v>2.691074</v>
      </c>
      <c r="AC59" s="77">
        <v>2.434971</v>
      </c>
      <c r="AD59" s="77">
        <v>2.5496029999999998</v>
      </c>
      <c r="AE59" s="77">
        <v>-1.656013</v>
      </c>
      <c r="AF59" s="77">
        <v>-1.5912850000000001</v>
      </c>
      <c r="AG59" s="77">
        <v>-1.2849889999999999</v>
      </c>
      <c r="AH59" s="77">
        <v>-1.05786</v>
      </c>
      <c r="AI59" s="77">
        <v>-0.84158409999999995</v>
      </c>
      <c r="AJ59" s="77">
        <v>-0.57289540000000005</v>
      </c>
      <c r="AK59" s="77">
        <v>-0.30701970000000001</v>
      </c>
      <c r="AL59" s="77">
        <v>-0.26752429999999999</v>
      </c>
      <c r="AM59" s="77">
        <v>-0.20132729999999999</v>
      </c>
      <c r="AN59" s="77">
        <v>-0.21007329999999999</v>
      </c>
      <c r="AO59" s="77">
        <v>-0.2449635</v>
      </c>
      <c r="AP59" s="77">
        <v>-0.18644859999999999</v>
      </c>
      <c r="AQ59" s="77">
        <v>-0.11642180000000001</v>
      </c>
      <c r="AR59" s="77">
        <v>-0.1357612</v>
      </c>
      <c r="AS59" s="77">
        <v>-8.9737399999999995E-2</v>
      </c>
      <c r="AT59" s="77">
        <v>-6.1821099999999997E-2</v>
      </c>
      <c r="AU59" s="77">
        <v>7.6573199999999994E-2</v>
      </c>
      <c r="AV59" s="77">
        <v>1.33594E-2</v>
      </c>
      <c r="AW59" s="77">
        <v>0.10115349999999999</v>
      </c>
      <c r="AX59" s="77">
        <v>6.8420999999999996E-2</v>
      </c>
      <c r="AY59" s="77">
        <v>7.0501999999999995E-2</v>
      </c>
      <c r="AZ59" s="77">
        <v>7.6058999999999996E-3</v>
      </c>
      <c r="BA59" s="77">
        <v>-8.4615000000000003E-3</v>
      </c>
      <c r="BB59" s="77">
        <v>0.15028849999999999</v>
      </c>
      <c r="BC59" s="77">
        <v>-1.3076099999999999</v>
      </c>
      <c r="BD59" s="77">
        <v>-1.2255400000000001</v>
      </c>
      <c r="BE59" s="77">
        <v>-0.99032929999999997</v>
      </c>
      <c r="BF59" s="77">
        <v>-0.80295660000000002</v>
      </c>
      <c r="BG59" s="77">
        <v>-0.62996019999999997</v>
      </c>
      <c r="BH59" s="77">
        <v>-0.4052693</v>
      </c>
      <c r="BI59" s="77">
        <v>-0.1812047</v>
      </c>
      <c r="BJ59" s="77">
        <v>-0.1549055</v>
      </c>
      <c r="BK59" s="77">
        <v>-0.1024333</v>
      </c>
      <c r="BL59" s="77">
        <v>-9.7868899999999995E-2</v>
      </c>
      <c r="BM59" s="77">
        <v>-0.1201671</v>
      </c>
      <c r="BN59" s="77">
        <v>-6.1059299999999997E-2</v>
      </c>
      <c r="BO59" s="77">
        <v>6.1579E-3</v>
      </c>
      <c r="BP59" s="77">
        <v>4.3314E-3</v>
      </c>
      <c r="BQ59" s="77">
        <v>5.0017600000000002E-2</v>
      </c>
      <c r="BR59" s="77">
        <v>7.3466199999999995E-2</v>
      </c>
      <c r="BS59" s="77">
        <v>0.2244797</v>
      </c>
      <c r="BT59" s="77">
        <v>0.18225089999999999</v>
      </c>
      <c r="BU59" s="77">
        <v>0.27741830000000001</v>
      </c>
      <c r="BV59" s="77">
        <v>0.237872</v>
      </c>
      <c r="BW59" s="77">
        <v>0.22670599999999999</v>
      </c>
      <c r="BX59" s="77">
        <v>0.1641214</v>
      </c>
      <c r="BY59" s="77">
        <v>0.138354</v>
      </c>
      <c r="BZ59" s="77">
        <v>0.30304160000000002</v>
      </c>
      <c r="CA59" s="77">
        <v>-1.0663069999999999</v>
      </c>
      <c r="CB59" s="77">
        <v>-0.97222589999999998</v>
      </c>
      <c r="CC59" s="77">
        <v>-0.78624850000000002</v>
      </c>
      <c r="CD59" s="77">
        <v>-0.62641139999999995</v>
      </c>
      <c r="CE59" s="77">
        <v>-0.48339009999999999</v>
      </c>
      <c r="CF59" s="77">
        <v>-0.28917199999999998</v>
      </c>
      <c r="CG59" s="77">
        <v>-9.4065599999999999E-2</v>
      </c>
      <c r="CH59" s="77">
        <v>-7.6906000000000002E-2</v>
      </c>
      <c r="CI59" s="77">
        <v>-3.3939499999999997E-2</v>
      </c>
      <c r="CJ59" s="77">
        <v>-2.0156400000000001E-2</v>
      </c>
      <c r="CK59" s="77">
        <v>-3.37335E-2</v>
      </c>
      <c r="CL59" s="77">
        <v>2.5784899999999999E-2</v>
      </c>
      <c r="CM59" s="77">
        <v>9.1056300000000007E-2</v>
      </c>
      <c r="CN59" s="77">
        <v>0.1013592</v>
      </c>
      <c r="CO59" s="77">
        <v>0.14681150000000001</v>
      </c>
      <c r="CP59" s="77">
        <v>0.1671658</v>
      </c>
      <c r="CQ59" s="77">
        <v>0.32691930000000002</v>
      </c>
      <c r="CR59" s="77">
        <v>0.29922460000000001</v>
      </c>
      <c r="CS59" s="77">
        <v>0.39949869999999998</v>
      </c>
      <c r="CT59" s="77">
        <v>0.35523320000000003</v>
      </c>
      <c r="CU59" s="77">
        <v>0.33489229999999998</v>
      </c>
      <c r="CV59" s="77">
        <v>0.27252349999999997</v>
      </c>
      <c r="CW59" s="77">
        <v>0.240038</v>
      </c>
      <c r="CX59" s="77">
        <v>0.40883799999999998</v>
      </c>
      <c r="CY59" s="77">
        <v>-0.8250035</v>
      </c>
      <c r="CZ59" s="77">
        <v>-0.71891170000000004</v>
      </c>
      <c r="DA59" s="77">
        <v>-0.58216769999999995</v>
      </c>
      <c r="DB59" s="77">
        <v>-0.4498663</v>
      </c>
      <c r="DC59" s="77">
        <v>-0.33682000000000001</v>
      </c>
      <c r="DD59" s="77">
        <v>-0.1730747</v>
      </c>
      <c r="DE59" s="77">
        <v>-6.9265999999999998E-3</v>
      </c>
      <c r="DF59" s="77">
        <v>1.0935000000000001E-3</v>
      </c>
      <c r="DG59" s="77">
        <v>3.45542E-2</v>
      </c>
      <c r="DH59" s="77">
        <v>5.7556099999999999E-2</v>
      </c>
      <c r="DI59" s="77">
        <v>5.2700200000000003E-2</v>
      </c>
      <c r="DJ59" s="77">
        <v>0.1126291</v>
      </c>
      <c r="DK59" s="77">
        <v>0.17595469999999999</v>
      </c>
      <c r="DL59" s="77">
        <v>0.1983869</v>
      </c>
      <c r="DM59" s="77">
        <v>0.2436054</v>
      </c>
      <c r="DN59" s="77">
        <v>0.26086540000000003</v>
      </c>
      <c r="DO59" s="77">
        <v>0.42935889999999999</v>
      </c>
      <c r="DP59" s="77">
        <v>0.41619830000000002</v>
      </c>
      <c r="DQ59" s="77">
        <v>0.52157909999999996</v>
      </c>
      <c r="DR59" s="77">
        <v>0.47259440000000003</v>
      </c>
      <c r="DS59" s="77">
        <v>0.44307869999999999</v>
      </c>
      <c r="DT59" s="77">
        <v>0.38092559999999998</v>
      </c>
      <c r="DU59" s="77">
        <v>0.34172200000000003</v>
      </c>
      <c r="DV59" s="77">
        <v>0.51463429999999999</v>
      </c>
      <c r="DW59" s="77">
        <v>-0.47660000000000002</v>
      </c>
      <c r="DX59" s="77">
        <v>-0.35316619999999999</v>
      </c>
      <c r="DY59" s="77">
        <v>-0.28750759999999997</v>
      </c>
      <c r="DZ59" s="77">
        <v>-0.1949632</v>
      </c>
      <c r="EA59" s="77">
        <v>-0.1251961</v>
      </c>
      <c r="EB59" s="77">
        <v>-5.4485999999999996E-3</v>
      </c>
      <c r="EC59" s="77">
        <v>0.11888849999999999</v>
      </c>
      <c r="ED59" s="77">
        <v>0.1137123</v>
      </c>
      <c r="EE59" s="77">
        <v>0.13344829999999999</v>
      </c>
      <c r="EF59" s="77">
        <v>0.16976060000000001</v>
      </c>
      <c r="EG59" s="77">
        <v>0.1774966</v>
      </c>
      <c r="EH59" s="77">
        <v>0.23801829999999999</v>
      </c>
      <c r="EI59" s="77">
        <v>0.29853439999999998</v>
      </c>
      <c r="EJ59" s="77">
        <v>0.33847959999999999</v>
      </c>
      <c r="EK59" s="77">
        <v>0.38336049999999999</v>
      </c>
      <c r="EL59" s="77">
        <v>0.39615280000000003</v>
      </c>
      <c r="EM59" s="77">
        <v>0.57726540000000004</v>
      </c>
      <c r="EN59" s="77">
        <v>0.58508970000000005</v>
      </c>
      <c r="EO59" s="77">
        <v>0.69784389999999996</v>
      </c>
      <c r="EP59" s="77">
        <v>0.64204539999999999</v>
      </c>
      <c r="EQ59" s="77">
        <v>0.5992826</v>
      </c>
      <c r="ER59" s="77">
        <v>0.53744099999999995</v>
      </c>
      <c r="ES59" s="77">
        <v>0.48853750000000001</v>
      </c>
      <c r="ET59" s="77">
        <v>0.66738739999999996</v>
      </c>
      <c r="EU59" s="77">
        <v>64.532430000000005</v>
      </c>
      <c r="EV59" s="77">
        <v>64.56756</v>
      </c>
      <c r="EW59" s="77">
        <v>64.924319999999994</v>
      </c>
      <c r="EX59" s="77">
        <v>65.245940000000004</v>
      </c>
      <c r="EY59" s="77">
        <v>62.245939999999997</v>
      </c>
      <c r="EZ59" s="77">
        <v>60.49729</v>
      </c>
      <c r="FA59" s="77">
        <v>60.854050000000001</v>
      </c>
      <c r="FB59" s="77">
        <v>65.532430000000005</v>
      </c>
      <c r="FC59" s="77">
        <v>75.427030000000002</v>
      </c>
      <c r="FD59" s="77">
        <v>82.713520000000003</v>
      </c>
      <c r="FE59" s="77">
        <v>87.678380000000004</v>
      </c>
      <c r="FF59" s="77">
        <v>90.356759999999994</v>
      </c>
      <c r="FG59" s="77">
        <v>90.678380000000004</v>
      </c>
      <c r="FH59" s="77">
        <v>87.964860000000002</v>
      </c>
      <c r="FI59" s="77">
        <v>86.643240000000006</v>
      </c>
      <c r="FJ59" s="77">
        <v>84.321619999999996</v>
      </c>
      <c r="FK59" s="77">
        <v>80.286479999999997</v>
      </c>
      <c r="FL59" s="77">
        <v>75.321619999999996</v>
      </c>
      <c r="FM59" s="77">
        <v>69.713520000000003</v>
      </c>
      <c r="FN59" s="77">
        <v>67.035139999999998</v>
      </c>
      <c r="FO59" s="77">
        <v>64.678380000000004</v>
      </c>
      <c r="FP59" s="77">
        <v>61.748649999999998</v>
      </c>
      <c r="FQ59" s="77">
        <v>61.818910000000002</v>
      </c>
      <c r="FR59" s="77">
        <v>61.140540000000001</v>
      </c>
      <c r="FS59" s="77">
        <v>2.6529250000000002</v>
      </c>
      <c r="FT59" s="77">
        <v>9.2092999999999994E-2</v>
      </c>
      <c r="FU59" s="77">
        <v>0.16956860000000001</v>
      </c>
    </row>
    <row r="60" spans="1:177" x14ac:dyDescent="0.25">
      <c r="A60" t="s">
        <v>226</v>
      </c>
      <c r="B60" t="s">
        <v>0</v>
      </c>
      <c r="C60" t="s">
        <v>277</v>
      </c>
      <c r="D60" s="30" t="s">
        <v>251</v>
      </c>
      <c r="E60" t="s">
        <v>220</v>
      </c>
      <c r="F60" s="78">
        <v>1312</v>
      </c>
      <c r="G60" s="77">
        <v>2.8311199999999999</v>
      </c>
      <c r="H60" s="77">
        <v>2.6767150000000002</v>
      </c>
      <c r="I60" s="77">
        <v>2.7961830000000001</v>
      </c>
      <c r="J60" s="77">
        <v>2.1731349999999998</v>
      </c>
      <c r="K60" s="77">
        <v>1.6469279999999999</v>
      </c>
      <c r="L60" s="77">
        <v>1.6224229999999999</v>
      </c>
      <c r="M60" s="77">
        <v>1.208105</v>
      </c>
      <c r="N60" s="77">
        <v>0.88780049999999999</v>
      </c>
      <c r="O60" s="77">
        <v>0.66694750000000003</v>
      </c>
      <c r="P60" s="77">
        <v>0.38039990000000001</v>
      </c>
      <c r="Q60" s="77">
        <v>0.26860139999999999</v>
      </c>
      <c r="R60" s="77">
        <v>0.23743</v>
      </c>
      <c r="S60" s="77">
        <v>0.33639799999999997</v>
      </c>
      <c r="T60" s="77">
        <v>0.53413160000000004</v>
      </c>
      <c r="U60" s="77">
        <v>1.175038</v>
      </c>
      <c r="V60" s="77">
        <v>1.1546749999999999</v>
      </c>
      <c r="W60" s="77">
        <v>1.4593590000000001</v>
      </c>
      <c r="X60" s="77">
        <v>1.6372439999999999</v>
      </c>
      <c r="Y60" s="77">
        <v>1.9620010000000001</v>
      </c>
      <c r="Z60" s="77">
        <v>1.8786529999999999</v>
      </c>
      <c r="AA60" s="77">
        <v>1.95156</v>
      </c>
      <c r="AB60" s="77">
        <v>1.8765130000000001</v>
      </c>
      <c r="AC60" s="77">
        <v>1.7717540000000001</v>
      </c>
      <c r="AD60" s="77">
        <v>1.857089</v>
      </c>
      <c r="AE60" s="77">
        <v>-0.95675209999999999</v>
      </c>
      <c r="AF60" s="77">
        <v>-1.039541</v>
      </c>
      <c r="AG60" s="77">
        <v>-0.88459169999999998</v>
      </c>
      <c r="AH60" s="77">
        <v>-0.784609</v>
      </c>
      <c r="AI60" s="77">
        <v>-0.57813809999999999</v>
      </c>
      <c r="AJ60" s="77">
        <v>-0.35610819999999999</v>
      </c>
      <c r="AK60" s="77">
        <v>-0.2193136</v>
      </c>
      <c r="AL60" s="77">
        <v>-0.26228309999999999</v>
      </c>
      <c r="AM60" s="77">
        <v>-0.1659371</v>
      </c>
      <c r="AN60" s="77">
        <v>-0.1557624</v>
      </c>
      <c r="AO60" s="77">
        <v>-0.16090119999999999</v>
      </c>
      <c r="AP60" s="77">
        <v>-0.13967489999999999</v>
      </c>
      <c r="AQ60" s="77">
        <v>-0.11167390000000001</v>
      </c>
      <c r="AR60" s="77">
        <v>-0.17462059999999999</v>
      </c>
      <c r="AS60" s="77">
        <v>-0.16066449999999999</v>
      </c>
      <c r="AT60" s="77">
        <v>-0.1035638</v>
      </c>
      <c r="AU60" s="77">
        <v>-0.13017319999999999</v>
      </c>
      <c r="AV60" s="77">
        <v>-0.1785892</v>
      </c>
      <c r="AW60" s="77">
        <v>-6.0883600000000003E-2</v>
      </c>
      <c r="AX60" s="77">
        <v>-1.8460600000000001E-2</v>
      </c>
      <c r="AY60" s="77">
        <v>4.1799500000000003E-2</v>
      </c>
      <c r="AZ60" s="77">
        <v>-1.5823299999999998E-2</v>
      </c>
      <c r="BA60" s="77">
        <v>-4.0044499999999997E-2</v>
      </c>
      <c r="BB60" s="77">
        <v>7.8538800000000006E-2</v>
      </c>
      <c r="BC60" s="77">
        <v>-0.6327642</v>
      </c>
      <c r="BD60" s="77">
        <v>-0.70674230000000005</v>
      </c>
      <c r="BE60" s="77">
        <v>-0.61222730000000003</v>
      </c>
      <c r="BF60" s="77">
        <v>-0.53958819999999996</v>
      </c>
      <c r="BG60" s="77">
        <v>-0.37820819999999999</v>
      </c>
      <c r="BH60" s="77">
        <v>-0.21340239999999999</v>
      </c>
      <c r="BI60" s="77">
        <v>-0.10973670000000001</v>
      </c>
      <c r="BJ60" s="77">
        <v>-0.1637082</v>
      </c>
      <c r="BK60" s="77">
        <v>-7.9256999999999994E-2</v>
      </c>
      <c r="BL60" s="77">
        <v>-6.2639700000000006E-2</v>
      </c>
      <c r="BM60" s="77">
        <v>-4.4903199999999997E-2</v>
      </c>
      <c r="BN60" s="77">
        <v>-2.8890300000000001E-2</v>
      </c>
      <c r="BO60" s="77">
        <v>-2.5301999999999998E-3</v>
      </c>
      <c r="BP60" s="77">
        <v>-4.59631E-2</v>
      </c>
      <c r="BQ60" s="77">
        <v>-3.87915E-2</v>
      </c>
      <c r="BR60" s="77">
        <v>1.2678699999999999E-2</v>
      </c>
      <c r="BS60" s="77">
        <v>-6.3642000000000004E-3</v>
      </c>
      <c r="BT60" s="77">
        <v>-4.3676800000000002E-2</v>
      </c>
      <c r="BU60" s="77">
        <v>6.5797400000000006E-2</v>
      </c>
      <c r="BV60" s="77">
        <v>0.1098595</v>
      </c>
      <c r="BW60" s="77">
        <v>0.15890370000000001</v>
      </c>
      <c r="BX60" s="77">
        <v>0.11442040000000001</v>
      </c>
      <c r="BY60" s="77">
        <v>8.8604699999999995E-2</v>
      </c>
      <c r="BZ60" s="77">
        <v>0.21089079999999999</v>
      </c>
      <c r="CA60" s="77">
        <v>-0.40837119999999999</v>
      </c>
      <c r="CB60" s="77">
        <v>-0.47624670000000002</v>
      </c>
      <c r="CC60" s="77">
        <v>-0.42358849999999998</v>
      </c>
      <c r="CD60" s="77">
        <v>-0.36988769999999999</v>
      </c>
      <c r="CE60" s="77">
        <v>-0.23973720000000001</v>
      </c>
      <c r="CF60" s="77">
        <v>-0.11456479999999999</v>
      </c>
      <c r="CG60" s="77">
        <v>-3.3843999999999999E-2</v>
      </c>
      <c r="CH60" s="77">
        <v>-9.5435500000000006E-2</v>
      </c>
      <c r="CI60" s="77">
        <v>-1.9222599999999999E-2</v>
      </c>
      <c r="CJ60" s="77">
        <v>1.8568E-3</v>
      </c>
      <c r="CK60" s="77">
        <v>3.5436599999999999E-2</v>
      </c>
      <c r="CL60" s="77">
        <v>4.7838800000000001E-2</v>
      </c>
      <c r="CM60" s="77">
        <v>7.30624E-2</v>
      </c>
      <c r="CN60" s="77">
        <v>4.3144599999999998E-2</v>
      </c>
      <c r="CO60" s="77">
        <v>4.5617499999999998E-2</v>
      </c>
      <c r="CP60" s="77">
        <v>9.3187999999999993E-2</v>
      </c>
      <c r="CQ60" s="77">
        <v>7.9385600000000001E-2</v>
      </c>
      <c r="CR60" s="77">
        <v>4.97632E-2</v>
      </c>
      <c r="CS60" s="77">
        <v>0.15353629999999999</v>
      </c>
      <c r="CT60" s="77">
        <v>0.19873350000000001</v>
      </c>
      <c r="CU60" s="77">
        <v>0.24000959999999999</v>
      </c>
      <c r="CV60" s="77">
        <v>0.20462669999999999</v>
      </c>
      <c r="CW60" s="77">
        <v>0.1777067</v>
      </c>
      <c r="CX60" s="77">
        <v>0.30255739999999998</v>
      </c>
      <c r="CY60" s="77">
        <v>-0.18397820000000001</v>
      </c>
      <c r="CZ60" s="77">
        <v>-0.245751</v>
      </c>
      <c r="DA60" s="77">
        <v>-0.23494979999999999</v>
      </c>
      <c r="DB60" s="77">
        <v>-0.20018710000000001</v>
      </c>
      <c r="DC60" s="77">
        <v>-0.10126640000000001</v>
      </c>
      <c r="DD60" s="77">
        <v>-1.57273E-2</v>
      </c>
      <c r="DE60" s="77">
        <v>4.2048599999999998E-2</v>
      </c>
      <c r="DF60" s="77">
        <v>-2.7162800000000001E-2</v>
      </c>
      <c r="DG60" s="77">
        <v>4.0811800000000002E-2</v>
      </c>
      <c r="DH60" s="77">
        <v>6.6353300000000004E-2</v>
      </c>
      <c r="DI60" s="77">
        <v>0.1157765</v>
      </c>
      <c r="DJ60" s="77">
        <v>0.1245679</v>
      </c>
      <c r="DK60" s="77">
        <v>0.14865500000000001</v>
      </c>
      <c r="DL60" s="77">
        <v>0.13225239999999999</v>
      </c>
      <c r="DM60" s="77">
        <v>0.13002639999999999</v>
      </c>
      <c r="DN60" s="77">
        <v>0.1736972</v>
      </c>
      <c r="DO60" s="77">
        <v>0.16513539999999999</v>
      </c>
      <c r="DP60" s="77">
        <v>0.1432032</v>
      </c>
      <c r="DQ60" s="77">
        <v>0.2412752</v>
      </c>
      <c r="DR60" s="77">
        <v>0.28760760000000002</v>
      </c>
      <c r="DS60" s="77">
        <v>0.3211156</v>
      </c>
      <c r="DT60" s="77">
        <v>0.29483310000000001</v>
      </c>
      <c r="DU60" s="77">
        <v>0.26680880000000001</v>
      </c>
      <c r="DV60" s="77">
        <v>0.39422400000000002</v>
      </c>
      <c r="DW60" s="77">
        <v>0.14000969999999999</v>
      </c>
      <c r="DX60" s="77">
        <v>8.7048100000000003E-2</v>
      </c>
      <c r="DY60" s="77">
        <v>3.7414700000000002E-2</v>
      </c>
      <c r="DZ60" s="77">
        <v>4.4833600000000001E-2</v>
      </c>
      <c r="EA60" s="77">
        <v>9.8663600000000004E-2</v>
      </c>
      <c r="EB60" s="77">
        <v>0.12697849999999999</v>
      </c>
      <c r="EC60" s="77">
        <v>0.1516256</v>
      </c>
      <c r="ED60" s="77">
        <v>7.1412100000000006E-2</v>
      </c>
      <c r="EE60" s="77">
        <v>0.12749189999999999</v>
      </c>
      <c r="EF60" s="77">
        <v>0.15947600000000001</v>
      </c>
      <c r="EG60" s="77">
        <v>0.23177449999999999</v>
      </c>
      <c r="EH60" s="77">
        <v>0.23535239999999999</v>
      </c>
      <c r="EI60" s="77">
        <v>0.25779869999999999</v>
      </c>
      <c r="EJ60" s="77">
        <v>0.26090989999999997</v>
      </c>
      <c r="EK60" s="77">
        <v>0.2518995</v>
      </c>
      <c r="EL60" s="77">
        <v>0.28993980000000003</v>
      </c>
      <c r="EM60" s="77">
        <v>0.28894449999999999</v>
      </c>
      <c r="EN60" s="77">
        <v>0.27811570000000002</v>
      </c>
      <c r="EO60" s="77">
        <v>0.36795620000000001</v>
      </c>
      <c r="EP60" s="77">
        <v>0.41592760000000001</v>
      </c>
      <c r="EQ60" s="77">
        <v>0.43821979999999999</v>
      </c>
      <c r="ER60" s="77">
        <v>0.42507669999999997</v>
      </c>
      <c r="ES60" s="77">
        <v>0.39545799999999998</v>
      </c>
      <c r="ET60" s="77">
        <v>0.52657600000000004</v>
      </c>
      <c r="EU60" s="77">
        <v>70</v>
      </c>
      <c r="EV60" s="77">
        <v>71</v>
      </c>
      <c r="EW60" s="77">
        <v>72</v>
      </c>
      <c r="EX60" s="77">
        <v>72</v>
      </c>
      <c r="EY60" s="77">
        <v>69</v>
      </c>
      <c r="EZ60" s="77">
        <v>65</v>
      </c>
      <c r="FA60" s="77">
        <v>66</v>
      </c>
      <c r="FB60" s="77">
        <v>71</v>
      </c>
      <c r="FC60" s="77">
        <v>78</v>
      </c>
      <c r="FD60" s="77">
        <v>84</v>
      </c>
      <c r="FE60" s="77">
        <v>88</v>
      </c>
      <c r="FF60" s="77">
        <v>91</v>
      </c>
      <c r="FG60" s="77">
        <v>91</v>
      </c>
      <c r="FH60" s="77">
        <v>87</v>
      </c>
      <c r="FI60" s="77">
        <v>86</v>
      </c>
      <c r="FJ60" s="77">
        <v>84</v>
      </c>
      <c r="FK60" s="77">
        <v>79</v>
      </c>
      <c r="FL60" s="77">
        <v>75</v>
      </c>
      <c r="FM60" s="77">
        <v>71</v>
      </c>
      <c r="FN60" s="77">
        <v>68</v>
      </c>
      <c r="FO60" s="77">
        <v>65</v>
      </c>
      <c r="FP60" s="77">
        <v>64</v>
      </c>
      <c r="FQ60" s="77">
        <v>66</v>
      </c>
      <c r="FR60" s="77">
        <v>65</v>
      </c>
      <c r="FS60" s="77">
        <v>2.3660939999999999</v>
      </c>
      <c r="FT60" s="77">
        <v>8.1105800000000006E-2</v>
      </c>
      <c r="FU60" s="77">
        <v>0.13353419999999999</v>
      </c>
    </row>
    <row r="61" spans="1:177" x14ac:dyDescent="0.25">
      <c r="A61" t="s">
        <v>226</v>
      </c>
      <c r="B61" t="s">
        <v>0</v>
      </c>
      <c r="C61" t="s">
        <v>277</v>
      </c>
      <c r="D61" s="30" t="s">
        <v>251</v>
      </c>
      <c r="E61" t="s">
        <v>221</v>
      </c>
      <c r="F61" s="78">
        <v>548</v>
      </c>
      <c r="G61" s="77">
        <v>1.2919769999999999</v>
      </c>
      <c r="H61" s="77">
        <v>1.0560560000000001</v>
      </c>
      <c r="I61" s="77">
        <v>0.95701879999999995</v>
      </c>
      <c r="J61" s="77">
        <v>0.7336319</v>
      </c>
      <c r="K61" s="77">
        <v>0.63953519999999997</v>
      </c>
      <c r="L61" s="77">
        <v>0.64537549999999999</v>
      </c>
      <c r="M61" s="77">
        <v>0.55541320000000005</v>
      </c>
      <c r="N61" s="77">
        <v>0.51860260000000002</v>
      </c>
      <c r="O61" s="77">
        <v>7.7699400000000002E-2</v>
      </c>
      <c r="P61" s="77">
        <v>2.5727199999999999E-2</v>
      </c>
      <c r="Q61" s="77">
        <v>-0.17348269999999999</v>
      </c>
      <c r="R61" s="77">
        <v>-6.4845299999999995E-2</v>
      </c>
      <c r="S61" s="77">
        <v>2.3474700000000001E-2</v>
      </c>
      <c r="T61" s="77">
        <v>0.1240623</v>
      </c>
      <c r="U61" s="77">
        <v>0.33638990000000002</v>
      </c>
      <c r="V61" s="77">
        <v>0.45544889999999999</v>
      </c>
      <c r="W61" s="77">
        <v>0.7937611</v>
      </c>
      <c r="X61" s="77">
        <v>0.91071190000000002</v>
      </c>
      <c r="Y61" s="77">
        <v>1.045129</v>
      </c>
      <c r="Z61" s="77">
        <v>1.032133</v>
      </c>
      <c r="AA61" s="77">
        <v>0.92049400000000003</v>
      </c>
      <c r="AB61" s="77">
        <v>0.86968460000000003</v>
      </c>
      <c r="AC61" s="77">
        <v>0.77374639999999995</v>
      </c>
      <c r="AD61" s="77">
        <v>0.80747910000000001</v>
      </c>
      <c r="AE61" s="77">
        <v>-0.85164340000000005</v>
      </c>
      <c r="AF61" s="77">
        <v>-0.72933029999999999</v>
      </c>
      <c r="AG61" s="77">
        <v>-0.56330979999999997</v>
      </c>
      <c r="AH61" s="77">
        <v>-0.4369711</v>
      </c>
      <c r="AI61" s="77">
        <v>-0.38540170000000001</v>
      </c>
      <c r="AJ61" s="77">
        <v>-0.3239899</v>
      </c>
      <c r="AK61" s="77">
        <v>-0.17043230000000001</v>
      </c>
      <c r="AL61" s="77">
        <v>-8.7270899999999998E-2</v>
      </c>
      <c r="AM61" s="77">
        <v>-0.102516</v>
      </c>
      <c r="AN61" s="77">
        <v>-0.1149987</v>
      </c>
      <c r="AO61" s="77">
        <v>-0.13769029999999999</v>
      </c>
      <c r="AP61" s="77">
        <v>-0.111607</v>
      </c>
      <c r="AQ61" s="77">
        <v>-7.9293299999999997E-2</v>
      </c>
      <c r="AR61" s="77">
        <v>-6.1782900000000002E-2</v>
      </c>
      <c r="AS61" s="77">
        <v>-3.9621499999999997E-2</v>
      </c>
      <c r="AT61" s="77">
        <v>-6.01386E-2</v>
      </c>
      <c r="AU61" s="77">
        <v>6.5373700000000007E-2</v>
      </c>
      <c r="AV61" s="77">
        <v>5.3779399999999998E-2</v>
      </c>
      <c r="AW61" s="77">
        <v>4.11411E-2</v>
      </c>
      <c r="AX61" s="77">
        <v>-2.2695400000000001E-2</v>
      </c>
      <c r="AY61" s="77">
        <v>-6.5384100000000001E-2</v>
      </c>
      <c r="AZ61" s="77">
        <v>-7.2094599999999995E-2</v>
      </c>
      <c r="BA61" s="77">
        <v>-6.6730499999999998E-2</v>
      </c>
      <c r="BB61" s="77">
        <v>-2.4168200000000001E-2</v>
      </c>
      <c r="BC61" s="77">
        <v>-0.69391380000000003</v>
      </c>
      <c r="BD61" s="77">
        <v>-0.55297490000000005</v>
      </c>
      <c r="BE61" s="77">
        <v>-0.42769449999999998</v>
      </c>
      <c r="BF61" s="77">
        <v>-0.3306888</v>
      </c>
      <c r="BG61" s="77">
        <v>-0.29540899999999998</v>
      </c>
      <c r="BH61" s="77">
        <v>-0.23948150000000001</v>
      </c>
      <c r="BI61" s="77">
        <v>-0.11131870000000001</v>
      </c>
      <c r="BJ61" s="77">
        <v>-3.1867399999999997E-2</v>
      </c>
      <c r="BK61" s="77">
        <v>-5.2455599999999998E-2</v>
      </c>
      <c r="BL61" s="77">
        <v>-5.8281600000000003E-2</v>
      </c>
      <c r="BM61" s="77">
        <v>-8.3505399999999994E-2</v>
      </c>
      <c r="BN61" s="77">
        <v>-4.8923899999999999E-2</v>
      </c>
      <c r="BO61" s="77">
        <v>-1.9264400000000001E-2</v>
      </c>
      <c r="BP61" s="77">
        <v>5.5427000000000002E-3</v>
      </c>
      <c r="BQ61" s="77">
        <v>2.99536E-2</v>
      </c>
      <c r="BR61" s="77">
        <v>1.0067E-2</v>
      </c>
      <c r="BS61" s="77">
        <v>0.14247389999999999</v>
      </c>
      <c r="BT61" s="77">
        <v>0.14542050000000001</v>
      </c>
      <c r="BU61" s="77">
        <v>0.14525950000000001</v>
      </c>
      <c r="BV61" s="77">
        <v>7.6435600000000006E-2</v>
      </c>
      <c r="BW61" s="77">
        <v>2.83629E-2</v>
      </c>
      <c r="BX61" s="77">
        <v>1.04993E-2</v>
      </c>
      <c r="BY61" s="77">
        <v>8.1794999999999993E-3</v>
      </c>
      <c r="BZ61" s="77">
        <v>5.4074900000000002E-2</v>
      </c>
      <c r="CA61" s="77">
        <v>-0.58467080000000005</v>
      </c>
      <c r="CB61" s="77">
        <v>-0.43083169999999998</v>
      </c>
      <c r="CC61" s="77">
        <v>-0.3337678</v>
      </c>
      <c r="CD61" s="77">
        <v>-0.25707809999999998</v>
      </c>
      <c r="CE61" s="77">
        <v>-0.23308039999999999</v>
      </c>
      <c r="CF61" s="77">
        <v>-0.18095120000000001</v>
      </c>
      <c r="CG61" s="77">
        <v>-7.03767E-2</v>
      </c>
      <c r="CH61" s="77">
        <v>6.5047999999999998E-3</v>
      </c>
      <c r="CI61" s="77">
        <v>-1.7783899999999998E-2</v>
      </c>
      <c r="CJ61" s="77">
        <v>-1.8999499999999999E-2</v>
      </c>
      <c r="CK61" s="77">
        <v>-4.59771E-2</v>
      </c>
      <c r="CL61" s="77">
        <v>-5.5097000000000002E-3</v>
      </c>
      <c r="CM61" s="77">
        <v>2.2311299999999999E-2</v>
      </c>
      <c r="CN61" s="77">
        <v>5.2172299999999998E-2</v>
      </c>
      <c r="CO61" s="77">
        <v>7.8141000000000002E-2</v>
      </c>
      <c r="CP61" s="77">
        <v>5.8691100000000003E-2</v>
      </c>
      <c r="CQ61" s="77">
        <v>0.1958733</v>
      </c>
      <c r="CR61" s="77">
        <v>0.20889079999999999</v>
      </c>
      <c r="CS61" s="77">
        <v>0.2173715</v>
      </c>
      <c r="CT61" s="77">
        <v>0.14509340000000001</v>
      </c>
      <c r="CU61" s="77">
        <v>9.3291700000000005E-2</v>
      </c>
      <c r="CV61" s="77">
        <v>6.7703600000000003E-2</v>
      </c>
      <c r="CW61" s="77">
        <v>6.0061900000000001E-2</v>
      </c>
      <c r="CX61" s="77">
        <v>0.1082658</v>
      </c>
      <c r="CY61" s="77">
        <v>-0.47542780000000001</v>
      </c>
      <c r="CZ61" s="77">
        <v>-0.30868839999999997</v>
      </c>
      <c r="DA61" s="77">
        <v>-0.2398411</v>
      </c>
      <c r="DB61" s="77">
        <v>-0.1834674</v>
      </c>
      <c r="DC61" s="77">
        <v>-0.17075170000000001</v>
      </c>
      <c r="DD61" s="77">
        <v>-0.1224209</v>
      </c>
      <c r="DE61" s="77">
        <v>-2.9434800000000001E-2</v>
      </c>
      <c r="DF61" s="77">
        <v>4.4877100000000003E-2</v>
      </c>
      <c r="DG61" s="77">
        <v>1.6887699999999999E-2</v>
      </c>
      <c r="DH61" s="77">
        <v>2.0282600000000001E-2</v>
      </c>
      <c r="DI61" s="77">
        <v>-8.4487999999999994E-3</v>
      </c>
      <c r="DJ61" s="77">
        <v>3.7904399999999998E-2</v>
      </c>
      <c r="DK61" s="77">
        <v>6.3887100000000002E-2</v>
      </c>
      <c r="DL61" s="77">
        <v>9.8801799999999995E-2</v>
      </c>
      <c r="DM61" s="77">
        <v>0.12632850000000001</v>
      </c>
      <c r="DN61" s="77">
        <v>0.1073153</v>
      </c>
      <c r="DO61" s="77">
        <v>0.24927270000000001</v>
      </c>
      <c r="DP61" s="77">
        <v>0.27236120000000003</v>
      </c>
      <c r="DQ61" s="77">
        <v>0.28948360000000001</v>
      </c>
      <c r="DR61" s="77">
        <v>0.2137512</v>
      </c>
      <c r="DS61" s="77">
        <v>0.15822049999999999</v>
      </c>
      <c r="DT61" s="77">
        <v>0.1249079</v>
      </c>
      <c r="DU61" s="77">
        <v>0.1119443</v>
      </c>
      <c r="DV61" s="77">
        <v>0.16245680000000001</v>
      </c>
      <c r="DW61" s="77">
        <v>-0.31769819999999999</v>
      </c>
      <c r="DX61" s="77">
        <v>-0.13233300000000001</v>
      </c>
      <c r="DY61" s="77">
        <v>-0.1042259</v>
      </c>
      <c r="DZ61" s="77">
        <v>-7.7185100000000006E-2</v>
      </c>
      <c r="EA61" s="77">
        <v>-8.0758999999999997E-2</v>
      </c>
      <c r="EB61" s="77">
        <v>-3.7912500000000002E-2</v>
      </c>
      <c r="EC61" s="77">
        <v>2.9678800000000002E-2</v>
      </c>
      <c r="ED61" s="77">
        <v>0.1002806</v>
      </c>
      <c r="EE61" s="77">
        <v>6.6948099999999997E-2</v>
      </c>
      <c r="EF61" s="77">
        <v>7.6999700000000004E-2</v>
      </c>
      <c r="EG61" s="77">
        <v>4.5736100000000002E-2</v>
      </c>
      <c r="EH61" s="77">
        <v>0.1005875</v>
      </c>
      <c r="EI61" s="77">
        <v>0.123916</v>
      </c>
      <c r="EJ61" s="77">
        <v>0.16612740000000001</v>
      </c>
      <c r="EK61" s="77">
        <v>0.19590360000000001</v>
      </c>
      <c r="EL61" s="77">
        <v>0.17752080000000001</v>
      </c>
      <c r="EM61" s="77">
        <v>0.32637300000000002</v>
      </c>
      <c r="EN61" s="77">
        <v>0.3640022</v>
      </c>
      <c r="EO61" s="77">
        <v>0.3936019</v>
      </c>
      <c r="EP61" s="77">
        <v>0.3128822</v>
      </c>
      <c r="EQ61" s="77">
        <v>0.25196750000000001</v>
      </c>
      <c r="ER61" s="77">
        <v>0.20750170000000001</v>
      </c>
      <c r="ES61" s="77">
        <v>0.1868542</v>
      </c>
      <c r="ET61" s="77">
        <v>0.24069989999999999</v>
      </c>
      <c r="EU61" s="77">
        <v>53</v>
      </c>
      <c r="EV61" s="77">
        <v>51</v>
      </c>
      <c r="EW61" s="77">
        <v>50</v>
      </c>
      <c r="EX61" s="77">
        <v>51</v>
      </c>
      <c r="EY61" s="77">
        <v>48</v>
      </c>
      <c r="EZ61" s="77">
        <v>51</v>
      </c>
      <c r="FA61" s="77">
        <v>50</v>
      </c>
      <c r="FB61" s="77">
        <v>54</v>
      </c>
      <c r="FC61" s="77">
        <v>70</v>
      </c>
      <c r="FD61" s="77">
        <v>80</v>
      </c>
      <c r="FE61" s="77">
        <v>87</v>
      </c>
      <c r="FF61" s="77">
        <v>89</v>
      </c>
      <c r="FG61" s="77">
        <v>90</v>
      </c>
      <c r="FH61" s="77">
        <v>90</v>
      </c>
      <c r="FI61" s="77">
        <v>88</v>
      </c>
      <c r="FJ61" s="77">
        <v>85</v>
      </c>
      <c r="FK61" s="77">
        <v>83</v>
      </c>
      <c r="FL61" s="77">
        <v>76</v>
      </c>
      <c r="FM61" s="77">
        <v>67</v>
      </c>
      <c r="FN61" s="77">
        <v>65</v>
      </c>
      <c r="FO61" s="77">
        <v>64</v>
      </c>
      <c r="FP61" s="77">
        <v>57</v>
      </c>
      <c r="FQ61" s="77">
        <v>53</v>
      </c>
      <c r="FR61" s="77">
        <v>53</v>
      </c>
      <c r="FS61" s="77">
        <v>1.3073570000000001</v>
      </c>
      <c r="FT61" s="77">
        <v>4.6214600000000002E-2</v>
      </c>
      <c r="FU61" s="77">
        <v>9.4078499999999995E-2</v>
      </c>
    </row>
    <row r="62" spans="1:177" x14ac:dyDescent="0.25">
      <c r="A62" t="s">
        <v>226</v>
      </c>
      <c r="B62" t="s">
        <v>0</v>
      </c>
      <c r="C62" t="s">
        <v>277</v>
      </c>
      <c r="D62" s="30" t="s">
        <v>240</v>
      </c>
      <c r="E62" t="s">
        <v>219</v>
      </c>
      <c r="F62" s="78">
        <v>1796</v>
      </c>
      <c r="G62" s="77">
        <v>4.9986790000000001</v>
      </c>
      <c r="H62" s="77">
        <v>5.2448639999999997</v>
      </c>
      <c r="I62" s="77">
        <v>4.5937590000000004</v>
      </c>
      <c r="J62" s="77">
        <v>3.6050460000000002</v>
      </c>
      <c r="K62" s="77">
        <v>2.8202880000000001</v>
      </c>
      <c r="L62" s="77">
        <v>2.2427109999999999</v>
      </c>
      <c r="M62" s="77">
        <v>2.1065179999999999</v>
      </c>
      <c r="N62" s="77">
        <v>1.994931</v>
      </c>
      <c r="O62" s="77">
        <v>1.17648</v>
      </c>
      <c r="P62" s="77">
        <v>0.44193120000000002</v>
      </c>
      <c r="Q62" s="77">
        <v>0.1229793</v>
      </c>
      <c r="R62" s="77">
        <v>-0.35900270000000001</v>
      </c>
      <c r="S62" s="77">
        <v>-0.57410629999999996</v>
      </c>
      <c r="T62" s="77">
        <v>-0.48219630000000002</v>
      </c>
      <c r="U62" s="77">
        <v>-0.18028820000000001</v>
      </c>
      <c r="V62" s="77">
        <v>0.44106230000000002</v>
      </c>
      <c r="W62" s="77">
        <v>1.326446</v>
      </c>
      <c r="X62" s="77">
        <v>2.1939929999999999</v>
      </c>
      <c r="Y62" s="77">
        <v>2.9058739999999998</v>
      </c>
      <c r="Z62" s="77">
        <v>3.1793070000000001</v>
      </c>
      <c r="AA62" s="77">
        <v>3.1288239999999998</v>
      </c>
      <c r="AB62" s="77">
        <v>3.1049129999999998</v>
      </c>
      <c r="AC62" s="77">
        <v>2.8233540000000001</v>
      </c>
      <c r="AD62" s="77">
        <v>2.4984139999999999</v>
      </c>
      <c r="AE62" s="77">
        <v>-2.11707</v>
      </c>
      <c r="AF62" s="77">
        <v>-2.0540099999999999</v>
      </c>
      <c r="AG62" s="77">
        <v>-1.703446</v>
      </c>
      <c r="AH62" s="77">
        <v>-1.2225809999999999</v>
      </c>
      <c r="AI62" s="77">
        <v>-0.97635819999999995</v>
      </c>
      <c r="AJ62" s="77">
        <v>-0.53255339999999995</v>
      </c>
      <c r="AK62" s="77">
        <v>-0.3856</v>
      </c>
      <c r="AL62" s="77">
        <v>-0.13265099999999999</v>
      </c>
      <c r="AM62" s="77">
        <v>-0.1666398</v>
      </c>
      <c r="AN62" s="77">
        <v>-0.30918780000000001</v>
      </c>
      <c r="AO62" s="77">
        <v>-0.411414</v>
      </c>
      <c r="AP62" s="77">
        <v>-0.56081340000000002</v>
      </c>
      <c r="AQ62" s="77">
        <v>-0.5141154</v>
      </c>
      <c r="AR62" s="77">
        <v>-0.49522100000000002</v>
      </c>
      <c r="AS62" s="77">
        <v>-0.3149709</v>
      </c>
      <c r="AT62" s="77">
        <v>-0.2156093</v>
      </c>
      <c r="AU62" s="77">
        <v>6.7507300000000006E-2</v>
      </c>
      <c r="AV62" s="77">
        <v>0.1072009</v>
      </c>
      <c r="AW62" s="77">
        <v>0.25360050000000001</v>
      </c>
      <c r="AX62" s="77">
        <v>0.201073</v>
      </c>
      <c r="AY62" s="77">
        <v>8.5555800000000001E-2</v>
      </c>
      <c r="AZ62" s="77">
        <v>4.66723E-2</v>
      </c>
      <c r="BA62" s="77">
        <v>2.8387200000000001E-2</v>
      </c>
      <c r="BB62" s="77">
        <v>3.4564000000000001E-3</v>
      </c>
      <c r="BC62" s="77">
        <v>-1.3799870000000001</v>
      </c>
      <c r="BD62" s="77">
        <v>-1.322794</v>
      </c>
      <c r="BE62" s="77">
        <v>-1.237609</v>
      </c>
      <c r="BF62" s="77">
        <v>-0.7603837</v>
      </c>
      <c r="BG62" s="77">
        <v>-0.58518300000000001</v>
      </c>
      <c r="BH62" s="77">
        <v>-0.2926299</v>
      </c>
      <c r="BI62" s="77">
        <v>-0.19444649999999999</v>
      </c>
      <c r="BJ62" s="77">
        <v>6.1825999999999999E-3</v>
      </c>
      <c r="BK62" s="77">
        <v>-5.8393399999999998E-2</v>
      </c>
      <c r="BL62" s="77">
        <v>-0.17457780000000001</v>
      </c>
      <c r="BM62" s="77">
        <v>-0.24481559999999999</v>
      </c>
      <c r="BN62" s="77">
        <v>-0.40564489999999997</v>
      </c>
      <c r="BO62" s="77">
        <v>-0.36812319999999998</v>
      </c>
      <c r="BP62" s="77">
        <v>-0.33321780000000001</v>
      </c>
      <c r="BQ62" s="77">
        <v>-0.1615384</v>
      </c>
      <c r="BR62" s="77">
        <v>-5.1737699999999998E-2</v>
      </c>
      <c r="BS62" s="77">
        <v>0.23233100000000001</v>
      </c>
      <c r="BT62" s="77">
        <v>0.2844682</v>
      </c>
      <c r="BU62" s="77">
        <v>0.47692000000000001</v>
      </c>
      <c r="BV62" s="77">
        <v>0.44772529999999999</v>
      </c>
      <c r="BW62" s="77">
        <v>0.34384530000000002</v>
      </c>
      <c r="BX62" s="77">
        <v>0.30547990000000003</v>
      </c>
      <c r="BY62" s="77">
        <v>0.30514089999999999</v>
      </c>
      <c r="BZ62" s="77">
        <v>0.27624320000000002</v>
      </c>
      <c r="CA62" s="77">
        <v>-0.86948570000000003</v>
      </c>
      <c r="CB62" s="77">
        <v>-0.81635590000000002</v>
      </c>
      <c r="CC62" s="77">
        <v>-0.91497079999999997</v>
      </c>
      <c r="CD62" s="77">
        <v>-0.44026749999999998</v>
      </c>
      <c r="CE62" s="77">
        <v>-0.31425629999999999</v>
      </c>
      <c r="CF62" s="77">
        <v>-0.12645970000000001</v>
      </c>
      <c r="CG62" s="77">
        <v>-6.2054199999999997E-2</v>
      </c>
      <c r="CH62" s="77">
        <v>0.10233829999999999</v>
      </c>
      <c r="CI62" s="77">
        <v>1.65778E-2</v>
      </c>
      <c r="CJ62" s="77">
        <v>-8.13474E-2</v>
      </c>
      <c r="CK62" s="77">
        <v>-0.12942999999999999</v>
      </c>
      <c r="CL62" s="77">
        <v>-0.29817559999999999</v>
      </c>
      <c r="CM62" s="77">
        <v>-0.26700950000000001</v>
      </c>
      <c r="CN62" s="77">
        <v>-0.22101489999999999</v>
      </c>
      <c r="CO62" s="77">
        <v>-5.5271500000000001E-2</v>
      </c>
      <c r="CP62" s="77">
        <v>6.1759300000000003E-2</v>
      </c>
      <c r="CQ62" s="77">
        <v>0.3464873</v>
      </c>
      <c r="CR62" s="77">
        <v>0.40724310000000002</v>
      </c>
      <c r="CS62" s="77">
        <v>0.63159050000000005</v>
      </c>
      <c r="CT62" s="77">
        <v>0.61855599999999999</v>
      </c>
      <c r="CU62" s="77">
        <v>0.52273590000000003</v>
      </c>
      <c r="CV62" s="77">
        <v>0.48472929999999997</v>
      </c>
      <c r="CW62" s="77">
        <v>0.49681969999999998</v>
      </c>
      <c r="CX62" s="77">
        <v>0.46517449999999999</v>
      </c>
      <c r="CY62" s="77">
        <v>-0.35898449999999998</v>
      </c>
      <c r="CZ62" s="77">
        <v>-0.30991809999999997</v>
      </c>
      <c r="DA62" s="77">
        <v>-0.59233309999999995</v>
      </c>
      <c r="DB62" s="77">
        <v>-0.12015140000000001</v>
      </c>
      <c r="DC62" s="77">
        <v>-4.3329600000000003E-2</v>
      </c>
      <c r="DD62" s="77">
        <v>3.9710599999999999E-2</v>
      </c>
      <c r="DE62" s="77">
        <v>7.0338100000000001E-2</v>
      </c>
      <c r="DF62" s="77">
        <v>0.198494</v>
      </c>
      <c r="DG62" s="77">
        <v>9.1548900000000002E-2</v>
      </c>
      <c r="DH62" s="77">
        <v>1.1883100000000001E-2</v>
      </c>
      <c r="DI62" s="77">
        <v>-1.40445E-2</v>
      </c>
      <c r="DJ62" s="77">
        <v>-0.1907063</v>
      </c>
      <c r="DK62" s="77">
        <v>-0.16589580000000001</v>
      </c>
      <c r="DL62" s="77">
        <v>-0.10881200000000001</v>
      </c>
      <c r="DM62" s="77">
        <v>5.0995400000000003E-2</v>
      </c>
      <c r="DN62" s="77">
        <v>0.1752563</v>
      </c>
      <c r="DO62" s="77">
        <v>0.46064359999999999</v>
      </c>
      <c r="DP62" s="77">
        <v>0.53001790000000004</v>
      </c>
      <c r="DQ62" s="77">
        <v>0.78626079999999998</v>
      </c>
      <c r="DR62" s="77">
        <v>0.78938660000000005</v>
      </c>
      <c r="DS62" s="77">
        <v>0.70162639999999998</v>
      </c>
      <c r="DT62" s="77">
        <v>0.66397870000000003</v>
      </c>
      <c r="DU62" s="77">
        <v>0.68849850000000001</v>
      </c>
      <c r="DV62" s="77">
        <v>0.65410579999999996</v>
      </c>
      <c r="DW62" s="77">
        <v>0.3780984</v>
      </c>
      <c r="DX62" s="77">
        <v>0.4212977</v>
      </c>
      <c r="DY62" s="77">
        <v>-0.12649550000000001</v>
      </c>
      <c r="DZ62" s="77">
        <v>0.3420455</v>
      </c>
      <c r="EA62" s="77">
        <v>0.34784559999999998</v>
      </c>
      <c r="EB62" s="77">
        <v>0.27963399999999999</v>
      </c>
      <c r="EC62" s="77">
        <v>0.26149159999999999</v>
      </c>
      <c r="ED62" s="77">
        <v>0.33732760000000001</v>
      </c>
      <c r="EE62" s="77">
        <v>0.19979540000000001</v>
      </c>
      <c r="EF62" s="77">
        <v>0.14649300000000001</v>
      </c>
      <c r="EG62" s="77">
        <v>0.15255389999999999</v>
      </c>
      <c r="EH62" s="77">
        <v>-3.5537800000000001E-2</v>
      </c>
      <c r="EI62" s="77">
        <v>-1.99036E-2</v>
      </c>
      <c r="EJ62" s="77">
        <v>5.3191099999999998E-2</v>
      </c>
      <c r="EK62" s="77">
        <v>0.204428</v>
      </c>
      <c r="EL62" s="77">
        <v>0.33912799999999999</v>
      </c>
      <c r="EM62" s="77">
        <v>0.62546729999999995</v>
      </c>
      <c r="EN62" s="77">
        <v>0.70728519999999995</v>
      </c>
      <c r="EO62" s="77">
        <v>1.0095799999999999</v>
      </c>
      <c r="EP62" s="77">
        <v>1.0360389999999999</v>
      </c>
      <c r="EQ62" s="77">
        <v>0.95991599999999999</v>
      </c>
      <c r="ER62" s="77">
        <v>0.92278640000000001</v>
      </c>
      <c r="ES62" s="77">
        <v>0.9652522</v>
      </c>
      <c r="ET62" s="77">
        <v>0.92689259999999996</v>
      </c>
      <c r="EU62" s="77">
        <v>59.78472</v>
      </c>
      <c r="EV62" s="77">
        <v>59.088909999999998</v>
      </c>
      <c r="EW62" s="77">
        <v>58.284030000000001</v>
      </c>
      <c r="EX62" s="77">
        <v>57.454250000000002</v>
      </c>
      <c r="EY62" s="77">
        <v>56.883040000000001</v>
      </c>
      <c r="EZ62" s="77">
        <v>57.34442</v>
      </c>
      <c r="FA62" s="77">
        <v>56.532760000000003</v>
      </c>
      <c r="FB62" s="77">
        <v>56.848790000000001</v>
      </c>
      <c r="FC62" s="77">
        <v>61.368319999999997</v>
      </c>
      <c r="FD62" s="77">
        <v>68.813040000000001</v>
      </c>
      <c r="FE62" s="77">
        <v>73.865889999999993</v>
      </c>
      <c r="FF62" s="77">
        <v>77.683440000000004</v>
      </c>
      <c r="FG62" s="77">
        <v>79.518839999999997</v>
      </c>
      <c r="FH62" s="77">
        <v>80.148570000000007</v>
      </c>
      <c r="FI62" s="77">
        <v>80.256180000000001</v>
      </c>
      <c r="FJ62" s="77">
        <v>79.417109999999994</v>
      </c>
      <c r="FK62" s="77">
        <v>78.240759999999995</v>
      </c>
      <c r="FL62" s="77">
        <v>75.449150000000003</v>
      </c>
      <c r="FM62" s="77">
        <v>71.117019999999997</v>
      </c>
      <c r="FN62" s="77">
        <v>66.68468</v>
      </c>
      <c r="FO62" s="77">
        <v>64.790090000000006</v>
      </c>
      <c r="FP62" s="77">
        <v>63.097790000000003</v>
      </c>
      <c r="FQ62" s="77">
        <v>61.309910000000002</v>
      </c>
      <c r="FR62" s="77">
        <v>59.835590000000003</v>
      </c>
      <c r="FS62" s="77">
        <v>4.2936959999999997</v>
      </c>
      <c r="FT62" s="77">
        <v>0.1221232</v>
      </c>
      <c r="FU62" s="77">
        <v>0.2414056</v>
      </c>
    </row>
    <row r="63" spans="1:177" x14ac:dyDescent="0.25">
      <c r="A63" t="s">
        <v>226</v>
      </c>
      <c r="B63" t="s">
        <v>0</v>
      </c>
      <c r="C63" t="s">
        <v>277</v>
      </c>
      <c r="D63" s="30" t="s">
        <v>240</v>
      </c>
      <c r="E63" t="s">
        <v>220</v>
      </c>
      <c r="F63" s="78">
        <v>1271</v>
      </c>
      <c r="G63" s="77">
        <v>3.3849719999999999</v>
      </c>
      <c r="H63" s="77">
        <v>3.4117440000000001</v>
      </c>
      <c r="I63" s="77">
        <v>2.9810140000000001</v>
      </c>
      <c r="J63" s="77">
        <v>2.2702059999999999</v>
      </c>
      <c r="K63" s="77">
        <v>1.694061</v>
      </c>
      <c r="L63" s="77">
        <v>1.31115</v>
      </c>
      <c r="M63" s="77">
        <v>1.1634230000000001</v>
      </c>
      <c r="N63" s="77">
        <v>1.2477339999999999</v>
      </c>
      <c r="O63" s="77">
        <v>0.71098720000000004</v>
      </c>
      <c r="P63" s="77">
        <v>0.27504450000000003</v>
      </c>
      <c r="Q63" s="77">
        <v>4.9674000000000003E-2</v>
      </c>
      <c r="R63" s="77">
        <v>-0.15464220000000001</v>
      </c>
      <c r="S63" s="77">
        <v>-0.2411084</v>
      </c>
      <c r="T63" s="77">
        <v>-0.18335180000000001</v>
      </c>
      <c r="U63" s="77">
        <v>3.4931400000000001E-2</v>
      </c>
      <c r="V63" s="77">
        <v>0.4726591</v>
      </c>
      <c r="W63" s="77">
        <v>0.9901605</v>
      </c>
      <c r="X63" s="77">
        <v>1.5459309999999999</v>
      </c>
      <c r="Y63" s="77">
        <v>1.929554</v>
      </c>
      <c r="Z63" s="77">
        <v>1.9153500000000001</v>
      </c>
      <c r="AA63" s="77">
        <v>1.845181</v>
      </c>
      <c r="AB63" s="77">
        <v>1.895108</v>
      </c>
      <c r="AC63" s="77">
        <v>1.765099</v>
      </c>
      <c r="AD63" s="77">
        <v>1.507728</v>
      </c>
      <c r="AE63" s="77">
        <v>-1.2885219999999999</v>
      </c>
      <c r="AF63" s="77">
        <v>-1.4823999999999999</v>
      </c>
      <c r="AG63" s="77">
        <v>-1.3127279999999999</v>
      </c>
      <c r="AH63" s="77">
        <v>-1.211185</v>
      </c>
      <c r="AI63" s="77">
        <v>-0.91735109999999997</v>
      </c>
      <c r="AJ63" s="77">
        <v>-0.40017249999999999</v>
      </c>
      <c r="AK63" s="77">
        <v>-0.30453439999999998</v>
      </c>
      <c r="AL63" s="77">
        <v>-0.11232399999999999</v>
      </c>
      <c r="AM63" s="77">
        <v>-0.11635</v>
      </c>
      <c r="AN63" s="77">
        <v>-0.13699140000000001</v>
      </c>
      <c r="AO63" s="77">
        <v>-0.3458599</v>
      </c>
      <c r="AP63" s="77">
        <v>-0.4423029</v>
      </c>
      <c r="AQ63" s="77">
        <v>-0.47830099999999998</v>
      </c>
      <c r="AR63" s="77">
        <v>-0.47962919999999998</v>
      </c>
      <c r="AS63" s="77">
        <v>-0.31741740000000002</v>
      </c>
      <c r="AT63" s="77">
        <v>-0.17412050000000001</v>
      </c>
      <c r="AU63" s="77">
        <v>7.3211399999999996E-2</v>
      </c>
      <c r="AV63" s="77">
        <v>0.1164751</v>
      </c>
      <c r="AW63" s="77">
        <v>0.1635385</v>
      </c>
      <c r="AX63" s="77">
        <v>0.1006223</v>
      </c>
      <c r="AY63" s="77">
        <v>4.7584599999999998E-2</v>
      </c>
      <c r="AZ63" s="77">
        <v>3.2900699999999998E-2</v>
      </c>
      <c r="BA63" s="77">
        <v>-2.3046500000000001E-2</v>
      </c>
      <c r="BB63" s="77">
        <v>-9.3656900000000001E-2</v>
      </c>
      <c r="BC63" s="77">
        <v>-0.67794430000000006</v>
      </c>
      <c r="BD63" s="77">
        <v>-0.83436999999999995</v>
      </c>
      <c r="BE63" s="77">
        <v>-0.9651227</v>
      </c>
      <c r="BF63" s="77">
        <v>-0.82594429999999996</v>
      </c>
      <c r="BG63" s="77">
        <v>-0.61617770000000005</v>
      </c>
      <c r="BH63" s="77">
        <v>-0.24791669999999999</v>
      </c>
      <c r="BI63" s="77">
        <v>-0.1998376</v>
      </c>
      <c r="BJ63" s="77">
        <v>-3.1225599999999999E-2</v>
      </c>
      <c r="BK63" s="77">
        <v>-2.8450900000000001E-2</v>
      </c>
      <c r="BL63" s="77">
        <v>-2.9450400000000002E-2</v>
      </c>
      <c r="BM63" s="77">
        <v>-0.1964764</v>
      </c>
      <c r="BN63" s="77">
        <v>-0.30947469999999999</v>
      </c>
      <c r="BO63" s="77">
        <v>-0.35217730000000003</v>
      </c>
      <c r="BP63" s="77">
        <v>-0.34703270000000003</v>
      </c>
      <c r="BQ63" s="77">
        <v>-0.18656600000000001</v>
      </c>
      <c r="BR63" s="77">
        <v>-3.2422199999999998E-2</v>
      </c>
      <c r="BS63" s="77">
        <v>0.19721369999999999</v>
      </c>
      <c r="BT63" s="77">
        <v>0.27424850000000001</v>
      </c>
      <c r="BU63" s="77">
        <v>0.37312459999999997</v>
      </c>
      <c r="BV63" s="77">
        <v>0.29734919999999998</v>
      </c>
      <c r="BW63" s="77">
        <v>0.22243550000000001</v>
      </c>
      <c r="BX63" s="77">
        <v>0.21192220000000001</v>
      </c>
      <c r="BY63" s="77">
        <v>0.17693210000000001</v>
      </c>
      <c r="BZ63" s="77">
        <v>0.1083306</v>
      </c>
      <c r="CA63" s="77">
        <v>-0.25505990000000001</v>
      </c>
      <c r="CB63" s="77">
        <v>-0.38554660000000002</v>
      </c>
      <c r="CC63" s="77">
        <v>-0.72437240000000003</v>
      </c>
      <c r="CD63" s="77">
        <v>-0.55912830000000002</v>
      </c>
      <c r="CE63" s="77">
        <v>-0.4075859</v>
      </c>
      <c r="CF63" s="77">
        <v>-0.1424648</v>
      </c>
      <c r="CG63" s="77">
        <v>-0.12732489999999999</v>
      </c>
      <c r="CH63" s="77">
        <v>2.4943E-2</v>
      </c>
      <c r="CI63" s="77">
        <v>3.2427600000000001E-2</v>
      </c>
      <c r="CJ63" s="77">
        <v>4.5032200000000001E-2</v>
      </c>
      <c r="CK63" s="77">
        <v>-9.3013899999999997E-2</v>
      </c>
      <c r="CL63" s="77">
        <v>-0.21747820000000001</v>
      </c>
      <c r="CM63" s="77">
        <v>-0.26482440000000002</v>
      </c>
      <c r="CN63" s="77">
        <v>-0.2551968</v>
      </c>
      <c r="CO63" s="77">
        <v>-9.5938700000000002E-2</v>
      </c>
      <c r="CP63" s="77">
        <v>6.5717600000000001E-2</v>
      </c>
      <c r="CQ63" s="77">
        <v>0.2830974</v>
      </c>
      <c r="CR63" s="77">
        <v>0.38352199999999997</v>
      </c>
      <c r="CS63" s="77">
        <v>0.51828339999999995</v>
      </c>
      <c r="CT63" s="77">
        <v>0.43360149999999997</v>
      </c>
      <c r="CU63" s="77">
        <v>0.34353669999999997</v>
      </c>
      <c r="CV63" s="77">
        <v>0.33591199999999999</v>
      </c>
      <c r="CW63" s="77">
        <v>0.31543660000000001</v>
      </c>
      <c r="CX63" s="77">
        <v>0.24822649999999999</v>
      </c>
      <c r="CY63" s="77">
        <v>0.16782440000000001</v>
      </c>
      <c r="CZ63" s="77">
        <v>6.3276799999999994E-2</v>
      </c>
      <c r="DA63" s="77">
        <v>-0.4836221</v>
      </c>
      <c r="DB63" s="77">
        <v>-0.29231220000000002</v>
      </c>
      <c r="DC63" s="77">
        <v>-0.198994</v>
      </c>
      <c r="DD63" s="77">
        <v>-3.7012799999999998E-2</v>
      </c>
      <c r="DE63" s="77">
        <v>-5.4812199999999998E-2</v>
      </c>
      <c r="DF63" s="77">
        <v>8.1111500000000003E-2</v>
      </c>
      <c r="DG63" s="77">
        <v>9.3306200000000006E-2</v>
      </c>
      <c r="DH63" s="77">
        <v>0.1195148</v>
      </c>
      <c r="DI63" s="77">
        <v>1.04487E-2</v>
      </c>
      <c r="DJ63" s="77">
        <v>-0.1254818</v>
      </c>
      <c r="DK63" s="77">
        <v>-0.1774715</v>
      </c>
      <c r="DL63" s="77">
        <v>-0.1633608</v>
      </c>
      <c r="DM63" s="77">
        <v>-5.3114E-3</v>
      </c>
      <c r="DN63" s="77">
        <v>0.16385739999999999</v>
      </c>
      <c r="DO63" s="77">
        <v>0.368981</v>
      </c>
      <c r="DP63" s="77">
        <v>0.49279539999999999</v>
      </c>
      <c r="DQ63" s="77">
        <v>0.66344210000000003</v>
      </c>
      <c r="DR63" s="77">
        <v>0.56985390000000002</v>
      </c>
      <c r="DS63" s="77">
        <v>0.46463789999999999</v>
      </c>
      <c r="DT63" s="77">
        <v>0.45990170000000002</v>
      </c>
      <c r="DU63" s="77">
        <v>0.45394119999999999</v>
      </c>
      <c r="DV63" s="77">
        <v>0.38812239999999998</v>
      </c>
      <c r="DW63" s="77">
        <v>0.77840229999999999</v>
      </c>
      <c r="DX63" s="77">
        <v>0.71130660000000001</v>
      </c>
      <c r="DY63" s="77">
        <v>-0.136017</v>
      </c>
      <c r="DZ63" s="77">
        <v>9.2927899999999994E-2</v>
      </c>
      <c r="EA63" s="77">
        <v>0.1021794</v>
      </c>
      <c r="EB63" s="77">
        <v>0.115243</v>
      </c>
      <c r="EC63" s="77">
        <v>4.9884600000000001E-2</v>
      </c>
      <c r="ED63" s="77">
        <v>0.16220989999999999</v>
      </c>
      <c r="EE63" s="77">
        <v>0.18120530000000001</v>
      </c>
      <c r="EF63" s="77">
        <v>0.2270559</v>
      </c>
      <c r="EG63" s="77">
        <v>0.1598321</v>
      </c>
      <c r="EH63" s="77">
        <v>7.3464000000000003E-3</v>
      </c>
      <c r="EI63" s="77">
        <v>-5.1347700000000003E-2</v>
      </c>
      <c r="EJ63" s="77">
        <v>-3.0764300000000001E-2</v>
      </c>
      <c r="EK63" s="77">
        <v>0.12554009999999999</v>
      </c>
      <c r="EL63" s="77">
        <v>0.30555569999999999</v>
      </c>
      <c r="EM63" s="77">
        <v>0.49298330000000001</v>
      </c>
      <c r="EN63" s="77">
        <v>0.65056890000000001</v>
      </c>
      <c r="EO63" s="77">
        <v>0.87302829999999998</v>
      </c>
      <c r="EP63" s="77">
        <v>0.7665807</v>
      </c>
      <c r="EQ63" s="77">
        <v>0.63948879999999997</v>
      </c>
      <c r="ER63" s="77">
        <v>0.63892329999999997</v>
      </c>
      <c r="ES63" s="77">
        <v>0.65391980000000005</v>
      </c>
      <c r="ET63" s="77">
        <v>0.59010989999999997</v>
      </c>
      <c r="EU63" s="77">
        <v>61.936320000000002</v>
      </c>
      <c r="EV63" s="77">
        <v>61.415889999999997</v>
      </c>
      <c r="EW63" s="77">
        <v>60.757890000000003</v>
      </c>
      <c r="EX63" s="77">
        <v>59.692419999999998</v>
      </c>
      <c r="EY63" s="77">
        <v>59.18873</v>
      </c>
      <c r="EZ63" s="77">
        <v>59.602890000000002</v>
      </c>
      <c r="FA63" s="77">
        <v>58.895060000000001</v>
      </c>
      <c r="FB63" s="77">
        <v>59.155099999999997</v>
      </c>
      <c r="FC63" s="77">
        <v>63.140599999999999</v>
      </c>
      <c r="FD63" s="77">
        <v>69.49521</v>
      </c>
      <c r="FE63" s="77">
        <v>73.985039999999998</v>
      </c>
      <c r="FF63" s="77">
        <v>77.71593</v>
      </c>
      <c r="FG63" s="77">
        <v>79.418120000000002</v>
      </c>
      <c r="FH63" s="77">
        <v>79.889920000000004</v>
      </c>
      <c r="FI63" s="77">
        <v>79.765000000000001</v>
      </c>
      <c r="FJ63" s="77">
        <v>78.605710000000002</v>
      </c>
      <c r="FK63" s="77">
        <v>77.552250000000001</v>
      </c>
      <c r="FL63" s="77">
        <v>74.746669999999995</v>
      </c>
      <c r="FM63" s="77">
        <v>71.21284</v>
      </c>
      <c r="FN63" s="77">
        <v>67.701239999999999</v>
      </c>
      <c r="FO63" s="77">
        <v>66.302139999999994</v>
      </c>
      <c r="FP63" s="77">
        <v>65.058189999999996</v>
      </c>
      <c r="FQ63" s="77">
        <v>63.509309999999999</v>
      </c>
      <c r="FR63" s="77">
        <v>61.943100000000001</v>
      </c>
      <c r="FS63" s="77">
        <v>2.7624209999999998</v>
      </c>
      <c r="FT63" s="77">
        <v>8.3090800000000006E-2</v>
      </c>
      <c r="FU63" s="77">
        <v>0.20436370000000001</v>
      </c>
    </row>
    <row r="64" spans="1:177" x14ac:dyDescent="0.25">
      <c r="A64" t="s">
        <v>226</v>
      </c>
      <c r="B64" t="s">
        <v>0</v>
      </c>
      <c r="C64" t="s">
        <v>277</v>
      </c>
      <c r="D64" s="30" t="s">
        <v>240</v>
      </c>
      <c r="E64" t="s">
        <v>221</v>
      </c>
      <c r="F64" s="78">
        <v>525</v>
      </c>
      <c r="G64" s="77">
        <v>1.817239</v>
      </c>
      <c r="H64" s="77">
        <v>2.0244559999999998</v>
      </c>
      <c r="I64" s="77">
        <v>1.77885</v>
      </c>
      <c r="J64" s="77">
        <v>1.4796320000000001</v>
      </c>
      <c r="K64" s="77">
        <v>1.2804390000000001</v>
      </c>
      <c r="L64" s="77">
        <v>1.094813</v>
      </c>
      <c r="M64" s="77">
        <v>1.0741039999999999</v>
      </c>
      <c r="N64" s="77">
        <v>0.82676380000000005</v>
      </c>
      <c r="O64" s="77">
        <v>0.50501810000000003</v>
      </c>
      <c r="P64" s="77">
        <v>0.16253280000000001</v>
      </c>
      <c r="Q64" s="77">
        <v>5.7444599999999998E-2</v>
      </c>
      <c r="R64" s="77">
        <v>-0.20980940000000001</v>
      </c>
      <c r="S64" s="77">
        <v>-0.3243761</v>
      </c>
      <c r="T64" s="77">
        <v>-0.28324650000000001</v>
      </c>
      <c r="U64" s="77">
        <v>-0.1996984</v>
      </c>
      <c r="V64" s="77">
        <v>-2.28931E-2</v>
      </c>
      <c r="W64" s="77">
        <v>0.36361100000000002</v>
      </c>
      <c r="X64" s="77">
        <v>0.66434660000000001</v>
      </c>
      <c r="Y64" s="77">
        <v>0.99765760000000003</v>
      </c>
      <c r="Z64" s="77">
        <v>1.3213200000000001</v>
      </c>
      <c r="AA64" s="77">
        <v>1.3715980000000001</v>
      </c>
      <c r="AB64" s="77">
        <v>1.3242080000000001</v>
      </c>
      <c r="AC64" s="77">
        <v>1.1886220000000001</v>
      </c>
      <c r="AD64" s="77">
        <v>1.124911</v>
      </c>
      <c r="AE64" s="77">
        <v>-1.06454</v>
      </c>
      <c r="AF64" s="77">
        <v>-0.85949279999999995</v>
      </c>
      <c r="AG64" s="77">
        <v>-0.65903060000000002</v>
      </c>
      <c r="AH64" s="77">
        <v>-0.30824629999999997</v>
      </c>
      <c r="AI64" s="77">
        <v>-0.32931549999999998</v>
      </c>
      <c r="AJ64" s="77">
        <v>-0.2786093</v>
      </c>
      <c r="AK64" s="77">
        <v>-0.20461579999999999</v>
      </c>
      <c r="AL64" s="77">
        <v>-0.1148605</v>
      </c>
      <c r="AM64" s="77">
        <v>-0.10916099999999999</v>
      </c>
      <c r="AN64" s="77">
        <v>-0.2279774</v>
      </c>
      <c r="AO64" s="77">
        <v>-0.1540135</v>
      </c>
      <c r="AP64" s="77">
        <v>-0.22465879999999999</v>
      </c>
      <c r="AQ64" s="77">
        <v>-0.13971339999999999</v>
      </c>
      <c r="AR64" s="77">
        <v>-0.13420489999999999</v>
      </c>
      <c r="AS64" s="77">
        <v>-0.11401260000000001</v>
      </c>
      <c r="AT64" s="77">
        <v>-0.17472779999999999</v>
      </c>
      <c r="AU64" s="77">
        <v>-0.13470760000000001</v>
      </c>
      <c r="AV64" s="77">
        <v>-0.1295856</v>
      </c>
      <c r="AW64" s="77">
        <v>-6.2360400000000003E-2</v>
      </c>
      <c r="AX64" s="77">
        <v>-8.0873700000000007E-2</v>
      </c>
      <c r="AY64" s="77">
        <v>-0.11086070000000001</v>
      </c>
      <c r="AZ64" s="77">
        <v>-8.7756899999999999E-2</v>
      </c>
      <c r="BA64" s="77">
        <v>-5.3430900000000003E-2</v>
      </c>
      <c r="BB64" s="77">
        <v>-3.8871200000000002E-2</v>
      </c>
      <c r="BC64" s="77">
        <v>-0.69570799999999999</v>
      </c>
      <c r="BD64" s="77">
        <v>-0.51201030000000003</v>
      </c>
      <c r="BE64" s="77">
        <v>-0.32951849999999999</v>
      </c>
      <c r="BF64" s="77">
        <v>-3.2419200000000002E-2</v>
      </c>
      <c r="BG64" s="77">
        <v>-5.9857500000000001E-2</v>
      </c>
      <c r="BH64" s="77">
        <v>-7.0737800000000003E-2</v>
      </c>
      <c r="BI64" s="77">
        <v>-2.13192E-2</v>
      </c>
      <c r="BJ64" s="77">
        <v>1.47142E-2</v>
      </c>
      <c r="BK64" s="77">
        <v>-4.6051599999999998E-2</v>
      </c>
      <c r="BL64" s="77">
        <v>-0.16965830000000001</v>
      </c>
      <c r="BM64" s="77">
        <v>-9.0671299999999996E-2</v>
      </c>
      <c r="BN64" s="77">
        <v>-0.1510196</v>
      </c>
      <c r="BO64" s="77">
        <v>-7.60768E-2</v>
      </c>
      <c r="BP64" s="77">
        <v>-5.0359899999999999E-2</v>
      </c>
      <c r="BQ64" s="77">
        <v>-3.7268000000000003E-2</v>
      </c>
      <c r="BR64" s="77">
        <v>-9.0737100000000001E-2</v>
      </c>
      <c r="BS64" s="77">
        <v>-2.0860400000000001E-2</v>
      </c>
      <c r="BT64" s="77">
        <v>-4.4182699999999998E-2</v>
      </c>
      <c r="BU64" s="77">
        <v>2.8919899999999998E-2</v>
      </c>
      <c r="BV64" s="77">
        <v>8.1088400000000005E-2</v>
      </c>
      <c r="BW64" s="77">
        <v>8.6532100000000001E-2</v>
      </c>
      <c r="BX64" s="77">
        <v>9.1728799999999999E-2</v>
      </c>
      <c r="BY64" s="77">
        <v>0.1309236</v>
      </c>
      <c r="BZ64" s="77">
        <v>0.1523881</v>
      </c>
      <c r="CA64" s="77">
        <v>-0.44025589999999998</v>
      </c>
      <c r="CB64" s="77">
        <v>-0.271345</v>
      </c>
      <c r="CC64" s="77">
        <v>-0.1012994</v>
      </c>
      <c r="CD64" s="77">
        <v>0.15861790000000001</v>
      </c>
      <c r="CE64" s="77">
        <v>0.1267682</v>
      </c>
      <c r="CF64" s="77">
        <v>7.3233400000000004E-2</v>
      </c>
      <c r="CG64" s="77">
        <v>0.1056314</v>
      </c>
      <c r="CH64" s="77">
        <v>0.1044573</v>
      </c>
      <c r="CI64" s="77">
        <v>-2.3422E-3</v>
      </c>
      <c r="CJ64" s="77">
        <v>-0.12926670000000001</v>
      </c>
      <c r="CK64" s="77">
        <v>-4.6800599999999998E-2</v>
      </c>
      <c r="CL64" s="77">
        <v>-0.1000172</v>
      </c>
      <c r="CM64" s="77">
        <v>-3.2002299999999997E-2</v>
      </c>
      <c r="CN64" s="77">
        <v>7.7108999999999997E-3</v>
      </c>
      <c r="CO64" s="77">
        <v>1.5885099999999999E-2</v>
      </c>
      <c r="CP64" s="77">
        <v>-3.2565299999999998E-2</v>
      </c>
      <c r="CQ64" s="77">
        <v>5.7989800000000001E-2</v>
      </c>
      <c r="CR64" s="77">
        <v>1.4966999999999999E-2</v>
      </c>
      <c r="CS64" s="77">
        <v>9.2140299999999994E-2</v>
      </c>
      <c r="CT64" s="77">
        <v>0.19326280000000001</v>
      </c>
      <c r="CU64" s="77">
        <v>0.22324569999999999</v>
      </c>
      <c r="CV64" s="77">
        <v>0.21604000000000001</v>
      </c>
      <c r="CW64" s="77">
        <v>0.25860689999999997</v>
      </c>
      <c r="CX64" s="77">
        <v>0.28485369999999999</v>
      </c>
      <c r="CY64" s="77">
        <v>-0.18480379999999999</v>
      </c>
      <c r="CZ64" s="77">
        <v>-3.06798E-2</v>
      </c>
      <c r="DA64" s="77">
        <v>0.1269197</v>
      </c>
      <c r="DB64" s="77">
        <v>0.34965489999999999</v>
      </c>
      <c r="DC64" s="77">
        <v>0.31339400000000001</v>
      </c>
      <c r="DD64" s="77">
        <v>0.21720449999999999</v>
      </c>
      <c r="DE64" s="77">
        <v>0.23258210000000001</v>
      </c>
      <c r="DF64" s="77">
        <v>0.19420029999999999</v>
      </c>
      <c r="DG64" s="77">
        <v>4.13672E-2</v>
      </c>
      <c r="DH64" s="77">
        <v>-8.8875099999999999E-2</v>
      </c>
      <c r="DI64" s="77">
        <v>-2.9299999999999999E-3</v>
      </c>
      <c r="DJ64" s="77">
        <v>-4.90149E-2</v>
      </c>
      <c r="DK64" s="77">
        <v>1.20722E-2</v>
      </c>
      <c r="DL64" s="77">
        <v>6.5781699999999999E-2</v>
      </c>
      <c r="DM64" s="77">
        <v>6.9038100000000005E-2</v>
      </c>
      <c r="DN64" s="77">
        <v>2.5606400000000001E-2</v>
      </c>
      <c r="DO64" s="77">
        <v>0.13683999999999999</v>
      </c>
      <c r="DP64" s="77">
        <v>7.4116799999999997E-2</v>
      </c>
      <c r="DQ64" s="77">
        <v>0.15536079999999999</v>
      </c>
      <c r="DR64" s="77">
        <v>0.30543720000000002</v>
      </c>
      <c r="DS64" s="77">
        <v>0.35995929999999998</v>
      </c>
      <c r="DT64" s="77">
        <v>0.34035110000000002</v>
      </c>
      <c r="DU64" s="77">
        <v>0.38629019999999997</v>
      </c>
      <c r="DV64" s="77">
        <v>0.4173193</v>
      </c>
      <c r="DW64" s="77">
        <v>0.18402840000000001</v>
      </c>
      <c r="DX64" s="77">
        <v>0.31680259999999999</v>
      </c>
      <c r="DY64" s="77">
        <v>0.4564319</v>
      </c>
      <c r="DZ64" s="77">
        <v>0.62548199999999998</v>
      </c>
      <c r="EA64" s="77">
        <v>0.58285189999999998</v>
      </c>
      <c r="EB64" s="77">
        <v>0.42507600000000001</v>
      </c>
      <c r="EC64" s="77">
        <v>0.41587869999999999</v>
      </c>
      <c r="ED64" s="77">
        <v>0.32377509999999998</v>
      </c>
      <c r="EE64" s="77">
        <v>0.1044766</v>
      </c>
      <c r="EF64" s="77">
        <v>-3.0556E-2</v>
      </c>
      <c r="EG64" s="77">
        <v>6.0412300000000002E-2</v>
      </c>
      <c r="EH64" s="77">
        <v>2.4624400000000001E-2</v>
      </c>
      <c r="EI64" s="77">
        <v>7.5708700000000004E-2</v>
      </c>
      <c r="EJ64" s="77">
        <v>0.1496267</v>
      </c>
      <c r="EK64" s="77">
        <v>0.14578269999999999</v>
      </c>
      <c r="EL64" s="77">
        <v>0.1095971</v>
      </c>
      <c r="EM64" s="77">
        <v>0.2506872</v>
      </c>
      <c r="EN64" s="77">
        <v>0.15951960000000001</v>
      </c>
      <c r="EO64" s="77">
        <v>0.2466411</v>
      </c>
      <c r="EP64" s="77">
        <v>0.46739930000000002</v>
      </c>
      <c r="EQ64" s="77">
        <v>0.55735210000000002</v>
      </c>
      <c r="ER64" s="77">
        <v>0.51983679999999999</v>
      </c>
      <c r="ES64" s="77">
        <v>0.5706447</v>
      </c>
      <c r="ET64" s="77">
        <v>0.60857859999999997</v>
      </c>
      <c r="EU64" s="77">
        <v>54.093449999999997</v>
      </c>
      <c r="EV64" s="77">
        <v>52.93703</v>
      </c>
      <c r="EW64" s="77">
        <v>51.743569999999998</v>
      </c>
      <c r="EX64" s="77">
        <v>51.530740000000002</v>
      </c>
      <c r="EY64" s="77">
        <v>50.774290000000001</v>
      </c>
      <c r="EZ64" s="77">
        <v>51.355919999999998</v>
      </c>
      <c r="FA64" s="77">
        <v>50.264159999999997</v>
      </c>
      <c r="FB64" s="77">
        <v>50.740189999999998</v>
      </c>
      <c r="FC64" s="77">
        <v>56.699530000000003</v>
      </c>
      <c r="FD64" s="77">
        <v>67.025009999999995</v>
      </c>
      <c r="FE64" s="77">
        <v>73.555589999999995</v>
      </c>
      <c r="FF64" s="77">
        <v>77.606800000000007</v>
      </c>
      <c r="FG64" s="77">
        <v>79.792410000000004</v>
      </c>
      <c r="FH64" s="77">
        <v>80.838430000000002</v>
      </c>
      <c r="FI64" s="77">
        <v>81.55547</v>
      </c>
      <c r="FJ64" s="77">
        <v>81.568799999999996</v>
      </c>
      <c r="FK64" s="77">
        <v>80.079040000000006</v>
      </c>
      <c r="FL64" s="77">
        <v>77.322029999999998</v>
      </c>
      <c r="FM64" s="77">
        <v>70.884730000000005</v>
      </c>
      <c r="FN64" s="77">
        <v>64.018010000000004</v>
      </c>
      <c r="FO64" s="77">
        <v>60.814439999999998</v>
      </c>
      <c r="FP64" s="77">
        <v>57.925960000000003</v>
      </c>
      <c r="FQ64" s="77">
        <v>55.522210000000001</v>
      </c>
      <c r="FR64" s="77">
        <v>54.30153</v>
      </c>
      <c r="FS64" s="77">
        <v>3.5966130000000001</v>
      </c>
      <c r="FT64" s="77">
        <v>0.1026548</v>
      </c>
      <c r="FU64" s="77">
        <v>0.14138439999999999</v>
      </c>
    </row>
    <row r="65" spans="1:177" x14ac:dyDescent="0.25">
      <c r="A65" t="s">
        <v>226</v>
      </c>
      <c r="B65" t="s">
        <v>0</v>
      </c>
      <c r="C65" t="s">
        <v>277</v>
      </c>
      <c r="D65" s="30" t="s">
        <v>252</v>
      </c>
      <c r="E65" t="s">
        <v>219</v>
      </c>
      <c r="F65" s="78">
        <v>1796</v>
      </c>
      <c r="G65" s="77">
        <v>5.1960620000000004</v>
      </c>
      <c r="H65" s="77">
        <v>5.4645549999999998</v>
      </c>
      <c r="I65" s="77">
        <v>4.6880110000000004</v>
      </c>
      <c r="J65" s="77">
        <v>3.5410780000000002</v>
      </c>
      <c r="K65" s="77">
        <v>2.695411</v>
      </c>
      <c r="L65" s="77">
        <v>2.1126749999999999</v>
      </c>
      <c r="M65" s="77">
        <v>1.896638</v>
      </c>
      <c r="N65" s="77">
        <v>1.845734</v>
      </c>
      <c r="O65" s="77">
        <v>1.0165500000000001</v>
      </c>
      <c r="P65" s="77">
        <v>0.14331079999999999</v>
      </c>
      <c r="Q65" s="77">
        <v>-2.84418E-2</v>
      </c>
      <c r="R65" s="77">
        <v>0.13927700000000001</v>
      </c>
      <c r="S65" s="77">
        <v>-9.1679399999999994E-2</v>
      </c>
      <c r="T65" s="77">
        <v>-9.8630899999999994E-2</v>
      </c>
      <c r="U65" s="77">
        <v>0.24513840000000001</v>
      </c>
      <c r="V65" s="77">
        <v>0.99428700000000003</v>
      </c>
      <c r="W65" s="77">
        <v>1.5605549999999999</v>
      </c>
      <c r="X65" s="77">
        <v>2.320246</v>
      </c>
      <c r="Y65" s="77">
        <v>2.6300859999999999</v>
      </c>
      <c r="Z65" s="77">
        <v>2.7948780000000002</v>
      </c>
      <c r="AA65" s="77">
        <v>2.930809</v>
      </c>
      <c r="AB65" s="77">
        <v>3.1748769999999999</v>
      </c>
      <c r="AC65" s="77">
        <v>2.7490640000000002</v>
      </c>
      <c r="AD65" s="77">
        <v>2.2196319999999998</v>
      </c>
      <c r="AE65" s="77">
        <v>-0.62222149999999998</v>
      </c>
      <c r="AF65" s="77">
        <v>-1.041388</v>
      </c>
      <c r="AG65" s="77">
        <v>-0.83656540000000001</v>
      </c>
      <c r="AH65" s="77">
        <v>-0.6068559</v>
      </c>
      <c r="AI65" s="77">
        <v>-0.43989460000000002</v>
      </c>
      <c r="AJ65" s="77">
        <v>-0.52184620000000004</v>
      </c>
      <c r="AK65" s="77">
        <v>-0.35193059999999998</v>
      </c>
      <c r="AL65" s="77">
        <v>-0.15871740000000001</v>
      </c>
      <c r="AM65" s="77">
        <v>-0.15084539999999999</v>
      </c>
      <c r="AN65" s="77">
        <v>-0.2478669</v>
      </c>
      <c r="AO65" s="77">
        <v>-0.40181709999999998</v>
      </c>
      <c r="AP65" s="77">
        <v>-0.49136410000000003</v>
      </c>
      <c r="AQ65" s="77">
        <v>-0.41876580000000002</v>
      </c>
      <c r="AR65" s="77">
        <v>-0.44078420000000001</v>
      </c>
      <c r="AS65" s="77">
        <v>-0.47583140000000002</v>
      </c>
      <c r="AT65" s="77">
        <v>-0.33108470000000001</v>
      </c>
      <c r="AU65" s="77">
        <v>-7.2488899999999995E-2</v>
      </c>
      <c r="AV65" s="77">
        <v>-0.21167759999999999</v>
      </c>
      <c r="AW65" s="77">
        <v>-0.29428840000000001</v>
      </c>
      <c r="AX65" s="77">
        <v>-0.2499769</v>
      </c>
      <c r="AY65" s="77">
        <v>-0.151421</v>
      </c>
      <c r="AZ65" s="77">
        <v>-0.14221349999999999</v>
      </c>
      <c r="BA65" s="77">
        <v>-0.14329249999999999</v>
      </c>
      <c r="BB65" s="77">
        <v>-0.17749429999999999</v>
      </c>
      <c r="BC65" s="77">
        <v>-0.30888110000000002</v>
      </c>
      <c r="BD65" s="77">
        <v>-0.72980809999999996</v>
      </c>
      <c r="BE65" s="77">
        <v>-0.56386709999999995</v>
      </c>
      <c r="BF65" s="77">
        <v>-0.37773620000000002</v>
      </c>
      <c r="BG65" s="77">
        <v>-0.25798500000000002</v>
      </c>
      <c r="BH65" s="77">
        <v>-0.38008570000000003</v>
      </c>
      <c r="BI65" s="77">
        <v>-0.23605899999999999</v>
      </c>
      <c r="BJ65" s="77">
        <v>-4.5513900000000003E-2</v>
      </c>
      <c r="BK65" s="77">
        <v>-2.7495200000000001E-2</v>
      </c>
      <c r="BL65" s="77">
        <v>-0.113777</v>
      </c>
      <c r="BM65" s="77">
        <v>-0.24730830000000001</v>
      </c>
      <c r="BN65" s="77">
        <v>-0.31379380000000001</v>
      </c>
      <c r="BO65" s="77">
        <v>-0.23176550000000001</v>
      </c>
      <c r="BP65" s="77">
        <v>-0.2463708</v>
      </c>
      <c r="BQ65" s="77">
        <v>-0.26471810000000001</v>
      </c>
      <c r="BR65" s="77">
        <v>-0.13558020000000001</v>
      </c>
      <c r="BS65" s="77">
        <v>0.13883329999999999</v>
      </c>
      <c r="BT65" s="77">
        <v>5.0470999999999997E-3</v>
      </c>
      <c r="BU65" s="77">
        <v>-8.9422399999999999E-2</v>
      </c>
      <c r="BV65" s="77">
        <v>-5.3529500000000001E-2</v>
      </c>
      <c r="BW65" s="77">
        <v>3.8073799999999998E-2</v>
      </c>
      <c r="BX65" s="77">
        <v>3.1909600000000003E-2</v>
      </c>
      <c r="BY65" s="77">
        <v>2.46882E-2</v>
      </c>
      <c r="BZ65" s="77">
        <v>-1.8372599999999999E-2</v>
      </c>
      <c r="CA65" s="77">
        <v>-9.18625E-2</v>
      </c>
      <c r="CB65" s="77">
        <v>-0.51400889999999999</v>
      </c>
      <c r="CC65" s="77">
        <v>-0.37499710000000003</v>
      </c>
      <c r="CD65" s="77">
        <v>-0.21904860000000001</v>
      </c>
      <c r="CE65" s="77">
        <v>-0.1319949</v>
      </c>
      <c r="CF65" s="77">
        <v>-0.28190280000000001</v>
      </c>
      <c r="CG65" s="77">
        <v>-0.15580669999999999</v>
      </c>
      <c r="CH65" s="77">
        <v>3.2890500000000003E-2</v>
      </c>
      <c r="CI65" s="77">
        <v>5.7936799999999997E-2</v>
      </c>
      <c r="CJ65" s="77">
        <v>-2.09068E-2</v>
      </c>
      <c r="CK65" s="77">
        <v>-0.1402959</v>
      </c>
      <c r="CL65" s="77">
        <v>-0.19080910000000001</v>
      </c>
      <c r="CM65" s="77">
        <v>-0.1022497</v>
      </c>
      <c r="CN65" s="77">
        <v>-0.11172070000000001</v>
      </c>
      <c r="CO65" s="77">
        <v>-0.1185016</v>
      </c>
      <c r="CP65" s="77">
        <v>-1.7430000000000001E-4</v>
      </c>
      <c r="CQ65" s="77">
        <v>0.28519440000000001</v>
      </c>
      <c r="CR65" s="77">
        <v>0.15515000000000001</v>
      </c>
      <c r="CS65" s="77">
        <v>5.2467100000000003E-2</v>
      </c>
      <c r="CT65" s="77">
        <v>8.2529400000000003E-2</v>
      </c>
      <c r="CU65" s="77">
        <v>0.1693173</v>
      </c>
      <c r="CV65" s="77">
        <v>0.1525067</v>
      </c>
      <c r="CW65" s="77">
        <v>0.1410312</v>
      </c>
      <c r="CX65" s="77">
        <v>9.1834499999999999E-2</v>
      </c>
      <c r="CY65" s="77">
        <v>0.12515609999999999</v>
      </c>
      <c r="CZ65" s="77">
        <v>-0.29820980000000002</v>
      </c>
      <c r="DA65" s="77">
        <v>-0.18612709999999999</v>
      </c>
      <c r="DB65" s="77">
        <v>-6.0360999999999998E-2</v>
      </c>
      <c r="DC65" s="77">
        <v>-6.0048999999999996E-3</v>
      </c>
      <c r="DD65" s="77">
        <v>-0.18371989999999999</v>
      </c>
      <c r="DE65" s="77">
        <v>-7.5554300000000005E-2</v>
      </c>
      <c r="DF65" s="77">
        <v>0.1112949</v>
      </c>
      <c r="DG65" s="77">
        <v>0.14336879999999999</v>
      </c>
      <c r="DH65" s="77">
        <v>7.1963299999999994E-2</v>
      </c>
      <c r="DI65" s="77">
        <v>-3.3283600000000003E-2</v>
      </c>
      <c r="DJ65" s="77">
        <v>-6.7824499999999996E-2</v>
      </c>
      <c r="DK65" s="77">
        <v>2.7266200000000001E-2</v>
      </c>
      <c r="DL65" s="77">
        <v>2.2929499999999998E-2</v>
      </c>
      <c r="DM65" s="77">
        <v>2.7714800000000001E-2</v>
      </c>
      <c r="DN65" s="77">
        <v>0.13523160000000001</v>
      </c>
      <c r="DO65" s="77">
        <v>0.43155539999999998</v>
      </c>
      <c r="DP65" s="77">
        <v>0.30525289999999999</v>
      </c>
      <c r="DQ65" s="77">
        <v>0.19435669999999999</v>
      </c>
      <c r="DR65" s="77">
        <v>0.21858820000000001</v>
      </c>
      <c r="DS65" s="77">
        <v>0.30056070000000001</v>
      </c>
      <c r="DT65" s="77">
        <v>0.2731037</v>
      </c>
      <c r="DU65" s="77">
        <v>0.25737409999999999</v>
      </c>
      <c r="DV65" s="77">
        <v>0.20204169999999999</v>
      </c>
      <c r="DW65" s="77">
        <v>0.43849650000000001</v>
      </c>
      <c r="DX65" s="77">
        <v>1.3369900000000001E-2</v>
      </c>
      <c r="DY65" s="77">
        <v>8.6571200000000001E-2</v>
      </c>
      <c r="DZ65" s="77">
        <v>0.16875870000000001</v>
      </c>
      <c r="EA65" s="77">
        <v>0.1759048</v>
      </c>
      <c r="EB65" s="77">
        <v>-4.1959299999999998E-2</v>
      </c>
      <c r="EC65" s="77">
        <v>4.03173E-2</v>
      </c>
      <c r="ED65" s="77">
        <v>0.22449839999999999</v>
      </c>
      <c r="EE65" s="77">
        <v>0.26671899999999998</v>
      </c>
      <c r="EF65" s="77">
        <v>0.20605319999999999</v>
      </c>
      <c r="EG65" s="77">
        <v>0.12122529999999999</v>
      </c>
      <c r="EH65" s="77">
        <v>0.10974589999999999</v>
      </c>
      <c r="EI65" s="77">
        <v>0.2142666</v>
      </c>
      <c r="EJ65" s="77">
        <v>0.21734290000000001</v>
      </c>
      <c r="EK65" s="77">
        <v>0.23882809999999999</v>
      </c>
      <c r="EL65" s="77">
        <v>0.33073609999999998</v>
      </c>
      <c r="EM65" s="77">
        <v>0.64287760000000005</v>
      </c>
      <c r="EN65" s="77">
        <v>0.52197769999999999</v>
      </c>
      <c r="EO65" s="77">
        <v>0.39922259999999998</v>
      </c>
      <c r="EP65" s="77">
        <v>0.4150356</v>
      </c>
      <c r="EQ65" s="77">
        <v>0.49005549999999998</v>
      </c>
      <c r="ER65" s="77">
        <v>0.44722679999999998</v>
      </c>
      <c r="ES65" s="77">
        <v>0.42535479999999998</v>
      </c>
      <c r="ET65" s="77">
        <v>0.36116330000000002</v>
      </c>
      <c r="EU65" s="77">
        <v>62.806919999999998</v>
      </c>
      <c r="EV65" s="77">
        <v>58.871279999999999</v>
      </c>
      <c r="EW65" s="77">
        <v>60.339100000000002</v>
      </c>
      <c r="EX65" s="77">
        <v>61.532179999999997</v>
      </c>
      <c r="EY65" s="77">
        <v>62.137369999999997</v>
      </c>
      <c r="EZ65" s="77">
        <v>64.403459999999995</v>
      </c>
      <c r="FA65" s="77">
        <v>60.467820000000003</v>
      </c>
      <c r="FB65" s="77">
        <v>64.660899999999998</v>
      </c>
      <c r="FC65" s="77">
        <v>70.193079999999995</v>
      </c>
      <c r="FD65" s="77">
        <v>81.532179999999997</v>
      </c>
      <c r="FE65" s="77">
        <v>87.467820000000003</v>
      </c>
      <c r="FF65" s="77">
        <v>91.403459999999995</v>
      </c>
      <c r="FG65" s="77">
        <v>93.403459999999995</v>
      </c>
      <c r="FH65" s="77">
        <v>93.871279999999999</v>
      </c>
      <c r="FI65" s="77">
        <v>95.137370000000004</v>
      </c>
      <c r="FJ65" s="77">
        <v>94.669550000000001</v>
      </c>
      <c r="FK65" s="77">
        <v>92.935640000000006</v>
      </c>
      <c r="FL65" s="77">
        <v>91.403459999999995</v>
      </c>
      <c r="FM65" s="77">
        <v>84.935640000000006</v>
      </c>
      <c r="FN65" s="77">
        <v>78</v>
      </c>
      <c r="FO65" s="77">
        <v>79.201729999999998</v>
      </c>
      <c r="FP65" s="77">
        <v>77</v>
      </c>
      <c r="FQ65" s="77">
        <v>73.798270000000002</v>
      </c>
      <c r="FR65" s="77">
        <v>76.733909999999995</v>
      </c>
      <c r="FS65" s="77">
        <v>3.1957460000000002</v>
      </c>
      <c r="FT65" s="77">
        <v>0.1312643</v>
      </c>
      <c r="FU65" s="77">
        <v>0.22198010000000001</v>
      </c>
    </row>
    <row r="66" spans="1:177" x14ac:dyDescent="0.25">
      <c r="A66" t="s">
        <v>226</v>
      </c>
      <c r="B66" t="s">
        <v>0</v>
      </c>
      <c r="C66" t="s">
        <v>277</v>
      </c>
      <c r="D66" s="30" t="s">
        <v>252</v>
      </c>
      <c r="E66" t="s">
        <v>220</v>
      </c>
      <c r="F66" s="78">
        <v>1271</v>
      </c>
      <c r="G66" s="77">
        <v>3.1813940000000001</v>
      </c>
      <c r="H66" s="77">
        <v>3.1116069999999998</v>
      </c>
      <c r="I66" s="77">
        <v>2.7933690000000002</v>
      </c>
      <c r="J66" s="77">
        <v>2.117953</v>
      </c>
      <c r="K66" s="77">
        <v>1.5136799999999999</v>
      </c>
      <c r="L66" s="77">
        <v>1.007773</v>
      </c>
      <c r="M66" s="77">
        <v>1.0819989999999999</v>
      </c>
      <c r="N66" s="77">
        <v>1.1964090000000001</v>
      </c>
      <c r="O66" s="77">
        <v>0.60528859999999995</v>
      </c>
      <c r="P66" s="77">
        <v>-3.4385400000000003E-2</v>
      </c>
      <c r="Q66" s="77">
        <v>-0.14957400000000001</v>
      </c>
      <c r="R66" s="77">
        <v>-4.3540000000000002E-3</v>
      </c>
      <c r="S66" s="77">
        <v>6.9556199999999999E-2</v>
      </c>
      <c r="T66" s="77">
        <v>0.23370769999999999</v>
      </c>
      <c r="U66" s="77">
        <v>0.51604859999999997</v>
      </c>
      <c r="V66" s="77">
        <v>0.88764370000000004</v>
      </c>
      <c r="W66" s="77">
        <v>1.1751529999999999</v>
      </c>
      <c r="X66" s="77">
        <v>1.4989140000000001</v>
      </c>
      <c r="Y66" s="77">
        <v>1.738828</v>
      </c>
      <c r="Z66" s="77">
        <v>1.6861790000000001</v>
      </c>
      <c r="AA66" s="77">
        <v>1.82483</v>
      </c>
      <c r="AB66" s="77">
        <v>1.8753789999999999</v>
      </c>
      <c r="AC66" s="77">
        <v>1.4897830000000001</v>
      </c>
      <c r="AD66" s="77">
        <v>1.237633</v>
      </c>
      <c r="AE66" s="77">
        <v>-0.47527730000000001</v>
      </c>
      <c r="AF66" s="77">
        <v>-0.73202529999999999</v>
      </c>
      <c r="AG66" s="77">
        <v>-0.60714140000000005</v>
      </c>
      <c r="AH66" s="77">
        <v>-0.50310149999999998</v>
      </c>
      <c r="AI66" s="77">
        <v>-0.3515819</v>
      </c>
      <c r="AJ66" s="77">
        <v>-0.40722130000000001</v>
      </c>
      <c r="AK66" s="77">
        <v>-0.31609949999999998</v>
      </c>
      <c r="AL66" s="77">
        <v>-0.23086989999999999</v>
      </c>
      <c r="AM66" s="77">
        <v>-0.19298180000000001</v>
      </c>
      <c r="AN66" s="77">
        <v>-0.2238716</v>
      </c>
      <c r="AO66" s="77">
        <v>-0.36511739999999998</v>
      </c>
      <c r="AP66" s="77">
        <v>-0.45522099999999999</v>
      </c>
      <c r="AQ66" s="77">
        <v>-0.39679799999999998</v>
      </c>
      <c r="AR66" s="77">
        <v>-0.3509429</v>
      </c>
      <c r="AS66" s="77">
        <v>-0.37650240000000001</v>
      </c>
      <c r="AT66" s="77">
        <v>-0.2935934</v>
      </c>
      <c r="AU66" s="77">
        <v>-0.21004</v>
      </c>
      <c r="AV66" s="77">
        <v>-0.2109531</v>
      </c>
      <c r="AW66" s="77">
        <v>-0.22839709999999999</v>
      </c>
      <c r="AX66" s="77">
        <v>-0.2453959</v>
      </c>
      <c r="AY66" s="77">
        <v>-0.1191262</v>
      </c>
      <c r="AZ66" s="77">
        <v>-0.1013482</v>
      </c>
      <c r="BA66" s="77">
        <v>-0.2113063</v>
      </c>
      <c r="BB66" s="77">
        <v>-0.22996050000000001</v>
      </c>
      <c r="BC66" s="77">
        <v>-0.2016096</v>
      </c>
      <c r="BD66" s="77">
        <v>-0.46051350000000002</v>
      </c>
      <c r="BE66" s="77">
        <v>-0.36823430000000001</v>
      </c>
      <c r="BF66" s="77">
        <v>-0.30214800000000003</v>
      </c>
      <c r="BG66" s="77">
        <v>-0.19572010000000001</v>
      </c>
      <c r="BH66" s="77">
        <v>-0.28525869999999998</v>
      </c>
      <c r="BI66" s="77">
        <v>-0.2140967</v>
      </c>
      <c r="BJ66" s="77">
        <v>-0.122597</v>
      </c>
      <c r="BK66" s="77">
        <v>-7.7748399999999995E-2</v>
      </c>
      <c r="BL66" s="77">
        <v>-0.1032517</v>
      </c>
      <c r="BM66" s="77">
        <v>-0.22492760000000001</v>
      </c>
      <c r="BN66" s="77">
        <v>-0.29633189999999998</v>
      </c>
      <c r="BO66" s="77">
        <v>-0.23257849999999999</v>
      </c>
      <c r="BP66" s="77">
        <v>-0.1774712</v>
      </c>
      <c r="BQ66" s="77">
        <v>-0.19656670000000001</v>
      </c>
      <c r="BR66" s="77">
        <v>-0.12472129999999999</v>
      </c>
      <c r="BS66" s="77">
        <v>-1.92202E-2</v>
      </c>
      <c r="BT66" s="77">
        <v>-1.8383199999999999E-2</v>
      </c>
      <c r="BU66" s="77">
        <v>-4.71361E-2</v>
      </c>
      <c r="BV66" s="77">
        <v>-7.1086399999999994E-2</v>
      </c>
      <c r="BW66" s="77">
        <v>4.88829E-2</v>
      </c>
      <c r="BX66" s="77">
        <v>5.5326699999999999E-2</v>
      </c>
      <c r="BY66" s="77">
        <v>-6.4077899999999993E-2</v>
      </c>
      <c r="BZ66" s="77">
        <v>-9.4182100000000005E-2</v>
      </c>
      <c r="CA66" s="77">
        <v>-1.2068199999999999E-2</v>
      </c>
      <c r="CB66" s="77">
        <v>-0.27246530000000002</v>
      </c>
      <c r="CC66" s="77">
        <v>-0.2027679</v>
      </c>
      <c r="CD66" s="77">
        <v>-0.16296830000000001</v>
      </c>
      <c r="CE66" s="77">
        <v>-8.7770699999999993E-2</v>
      </c>
      <c r="CF66" s="77">
        <v>-0.20078779999999999</v>
      </c>
      <c r="CG66" s="77">
        <v>-0.14344989999999999</v>
      </c>
      <c r="CH66" s="77">
        <v>-4.7607499999999997E-2</v>
      </c>
      <c r="CI66" s="77">
        <v>2.0617999999999999E-3</v>
      </c>
      <c r="CJ66" s="77">
        <v>-1.9710700000000001E-2</v>
      </c>
      <c r="CK66" s="77">
        <v>-0.12783269999999999</v>
      </c>
      <c r="CL66" s="77">
        <v>-0.1862858</v>
      </c>
      <c r="CM66" s="77">
        <v>-0.11884069999999999</v>
      </c>
      <c r="CN66" s="77">
        <v>-5.73252E-2</v>
      </c>
      <c r="CO66" s="77">
        <v>-7.1943900000000005E-2</v>
      </c>
      <c r="CP66" s="77">
        <v>-7.7610999999999999E-3</v>
      </c>
      <c r="CQ66" s="77">
        <v>0.112941</v>
      </c>
      <c r="CR66" s="77">
        <v>0.1149902</v>
      </c>
      <c r="CS66" s="77">
        <v>7.8404799999999997E-2</v>
      </c>
      <c r="CT66" s="77">
        <v>4.9639900000000001E-2</v>
      </c>
      <c r="CU66" s="77">
        <v>0.16524549999999999</v>
      </c>
      <c r="CV66" s="77">
        <v>0.16383929999999999</v>
      </c>
      <c r="CW66" s="77">
        <v>3.7892000000000002E-2</v>
      </c>
      <c r="CX66" s="77">
        <v>-1.4239999999999999E-4</v>
      </c>
      <c r="CY66" s="77">
        <v>0.1774732</v>
      </c>
      <c r="CZ66" s="77">
        <v>-8.4417000000000006E-2</v>
      </c>
      <c r="DA66" s="77">
        <v>-3.7301500000000001E-2</v>
      </c>
      <c r="DB66" s="77">
        <v>-2.37886E-2</v>
      </c>
      <c r="DC66" s="77">
        <v>2.01788E-2</v>
      </c>
      <c r="DD66" s="77">
        <v>-0.1163169</v>
      </c>
      <c r="DE66" s="77">
        <v>-7.2803099999999996E-2</v>
      </c>
      <c r="DF66" s="77">
        <v>2.7382E-2</v>
      </c>
      <c r="DG66" s="77">
        <v>8.1872100000000003E-2</v>
      </c>
      <c r="DH66" s="77">
        <v>6.3830300000000006E-2</v>
      </c>
      <c r="DI66" s="77">
        <v>-3.07377E-2</v>
      </c>
      <c r="DJ66" s="77">
        <v>-7.6239699999999994E-2</v>
      </c>
      <c r="DK66" s="77">
        <v>-5.1028000000000002E-3</v>
      </c>
      <c r="DL66" s="77">
        <v>6.2820699999999993E-2</v>
      </c>
      <c r="DM66" s="77">
        <v>5.2678999999999997E-2</v>
      </c>
      <c r="DN66" s="77">
        <v>0.1091992</v>
      </c>
      <c r="DO66" s="77">
        <v>0.2451023</v>
      </c>
      <c r="DP66" s="77">
        <v>0.24836349999999999</v>
      </c>
      <c r="DQ66" s="77">
        <v>0.2039456</v>
      </c>
      <c r="DR66" s="77">
        <v>0.1703662</v>
      </c>
      <c r="DS66" s="77">
        <v>0.28160809999999997</v>
      </c>
      <c r="DT66" s="77">
        <v>0.27235189999999998</v>
      </c>
      <c r="DU66" s="77">
        <v>0.13986199999999999</v>
      </c>
      <c r="DV66" s="77">
        <v>9.3897400000000006E-2</v>
      </c>
      <c r="DW66" s="77">
        <v>0.45114090000000001</v>
      </c>
      <c r="DX66" s="77">
        <v>0.18709480000000001</v>
      </c>
      <c r="DY66" s="77">
        <v>0.2016057</v>
      </c>
      <c r="DZ66" s="77">
        <v>0.17716480000000001</v>
      </c>
      <c r="EA66" s="77">
        <v>0.17604059999999999</v>
      </c>
      <c r="EB66" s="77">
        <v>5.6457E-3</v>
      </c>
      <c r="EC66" s="77">
        <v>2.9199699999999999E-2</v>
      </c>
      <c r="ED66" s="77">
        <v>0.135655</v>
      </c>
      <c r="EE66" s="77">
        <v>0.19710549999999999</v>
      </c>
      <c r="EF66" s="77">
        <v>0.18445020000000001</v>
      </c>
      <c r="EG66" s="77">
        <v>0.10945199999999999</v>
      </c>
      <c r="EH66" s="77">
        <v>8.2649399999999998E-2</v>
      </c>
      <c r="EI66" s="77">
        <v>0.1591166</v>
      </c>
      <c r="EJ66" s="77">
        <v>0.23629240000000001</v>
      </c>
      <c r="EK66" s="77">
        <v>0.23261470000000001</v>
      </c>
      <c r="EL66" s="77">
        <v>0.27807130000000002</v>
      </c>
      <c r="EM66" s="77">
        <v>0.43592209999999998</v>
      </c>
      <c r="EN66" s="77">
        <v>0.44093339999999998</v>
      </c>
      <c r="EO66" s="77">
        <v>0.38520670000000001</v>
      </c>
      <c r="EP66" s="77">
        <v>0.34467569999999997</v>
      </c>
      <c r="EQ66" s="77">
        <v>0.4496173</v>
      </c>
      <c r="ER66" s="77">
        <v>0.42902689999999999</v>
      </c>
      <c r="ES66" s="77">
        <v>0.28709040000000002</v>
      </c>
      <c r="ET66" s="77">
        <v>0.22967580000000001</v>
      </c>
      <c r="EU66" s="77">
        <v>66</v>
      </c>
      <c r="EV66" s="77">
        <v>61</v>
      </c>
      <c r="EW66" s="77">
        <v>63</v>
      </c>
      <c r="EX66" s="77">
        <v>61</v>
      </c>
      <c r="EY66" s="77">
        <v>64</v>
      </c>
      <c r="EZ66" s="77">
        <v>66</v>
      </c>
      <c r="FA66" s="77">
        <v>61</v>
      </c>
      <c r="FB66" s="77">
        <v>62</v>
      </c>
      <c r="FC66" s="77">
        <v>67</v>
      </c>
      <c r="FD66" s="77">
        <v>81</v>
      </c>
      <c r="FE66" s="77">
        <v>88</v>
      </c>
      <c r="FF66" s="77">
        <v>93</v>
      </c>
      <c r="FG66" s="77">
        <v>95</v>
      </c>
      <c r="FH66" s="77">
        <v>96</v>
      </c>
      <c r="FI66" s="77">
        <v>97</v>
      </c>
      <c r="FJ66" s="77">
        <v>96</v>
      </c>
      <c r="FK66" s="77">
        <v>94</v>
      </c>
      <c r="FL66" s="77">
        <v>93</v>
      </c>
      <c r="FM66" s="77">
        <v>86</v>
      </c>
      <c r="FN66" s="77">
        <v>78</v>
      </c>
      <c r="FO66" s="77">
        <v>80</v>
      </c>
      <c r="FP66" s="77">
        <v>77</v>
      </c>
      <c r="FQ66" s="77">
        <v>73</v>
      </c>
      <c r="FR66" s="77">
        <v>77</v>
      </c>
      <c r="FS66" s="77">
        <v>2.8221750000000001</v>
      </c>
      <c r="FT66" s="77">
        <v>0.11620510000000001</v>
      </c>
      <c r="FU66" s="77">
        <v>0.19807079999999999</v>
      </c>
    </row>
    <row r="67" spans="1:177" x14ac:dyDescent="0.25">
      <c r="A67" t="s">
        <v>226</v>
      </c>
      <c r="B67" t="s">
        <v>0</v>
      </c>
      <c r="C67" t="s">
        <v>277</v>
      </c>
      <c r="D67" s="30" t="s">
        <v>252</v>
      </c>
      <c r="E67" t="s">
        <v>221</v>
      </c>
      <c r="F67" s="78">
        <v>525</v>
      </c>
      <c r="G67" s="77">
        <v>2.070954</v>
      </c>
      <c r="H67" s="77">
        <v>2.3790300000000002</v>
      </c>
      <c r="I67" s="77">
        <v>1.965265</v>
      </c>
      <c r="J67" s="77">
        <v>1.516974</v>
      </c>
      <c r="K67" s="77">
        <v>1.2369749999999999</v>
      </c>
      <c r="L67" s="77">
        <v>1.203597</v>
      </c>
      <c r="M67" s="77">
        <v>0.93295360000000005</v>
      </c>
      <c r="N67" s="77">
        <v>0.66231320000000005</v>
      </c>
      <c r="O67" s="77">
        <v>0.41900399999999999</v>
      </c>
      <c r="P67" s="77">
        <v>0.18259649999999999</v>
      </c>
      <c r="Q67" s="77">
        <v>0.1053037</v>
      </c>
      <c r="R67" s="77">
        <v>0.1105791</v>
      </c>
      <c r="S67" s="77">
        <v>-0.16896330000000001</v>
      </c>
      <c r="T67" s="77">
        <v>-0.33747890000000003</v>
      </c>
      <c r="U67" s="77">
        <v>-0.29537980000000003</v>
      </c>
      <c r="V67" s="77">
        <v>9.8395099999999999E-2</v>
      </c>
      <c r="W67" s="77">
        <v>0.37751040000000002</v>
      </c>
      <c r="X67" s="77">
        <v>0.82588200000000001</v>
      </c>
      <c r="Y67" s="77">
        <v>0.90879370000000004</v>
      </c>
      <c r="Z67" s="77">
        <v>1.1418330000000001</v>
      </c>
      <c r="AA67" s="77">
        <v>1.1727650000000001</v>
      </c>
      <c r="AB67" s="77">
        <v>1.378922</v>
      </c>
      <c r="AC67" s="77">
        <v>1.328883</v>
      </c>
      <c r="AD67" s="77">
        <v>1.048861</v>
      </c>
      <c r="AE67" s="77">
        <v>-0.3492441</v>
      </c>
      <c r="AF67" s="77">
        <v>-0.51205990000000001</v>
      </c>
      <c r="AG67" s="77">
        <v>-0.41723680000000002</v>
      </c>
      <c r="AH67" s="77">
        <v>-0.28043459999999998</v>
      </c>
      <c r="AI67" s="77">
        <v>-0.2731616</v>
      </c>
      <c r="AJ67" s="77">
        <v>-0.23557939999999999</v>
      </c>
      <c r="AK67" s="77">
        <v>-9.3534300000000001E-2</v>
      </c>
      <c r="AL67" s="77">
        <v>-6.1136999999999997E-3</v>
      </c>
      <c r="AM67" s="77">
        <v>-4.7529099999999998E-2</v>
      </c>
      <c r="AN67" s="77">
        <v>-0.1136672</v>
      </c>
      <c r="AO67" s="77">
        <v>-0.1478331</v>
      </c>
      <c r="AP67" s="77">
        <v>-0.16690179999999999</v>
      </c>
      <c r="AQ67" s="77">
        <v>-0.16075410000000001</v>
      </c>
      <c r="AR67" s="77">
        <v>-0.21700620000000001</v>
      </c>
      <c r="AS67" s="77">
        <v>-0.24987470000000001</v>
      </c>
      <c r="AT67" s="77">
        <v>-0.1623192</v>
      </c>
      <c r="AU67" s="77">
        <v>-1.5133799999999999E-2</v>
      </c>
      <c r="AV67" s="77">
        <v>-0.15348690000000001</v>
      </c>
      <c r="AW67" s="77">
        <v>-0.2109675</v>
      </c>
      <c r="AX67" s="77">
        <v>-0.1456645</v>
      </c>
      <c r="AY67" s="77">
        <v>-0.1488575</v>
      </c>
      <c r="AZ67" s="77">
        <v>-0.13866239999999999</v>
      </c>
      <c r="BA67" s="77">
        <v>-5.22134E-2</v>
      </c>
      <c r="BB67" s="77">
        <v>-4.5543800000000002E-2</v>
      </c>
      <c r="BC67" s="77">
        <v>-0.1924408</v>
      </c>
      <c r="BD67" s="77">
        <v>-0.35615469999999999</v>
      </c>
      <c r="BE67" s="77">
        <v>-0.28217819999999999</v>
      </c>
      <c r="BF67" s="77">
        <v>-0.16866349999999999</v>
      </c>
      <c r="BG67" s="77">
        <v>-0.17853469999999999</v>
      </c>
      <c r="BH67" s="77">
        <v>-0.1616773</v>
      </c>
      <c r="BI67" s="77">
        <v>-3.66048E-2</v>
      </c>
      <c r="BJ67" s="77">
        <v>4.0161599999999999E-2</v>
      </c>
      <c r="BK67" s="77">
        <v>5.9278000000000004E-3</v>
      </c>
      <c r="BL67" s="77">
        <v>-5.1956599999999999E-2</v>
      </c>
      <c r="BM67" s="77">
        <v>-7.7757499999999993E-2</v>
      </c>
      <c r="BN67" s="77">
        <v>-8.4690000000000001E-2</v>
      </c>
      <c r="BO67" s="77">
        <v>-7.11532E-2</v>
      </c>
      <c r="BP67" s="77">
        <v>-0.1249928</v>
      </c>
      <c r="BQ67" s="77">
        <v>-0.14084369999999999</v>
      </c>
      <c r="BR67" s="77">
        <v>-6.4184699999999997E-2</v>
      </c>
      <c r="BS67" s="77">
        <v>8.0296800000000002E-2</v>
      </c>
      <c r="BT67" s="77">
        <v>-4.8192499999999999E-2</v>
      </c>
      <c r="BU67" s="77">
        <v>-0.1106258</v>
      </c>
      <c r="BV67" s="77">
        <v>-5.0023900000000003E-2</v>
      </c>
      <c r="BW67" s="77">
        <v>-5.6049000000000002E-2</v>
      </c>
      <c r="BX67" s="77">
        <v>-5.5861000000000001E-2</v>
      </c>
      <c r="BY67" s="77">
        <v>3.09497E-2</v>
      </c>
      <c r="BZ67" s="77">
        <v>3.6752199999999999E-2</v>
      </c>
      <c r="CA67" s="77">
        <v>-8.3839300000000005E-2</v>
      </c>
      <c r="CB67" s="77">
        <v>-0.24817529999999999</v>
      </c>
      <c r="CC67" s="77">
        <v>-0.188637</v>
      </c>
      <c r="CD67" s="77">
        <v>-9.1251100000000002E-2</v>
      </c>
      <c r="CE67" s="77">
        <v>-0.11299629999999999</v>
      </c>
      <c r="CF67" s="77">
        <v>-0.11049290000000001</v>
      </c>
      <c r="CG67" s="77">
        <v>2.8243999999999999E-3</v>
      </c>
      <c r="CH67" s="77">
        <v>7.2211700000000004E-2</v>
      </c>
      <c r="CI67" s="77">
        <v>4.2951799999999998E-2</v>
      </c>
      <c r="CJ67" s="77">
        <v>-9.2160999999999996E-3</v>
      </c>
      <c r="CK67" s="77">
        <v>-2.9223300000000001E-2</v>
      </c>
      <c r="CL67" s="77">
        <v>-2.7750299999999999E-2</v>
      </c>
      <c r="CM67" s="77">
        <v>-9.0959000000000005E-3</v>
      </c>
      <c r="CN67" s="77">
        <v>-6.1264600000000002E-2</v>
      </c>
      <c r="CO67" s="77">
        <v>-6.5329200000000004E-2</v>
      </c>
      <c r="CP67" s="77">
        <v>3.7829999999999999E-3</v>
      </c>
      <c r="CQ67" s="77">
        <v>0.14639170000000001</v>
      </c>
      <c r="CR67" s="77">
        <v>2.4733999999999999E-2</v>
      </c>
      <c r="CS67" s="77">
        <v>-4.1129400000000003E-2</v>
      </c>
      <c r="CT67" s="77">
        <v>1.6216399999999999E-2</v>
      </c>
      <c r="CU67" s="77">
        <v>8.2299000000000001E-3</v>
      </c>
      <c r="CV67" s="77">
        <v>1.487E-3</v>
      </c>
      <c r="CW67" s="77">
        <v>8.8548299999999996E-2</v>
      </c>
      <c r="CX67" s="77">
        <v>9.3750200000000006E-2</v>
      </c>
      <c r="CY67" s="77">
        <v>2.4762300000000001E-2</v>
      </c>
      <c r="CZ67" s="77">
        <v>-0.14019590000000001</v>
      </c>
      <c r="DA67" s="77">
        <v>-9.5095799999999994E-2</v>
      </c>
      <c r="DB67" s="77">
        <v>-1.38388E-2</v>
      </c>
      <c r="DC67" s="77">
        <v>-4.7458E-2</v>
      </c>
      <c r="DD67" s="77">
        <v>-5.93085E-2</v>
      </c>
      <c r="DE67" s="77">
        <v>4.2253600000000002E-2</v>
      </c>
      <c r="DF67" s="77">
        <v>0.1042618</v>
      </c>
      <c r="DG67" s="77">
        <v>7.9975900000000003E-2</v>
      </c>
      <c r="DH67" s="77">
        <v>3.3524499999999999E-2</v>
      </c>
      <c r="DI67" s="77">
        <v>1.9310899999999999E-2</v>
      </c>
      <c r="DJ67" s="77">
        <v>2.9189300000000001E-2</v>
      </c>
      <c r="DK67" s="77">
        <v>5.2961500000000002E-2</v>
      </c>
      <c r="DL67" s="77">
        <v>2.4637000000000001E-3</v>
      </c>
      <c r="DM67" s="77">
        <v>1.0185400000000001E-2</v>
      </c>
      <c r="DN67" s="77">
        <v>7.1750599999999998E-2</v>
      </c>
      <c r="DO67" s="77">
        <v>0.2124866</v>
      </c>
      <c r="DP67" s="77">
        <v>9.7660499999999997E-2</v>
      </c>
      <c r="DQ67" s="77">
        <v>2.83669E-2</v>
      </c>
      <c r="DR67" s="77">
        <v>8.2456699999999994E-2</v>
      </c>
      <c r="DS67" s="77">
        <v>7.2508699999999995E-2</v>
      </c>
      <c r="DT67" s="77">
        <v>5.8834999999999998E-2</v>
      </c>
      <c r="DU67" s="77">
        <v>0.14614679999999999</v>
      </c>
      <c r="DV67" s="77">
        <v>0.1507482</v>
      </c>
      <c r="DW67" s="77">
        <v>0.18156559999999999</v>
      </c>
      <c r="DX67" s="77">
        <v>1.57092E-2</v>
      </c>
      <c r="DY67" s="77">
        <v>3.9962900000000003E-2</v>
      </c>
      <c r="DZ67" s="77">
        <v>9.7932400000000003E-2</v>
      </c>
      <c r="EA67" s="77">
        <v>4.7169000000000003E-2</v>
      </c>
      <c r="EB67" s="77">
        <v>1.45936E-2</v>
      </c>
      <c r="EC67" s="77">
        <v>9.9183099999999996E-2</v>
      </c>
      <c r="ED67" s="77">
        <v>0.15053710000000001</v>
      </c>
      <c r="EE67" s="77">
        <v>0.13343269999999999</v>
      </c>
      <c r="EF67" s="77">
        <v>9.5235E-2</v>
      </c>
      <c r="EG67" s="77">
        <v>8.9386499999999994E-2</v>
      </c>
      <c r="EH67" s="77">
        <v>0.1114011</v>
      </c>
      <c r="EI67" s="77">
        <v>0.14256240000000001</v>
      </c>
      <c r="EJ67" s="77">
        <v>9.4477099999999994E-2</v>
      </c>
      <c r="EK67" s="77">
        <v>0.1192164</v>
      </c>
      <c r="EL67" s="77">
        <v>0.16988519999999999</v>
      </c>
      <c r="EM67" s="77">
        <v>0.3079171</v>
      </c>
      <c r="EN67" s="77">
        <v>0.20295489999999999</v>
      </c>
      <c r="EO67" s="77">
        <v>0.12870860000000001</v>
      </c>
      <c r="EP67" s="77">
        <v>0.17809729999999999</v>
      </c>
      <c r="EQ67" s="77">
        <v>0.1653172</v>
      </c>
      <c r="ER67" s="77">
        <v>0.1416364</v>
      </c>
      <c r="ES67" s="77">
        <v>0.22931000000000001</v>
      </c>
      <c r="ET67" s="77">
        <v>0.23304430000000001</v>
      </c>
      <c r="EU67" s="77">
        <v>54</v>
      </c>
      <c r="EV67" s="77">
        <v>53</v>
      </c>
      <c r="EW67" s="77">
        <v>53</v>
      </c>
      <c r="EX67" s="77">
        <v>63</v>
      </c>
      <c r="EY67" s="77">
        <v>57</v>
      </c>
      <c r="EZ67" s="77">
        <v>60</v>
      </c>
      <c r="FA67" s="77">
        <v>59</v>
      </c>
      <c r="FB67" s="77">
        <v>72</v>
      </c>
      <c r="FC67" s="77">
        <v>79</v>
      </c>
      <c r="FD67" s="77">
        <v>83</v>
      </c>
      <c r="FE67" s="77">
        <v>86</v>
      </c>
      <c r="FF67" s="77">
        <v>87</v>
      </c>
      <c r="FG67" s="77">
        <v>89</v>
      </c>
      <c r="FH67" s="77">
        <v>88</v>
      </c>
      <c r="FI67" s="77">
        <v>90</v>
      </c>
      <c r="FJ67" s="77">
        <v>91</v>
      </c>
      <c r="FK67" s="77">
        <v>90</v>
      </c>
      <c r="FL67" s="77">
        <v>87</v>
      </c>
      <c r="FM67" s="77">
        <v>82</v>
      </c>
      <c r="FN67" s="77">
        <v>78</v>
      </c>
      <c r="FO67" s="77">
        <v>77</v>
      </c>
      <c r="FP67" s="77">
        <v>77</v>
      </c>
      <c r="FQ67" s="77">
        <v>76</v>
      </c>
      <c r="FR67" s="77">
        <v>76</v>
      </c>
      <c r="FS67" s="77">
        <v>1.5467900000000001</v>
      </c>
      <c r="FT67" s="77">
        <v>6.2469299999999998E-2</v>
      </c>
      <c r="FU67" s="77">
        <v>0.1069309</v>
      </c>
    </row>
    <row r="68" spans="1:177" x14ac:dyDescent="0.25">
      <c r="A68" t="s">
        <v>226</v>
      </c>
      <c r="B68" t="s">
        <v>0</v>
      </c>
      <c r="C68" t="s">
        <v>277</v>
      </c>
      <c r="D68" s="30" t="s">
        <v>241</v>
      </c>
      <c r="E68" t="s">
        <v>219</v>
      </c>
      <c r="F68" s="78">
        <v>2322</v>
      </c>
      <c r="G68" s="77">
        <v>5.6894020000000003</v>
      </c>
      <c r="H68" s="77">
        <v>5.3453249999999999</v>
      </c>
      <c r="I68" s="77">
        <v>4.5213479999999997</v>
      </c>
      <c r="J68" s="77">
        <v>3.8895080000000002</v>
      </c>
      <c r="K68" s="77">
        <v>3.2973279999999998</v>
      </c>
      <c r="L68" s="77">
        <v>2.8439190000000001</v>
      </c>
      <c r="M68" s="77">
        <v>2.6513499999999999</v>
      </c>
      <c r="N68" s="77">
        <v>2.65279</v>
      </c>
      <c r="O68" s="77">
        <v>2.3372679999999999</v>
      </c>
      <c r="P68" s="77">
        <v>1.8082009999999999</v>
      </c>
      <c r="Q68" s="77">
        <v>1.306565</v>
      </c>
      <c r="R68" s="77">
        <v>1.1163110000000001</v>
      </c>
      <c r="S68" s="77">
        <v>1.2318070000000001</v>
      </c>
      <c r="T68" s="77">
        <v>1.6133569999999999</v>
      </c>
      <c r="U68" s="77">
        <v>2.1030139999999999</v>
      </c>
      <c r="V68" s="77">
        <v>2.818692</v>
      </c>
      <c r="W68" s="77">
        <v>3.613572</v>
      </c>
      <c r="X68" s="77">
        <v>4.5352579999999998</v>
      </c>
      <c r="Y68" s="77">
        <v>5.023574</v>
      </c>
      <c r="Z68" s="77">
        <v>5.1595449999999996</v>
      </c>
      <c r="AA68" s="77">
        <v>5.1097149999999996</v>
      </c>
      <c r="AB68" s="77">
        <v>4.9643370000000004</v>
      </c>
      <c r="AC68" s="77">
        <v>4.7026370000000002</v>
      </c>
      <c r="AD68" s="77">
        <v>4.2921610000000001</v>
      </c>
      <c r="AE68" s="77">
        <v>-1.430707</v>
      </c>
      <c r="AF68" s="77">
        <v>-1.360438</v>
      </c>
      <c r="AG68" s="77">
        <v>-1.1942489999999999</v>
      </c>
      <c r="AH68" s="77">
        <v>-0.93018069999999997</v>
      </c>
      <c r="AI68" s="77">
        <v>-0.66102859999999997</v>
      </c>
      <c r="AJ68" s="77">
        <v>-0.54415449999999999</v>
      </c>
      <c r="AK68" s="77">
        <v>-0.33418360000000003</v>
      </c>
      <c r="AL68" s="77">
        <v>-0.26800980000000002</v>
      </c>
      <c r="AM68" s="77">
        <v>-0.25701249999999998</v>
      </c>
      <c r="AN68" s="77">
        <v>-0.19661149999999999</v>
      </c>
      <c r="AO68" s="77">
        <v>-0.25368469999999999</v>
      </c>
      <c r="AP68" s="77">
        <v>-0.32917390000000002</v>
      </c>
      <c r="AQ68" s="77">
        <v>-0.30092190000000002</v>
      </c>
      <c r="AR68" s="77">
        <v>-0.280779</v>
      </c>
      <c r="AS68" s="77">
        <v>-0.31623119999999999</v>
      </c>
      <c r="AT68" s="77">
        <v>-0.26279590000000003</v>
      </c>
      <c r="AU68" s="77">
        <v>-9.38996E-2</v>
      </c>
      <c r="AV68" s="77">
        <v>-0.11918620000000001</v>
      </c>
      <c r="AW68" s="77">
        <v>2.1908899999999999E-2</v>
      </c>
      <c r="AX68" s="77">
        <v>8.0449000000000007E-3</v>
      </c>
      <c r="AY68" s="77">
        <v>7.5730400000000003E-2</v>
      </c>
      <c r="AZ68" s="77">
        <v>-9.37278E-2</v>
      </c>
      <c r="BA68" s="77">
        <v>-5.7337199999999998E-2</v>
      </c>
      <c r="BB68" s="77">
        <v>-7.2158999999999999E-3</v>
      </c>
      <c r="BC68" s="77">
        <v>-1.147823</v>
      </c>
      <c r="BD68" s="77">
        <v>-1.09775</v>
      </c>
      <c r="BE68" s="77">
        <v>-0.97236109999999998</v>
      </c>
      <c r="BF68" s="77">
        <v>-0.74105880000000002</v>
      </c>
      <c r="BG68" s="77">
        <v>-0.50696839999999999</v>
      </c>
      <c r="BH68" s="77">
        <v>-0.41699550000000002</v>
      </c>
      <c r="BI68" s="77">
        <v>-0.22434970000000001</v>
      </c>
      <c r="BJ68" s="77">
        <v>-0.16735</v>
      </c>
      <c r="BK68" s="77">
        <v>-0.15097769999999999</v>
      </c>
      <c r="BL68" s="77">
        <v>-8.8728899999999999E-2</v>
      </c>
      <c r="BM68" s="77">
        <v>-0.1382871</v>
      </c>
      <c r="BN68" s="77">
        <v>-0.19745360000000001</v>
      </c>
      <c r="BO68" s="77">
        <v>-0.1660903</v>
      </c>
      <c r="BP68" s="77">
        <v>-0.1338386</v>
      </c>
      <c r="BQ68" s="77">
        <v>-0.16103010000000001</v>
      </c>
      <c r="BR68" s="77">
        <v>-0.1040026</v>
      </c>
      <c r="BS68" s="77">
        <v>7.0357500000000003E-2</v>
      </c>
      <c r="BT68" s="77">
        <v>4.0632099999999997E-2</v>
      </c>
      <c r="BU68" s="77">
        <v>0.16811190000000001</v>
      </c>
      <c r="BV68" s="77">
        <v>0.14601239999999999</v>
      </c>
      <c r="BW68" s="77">
        <v>0.22117059999999999</v>
      </c>
      <c r="BX68" s="77">
        <v>5.9635899999999999E-2</v>
      </c>
      <c r="BY68" s="77">
        <v>9.7458100000000006E-2</v>
      </c>
      <c r="BZ68" s="77">
        <v>0.14347550000000001</v>
      </c>
      <c r="CA68" s="77">
        <v>-0.95189840000000003</v>
      </c>
      <c r="CB68" s="77">
        <v>-0.91581259999999998</v>
      </c>
      <c r="CC68" s="77">
        <v>-0.81868240000000003</v>
      </c>
      <c r="CD68" s="77">
        <v>-0.61007359999999999</v>
      </c>
      <c r="CE68" s="77">
        <v>-0.40026669999999998</v>
      </c>
      <c r="CF68" s="77">
        <v>-0.32892549999999998</v>
      </c>
      <c r="CG68" s="77">
        <v>-0.14827899999999999</v>
      </c>
      <c r="CH68" s="77">
        <v>-9.7633300000000006E-2</v>
      </c>
      <c r="CI68" s="77">
        <v>-7.7538300000000004E-2</v>
      </c>
      <c r="CJ68" s="77">
        <v>-1.40097E-2</v>
      </c>
      <c r="CK68" s="77">
        <v>-5.8362999999999998E-2</v>
      </c>
      <c r="CL68" s="77">
        <v>-0.1062245</v>
      </c>
      <c r="CM68" s="77">
        <v>-7.2706300000000001E-2</v>
      </c>
      <c r="CN68" s="77">
        <v>-3.2068100000000002E-2</v>
      </c>
      <c r="CO68" s="77">
        <v>-5.3538299999999997E-2</v>
      </c>
      <c r="CP68" s="77">
        <v>5.9772000000000002E-3</v>
      </c>
      <c r="CQ68" s="77">
        <v>0.1841216</v>
      </c>
      <c r="CR68" s="77">
        <v>0.1513217</v>
      </c>
      <c r="CS68" s="77">
        <v>0.26937159999999999</v>
      </c>
      <c r="CT68" s="77">
        <v>0.24156830000000001</v>
      </c>
      <c r="CU68" s="77">
        <v>0.32190210000000002</v>
      </c>
      <c r="CV68" s="77">
        <v>0.16585510000000001</v>
      </c>
      <c r="CW68" s="77">
        <v>0.20466889999999999</v>
      </c>
      <c r="CX68" s="77">
        <v>0.24784400000000001</v>
      </c>
      <c r="CY68" s="77">
        <v>-0.75597360000000002</v>
      </c>
      <c r="CZ68" s="77">
        <v>-0.73387559999999996</v>
      </c>
      <c r="DA68" s="77">
        <v>-0.66500380000000003</v>
      </c>
      <c r="DB68" s="77">
        <v>-0.47908840000000003</v>
      </c>
      <c r="DC68" s="77">
        <v>-0.29356510000000002</v>
      </c>
      <c r="DD68" s="77">
        <v>-0.2408556</v>
      </c>
      <c r="DE68" s="77">
        <v>-7.2208400000000006E-2</v>
      </c>
      <c r="DF68" s="77">
        <v>-2.7916699999999999E-2</v>
      </c>
      <c r="DG68" s="77">
        <v>-4.0988999999999999E-3</v>
      </c>
      <c r="DH68" s="77">
        <v>6.07095E-2</v>
      </c>
      <c r="DI68" s="77">
        <v>2.1561E-2</v>
      </c>
      <c r="DJ68" s="77">
        <v>-1.4995400000000001E-2</v>
      </c>
      <c r="DK68" s="77">
        <v>2.0677600000000001E-2</v>
      </c>
      <c r="DL68" s="77">
        <v>6.9702299999999995E-2</v>
      </c>
      <c r="DM68" s="77">
        <v>5.3953500000000001E-2</v>
      </c>
      <c r="DN68" s="77">
        <v>0.115957</v>
      </c>
      <c r="DO68" s="77">
        <v>0.29788559999999997</v>
      </c>
      <c r="DP68" s="77">
        <v>0.2620113</v>
      </c>
      <c r="DQ68" s="77">
        <v>0.3706313</v>
      </c>
      <c r="DR68" s="77">
        <v>0.33712409999999998</v>
      </c>
      <c r="DS68" s="77">
        <v>0.4226335</v>
      </c>
      <c r="DT68" s="77">
        <v>0.27207429999999999</v>
      </c>
      <c r="DU68" s="77">
        <v>0.31187969999999998</v>
      </c>
      <c r="DV68" s="77">
        <v>0.35221239999999998</v>
      </c>
      <c r="DW68" s="77">
        <v>-0.47308919999999999</v>
      </c>
      <c r="DX68" s="77">
        <v>-0.47118749999999998</v>
      </c>
      <c r="DY68" s="77">
        <v>-0.44311620000000002</v>
      </c>
      <c r="DZ68" s="77">
        <v>-0.28996660000000002</v>
      </c>
      <c r="EA68" s="77">
        <v>-0.13950480000000001</v>
      </c>
      <c r="EB68" s="77">
        <v>-0.11369659999999999</v>
      </c>
      <c r="EC68" s="77">
        <v>3.7625499999999999E-2</v>
      </c>
      <c r="ED68" s="77">
        <v>7.2743100000000005E-2</v>
      </c>
      <c r="EE68" s="77">
        <v>0.1019359</v>
      </c>
      <c r="EF68" s="77">
        <v>0.16859209999999999</v>
      </c>
      <c r="EG68" s="77">
        <v>0.13695869999999999</v>
      </c>
      <c r="EH68" s="77">
        <v>0.11672490000000001</v>
      </c>
      <c r="EI68" s="77">
        <v>0.15550919999999999</v>
      </c>
      <c r="EJ68" s="77">
        <v>0.21664269999999999</v>
      </c>
      <c r="EK68" s="77">
        <v>0.20915449999999999</v>
      </c>
      <c r="EL68" s="77">
        <v>0.2747503</v>
      </c>
      <c r="EM68" s="77">
        <v>0.46214280000000002</v>
      </c>
      <c r="EN68" s="77">
        <v>0.42182950000000002</v>
      </c>
      <c r="EO68" s="77">
        <v>0.51683429999999997</v>
      </c>
      <c r="EP68" s="77">
        <v>0.4750916</v>
      </c>
      <c r="EQ68" s="77">
        <v>0.56807370000000001</v>
      </c>
      <c r="ER68" s="77">
        <v>0.42543799999999998</v>
      </c>
      <c r="ES68" s="77">
        <v>0.46667500000000001</v>
      </c>
      <c r="ET68" s="77">
        <v>0.50290380000000001</v>
      </c>
      <c r="EU68" s="77">
        <v>63.947299999999998</v>
      </c>
      <c r="EV68" s="77">
        <v>62.589219999999997</v>
      </c>
      <c r="EW68" s="77">
        <v>62.260590000000001</v>
      </c>
      <c r="EX68" s="77">
        <v>61.696480000000001</v>
      </c>
      <c r="EY68" s="77">
        <v>61.410029999999999</v>
      </c>
      <c r="EZ68" s="77">
        <v>60.692149999999998</v>
      </c>
      <c r="FA68" s="77">
        <v>60.778959999999998</v>
      </c>
      <c r="FB68" s="77">
        <v>60.56964</v>
      </c>
      <c r="FC68" s="77">
        <v>66.098259999999996</v>
      </c>
      <c r="FD68" s="77">
        <v>74.137630000000001</v>
      </c>
      <c r="FE68" s="77">
        <v>80.712779999999995</v>
      </c>
      <c r="FF68" s="77">
        <v>84.473939999999999</v>
      </c>
      <c r="FG68" s="77">
        <v>85.775059999999996</v>
      </c>
      <c r="FH68" s="77">
        <v>86.838489999999993</v>
      </c>
      <c r="FI68" s="77">
        <v>87.359629999999996</v>
      </c>
      <c r="FJ68" s="77">
        <v>86.529079999999993</v>
      </c>
      <c r="FK68" s="77">
        <v>85.020539999999997</v>
      </c>
      <c r="FL68" s="77">
        <v>82.730230000000006</v>
      </c>
      <c r="FM68" s="77">
        <v>79.152010000000004</v>
      </c>
      <c r="FN68" s="77">
        <v>73.322209999999998</v>
      </c>
      <c r="FO68" s="77">
        <v>69.565929999999994</v>
      </c>
      <c r="FP68" s="77">
        <v>67.654700000000005</v>
      </c>
      <c r="FQ68" s="77">
        <v>66.197969999999998</v>
      </c>
      <c r="FR68" s="77">
        <v>64.978039999999993</v>
      </c>
      <c r="FS68" s="77">
        <v>2.9091130000000001</v>
      </c>
      <c r="FT68" s="77">
        <v>0.1203602</v>
      </c>
      <c r="FU68" s="77">
        <v>0.17410339999999999</v>
      </c>
    </row>
    <row r="69" spans="1:177" x14ac:dyDescent="0.25">
      <c r="A69" t="s">
        <v>226</v>
      </c>
      <c r="B69" t="s">
        <v>0</v>
      </c>
      <c r="C69" t="s">
        <v>277</v>
      </c>
      <c r="D69" s="30" t="s">
        <v>241</v>
      </c>
      <c r="E69" t="s">
        <v>220</v>
      </c>
      <c r="F69" s="78">
        <v>1618</v>
      </c>
      <c r="G69" s="77">
        <v>3.6919759999999999</v>
      </c>
      <c r="H69" s="77">
        <v>3.4890050000000001</v>
      </c>
      <c r="I69" s="77">
        <v>3.051615</v>
      </c>
      <c r="J69" s="77">
        <v>2.6507339999999999</v>
      </c>
      <c r="K69" s="77">
        <v>2.2233839999999998</v>
      </c>
      <c r="L69" s="77">
        <v>1.921011</v>
      </c>
      <c r="M69" s="77">
        <v>1.7551969999999999</v>
      </c>
      <c r="N69" s="77">
        <v>1.7828269999999999</v>
      </c>
      <c r="O69" s="77">
        <v>1.640253</v>
      </c>
      <c r="P69" s="77">
        <v>1.3701570000000001</v>
      </c>
      <c r="Q69" s="77">
        <v>1.116673</v>
      </c>
      <c r="R69" s="77">
        <v>1.0007299999999999</v>
      </c>
      <c r="S69" s="77">
        <v>1.059612</v>
      </c>
      <c r="T69" s="77">
        <v>1.25275</v>
      </c>
      <c r="U69" s="77">
        <v>1.5529790000000001</v>
      </c>
      <c r="V69" s="77">
        <v>1.972925</v>
      </c>
      <c r="W69" s="77">
        <v>2.4572240000000001</v>
      </c>
      <c r="X69" s="77">
        <v>3.014475</v>
      </c>
      <c r="Y69" s="77">
        <v>3.317367</v>
      </c>
      <c r="Z69" s="77">
        <v>3.4456560000000001</v>
      </c>
      <c r="AA69" s="77">
        <v>3.372684</v>
      </c>
      <c r="AB69" s="77">
        <v>3.3109090000000001</v>
      </c>
      <c r="AC69" s="77">
        <v>3.071663</v>
      </c>
      <c r="AD69" s="77">
        <v>2.707487</v>
      </c>
      <c r="AE69" s="77">
        <v>-1.175049</v>
      </c>
      <c r="AF69" s="77">
        <v>-1.0961529999999999</v>
      </c>
      <c r="AG69" s="77">
        <v>-0.91552929999999999</v>
      </c>
      <c r="AH69" s="77">
        <v>-0.76303929999999998</v>
      </c>
      <c r="AI69" s="77">
        <v>-0.57449850000000002</v>
      </c>
      <c r="AJ69" s="77">
        <v>-0.46097389999999999</v>
      </c>
      <c r="AK69" s="77">
        <v>-0.30489870000000002</v>
      </c>
      <c r="AL69" s="77">
        <v>-0.25991999999999998</v>
      </c>
      <c r="AM69" s="77">
        <v>-0.21867049999999999</v>
      </c>
      <c r="AN69" s="77">
        <v>-0.22921130000000001</v>
      </c>
      <c r="AO69" s="77">
        <v>-0.2365843</v>
      </c>
      <c r="AP69" s="77">
        <v>-0.238124</v>
      </c>
      <c r="AQ69" s="77">
        <v>-0.23782439999999999</v>
      </c>
      <c r="AR69" s="77">
        <v>-0.2639281</v>
      </c>
      <c r="AS69" s="77">
        <v>-0.2637137</v>
      </c>
      <c r="AT69" s="77">
        <v>-0.1806439</v>
      </c>
      <c r="AU69" s="77">
        <v>-0.1003585</v>
      </c>
      <c r="AV69" s="77">
        <v>-7.8981399999999993E-2</v>
      </c>
      <c r="AW69" s="77">
        <v>5.66662E-2</v>
      </c>
      <c r="AX69" s="77">
        <v>6.2639E-2</v>
      </c>
      <c r="AY69" s="77">
        <v>3.4320000000000003E-2</v>
      </c>
      <c r="AZ69" s="77">
        <v>-3.9734100000000001E-2</v>
      </c>
      <c r="BA69" s="77">
        <v>-7.0260699999999995E-2</v>
      </c>
      <c r="BB69" s="77">
        <v>-0.1204353</v>
      </c>
      <c r="BC69" s="77">
        <v>-0.94180940000000002</v>
      </c>
      <c r="BD69" s="77">
        <v>-0.87865649999999995</v>
      </c>
      <c r="BE69" s="77">
        <v>-0.72842010000000001</v>
      </c>
      <c r="BF69" s="77">
        <v>-0.59939100000000001</v>
      </c>
      <c r="BG69" s="77">
        <v>-0.4400925</v>
      </c>
      <c r="BH69" s="77">
        <v>-0.34806910000000002</v>
      </c>
      <c r="BI69" s="77">
        <v>-0.21260560000000001</v>
      </c>
      <c r="BJ69" s="77">
        <v>-0.175813</v>
      </c>
      <c r="BK69" s="77">
        <v>-0.1242519</v>
      </c>
      <c r="BL69" s="77">
        <v>-0.1355498</v>
      </c>
      <c r="BM69" s="77">
        <v>-0.1358656</v>
      </c>
      <c r="BN69" s="77">
        <v>-0.12889149999999999</v>
      </c>
      <c r="BO69" s="77">
        <v>-0.12687100000000001</v>
      </c>
      <c r="BP69" s="77">
        <v>-0.14127400000000001</v>
      </c>
      <c r="BQ69" s="77">
        <v>-0.13689879999999999</v>
      </c>
      <c r="BR69" s="77">
        <v>-5.3558000000000001E-2</v>
      </c>
      <c r="BS69" s="77">
        <v>3.4305799999999997E-2</v>
      </c>
      <c r="BT69" s="77">
        <v>4.7845499999999999E-2</v>
      </c>
      <c r="BU69" s="77">
        <v>0.1675545</v>
      </c>
      <c r="BV69" s="77">
        <v>0.1696713</v>
      </c>
      <c r="BW69" s="77">
        <v>0.148229</v>
      </c>
      <c r="BX69" s="77">
        <v>8.3806199999999997E-2</v>
      </c>
      <c r="BY69" s="77">
        <v>5.6412400000000001E-2</v>
      </c>
      <c r="BZ69" s="77">
        <v>3.4293000000000001E-3</v>
      </c>
      <c r="CA69" s="77">
        <v>-0.78026870000000004</v>
      </c>
      <c r="CB69" s="77">
        <v>-0.72801910000000003</v>
      </c>
      <c r="CC69" s="77">
        <v>-0.5988289</v>
      </c>
      <c r="CD69" s="77">
        <v>-0.4860488</v>
      </c>
      <c r="CE69" s="77">
        <v>-0.34700330000000001</v>
      </c>
      <c r="CF69" s="77">
        <v>-0.26987159999999999</v>
      </c>
      <c r="CG69" s="77">
        <v>-0.1486836</v>
      </c>
      <c r="CH69" s="77">
        <v>-0.11756079999999999</v>
      </c>
      <c r="CI69" s="77">
        <v>-5.8857899999999998E-2</v>
      </c>
      <c r="CJ69" s="77">
        <v>-7.0680099999999996E-2</v>
      </c>
      <c r="CK69" s="77">
        <v>-6.6108100000000003E-2</v>
      </c>
      <c r="CL69" s="77">
        <v>-5.32375E-2</v>
      </c>
      <c r="CM69" s="77">
        <v>-5.0025100000000003E-2</v>
      </c>
      <c r="CN69" s="77">
        <v>-5.6324199999999998E-2</v>
      </c>
      <c r="CO69" s="77">
        <v>-4.9067300000000001E-2</v>
      </c>
      <c r="CP69" s="77">
        <v>3.4461400000000003E-2</v>
      </c>
      <c r="CQ69" s="77">
        <v>0.12757379999999999</v>
      </c>
      <c r="CR69" s="77">
        <v>0.13568549999999999</v>
      </c>
      <c r="CS69" s="77">
        <v>0.2443553</v>
      </c>
      <c r="CT69" s="77">
        <v>0.2438015</v>
      </c>
      <c r="CU69" s="77">
        <v>0.22712209999999999</v>
      </c>
      <c r="CV69" s="77">
        <v>0.16936989999999999</v>
      </c>
      <c r="CW69" s="77">
        <v>0.14414569999999999</v>
      </c>
      <c r="CX69" s="77">
        <v>8.9217599999999994E-2</v>
      </c>
      <c r="CY69" s="77">
        <v>-0.6187279</v>
      </c>
      <c r="CZ69" s="77">
        <v>-0.5773817</v>
      </c>
      <c r="DA69" s="77">
        <v>-0.46923759999999998</v>
      </c>
      <c r="DB69" s="77">
        <v>-0.3727065</v>
      </c>
      <c r="DC69" s="77">
        <v>-0.25391409999999998</v>
      </c>
      <c r="DD69" s="77">
        <v>-0.19167409999999999</v>
      </c>
      <c r="DE69" s="77">
        <v>-8.4761600000000006E-2</v>
      </c>
      <c r="DF69" s="77">
        <v>-5.93085E-2</v>
      </c>
      <c r="DG69" s="77">
        <v>6.5361000000000004E-3</v>
      </c>
      <c r="DH69" s="77">
        <v>-5.8104000000000003E-3</v>
      </c>
      <c r="DI69" s="77">
        <v>3.6494000000000001E-3</v>
      </c>
      <c r="DJ69" s="77">
        <v>2.2416599999999998E-2</v>
      </c>
      <c r="DK69" s="77">
        <v>2.6820900000000002E-2</v>
      </c>
      <c r="DL69" s="77">
        <v>2.8625600000000001E-2</v>
      </c>
      <c r="DM69" s="77">
        <v>3.8764300000000002E-2</v>
      </c>
      <c r="DN69" s="77">
        <v>0.1224807</v>
      </c>
      <c r="DO69" s="77">
        <v>0.22084190000000001</v>
      </c>
      <c r="DP69" s="77">
        <v>0.22352549999999999</v>
      </c>
      <c r="DQ69" s="77">
        <v>0.3211562</v>
      </c>
      <c r="DR69" s="77">
        <v>0.31793169999999998</v>
      </c>
      <c r="DS69" s="77">
        <v>0.30601509999999998</v>
      </c>
      <c r="DT69" s="77">
        <v>0.25493359999999998</v>
      </c>
      <c r="DU69" s="77">
        <v>0.2318791</v>
      </c>
      <c r="DV69" s="77">
        <v>0.17500589999999999</v>
      </c>
      <c r="DW69" s="77">
        <v>-0.38548870000000002</v>
      </c>
      <c r="DX69" s="77">
        <v>-0.35988530000000002</v>
      </c>
      <c r="DY69" s="77">
        <v>-0.2821285</v>
      </c>
      <c r="DZ69" s="77">
        <v>-0.2090583</v>
      </c>
      <c r="EA69" s="77">
        <v>-0.11950810000000001</v>
      </c>
      <c r="EB69" s="77">
        <v>-7.87693E-2</v>
      </c>
      <c r="EC69" s="77">
        <v>7.5315E-3</v>
      </c>
      <c r="ED69" s="77">
        <v>2.4798500000000001E-2</v>
      </c>
      <c r="EE69" s="77">
        <v>0.10095469999999999</v>
      </c>
      <c r="EF69" s="77">
        <v>8.7851200000000004E-2</v>
      </c>
      <c r="EG69" s="77">
        <v>0.10436810000000001</v>
      </c>
      <c r="EH69" s="77">
        <v>0.13164899999999999</v>
      </c>
      <c r="EI69" s="77">
        <v>0.13777429999999999</v>
      </c>
      <c r="EJ69" s="77">
        <v>0.15127969999999999</v>
      </c>
      <c r="EK69" s="77">
        <v>0.16557910000000001</v>
      </c>
      <c r="EL69" s="77">
        <v>0.2495667</v>
      </c>
      <c r="EM69" s="77">
        <v>0.35550609999999999</v>
      </c>
      <c r="EN69" s="77">
        <v>0.35035250000000001</v>
      </c>
      <c r="EO69" s="77">
        <v>0.4320444</v>
      </c>
      <c r="EP69" s="77">
        <v>0.42496400000000001</v>
      </c>
      <c r="EQ69" s="77">
        <v>0.41992410000000002</v>
      </c>
      <c r="ER69" s="77">
        <v>0.37847399999999998</v>
      </c>
      <c r="ES69" s="77">
        <v>0.35855209999999998</v>
      </c>
      <c r="ET69" s="77">
        <v>0.29887059999999999</v>
      </c>
      <c r="EU69" s="77">
        <v>66.09563</v>
      </c>
      <c r="EV69" s="77">
        <v>64.856279999999998</v>
      </c>
      <c r="EW69" s="77">
        <v>64.697130000000001</v>
      </c>
      <c r="EX69" s="77">
        <v>64.457639999999998</v>
      </c>
      <c r="EY69" s="77">
        <v>64.59478</v>
      </c>
      <c r="EZ69" s="77">
        <v>63.638010000000001</v>
      </c>
      <c r="FA69" s="77">
        <v>63.626840000000001</v>
      </c>
      <c r="FB69" s="77">
        <v>63.25665</v>
      </c>
      <c r="FC69" s="77">
        <v>67.553190000000001</v>
      </c>
      <c r="FD69" s="77">
        <v>73.757400000000004</v>
      </c>
      <c r="FE69" s="77">
        <v>78.847759999999994</v>
      </c>
      <c r="FF69" s="77">
        <v>82.801699999999997</v>
      </c>
      <c r="FG69" s="77">
        <v>83.948650000000001</v>
      </c>
      <c r="FH69" s="77">
        <v>84.449629999999999</v>
      </c>
      <c r="FI69" s="77">
        <v>84.822860000000006</v>
      </c>
      <c r="FJ69" s="77">
        <v>83.956460000000007</v>
      </c>
      <c r="FK69" s="77">
        <v>82.57723</v>
      </c>
      <c r="FL69" s="77">
        <v>80.486090000000004</v>
      </c>
      <c r="FM69" s="77">
        <v>77.309190000000001</v>
      </c>
      <c r="FN69" s="77">
        <v>72.658630000000002</v>
      </c>
      <c r="FO69" s="77">
        <v>69.888840000000002</v>
      </c>
      <c r="FP69" s="77">
        <v>68.53528</v>
      </c>
      <c r="FQ69" s="77">
        <v>67.527500000000003</v>
      </c>
      <c r="FR69" s="77">
        <v>66.9452</v>
      </c>
      <c r="FS69" s="77">
        <v>2.3396810000000001</v>
      </c>
      <c r="FT69" s="77">
        <v>9.9161200000000005E-2</v>
      </c>
      <c r="FU69" s="77">
        <v>0.1345403</v>
      </c>
    </row>
    <row r="70" spans="1:177" x14ac:dyDescent="0.25">
      <c r="A70" t="s">
        <v>226</v>
      </c>
      <c r="B70" t="s">
        <v>0</v>
      </c>
      <c r="C70" t="s">
        <v>277</v>
      </c>
      <c r="D70" s="30" t="s">
        <v>241</v>
      </c>
      <c r="E70" t="s">
        <v>221</v>
      </c>
      <c r="F70" s="78">
        <v>704</v>
      </c>
      <c r="G70" s="77">
        <v>1.9593240000000001</v>
      </c>
      <c r="H70" s="77">
        <v>1.8271170000000001</v>
      </c>
      <c r="I70" s="77">
        <v>1.461703</v>
      </c>
      <c r="J70" s="77">
        <v>1.238416</v>
      </c>
      <c r="K70" s="77">
        <v>1.071472</v>
      </c>
      <c r="L70" s="77">
        <v>0.9176687</v>
      </c>
      <c r="M70" s="77">
        <v>0.88146690000000005</v>
      </c>
      <c r="N70" s="77">
        <v>0.86168100000000003</v>
      </c>
      <c r="O70" s="77">
        <v>0.69470100000000001</v>
      </c>
      <c r="P70" s="77">
        <v>0.44398700000000002</v>
      </c>
      <c r="Q70" s="77">
        <v>0.1988859</v>
      </c>
      <c r="R70" s="77">
        <v>0.11622349999999999</v>
      </c>
      <c r="S70" s="77">
        <v>0.17018759999999999</v>
      </c>
      <c r="T70" s="77">
        <v>0.34996769999999999</v>
      </c>
      <c r="U70" s="77">
        <v>0.53437999999999997</v>
      </c>
      <c r="V70" s="77">
        <v>0.81482449999999995</v>
      </c>
      <c r="W70" s="77">
        <v>1.1263179999999999</v>
      </c>
      <c r="X70" s="77">
        <v>1.486391</v>
      </c>
      <c r="Y70" s="77">
        <v>1.676593</v>
      </c>
      <c r="Z70" s="77">
        <v>1.691616</v>
      </c>
      <c r="AA70" s="77">
        <v>1.713438</v>
      </c>
      <c r="AB70" s="77">
        <v>1.6321129999999999</v>
      </c>
      <c r="AC70" s="77">
        <v>1.600417</v>
      </c>
      <c r="AD70" s="77">
        <v>1.540948</v>
      </c>
      <c r="AE70" s="77">
        <v>-0.4612927</v>
      </c>
      <c r="AF70" s="77">
        <v>-0.44935950000000002</v>
      </c>
      <c r="AG70" s="77">
        <v>-0.4281547</v>
      </c>
      <c r="AH70" s="77">
        <v>-0.29768990000000001</v>
      </c>
      <c r="AI70" s="77">
        <v>-0.1936495</v>
      </c>
      <c r="AJ70" s="77">
        <v>-0.16952310000000001</v>
      </c>
      <c r="AK70" s="77">
        <v>-0.1101292</v>
      </c>
      <c r="AL70" s="77">
        <v>-7.9059400000000002E-2</v>
      </c>
      <c r="AM70" s="77">
        <v>-0.1032135</v>
      </c>
      <c r="AN70" s="77">
        <v>-4.5368600000000002E-2</v>
      </c>
      <c r="AO70" s="77">
        <v>-9.74772E-2</v>
      </c>
      <c r="AP70" s="77">
        <v>-0.1783458</v>
      </c>
      <c r="AQ70" s="77">
        <v>-0.15330959999999999</v>
      </c>
      <c r="AR70" s="77">
        <v>-0.11644699999999999</v>
      </c>
      <c r="AS70" s="77">
        <v>-0.1548959</v>
      </c>
      <c r="AT70" s="77">
        <v>-0.1826961</v>
      </c>
      <c r="AU70" s="77">
        <v>-0.1042396</v>
      </c>
      <c r="AV70" s="77">
        <v>-0.1406435</v>
      </c>
      <c r="AW70" s="77">
        <v>-0.1147253</v>
      </c>
      <c r="AX70" s="77">
        <v>-0.1266101</v>
      </c>
      <c r="AY70" s="77">
        <v>-3.8849099999999998E-2</v>
      </c>
      <c r="AZ70" s="77">
        <v>-0.13966909999999999</v>
      </c>
      <c r="BA70" s="77">
        <v>-8.4123400000000001E-2</v>
      </c>
      <c r="BB70" s="77">
        <v>3.5108000000000001E-3</v>
      </c>
      <c r="BC70" s="77">
        <v>-0.30366910000000003</v>
      </c>
      <c r="BD70" s="77">
        <v>-0.30314000000000002</v>
      </c>
      <c r="BE70" s="77">
        <v>-0.30804550000000003</v>
      </c>
      <c r="BF70" s="77">
        <v>-0.2000459</v>
      </c>
      <c r="BG70" s="77">
        <v>-0.1153072</v>
      </c>
      <c r="BH70" s="77">
        <v>-0.1074109</v>
      </c>
      <c r="BI70" s="77">
        <v>-5.0292999999999997E-2</v>
      </c>
      <c r="BJ70" s="77">
        <v>-2.4268700000000001E-2</v>
      </c>
      <c r="BK70" s="77">
        <v>-5.2744100000000002E-2</v>
      </c>
      <c r="BL70" s="77">
        <v>9.0016000000000002E-3</v>
      </c>
      <c r="BM70" s="77">
        <v>-3.9911099999999998E-2</v>
      </c>
      <c r="BN70" s="77">
        <v>-0.1068918</v>
      </c>
      <c r="BO70" s="77">
        <v>-7.9269500000000007E-2</v>
      </c>
      <c r="BP70" s="77">
        <v>-3.8383300000000002E-2</v>
      </c>
      <c r="BQ70" s="77">
        <v>-6.9579299999999997E-2</v>
      </c>
      <c r="BR70" s="77">
        <v>-9.4534900000000005E-2</v>
      </c>
      <c r="BS70" s="77">
        <v>-1.3442600000000001E-2</v>
      </c>
      <c r="BT70" s="77">
        <v>-4.8039199999999997E-2</v>
      </c>
      <c r="BU70" s="77">
        <v>-2.61172E-2</v>
      </c>
      <c r="BV70" s="77">
        <v>-4.4509399999999998E-2</v>
      </c>
      <c r="BW70" s="77">
        <v>4.4099199999999998E-2</v>
      </c>
      <c r="BX70" s="77">
        <v>-5.2910899999999997E-2</v>
      </c>
      <c r="BY70" s="77">
        <v>1.8374999999999999E-3</v>
      </c>
      <c r="BZ70" s="77">
        <v>8.7765200000000002E-2</v>
      </c>
      <c r="CA70" s="77">
        <v>-0.19449939999999999</v>
      </c>
      <c r="CB70" s="77">
        <v>-0.20186879999999999</v>
      </c>
      <c r="CC70" s="77">
        <v>-0.22485820000000001</v>
      </c>
      <c r="CD70" s="77">
        <v>-0.13241790000000001</v>
      </c>
      <c r="CE70" s="77">
        <v>-6.10476E-2</v>
      </c>
      <c r="CF70" s="77">
        <v>-6.4392099999999994E-2</v>
      </c>
      <c r="CG70" s="77">
        <v>-8.8506999999999995E-3</v>
      </c>
      <c r="CH70" s="77">
        <v>1.36791E-2</v>
      </c>
      <c r="CI70" s="77">
        <v>-1.7788999999999999E-2</v>
      </c>
      <c r="CJ70" s="77">
        <v>4.6658199999999997E-2</v>
      </c>
      <c r="CK70" s="77">
        <v>-4.1E-5</v>
      </c>
      <c r="CL70" s="77">
        <v>-5.74029E-2</v>
      </c>
      <c r="CM70" s="77">
        <v>-2.79896E-2</v>
      </c>
      <c r="CN70" s="77">
        <v>1.56834E-2</v>
      </c>
      <c r="CO70" s="77">
        <v>-1.0489200000000001E-2</v>
      </c>
      <c r="CP70" s="77">
        <v>-3.3474799999999999E-2</v>
      </c>
      <c r="CQ70" s="77">
        <v>4.9443099999999997E-2</v>
      </c>
      <c r="CR70" s="77">
        <v>1.60982E-2</v>
      </c>
      <c r="CS70" s="77">
        <v>3.5252499999999999E-2</v>
      </c>
      <c r="CT70" s="77">
        <v>1.2353299999999999E-2</v>
      </c>
      <c r="CU70" s="77">
        <v>0.101549</v>
      </c>
      <c r="CV70" s="77">
        <v>7.1776000000000001E-3</v>
      </c>
      <c r="CW70" s="77">
        <v>6.1373700000000003E-2</v>
      </c>
      <c r="CX70" s="77">
        <v>0.14611959999999999</v>
      </c>
      <c r="CY70" s="77">
        <v>-8.5329699999999994E-2</v>
      </c>
      <c r="CZ70" s="77">
        <v>-0.1005976</v>
      </c>
      <c r="DA70" s="77">
        <v>-0.14167089999999999</v>
      </c>
      <c r="DB70" s="77">
        <v>-6.479E-2</v>
      </c>
      <c r="DC70" s="77">
        <v>-6.7879999999999998E-3</v>
      </c>
      <c r="DD70" s="77">
        <v>-2.1373300000000001E-2</v>
      </c>
      <c r="DE70" s="77">
        <v>3.2591599999999998E-2</v>
      </c>
      <c r="DF70" s="77">
        <v>5.1626900000000003E-2</v>
      </c>
      <c r="DG70" s="77">
        <v>1.7166000000000001E-2</v>
      </c>
      <c r="DH70" s="77">
        <v>8.4314799999999995E-2</v>
      </c>
      <c r="DI70" s="77">
        <v>3.9829000000000003E-2</v>
      </c>
      <c r="DJ70" s="77">
        <v>-7.9139999999999992E-3</v>
      </c>
      <c r="DK70" s="77">
        <v>2.32903E-2</v>
      </c>
      <c r="DL70" s="77">
        <v>6.9750000000000006E-2</v>
      </c>
      <c r="DM70" s="77">
        <v>4.86008E-2</v>
      </c>
      <c r="DN70" s="77">
        <v>2.75853E-2</v>
      </c>
      <c r="DO70" s="77">
        <v>0.11232880000000001</v>
      </c>
      <c r="DP70" s="77">
        <v>8.0235699999999993E-2</v>
      </c>
      <c r="DQ70" s="77">
        <v>9.6622200000000005E-2</v>
      </c>
      <c r="DR70" s="77">
        <v>6.9216E-2</v>
      </c>
      <c r="DS70" s="77">
        <v>0.1589988</v>
      </c>
      <c r="DT70" s="77">
        <v>6.7266000000000006E-2</v>
      </c>
      <c r="DU70" s="77">
        <v>0.1209099</v>
      </c>
      <c r="DV70" s="77">
        <v>0.20447399999999999</v>
      </c>
      <c r="DW70" s="77">
        <v>7.2293999999999997E-2</v>
      </c>
      <c r="DX70" s="77">
        <v>4.56219E-2</v>
      </c>
      <c r="DY70" s="77">
        <v>-2.15617E-2</v>
      </c>
      <c r="DZ70" s="77">
        <v>3.2854000000000001E-2</v>
      </c>
      <c r="EA70" s="77">
        <v>7.1554300000000001E-2</v>
      </c>
      <c r="EB70" s="77">
        <v>4.0738900000000002E-2</v>
      </c>
      <c r="EC70" s="77">
        <v>9.2427700000000002E-2</v>
      </c>
      <c r="ED70" s="77">
        <v>0.1064175</v>
      </c>
      <c r="EE70" s="77">
        <v>6.7635399999999998E-2</v>
      </c>
      <c r="EF70" s="77">
        <v>0.138685</v>
      </c>
      <c r="EG70" s="77">
        <v>9.7395099999999998E-2</v>
      </c>
      <c r="EH70" s="77">
        <v>6.3539999999999999E-2</v>
      </c>
      <c r="EI70" s="77">
        <v>9.7330399999999997E-2</v>
      </c>
      <c r="EJ70" s="77">
        <v>0.14781369999999999</v>
      </c>
      <c r="EK70" s="77">
        <v>0.13391749999999999</v>
      </c>
      <c r="EL70" s="77">
        <v>0.1157464</v>
      </c>
      <c r="EM70" s="77">
        <v>0.2031258</v>
      </c>
      <c r="EN70" s="77">
        <v>0.17283989999999999</v>
      </c>
      <c r="EO70" s="77">
        <v>0.18523029999999999</v>
      </c>
      <c r="EP70" s="77">
        <v>0.1513167</v>
      </c>
      <c r="EQ70" s="77">
        <v>0.2419471</v>
      </c>
      <c r="ER70" s="77">
        <v>0.1540242</v>
      </c>
      <c r="ES70" s="77">
        <v>0.20687079999999999</v>
      </c>
      <c r="ET70" s="77">
        <v>0.2887285</v>
      </c>
      <c r="EU70" s="77">
        <v>59.859900000000003</v>
      </c>
      <c r="EV70" s="77">
        <v>58.275700000000001</v>
      </c>
      <c r="EW70" s="77">
        <v>57.625169999999997</v>
      </c>
      <c r="EX70" s="77">
        <v>56.443460000000002</v>
      </c>
      <c r="EY70" s="77">
        <v>55.351349999999996</v>
      </c>
      <c r="EZ70" s="77">
        <v>55.087760000000003</v>
      </c>
      <c r="FA70" s="77">
        <v>55.361289999999997</v>
      </c>
      <c r="FB70" s="77">
        <v>55.457949999999997</v>
      </c>
      <c r="FC70" s="77">
        <v>63.331119999999999</v>
      </c>
      <c r="FD70" s="77">
        <v>74.862120000000004</v>
      </c>
      <c r="FE70" s="77">
        <v>84.261499999999998</v>
      </c>
      <c r="FF70" s="77">
        <v>87.654820000000001</v>
      </c>
      <c r="FG70" s="77">
        <v>89.247969999999995</v>
      </c>
      <c r="FH70" s="77">
        <v>91.380889999999994</v>
      </c>
      <c r="FI70" s="77">
        <v>92.183490000000006</v>
      </c>
      <c r="FJ70" s="77">
        <v>91.420910000000006</v>
      </c>
      <c r="FK70" s="77">
        <v>89.666319999999999</v>
      </c>
      <c r="FL70" s="77">
        <v>86.996970000000005</v>
      </c>
      <c r="FM70" s="77">
        <v>82.655349999999999</v>
      </c>
      <c r="FN70" s="77">
        <v>74.582300000000004</v>
      </c>
      <c r="FO70" s="77">
        <v>68.949439999999996</v>
      </c>
      <c r="FP70" s="77">
        <v>65.977869999999996</v>
      </c>
      <c r="FQ70" s="77">
        <v>63.667200000000001</v>
      </c>
      <c r="FR70" s="77">
        <v>61.234490000000001</v>
      </c>
      <c r="FS70" s="77">
        <v>1.6275759999999999</v>
      </c>
      <c r="FT70" s="77">
        <v>6.4983299999999994E-2</v>
      </c>
      <c r="FU70" s="77">
        <v>0.1029156</v>
      </c>
    </row>
    <row r="71" spans="1:177" x14ac:dyDescent="0.25">
      <c r="A71" t="s">
        <v>226</v>
      </c>
      <c r="B71" t="s">
        <v>0</v>
      </c>
      <c r="C71" t="s">
        <v>277</v>
      </c>
      <c r="D71" s="30" t="s">
        <v>253</v>
      </c>
      <c r="E71" t="s">
        <v>219</v>
      </c>
      <c r="F71" s="78">
        <v>2322</v>
      </c>
      <c r="G71" s="77">
        <v>7.5889069999999998</v>
      </c>
      <c r="H71" s="77">
        <v>6.4201110000000003</v>
      </c>
      <c r="I71" s="77">
        <v>5.5162100000000001</v>
      </c>
      <c r="J71" s="77">
        <v>4.9532920000000003</v>
      </c>
      <c r="K71" s="77">
        <v>4.1038430000000004</v>
      </c>
      <c r="L71" s="77">
        <v>3.2712810000000001</v>
      </c>
      <c r="M71" s="77">
        <v>3.1383809999999999</v>
      </c>
      <c r="N71" s="77">
        <v>3.1250819999999999</v>
      </c>
      <c r="O71" s="77">
        <v>2.9430360000000002</v>
      </c>
      <c r="P71" s="77">
        <v>2.6078380000000001</v>
      </c>
      <c r="Q71" s="77">
        <v>2.514548</v>
      </c>
      <c r="R71" s="77">
        <v>2.852376</v>
      </c>
      <c r="S71" s="77">
        <v>3.7360009999999999</v>
      </c>
      <c r="T71" s="77">
        <v>4.7318540000000002</v>
      </c>
      <c r="U71" s="77">
        <v>5.3237459999999999</v>
      </c>
      <c r="V71" s="77">
        <v>6.4657749999999998</v>
      </c>
      <c r="W71" s="77">
        <v>7.4108510000000001</v>
      </c>
      <c r="X71" s="77">
        <v>7.9225310000000002</v>
      </c>
      <c r="Y71" s="77">
        <v>7.7415039999999999</v>
      </c>
      <c r="Z71" s="77">
        <v>7.8140879999999999</v>
      </c>
      <c r="AA71" s="77">
        <v>7.7020330000000001</v>
      </c>
      <c r="AB71" s="77">
        <v>7.8833409999999997</v>
      </c>
      <c r="AC71" s="77">
        <v>7.2385460000000004</v>
      </c>
      <c r="AD71" s="77">
        <v>6.7561010000000001</v>
      </c>
      <c r="AE71" s="77">
        <v>-0.78194799999999998</v>
      </c>
      <c r="AF71" s="77">
        <v>-1.321285</v>
      </c>
      <c r="AG71" s="77">
        <v>-1.081218</v>
      </c>
      <c r="AH71" s="77">
        <v>-0.8331326</v>
      </c>
      <c r="AI71" s="77">
        <v>-0.57484729999999995</v>
      </c>
      <c r="AJ71" s="77">
        <v>-0.69642029999999999</v>
      </c>
      <c r="AK71" s="77">
        <v>-0.46734700000000001</v>
      </c>
      <c r="AL71" s="77">
        <v>-0.21572949999999999</v>
      </c>
      <c r="AM71" s="77">
        <v>-0.21103259999999999</v>
      </c>
      <c r="AN71" s="77">
        <v>-0.45464529999999997</v>
      </c>
      <c r="AO71" s="77">
        <v>-0.59840610000000005</v>
      </c>
      <c r="AP71" s="77">
        <v>-0.78972419999999999</v>
      </c>
      <c r="AQ71" s="77">
        <v>-0.73031080000000004</v>
      </c>
      <c r="AR71" s="77">
        <v>-0.76070020000000005</v>
      </c>
      <c r="AS71" s="77">
        <v>-0.71029750000000003</v>
      </c>
      <c r="AT71" s="77">
        <v>-0.49600709999999998</v>
      </c>
      <c r="AU71" s="77">
        <v>1.43289E-2</v>
      </c>
      <c r="AV71" s="77">
        <v>-0.26919999999999999</v>
      </c>
      <c r="AW71" s="77">
        <v>-0.37998130000000002</v>
      </c>
      <c r="AX71" s="77">
        <v>-0.37584319999999999</v>
      </c>
      <c r="AY71" s="77">
        <v>-0.1755408</v>
      </c>
      <c r="AZ71" s="77">
        <v>-9.5987600000000006E-2</v>
      </c>
      <c r="BA71" s="77">
        <v>-8.7695200000000001E-2</v>
      </c>
      <c r="BB71" s="77">
        <v>-2.6549E-3</v>
      </c>
      <c r="BC71" s="77">
        <v>-0.37977129999999998</v>
      </c>
      <c r="BD71" s="77">
        <v>-0.92149389999999998</v>
      </c>
      <c r="BE71" s="77">
        <v>-0.73139609999999999</v>
      </c>
      <c r="BF71" s="77">
        <v>-0.53898789999999996</v>
      </c>
      <c r="BG71" s="77">
        <v>-0.34111200000000003</v>
      </c>
      <c r="BH71" s="77">
        <v>-0.51404349999999999</v>
      </c>
      <c r="BI71" s="77">
        <v>-0.3180364</v>
      </c>
      <c r="BJ71" s="77">
        <v>-7.0526699999999998E-2</v>
      </c>
      <c r="BK71" s="77">
        <v>-5.2744699999999999E-2</v>
      </c>
      <c r="BL71" s="77">
        <v>-0.28249109999999999</v>
      </c>
      <c r="BM71" s="77">
        <v>-0.4000068</v>
      </c>
      <c r="BN71" s="77">
        <v>-0.56153520000000001</v>
      </c>
      <c r="BO71" s="77">
        <v>-0.48994569999999998</v>
      </c>
      <c r="BP71" s="77">
        <v>-0.51092610000000005</v>
      </c>
      <c r="BQ71" s="77">
        <v>-0.43935750000000001</v>
      </c>
      <c r="BR71" s="77">
        <v>-0.2450619</v>
      </c>
      <c r="BS71" s="77">
        <v>0.28562700000000002</v>
      </c>
      <c r="BT71" s="77">
        <v>8.8219000000000006E-3</v>
      </c>
      <c r="BU71" s="77">
        <v>-0.11731759999999999</v>
      </c>
      <c r="BV71" s="77">
        <v>-0.1237</v>
      </c>
      <c r="BW71" s="77">
        <v>6.7926700000000007E-2</v>
      </c>
      <c r="BX71" s="77">
        <v>0.12812689999999999</v>
      </c>
      <c r="BY71" s="77">
        <v>0.12851119999999999</v>
      </c>
      <c r="BZ71" s="77">
        <v>0.20213929999999999</v>
      </c>
      <c r="CA71" s="77">
        <v>-0.101225</v>
      </c>
      <c r="CB71" s="77">
        <v>-0.64459929999999999</v>
      </c>
      <c r="CC71" s="77">
        <v>-0.48911060000000001</v>
      </c>
      <c r="CD71" s="77">
        <v>-0.33526410000000001</v>
      </c>
      <c r="CE71" s="77">
        <v>-0.17922759999999999</v>
      </c>
      <c r="CF71" s="77">
        <v>-0.38772990000000002</v>
      </c>
      <c r="CG71" s="77">
        <v>-0.21462439999999999</v>
      </c>
      <c r="CH71" s="77">
        <v>3.0040299999999999E-2</v>
      </c>
      <c r="CI71" s="77">
        <v>5.6885100000000001E-2</v>
      </c>
      <c r="CJ71" s="77">
        <v>-0.1632576</v>
      </c>
      <c r="CK71" s="77">
        <v>-0.262596</v>
      </c>
      <c r="CL71" s="77">
        <v>-0.40349210000000002</v>
      </c>
      <c r="CM71" s="77">
        <v>-0.32346950000000002</v>
      </c>
      <c r="CN71" s="77">
        <v>-0.33793329999999999</v>
      </c>
      <c r="CO71" s="77">
        <v>-0.25170530000000002</v>
      </c>
      <c r="CP71" s="77">
        <v>-7.1258100000000005E-2</v>
      </c>
      <c r="CQ71" s="77">
        <v>0.47352729999999998</v>
      </c>
      <c r="CR71" s="77">
        <v>0.2013789</v>
      </c>
      <c r="CS71" s="77">
        <v>6.4602499999999993E-2</v>
      </c>
      <c r="CT71" s="77">
        <v>5.0933600000000002E-2</v>
      </c>
      <c r="CU71" s="77">
        <v>0.2365515</v>
      </c>
      <c r="CV71" s="77">
        <v>0.28334799999999999</v>
      </c>
      <c r="CW71" s="77">
        <v>0.27825509999999998</v>
      </c>
      <c r="CX71" s="77">
        <v>0.34397909999999998</v>
      </c>
      <c r="CY71" s="77">
        <v>0.17732139999999999</v>
      </c>
      <c r="CZ71" s="77">
        <v>-0.3677048</v>
      </c>
      <c r="DA71" s="77">
        <v>-0.24682509999999999</v>
      </c>
      <c r="DB71" s="77">
        <v>-0.1315403</v>
      </c>
      <c r="DC71" s="77">
        <v>-1.7343299999999999E-2</v>
      </c>
      <c r="DD71" s="77">
        <v>-0.26141629999999999</v>
      </c>
      <c r="DE71" s="77">
        <v>-0.1112124</v>
      </c>
      <c r="DF71" s="77">
        <v>0.13060730000000001</v>
      </c>
      <c r="DG71" s="77">
        <v>0.16651489999999999</v>
      </c>
      <c r="DH71" s="77">
        <v>-4.4024099999999997E-2</v>
      </c>
      <c r="DI71" s="77">
        <v>-0.1251852</v>
      </c>
      <c r="DJ71" s="77">
        <v>-0.2454491</v>
      </c>
      <c r="DK71" s="77">
        <v>-0.15699340000000001</v>
      </c>
      <c r="DL71" s="77">
        <v>-0.16494049999999999</v>
      </c>
      <c r="DM71" s="77">
        <v>-6.4053100000000002E-2</v>
      </c>
      <c r="DN71" s="77">
        <v>0.10254580000000001</v>
      </c>
      <c r="DO71" s="77">
        <v>0.6614276</v>
      </c>
      <c r="DP71" s="77">
        <v>0.39393600000000001</v>
      </c>
      <c r="DQ71" s="77">
        <v>0.24652250000000001</v>
      </c>
      <c r="DR71" s="77">
        <v>0.2255673</v>
      </c>
      <c r="DS71" s="77">
        <v>0.40517629999999999</v>
      </c>
      <c r="DT71" s="77">
        <v>0.43856899999999999</v>
      </c>
      <c r="DU71" s="77">
        <v>0.42799910000000002</v>
      </c>
      <c r="DV71" s="77">
        <v>0.4858189</v>
      </c>
      <c r="DW71" s="77">
        <v>0.57949810000000002</v>
      </c>
      <c r="DX71" s="77">
        <v>3.2086900000000002E-2</v>
      </c>
      <c r="DY71" s="77">
        <v>0.10299659999999999</v>
      </c>
      <c r="DZ71" s="77">
        <v>0.16260440000000001</v>
      </c>
      <c r="EA71" s="77">
        <v>0.216392</v>
      </c>
      <c r="EB71" s="77">
        <v>-7.9039600000000002E-2</v>
      </c>
      <c r="EC71" s="77">
        <v>3.8098100000000003E-2</v>
      </c>
      <c r="ED71" s="77">
        <v>0.27581</v>
      </c>
      <c r="EE71" s="77">
        <v>0.32480290000000001</v>
      </c>
      <c r="EF71" s="77">
        <v>0.1281301</v>
      </c>
      <c r="EG71" s="77">
        <v>7.3214100000000004E-2</v>
      </c>
      <c r="EH71" s="77">
        <v>-1.7260000000000001E-2</v>
      </c>
      <c r="EI71" s="77">
        <v>8.3371799999999996E-2</v>
      </c>
      <c r="EJ71" s="77">
        <v>8.4833500000000006E-2</v>
      </c>
      <c r="EK71" s="77">
        <v>0.20688690000000001</v>
      </c>
      <c r="EL71" s="77">
        <v>0.3534909</v>
      </c>
      <c r="EM71" s="77">
        <v>0.93272569999999999</v>
      </c>
      <c r="EN71" s="77">
        <v>0.67195780000000005</v>
      </c>
      <c r="EO71" s="77">
        <v>0.50918629999999998</v>
      </c>
      <c r="EP71" s="77">
        <v>0.47771049999999998</v>
      </c>
      <c r="EQ71" s="77">
        <v>0.64864390000000005</v>
      </c>
      <c r="ER71" s="77">
        <v>0.66268360000000004</v>
      </c>
      <c r="ES71" s="77">
        <v>0.64420549999999999</v>
      </c>
      <c r="ET71" s="77">
        <v>0.69061300000000003</v>
      </c>
      <c r="EU71" s="77">
        <v>69.696420000000003</v>
      </c>
      <c r="EV71" s="77">
        <v>67.999769999999998</v>
      </c>
      <c r="EW71" s="77">
        <v>67.996740000000003</v>
      </c>
      <c r="EX71" s="77">
        <v>67.645910000000001</v>
      </c>
      <c r="EY71" s="77">
        <v>67.608450000000005</v>
      </c>
      <c r="EZ71" s="77">
        <v>67.988709999999998</v>
      </c>
      <c r="FA71" s="77">
        <v>68.999009999999998</v>
      </c>
      <c r="FB71" s="77">
        <v>68.993719999999996</v>
      </c>
      <c r="FC71" s="77">
        <v>77.374170000000007</v>
      </c>
      <c r="FD71" s="77">
        <v>85.229339999999993</v>
      </c>
      <c r="FE71" s="77">
        <v>93.588480000000004</v>
      </c>
      <c r="FF71" s="77">
        <v>99.528710000000004</v>
      </c>
      <c r="FG71" s="77">
        <v>101.17359999999999</v>
      </c>
      <c r="FH71" s="77">
        <v>103.8622</v>
      </c>
      <c r="FI71" s="77">
        <v>103.19070000000001</v>
      </c>
      <c r="FJ71" s="77">
        <v>102.2372</v>
      </c>
      <c r="FK71" s="77">
        <v>100.9349</v>
      </c>
      <c r="FL71" s="77">
        <v>94.986130000000003</v>
      </c>
      <c r="FM71" s="77">
        <v>91.586780000000005</v>
      </c>
      <c r="FN71" s="77">
        <v>83.984859999999998</v>
      </c>
      <c r="FO71" s="77">
        <v>80.557400000000001</v>
      </c>
      <c r="FP71" s="77">
        <v>78.493849999999995</v>
      </c>
      <c r="FQ71" s="77">
        <v>78.688389999999998</v>
      </c>
      <c r="FR71" s="77">
        <v>76.605469999999997</v>
      </c>
      <c r="FS71" s="77">
        <v>4.1119810000000001</v>
      </c>
      <c r="FT71" s="77">
        <v>0.1688288</v>
      </c>
      <c r="FU71" s="77">
        <v>0.28490969999999999</v>
      </c>
    </row>
    <row r="72" spans="1:177" x14ac:dyDescent="0.25">
      <c r="A72" t="s">
        <v>226</v>
      </c>
      <c r="B72" t="s">
        <v>0</v>
      </c>
      <c r="C72" t="s">
        <v>277</v>
      </c>
      <c r="D72" s="30" t="s">
        <v>253</v>
      </c>
      <c r="E72" t="s">
        <v>220</v>
      </c>
      <c r="F72" s="78">
        <v>1618</v>
      </c>
      <c r="G72" s="77">
        <v>5.2973889999999999</v>
      </c>
      <c r="H72" s="77">
        <v>4.5527600000000001</v>
      </c>
      <c r="I72" s="77">
        <v>3.7996129999999999</v>
      </c>
      <c r="J72" s="77">
        <v>3.3213970000000002</v>
      </c>
      <c r="K72" s="77">
        <v>2.7450649999999999</v>
      </c>
      <c r="L72" s="77">
        <v>2.0742919999999998</v>
      </c>
      <c r="M72" s="77">
        <v>1.968726</v>
      </c>
      <c r="N72" s="77">
        <v>1.9338200000000001</v>
      </c>
      <c r="O72" s="77">
        <v>1.8310310000000001</v>
      </c>
      <c r="P72" s="77">
        <v>1.7723249999999999</v>
      </c>
      <c r="Q72" s="77">
        <v>1.6626909999999999</v>
      </c>
      <c r="R72" s="77">
        <v>1.7752559999999999</v>
      </c>
      <c r="S72" s="77">
        <v>2.3440120000000002</v>
      </c>
      <c r="T72" s="77">
        <v>3.1038130000000002</v>
      </c>
      <c r="U72" s="77">
        <v>3.235992</v>
      </c>
      <c r="V72" s="77">
        <v>4.1109710000000002</v>
      </c>
      <c r="W72" s="77">
        <v>4.5931179999999996</v>
      </c>
      <c r="X72" s="77">
        <v>5.1715949999999999</v>
      </c>
      <c r="Y72" s="77">
        <v>5.2083750000000002</v>
      </c>
      <c r="Z72" s="77">
        <v>5.1104560000000001</v>
      </c>
      <c r="AA72" s="77">
        <v>5.1307029999999996</v>
      </c>
      <c r="AB72" s="77">
        <v>5.2233599999999996</v>
      </c>
      <c r="AC72" s="77">
        <v>4.5320499999999999</v>
      </c>
      <c r="AD72" s="77">
        <v>4.1315480000000004</v>
      </c>
      <c r="AE72" s="77">
        <v>-0.570299</v>
      </c>
      <c r="AF72" s="77">
        <v>-0.93076879999999995</v>
      </c>
      <c r="AG72" s="77">
        <v>-0.81116120000000003</v>
      </c>
      <c r="AH72" s="77">
        <v>-0.70893989999999996</v>
      </c>
      <c r="AI72" s="77">
        <v>-0.4301256</v>
      </c>
      <c r="AJ72" s="77">
        <v>-0.58206519999999995</v>
      </c>
      <c r="AK72" s="77">
        <v>-0.44656479999999998</v>
      </c>
      <c r="AL72" s="77">
        <v>-0.3131274</v>
      </c>
      <c r="AM72" s="77">
        <v>-0.24932650000000001</v>
      </c>
      <c r="AN72" s="77">
        <v>-0.37255860000000002</v>
      </c>
      <c r="AO72" s="77">
        <v>-0.53196810000000005</v>
      </c>
      <c r="AP72" s="77">
        <v>-0.68576090000000001</v>
      </c>
      <c r="AQ72" s="77">
        <v>-0.58107980000000004</v>
      </c>
      <c r="AR72" s="77">
        <v>-0.56306650000000003</v>
      </c>
      <c r="AS72" s="77">
        <v>-0.61820079999999999</v>
      </c>
      <c r="AT72" s="77">
        <v>-0.35260039999999998</v>
      </c>
      <c r="AU72" s="77">
        <v>-0.13068879999999999</v>
      </c>
      <c r="AV72" s="77">
        <v>-0.15656709999999999</v>
      </c>
      <c r="AW72" s="77">
        <v>-0.1564566</v>
      </c>
      <c r="AX72" s="77">
        <v>-0.29951929999999999</v>
      </c>
      <c r="AY72" s="77">
        <v>-0.1179378</v>
      </c>
      <c r="AZ72" s="77">
        <v>-4.5272899999999998E-2</v>
      </c>
      <c r="BA72" s="77">
        <v>-0.1473913</v>
      </c>
      <c r="BB72" s="77">
        <v>-0.1257422</v>
      </c>
      <c r="BC72" s="77">
        <v>-0.2245878</v>
      </c>
      <c r="BD72" s="77">
        <v>-0.58778240000000004</v>
      </c>
      <c r="BE72" s="77">
        <v>-0.50949029999999995</v>
      </c>
      <c r="BF72" s="77">
        <v>-0.45486080000000001</v>
      </c>
      <c r="BG72" s="77">
        <v>-0.2329994</v>
      </c>
      <c r="BH72" s="77">
        <v>-0.42788150000000003</v>
      </c>
      <c r="BI72" s="77">
        <v>-0.31748769999999998</v>
      </c>
      <c r="BJ72" s="77">
        <v>-0.1767485</v>
      </c>
      <c r="BK72" s="77">
        <v>-0.1039487</v>
      </c>
      <c r="BL72" s="77">
        <v>-0.22008620000000001</v>
      </c>
      <c r="BM72" s="77">
        <v>-0.35486410000000002</v>
      </c>
      <c r="BN72" s="77">
        <v>-0.48488730000000002</v>
      </c>
      <c r="BO72" s="77">
        <v>-0.3734558</v>
      </c>
      <c r="BP72" s="77">
        <v>-0.3439316</v>
      </c>
      <c r="BQ72" s="77">
        <v>-0.3910053</v>
      </c>
      <c r="BR72" s="77">
        <v>-0.13945160000000001</v>
      </c>
      <c r="BS72" s="77">
        <v>0.110305</v>
      </c>
      <c r="BT72" s="77">
        <v>8.6492799999999995E-2</v>
      </c>
      <c r="BU72" s="77">
        <v>7.2288699999999997E-2</v>
      </c>
      <c r="BV72" s="77">
        <v>-7.9291E-2</v>
      </c>
      <c r="BW72" s="77">
        <v>9.4423300000000002E-2</v>
      </c>
      <c r="BX72" s="77">
        <v>0.15306159999999999</v>
      </c>
      <c r="BY72" s="77">
        <v>3.8997499999999997E-2</v>
      </c>
      <c r="BZ72" s="77">
        <v>4.6176700000000001E-2</v>
      </c>
      <c r="CA72" s="77">
        <v>1.4850800000000001E-2</v>
      </c>
      <c r="CB72" s="77">
        <v>-0.35023120000000002</v>
      </c>
      <c r="CC72" s="77">
        <v>-0.30055389999999998</v>
      </c>
      <c r="CD72" s="77">
        <v>-0.27888639999999998</v>
      </c>
      <c r="CE72" s="77">
        <v>-9.6470399999999998E-2</v>
      </c>
      <c r="CF72" s="77">
        <v>-0.3210945</v>
      </c>
      <c r="CG72" s="77">
        <v>-0.22808919999999999</v>
      </c>
      <c r="CH72" s="77">
        <v>-8.2293000000000005E-2</v>
      </c>
      <c r="CI72" s="77">
        <v>-3.2604000000000001E-3</v>
      </c>
      <c r="CJ72" s="77">
        <v>-0.11448419999999999</v>
      </c>
      <c r="CK72" s="77">
        <v>-0.23220250000000001</v>
      </c>
      <c r="CL72" s="77">
        <v>-0.34576289999999998</v>
      </c>
      <c r="CM72" s="77">
        <v>-0.229656</v>
      </c>
      <c r="CN72" s="77">
        <v>-0.19215940000000001</v>
      </c>
      <c r="CO72" s="77">
        <v>-0.23365040000000001</v>
      </c>
      <c r="CP72" s="77">
        <v>8.1746000000000006E-3</v>
      </c>
      <c r="CQ72" s="77">
        <v>0.27721649999999998</v>
      </c>
      <c r="CR72" s="77">
        <v>0.25483539999999999</v>
      </c>
      <c r="CS72" s="77">
        <v>0.23071700000000001</v>
      </c>
      <c r="CT72" s="77">
        <v>7.3238399999999995E-2</v>
      </c>
      <c r="CU72" s="77">
        <v>0.24150389999999999</v>
      </c>
      <c r="CV72" s="77">
        <v>0.29042760000000001</v>
      </c>
      <c r="CW72" s="77">
        <v>0.16808989999999999</v>
      </c>
      <c r="CX72" s="77">
        <v>0.16524720000000001</v>
      </c>
      <c r="CY72" s="77">
        <v>0.2542894</v>
      </c>
      <c r="CZ72" s="77">
        <v>-0.1126799</v>
      </c>
      <c r="DA72" s="77">
        <v>-9.1617599999999993E-2</v>
      </c>
      <c r="DB72" s="77">
        <v>-0.102912</v>
      </c>
      <c r="DC72" s="77">
        <v>4.00586E-2</v>
      </c>
      <c r="DD72" s="77">
        <v>-0.21430740000000001</v>
      </c>
      <c r="DE72" s="77">
        <v>-0.1386907</v>
      </c>
      <c r="DF72" s="77">
        <v>1.2162600000000001E-2</v>
      </c>
      <c r="DG72" s="77">
        <v>9.7427799999999995E-2</v>
      </c>
      <c r="DH72" s="77">
        <v>-8.8822999999999992E-3</v>
      </c>
      <c r="DI72" s="77">
        <v>-0.10954079999999999</v>
      </c>
      <c r="DJ72" s="77">
        <v>-0.2066385</v>
      </c>
      <c r="DK72" s="77">
        <v>-8.5856299999999997E-2</v>
      </c>
      <c r="DL72" s="77">
        <v>-4.0387300000000001E-2</v>
      </c>
      <c r="DM72" s="77">
        <v>-7.6295500000000002E-2</v>
      </c>
      <c r="DN72" s="77">
        <v>0.15580089999999999</v>
      </c>
      <c r="DO72" s="77">
        <v>0.44412810000000003</v>
      </c>
      <c r="DP72" s="77">
        <v>0.4231779</v>
      </c>
      <c r="DQ72" s="77">
        <v>0.38914530000000003</v>
      </c>
      <c r="DR72" s="77">
        <v>0.22576779999999999</v>
      </c>
      <c r="DS72" s="77">
        <v>0.3885846</v>
      </c>
      <c r="DT72" s="77">
        <v>0.42779349999999999</v>
      </c>
      <c r="DU72" s="77">
        <v>0.29718220000000001</v>
      </c>
      <c r="DV72" s="77">
        <v>0.2843176</v>
      </c>
      <c r="DW72" s="77">
        <v>0.6000006</v>
      </c>
      <c r="DX72" s="77">
        <v>0.2303065</v>
      </c>
      <c r="DY72" s="77">
        <v>0.2100533</v>
      </c>
      <c r="DZ72" s="77">
        <v>0.1511671</v>
      </c>
      <c r="EA72" s="77">
        <v>0.2371848</v>
      </c>
      <c r="EB72" s="77">
        <v>-6.0123700000000002E-2</v>
      </c>
      <c r="EC72" s="77">
        <v>-9.6135999999999999E-3</v>
      </c>
      <c r="ED72" s="77">
        <v>0.14854149999999999</v>
      </c>
      <c r="EE72" s="77">
        <v>0.24280570000000001</v>
      </c>
      <c r="EF72" s="77">
        <v>0.1435901</v>
      </c>
      <c r="EG72" s="77">
        <v>6.7563100000000001E-2</v>
      </c>
      <c r="EH72" s="77">
        <v>-5.7648999999999999E-3</v>
      </c>
      <c r="EI72" s="77">
        <v>0.12176770000000001</v>
      </c>
      <c r="EJ72" s="77">
        <v>0.17874760000000001</v>
      </c>
      <c r="EK72" s="77">
        <v>0.15090010000000001</v>
      </c>
      <c r="EL72" s="77">
        <v>0.36894969999999999</v>
      </c>
      <c r="EM72" s="77">
        <v>0.6851218</v>
      </c>
      <c r="EN72" s="77">
        <v>0.66623790000000005</v>
      </c>
      <c r="EO72" s="77">
        <v>0.61789059999999996</v>
      </c>
      <c r="EP72" s="77">
        <v>0.44599610000000001</v>
      </c>
      <c r="EQ72" s="77">
        <v>0.60094559999999997</v>
      </c>
      <c r="ER72" s="77">
        <v>0.62612809999999997</v>
      </c>
      <c r="ES72" s="77">
        <v>0.48357099999999997</v>
      </c>
      <c r="ET72" s="77">
        <v>0.45623649999999999</v>
      </c>
      <c r="EU72" s="77">
        <v>70.053210000000007</v>
      </c>
      <c r="EV72" s="77">
        <v>69.042569999999998</v>
      </c>
      <c r="EW72" s="77">
        <v>69.03192</v>
      </c>
      <c r="EX72" s="77">
        <v>69.03192</v>
      </c>
      <c r="EY72" s="77">
        <v>70</v>
      </c>
      <c r="EZ72" s="77">
        <v>69.03192</v>
      </c>
      <c r="FA72" s="77">
        <v>69.010639999999995</v>
      </c>
      <c r="FB72" s="77">
        <v>70.021280000000004</v>
      </c>
      <c r="FC72" s="77">
        <v>75.96808</v>
      </c>
      <c r="FD72" s="77">
        <v>80.010639999999995</v>
      </c>
      <c r="FE72" s="77">
        <v>87.010639999999995</v>
      </c>
      <c r="FF72" s="77">
        <v>95.042569999999998</v>
      </c>
      <c r="FG72" s="77">
        <v>98.085130000000007</v>
      </c>
      <c r="FH72" s="77">
        <v>100.0958</v>
      </c>
      <c r="FI72" s="77">
        <v>100.11709999999999</v>
      </c>
      <c r="FJ72" s="77">
        <v>98.138339999999999</v>
      </c>
      <c r="FK72" s="77">
        <v>96.138339999999999</v>
      </c>
      <c r="FL72" s="77">
        <v>90.191550000000007</v>
      </c>
      <c r="FM72" s="77">
        <v>88.148979999999995</v>
      </c>
      <c r="FN72" s="77">
        <v>80.202190000000002</v>
      </c>
      <c r="FO72" s="77">
        <v>78.159620000000004</v>
      </c>
      <c r="FP72" s="77">
        <v>77.148979999999995</v>
      </c>
      <c r="FQ72" s="77">
        <v>79.053210000000007</v>
      </c>
      <c r="FR72" s="77">
        <v>79.03192</v>
      </c>
      <c r="FS72" s="77">
        <v>3.5718130000000001</v>
      </c>
      <c r="FT72" s="77">
        <v>0.1469878</v>
      </c>
      <c r="FU72" s="77">
        <v>0.2501391</v>
      </c>
    </row>
    <row r="73" spans="1:177" x14ac:dyDescent="0.25">
      <c r="A73" t="s">
        <v>226</v>
      </c>
      <c r="B73" t="s">
        <v>0</v>
      </c>
      <c r="C73" t="s">
        <v>277</v>
      </c>
      <c r="D73" s="30" t="s">
        <v>253</v>
      </c>
      <c r="E73" t="s">
        <v>221</v>
      </c>
      <c r="F73" s="78">
        <v>704</v>
      </c>
      <c r="G73" s="77">
        <v>2.3052130000000002</v>
      </c>
      <c r="H73" s="77">
        <v>1.888253</v>
      </c>
      <c r="I73" s="77">
        <v>1.710564</v>
      </c>
      <c r="J73" s="77">
        <v>1.6211370000000001</v>
      </c>
      <c r="K73" s="77">
        <v>1.3392010000000001</v>
      </c>
      <c r="L73" s="77">
        <v>1.161845</v>
      </c>
      <c r="M73" s="77">
        <v>1.1340650000000001</v>
      </c>
      <c r="N73" s="77">
        <v>1.156712</v>
      </c>
      <c r="O73" s="77">
        <v>1.0593239999999999</v>
      </c>
      <c r="P73" s="77">
        <v>0.80884670000000003</v>
      </c>
      <c r="Q73" s="77">
        <v>0.79881829999999998</v>
      </c>
      <c r="R73" s="77">
        <v>0.99791620000000003</v>
      </c>
      <c r="S73" s="77">
        <v>1.289833</v>
      </c>
      <c r="T73" s="77">
        <v>1.546621</v>
      </c>
      <c r="U73" s="77">
        <v>1.977862</v>
      </c>
      <c r="V73" s="77">
        <v>2.2363170000000001</v>
      </c>
      <c r="W73" s="77">
        <v>2.6780089999999999</v>
      </c>
      <c r="X73" s="77">
        <v>2.6641080000000001</v>
      </c>
      <c r="Y73" s="77">
        <v>2.4900899999999999</v>
      </c>
      <c r="Z73" s="77">
        <v>2.6441129999999999</v>
      </c>
      <c r="AA73" s="77">
        <v>2.5302750000000001</v>
      </c>
      <c r="AB73" s="77">
        <v>2.6171989999999998</v>
      </c>
      <c r="AC73" s="77">
        <v>2.630166</v>
      </c>
      <c r="AD73" s="77">
        <v>2.525169</v>
      </c>
      <c r="AE73" s="77">
        <v>-0.45757710000000001</v>
      </c>
      <c r="AF73" s="77">
        <v>-0.63583069999999997</v>
      </c>
      <c r="AG73" s="77">
        <v>-0.49445620000000001</v>
      </c>
      <c r="AH73" s="77">
        <v>-0.31727329999999998</v>
      </c>
      <c r="AI73" s="77">
        <v>-0.29671809999999998</v>
      </c>
      <c r="AJ73" s="77">
        <v>-0.24448590000000001</v>
      </c>
      <c r="AK73" s="77">
        <v>-0.12969639999999999</v>
      </c>
      <c r="AL73" s="77">
        <v>-2.7859999999999998E-3</v>
      </c>
      <c r="AM73" s="77">
        <v>-7.1831400000000004E-2</v>
      </c>
      <c r="AN73" s="77">
        <v>-0.1900868</v>
      </c>
      <c r="AO73" s="77">
        <v>-0.20651710000000001</v>
      </c>
      <c r="AP73" s="77">
        <v>-0.26572760000000001</v>
      </c>
      <c r="AQ73" s="77">
        <v>-0.32045699999999999</v>
      </c>
      <c r="AR73" s="77">
        <v>-0.36169390000000001</v>
      </c>
      <c r="AS73" s="77">
        <v>-0.26772279999999998</v>
      </c>
      <c r="AT73" s="77">
        <v>-0.31676110000000002</v>
      </c>
      <c r="AU73" s="77">
        <v>-5.1378E-2</v>
      </c>
      <c r="AV73" s="77">
        <v>-0.2951356</v>
      </c>
      <c r="AW73" s="77">
        <v>-0.36959760000000003</v>
      </c>
      <c r="AX73" s="77">
        <v>-0.23391909999999999</v>
      </c>
      <c r="AY73" s="77">
        <v>-0.20138420000000001</v>
      </c>
      <c r="AZ73" s="77">
        <v>-0.17536740000000001</v>
      </c>
      <c r="BA73" s="77">
        <v>-7.1172700000000005E-2</v>
      </c>
      <c r="BB73" s="77">
        <v>-2.21243E-2</v>
      </c>
      <c r="BC73" s="77">
        <v>-0.24932889999999999</v>
      </c>
      <c r="BD73" s="77">
        <v>-0.42903999999999998</v>
      </c>
      <c r="BE73" s="77">
        <v>-0.3152971</v>
      </c>
      <c r="BF73" s="77">
        <v>-0.16909979999999999</v>
      </c>
      <c r="BG73" s="77">
        <v>-0.170851</v>
      </c>
      <c r="BH73" s="77">
        <v>-0.14560239999999999</v>
      </c>
      <c r="BI73" s="77">
        <v>-5.3178799999999998E-2</v>
      </c>
      <c r="BJ73" s="77">
        <v>5.9002100000000002E-2</v>
      </c>
      <c r="BK73" s="77">
        <v>-7.2539999999999996E-4</v>
      </c>
      <c r="BL73" s="77">
        <v>-0.10827630000000001</v>
      </c>
      <c r="BM73" s="77">
        <v>-0.11335629999999999</v>
      </c>
      <c r="BN73" s="77">
        <v>-0.1562257</v>
      </c>
      <c r="BO73" s="77">
        <v>-0.20093739999999999</v>
      </c>
      <c r="BP73" s="77">
        <v>-0.2389848</v>
      </c>
      <c r="BQ73" s="77">
        <v>-0.1226998</v>
      </c>
      <c r="BR73" s="77">
        <v>-0.1860446</v>
      </c>
      <c r="BS73" s="77">
        <v>7.5525499999999995E-2</v>
      </c>
      <c r="BT73" s="77">
        <v>-0.1553862</v>
      </c>
      <c r="BU73" s="77">
        <v>-0.23670579999999999</v>
      </c>
      <c r="BV73" s="77">
        <v>-0.10707659999999999</v>
      </c>
      <c r="BW73" s="77">
        <v>-7.78779E-2</v>
      </c>
      <c r="BX73" s="77">
        <v>-6.4801700000000004E-2</v>
      </c>
      <c r="BY73" s="77">
        <v>3.9906700000000003E-2</v>
      </c>
      <c r="BZ73" s="77">
        <v>8.7808499999999998E-2</v>
      </c>
      <c r="CA73" s="77">
        <v>-0.1050967</v>
      </c>
      <c r="CB73" s="77">
        <v>-0.2858173</v>
      </c>
      <c r="CC73" s="77">
        <v>-0.19121199999999999</v>
      </c>
      <c r="CD73" s="77">
        <v>-6.6475199999999998E-2</v>
      </c>
      <c r="CE73" s="77">
        <v>-8.3675899999999998E-2</v>
      </c>
      <c r="CF73" s="77">
        <v>-7.7116100000000007E-2</v>
      </c>
      <c r="CG73" s="77">
        <v>-1.829E-4</v>
      </c>
      <c r="CH73" s="77">
        <v>0.10179630000000001</v>
      </c>
      <c r="CI73" s="77">
        <v>4.85224E-2</v>
      </c>
      <c r="CJ73" s="77">
        <v>-5.1614599999999997E-2</v>
      </c>
      <c r="CK73" s="77">
        <v>-4.8833399999999999E-2</v>
      </c>
      <c r="CL73" s="77">
        <v>-8.0384999999999998E-2</v>
      </c>
      <c r="CM73" s="77">
        <v>-0.1181586</v>
      </c>
      <c r="CN73" s="77">
        <v>-0.15399689999999999</v>
      </c>
      <c r="CO73" s="77">
        <v>-2.2257300000000001E-2</v>
      </c>
      <c r="CP73" s="77">
        <v>-9.5510800000000007E-2</v>
      </c>
      <c r="CQ73" s="77">
        <v>0.16341849999999999</v>
      </c>
      <c r="CR73" s="77">
        <v>-5.8596200000000001E-2</v>
      </c>
      <c r="CS73" s="77">
        <v>-0.1446654</v>
      </c>
      <c r="CT73" s="77">
        <v>-1.9225900000000001E-2</v>
      </c>
      <c r="CU73" s="77">
        <v>7.6622000000000001E-3</v>
      </c>
      <c r="CV73" s="77">
        <v>1.1775799999999999E-2</v>
      </c>
      <c r="CW73" s="77">
        <v>0.11684</v>
      </c>
      <c r="CX73" s="77">
        <v>0.1639477</v>
      </c>
      <c r="CY73" s="77">
        <v>3.9135400000000001E-2</v>
      </c>
      <c r="CZ73" s="77">
        <v>-0.14259459999999999</v>
      </c>
      <c r="DA73" s="77">
        <v>-6.7126900000000003E-2</v>
      </c>
      <c r="DB73" s="77">
        <v>3.6149300000000002E-2</v>
      </c>
      <c r="DC73" s="77">
        <v>3.4992999999999999E-3</v>
      </c>
      <c r="DD73" s="77">
        <v>-8.6297000000000006E-3</v>
      </c>
      <c r="DE73" s="77">
        <v>5.2812999999999999E-2</v>
      </c>
      <c r="DF73" s="77">
        <v>0.14459060000000001</v>
      </c>
      <c r="DG73" s="77">
        <v>9.7770099999999999E-2</v>
      </c>
      <c r="DH73" s="77">
        <v>5.0470999999999997E-3</v>
      </c>
      <c r="DI73" s="77">
        <v>1.5689399999999999E-2</v>
      </c>
      <c r="DJ73" s="77">
        <v>-4.5443000000000002E-3</v>
      </c>
      <c r="DK73" s="77">
        <v>-3.53797E-2</v>
      </c>
      <c r="DL73" s="77">
        <v>-6.9008899999999998E-2</v>
      </c>
      <c r="DM73" s="77">
        <v>7.8185099999999993E-2</v>
      </c>
      <c r="DN73" s="77">
        <v>-4.9769000000000002E-3</v>
      </c>
      <c r="DO73" s="77">
        <v>0.25131140000000002</v>
      </c>
      <c r="DP73" s="77">
        <v>3.81938E-2</v>
      </c>
      <c r="DQ73" s="77">
        <v>-5.2624999999999998E-2</v>
      </c>
      <c r="DR73" s="77">
        <v>6.86248E-2</v>
      </c>
      <c r="DS73" s="77">
        <v>9.3202199999999999E-2</v>
      </c>
      <c r="DT73" s="77">
        <v>8.8353299999999996E-2</v>
      </c>
      <c r="DU73" s="77">
        <v>0.19377320000000001</v>
      </c>
      <c r="DV73" s="77">
        <v>0.24008679999999999</v>
      </c>
      <c r="DW73" s="77">
        <v>0.24738360000000001</v>
      </c>
      <c r="DX73" s="77">
        <v>6.4196199999999995E-2</v>
      </c>
      <c r="DY73" s="77">
        <v>0.1120322</v>
      </c>
      <c r="DZ73" s="77">
        <v>0.18432290000000001</v>
      </c>
      <c r="EA73" s="77">
        <v>0.12936639999999999</v>
      </c>
      <c r="EB73" s="77">
        <v>9.0253700000000006E-2</v>
      </c>
      <c r="EC73" s="77">
        <v>0.12933069999999999</v>
      </c>
      <c r="ED73" s="77">
        <v>0.2063786</v>
      </c>
      <c r="EE73" s="77">
        <v>0.1688761</v>
      </c>
      <c r="EF73" s="77">
        <v>8.6857599999999993E-2</v>
      </c>
      <c r="EG73" s="77">
        <v>0.10885019999999999</v>
      </c>
      <c r="EH73" s="77">
        <v>0.1049576</v>
      </c>
      <c r="EI73" s="77">
        <v>8.4139900000000004E-2</v>
      </c>
      <c r="EJ73" s="77">
        <v>5.3700100000000001E-2</v>
      </c>
      <c r="EK73" s="77">
        <v>0.22320809999999999</v>
      </c>
      <c r="EL73" s="77">
        <v>0.12573960000000001</v>
      </c>
      <c r="EM73" s="77">
        <v>0.37821490000000002</v>
      </c>
      <c r="EN73" s="77">
        <v>0.1779432</v>
      </c>
      <c r="EO73" s="77">
        <v>8.0266799999999999E-2</v>
      </c>
      <c r="EP73" s="77">
        <v>0.19546730000000001</v>
      </c>
      <c r="EQ73" s="77">
        <v>0.2167085</v>
      </c>
      <c r="ER73" s="77">
        <v>0.19891900000000001</v>
      </c>
      <c r="ES73" s="77">
        <v>0.30485259999999997</v>
      </c>
      <c r="ET73" s="77">
        <v>0.35001969999999999</v>
      </c>
      <c r="EU73" s="77">
        <v>69.023139999999998</v>
      </c>
      <c r="EV73" s="77">
        <v>66.034710000000004</v>
      </c>
      <c r="EW73" s="77">
        <v>66.046279999999996</v>
      </c>
      <c r="EX73" s="77">
        <v>65.034710000000004</v>
      </c>
      <c r="EY73" s="77">
        <v>63.104129999999998</v>
      </c>
      <c r="EZ73" s="77">
        <v>66.023139999999998</v>
      </c>
      <c r="FA73" s="77">
        <v>68.976860000000002</v>
      </c>
      <c r="FB73" s="77">
        <v>67.057850000000002</v>
      </c>
      <c r="FC73" s="77">
        <v>80.023139999999998</v>
      </c>
      <c r="FD73" s="77">
        <v>95.057850000000002</v>
      </c>
      <c r="FE73" s="77">
        <v>105.9769</v>
      </c>
      <c r="FF73" s="77">
        <v>107.9769</v>
      </c>
      <c r="FG73" s="77">
        <v>106.9884</v>
      </c>
      <c r="FH73" s="77">
        <v>110.9537</v>
      </c>
      <c r="FI73" s="77">
        <v>108.9769</v>
      </c>
      <c r="FJ73" s="77">
        <v>109.9537</v>
      </c>
      <c r="FK73" s="77">
        <v>109.9653</v>
      </c>
      <c r="FL73" s="77">
        <v>104.0116</v>
      </c>
      <c r="FM73" s="77">
        <v>98.057850000000002</v>
      </c>
      <c r="FN73" s="77">
        <v>91.104129999999998</v>
      </c>
      <c r="FO73" s="77">
        <v>85.069419999999994</v>
      </c>
      <c r="FP73" s="77">
        <v>81.023139999999998</v>
      </c>
      <c r="FQ73" s="77">
        <v>78</v>
      </c>
      <c r="FR73" s="77">
        <v>72.034710000000004</v>
      </c>
      <c r="FS73" s="77">
        <v>2.065204</v>
      </c>
      <c r="FT73" s="77">
        <v>8.3419699999999999E-2</v>
      </c>
      <c r="FU73" s="77">
        <v>0.14196880000000001</v>
      </c>
    </row>
    <row r="74" spans="1:177" x14ac:dyDescent="0.25">
      <c r="A74" t="s">
        <v>226</v>
      </c>
      <c r="B74" t="s">
        <v>199</v>
      </c>
      <c r="C74" t="s">
        <v>277</v>
      </c>
      <c r="D74" s="30" t="s">
        <v>230</v>
      </c>
      <c r="E74" t="s">
        <v>219</v>
      </c>
      <c r="F74" s="78">
        <v>2097</v>
      </c>
      <c r="G74" s="77">
        <v>1.669505</v>
      </c>
      <c r="H74" s="77">
        <v>1.4410430000000001</v>
      </c>
      <c r="I74" s="77">
        <v>1.2505949999999999</v>
      </c>
      <c r="J74" s="77">
        <v>1.1658679999999999</v>
      </c>
      <c r="K74" s="77">
        <v>1.094813</v>
      </c>
      <c r="L74" s="77">
        <v>1.0007440000000001</v>
      </c>
      <c r="M74" s="77">
        <v>0.91030999999999995</v>
      </c>
      <c r="N74" s="77">
        <v>0.85173299999999996</v>
      </c>
      <c r="O74" s="77">
        <v>0.69703550000000003</v>
      </c>
      <c r="P74" s="77">
        <v>0.48502790000000001</v>
      </c>
      <c r="Q74" s="77">
        <v>0.29348580000000002</v>
      </c>
      <c r="R74" s="77">
        <v>0.1550618</v>
      </c>
      <c r="S74" s="77">
        <v>0.1144255</v>
      </c>
      <c r="T74" s="77">
        <v>6.8660100000000002E-2</v>
      </c>
      <c r="U74" s="77">
        <v>5.8144300000000003E-2</v>
      </c>
      <c r="V74" s="77">
        <v>0.2573222</v>
      </c>
      <c r="W74" s="77">
        <v>0.57466689999999998</v>
      </c>
      <c r="X74" s="77">
        <v>0.99706240000000002</v>
      </c>
      <c r="Y74" s="77">
        <v>1.3577109999999999</v>
      </c>
      <c r="Z74" s="77">
        <v>1.5711310000000001</v>
      </c>
      <c r="AA74" s="77">
        <v>1.612452</v>
      </c>
      <c r="AB74" s="77">
        <v>1.5859019999999999</v>
      </c>
      <c r="AC74" s="77">
        <v>1.435184</v>
      </c>
      <c r="AD74" s="77">
        <v>1.251017</v>
      </c>
      <c r="AE74" s="77">
        <v>-0.51092820000000005</v>
      </c>
      <c r="AF74" s="77">
        <v>-0.64838960000000001</v>
      </c>
      <c r="AG74" s="77">
        <v>-0.46710669999999999</v>
      </c>
      <c r="AH74" s="77">
        <v>-0.24759529999999999</v>
      </c>
      <c r="AI74" s="77">
        <v>-9.2404799999999995E-2</v>
      </c>
      <c r="AJ74" s="77">
        <v>-5.0011100000000003E-2</v>
      </c>
      <c r="AK74" s="77">
        <v>-7.1581599999999995E-2</v>
      </c>
      <c r="AL74" s="77">
        <v>-7.3508900000000002E-2</v>
      </c>
      <c r="AM74" s="77">
        <v>-7.5445100000000001E-2</v>
      </c>
      <c r="AN74" s="77">
        <v>-6.9223499999999993E-2</v>
      </c>
      <c r="AO74" s="77">
        <v>-0.1033689</v>
      </c>
      <c r="AP74" s="77">
        <v>-9.3723600000000004E-2</v>
      </c>
      <c r="AQ74" s="77">
        <v>-5.4603499999999999E-2</v>
      </c>
      <c r="AR74" s="77">
        <v>-5.8924999999999998E-2</v>
      </c>
      <c r="AS74" s="77">
        <v>-6.5573699999999999E-2</v>
      </c>
      <c r="AT74" s="77">
        <v>-4.2777700000000002E-2</v>
      </c>
      <c r="AU74" s="77">
        <v>-8.3321999999999997E-3</v>
      </c>
      <c r="AV74" s="77">
        <v>-2.05054E-2</v>
      </c>
      <c r="AW74" s="77">
        <v>-1.86173E-2</v>
      </c>
      <c r="AX74" s="77">
        <v>-4.7350999999999999E-3</v>
      </c>
      <c r="AY74" s="77">
        <v>2.1852699999999999E-2</v>
      </c>
      <c r="AZ74" s="77">
        <v>5.6423800000000003E-2</v>
      </c>
      <c r="BA74" s="77">
        <v>2.7059699999999999E-2</v>
      </c>
      <c r="BB74" s="77">
        <v>8.9139000000000006E-3</v>
      </c>
      <c r="BC74" s="77">
        <v>-0.34553970000000001</v>
      </c>
      <c r="BD74" s="77">
        <v>-0.490201</v>
      </c>
      <c r="BE74" s="77">
        <v>-0.3385726</v>
      </c>
      <c r="BF74" s="77">
        <v>-0.1504925</v>
      </c>
      <c r="BG74" s="77">
        <v>-2.1169799999999999E-2</v>
      </c>
      <c r="BH74" s="77">
        <v>7.5484999999999997E-3</v>
      </c>
      <c r="BI74" s="77">
        <v>-2.2592000000000001E-2</v>
      </c>
      <c r="BJ74" s="77">
        <v>-2.8302600000000001E-2</v>
      </c>
      <c r="BK74" s="77">
        <v>-3.4223799999999999E-2</v>
      </c>
      <c r="BL74" s="77">
        <v>-2.6790000000000001E-2</v>
      </c>
      <c r="BM74" s="77">
        <v>-5.6222099999999997E-2</v>
      </c>
      <c r="BN74" s="77">
        <v>-4.4071100000000002E-2</v>
      </c>
      <c r="BO74" s="77">
        <v>-6.2386999999999998E-3</v>
      </c>
      <c r="BP74" s="77">
        <v>-8.0102000000000003E-3</v>
      </c>
      <c r="BQ74" s="77">
        <v>-1.9073E-2</v>
      </c>
      <c r="BR74" s="77">
        <v>5.6433000000000004E-3</v>
      </c>
      <c r="BS74" s="77">
        <v>4.3819999999999998E-2</v>
      </c>
      <c r="BT74" s="77">
        <v>3.5392300000000002E-2</v>
      </c>
      <c r="BU74" s="77">
        <v>3.7602999999999998E-2</v>
      </c>
      <c r="BV74" s="77">
        <v>5.2658900000000002E-2</v>
      </c>
      <c r="BW74" s="77">
        <v>8.3525199999999994E-2</v>
      </c>
      <c r="BX74" s="77">
        <v>0.1186334</v>
      </c>
      <c r="BY74" s="77">
        <v>8.7256399999999998E-2</v>
      </c>
      <c r="BZ74" s="77">
        <v>6.9584900000000005E-2</v>
      </c>
      <c r="CA74" s="77">
        <v>-0.23099210000000001</v>
      </c>
      <c r="CB74" s="77">
        <v>-0.38064009999999998</v>
      </c>
      <c r="CC74" s="77">
        <v>-0.2495503</v>
      </c>
      <c r="CD74" s="77">
        <v>-8.3239300000000002E-2</v>
      </c>
      <c r="CE74" s="77">
        <v>2.8167399999999999E-2</v>
      </c>
      <c r="CF74" s="77">
        <v>4.7414199999999997E-2</v>
      </c>
      <c r="CG74" s="77">
        <v>1.13381E-2</v>
      </c>
      <c r="CH74" s="77">
        <v>3.0071999999999998E-3</v>
      </c>
      <c r="CI74" s="77">
        <v>-5.6740000000000002E-3</v>
      </c>
      <c r="CJ74" s="77">
        <v>2.5993000000000001E-3</v>
      </c>
      <c r="CK74" s="77">
        <v>-2.35684E-2</v>
      </c>
      <c r="CL74" s="77">
        <v>-9.6819999999999996E-3</v>
      </c>
      <c r="CM74" s="77">
        <v>2.7258600000000001E-2</v>
      </c>
      <c r="CN74" s="77">
        <v>2.7253300000000001E-2</v>
      </c>
      <c r="CO74" s="77">
        <v>1.3133300000000001E-2</v>
      </c>
      <c r="CP74" s="77">
        <v>3.9179499999999999E-2</v>
      </c>
      <c r="CQ74" s="77">
        <v>7.9940399999999995E-2</v>
      </c>
      <c r="CR74" s="77">
        <v>7.4106900000000003E-2</v>
      </c>
      <c r="CS74" s="77">
        <v>7.6540999999999998E-2</v>
      </c>
      <c r="CT74" s="77">
        <v>9.24098E-2</v>
      </c>
      <c r="CU74" s="77">
        <v>0.1262394</v>
      </c>
      <c r="CV74" s="77">
        <v>0.16171969999999999</v>
      </c>
      <c r="CW74" s="77">
        <v>0.12894839999999999</v>
      </c>
      <c r="CX74" s="77">
        <v>0.11160539999999999</v>
      </c>
      <c r="CY74" s="77">
        <v>-0.11644450000000001</v>
      </c>
      <c r="CZ74" s="77">
        <v>-0.27107920000000002</v>
      </c>
      <c r="DA74" s="77">
        <v>-0.160528</v>
      </c>
      <c r="DB74" s="77">
        <v>-1.5986199999999999E-2</v>
      </c>
      <c r="DC74" s="77">
        <v>7.7504600000000007E-2</v>
      </c>
      <c r="DD74" s="77">
        <v>8.7279800000000005E-2</v>
      </c>
      <c r="DE74" s="77">
        <v>4.5268099999999999E-2</v>
      </c>
      <c r="DF74" s="77">
        <v>3.4317E-2</v>
      </c>
      <c r="DG74" s="77">
        <v>2.2875800000000002E-2</v>
      </c>
      <c r="DH74" s="77">
        <v>3.1988599999999999E-2</v>
      </c>
      <c r="DI74" s="77">
        <v>9.0852999999999993E-3</v>
      </c>
      <c r="DJ74" s="77">
        <v>2.4707099999999999E-2</v>
      </c>
      <c r="DK74" s="77">
        <v>6.0755799999999999E-2</v>
      </c>
      <c r="DL74" s="77">
        <v>6.2516799999999997E-2</v>
      </c>
      <c r="DM74" s="77">
        <v>4.5339499999999998E-2</v>
      </c>
      <c r="DN74" s="77">
        <v>7.2715699999999994E-2</v>
      </c>
      <c r="DO74" s="77">
        <v>0.11606080000000001</v>
      </c>
      <c r="DP74" s="77">
        <v>0.1128214</v>
      </c>
      <c r="DQ74" s="77">
        <v>0.115479</v>
      </c>
      <c r="DR74" s="77">
        <v>0.13216079999999999</v>
      </c>
      <c r="DS74" s="77">
        <v>0.16895360000000001</v>
      </c>
      <c r="DT74" s="77">
        <v>0.20480590000000001</v>
      </c>
      <c r="DU74" s="77">
        <v>0.1706405</v>
      </c>
      <c r="DV74" s="77">
        <v>0.15362590000000001</v>
      </c>
      <c r="DW74" s="77">
        <v>4.8944099999999997E-2</v>
      </c>
      <c r="DX74" s="77">
        <v>-0.11289059999999999</v>
      </c>
      <c r="DY74" s="77">
        <v>-3.1993899999999999E-2</v>
      </c>
      <c r="DZ74" s="77">
        <v>8.1116599999999997E-2</v>
      </c>
      <c r="EA74" s="77">
        <v>0.1487397</v>
      </c>
      <c r="EB74" s="77">
        <v>0.14483940000000001</v>
      </c>
      <c r="EC74" s="77">
        <v>9.42577E-2</v>
      </c>
      <c r="ED74" s="77">
        <v>7.9523300000000005E-2</v>
      </c>
      <c r="EE74" s="77">
        <v>6.4097199999999993E-2</v>
      </c>
      <c r="EF74" s="77">
        <v>7.4422100000000005E-2</v>
      </c>
      <c r="EG74" s="77">
        <v>5.62321E-2</v>
      </c>
      <c r="EH74" s="77">
        <v>7.4359599999999998E-2</v>
      </c>
      <c r="EI74" s="77">
        <v>0.1091206</v>
      </c>
      <c r="EJ74" s="77">
        <v>0.1134317</v>
      </c>
      <c r="EK74" s="77">
        <v>9.18403E-2</v>
      </c>
      <c r="EL74" s="77">
        <v>0.1211367</v>
      </c>
      <c r="EM74" s="77">
        <v>0.168213</v>
      </c>
      <c r="EN74" s="77">
        <v>0.16871910000000001</v>
      </c>
      <c r="EO74" s="77">
        <v>0.1716993</v>
      </c>
      <c r="EP74" s="77">
        <v>0.1895548</v>
      </c>
      <c r="EQ74" s="77">
        <v>0.2306262</v>
      </c>
      <c r="ER74" s="77">
        <v>0.26701550000000002</v>
      </c>
      <c r="ES74" s="77">
        <v>0.23083719999999999</v>
      </c>
      <c r="ET74" s="77">
        <v>0.21429680000000001</v>
      </c>
      <c r="EU74" s="77">
        <v>54.290379999999999</v>
      </c>
      <c r="EV74" s="77">
        <v>54.147190000000002</v>
      </c>
      <c r="EW74" s="77">
        <v>53.807580000000002</v>
      </c>
      <c r="EX74" s="77">
        <v>53.499809999999997</v>
      </c>
      <c r="EY74" s="77">
        <v>52.853760000000001</v>
      </c>
      <c r="EZ74" s="77">
        <v>52.178930000000001</v>
      </c>
      <c r="FA74" s="77">
        <v>52.271239999999999</v>
      </c>
      <c r="FB74" s="77">
        <v>52.941040000000001</v>
      </c>
      <c r="FC74" s="77">
        <v>56.176439999999999</v>
      </c>
      <c r="FD74" s="77">
        <v>59.883180000000003</v>
      </c>
      <c r="FE74" s="77">
        <v>63.195880000000002</v>
      </c>
      <c r="FF74" s="77">
        <v>65.661339999999996</v>
      </c>
      <c r="FG74" s="77">
        <v>67.201520000000002</v>
      </c>
      <c r="FH74" s="77">
        <v>67.795050000000003</v>
      </c>
      <c r="FI74" s="77">
        <v>68.043180000000007</v>
      </c>
      <c r="FJ74" s="77">
        <v>68.131450000000001</v>
      </c>
      <c r="FK74" s="77">
        <v>67.660319999999999</v>
      </c>
      <c r="FL74" s="77">
        <v>66.080839999999995</v>
      </c>
      <c r="FM74" s="77">
        <v>63.725070000000002</v>
      </c>
      <c r="FN74" s="77">
        <v>60.663119999999999</v>
      </c>
      <c r="FO74" s="77">
        <v>57.515500000000003</v>
      </c>
      <c r="FP74" s="77">
        <v>56.371960000000001</v>
      </c>
      <c r="FQ74" s="77">
        <v>55.576039999999999</v>
      </c>
      <c r="FR74" s="77">
        <v>55.036960000000001</v>
      </c>
      <c r="FS74" s="77">
        <v>1.110279</v>
      </c>
      <c r="FT74" s="77">
        <v>4.2461899999999997E-2</v>
      </c>
      <c r="FU74" s="77">
        <v>6.2495099999999998E-2</v>
      </c>
    </row>
    <row r="75" spans="1:177" x14ac:dyDescent="0.25">
      <c r="A75" t="s">
        <v>226</v>
      </c>
      <c r="B75" t="s">
        <v>199</v>
      </c>
      <c r="C75" t="s">
        <v>277</v>
      </c>
      <c r="D75" s="30" t="s">
        <v>230</v>
      </c>
      <c r="E75" t="s">
        <v>220</v>
      </c>
      <c r="F75" s="78">
        <v>1462</v>
      </c>
      <c r="G75" s="77">
        <v>1.6782520000000001</v>
      </c>
      <c r="H75" s="77">
        <v>1.380803</v>
      </c>
      <c r="I75" s="77">
        <v>1.2180580000000001</v>
      </c>
      <c r="J75" s="77">
        <v>1.196159</v>
      </c>
      <c r="K75" s="77">
        <v>1.1179809999999999</v>
      </c>
      <c r="L75" s="77">
        <v>0.98688509999999996</v>
      </c>
      <c r="M75" s="77">
        <v>0.87974529999999995</v>
      </c>
      <c r="N75" s="77">
        <v>0.84793209999999997</v>
      </c>
      <c r="O75" s="77">
        <v>0.72912520000000003</v>
      </c>
      <c r="P75" s="77">
        <v>0.60067179999999998</v>
      </c>
      <c r="Q75" s="77">
        <v>0.41432950000000002</v>
      </c>
      <c r="R75" s="77">
        <v>0.30340420000000001</v>
      </c>
      <c r="S75" s="77">
        <v>0.29016130000000001</v>
      </c>
      <c r="T75" s="77">
        <v>0.23073879999999999</v>
      </c>
      <c r="U75" s="77">
        <v>0.18326600000000001</v>
      </c>
      <c r="V75" s="77">
        <v>0.36047240000000003</v>
      </c>
      <c r="W75" s="77">
        <v>0.63980420000000005</v>
      </c>
      <c r="X75" s="77">
        <v>0.97344799999999998</v>
      </c>
      <c r="Y75" s="77">
        <v>1.3171619999999999</v>
      </c>
      <c r="Z75" s="77">
        <v>1.5411379999999999</v>
      </c>
      <c r="AA75" s="77">
        <v>1.5813710000000001</v>
      </c>
      <c r="AB75" s="77">
        <v>1.5659920000000001</v>
      </c>
      <c r="AC75" s="77">
        <v>1.410822</v>
      </c>
      <c r="AD75" s="77">
        <v>1.1577409999999999</v>
      </c>
      <c r="AE75" s="77">
        <v>-0.46930529999999998</v>
      </c>
      <c r="AF75" s="77">
        <v>-0.6176895</v>
      </c>
      <c r="AG75" s="77">
        <v>-0.46234029999999998</v>
      </c>
      <c r="AH75" s="77">
        <v>-0.23237540000000001</v>
      </c>
      <c r="AI75" s="77">
        <v>-8.5880200000000004E-2</v>
      </c>
      <c r="AJ75" s="77">
        <v>-6.1889899999999998E-2</v>
      </c>
      <c r="AK75" s="77">
        <v>-0.1012559</v>
      </c>
      <c r="AL75" s="77">
        <v>-0.1023862</v>
      </c>
      <c r="AM75" s="77">
        <v>-0.132103</v>
      </c>
      <c r="AN75" s="77">
        <v>-0.11259429999999999</v>
      </c>
      <c r="AO75" s="77">
        <v>-0.14322950000000001</v>
      </c>
      <c r="AP75" s="77">
        <v>-0.14213899999999999</v>
      </c>
      <c r="AQ75" s="77">
        <v>-0.1008015</v>
      </c>
      <c r="AR75" s="77">
        <v>-6.5974500000000005E-2</v>
      </c>
      <c r="AS75" s="77">
        <v>-0.1021754</v>
      </c>
      <c r="AT75" s="77">
        <v>-7.5513499999999997E-2</v>
      </c>
      <c r="AU75" s="77">
        <v>-3.9862799999999997E-2</v>
      </c>
      <c r="AV75" s="77">
        <v>-0.1014356</v>
      </c>
      <c r="AW75" s="77">
        <v>-9.3522300000000003E-2</v>
      </c>
      <c r="AX75" s="77">
        <v>-7.5699799999999998E-2</v>
      </c>
      <c r="AY75" s="77">
        <v>-3.3405400000000002E-2</v>
      </c>
      <c r="AZ75" s="77">
        <v>1.6234499999999999E-2</v>
      </c>
      <c r="BA75" s="77">
        <v>-2.9794999999999999E-2</v>
      </c>
      <c r="BB75" s="77">
        <v>-9.1775099999999998E-2</v>
      </c>
      <c r="BC75" s="77">
        <v>-0.25822469999999997</v>
      </c>
      <c r="BD75" s="77">
        <v>-0.42191889999999999</v>
      </c>
      <c r="BE75" s="77">
        <v>-0.30183460000000001</v>
      </c>
      <c r="BF75" s="77">
        <v>-0.1043394</v>
      </c>
      <c r="BG75" s="77">
        <v>7.9129999999999999E-3</v>
      </c>
      <c r="BH75" s="77">
        <v>9.7540999999999999E-3</v>
      </c>
      <c r="BI75" s="77">
        <v>-4.6554199999999997E-2</v>
      </c>
      <c r="BJ75" s="77">
        <v>-5.1166499999999997E-2</v>
      </c>
      <c r="BK75" s="77">
        <v>-8.1872E-2</v>
      </c>
      <c r="BL75" s="77">
        <v>-5.8772400000000002E-2</v>
      </c>
      <c r="BM75" s="77">
        <v>-9.0772800000000001E-2</v>
      </c>
      <c r="BN75" s="77">
        <v>-8.1872799999999996E-2</v>
      </c>
      <c r="BO75" s="77">
        <v>-3.8429100000000001E-2</v>
      </c>
      <c r="BP75" s="77">
        <v>-6.9794999999999996E-3</v>
      </c>
      <c r="BQ75" s="77">
        <v>-4.2721599999999998E-2</v>
      </c>
      <c r="BR75" s="77">
        <v>-1.0277700000000001E-2</v>
      </c>
      <c r="BS75" s="77">
        <v>3.16303E-2</v>
      </c>
      <c r="BT75" s="77">
        <v>-3.0933200000000001E-2</v>
      </c>
      <c r="BU75" s="77">
        <v>-2.2299699999999999E-2</v>
      </c>
      <c r="BV75" s="77">
        <v>9.3280000000000001E-4</v>
      </c>
      <c r="BW75" s="77">
        <v>4.8225999999999998E-2</v>
      </c>
      <c r="BX75" s="77">
        <v>9.6734500000000001E-2</v>
      </c>
      <c r="BY75" s="77">
        <v>4.5056199999999998E-2</v>
      </c>
      <c r="BZ75" s="77">
        <v>-1.9373899999999999E-2</v>
      </c>
      <c r="CA75" s="77">
        <v>-0.1120309</v>
      </c>
      <c r="CB75" s="77">
        <v>-0.28632879999999999</v>
      </c>
      <c r="CC75" s="77">
        <v>-0.1906689</v>
      </c>
      <c r="CD75" s="77">
        <v>-1.5662100000000002E-2</v>
      </c>
      <c r="CE75" s="77">
        <v>7.2873900000000005E-2</v>
      </c>
      <c r="CF75" s="77">
        <v>5.9374400000000001E-2</v>
      </c>
      <c r="CG75" s="77">
        <v>-8.6680000000000004E-3</v>
      </c>
      <c r="CH75" s="77">
        <v>-1.5691900000000002E-2</v>
      </c>
      <c r="CI75" s="77">
        <v>-4.7082199999999998E-2</v>
      </c>
      <c r="CJ75" s="77">
        <v>-2.1495500000000001E-2</v>
      </c>
      <c r="CK75" s="77">
        <v>-5.44416E-2</v>
      </c>
      <c r="CL75" s="77">
        <v>-4.0132599999999997E-2</v>
      </c>
      <c r="CM75" s="77">
        <v>4.7698000000000003E-3</v>
      </c>
      <c r="CN75" s="77">
        <v>3.3880199999999999E-2</v>
      </c>
      <c r="CO75" s="77">
        <v>-1.5441000000000001E-3</v>
      </c>
      <c r="CP75" s="77">
        <v>3.4904499999999998E-2</v>
      </c>
      <c r="CQ75" s="77">
        <v>8.1146200000000002E-2</v>
      </c>
      <c r="CR75" s="77">
        <v>1.7896499999999999E-2</v>
      </c>
      <c r="CS75" s="77">
        <v>2.7028900000000002E-2</v>
      </c>
      <c r="CT75" s="77">
        <v>5.4008300000000002E-2</v>
      </c>
      <c r="CU75" s="77">
        <v>0.1047636</v>
      </c>
      <c r="CV75" s="77">
        <v>0.1524886</v>
      </c>
      <c r="CW75" s="77">
        <v>9.6897800000000006E-2</v>
      </c>
      <c r="CX75" s="77">
        <v>3.0771E-2</v>
      </c>
      <c r="CY75" s="77">
        <v>3.41628E-2</v>
      </c>
      <c r="CZ75" s="77">
        <v>-0.1507386</v>
      </c>
      <c r="DA75" s="77">
        <v>-7.9503199999999996E-2</v>
      </c>
      <c r="DB75" s="77">
        <v>7.3015300000000005E-2</v>
      </c>
      <c r="DC75" s="77">
        <v>0.1378347</v>
      </c>
      <c r="DD75" s="77">
        <v>0.1089948</v>
      </c>
      <c r="DE75" s="77">
        <v>2.92182E-2</v>
      </c>
      <c r="DF75" s="77">
        <v>1.97827E-2</v>
      </c>
      <c r="DG75" s="77">
        <v>-1.22924E-2</v>
      </c>
      <c r="DH75" s="77">
        <v>1.5781300000000002E-2</v>
      </c>
      <c r="DI75" s="77">
        <v>-1.8110299999999999E-2</v>
      </c>
      <c r="DJ75" s="77">
        <v>1.6076E-3</v>
      </c>
      <c r="DK75" s="77">
        <v>4.7968799999999999E-2</v>
      </c>
      <c r="DL75" s="77">
        <v>7.4740000000000001E-2</v>
      </c>
      <c r="DM75" s="77">
        <v>3.9633399999999999E-2</v>
      </c>
      <c r="DN75" s="77">
        <v>8.0086599999999994E-2</v>
      </c>
      <c r="DO75" s="77">
        <v>0.1306621</v>
      </c>
      <c r="DP75" s="77">
        <v>6.6726199999999999E-2</v>
      </c>
      <c r="DQ75" s="77">
        <v>7.6357499999999995E-2</v>
      </c>
      <c r="DR75" s="77">
        <v>0.10708380000000001</v>
      </c>
      <c r="DS75" s="77">
        <v>0.16130130000000001</v>
      </c>
      <c r="DT75" s="77">
        <v>0.2082426</v>
      </c>
      <c r="DU75" s="77">
        <v>0.14873939999999999</v>
      </c>
      <c r="DV75" s="77">
        <v>8.0915799999999996E-2</v>
      </c>
      <c r="DW75" s="77">
        <v>0.2452434</v>
      </c>
      <c r="DX75" s="77">
        <v>4.5032000000000003E-2</v>
      </c>
      <c r="DY75" s="77">
        <v>8.1002500000000005E-2</v>
      </c>
      <c r="DZ75" s="77">
        <v>0.20105120000000001</v>
      </c>
      <c r="EA75" s="77">
        <v>0.2316279</v>
      </c>
      <c r="EB75" s="77">
        <v>0.18063870000000001</v>
      </c>
      <c r="EC75" s="77">
        <v>8.3919900000000006E-2</v>
      </c>
      <c r="ED75" s="77">
        <v>7.1002399999999993E-2</v>
      </c>
      <c r="EE75" s="77">
        <v>3.79385E-2</v>
      </c>
      <c r="EF75" s="77">
        <v>6.9603200000000004E-2</v>
      </c>
      <c r="EG75" s="77">
        <v>3.4346300000000003E-2</v>
      </c>
      <c r="EH75" s="77">
        <v>6.18738E-2</v>
      </c>
      <c r="EI75" s="77">
        <v>0.1103412</v>
      </c>
      <c r="EJ75" s="77">
        <v>0.13373499999999999</v>
      </c>
      <c r="EK75" s="77">
        <v>9.9087300000000003E-2</v>
      </c>
      <c r="EL75" s="77">
        <v>0.14532249999999999</v>
      </c>
      <c r="EM75" s="77">
        <v>0.20215520000000001</v>
      </c>
      <c r="EN75" s="77">
        <v>0.13722860000000001</v>
      </c>
      <c r="EO75" s="77">
        <v>0.14758009999999999</v>
      </c>
      <c r="EP75" s="77">
        <v>0.1837164</v>
      </c>
      <c r="EQ75" s="77">
        <v>0.2429326</v>
      </c>
      <c r="ER75" s="77">
        <v>0.28874270000000002</v>
      </c>
      <c r="ES75" s="77">
        <v>0.2235906</v>
      </c>
      <c r="ET75" s="77">
        <v>0.15331710000000001</v>
      </c>
      <c r="EU75" s="77">
        <v>56.06861</v>
      </c>
      <c r="EV75" s="77">
        <v>56.205860000000001</v>
      </c>
      <c r="EW75" s="77">
        <v>55.966540000000002</v>
      </c>
      <c r="EX75" s="77">
        <v>55.662089999999999</v>
      </c>
      <c r="EY75" s="77">
        <v>55.038310000000003</v>
      </c>
      <c r="EZ75" s="77">
        <v>54.394590000000001</v>
      </c>
      <c r="FA75" s="77">
        <v>54.617260000000002</v>
      </c>
      <c r="FB75" s="77">
        <v>55.086260000000003</v>
      </c>
      <c r="FC75" s="77">
        <v>57.897629999999999</v>
      </c>
      <c r="FD75" s="77">
        <v>60.692189999999997</v>
      </c>
      <c r="FE75" s="77">
        <v>63.621929999999999</v>
      </c>
      <c r="FF75" s="77">
        <v>66.356970000000004</v>
      </c>
      <c r="FG75" s="77">
        <v>67.759500000000003</v>
      </c>
      <c r="FH75" s="77">
        <v>67.926749999999998</v>
      </c>
      <c r="FI75" s="77">
        <v>68.083960000000005</v>
      </c>
      <c r="FJ75" s="77">
        <v>68.242980000000003</v>
      </c>
      <c r="FK75" s="77">
        <v>67.896379999999994</v>
      </c>
      <c r="FL75" s="77">
        <v>66.223029999999994</v>
      </c>
      <c r="FM75" s="77">
        <v>63.904170000000001</v>
      </c>
      <c r="FN75" s="77">
        <v>61.125190000000003</v>
      </c>
      <c r="FO75" s="77">
        <v>58.66478</v>
      </c>
      <c r="FP75" s="77">
        <v>57.786529999999999</v>
      </c>
      <c r="FQ75" s="77">
        <v>57.054580000000001</v>
      </c>
      <c r="FR75" s="77">
        <v>56.913620000000002</v>
      </c>
      <c r="FS75" s="77">
        <v>1.410976</v>
      </c>
      <c r="FT75" s="77">
        <v>5.1387200000000001E-2</v>
      </c>
      <c r="FU75" s="77">
        <v>8.2684999999999995E-2</v>
      </c>
    </row>
    <row r="76" spans="1:177" x14ac:dyDescent="0.25">
      <c r="A76" t="s">
        <v>226</v>
      </c>
      <c r="B76" t="s">
        <v>199</v>
      </c>
      <c r="C76" t="s">
        <v>277</v>
      </c>
      <c r="D76" s="30" t="s">
        <v>230</v>
      </c>
      <c r="E76" t="s">
        <v>221</v>
      </c>
      <c r="F76" s="78">
        <v>635</v>
      </c>
      <c r="G76" s="77">
        <v>1.6661710000000001</v>
      </c>
      <c r="H76" s="77">
        <v>1.5490870000000001</v>
      </c>
      <c r="I76" s="77">
        <v>1.308352</v>
      </c>
      <c r="J76" s="77">
        <v>1.1087340000000001</v>
      </c>
      <c r="K76" s="77">
        <v>1.0493060000000001</v>
      </c>
      <c r="L76" s="77">
        <v>1.0209029999999999</v>
      </c>
      <c r="M76" s="77">
        <v>0.962395</v>
      </c>
      <c r="N76" s="77">
        <v>0.85232940000000001</v>
      </c>
      <c r="O76" s="77">
        <v>0.63266279999999997</v>
      </c>
      <c r="P76" s="77">
        <v>0.2700496</v>
      </c>
      <c r="Q76" s="77">
        <v>5.8243700000000002E-2</v>
      </c>
      <c r="R76" s="77">
        <v>-0.1480476</v>
      </c>
      <c r="S76" s="77">
        <v>-0.2455534</v>
      </c>
      <c r="T76" s="77">
        <v>-0.26360990000000001</v>
      </c>
      <c r="U76" s="77">
        <v>-0.21071039999999999</v>
      </c>
      <c r="V76" s="77">
        <v>3.32299E-2</v>
      </c>
      <c r="W76" s="77">
        <v>0.42961519999999997</v>
      </c>
      <c r="X76" s="77">
        <v>1.0293920000000001</v>
      </c>
      <c r="Y76" s="77">
        <v>1.427357</v>
      </c>
      <c r="Z76" s="77">
        <v>1.6219140000000001</v>
      </c>
      <c r="AA76" s="77">
        <v>1.6642490000000001</v>
      </c>
      <c r="AB76" s="77">
        <v>1.624277</v>
      </c>
      <c r="AC76" s="77">
        <v>1.4905250000000001</v>
      </c>
      <c r="AD76" s="77">
        <v>1.4393659999999999</v>
      </c>
      <c r="AE76" s="77">
        <v>-0.89824559999999998</v>
      </c>
      <c r="AF76" s="77">
        <v>-1.008672</v>
      </c>
      <c r="AG76" s="77">
        <v>-0.71727839999999998</v>
      </c>
      <c r="AH76" s="77">
        <v>-0.45778999999999997</v>
      </c>
      <c r="AI76" s="77">
        <v>-0.24699119999999999</v>
      </c>
      <c r="AJ76" s="77">
        <v>-0.1530531</v>
      </c>
      <c r="AK76" s="77">
        <v>-0.12507480000000001</v>
      </c>
      <c r="AL76" s="77">
        <v>-0.11978129999999999</v>
      </c>
      <c r="AM76" s="77">
        <v>-5.1033500000000002E-2</v>
      </c>
      <c r="AN76" s="77">
        <v>-6.3894000000000006E-2</v>
      </c>
      <c r="AO76" s="77">
        <v>-0.1126004</v>
      </c>
      <c r="AP76" s="77">
        <v>-9.8244799999999993E-2</v>
      </c>
      <c r="AQ76" s="77">
        <v>-5.8750299999999998E-2</v>
      </c>
      <c r="AR76" s="77">
        <v>-0.13499349999999999</v>
      </c>
      <c r="AS76" s="77">
        <v>-7.8894099999999995E-2</v>
      </c>
      <c r="AT76" s="77">
        <v>-6.01603E-2</v>
      </c>
      <c r="AU76" s="77">
        <v>-2.9122100000000001E-2</v>
      </c>
      <c r="AV76" s="77">
        <v>3.3965000000000002E-2</v>
      </c>
      <c r="AW76" s="77">
        <v>1.44478E-2</v>
      </c>
      <c r="AX76" s="77">
        <v>2.01076E-2</v>
      </c>
      <c r="AY76" s="77">
        <v>5.0239999999999998E-3</v>
      </c>
      <c r="AZ76" s="77">
        <v>1.49096E-2</v>
      </c>
      <c r="BA76" s="77">
        <v>1.451E-2</v>
      </c>
      <c r="BB76" s="77">
        <v>8.5562600000000003E-2</v>
      </c>
      <c r="BC76" s="77">
        <v>-0.63009559999999998</v>
      </c>
      <c r="BD76" s="77">
        <v>-0.73887150000000001</v>
      </c>
      <c r="BE76" s="77">
        <v>-0.50490460000000004</v>
      </c>
      <c r="BF76" s="77">
        <v>-0.31260080000000001</v>
      </c>
      <c r="BG76" s="77">
        <v>-0.13738649999999999</v>
      </c>
      <c r="BH76" s="77">
        <v>-5.30435E-2</v>
      </c>
      <c r="BI76" s="77">
        <v>-2.7838499999999999E-2</v>
      </c>
      <c r="BJ76" s="77">
        <v>-3.1339800000000001E-2</v>
      </c>
      <c r="BK76" s="77">
        <v>2.0529599999999999E-2</v>
      </c>
      <c r="BL76" s="77">
        <v>6.3731999999999999E-3</v>
      </c>
      <c r="BM76" s="77">
        <v>-1.9758899999999999E-2</v>
      </c>
      <c r="BN76" s="77">
        <v>-1.11664E-2</v>
      </c>
      <c r="BO76" s="77">
        <v>1.7148699999999999E-2</v>
      </c>
      <c r="BP76" s="77">
        <v>-3.8804199999999997E-2</v>
      </c>
      <c r="BQ76" s="77">
        <v>-3.5864999999999998E-3</v>
      </c>
      <c r="BR76" s="77">
        <v>7.3721999999999998E-3</v>
      </c>
      <c r="BS76" s="77">
        <v>3.7152299999999999E-2</v>
      </c>
      <c r="BT76" s="77">
        <v>0.11978759999999999</v>
      </c>
      <c r="BU76" s="77">
        <v>0.1015891</v>
      </c>
      <c r="BV76" s="77">
        <v>9.8335599999999995E-2</v>
      </c>
      <c r="BW76" s="77">
        <v>9.4351699999999997E-2</v>
      </c>
      <c r="BX76" s="77">
        <v>0.11059720000000001</v>
      </c>
      <c r="BY76" s="77">
        <v>0.11735180000000001</v>
      </c>
      <c r="BZ76" s="77">
        <v>0.19503390000000001</v>
      </c>
      <c r="CA76" s="77">
        <v>-0.44437589999999999</v>
      </c>
      <c r="CB76" s="77">
        <v>-0.5520081</v>
      </c>
      <c r="CC76" s="77">
        <v>-0.3578152</v>
      </c>
      <c r="CD76" s="77">
        <v>-0.21204319999999999</v>
      </c>
      <c r="CE76" s="77">
        <v>-6.1474599999999997E-2</v>
      </c>
      <c r="CF76" s="77">
        <v>1.6222799999999999E-2</v>
      </c>
      <c r="CG76" s="77">
        <v>3.9507E-2</v>
      </c>
      <c r="CH76" s="77">
        <v>2.99145E-2</v>
      </c>
      <c r="CI76" s="77">
        <v>7.0093900000000001E-2</v>
      </c>
      <c r="CJ76" s="77">
        <v>5.5039999999999999E-2</v>
      </c>
      <c r="CK76" s="77">
        <v>4.4542900000000003E-2</v>
      </c>
      <c r="CL76" s="77">
        <v>4.9143899999999997E-2</v>
      </c>
      <c r="CM76" s="77">
        <v>6.9716100000000003E-2</v>
      </c>
      <c r="CN76" s="77">
        <v>2.7816199999999999E-2</v>
      </c>
      <c r="CO76" s="77">
        <v>4.8571400000000001E-2</v>
      </c>
      <c r="CP76" s="77">
        <v>5.4145100000000002E-2</v>
      </c>
      <c r="CQ76" s="77">
        <v>8.3053799999999997E-2</v>
      </c>
      <c r="CR76" s="77">
        <v>0.179228</v>
      </c>
      <c r="CS76" s="77">
        <v>0.161943</v>
      </c>
      <c r="CT76" s="77">
        <v>0.15251609999999999</v>
      </c>
      <c r="CU76" s="77">
        <v>0.15621979999999999</v>
      </c>
      <c r="CV76" s="77">
        <v>0.17687020000000001</v>
      </c>
      <c r="CW76" s="77">
        <v>0.18857959999999999</v>
      </c>
      <c r="CX76" s="77">
        <v>0.27085340000000002</v>
      </c>
      <c r="CY76" s="77">
        <v>-0.258656</v>
      </c>
      <c r="CZ76" s="77">
        <v>-0.36514469999999999</v>
      </c>
      <c r="DA76" s="77">
        <v>-0.21072579999999999</v>
      </c>
      <c r="DB76" s="77">
        <v>-0.1114855</v>
      </c>
      <c r="DC76" s="77">
        <v>1.4437200000000001E-2</v>
      </c>
      <c r="DD76" s="77">
        <v>8.5489099999999998E-2</v>
      </c>
      <c r="DE76" s="77">
        <v>0.1068525</v>
      </c>
      <c r="DF76" s="77">
        <v>9.1168799999999994E-2</v>
      </c>
      <c r="DG76" s="77">
        <v>0.1196583</v>
      </c>
      <c r="DH76" s="77">
        <v>0.1037068</v>
      </c>
      <c r="DI76" s="77">
        <v>0.1088447</v>
      </c>
      <c r="DJ76" s="77">
        <v>0.1094542</v>
      </c>
      <c r="DK76" s="77">
        <v>0.1222835</v>
      </c>
      <c r="DL76" s="77">
        <v>9.4436599999999996E-2</v>
      </c>
      <c r="DM76" s="77">
        <v>0.1007292</v>
      </c>
      <c r="DN76" s="77">
        <v>0.1009179</v>
      </c>
      <c r="DO76" s="77">
        <v>0.12895519999999999</v>
      </c>
      <c r="DP76" s="77">
        <v>0.23866850000000001</v>
      </c>
      <c r="DQ76" s="77">
        <v>0.22229679999999999</v>
      </c>
      <c r="DR76" s="77">
        <v>0.20669660000000001</v>
      </c>
      <c r="DS76" s="77">
        <v>0.2180879</v>
      </c>
      <c r="DT76" s="77">
        <v>0.2431431</v>
      </c>
      <c r="DU76" s="77">
        <v>0.25980750000000002</v>
      </c>
      <c r="DV76" s="77">
        <v>0.34667290000000001</v>
      </c>
      <c r="DW76" s="77">
        <v>9.4938999999999996E-3</v>
      </c>
      <c r="DX76" s="77">
        <v>-9.5343800000000006E-2</v>
      </c>
      <c r="DY76" s="77">
        <v>1.6479000000000001E-3</v>
      </c>
      <c r="DZ76" s="77">
        <v>3.3703799999999999E-2</v>
      </c>
      <c r="EA76" s="77">
        <v>0.1240419</v>
      </c>
      <c r="EB76" s="77">
        <v>0.18549860000000001</v>
      </c>
      <c r="EC76" s="77">
        <v>0.20408879999999999</v>
      </c>
      <c r="ED76" s="77">
        <v>0.1796103</v>
      </c>
      <c r="EE76" s="77">
        <v>0.19122130000000001</v>
      </c>
      <c r="EF76" s="77">
        <v>0.17397399999999999</v>
      </c>
      <c r="EG76" s="77">
        <v>0.20168639999999999</v>
      </c>
      <c r="EH76" s="77">
        <v>0.1965327</v>
      </c>
      <c r="EI76" s="77">
        <v>0.19818250000000001</v>
      </c>
      <c r="EJ76" s="77">
        <v>0.19062589999999999</v>
      </c>
      <c r="EK76" s="77">
        <v>0.17603679999999999</v>
      </c>
      <c r="EL76" s="77">
        <v>0.1684504</v>
      </c>
      <c r="EM76" s="77">
        <v>0.1952296</v>
      </c>
      <c r="EN76" s="77">
        <v>0.32449109999999998</v>
      </c>
      <c r="EO76" s="77">
        <v>0.3094382</v>
      </c>
      <c r="EP76" s="77">
        <v>0.28492459999999997</v>
      </c>
      <c r="EQ76" s="77">
        <v>0.30741560000000001</v>
      </c>
      <c r="ER76" s="77">
        <v>0.33883069999999998</v>
      </c>
      <c r="ES76" s="77">
        <v>0.3626492</v>
      </c>
      <c r="ET76" s="77">
        <v>0.4561442</v>
      </c>
      <c r="EU76" s="77">
        <v>51.215589999999999</v>
      </c>
      <c r="EV76" s="77">
        <v>50.587890000000002</v>
      </c>
      <c r="EW76" s="77">
        <v>50.075060000000001</v>
      </c>
      <c r="EX76" s="77">
        <v>49.76144</v>
      </c>
      <c r="EY76" s="77">
        <v>49.076749999999997</v>
      </c>
      <c r="EZ76" s="77">
        <v>48.348320000000001</v>
      </c>
      <c r="FA76" s="77">
        <v>48.215389999999999</v>
      </c>
      <c r="FB76" s="77">
        <v>49.232170000000004</v>
      </c>
      <c r="FC76" s="77">
        <v>53.200569999999999</v>
      </c>
      <c r="FD76" s="77">
        <v>58.483350000000002</v>
      </c>
      <c r="FE76" s="77">
        <v>62.457720000000002</v>
      </c>
      <c r="FF76" s="77">
        <v>64.456699999999998</v>
      </c>
      <c r="FG76" s="77">
        <v>66.234719999999996</v>
      </c>
      <c r="FH76" s="77">
        <v>67.56456</v>
      </c>
      <c r="FI76" s="77">
        <v>67.970240000000004</v>
      </c>
      <c r="FJ76" s="77">
        <v>67.936049999999994</v>
      </c>
      <c r="FK76" s="77">
        <v>67.249619999999993</v>
      </c>
      <c r="FL76" s="77">
        <v>65.832669999999993</v>
      </c>
      <c r="FM76" s="77">
        <v>63.413069999999998</v>
      </c>
      <c r="FN76" s="77">
        <v>59.862070000000003</v>
      </c>
      <c r="FO76" s="77">
        <v>55.526879999999998</v>
      </c>
      <c r="FP76" s="77">
        <v>53.924909999999997</v>
      </c>
      <c r="FQ76" s="77">
        <v>53.018810000000002</v>
      </c>
      <c r="FR76" s="77">
        <v>51.791789999999999</v>
      </c>
      <c r="FS76" s="77">
        <v>1.821736</v>
      </c>
      <c r="FT76" s="77">
        <v>7.5143500000000002E-2</v>
      </c>
      <c r="FU76" s="77">
        <v>8.7472099999999997E-2</v>
      </c>
    </row>
    <row r="77" spans="1:177" x14ac:dyDescent="0.25">
      <c r="A77" t="s">
        <v>226</v>
      </c>
      <c r="B77" t="s">
        <v>199</v>
      </c>
      <c r="C77" t="s">
        <v>277</v>
      </c>
      <c r="D77" s="30" t="s">
        <v>242</v>
      </c>
      <c r="E77" t="s">
        <v>219</v>
      </c>
      <c r="F77" s="78">
        <v>2097</v>
      </c>
      <c r="G77" s="77">
        <v>1.250713</v>
      </c>
      <c r="H77" s="77">
        <v>0.95824659999999995</v>
      </c>
      <c r="I77" s="77">
        <v>0.6150736</v>
      </c>
      <c r="J77" s="77">
        <v>0.63299720000000004</v>
      </c>
      <c r="K77" s="77">
        <v>0.59680900000000003</v>
      </c>
      <c r="L77" s="77">
        <v>0.73465899999999995</v>
      </c>
      <c r="M77" s="77">
        <v>0.8268991</v>
      </c>
      <c r="N77" s="77">
        <v>0.8195055</v>
      </c>
      <c r="O77" s="77">
        <v>0.45555190000000001</v>
      </c>
      <c r="P77" s="77">
        <v>0.16137170000000001</v>
      </c>
      <c r="Q77" s="77">
        <v>0.15197379999999999</v>
      </c>
      <c r="R77" s="77">
        <v>0.13245309999999999</v>
      </c>
      <c r="S77" s="77">
        <v>0.2318114</v>
      </c>
      <c r="T77" s="77">
        <v>0.42009030000000003</v>
      </c>
      <c r="U77" s="77">
        <v>0.37295339999999999</v>
      </c>
      <c r="V77" s="77">
        <v>0.70868059999999999</v>
      </c>
      <c r="W77" s="77">
        <v>1.074498</v>
      </c>
      <c r="X77" s="77">
        <v>1.547558</v>
      </c>
      <c r="Y77" s="77">
        <v>1.6487529999999999</v>
      </c>
      <c r="Z77" s="77">
        <v>1.839553</v>
      </c>
      <c r="AA77" s="77">
        <v>1.816862</v>
      </c>
      <c r="AB77" s="77">
        <v>1.7688539999999999</v>
      </c>
      <c r="AC77" s="77">
        <v>1.7553369999999999</v>
      </c>
      <c r="AD77" s="77">
        <v>1.6769989999999999</v>
      </c>
      <c r="AE77" s="77">
        <v>-1.3091029999999999</v>
      </c>
      <c r="AF77" s="77">
        <v>-1.495514</v>
      </c>
      <c r="AG77" s="77">
        <v>-1.453714</v>
      </c>
      <c r="AH77" s="77">
        <v>-1.1641619999999999</v>
      </c>
      <c r="AI77" s="77">
        <v>-0.93654610000000005</v>
      </c>
      <c r="AJ77" s="77">
        <v>-0.53203880000000003</v>
      </c>
      <c r="AK77" s="77">
        <v>-0.36140990000000001</v>
      </c>
      <c r="AL77" s="77">
        <v>-0.2246591</v>
      </c>
      <c r="AM77" s="77">
        <v>-0.2399463</v>
      </c>
      <c r="AN77" s="77">
        <v>-0.3061043</v>
      </c>
      <c r="AO77" s="77">
        <v>-0.19143389999999999</v>
      </c>
      <c r="AP77" s="77">
        <v>-0.21626300000000001</v>
      </c>
      <c r="AQ77" s="77">
        <v>-0.22264800000000001</v>
      </c>
      <c r="AR77" s="77">
        <v>-0.1613097</v>
      </c>
      <c r="AS77" s="77">
        <v>-0.2237412</v>
      </c>
      <c r="AT77" s="77">
        <v>-0.12884370000000001</v>
      </c>
      <c r="AU77" s="77">
        <v>-0.16768159999999999</v>
      </c>
      <c r="AV77" s="77">
        <v>-0.17716229999999999</v>
      </c>
      <c r="AW77" s="77">
        <v>-0.33721570000000001</v>
      </c>
      <c r="AX77" s="77">
        <v>-0.20739199999999999</v>
      </c>
      <c r="AY77" s="77">
        <v>-0.23672869999999999</v>
      </c>
      <c r="AZ77" s="77">
        <v>-0.18642259999999999</v>
      </c>
      <c r="BA77" s="77">
        <v>-0.12744929999999999</v>
      </c>
      <c r="BB77" s="77">
        <v>-6.3492300000000002E-2</v>
      </c>
      <c r="BC77" s="77">
        <v>-0.96179210000000004</v>
      </c>
      <c r="BD77" s="77">
        <v>-1.1262970000000001</v>
      </c>
      <c r="BE77" s="77">
        <v>-1.1196330000000001</v>
      </c>
      <c r="BF77" s="77">
        <v>-0.88462490000000005</v>
      </c>
      <c r="BG77" s="77">
        <v>-0.70062139999999995</v>
      </c>
      <c r="BH77" s="77">
        <v>-0.35239290000000001</v>
      </c>
      <c r="BI77" s="77">
        <v>-0.1805485</v>
      </c>
      <c r="BJ77" s="77">
        <v>-7.7101699999999995E-2</v>
      </c>
      <c r="BK77" s="77">
        <v>-0.1428661</v>
      </c>
      <c r="BL77" s="77">
        <v>-0.2035033</v>
      </c>
      <c r="BM77" s="77">
        <v>-8.3998600000000007E-2</v>
      </c>
      <c r="BN77" s="77">
        <v>-9.64367E-2</v>
      </c>
      <c r="BO77" s="77">
        <v>-0.1061875</v>
      </c>
      <c r="BP77" s="77">
        <v>-5.5280500000000003E-2</v>
      </c>
      <c r="BQ77" s="77">
        <v>-0.122507</v>
      </c>
      <c r="BR77" s="77">
        <v>-1.8629099999999999E-2</v>
      </c>
      <c r="BS77" s="77">
        <v>-5.1115399999999998E-2</v>
      </c>
      <c r="BT77" s="77">
        <v>-3.9325499999999999E-2</v>
      </c>
      <c r="BU77" s="77">
        <v>-0.161108</v>
      </c>
      <c r="BV77" s="77">
        <v>-4.8744700000000002E-2</v>
      </c>
      <c r="BW77" s="77">
        <v>-7.4992600000000006E-2</v>
      </c>
      <c r="BX77" s="77">
        <v>-2.1774600000000002E-2</v>
      </c>
      <c r="BY77" s="77">
        <v>2.0311900000000001E-2</v>
      </c>
      <c r="BZ77" s="77">
        <v>0.10294449999999999</v>
      </c>
      <c r="CA77" s="77">
        <v>-0.72124529999999998</v>
      </c>
      <c r="CB77" s="77">
        <v>-0.8705773</v>
      </c>
      <c r="CC77" s="77">
        <v>-0.88824919999999996</v>
      </c>
      <c r="CD77" s="77">
        <v>-0.69101800000000002</v>
      </c>
      <c r="CE77" s="77">
        <v>-0.53722049999999999</v>
      </c>
      <c r="CF77" s="77">
        <v>-0.2279708</v>
      </c>
      <c r="CG77" s="77">
        <v>-5.52845E-2</v>
      </c>
      <c r="CH77" s="77">
        <v>2.5096199999999999E-2</v>
      </c>
      <c r="CI77" s="77">
        <v>-7.5628699999999993E-2</v>
      </c>
      <c r="CJ77" s="77">
        <v>-0.13244220000000001</v>
      </c>
      <c r="CK77" s="77">
        <v>-9.5892000000000008E-3</v>
      </c>
      <c r="CL77" s="77">
        <v>-1.34454E-2</v>
      </c>
      <c r="CM77" s="77">
        <v>-2.5527299999999999E-2</v>
      </c>
      <c r="CN77" s="77">
        <v>1.8155000000000001E-2</v>
      </c>
      <c r="CO77" s="77">
        <v>-5.2392399999999999E-2</v>
      </c>
      <c r="CP77" s="77">
        <v>5.7705199999999998E-2</v>
      </c>
      <c r="CQ77" s="77">
        <v>2.9617999999999998E-2</v>
      </c>
      <c r="CR77" s="77">
        <v>5.61399E-2</v>
      </c>
      <c r="CS77" s="77">
        <v>-3.9136400000000002E-2</v>
      </c>
      <c r="CT77" s="77">
        <v>6.1133899999999998E-2</v>
      </c>
      <c r="CU77" s="77">
        <v>3.7025299999999997E-2</v>
      </c>
      <c r="CV77" s="77">
        <v>9.2260200000000001E-2</v>
      </c>
      <c r="CW77" s="77">
        <v>0.122651</v>
      </c>
      <c r="CX77" s="77">
        <v>0.2182181</v>
      </c>
      <c r="CY77" s="77">
        <v>-0.48069869999999998</v>
      </c>
      <c r="CZ77" s="77">
        <v>-0.61485820000000002</v>
      </c>
      <c r="DA77" s="77">
        <v>-0.6568657</v>
      </c>
      <c r="DB77" s="77">
        <v>-0.4974112</v>
      </c>
      <c r="DC77" s="77">
        <v>-0.37381979999999998</v>
      </c>
      <c r="DD77" s="77">
        <v>-0.1035486</v>
      </c>
      <c r="DE77" s="77">
        <v>6.9979600000000003E-2</v>
      </c>
      <c r="DF77" s="77">
        <v>0.12729399999999999</v>
      </c>
      <c r="DG77" s="77">
        <v>-8.3913000000000008E-3</v>
      </c>
      <c r="DH77" s="77">
        <v>-6.1381100000000001E-2</v>
      </c>
      <c r="DI77" s="77">
        <v>6.4820199999999994E-2</v>
      </c>
      <c r="DJ77" s="77">
        <v>6.9545899999999994E-2</v>
      </c>
      <c r="DK77" s="77">
        <v>5.5132899999999999E-2</v>
      </c>
      <c r="DL77" s="77">
        <v>9.1590500000000005E-2</v>
      </c>
      <c r="DM77" s="77">
        <v>1.7722100000000001E-2</v>
      </c>
      <c r="DN77" s="77">
        <v>0.13403950000000001</v>
      </c>
      <c r="DO77" s="77">
        <v>0.1103514</v>
      </c>
      <c r="DP77" s="77">
        <v>0.1516053</v>
      </c>
      <c r="DQ77" s="77">
        <v>8.2835300000000001E-2</v>
      </c>
      <c r="DR77" s="77">
        <v>0.17101240000000001</v>
      </c>
      <c r="DS77" s="77">
        <v>0.14904310000000001</v>
      </c>
      <c r="DT77" s="77">
        <v>0.2062949</v>
      </c>
      <c r="DU77" s="77">
        <v>0.22499</v>
      </c>
      <c r="DV77" s="77">
        <v>0.3334917</v>
      </c>
      <c r="DW77" s="77">
        <v>-0.1333876</v>
      </c>
      <c r="DX77" s="77">
        <v>-0.24564030000000001</v>
      </c>
      <c r="DY77" s="77">
        <v>-0.32278469999999998</v>
      </c>
      <c r="DZ77" s="77">
        <v>-0.2178737</v>
      </c>
      <c r="EA77" s="77">
        <v>-0.13789499999999999</v>
      </c>
      <c r="EB77" s="77">
        <v>7.6097200000000004E-2</v>
      </c>
      <c r="EC77" s="77">
        <v>0.25084099999999998</v>
      </c>
      <c r="ED77" s="77">
        <v>0.27485150000000003</v>
      </c>
      <c r="EE77" s="77">
        <v>8.8688900000000001E-2</v>
      </c>
      <c r="EF77" s="77">
        <v>4.1219800000000001E-2</v>
      </c>
      <c r="EG77" s="77">
        <v>0.17225560000000001</v>
      </c>
      <c r="EH77" s="77">
        <v>0.18937219999999999</v>
      </c>
      <c r="EI77" s="77">
        <v>0.17159340000000001</v>
      </c>
      <c r="EJ77" s="77">
        <v>0.19761970000000001</v>
      </c>
      <c r="EK77" s="77">
        <v>0.1189564</v>
      </c>
      <c r="EL77" s="77">
        <v>0.2442541</v>
      </c>
      <c r="EM77" s="77">
        <v>0.2269176</v>
      </c>
      <c r="EN77" s="77">
        <v>0.28944209999999998</v>
      </c>
      <c r="EO77" s="77">
        <v>0.25894299999999998</v>
      </c>
      <c r="EP77" s="77">
        <v>0.3296597</v>
      </c>
      <c r="EQ77" s="77">
        <v>0.31077919999999998</v>
      </c>
      <c r="ER77" s="77">
        <v>0.37094300000000002</v>
      </c>
      <c r="ES77" s="77">
        <v>0.3727512</v>
      </c>
      <c r="ET77" s="77">
        <v>0.4999285</v>
      </c>
      <c r="EU77" s="77">
        <v>60.201830000000001</v>
      </c>
      <c r="EV77" s="77">
        <v>59.840949999999999</v>
      </c>
      <c r="EW77" s="77">
        <v>58.840949999999999</v>
      </c>
      <c r="EX77" s="77">
        <v>58.473860000000002</v>
      </c>
      <c r="EY77" s="77">
        <v>57.476970000000001</v>
      </c>
      <c r="EZ77" s="77">
        <v>57.752110000000002</v>
      </c>
      <c r="FA77" s="77">
        <v>56.749000000000002</v>
      </c>
      <c r="FB77" s="77">
        <v>57.556489999999997</v>
      </c>
      <c r="FC77" s="77">
        <v>63.629800000000003</v>
      </c>
      <c r="FD77" s="77">
        <v>73.063980000000001</v>
      </c>
      <c r="FE77" s="77">
        <v>76.535470000000004</v>
      </c>
      <c r="FF77" s="77">
        <v>79.899450000000002</v>
      </c>
      <c r="FG77" s="77">
        <v>82.819929999999999</v>
      </c>
      <c r="FH77" s="77">
        <v>84.459050000000005</v>
      </c>
      <c r="FI77" s="77">
        <v>83.918109999999999</v>
      </c>
      <c r="FJ77" s="77">
        <v>84.193240000000003</v>
      </c>
      <c r="FK77" s="77">
        <v>83.468379999999996</v>
      </c>
      <c r="FL77" s="77">
        <v>81.829260000000005</v>
      </c>
      <c r="FM77" s="77">
        <v>77.835470000000001</v>
      </c>
      <c r="FN77" s="77">
        <v>73.104389999999995</v>
      </c>
      <c r="FO77" s="77">
        <v>68.382639999999995</v>
      </c>
      <c r="FP77" s="77">
        <v>63.939129999999999</v>
      </c>
      <c r="FQ77" s="77">
        <v>62.214269999999999</v>
      </c>
      <c r="FR77" s="77">
        <v>60.844059999999999</v>
      </c>
      <c r="FS77" s="77">
        <v>2.47261</v>
      </c>
      <c r="FT77" s="77">
        <v>9.6065300000000006E-2</v>
      </c>
      <c r="FU77" s="77">
        <v>0.15106600000000001</v>
      </c>
    </row>
    <row r="78" spans="1:177" x14ac:dyDescent="0.25">
      <c r="A78" t="s">
        <v>226</v>
      </c>
      <c r="B78" t="s">
        <v>199</v>
      </c>
      <c r="C78" t="s">
        <v>277</v>
      </c>
      <c r="D78" s="30" t="s">
        <v>242</v>
      </c>
      <c r="E78" t="s">
        <v>220</v>
      </c>
      <c r="F78" s="78">
        <v>1462</v>
      </c>
      <c r="G78" s="77">
        <v>1.0193700000000001</v>
      </c>
      <c r="H78" s="77">
        <v>0.74539449999999996</v>
      </c>
      <c r="I78" s="77">
        <v>0.56467999999999996</v>
      </c>
      <c r="J78" s="77">
        <v>0.4991293</v>
      </c>
      <c r="K78" s="77">
        <v>0.51356659999999998</v>
      </c>
      <c r="L78" s="77">
        <v>0.55119180000000001</v>
      </c>
      <c r="M78" s="77">
        <v>0.56571070000000001</v>
      </c>
      <c r="N78" s="77">
        <v>0.60631469999999998</v>
      </c>
      <c r="O78" s="77">
        <v>0.46707340000000003</v>
      </c>
      <c r="P78" s="77">
        <v>0.22630629999999999</v>
      </c>
      <c r="Q78" s="77">
        <v>0.38623580000000002</v>
      </c>
      <c r="R78" s="77">
        <v>0.27722989999999997</v>
      </c>
      <c r="S78" s="77">
        <v>0.2919428</v>
      </c>
      <c r="T78" s="77">
        <v>0.49928929999999999</v>
      </c>
      <c r="U78" s="77">
        <v>0.51458179999999998</v>
      </c>
      <c r="V78" s="77">
        <v>0.69272979999999995</v>
      </c>
      <c r="W78" s="77">
        <v>1.0170729999999999</v>
      </c>
      <c r="X78" s="77">
        <v>1.536532</v>
      </c>
      <c r="Y78" s="77">
        <v>1.6095360000000001</v>
      </c>
      <c r="Z78" s="77">
        <v>1.7990250000000001</v>
      </c>
      <c r="AA78" s="77">
        <v>1.748143</v>
      </c>
      <c r="AB78" s="77">
        <v>1.6879299999999999</v>
      </c>
      <c r="AC78" s="77">
        <v>1.7275419999999999</v>
      </c>
      <c r="AD78" s="77">
        <v>1.5926180000000001</v>
      </c>
      <c r="AE78" s="77">
        <v>-1.4934529999999999</v>
      </c>
      <c r="AF78" s="77">
        <v>-1.6021430000000001</v>
      </c>
      <c r="AG78" s="77">
        <v>-1.480426</v>
      </c>
      <c r="AH78" s="77">
        <v>-1.356039</v>
      </c>
      <c r="AI78" s="77">
        <v>-1.0894060000000001</v>
      </c>
      <c r="AJ78" s="77">
        <v>-0.74827120000000003</v>
      </c>
      <c r="AK78" s="77">
        <v>-0.62597080000000005</v>
      </c>
      <c r="AL78" s="77">
        <v>-0.4223536</v>
      </c>
      <c r="AM78" s="77">
        <v>-0.31802629999999998</v>
      </c>
      <c r="AN78" s="77">
        <v>-0.40299790000000002</v>
      </c>
      <c r="AO78" s="77">
        <v>-0.17194980000000001</v>
      </c>
      <c r="AP78" s="77">
        <v>-0.24522140000000001</v>
      </c>
      <c r="AQ78" s="77">
        <v>-0.32945190000000002</v>
      </c>
      <c r="AR78" s="77">
        <v>-0.1868408</v>
      </c>
      <c r="AS78" s="77">
        <v>-0.1880433</v>
      </c>
      <c r="AT78" s="77">
        <v>-0.11737019999999999</v>
      </c>
      <c r="AU78" s="77">
        <v>-0.18778719999999999</v>
      </c>
      <c r="AV78" s="77">
        <v>-0.1621956</v>
      </c>
      <c r="AW78" s="77">
        <v>-0.29694949999999998</v>
      </c>
      <c r="AX78" s="77">
        <v>-0.29449239999999999</v>
      </c>
      <c r="AY78" s="77">
        <v>-0.31156030000000001</v>
      </c>
      <c r="AZ78" s="77">
        <v>-0.2614958</v>
      </c>
      <c r="BA78" s="77">
        <v>-0.13360900000000001</v>
      </c>
      <c r="BB78" s="77">
        <v>-0.1145186</v>
      </c>
      <c r="BC78" s="77">
        <v>-1.0456350000000001</v>
      </c>
      <c r="BD78" s="77">
        <v>-1.1294649999999999</v>
      </c>
      <c r="BE78" s="77">
        <v>-1.0666679999999999</v>
      </c>
      <c r="BF78" s="77">
        <v>-0.98581920000000001</v>
      </c>
      <c r="BG78" s="77">
        <v>-0.78810389999999997</v>
      </c>
      <c r="BH78" s="77">
        <v>-0.51257459999999999</v>
      </c>
      <c r="BI78" s="77">
        <v>-0.40672170000000002</v>
      </c>
      <c r="BJ78" s="77">
        <v>-0.27194580000000002</v>
      </c>
      <c r="BK78" s="77">
        <v>-0.20586409999999999</v>
      </c>
      <c r="BL78" s="77">
        <v>-0.26349359999999999</v>
      </c>
      <c r="BM78" s="77">
        <v>-4.0851899999999997E-2</v>
      </c>
      <c r="BN78" s="77">
        <v>-0.105114</v>
      </c>
      <c r="BO78" s="77">
        <v>-0.1980826</v>
      </c>
      <c r="BP78" s="77">
        <v>-6.2390800000000003E-2</v>
      </c>
      <c r="BQ78" s="77">
        <v>-6.8185800000000005E-2</v>
      </c>
      <c r="BR78" s="77">
        <v>-2.2937999999999999E-3</v>
      </c>
      <c r="BS78" s="77">
        <v>-6.6092799999999993E-2</v>
      </c>
      <c r="BT78" s="77">
        <v>2.0395000000000001E-3</v>
      </c>
      <c r="BU78" s="77">
        <v>-0.10998719999999999</v>
      </c>
      <c r="BV78" s="77">
        <v>-0.101616</v>
      </c>
      <c r="BW78" s="77">
        <v>-0.1140014</v>
      </c>
      <c r="BX78" s="77">
        <v>-5.5093799999999998E-2</v>
      </c>
      <c r="BY78" s="77">
        <v>5.5997900000000003E-2</v>
      </c>
      <c r="BZ78" s="77">
        <v>0.1018409</v>
      </c>
      <c r="CA78" s="77">
        <v>-0.73547750000000001</v>
      </c>
      <c r="CB78" s="77">
        <v>-0.80209030000000003</v>
      </c>
      <c r="CC78" s="77">
        <v>-0.78010100000000004</v>
      </c>
      <c r="CD78" s="77">
        <v>-0.72940660000000002</v>
      </c>
      <c r="CE78" s="77">
        <v>-0.57942269999999996</v>
      </c>
      <c r="CF78" s="77">
        <v>-0.34933170000000002</v>
      </c>
      <c r="CG78" s="77">
        <v>-0.2548704</v>
      </c>
      <c r="CH78" s="77">
        <v>-0.1677739</v>
      </c>
      <c r="CI78" s="77">
        <v>-0.12818080000000001</v>
      </c>
      <c r="CJ78" s="77">
        <v>-0.16687340000000001</v>
      </c>
      <c r="CK78" s="77">
        <v>4.99461E-2</v>
      </c>
      <c r="CL78" s="77">
        <v>-8.0760999999999993E-3</v>
      </c>
      <c r="CM78" s="77">
        <v>-0.1070967</v>
      </c>
      <c r="CN78" s="77">
        <v>2.3802899999999998E-2</v>
      </c>
      <c r="CO78" s="77">
        <v>1.48272E-2</v>
      </c>
      <c r="CP78" s="77">
        <v>7.7407699999999996E-2</v>
      </c>
      <c r="CQ78" s="77">
        <v>1.8192300000000002E-2</v>
      </c>
      <c r="CR78" s="77">
        <v>0.11578819999999999</v>
      </c>
      <c r="CS78" s="77">
        <v>1.95023E-2</v>
      </c>
      <c r="CT78" s="77">
        <v>3.1969499999999998E-2</v>
      </c>
      <c r="CU78" s="77">
        <v>2.2827299999999998E-2</v>
      </c>
      <c r="CV78" s="77">
        <v>8.7859599999999996E-2</v>
      </c>
      <c r="CW78" s="77">
        <v>0.18731900000000001</v>
      </c>
      <c r="CX78" s="77">
        <v>0.25169079999999999</v>
      </c>
      <c r="CY78" s="77">
        <v>-0.42532019999999998</v>
      </c>
      <c r="CZ78" s="77">
        <v>-0.4747152</v>
      </c>
      <c r="DA78" s="77">
        <v>-0.49353370000000002</v>
      </c>
      <c r="DB78" s="77">
        <v>-0.47299380000000002</v>
      </c>
      <c r="DC78" s="77">
        <v>-0.3707415</v>
      </c>
      <c r="DD78" s="77">
        <v>-0.1860889</v>
      </c>
      <c r="DE78" s="77">
        <v>-0.10301920000000001</v>
      </c>
      <c r="DF78" s="77">
        <v>-6.3601900000000003E-2</v>
      </c>
      <c r="DG78" s="77">
        <v>-5.0497599999999997E-2</v>
      </c>
      <c r="DH78" s="77">
        <v>-7.0253099999999999E-2</v>
      </c>
      <c r="DI78" s="77">
        <v>0.14074410000000001</v>
      </c>
      <c r="DJ78" s="77">
        <v>8.8961799999999994E-2</v>
      </c>
      <c r="DK78" s="77">
        <v>-1.6110699999999999E-2</v>
      </c>
      <c r="DL78" s="77">
        <v>0.1099965</v>
      </c>
      <c r="DM78" s="77">
        <v>9.7840200000000002E-2</v>
      </c>
      <c r="DN78" s="77">
        <v>0.15710930000000001</v>
      </c>
      <c r="DO78" s="77">
        <v>0.1024775</v>
      </c>
      <c r="DP78" s="77">
        <v>0.22953689999999999</v>
      </c>
      <c r="DQ78" s="77">
        <v>0.14899180000000001</v>
      </c>
      <c r="DR78" s="77">
        <v>0.16555510000000001</v>
      </c>
      <c r="DS78" s="77">
        <v>0.15965599999999999</v>
      </c>
      <c r="DT78" s="77">
        <v>0.23081289999999999</v>
      </c>
      <c r="DU78" s="77">
        <v>0.31864009999999998</v>
      </c>
      <c r="DV78" s="77">
        <v>0.40154069999999997</v>
      </c>
      <c r="DW78" s="77">
        <v>2.2497699999999999E-2</v>
      </c>
      <c r="DX78" s="77">
        <v>-2.0376000000000001E-3</v>
      </c>
      <c r="DY78" s="77">
        <v>-7.9776E-2</v>
      </c>
      <c r="DZ78" s="77">
        <v>-0.1027745</v>
      </c>
      <c r="EA78" s="77">
        <v>-6.9439000000000001E-2</v>
      </c>
      <c r="EB78" s="77">
        <v>4.9607900000000003E-2</v>
      </c>
      <c r="EC78" s="77">
        <v>0.11622979999999999</v>
      </c>
      <c r="ED78" s="77">
        <v>8.6805800000000002E-2</v>
      </c>
      <c r="EE78" s="77">
        <v>6.16646E-2</v>
      </c>
      <c r="EF78" s="77">
        <v>6.9251199999999999E-2</v>
      </c>
      <c r="EG78" s="77">
        <v>0.27184199999999997</v>
      </c>
      <c r="EH78" s="77">
        <v>0.2290691</v>
      </c>
      <c r="EI78" s="77">
        <v>0.1152586</v>
      </c>
      <c r="EJ78" s="77">
        <v>0.2344466</v>
      </c>
      <c r="EK78" s="77">
        <v>0.2176978</v>
      </c>
      <c r="EL78" s="77">
        <v>0.27218569999999997</v>
      </c>
      <c r="EM78" s="77">
        <v>0.22417190000000001</v>
      </c>
      <c r="EN78" s="77">
        <v>0.39377200000000001</v>
      </c>
      <c r="EO78" s="77">
        <v>0.33595409999999998</v>
      </c>
      <c r="EP78" s="77">
        <v>0.35843140000000001</v>
      </c>
      <c r="EQ78" s="77">
        <v>0.3572149</v>
      </c>
      <c r="ER78" s="77">
        <v>0.43721490000000002</v>
      </c>
      <c r="ES78" s="77">
        <v>0.5082468</v>
      </c>
      <c r="ET78" s="77">
        <v>0.61790009999999995</v>
      </c>
      <c r="EU78" s="77">
        <v>62.009500000000003</v>
      </c>
      <c r="EV78" s="77">
        <v>62.009500000000003</v>
      </c>
      <c r="EW78" s="77">
        <v>61.009500000000003</v>
      </c>
      <c r="EX78" s="77">
        <v>61</v>
      </c>
      <c r="EY78" s="77">
        <v>60.004750000000001</v>
      </c>
      <c r="EZ78" s="77">
        <v>61</v>
      </c>
      <c r="FA78" s="77">
        <v>59.995249999999999</v>
      </c>
      <c r="FB78" s="77">
        <v>59</v>
      </c>
      <c r="FC78" s="77">
        <v>63.985750000000003</v>
      </c>
      <c r="FD78" s="77">
        <v>71.971500000000006</v>
      </c>
      <c r="FE78" s="77">
        <v>74.014250000000004</v>
      </c>
      <c r="FF78" s="77">
        <v>77.019000000000005</v>
      </c>
      <c r="FG78" s="77">
        <v>81.023750000000007</v>
      </c>
      <c r="FH78" s="77">
        <v>83.023750000000007</v>
      </c>
      <c r="FI78" s="77">
        <v>81.047499999999999</v>
      </c>
      <c r="FJ78" s="77">
        <v>82.042749999999998</v>
      </c>
      <c r="FK78" s="77">
        <v>82.037999999999997</v>
      </c>
      <c r="FL78" s="77">
        <v>80.037999999999997</v>
      </c>
      <c r="FM78" s="77">
        <v>76.047499999999999</v>
      </c>
      <c r="FN78" s="77">
        <v>72.033249999999995</v>
      </c>
      <c r="FO78" s="77">
        <v>68.033249999999995</v>
      </c>
      <c r="FP78" s="77">
        <v>65.033249999999995</v>
      </c>
      <c r="FQ78" s="77">
        <v>64.028499999999994</v>
      </c>
      <c r="FR78" s="77">
        <v>63.014249999999997</v>
      </c>
      <c r="FS78" s="77">
        <v>3.221533</v>
      </c>
      <c r="FT78" s="77">
        <v>0.1127713</v>
      </c>
      <c r="FU78" s="77">
        <v>0.179481</v>
      </c>
    </row>
    <row r="79" spans="1:177" x14ac:dyDescent="0.25">
      <c r="A79" t="s">
        <v>226</v>
      </c>
      <c r="B79" t="s">
        <v>199</v>
      </c>
      <c r="C79" t="s">
        <v>277</v>
      </c>
      <c r="D79" s="30" t="s">
        <v>242</v>
      </c>
      <c r="E79" t="s">
        <v>221</v>
      </c>
      <c r="F79" s="78">
        <v>635</v>
      </c>
      <c r="G79" s="77">
        <v>1.6659139999999999</v>
      </c>
      <c r="H79" s="77">
        <v>1.3155209999999999</v>
      </c>
      <c r="I79" s="77">
        <v>0.69301299999999999</v>
      </c>
      <c r="J79" s="77">
        <v>0.85071430000000003</v>
      </c>
      <c r="K79" s="77">
        <v>0.77699810000000002</v>
      </c>
      <c r="L79" s="77">
        <v>1.115499</v>
      </c>
      <c r="M79" s="77">
        <v>1.379432</v>
      </c>
      <c r="N79" s="77">
        <v>1.2361470000000001</v>
      </c>
      <c r="O79" s="77">
        <v>0.41000310000000001</v>
      </c>
      <c r="P79" s="77">
        <v>-2.9283999999999998E-3</v>
      </c>
      <c r="Q79" s="77">
        <v>-0.27571190000000001</v>
      </c>
      <c r="R79" s="77">
        <v>-8.6411299999999996E-2</v>
      </c>
      <c r="S79" s="77">
        <v>0.1571032</v>
      </c>
      <c r="T79" s="77">
        <v>0.30830619999999997</v>
      </c>
      <c r="U79" s="77">
        <v>0.1215431</v>
      </c>
      <c r="V79" s="77">
        <v>0.72184340000000002</v>
      </c>
      <c r="W79" s="77">
        <v>1.123429</v>
      </c>
      <c r="X79" s="77">
        <v>1.5451109999999999</v>
      </c>
      <c r="Y79" s="77">
        <v>1.7271939999999999</v>
      </c>
      <c r="Z79" s="77">
        <v>1.8780840000000001</v>
      </c>
      <c r="AA79" s="77">
        <v>1.918574</v>
      </c>
      <c r="AB79" s="77">
        <v>1.9226730000000001</v>
      </c>
      <c r="AC79" s="77">
        <v>1.8248519999999999</v>
      </c>
      <c r="AD79" s="77">
        <v>1.8569180000000001</v>
      </c>
      <c r="AE79" s="77">
        <v>-1.6302859999999999</v>
      </c>
      <c r="AF79" s="77">
        <v>-2.011317</v>
      </c>
      <c r="AG79" s="77">
        <v>-2.0440999999999998</v>
      </c>
      <c r="AH79" s="77">
        <v>-1.3716980000000001</v>
      </c>
      <c r="AI79" s="77">
        <v>-1.095569</v>
      </c>
      <c r="AJ79" s="77">
        <v>-0.43067060000000001</v>
      </c>
      <c r="AK79" s="77">
        <v>-0.2169256</v>
      </c>
      <c r="AL79" s="77">
        <v>-0.14520630000000001</v>
      </c>
      <c r="AM79" s="77">
        <v>-0.30279630000000002</v>
      </c>
      <c r="AN79" s="77">
        <v>-0.32934140000000001</v>
      </c>
      <c r="AO79" s="77">
        <v>-0.37933790000000001</v>
      </c>
      <c r="AP79" s="77">
        <v>-0.30105290000000001</v>
      </c>
      <c r="AQ79" s="77">
        <v>-0.17768919999999999</v>
      </c>
      <c r="AR79" s="77">
        <v>-0.1981253</v>
      </c>
      <c r="AS79" s="77">
        <v>-0.41603820000000002</v>
      </c>
      <c r="AT79" s="77">
        <v>-0.31410460000000001</v>
      </c>
      <c r="AU79" s="77">
        <v>-0.35451939999999998</v>
      </c>
      <c r="AV79" s="77">
        <v>-0.46314060000000001</v>
      </c>
      <c r="AW79" s="77">
        <v>-0.68821779999999999</v>
      </c>
      <c r="AX79" s="77">
        <v>-0.36019869999999998</v>
      </c>
      <c r="AY79" s="77">
        <v>-0.39005489999999998</v>
      </c>
      <c r="AZ79" s="77">
        <v>-0.32030350000000002</v>
      </c>
      <c r="BA79" s="77">
        <v>-0.34647070000000002</v>
      </c>
      <c r="BB79" s="77">
        <v>-0.24335979999999999</v>
      </c>
      <c r="BC79" s="77">
        <v>-1.071059</v>
      </c>
      <c r="BD79" s="77">
        <v>-1.41767</v>
      </c>
      <c r="BE79" s="77">
        <v>-1.4817149999999999</v>
      </c>
      <c r="BF79" s="77">
        <v>-0.94146839999999998</v>
      </c>
      <c r="BG79" s="77">
        <v>-0.70310600000000001</v>
      </c>
      <c r="BH79" s="77">
        <v>-0.15487419999999999</v>
      </c>
      <c r="BI79" s="77">
        <v>0.13618520000000001</v>
      </c>
      <c r="BJ79" s="77">
        <v>0.18326790000000001</v>
      </c>
      <c r="BK79" s="77">
        <v>-0.1155241</v>
      </c>
      <c r="BL79" s="77">
        <v>-0.18075730000000001</v>
      </c>
      <c r="BM79" s="77">
        <v>-0.19862750000000001</v>
      </c>
      <c r="BN79" s="77">
        <v>-8.03122E-2</v>
      </c>
      <c r="BO79" s="77">
        <v>5.1358599999999997E-2</v>
      </c>
      <c r="BP79" s="77">
        <v>-2.30665E-2</v>
      </c>
      <c r="BQ79" s="77">
        <v>-0.23659459999999999</v>
      </c>
      <c r="BR79" s="77">
        <v>-8.9448200000000005E-2</v>
      </c>
      <c r="BS79" s="77">
        <v>-0.1226766</v>
      </c>
      <c r="BT79" s="77">
        <v>-0.22231339999999999</v>
      </c>
      <c r="BU79" s="77">
        <v>-0.36310379999999998</v>
      </c>
      <c r="BV79" s="77">
        <v>-0.1120775</v>
      </c>
      <c r="BW79" s="77">
        <v>-0.1421317</v>
      </c>
      <c r="BX79" s="77">
        <v>-7.0354299999999995E-2</v>
      </c>
      <c r="BY79" s="77">
        <v>-0.13204679999999999</v>
      </c>
      <c r="BZ79" s="77">
        <v>5.4996999999999997E-3</v>
      </c>
      <c r="CA79" s="77">
        <v>-0.68374069999999998</v>
      </c>
      <c r="CB79" s="77">
        <v>-1.0065120000000001</v>
      </c>
      <c r="CC79" s="77">
        <v>-1.0922099999999999</v>
      </c>
      <c r="CD79" s="77">
        <v>-0.64349290000000003</v>
      </c>
      <c r="CE79" s="77">
        <v>-0.43128689999999997</v>
      </c>
      <c r="CF79" s="77">
        <v>3.61415E-2</v>
      </c>
      <c r="CG79" s="77">
        <v>0.3807487</v>
      </c>
      <c r="CH79" s="77">
        <v>0.41076810000000002</v>
      </c>
      <c r="CI79" s="77">
        <v>1.4180099999999999E-2</v>
      </c>
      <c r="CJ79" s="77">
        <v>-7.7848299999999995E-2</v>
      </c>
      <c r="CK79" s="77">
        <v>-7.3468099999999995E-2</v>
      </c>
      <c r="CL79" s="77">
        <v>7.25721E-2</v>
      </c>
      <c r="CM79" s="77">
        <v>0.2099964</v>
      </c>
      <c r="CN79" s="77">
        <v>9.8178699999999994E-2</v>
      </c>
      <c r="CO79" s="77">
        <v>-0.1123126</v>
      </c>
      <c r="CP79" s="77">
        <v>6.6148100000000001E-2</v>
      </c>
      <c r="CQ79" s="77">
        <v>3.7897E-2</v>
      </c>
      <c r="CR79" s="77">
        <v>-5.5517299999999999E-2</v>
      </c>
      <c r="CS79" s="77">
        <v>-0.1379309</v>
      </c>
      <c r="CT79" s="77">
        <v>5.9770499999999997E-2</v>
      </c>
      <c r="CU79" s="77">
        <v>2.9579100000000001E-2</v>
      </c>
      <c r="CV79" s="77">
        <v>0.1027597</v>
      </c>
      <c r="CW79" s="77">
        <v>1.6462500000000001E-2</v>
      </c>
      <c r="CX79" s="77">
        <v>0.17785909999999999</v>
      </c>
      <c r="CY79" s="77">
        <v>-0.29642220000000002</v>
      </c>
      <c r="CZ79" s="77">
        <v>-0.59535380000000004</v>
      </c>
      <c r="DA79" s="77">
        <v>-0.70270390000000005</v>
      </c>
      <c r="DB79" s="77">
        <v>-0.34551739999999997</v>
      </c>
      <c r="DC79" s="77">
        <v>-0.15946779999999999</v>
      </c>
      <c r="DD79" s="77">
        <v>0.22715730000000001</v>
      </c>
      <c r="DE79" s="77">
        <v>0.62531219999999998</v>
      </c>
      <c r="DF79" s="77">
        <v>0.63826830000000001</v>
      </c>
      <c r="DG79" s="77">
        <v>0.14388429999999999</v>
      </c>
      <c r="DH79" s="77">
        <v>2.5060599999999999E-2</v>
      </c>
      <c r="DI79" s="77">
        <v>5.1691399999999998E-2</v>
      </c>
      <c r="DJ79" s="77">
        <v>0.2254564</v>
      </c>
      <c r="DK79" s="77">
        <v>0.36863410000000002</v>
      </c>
      <c r="DL79" s="77">
        <v>0.21942390000000001</v>
      </c>
      <c r="DM79" s="77">
        <v>1.19694E-2</v>
      </c>
      <c r="DN79" s="77">
        <v>0.22174440000000001</v>
      </c>
      <c r="DO79" s="77">
        <v>0.1984706</v>
      </c>
      <c r="DP79" s="77">
        <v>0.1112789</v>
      </c>
      <c r="DQ79" s="77">
        <v>8.7242E-2</v>
      </c>
      <c r="DR79" s="77">
        <v>0.2316184</v>
      </c>
      <c r="DS79" s="77">
        <v>0.20128989999999999</v>
      </c>
      <c r="DT79" s="77">
        <v>0.2758738</v>
      </c>
      <c r="DU79" s="77">
        <v>0.1649718</v>
      </c>
      <c r="DV79" s="77">
        <v>0.35021849999999999</v>
      </c>
      <c r="DW79" s="77">
        <v>0.26280419999999999</v>
      </c>
      <c r="DX79" s="77">
        <v>-1.707E-3</v>
      </c>
      <c r="DY79" s="77">
        <v>-0.14031940000000001</v>
      </c>
      <c r="DZ79" s="77">
        <v>8.4711900000000007E-2</v>
      </c>
      <c r="EA79" s="77">
        <v>0.2329957</v>
      </c>
      <c r="EB79" s="77">
        <v>0.5029536</v>
      </c>
      <c r="EC79" s="77">
        <v>0.97842289999999998</v>
      </c>
      <c r="ED79" s="77">
        <v>0.96674249999999995</v>
      </c>
      <c r="EE79" s="77">
        <v>0.33115660000000002</v>
      </c>
      <c r="EF79" s="77">
        <v>0.17364470000000001</v>
      </c>
      <c r="EG79" s="77">
        <v>0.23240169999999999</v>
      </c>
      <c r="EH79" s="77">
        <v>0.44619710000000001</v>
      </c>
      <c r="EI79" s="77">
        <v>0.59768189999999999</v>
      </c>
      <c r="EJ79" s="77">
        <v>0.39448270000000002</v>
      </c>
      <c r="EK79" s="77">
        <v>0.1914129</v>
      </c>
      <c r="EL79" s="77">
        <v>0.44640069999999998</v>
      </c>
      <c r="EM79" s="77">
        <v>0.43031330000000001</v>
      </c>
      <c r="EN79" s="77">
        <v>0.35210599999999997</v>
      </c>
      <c r="EO79" s="77">
        <v>0.412356</v>
      </c>
      <c r="EP79" s="77">
        <v>0.47973959999999999</v>
      </c>
      <c r="EQ79" s="77">
        <v>0.44921299999999997</v>
      </c>
      <c r="ER79" s="77">
        <v>0.52582300000000004</v>
      </c>
      <c r="ES79" s="77">
        <v>0.3793956</v>
      </c>
      <c r="ET79" s="77">
        <v>0.59907809999999995</v>
      </c>
      <c r="EU79" s="77">
        <v>57</v>
      </c>
      <c r="EV79" s="77">
        <v>56</v>
      </c>
      <c r="EW79" s="77">
        <v>55</v>
      </c>
      <c r="EX79" s="77">
        <v>54</v>
      </c>
      <c r="EY79" s="77">
        <v>53</v>
      </c>
      <c r="EZ79" s="77">
        <v>52</v>
      </c>
      <c r="FA79" s="77">
        <v>51</v>
      </c>
      <c r="FB79" s="77">
        <v>55</v>
      </c>
      <c r="FC79" s="77">
        <v>63</v>
      </c>
      <c r="FD79" s="77">
        <v>75</v>
      </c>
      <c r="FE79" s="77">
        <v>81</v>
      </c>
      <c r="FF79" s="77">
        <v>85</v>
      </c>
      <c r="FG79" s="77">
        <v>86</v>
      </c>
      <c r="FH79" s="77">
        <v>87</v>
      </c>
      <c r="FI79" s="77">
        <v>89</v>
      </c>
      <c r="FJ79" s="77">
        <v>88</v>
      </c>
      <c r="FK79" s="77">
        <v>86</v>
      </c>
      <c r="FL79" s="77">
        <v>85</v>
      </c>
      <c r="FM79" s="77">
        <v>81</v>
      </c>
      <c r="FN79" s="77">
        <v>75</v>
      </c>
      <c r="FO79" s="77">
        <v>69</v>
      </c>
      <c r="FP79" s="77">
        <v>62</v>
      </c>
      <c r="FQ79" s="77">
        <v>59</v>
      </c>
      <c r="FR79" s="77">
        <v>57</v>
      </c>
      <c r="FS79" s="77">
        <v>3.9469949999999998</v>
      </c>
      <c r="FT79" s="77">
        <v>0.17438500000000001</v>
      </c>
      <c r="FU79" s="77">
        <v>0.25180190000000002</v>
      </c>
    </row>
    <row r="80" spans="1:177" x14ac:dyDescent="0.25">
      <c r="A80" t="s">
        <v>226</v>
      </c>
      <c r="B80" t="s">
        <v>199</v>
      </c>
      <c r="C80" t="s">
        <v>277</v>
      </c>
      <c r="D80" s="30" t="s">
        <v>231</v>
      </c>
      <c r="E80" t="s">
        <v>219</v>
      </c>
      <c r="F80" s="78">
        <v>2279</v>
      </c>
      <c r="G80" s="77">
        <v>2.6134650000000001</v>
      </c>
      <c r="H80" s="77">
        <v>2.3993600000000002</v>
      </c>
      <c r="I80" s="77">
        <v>2.0497869999999998</v>
      </c>
      <c r="J80" s="77">
        <v>1.789242</v>
      </c>
      <c r="K80" s="77">
        <v>1.528945</v>
      </c>
      <c r="L80" s="77">
        <v>1.311801</v>
      </c>
      <c r="M80" s="77">
        <v>1.1847840000000001</v>
      </c>
      <c r="N80" s="77">
        <v>1.14564</v>
      </c>
      <c r="O80" s="77">
        <v>1.030457</v>
      </c>
      <c r="P80" s="77">
        <v>0.82129280000000005</v>
      </c>
      <c r="Q80" s="77">
        <v>0.65046159999999997</v>
      </c>
      <c r="R80" s="77">
        <v>0.54915780000000003</v>
      </c>
      <c r="S80" s="77">
        <v>0.55138100000000001</v>
      </c>
      <c r="T80" s="77">
        <v>0.71077679999999999</v>
      </c>
      <c r="U80" s="77">
        <v>0.90575190000000005</v>
      </c>
      <c r="V80" s="77">
        <v>1.2298309999999999</v>
      </c>
      <c r="W80" s="77">
        <v>1.509355</v>
      </c>
      <c r="X80" s="77">
        <v>1.914396</v>
      </c>
      <c r="Y80" s="77">
        <v>2.1452529999999999</v>
      </c>
      <c r="Z80" s="77">
        <v>2.2757640000000001</v>
      </c>
      <c r="AA80" s="77">
        <v>2.3448220000000002</v>
      </c>
      <c r="AB80" s="77">
        <v>2.3791150000000001</v>
      </c>
      <c r="AC80" s="77">
        <v>2.2308469999999998</v>
      </c>
      <c r="AD80" s="77">
        <v>1.972909</v>
      </c>
      <c r="AE80" s="77">
        <v>-0.61883250000000001</v>
      </c>
      <c r="AF80" s="77">
        <v>-0.64979419999999999</v>
      </c>
      <c r="AG80" s="77">
        <v>-0.54436890000000004</v>
      </c>
      <c r="AH80" s="77">
        <v>-0.37971470000000002</v>
      </c>
      <c r="AI80" s="77">
        <v>-0.33226990000000001</v>
      </c>
      <c r="AJ80" s="77">
        <v>-0.2500521</v>
      </c>
      <c r="AK80" s="77">
        <v>-0.14586299999999999</v>
      </c>
      <c r="AL80" s="77">
        <v>-0.1064437</v>
      </c>
      <c r="AM80" s="77">
        <v>-0.11004949999999999</v>
      </c>
      <c r="AN80" s="77">
        <v>-0.1005833</v>
      </c>
      <c r="AO80" s="77">
        <v>-0.1224157</v>
      </c>
      <c r="AP80" s="77">
        <v>-0.12906599999999999</v>
      </c>
      <c r="AQ80" s="77">
        <v>-0.15688299999999999</v>
      </c>
      <c r="AR80" s="77">
        <v>-0.17458670000000001</v>
      </c>
      <c r="AS80" s="77">
        <v>-0.18972839999999999</v>
      </c>
      <c r="AT80" s="77">
        <v>-0.1161668</v>
      </c>
      <c r="AU80" s="77">
        <v>-3.8692499999999998E-2</v>
      </c>
      <c r="AV80" s="77">
        <v>-6.4219999999999999E-2</v>
      </c>
      <c r="AW80" s="77">
        <v>-5.0364699999999998E-2</v>
      </c>
      <c r="AX80" s="77">
        <v>2.1169199999999999E-2</v>
      </c>
      <c r="AY80" s="77">
        <v>3.1502200000000001E-2</v>
      </c>
      <c r="AZ80" s="77">
        <v>6.6197000000000001E-3</v>
      </c>
      <c r="BA80" s="77">
        <v>3.1671999999999998E-3</v>
      </c>
      <c r="BB80" s="77">
        <v>-3.07535E-2</v>
      </c>
      <c r="BC80" s="77">
        <v>-0.48994539999999998</v>
      </c>
      <c r="BD80" s="77">
        <v>-0.52378639999999999</v>
      </c>
      <c r="BE80" s="77">
        <v>-0.43632359999999998</v>
      </c>
      <c r="BF80" s="77">
        <v>-0.29206989999999999</v>
      </c>
      <c r="BG80" s="77">
        <v>-0.25797150000000002</v>
      </c>
      <c r="BH80" s="77">
        <v>-0.1899151</v>
      </c>
      <c r="BI80" s="77">
        <v>-0.10013030000000001</v>
      </c>
      <c r="BJ80" s="77">
        <v>-6.6482899999999998E-2</v>
      </c>
      <c r="BK80" s="77">
        <v>-6.4467300000000005E-2</v>
      </c>
      <c r="BL80" s="77">
        <v>-4.8873E-2</v>
      </c>
      <c r="BM80" s="77">
        <v>-6.6326599999999999E-2</v>
      </c>
      <c r="BN80" s="77">
        <v>-7.0991600000000002E-2</v>
      </c>
      <c r="BO80" s="77">
        <v>-9.4866599999999995E-2</v>
      </c>
      <c r="BP80" s="77">
        <v>-0.1061998</v>
      </c>
      <c r="BQ80" s="77">
        <v>-0.1216521</v>
      </c>
      <c r="BR80" s="77">
        <v>-4.4729199999999997E-2</v>
      </c>
      <c r="BS80" s="77">
        <v>3.4720099999999997E-2</v>
      </c>
      <c r="BT80" s="77">
        <v>1.3198400000000001E-2</v>
      </c>
      <c r="BU80" s="77">
        <v>2.6547600000000001E-2</v>
      </c>
      <c r="BV80" s="77">
        <v>8.9466000000000004E-2</v>
      </c>
      <c r="BW80" s="77">
        <v>9.6614800000000001E-2</v>
      </c>
      <c r="BX80" s="77">
        <v>7.0568699999999998E-2</v>
      </c>
      <c r="BY80" s="77">
        <v>6.6607799999999995E-2</v>
      </c>
      <c r="BZ80" s="77">
        <v>3.3791500000000002E-2</v>
      </c>
      <c r="CA80" s="77">
        <v>-0.40067849999999999</v>
      </c>
      <c r="CB80" s="77">
        <v>-0.43651380000000001</v>
      </c>
      <c r="CC80" s="77">
        <v>-0.36149170000000003</v>
      </c>
      <c r="CD80" s="77">
        <v>-0.2313674</v>
      </c>
      <c r="CE80" s="77">
        <v>-0.20651259999999999</v>
      </c>
      <c r="CF80" s="77">
        <v>-0.14826439999999999</v>
      </c>
      <c r="CG80" s="77">
        <v>-6.8456100000000006E-2</v>
      </c>
      <c r="CH80" s="77">
        <v>-3.8806100000000003E-2</v>
      </c>
      <c r="CI80" s="77">
        <v>-3.2897099999999999E-2</v>
      </c>
      <c r="CJ80" s="77">
        <v>-1.3058500000000001E-2</v>
      </c>
      <c r="CK80" s="77">
        <v>-2.74796E-2</v>
      </c>
      <c r="CL80" s="77">
        <v>-3.0769399999999999E-2</v>
      </c>
      <c r="CM80" s="77">
        <v>-5.1914200000000001E-2</v>
      </c>
      <c r="CN80" s="77">
        <v>-5.88353E-2</v>
      </c>
      <c r="CO80" s="77">
        <v>-7.4502700000000005E-2</v>
      </c>
      <c r="CP80" s="77">
        <v>4.7482999999999996E-3</v>
      </c>
      <c r="CQ80" s="77">
        <v>8.5565500000000003E-2</v>
      </c>
      <c r="CR80" s="77">
        <v>6.6818100000000005E-2</v>
      </c>
      <c r="CS80" s="77">
        <v>7.9816799999999993E-2</v>
      </c>
      <c r="CT80" s="77">
        <v>0.1367681</v>
      </c>
      <c r="CU80" s="77">
        <v>0.14171159999999999</v>
      </c>
      <c r="CV80" s="77">
        <v>0.1148595</v>
      </c>
      <c r="CW80" s="77">
        <v>0.11054659999999999</v>
      </c>
      <c r="CX80" s="77">
        <v>7.8495200000000001E-2</v>
      </c>
      <c r="CY80" s="77">
        <v>-0.31141170000000001</v>
      </c>
      <c r="CZ80" s="77">
        <v>-0.34924119999999997</v>
      </c>
      <c r="DA80" s="77">
        <v>-0.28665980000000002</v>
      </c>
      <c r="DB80" s="77">
        <v>-0.17066500000000001</v>
      </c>
      <c r="DC80" s="77">
        <v>-0.15505379999999999</v>
      </c>
      <c r="DD80" s="77">
        <v>-0.10661370000000001</v>
      </c>
      <c r="DE80" s="77">
        <v>-3.6781800000000003E-2</v>
      </c>
      <c r="DF80" s="77">
        <v>-1.1129399999999999E-2</v>
      </c>
      <c r="DG80" s="77">
        <v>-1.3270000000000001E-3</v>
      </c>
      <c r="DH80" s="77">
        <v>2.2755899999999999E-2</v>
      </c>
      <c r="DI80" s="77">
        <v>1.1367499999999999E-2</v>
      </c>
      <c r="DJ80" s="77">
        <v>9.4526999999999996E-3</v>
      </c>
      <c r="DK80" s="77">
        <v>-8.9618000000000007E-3</v>
      </c>
      <c r="DL80" s="77">
        <v>-1.14708E-2</v>
      </c>
      <c r="DM80" s="77">
        <v>-2.7353300000000001E-2</v>
      </c>
      <c r="DN80" s="77">
        <v>5.4225799999999998E-2</v>
      </c>
      <c r="DO80" s="77">
        <v>0.1364108</v>
      </c>
      <c r="DP80" s="77">
        <v>0.12043769999999999</v>
      </c>
      <c r="DQ80" s="77">
        <v>0.13308600000000001</v>
      </c>
      <c r="DR80" s="77">
        <v>0.18407019999999999</v>
      </c>
      <c r="DS80" s="77">
        <v>0.18680840000000001</v>
      </c>
      <c r="DT80" s="77">
        <v>0.1591504</v>
      </c>
      <c r="DU80" s="77">
        <v>0.15448539999999999</v>
      </c>
      <c r="DV80" s="77">
        <v>0.1231989</v>
      </c>
      <c r="DW80" s="77">
        <v>-0.18252450000000001</v>
      </c>
      <c r="DX80" s="77">
        <v>-0.2232334</v>
      </c>
      <c r="DY80" s="77">
        <v>-0.17861440000000001</v>
      </c>
      <c r="DZ80" s="77">
        <v>-8.3020200000000002E-2</v>
      </c>
      <c r="EA80" s="77">
        <v>-8.0755499999999994E-2</v>
      </c>
      <c r="EB80" s="77">
        <v>-4.6476700000000003E-2</v>
      </c>
      <c r="EC80" s="77">
        <v>8.9508000000000001E-3</v>
      </c>
      <c r="ED80" s="77">
        <v>2.88314E-2</v>
      </c>
      <c r="EE80" s="77">
        <v>4.4255200000000001E-2</v>
      </c>
      <c r="EF80" s="77">
        <v>7.4466199999999996E-2</v>
      </c>
      <c r="EG80" s="77">
        <v>6.7456600000000005E-2</v>
      </c>
      <c r="EH80" s="77">
        <v>6.7527100000000007E-2</v>
      </c>
      <c r="EI80" s="77">
        <v>5.30546E-2</v>
      </c>
      <c r="EJ80" s="77">
        <v>5.6916099999999997E-2</v>
      </c>
      <c r="EK80" s="77">
        <v>4.0723000000000002E-2</v>
      </c>
      <c r="EL80" s="77">
        <v>0.12566340000000001</v>
      </c>
      <c r="EM80" s="77">
        <v>0.2098235</v>
      </c>
      <c r="EN80" s="77">
        <v>0.19785610000000001</v>
      </c>
      <c r="EO80" s="77">
        <v>0.2099982</v>
      </c>
      <c r="EP80" s="77">
        <v>0.25236700000000001</v>
      </c>
      <c r="EQ80" s="77">
        <v>0.25192100000000001</v>
      </c>
      <c r="ER80" s="77">
        <v>0.2230994</v>
      </c>
      <c r="ES80" s="77">
        <v>0.21792600000000001</v>
      </c>
      <c r="ET80" s="77">
        <v>0.18774389999999999</v>
      </c>
      <c r="EU80" s="77">
        <v>66.18826</v>
      </c>
      <c r="EV80" s="77">
        <v>65.725700000000003</v>
      </c>
      <c r="EW80" s="77">
        <v>65.426069999999996</v>
      </c>
      <c r="EX80" s="77">
        <v>64.888509999999997</v>
      </c>
      <c r="EY80" s="77">
        <v>64.722700000000003</v>
      </c>
      <c r="EZ80" s="77">
        <v>64.615679999999998</v>
      </c>
      <c r="FA80" s="77">
        <v>64.467510000000004</v>
      </c>
      <c r="FB80" s="77">
        <v>65.146789999999996</v>
      </c>
      <c r="FC80" s="77">
        <v>68.426460000000006</v>
      </c>
      <c r="FD80" s="77">
        <v>73.804509999999993</v>
      </c>
      <c r="FE80" s="77">
        <v>79.219170000000005</v>
      </c>
      <c r="FF80" s="77">
        <v>81.686539999999994</v>
      </c>
      <c r="FG80" s="77">
        <v>83.446449999999999</v>
      </c>
      <c r="FH80" s="77">
        <v>84.391769999999994</v>
      </c>
      <c r="FI80" s="77">
        <v>84.994209999999995</v>
      </c>
      <c r="FJ80" s="77">
        <v>84.4422</v>
      </c>
      <c r="FK80" s="77">
        <v>83.131739999999994</v>
      </c>
      <c r="FL80" s="77">
        <v>81.049340000000001</v>
      </c>
      <c r="FM80" s="77">
        <v>78.612170000000006</v>
      </c>
      <c r="FN80" s="77">
        <v>74.914900000000003</v>
      </c>
      <c r="FO80" s="77">
        <v>70.493110000000001</v>
      </c>
      <c r="FP80" s="77">
        <v>68.622410000000002</v>
      </c>
      <c r="FQ80" s="77">
        <v>67.245999999999995</v>
      </c>
      <c r="FR80" s="77">
        <v>66.94032</v>
      </c>
      <c r="FS80" s="77">
        <v>1.2964260000000001</v>
      </c>
      <c r="FT80" s="77">
        <v>5.1705099999999997E-2</v>
      </c>
      <c r="FU80" s="77">
        <v>8.4004800000000004E-2</v>
      </c>
    </row>
    <row r="81" spans="1:177" x14ac:dyDescent="0.25">
      <c r="A81" t="s">
        <v>226</v>
      </c>
      <c r="B81" t="s">
        <v>199</v>
      </c>
      <c r="C81" t="s">
        <v>277</v>
      </c>
      <c r="D81" s="30" t="s">
        <v>231</v>
      </c>
      <c r="E81" t="s">
        <v>220</v>
      </c>
      <c r="F81" s="78">
        <v>1588</v>
      </c>
      <c r="G81" s="77">
        <v>2.510062</v>
      </c>
      <c r="H81" s="77">
        <v>2.2692100000000002</v>
      </c>
      <c r="I81" s="77">
        <v>2.0101339999999999</v>
      </c>
      <c r="J81" s="77">
        <v>1.762629</v>
      </c>
      <c r="K81" s="77">
        <v>1.4964500000000001</v>
      </c>
      <c r="L81" s="77">
        <v>1.284502</v>
      </c>
      <c r="M81" s="77">
        <v>1.178293</v>
      </c>
      <c r="N81" s="77">
        <v>1.1339669999999999</v>
      </c>
      <c r="O81" s="77">
        <v>1.060605</v>
      </c>
      <c r="P81" s="77">
        <v>0.93875839999999999</v>
      </c>
      <c r="Q81" s="77">
        <v>0.81970149999999997</v>
      </c>
      <c r="R81" s="77">
        <v>0.72416849999999999</v>
      </c>
      <c r="S81" s="77">
        <v>0.71016259999999998</v>
      </c>
      <c r="T81" s="77">
        <v>0.8287911</v>
      </c>
      <c r="U81" s="77">
        <v>0.9848711</v>
      </c>
      <c r="V81" s="77">
        <v>1.238613</v>
      </c>
      <c r="W81" s="77">
        <v>1.5000610000000001</v>
      </c>
      <c r="X81" s="77">
        <v>1.840781</v>
      </c>
      <c r="Y81" s="77">
        <v>2.01613</v>
      </c>
      <c r="Z81" s="77">
        <v>2.1436600000000001</v>
      </c>
      <c r="AA81" s="77">
        <v>2.2290920000000001</v>
      </c>
      <c r="AB81" s="77">
        <v>2.2873739999999998</v>
      </c>
      <c r="AC81" s="77">
        <v>2.1280100000000002</v>
      </c>
      <c r="AD81" s="77">
        <v>1.858975</v>
      </c>
      <c r="AE81" s="77">
        <v>-0.68951340000000005</v>
      </c>
      <c r="AF81" s="77">
        <v>-0.75567200000000001</v>
      </c>
      <c r="AG81" s="77">
        <v>-0.57620009999999999</v>
      </c>
      <c r="AH81" s="77">
        <v>-0.4316083</v>
      </c>
      <c r="AI81" s="77">
        <v>-0.38915899999999998</v>
      </c>
      <c r="AJ81" s="77">
        <v>-0.3137625</v>
      </c>
      <c r="AK81" s="77">
        <v>-0.15906989999999999</v>
      </c>
      <c r="AL81" s="77">
        <v>-0.1480311</v>
      </c>
      <c r="AM81" s="77">
        <v>-0.1338878</v>
      </c>
      <c r="AN81" s="77">
        <v>-0.1299836</v>
      </c>
      <c r="AO81" s="77">
        <v>-0.1137471</v>
      </c>
      <c r="AP81" s="77">
        <v>-9.1458200000000003E-2</v>
      </c>
      <c r="AQ81" s="77">
        <v>-0.1060181</v>
      </c>
      <c r="AR81" s="77">
        <v>-0.13003039999999999</v>
      </c>
      <c r="AS81" s="77">
        <v>-0.1523282</v>
      </c>
      <c r="AT81" s="77">
        <v>-0.1012309</v>
      </c>
      <c r="AU81" s="77">
        <v>-4.4673600000000001E-2</v>
      </c>
      <c r="AV81" s="77">
        <v>-7.2765300000000005E-2</v>
      </c>
      <c r="AW81" s="77">
        <v>-9.1431499999999999E-2</v>
      </c>
      <c r="AX81" s="77">
        <v>-2.13519E-2</v>
      </c>
      <c r="AY81" s="77">
        <v>1.8039099999999999E-2</v>
      </c>
      <c r="AZ81" s="77">
        <v>2.3877599999999999E-2</v>
      </c>
      <c r="BA81" s="77">
        <v>7.9577999999999992E-3</v>
      </c>
      <c r="BB81" s="77">
        <v>-4.2363400000000002E-2</v>
      </c>
      <c r="BC81" s="77">
        <v>-0.53198350000000005</v>
      </c>
      <c r="BD81" s="77">
        <v>-0.60053409999999996</v>
      </c>
      <c r="BE81" s="77">
        <v>-0.44127159999999999</v>
      </c>
      <c r="BF81" s="77">
        <v>-0.31998579999999999</v>
      </c>
      <c r="BG81" s="77">
        <v>-0.2961319</v>
      </c>
      <c r="BH81" s="77">
        <v>-0.2374628</v>
      </c>
      <c r="BI81" s="77">
        <v>-0.1012154</v>
      </c>
      <c r="BJ81" s="77">
        <v>-9.5773800000000006E-2</v>
      </c>
      <c r="BK81" s="77">
        <v>-7.3520600000000005E-2</v>
      </c>
      <c r="BL81" s="77">
        <v>-6.0854900000000003E-2</v>
      </c>
      <c r="BM81" s="77">
        <v>-4.1027399999999999E-2</v>
      </c>
      <c r="BN81" s="77">
        <v>-2.03675E-2</v>
      </c>
      <c r="BO81" s="77">
        <v>-3.2199800000000001E-2</v>
      </c>
      <c r="BP81" s="77">
        <v>-4.7349599999999999E-2</v>
      </c>
      <c r="BQ81" s="77">
        <v>-7.0145700000000005E-2</v>
      </c>
      <c r="BR81" s="77">
        <v>-1.1745500000000001E-2</v>
      </c>
      <c r="BS81" s="77">
        <v>4.7904200000000001E-2</v>
      </c>
      <c r="BT81" s="77">
        <v>2.5142299999999999E-2</v>
      </c>
      <c r="BU81" s="77">
        <v>3.5135000000000001E-3</v>
      </c>
      <c r="BV81" s="77">
        <v>5.9761399999999999E-2</v>
      </c>
      <c r="BW81" s="77">
        <v>9.7717999999999999E-2</v>
      </c>
      <c r="BX81" s="77">
        <v>0.1031883</v>
      </c>
      <c r="BY81" s="77">
        <v>8.49245E-2</v>
      </c>
      <c r="BZ81" s="77">
        <v>3.18581E-2</v>
      </c>
      <c r="CA81" s="77">
        <v>-0.4228787</v>
      </c>
      <c r="CB81" s="77">
        <v>-0.49308600000000002</v>
      </c>
      <c r="CC81" s="77">
        <v>-0.34782049999999998</v>
      </c>
      <c r="CD81" s="77">
        <v>-0.24267639999999999</v>
      </c>
      <c r="CE81" s="77">
        <v>-0.2317015</v>
      </c>
      <c r="CF81" s="77">
        <v>-0.1846179</v>
      </c>
      <c r="CG81" s="77">
        <v>-6.1145499999999998E-2</v>
      </c>
      <c r="CH81" s="77">
        <v>-5.9580599999999997E-2</v>
      </c>
      <c r="CI81" s="77">
        <v>-3.17104E-2</v>
      </c>
      <c r="CJ81" s="77">
        <v>-1.29766E-2</v>
      </c>
      <c r="CK81" s="77">
        <v>9.3380000000000008E-3</v>
      </c>
      <c r="CL81" s="77">
        <v>2.8869700000000002E-2</v>
      </c>
      <c r="CM81" s="77">
        <v>1.8926599999999998E-2</v>
      </c>
      <c r="CN81" s="77">
        <v>9.9147999999999997E-3</v>
      </c>
      <c r="CO81" s="77">
        <v>-1.32263E-2</v>
      </c>
      <c r="CP81" s="77">
        <v>5.02318E-2</v>
      </c>
      <c r="CQ81" s="77">
        <v>0.11202330000000001</v>
      </c>
      <c r="CR81" s="77">
        <v>9.2952800000000002E-2</v>
      </c>
      <c r="CS81" s="77">
        <v>6.9272100000000003E-2</v>
      </c>
      <c r="CT81" s="77">
        <v>0.1159403</v>
      </c>
      <c r="CU81" s="77">
        <v>0.15290339999999999</v>
      </c>
      <c r="CV81" s="77">
        <v>0.1581185</v>
      </c>
      <c r="CW81" s="77">
        <v>0.1382314</v>
      </c>
      <c r="CX81" s="77">
        <v>8.3263699999999996E-2</v>
      </c>
      <c r="CY81" s="77">
        <v>-0.31377389999999999</v>
      </c>
      <c r="CZ81" s="77">
        <v>-0.38563799999999998</v>
      </c>
      <c r="DA81" s="77">
        <v>-0.25436940000000002</v>
      </c>
      <c r="DB81" s="77">
        <v>-0.16536699999999999</v>
      </c>
      <c r="DC81" s="77">
        <v>-0.16727120000000001</v>
      </c>
      <c r="DD81" s="77">
        <v>-0.1317729</v>
      </c>
      <c r="DE81" s="77">
        <v>-2.1075699999999999E-2</v>
      </c>
      <c r="DF81" s="77">
        <v>-2.33873E-2</v>
      </c>
      <c r="DG81" s="77">
        <v>1.0099800000000001E-2</v>
      </c>
      <c r="DH81" s="77">
        <v>3.4901700000000001E-2</v>
      </c>
      <c r="DI81" s="77">
        <v>5.97035E-2</v>
      </c>
      <c r="DJ81" s="77">
        <v>7.8106900000000007E-2</v>
      </c>
      <c r="DK81" s="77">
        <v>7.0053000000000004E-2</v>
      </c>
      <c r="DL81" s="77">
        <v>6.7179199999999994E-2</v>
      </c>
      <c r="DM81" s="77">
        <v>4.3693000000000003E-2</v>
      </c>
      <c r="DN81" s="77">
        <v>0.11220910000000001</v>
      </c>
      <c r="DO81" s="77">
        <v>0.1761424</v>
      </c>
      <c r="DP81" s="77">
        <v>0.16076319999999999</v>
      </c>
      <c r="DQ81" s="77">
        <v>0.1350306</v>
      </c>
      <c r="DR81" s="77">
        <v>0.1721191</v>
      </c>
      <c r="DS81" s="77">
        <v>0.20808869999999999</v>
      </c>
      <c r="DT81" s="77">
        <v>0.21304880000000001</v>
      </c>
      <c r="DU81" s="77">
        <v>0.19153819999999999</v>
      </c>
      <c r="DV81" s="77">
        <v>0.13466929999999999</v>
      </c>
      <c r="DW81" s="77">
        <v>-0.15624399999999999</v>
      </c>
      <c r="DX81" s="77">
        <v>-0.23050010000000001</v>
      </c>
      <c r="DY81" s="77">
        <v>-0.1194409</v>
      </c>
      <c r="DZ81" s="77">
        <v>-5.3744500000000001E-2</v>
      </c>
      <c r="EA81" s="77">
        <v>-7.4244000000000004E-2</v>
      </c>
      <c r="EB81" s="77">
        <v>-5.54732E-2</v>
      </c>
      <c r="EC81" s="77">
        <v>3.6778900000000003E-2</v>
      </c>
      <c r="ED81" s="77">
        <v>2.887E-2</v>
      </c>
      <c r="EE81" s="77">
        <v>7.0467000000000002E-2</v>
      </c>
      <c r="EF81" s="77">
        <v>0.1040304</v>
      </c>
      <c r="EG81" s="77">
        <v>0.13242319999999999</v>
      </c>
      <c r="EH81" s="77">
        <v>0.14919760000000001</v>
      </c>
      <c r="EI81" s="77">
        <v>0.14387140000000001</v>
      </c>
      <c r="EJ81" s="77">
        <v>0.14985989999999999</v>
      </c>
      <c r="EK81" s="77">
        <v>0.1258755</v>
      </c>
      <c r="EL81" s="77">
        <v>0.2016945</v>
      </c>
      <c r="EM81" s="77">
        <v>0.26872020000000002</v>
      </c>
      <c r="EN81" s="77">
        <v>0.25867079999999998</v>
      </c>
      <c r="EO81" s="77">
        <v>0.2299756</v>
      </c>
      <c r="EP81" s="77">
        <v>0.25323240000000002</v>
      </c>
      <c r="EQ81" s="77">
        <v>0.28776770000000002</v>
      </c>
      <c r="ER81" s="77">
        <v>0.29235949999999999</v>
      </c>
      <c r="ES81" s="77">
        <v>0.26850489999999999</v>
      </c>
      <c r="ET81" s="77">
        <v>0.20889079999999999</v>
      </c>
      <c r="EU81" s="77">
        <v>67.180700000000002</v>
      </c>
      <c r="EV81" s="77">
        <v>67.052989999999994</v>
      </c>
      <c r="EW81" s="77">
        <v>66.871849999999995</v>
      </c>
      <c r="EX81" s="77">
        <v>66.491460000000004</v>
      </c>
      <c r="EY81" s="77">
        <v>66.501170000000002</v>
      </c>
      <c r="EZ81" s="77">
        <v>66.625529999999998</v>
      </c>
      <c r="FA81" s="77">
        <v>66.494630000000001</v>
      </c>
      <c r="FB81" s="77">
        <v>66.618380000000002</v>
      </c>
      <c r="FC81" s="77">
        <v>68.146389999999997</v>
      </c>
      <c r="FD81" s="77">
        <v>71.710300000000004</v>
      </c>
      <c r="FE81" s="77">
        <v>76.370180000000005</v>
      </c>
      <c r="FF81" s="77">
        <v>78.908330000000007</v>
      </c>
      <c r="FG81" s="77">
        <v>80.268199999999993</v>
      </c>
      <c r="FH81" s="77">
        <v>80.555549999999997</v>
      </c>
      <c r="FI81" s="77">
        <v>81.035870000000003</v>
      </c>
      <c r="FJ81" s="77">
        <v>80.684510000000003</v>
      </c>
      <c r="FK81" s="77">
        <v>79.469089999999994</v>
      </c>
      <c r="FL81" s="77">
        <v>77.690299999999993</v>
      </c>
      <c r="FM81" s="77">
        <v>75.833169999999996</v>
      </c>
      <c r="FN81" s="77">
        <v>72.579149999999998</v>
      </c>
      <c r="FO81" s="77">
        <v>69.45823</v>
      </c>
      <c r="FP81" s="77">
        <v>68.183179999999993</v>
      </c>
      <c r="FQ81" s="77">
        <v>67.383809999999997</v>
      </c>
      <c r="FR81" s="77">
        <v>67.639600000000002</v>
      </c>
      <c r="FS81" s="77">
        <v>1.633629</v>
      </c>
      <c r="FT81" s="77">
        <v>6.6018099999999996E-2</v>
      </c>
      <c r="FU81" s="77">
        <v>0.10439859999999999</v>
      </c>
    </row>
    <row r="82" spans="1:177" x14ac:dyDescent="0.25">
      <c r="A82" t="s">
        <v>226</v>
      </c>
      <c r="B82" t="s">
        <v>199</v>
      </c>
      <c r="C82" t="s">
        <v>277</v>
      </c>
      <c r="D82" s="30" t="s">
        <v>231</v>
      </c>
      <c r="E82" t="s">
        <v>221</v>
      </c>
      <c r="F82" s="78">
        <v>691</v>
      </c>
      <c r="G82" s="77">
        <v>2.8323140000000002</v>
      </c>
      <c r="H82" s="77">
        <v>2.6776939999999998</v>
      </c>
      <c r="I82" s="77">
        <v>2.148431</v>
      </c>
      <c r="J82" s="77">
        <v>1.8553599999999999</v>
      </c>
      <c r="K82" s="77">
        <v>1.61002</v>
      </c>
      <c r="L82" s="77">
        <v>1.3777440000000001</v>
      </c>
      <c r="M82" s="77">
        <v>1.2012750000000001</v>
      </c>
      <c r="N82" s="77">
        <v>1.167111</v>
      </c>
      <c r="O82" s="77">
        <v>0.96178790000000003</v>
      </c>
      <c r="P82" s="77">
        <v>0.57256929999999995</v>
      </c>
      <c r="Q82" s="77">
        <v>0.2824834</v>
      </c>
      <c r="R82" s="77">
        <v>0.1566794</v>
      </c>
      <c r="S82" s="77">
        <v>0.18587020000000001</v>
      </c>
      <c r="T82" s="77">
        <v>0.42441259999999997</v>
      </c>
      <c r="U82" s="77">
        <v>0.69263629999999998</v>
      </c>
      <c r="V82" s="77">
        <v>1.162058</v>
      </c>
      <c r="W82" s="77">
        <v>1.490105</v>
      </c>
      <c r="X82" s="77">
        <v>2.037909</v>
      </c>
      <c r="Y82" s="77">
        <v>2.3972579999999999</v>
      </c>
      <c r="Z82" s="77">
        <v>2.5476610000000002</v>
      </c>
      <c r="AA82" s="77">
        <v>2.5786959999999999</v>
      </c>
      <c r="AB82" s="77">
        <v>2.5594060000000001</v>
      </c>
      <c r="AC82" s="77">
        <v>2.4405130000000002</v>
      </c>
      <c r="AD82" s="77">
        <v>2.1960989999999998</v>
      </c>
      <c r="AE82" s="77">
        <v>-0.73514520000000005</v>
      </c>
      <c r="AF82" s="77">
        <v>-0.68059440000000004</v>
      </c>
      <c r="AG82" s="77">
        <v>-0.68456790000000001</v>
      </c>
      <c r="AH82" s="77">
        <v>-0.44286799999999998</v>
      </c>
      <c r="AI82" s="77">
        <v>-0.35685159999999999</v>
      </c>
      <c r="AJ82" s="77">
        <v>-0.23462569999999999</v>
      </c>
      <c r="AK82" s="77">
        <v>-0.2073132</v>
      </c>
      <c r="AL82" s="77">
        <v>-0.1006447</v>
      </c>
      <c r="AM82" s="77">
        <v>-0.1485977</v>
      </c>
      <c r="AN82" s="77">
        <v>-0.13944090000000001</v>
      </c>
      <c r="AO82" s="77">
        <v>-0.2520985</v>
      </c>
      <c r="AP82" s="77">
        <v>-0.32755139999999999</v>
      </c>
      <c r="AQ82" s="77">
        <v>-0.38706839999999998</v>
      </c>
      <c r="AR82" s="77">
        <v>-0.40501369999999998</v>
      </c>
      <c r="AS82" s="77">
        <v>-0.41161449999999999</v>
      </c>
      <c r="AT82" s="77">
        <v>-0.29705100000000001</v>
      </c>
      <c r="AU82" s="77">
        <v>-0.1823205</v>
      </c>
      <c r="AV82" s="77">
        <v>-0.21020730000000001</v>
      </c>
      <c r="AW82" s="77">
        <v>-0.1272075</v>
      </c>
      <c r="AX82" s="77">
        <v>-2.02845E-2</v>
      </c>
      <c r="AY82" s="77">
        <v>-6.3812099999999997E-2</v>
      </c>
      <c r="AZ82" s="77">
        <v>-0.1534491</v>
      </c>
      <c r="BA82" s="77">
        <v>-0.12817700000000001</v>
      </c>
      <c r="BB82" s="77">
        <v>-0.14295859999999999</v>
      </c>
      <c r="BC82" s="77">
        <v>-0.51156789999999996</v>
      </c>
      <c r="BD82" s="77">
        <v>-0.46630389999999999</v>
      </c>
      <c r="BE82" s="77">
        <v>-0.50528819999999997</v>
      </c>
      <c r="BF82" s="77">
        <v>-0.30336039999999997</v>
      </c>
      <c r="BG82" s="77">
        <v>-0.2338846</v>
      </c>
      <c r="BH82" s="77">
        <v>-0.13801350000000001</v>
      </c>
      <c r="BI82" s="77">
        <v>-0.1336802</v>
      </c>
      <c r="BJ82" s="77">
        <v>-4.12123E-2</v>
      </c>
      <c r="BK82" s="77">
        <v>-8.2971500000000004E-2</v>
      </c>
      <c r="BL82" s="77">
        <v>-6.6191799999999995E-2</v>
      </c>
      <c r="BM82" s="77">
        <v>-0.16646739999999999</v>
      </c>
      <c r="BN82" s="77">
        <v>-0.2265337</v>
      </c>
      <c r="BO82" s="77">
        <v>-0.2757598</v>
      </c>
      <c r="BP82" s="77">
        <v>-0.2855878</v>
      </c>
      <c r="BQ82" s="77">
        <v>-0.29240579999999999</v>
      </c>
      <c r="BR82" s="77">
        <v>-0.179727</v>
      </c>
      <c r="BS82" s="77">
        <v>-6.2358200000000003E-2</v>
      </c>
      <c r="BT82" s="77">
        <v>-8.1895899999999994E-2</v>
      </c>
      <c r="BU82" s="77">
        <v>7.8221999999999996E-3</v>
      </c>
      <c r="BV82" s="77">
        <v>0.10249659999999999</v>
      </c>
      <c r="BW82" s="77">
        <v>4.76122E-2</v>
      </c>
      <c r="BX82" s="77">
        <v>-4.58866E-2</v>
      </c>
      <c r="BY82" s="77">
        <v>-1.6860400000000001E-2</v>
      </c>
      <c r="BZ82" s="77">
        <v>-1.9967100000000002E-2</v>
      </c>
      <c r="CA82" s="77">
        <v>-0.35671900000000001</v>
      </c>
      <c r="CB82" s="77">
        <v>-0.31788699999999998</v>
      </c>
      <c r="CC82" s="77">
        <v>-0.38111970000000001</v>
      </c>
      <c r="CD82" s="77">
        <v>-0.2067379</v>
      </c>
      <c r="CE82" s="77">
        <v>-0.14871809999999999</v>
      </c>
      <c r="CF82" s="77">
        <v>-7.1100099999999999E-2</v>
      </c>
      <c r="CG82" s="77">
        <v>-8.26823E-2</v>
      </c>
      <c r="CH82" s="77">
        <v>-4.9700000000000002E-5</v>
      </c>
      <c r="CI82" s="77">
        <v>-3.7518999999999997E-2</v>
      </c>
      <c r="CJ82" s="77">
        <v>-1.54596E-2</v>
      </c>
      <c r="CK82" s="77">
        <v>-0.1071595</v>
      </c>
      <c r="CL82" s="77">
        <v>-0.15656909999999999</v>
      </c>
      <c r="CM82" s="77">
        <v>-0.19866780000000001</v>
      </c>
      <c r="CN82" s="77">
        <v>-0.20287369999999999</v>
      </c>
      <c r="CO82" s="77">
        <v>-0.20984220000000001</v>
      </c>
      <c r="CP82" s="77">
        <v>-9.8468799999999995E-2</v>
      </c>
      <c r="CQ82" s="77">
        <v>2.0727300000000001E-2</v>
      </c>
      <c r="CR82" s="77">
        <v>6.9721999999999996E-3</v>
      </c>
      <c r="CS82" s="77">
        <v>0.1013434</v>
      </c>
      <c r="CT82" s="77">
        <v>0.18753449999999999</v>
      </c>
      <c r="CU82" s="77">
        <v>0.1247844</v>
      </c>
      <c r="CV82" s="77">
        <v>2.8610799999999999E-2</v>
      </c>
      <c r="CW82" s="77">
        <v>6.0237199999999998E-2</v>
      </c>
      <c r="CX82" s="77">
        <v>6.5216300000000005E-2</v>
      </c>
      <c r="CY82" s="77">
        <v>-0.2018701</v>
      </c>
      <c r="CZ82" s="77">
        <v>-0.16947010000000001</v>
      </c>
      <c r="DA82" s="77">
        <v>-0.25695119999999999</v>
      </c>
      <c r="DB82" s="77">
        <v>-0.1101154</v>
      </c>
      <c r="DC82" s="77">
        <v>-6.35516E-2</v>
      </c>
      <c r="DD82" s="77">
        <v>-4.1866999999999998E-3</v>
      </c>
      <c r="DE82" s="77">
        <v>-3.1684299999999999E-2</v>
      </c>
      <c r="DF82" s="77">
        <v>4.1112999999999997E-2</v>
      </c>
      <c r="DG82" s="77">
        <v>7.9334000000000002E-3</v>
      </c>
      <c r="DH82" s="77">
        <v>3.5272499999999998E-2</v>
      </c>
      <c r="DI82" s="77">
        <v>-4.7851600000000001E-2</v>
      </c>
      <c r="DJ82" s="77">
        <v>-8.6604500000000001E-2</v>
      </c>
      <c r="DK82" s="77">
        <v>-0.1215759</v>
      </c>
      <c r="DL82" s="77">
        <v>-0.12015969999999999</v>
      </c>
      <c r="DM82" s="77">
        <v>-0.12727859999999999</v>
      </c>
      <c r="DN82" s="77">
        <v>-1.72105E-2</v>
      </c>
      <c r="DO82" s="77">
        <v>0.1038128</v>
      </c>
      <c r="DP82" s="77">
        <v>9.5840300000000003E-2</v>
      </c>
      <c r="DQ82" s="77">
        <v>0.1948646</v>
      </c>
      <c r="DR82" s="77">
        <v>0.27257229999999999</v>
      </c>
      <c r="DS82" s="77">
        <v>0.20195650000000001</v>
      </c>
      <c r="DT82" s="77">
        <v>0.1031083</v>
      </c>
      <c r="DU82" s="77">
        <v>0.1373347</v>
      </c>
      <c r="DV82" s="77">
        <v>0.1503998</v>
      </c>
      <c r="DW82" s="77">
        <v>2.17071E-2</v>
      </c>
      <c r="DX82" s="77">
        <v>4.48203E-2</v>
      </c>
      <c r="DY82" s="77">
        <v>-7.7671500000000004E-2</v>
      </c>
      <c r="DZ82" s="77">
        <v>2.93922E-2</v>
      </c>
      <c r="EA82" s="77">
        <v>5.94154E-2</v>
      </c>
      <c r="EB82" s="77">
        <v>9.24257E-2</v>
      </c>
      <c r="EC82" s="77">
        <v>4.1948699999999998E-2</v>
      </c>
      <c r="ED82" s="77">
        <v>0.1005453</v>
      </c>
      <c r="EE82" s="77">
        <v>7.3559600000000003E-2</v>
      </c>
      <c r="EF82" s="77">
        <v>0.1085217</v>
      </c>
      <c r="EG82" s="77">
        <v>3.7779500000000001E-2</v>
      </c>
      <c r="EH82" s="77">
        <v>1.44133E-2</v>
      </c>
      <c r="EI82" s="77">
        <v>-1.02673E-2</v>
      </c>
      <c r="EJ82" s="77">
        <v>-7.337E-4</v>
      </c>
      <c r="EK82" s="77">
        <v>-8.0698999999999996E-3</v>
      </c>
      <c r="EL82" s="77">
        <v>0.10011349999999999</v>
      </c>
      <c r="EM82" s="77">
        <v>0.2237751</v>
      </c>
      <c r="EN82" s="77">
        <v>0.22415170000000001</v>
      </c>
      <c r="EO82" s="77">
        <v>0.32989429999999997</v>
      </c>
      <c r="EP82" s="77">
        <v>0.39535340000000002</v>
      </c>
      <c r="EQ82" s="77">
        <v>0.31338090000000002</v>
      </c>
      <c r="ER82" s="77">
        <v>0.21067079999999999</v>
      </c>
      <c r="ES82" s="77">
        <v>0.24865129999999999</v>
      </c>
      <c r="ET82" s="77">
        <v>0.2733912</v>
      </c>
      <c r="EU82" s="77">
        <v>64.284520000000001</v>
      </c>
      <c r="EV82" s="77">
        <v>63.180149999999998</v>
      </c>
      <c r="EW82" s="77">
        <v>62.646729999999998</v>
      </c>
      <c r="EX82" s="77">
        <v>61.80959</v>
      </c>
      <c r="EY82" s="77">
        <v>61.304040000000001</v>
      </c>
      <c r="EZ82" s="77">
        <v>60.755049999999997</v>
      </c>
      <c r="FA82" s="77">
        <v>60.569690000000001</v>
      </c>
      <c r="FB82" s="77">
        <v>62.321019999999997</v>
      </c>
      <c r="FC82" s="77">
        <v>68.976600000000005</v>
      </c>
      <c r="FD82" s="77">
        <v>77.847130000000007</v>
      </c>
      <c r="FE82" s="77">
        <v>84.711830000000006</v>
      </c>
      <c r="FF82" s="77">
        <v>87.041269999999997</v>
      </c>
      <c r="FG82" s="77">
        <v>89.570329999999998</v>
      </c>
      <c r="FH82" s="77">
        <v>91.781459999999996</v>
      </c>
      <c r="FI82" s="77">
        <v>92.618859999999998</v>
      </c>
      <c r="FJ82" s="77">
        <v>91.684160000000006</v>
      </c>
      <c r="FK82" s="77">
        <v>90.188490000000002</v>
      </c>
      <c r="FL82" s="77">
        <v>87.519260000000003</v>
      </c>
      <c r="FM82" s="77">
        <v>83.968710000000002</v>
      </c>
      <c r="FN82" s="77">
        <v>79.418559999999999</v>
      </c>
      <c r="FO82" s="77">
        <v>72.492549999999994</v>
      </c>
      <c r="FP82" s="77">
        <v>69.476479999999995</v>
      </c>
      <c r="FQ82" s="77">
        <v>66.991489999999999</v>
      </c>
      <c r="FR82" s="77">
        <v>65.603170000000006</v>
      </c>
      <c r="FS82" s="77">
        <v>2.1120429999999999</v>
      </c>
      <c r="FT82" s="77">
        <v>8.1820699999999996E-2</v>
      </c>
      <c r="FU82" s="77">
        <v>0.14287330000000001</v>
      </c>
    </row>
    <row r="83" spans="1:177" x14ac:dyDescent="0.25">
      <c r="A83" t="s">
        <v>226</v>
      </c>
      <c r="B83" t="s">
        <v>199</v>
      </c>
      <c r="C83" t="s">
        <v>277</v>
      </c>
      <c r="D83" s="30" t="s">
        <v>243</v>
      </c>
      <c r="E83" t="s">
        <v>219</v>
      </c>
      <c r="F83" s="78">
        <v>2279</v>
      </c>
      <c r="G83" s="77">
        <v>3.0878960000000002</v>
      </c>
      <c r="H83" s="77">
        <v>2.7426560000000002</v>
      </c>
      <c r="I83" s="77">
        <v>2.4158390000000001</v>
      </c>
      <c r="J83" s="77">
        <v>2.0240939999999998</v>
      </c>
      <c r="K83" s="77">
        <v>1.764278</v>
      </c>
      <c r="L83" s="77">
        <v>1.3931929999999999</v>
      </c>
      <c r="M83" s="77">
        <v>1.2828520000000001</v>
      </c>
      <c r="N83" s="77">
        <v>1.357426</v>
      </c>
      <c r="O83" s="77">
        <v>1.3316840000000001</v>
      </c>
      <c r="P83" s="77">
        <v>1.157983</v>
      </c>
      <c r="Q83" s="77">
        <v>1.09263</v>
      </c>
      <c r="R83" s="77">
        <v>1.206742</v>
      </c>
      <c r="S83" s="77">
        <v>1.4242189999999999</v>
      </c>
      <c r="T83" s="77">
        <v>1.7008160000000001</v>
      </c>
      <c r="U83" s="77">
        <v>1.9301630000000001</v>
      </c>
      <c r="V83" s="77">
        <v>2.1153040000000001</v>
      </c>
      <c r="W83" s="77">
        <v>2.4035440000000001</v>
      </c>
      <c r="X83" s="77">
        <v>2.729759</v>
      </c>
      <c r="Y83" s="77">
        <v>2.6589399999999999</v>
      </c>
      <c r="Z83" s="77">
        <v>2.6867190000000001</v>
      </c>
      <c r="AA83" s="77">
        <v>2.8508610000000001</v>
      </c>
      <c r="AB83" s="77">
        <v>2.8332709999999999</v>
      </c>
      <c r="AC83" s="77">
        <v>2.7168999999999999</v>
      </c>
      <c r="AD83" s="77">
        <v>2.4158439999999999</v>
      </c>
      <c r="AE83" s="77">
        <v>-0.343501</v>
      </c>
      <c r="AF83" s="77">
        <v>-0.5582317</v>
      </c>
      <c r="AG83" s="77">
        <v>-0.45642080000000002</v>
      </c>
      <c r="AH83" s="77">
        <v>-0.35202319999999998</v>
      </c>
      <c r="AI83" s="77">
        <v>-0.24779760000000001</v>
      </c>
      <c r="AJ83" s="77">
        <v>-0.2993731</v>
      </c>
      <c r="AK83" s="77">
        <v>-0.19935739999999999</v>
      </c>
      <c r="AL83" s="77">
        <v>-9.3273999999999996E-2</v>
      </c>
      <c r="AM83" s="77">
        <v>-9.1212000000000001E-2</v>
      </c>
      <c r="AN83" s="77">
        <v>-0.20084199999999999</v>
      </c>
      <c r="AO83" s="77">
        <v>-0.25936049999999999</v>
      </c>
      <c r="AP83" s="77">
        <v>-0.3455646</v>
      </c>
      <c r="AQ83" s="77">
        <v>-0.3120752</v>
      </c>
      <c r="AR83" s="77">
        <v>-0.31987749999999998</v>
      </c>
      <c r="AS83" s="77">
        <v>-0.30083219999999999</v>
      </c>
      <c r="AT83" s="77">
        <v>-0.2081054</v>
      </c>
      <c r="AU83" s="77">
        <v>-7.8425999999999999E-3</v>
      </c>
      <c r="AV83" s="77">
        <v>-0.1163622</v>
      </c>
      <c r="AW83" s="77">
        <v>-0.16372600000000001</v>
      </c>
      <c r="AX83" s="77">
        <v>-0.1517481</v>
      </c>
      <c r="AY83" s="77">
        <v>-7.9219100000000001E-2</v>
      </c>
      <c r="AZ83" s="77">
        <v>-5.6558900000000002E-2</v>
      </c>
      <c r="BA83" s="77">
        <v>-4.9749799999999997E-2</v>
      </c>
      <c r="BB83" s="77">
        <v>-3.3386199999999998E-2</v>
      </c>
      <c r="BC83" s="77">
        <v>-0.16979949999999999</v>
      </c>
      <c r="BD83" s="77">
        <v>-0.38553880000000001</v>
      </c>
      <c r="BE83" s="77">
        <v>-0.30529909999999999</v>
      </c>
      <c r="BF83" s="77">
        <v>-0.22499240000000001</v>
      </c>
      <c r="BG83" s="77">
        <v>-0.14688970000000001</v>
      </c>
      <c r="BH83" s="77">
        <v>-0.22067690000000001</v>
      </c>
      <c r="BI83" s="77">
        <v>-0.13497039999999999</v>
      </c>
      <c r="BJ83" s="77">
        <v>-3.0544100000000001E-2</v>
      </c>
      <c r="BK83" s="77">
        <v>-2.28411E-2</v>
      </c>
      <c r="BL83" s="77">
        <v>-0.12649630000000001</v>
      </c>
      <c r="BM83" s="77">
        <v>-0.1736858</v>
      </c>
      <c r="BN83" s="77">
        <v>-0.2470561</v>
      </c>
      <c r="BO83" s="77">
        <v>-0.20832020000000001</v>
      </c>
      <c r="BP83" s="77">
        <v>-0.2120407</v>
      </c>
      <c r="BQ83" s="77">
        <v>-0.18380779999999999</v>
      </c>
      <c r="BR83" s="77">
        <v>-9.9723500000000007E-2</v>
      </c>
      <c r="BS83" s="77">
        <v>0.10932119999999999</v>
      </c>
      <c r="BT83" s="77">
        <v>3.7415999999999999E-3</v>
      </c>
      <c r="BU83" s="77">
        <v>-5.0231900000000003E-2</v>
      </c>
      <c r="BV83" s="77">
        <v>-4.2846700000000001E-2</v>
      </c>
      <c r="BW83" s="77">
        <v>2.5892800000000001E-2</v>
      </c>
      <c r="BX83" s="77">
        <v>4.01298E-2</v>
      </c>
      <c r="BY83" s="77">
        <v>4.3527499999999997E-2</v>
      </c>
      <c r="BZ83" s="77">
        <v>5.4969299999999999E-2</v>
      </c>
      <c r="CA83" s="77">
        <v>-4.9494499999999997E-2</v>
      </c>
      <c r="CB83" s="77">
        <v>-0.26593240000000001</v>
      </c>
      <c r="CC83" s="77">
        <v>-0.2006327</v>
      </c>
      <c r="CD83" s="77">
        <v>-0.13701140000000001</v>
      </c>
      <c r="CE83" s="77">
        <v>-7.7001200000000006E-2</v>
      </c>
      <c r="CF83" s="77">
        <v>-0.16617199999999999</v>
      </c>
      <c r="CG83" s="77">
        <v>-9.0376100000000001E-2</v>
      </c>
      <c r="CH83" s="77">
        <v>1.2902500000000001E-2</v>
      </c>
      <c r="CI83" s="77">
        <v>2.45124E-2</v>
      </c>
      <c r="CJ83" s="77">
        <v>-7.5004699999999994E-2</v>
      </c>
      <c r="CK83" s="77">
        <v>-0.1143477</v>
      </c>
      <c r="CL83" s="77">
        <v>-0.1788294</v>
      </c>
      <c r="CM83" s="77">
        <v>-0.1364599</v>
      </c>
      <c r="CN83" s="77">
        <v>-0.13735320000000001</v>
      </c>
      <c r="CO83" s="77">
        <v>-0.102757</v>
      </c>
      <c r="CP83" s="77">
        <v>-2.46585E-2</v>
      </c>
      <c r="CQ83" s="77">
        <v>0.19046840000000001</v>
      </c>
      <c r="CR83" s="77">
        <v>8.6925100000000005E-2</v>
      </c>
      <c r="CS83" s="77">
        <v>2.8373700000000002E-2</v>
      </c>
      <c r="CT83" s="77">
        <v>3.2578099999999999E-2</v>
      </c>
      <c r="CU83" s="77">
        <v>9.86929E-2</v>
      </c>
      <c r="CV83" s="77">
        <v>0.1070961</v>
      </c>
      <c r="CW83" s="77">
        <v>0.10813109999999999</v>
      </c>
      <c r="CX83" s="77">
        <v>0.116164</v>
      </c>
      <c r="CY83" s="77">
        <v>7.0810600000000001E-2</v>
      </c>
      <c r="CZ83" s="77">
        <v>-0.14632590000000001</v>
      </c>
      <c r="DA83" s="77">
        <v>-9.5966200000000002E-2</v>
      </c>
      <c r="DB83" s="77">
        <v>-4.9030299999999999E-2</v>
      </c>
      <c r="DC83" s="77">
        <v>-7.1126000000000002E-3</v>
      </c>
      <c r="DD83" s="77">
        <v>-0.11166719999999999</v>
      </c>
      <c r="DE83" s="77">
        <v>-4.57819E-2</v>
      </c>
      <c r="DF83" s="77">
        <v>5.6349000000000003E-2</v>
      </c>
      <c r="DG83" s="77">
        <v>7.1865799999999994E-2</v>
      </c>
      <c r="DH83" s="77">
        <v>-2.3513099999999999E-2</v>
      </c>
      <c r="DI83" s="77">
        <v>-5.5009599999999999E-2</v>
      </c>
      <c r="DJ83" s="77">
        <v>-0.1106028</v>
      </c>
      <c r="DK83" s="77">
        <v>-6.4599500000000004E-2</v>
      </c>
      <c r="DL83" s="77">
        <v>-6.2665799999999994E-2</v>
      </c>
      <c r="DM83" s="77">
        <v>-2.1706199999999998E-2</v>
      </c>
      <c r="DN83" s="77">
        <v>5.04065E-2</v>
      </c>
      <c r="DO83" s="77">
        <v>0.27161560000000001</v>
      </c>
      <c r="DP83" s="77">
        <v>0.1701086</v>
      </c>
      <c r="DQ83" s="77">
        <v>0.1069794</v>
      </c>
      <c r="DR83" s="77">
        <v>0.1080029</v>
      </c>
      <c r="DS83" s="77">
        <v>0.17149310000000001</v>
      </c>
      <c r="DT83" s="77">
        <v>0.17406240000000001</v>
      </c>
      <c r="DU83" s="77">
        <v>0.17273469999999999</v>
      </c>
      <c r="DV83" s="77">
        <v>0.17735870000000001</v>
      </c>
      <c r="DW83" s="77">
        <v>0.24451200000000001</v>
      </c>
      <c r="DX83" s="77">
        <v>2.6366899999999999E-2</v>
      </c>
      <c r="DY83" s="77">
        <v>5.5155500000000003E-2</v>
      </c>
      <c r="DZ83" s="77">
        <v>7.8000399999999998E-2</v>
      </c>
      <c r="EA83" s="77">
        <v>9.3795299999999998E-2</v>
      </c>
      <c r="EB83" s="77">
        <v>-3.2971E-2</v>
      </c>
      <c r="EC83" s="77">
        <v>1.8605199999999999E-2</v>
      </c>
      <c r="ED83" s="77">
        <v>0.1190789</v>
      </c>
      <c r="EE83" s="77">
        <v>0.14023669999999999</v>
      </c>
      <c r="EF83" s="77">
        <v>5.0832700000000001E-2</v>
      </c>
      <c r="EG83" s="77">
        <v>3.0665100000000001E-2</v>
      </c>
      <c r="EH83" s="77">
        <v>-1.2094300000000001E-2</v>
      </c>
      <c r="EI83" s="77">
        <v>3.91554E-2</v>
      </c>
      <c r="EJ83" s="77">
        <v>4.5171000000000003E-2</v>
      </c>
      <c r="EK83" s="77">
        <v>9.5318299999999995E-2</v>
      </c>
      <c r="EL83" s="77">
        <v>0.1587884</v>
      </c>
      <c r="EM83" s="77">
        <v>0.3887794</v>
      </c>
      <c r="EN83" s="77">
        <v>0.29021229999999998</v>
      </c>
      <c r="EO83" s="77">
        <v>0.22047340000000001</v>
      </c>
      <c r="EP83" s="77">
        <v>0.2169044</v>
      </c>
      <c r="EQ83" s="77">
        <v>0.27660499999999999</v>
      </c>
      <c r="ER83" s="77">
        <v>0.27075110000000002</v>
      </c>
      <c r="ES83" s="77">
        <v>0.26601209999999997</v>
      </c>
      <c r="ET83" s="77">
        <v>0.26571420000000001</v>
      </c>
      <c r="EU83" s="77">
        <v>70.032129999999995</v>
      </c>
      <c r="EV83" s="77">
        <v>69.688739999999996</v>
      </c>
      <c r="EW83" s="77">
        <v>70.02431</v>
      </c>
      <c r="EX83" s="77">
        <v>69.684399999999997</v>
      </c>
      <c r="EY83" s="77">
        <v>70.380709999999993</v>
      </c>
      <c r="EZ83" s="77">
        <v>71.090879999999999</v>
      </c>
      <c r="FA83" s="77">
        <v>70.720619999999997</v>
      </c>
      <c r="FB83" s="77">
        <v>72.408249999999995</v>
      </c>
      <c r="FC83" s="77">
        <v>78.777410000000003</v>
      </c>
      <c r="FD83" s="77">
        <v>84.468459999999993</v>
      </c>
      <c r="FE83" s="77">
        <v>90.863699999999994</v>
      </c>
      <c r="FF83" s="77">
        <v>94.210570000000004</v>
      </c>
      <c r="FG83" s="77">
        <v>94.254000000000005</v>
      </c>
      <c r="FH83" s="77">
        <v>92.658770000000004</v>
      </c>
      <c r="FI83" s="77">
        <v>94.812449999999998</v>
      </c>
      <c r="FJ83" s="77">
        <v>91.459789999999998</v>
      </c>
      <c r="FK83" s="77">
        <v>87.839640000000003</v>
      </c>
      <c r="FL83" s="77">
        <v>85.235129999999998</v>
      </c>
      <c r="FM83" s="77">
        <v>84.194580000000002</v>
      </c>
      <c r="FN83" s="77">
        <v>78.838179999999994</v>
      </c>
      <c r="FO83" s="77">
        <v>74.50609</v>
      </c>
      <c r="FP83" s="77">
        <v>73.440380000000005</v>
      </c>
      <c r="FQ83" s="77">
        <v>73.080500000000001</v>
      </c>
      <c r="FR83" s="77">
        <v>71.764650000000003</v>
      </c>
      <c r="FS83" s="77">
        <v>1.7742309999999999</v>
      </c>
      <c r="FT83" s="77">
        <v>7.2857900000000003E-2</v>
      </c>
      <c r="FU83" s="77">
        <v>0.1230542</v>
      </c>
    </row>
    <row r="84" spans="1:177" x14ac:dyDescent="0.25">
      <c r="A84" t="s">
        <v>226</v>
      </c>
      <c r="B84" t="s">
        <v>199</v>
      </c>
      <c r="C84" t="s">
        <v>277</v>
      </c>
      <c r="D84" s="30" t="s">
        <v>243</v>
      </c>
      <c r="E84" t="s">
        <v>220</v>
      </c>
      <c r="F84" s="78">
        <v>1588</v>
      </c>
      <c r="G84" s="77">
        <v>3.0753409999999999</v>
      </c>
      <c r="H84" s="77">
        <v>2.684644</v>
      </c>
      <c r="I84" s="77">
        <v>2.2938350000000001</v>
      </c>
      <c r="J84" s="77">
        <v>1.9460999999999999</v>
      </c>
      <c r="K84" s="77">
        <v>1.7370920000000001</v>
      </c>
      <c r="L84" s="77">
        <v>1.3632089999999999</v>
      </c>
      <c r="M84" s="77">
        <v>1.214099</v>
      </c>
      <c r="N84" s="77">
        <v>1.284073</v>
      </c>
      <c r="O84" s="77">
        <v>1.283032</v>
      </c>
      <c r="P84" s="77">
        <v>1.1810780000000001</v>
      </c>
      <c r="Q84" s="77">
        <v>1.1044860000000001</v>
      </c>
      <c r="R84" s="77">
        <v>1.151373</v>
      </c>
      <c r="S84" s="77">
        <v>1.3224089999999999</v>
      </c>
      <c r="T84" s="77">
        <v>1.693554</v>
      </c>
      <c r="U84" s="77">
        <v>1.8541350000000001</v>
      </c>
      <c r="V84" s="77">
        <v>2.0583</v>
      </c>
      <c r="W84" s="77">
        <v>2.3112539999999999</v>
      </c>
      <c r="X84" s="77">
        <v>2.5810930000000001</v>
      </c>
      <c r="Y84" s="77">
        <v>2.51844</v>
      </c>
      <c r="Z84" s="77">
        <v>2.4933559999999999</v>
      </c>
      <c r="AA84" s="77">
        <v>2.680971</v>
      </c>
      <c r="AB84" s="77">
        <v>2.6958479999999998</v>
      </c>
      <c r="AC84" s="77">
        <v>2.5898509999999999</v>
      </c>
      <c r="AD84" s="77">
        <v>2.2917610000000002</v>
      </c>
      <c r="AE84" s="77">
        <v>-0.36070479999999999</v>
      </c>
      <c r="AF84" s="77">
        <v>-0.57076110000000002</v>
      </c>
      <c r="AG84" s="77">
        <v>-0.50038959999999999</v>
      </c>
      <c r="AH84" s="77">
        <v>-0.44261929999999999</v>
      </c>
      <c r="AI84" s="77">
        <v>-0.2668065</v>
      </c>
      <c r="AJ84" s="77">
        <v>-0.3656971</v>
      </c>
      <c r="AK84" s="77">
        <v>-0.27991159999999998</v>
      </c>
      <c r="AL84" s="77">
        <v>-0.20268839999999999</v>
      </c>
      <c r="AM84" s="77">
        <v>-0.15548819999999999</v>
      </c>
      <c r="AN84" s="77">
        <v>-0.2414336</v>
      </c>
      <c r="AO84" s="77">
        <v>-0.33524579999999998</v>
      </c>
      <c r="AP84" s="77">
        <v>-0.440471</v>
      </c>
      <c r="AQ84" s="77">
        <v>-0.36429650000000002</v>
      </c>
      <c r="AR84" s="77">
        <v>-0.34820099999999998</v>
      </c>
      <c r="AS84" s="77">
        <v>-0.38475130000000002</v>
      </c>
      <c r="AT84" s="77">
        <v>-0.21991910000000001</v>
      </c>
      <c r="AU84" s="77">
        <v>-9.8757899999999996E-2</v>
      </c>
      <c r="AV84" s="77">
        <v>-0.1132398</v>
      </c>
      <c r="AW84" s="77">
        <v>-0.1277171</v>
      </c>
      <c r="AX84" s="77">
        <v>-0.18822269999999999</v>
      </c>
      <c r="AY84" s="77">
        <v>-7.9586000000000004E-2</v>
      </c>
      <c r="AZ84" s="77">
        <v>-4.39721E-2</v>
      </c>
      <c r="BA84" s="77">
        <v>-0.10512199999999999</v>
      </c>
      <c r="BB84" s="77">
        <v>-0.1009898</v>
      </c>
      <c r="BC84" s="77">
        <v>-0.1463199</v>
      </c>
      <c r="BD84" s="77">
        <v>-0.35806549999999998</v>
      </c>
      <c r="BE84" s="77">
        <v>-0.31328020000000001</v>
      </c>
      <c r="BF84" s="77">
        <v>-0.28511880000000001</v>
      </c>
      <c r="BG84" s="77">
        <v>-0.14462649999999999</v>
      </c>
      <c r="BH84" s="77">
        <v>-0.27011459999999998</v>
      </c>
      <c r="BI84" s="77">
        <v>-0.19992760000000001</v>
      </c>
      <c r="BJ84" s="77">
        <v>-0.1180084</v>
      </c>
      <c r="BK84" s="77">
        <v>-6.5283599999999997E-2</v>
      </c>
      <c r="BL84" s="77">
        <v>-0.14690819999999999</v>
      </c>
      <c r="BM84" s="77">
        <v>-0.22542129999999999</v>
      </c>
      <c r="BN84" s="77">
        <v>-0.31594640000000002</v>
      </c>
      <c r="BO84" s="77">
        <v>-0.2355903</v>
      </c>
      <c r="BP84" s="77">
        <v>-0.21230859999999999</v>
      </c>
      <c r="BQ84" s="77">
        <v>-0.24383179999999999</v>
      </c>
      <c r="BR84" s="77">
        <v>-8.7691199999999997E-2</v>
      </c>
      <c r="BS84" s="77">
        <v>5.0705E-2</v>
      </c>
      <c r="BT84" s="77">
        <v>3.7543699999999999E-2</v>
      </c>
      <c r="BU84" s="77">
        <v>1.41973E-2</v>
      </c>
      <c r="BV84" s="77">
        <v>-5.1661699999999998E-2</v>
      </c>
      <c r="BW84" s="77">
        <v>5.2071399999999997E-2</v>
      </c>
      <c r="BX84" s="77">
        <v>7.8908000000000006E-2</v>
      </c>
      <c r="BY84" s="77">
        <v>1.0353599999999999E-2</v>
      </c>
      <c r="BZ84" s="77">
        <v>5.5142000000000004E-3</v>
      </c>
      <c r="CA84" s="77">
        <v>2.1624000000000001E-3</v>
      </c>
      <c r="CB84" s="77">
        <v>-0.2107533</v>
      </c>
      <c r="CC84" s="77">
        <v>-0.18368889999999999</v>
      </c>
      <c r="CD84" s="77">
        <v>-0.17603440000000001</v>
      </c>
      <c r="CE84" s="77">
        <v>-6.0005099999999999E-2</v>
      </c>
      <c r="CF84" s="77">
        <v>-0.2039145</v>
      </c>
      <c r="CG84" s="77">
        <v>-0.14453089999999999</v>
      </c>
      <c r="CH84" s="77">
        <v>-5.9359299999999997E-2</v>
      </c>
      <c r="CI84" s="77">
        <v>-2.8081999999999998E-3</v>
      </c>
      <c r="CJ84" s="77">
        <v>-8.1440200000000004E-2</v>
      </c>
      <c r="CK84" s="77">
        <v>-0.1493572</v>
      </c>
      <c r="CL84" s="77">
        <v>-0.22970099999999999</v>
      </c>
      <c r="CM84" s="77">
        <v>-0.14644879999999999</v>
      </c>
      <c r="CN84" s="77">
        <v>-0.1181899</v>
      </c>
      <c r="CO84" s="77">
        <v>-0.14623140000000001</v>
      </c>
      <c r="CP84" s="77">
        <v>3.8895000000000002E-3</v>
      </c>
      <c r="CQ84" s="77">
        <v>0.15422259999999999</v>
      </c>
      <c r="CR84" s="77">
        <v>0.14197589999999999</v>
      </c>
      <c r="CS84" s="77">
        <v>0.1124868</v>
      </c>
      <c r="CT84" s="77">
        <v>4.2920100000000003E-2</v>
      </c>
      <c r="CU84" s="77">
        <v>0.14325689999999999</v>
      </c>
      <c r="CV84" s="77">
        <v>0.16401450000000001</v>
      </c>
      <c r="CW84" s="77">
        <v>9.0331700000000001E-2</v>
      </c>
      <c r="CX84" s="77">
        <v>7.9278600000000005E-2</v>
      </c>
      <c r="CY84" s="77">
        <v>0.1506448</v>
      </c>
      <c r="CZ84" s="77">
        <v>-6.3440999999999997E-2</v>
      </c>
      <c r="DA84" s="77">
        <v>-5.4097600000000003E-2</v>
      </c>
      <c r="DB84" s="77">
        <v>-6.6950099999999999E-2</v>
      </c>
      <c r="DC84" s="77">
        <v>2.46164E-2</v>
      </c>
      <c r="DD84" s="77">
        <v>-0.13771439999999999</v>
      </c>
      <c r="DE84" s="77">
        <v>-8.9134199999999997E-2</v>
      </c>
      <c r="DF84" s="77">
        <v>-7.1020000000000002E-4</v>
      </c>
      <c r="DG84" s="77">
        <v>5.9667199999999997E-2</v>
      </c>
      <c r="DH84" s="77">
        <v>-1.5972199999999999E-2</v>
      </c>
      <c r="DI84" s="77">
        <v>-7.3292999999999997E-2</v>
      </c>
      <c r="DJ84" s="77">
        <v>-0.14345559999999999</v>
      </c>
      <c r="DK84" s="77">
        <v>-5.7307200000000003E-2</v>
      </c>
      <c r="DL84" s="77">
        <v>-2.4071200000000001E-2</v>
      </c>
      <c r="DM84" s="77">
        <v>-4.8630899999999998E-2</v>
      </c>
      <c r="DN84" s="77">
        <v>9.5470200000000005E-2</v>
      </c>
      <c r="DO84" s="77">
        <v>0.25774019999999997</v>
      </c>
      <c r="DP84" s="77">
        <v>0.24640799999999999</v>
      </c>
      <c r="DQ84" s="77">
        <v>0.2107762</v>
      </c>
      <c r="DR84" s="77">
        <v>0.13750180000000001</v>
      </c>
      <c r="DS84" s="77">
        <v>0.2344425</v>
      </c>
      <c r="DT84" s="77">
        <v>0.24912090000000001</v>
      </c>
      <c r="DU84" s="77">
        <v>0.17030980000000001</v>
      </c>
      <c r="DV84" s="77">
        <v>0.15304290000000001</v>
      </c>
      <c r="DW84" s="77">
        <v>0.36502970000000001</v>
      </c>
      <c r="DX84" s="77">
        <v>0.14925450000000001</v>
      </c>
      <c r="DY84" s="77">
        <v>0.13301180000000001</v>
      </c>
      <c r="DZ84" s="77">
        <v>9.0550400000000003E-2</v>
      </c>
      <c r="EA84" s="77">
        <v>0.14679639999999999</v>
      </c>
      <c r="EB84" s="77">
        <v>-4.21319E-2</v>
      </c>
      <c r="EC84" s="77">
        <v>-9.1500999999999996E-3</v>
      </c>
      <c r="ED84" s="77">
        <v>8.3969799999999997E-2</v>
      </c>
      <c r="EE84" s="77">
        <v>0.1498717</v>
      </c>
      <c r="EF84" s="77">
        <v>7.8553200000000004E-2</v>
      </c>
      <c r="EG84" s="77">
        <v>3.6531500000000001E-2</v>
      </c>
      <c r="EH84" s="77">
        <v>-1.8930900000000001E-2</v>
      </c>
      <c r="EI84" s="77">
        <v>7.1399000000000004E-2</v>
      </c>
      <c r="EJ84" s="77">
        <v>0.1118212</v>
      </c>
      <c r="EK84" s="77">
        <v>9.2288599999999998E-2</v>
      </c>
      <c r="EL84" s="77">
        <v>0.22769809999999999</v>
      </c>
      <c r="EM84" s="77">
        <v>0.40720319999999999</v>
      </c>
      <c r="EN84" s="77">
        <v>0.39719159999999998</v>
      </c>
      <c r="EO84" s="77">
        <v>0.35269060000000002</v>
      </c>
      <c r="EP84" s="77">
        <v>0.2740628</v>
      </c>
      <c r="EQ84" s="77">
        <v>0.36609989999999998</v>
      </c>
      <c r="ER84" s="77">
        <v>0.37200109999999997</v>
      </c>
      <c r="ES84" s="77">
        <v>0.28578540000000002</v>
      </c>
      <c r="ET84" s="77">
        <v>0.25954690000000002</v>
      </c>
      <c r="EU84" s="77">
        <v>70.035470000000004</v>
      </c>
      <c r="EV84" s="77">
        <v>70.02364</v>
      </c>
      <c r="EW84" s="77">
        <v>70.02364</v>
      </c>
      <c r="EX84" s="77">
        <v>70.02364</v>
      </c>
      <c r="EY84" s="77">
        <v>70.035470000000004</v>
      </c>
      <c r="EZ84" s="77">
        <v>70.035470000000004</v>
      </c>
      <c r="FA84" s="77">
        <v>70.035470000000004</v>
      </c>
      <c r="FB84" s="77">
        <v>71.047290000000004</v>
      </c>
      <c r="FC84" s="77">
        <v>76.035470000000004</v>
      </c>
      <c r="FD84" s="77">
        <v>81</v>
      </c>
      <c r="FE84" s="77">
        <v>86.047290000000004</v>
      </c>
      <c r="FF84" s="77">
        <v>89.070930000000004</v>
      </c>
      <c r="FG84" s="77">
        <v>89.130039999999994</v>
      </c>
      <c r="FH84" s="77">
        <v>86.165499999999994</v>
      </c>
      <c r="FI84" s="77">
        <v>89.97636</v>
      </c>
      <c r="FJ84" s="77">
        <v>88</v>
      </c>
      <c r="FK84" s="77">
        <v>84.047290000000004</v>
      </c>
      <c r="FL84" s="77">
        <v>81.118219999999994</v>
      </c>
      <c r="FM84" s="77">
        <v>81.106399999999994</v>
      </c>
      <c r="FN84" s="77">
        <v>76.094570000000004</v>
      </c>
      <c r="FO84" s="77">
        <v>72.106399999999994</v>
      </c>
      <c r="FP84" s="77">
        <v>72.082750000000004</v>
      </c>
      <c r="FQ84" s="77">
        <v>72.059110000000004</v>
      </c>
      <c r="FR84" s="77">
        <v>70.059110000000004</v>
      </c>
      <c r="FS84" s="77">
        <v>2.2131620000000001</v>
      </c>
      <c r="FT84" s="77">
        <v>9.1099200000000005E-2</v>
      </c>
      <c r="FU84" s="77">
        <v>0.1551382</v>
      </c>
    </row>
    <row r="85" spans="1:177" x14ac:dyDescent="0.25">
      <c r="A85" t="s">
        <v>226</v>
      </c>
      <c r="B85" t="s">
        <v>199</v>
      </c>
      <c r="C85" t="s">
        <v>277</v>
      </c>
      <c r="D85" s="30" t="s">
        <v>243</v>
      </c>
      <c r="E85" t="s">
        <v>221</v>
      </c>
      <c r="F85" s="78">
        <v>691</v>
      </c>
      <c r="G85" s="77">
        <v>3.140838</v>
      </c>
      <c r="H85" s="77">
        <v>2.8699479999999999</v>
      </c>
      <c r="I85" s="77">
        <v>2.652809</v>
      </c>
      <c r="J85" s="77">
        <v>2.1869900000000002</v>
      </c>
      <c r="K85" s="77">
        <v>1.835826</v>
      </c>
      <c r="L85" s="77">
        <v>1.454653</v>
      </c>
      <c r="M85" s="77">
        <v>1.4027130000000001</v>
      </c>
      <c r="N85" s="77">
        <v>1.475506</v>
      </c>
      <c r="O85" s="77">
        <v>1.4103049999999999</v>
      </c>
      <c r="P85" s="77">
        <v>1.0886100000000001</v>
      </c>
      <c r="Q85" s="77">
        <v>1.014195</v>
      </c>
      <c r="R85" s="77">
        <v>1.242899</v>
      </c>
      <c r="S85" s="77">
        <v>1.547606</v>
      </c>
      <c r="T85" s="77">
        <v>1.6453450000000001</v>
      </c>
      <c r="U85" s="77">
        <v>1.9850019999999999</v>
      </c>
      <c r="V85" s="77">
        <v>2.1730930000000002</v>
      </c>
      <c r="W85" s="77">
        <v>2.551221</v>
      </c>
      <c r="X85" s="77">
        <v>2.9944630000000001</v>
      </c>
      <c r="Y85" s="77">
        <v>2.9233500000000001</v>
      </c>
      <c r="Z85" s="77">
        <v>3.0661909999999999</v>
      </c>
      <c r="AA85" s="77">
        <v>3.1860819999999999</v>
      </c>
      <c r="AB85" s="77">
        <v>3.1089250000000002</v>
      </c>
      <c r="AC85" s="77">
        <v>2.9921329999999999</v>
      </c>
      <c r="AD85" s="77">
        <v>2.6610559999999999</v>
      </c>
      <c r="AE85" s="77">
        <v>-0.64430189999999998</v>
      </c>
      <c r="AF85" s="77">
        <v>-0.87531000000000003</v>
      </c>
      <c r="AG85" s="77">
        <v>-0.67673340000000004</v>
      </c>
      <c r="AH85" s="77">
        <v>-0.41809489999999999</v>
      </c>
      <c r="AI85" s="77">
        <v>-0.40161249999999998</v>
      </c>
      <c r="AJ85" s="77">
        <v>-0.33388709999999999</v>
      </c>
      <c r="AK85" s="77">
        <v>-0.1860455</v>
      </c>
      <c r="AL85" s="77">
        <v>-1.8459300000000001E-2</v>
      </c>
      <c r="AM85" s="77">
        <v>-9.7753099999999996E-2</v>
      </c>
      <c r="AN85" s="77">
        <v>-0.25989069999999997</v>
      </c>
      <c r="AO85" s="77">
        <v>-0.29137560000000001</v>
      </c>
      <c r="AP85" s="77">
        <v>-0.36784149999999999</v>
      </c>
      <c r="AQ85" s="77">
        <v>-0.4237089</v>
      </c>
      <c r="AR85" s="77">
        <v>-0.48935800000000002</v>
      </c>
      <c r="AS85" s="77">
        <v>-0.41292689999999999</v>
      </c>
      <c r="AT85" s="77">
        <v>-0.40323350000000002</v>
      </c>
      <c r="AU85" s="77">
        <v>-5.4293800000000003E-2</v>
      </c>
      <c r="AV85" s="77">
        <v>-0.371313</v>
      </c>
      <c r="AW85" s="77">
        <v>-0.46103460000000002</v>
      </c>
      <c r="AX85" s="77">
        <v>-0.29235159999999999</v>
      </c>
      <c r="AY85" s="77">
        <v>-0.28269090000000002</v>
      </c>
      <c r="AZ85" s="77">
        <v>-0.26337860000000002</v>
      </c>
      <c r="BA85" s="77">
        <v>-0.1038569</v>
      </c>
      <c r="BB85" s="77">
        <v>-8.2450099999999998E-2</v>
      </c>
      <c r="BC85" s="77">
        <v>-0.34786299999999998</v>
      </c>
      <c r="BD85" s="77">
        <v>-0.5808622</v>
      </c>
      <c r="BE85" s="77">
        <v>-0.42163600000000001</v>
      </c>
      <c r="BF85" s="77">
        <v>-0.20708689999999999</v>
      </c>
      <c r="BG85" s="77">
        <v>-0.2225037</v>
      </c>
      <c r="BH85" s="77">
        <v>-0.19336010000000001</v>
      </c>
      <c r="BI85" s="77">
        <v>-7.7411300000000002E-2</v>
      </c>
      <c r="BJ85" s="77">
        <v>6.93907E-2</v>
      </c>
      <c r="BK85" s="77">
        <v>3.4304000000000001E-3</v>
      </c>
      <c r="BL85" s="77">
        <v>-0.14338819999999999</v>
      </c>
      <c r="BM85" s="77">
        <v>-0.15879219999999999</v>
      </c>
      <c r="BN85" s="77">
        <v>-0.21206720000000001</v>
      </c>
      <c r="BO85" s="77">
        <v>-0.2537392</v>
      </c>
      <c r="BP85" s="77">
        <v>-0.3148434</v>
      </c>
      <c r="BQ85" s="77">
        <v>-0.2065582</v>
      </c>
      <c r="BR85" s="77">
        <v>-0.2172819</v>
      </c>
      <c r="BS85" s="77">
        <v>0.1263001</v>
      </c>
      <c r="BT85" s="77">
        <v>-0.1723528</v>
      </c>
      <c r="BU85" s="77">
        <v>-0.27174759999999998</v>
      </c>
      <c r="BV85" s="77">
        <v>-0.11173710000000001</v>
      </c>
      <c r="BW85" s="77">
        <v>-0.10695979999999999</v>
      </c>
      <c r="BX85" s="77">
        <v>-0.1061787</v>
      </c>
      <c r="BY85" s="77">
        <v>5.4063600000000003E-2</v>
      </c>
      <c r="BZ85" s="77">
        <v>7.3836700000000005E-2</v>
      </c>
      <c r="CA85" s="77">
        <v>-0.14255029999999999</v>
      </c>
      <c r="CB85" s="77">
        <v>-0.3769284</v>
      </c>
      <c r="CC85" s="77">
        <v>-0.24495629999999999</v>
      </c>
      <c r="CD85" s="77">
        <v>-6.0943299999999999E-2</v>
      </c>
      <c r="CE85" s="77">
        <v>-9.8453499999999999E-2</v>
      </c>
      <c r="CF85" s="77">
        <v>-9.6031500000000006E-2</v>
      </c>
      <c r="CG85" s="77">
        <v>-2.1716000000000001E-3</v>
      </c>
      <c r="CH85" s="77">
        <v>0.1302354</v>
      </c>
      <c r="CI85" s="77">
        <v>7.35098E-2</v>
      </c>
      <c r="CJ85" s="77">
        <v>-6.2698900000000002E-2</v>
      </c>
      <c r="CK85" s="77">
        <v>-6.6965300000000005E-2</v>
      </c>
      <c r="CL85" s="77">
        <v>-0.1041784</v>
      </c>
      <c r="CM85" s="77">
        <v>-0.1360188</v>
      </c>
      <c r="CN85" s="77">
        <v>-0.19397519999999999</v>
      </c>
      <c r="CO85" s="77">
        <v>-6.3627799999999998E-2</v>
      </c>
      <c r="CP85" s="77">
        <v>-8.8492500000000002E-2</v>
      </c>
      <c r="CQ85" s="77">
        <v>0.25137890000000002</v>
      </c>
      <c r="CR85" s="77">
        <v>-3.4553500000000001E-2</v>
      </c>
      <c r="CS85" s="77">
        <v>-0.140648</v>
      </c>
      <c r="CT85" s="77">
        <v>1.3356E-2</v>
      </c>
      <c r="CU85" s="77">
        <v>1.4751E-2</v>
      </c>
      <c r="CV85" s="77">
        <v>2.6974E-3</v>
      </c>
      <c r="CW85" s="77">
        <v>0.1634389</v>
      </c>
      <c r="CX85" s="77">
        <v>0.18208050000000001</v>
      </c>
      <c r="CY85" s="77">
        <v>6.2762499999999999E-2</v>
      </c>
      <c r="CZ85" s="77">
        <v>-0.1729947</v>
      </c>
      <c r="DA85" s="77">
        <v>-6.8276600000000007E-2</v>
      </c>
      <c r="DB85" s="77">
        <v>8.5200200000000004E-2</v>
      </c>
      <c r="DC85" s="77">
        <v>2.5596799999999999E-2</v>
      </c>
      <c r="DD85" s="77">
        <v>1.297E-3</v>
      </c>
      <c r="DE85" s="77">
        <v>7.3068099999999997E-2</v>
      </c>
      <c r="DF85" s="77">
        <v>0.19108020000000001</v>
      </c>
      <c r="DG85" s="77">
        <v>0.1435892</v>
      </c>
      <c r="DH85" s="77">
        <v>1.79904E-2</v>
      </c>
      <c r="DI85" s="77">
        <v>2.4861600000000001E-2</v>
      </c>
      <c r="DJ85" s="77">
        <v>3.7104E-3</v>
      </c>
      <c r="DK85" s="77">
        <v>-1.82983E-2</v>
      </c>
      <c r="DL85" s="77">
        <v>-7.3107000000000005E-2</v>
      </c>
      <c r="DM85" s="77">
        <v>7.9302600000000001E-2</v>
      </c>
      <c r="DN85" s="77">
        <v>4.0296999999999999E-2</v>
      </c>
      <c r="DO85" s="77">
        <v>0.37645770000000001</v>
      </c>
      <c r="DP85" s="77">
        <v>0.1032458</v>
      </c>
      <c r="DQ85" s="77">
        <v>-9.5484000000000003E-3</v>
      </c>
      <c r="DR85" s="77">
        <v>0.13844899999999999</v>
      </c>
      <c r="DS85" s="77">
        <v>0.13646179999999999</v>
      </c>
      <c r="DT85" s="77">
        <v>0.11157350000000001</v>
      </c>
      <c r="DU85" s="77">
        <v>0.27281420000000001</v>
      </c>
      <c r="DV85" s="77">
        <v>0.29032429999999998</v>
      </c>
      <c r="DW85" s="77">
        <v>0.3592014</v>
      </c>
      <c r="DX85" s="77">
        <v>0.1214532</v>
      </c>
      <c r="DY85" s="77">
        <v>0.18682080000000001</v>
      </c>
      <c r="DZ85" s="77">
        <v>0.29620829999999998</v>
      </c>
      <c r="EA85" s="77">
        <v>0.20470559999999999</v>
      </c>
      <c r="EB85" s="77">
        <v>0.14182400000000001</v>
      </c>
      <c r="EC85" s="77">
        <v>0.18170220000000001</v>
      </c>
      <c r="ED85" s="77">
        <v>0.27893020000000002</v>
      </c>
      <c r="EE85" s="77">
        <v>0.24477270000000001</v>
      </c>
      <c r="EF85" s="77">
        <v>0.134493</v>
      </c>
      <c r="EG85" s="77">
        <v>0.1574451</v>
      </c>
      <c r="EH85" s="77">
        <v>0.15948470000000001</v>
      </c>
      <c r="EI85" s="77">
        <v>0.15167140000000001</v>
      </c>
      <c r="EJ85" s="77">
        <v>0.1014075</v>
      </c>
      <c r="EK85" s="77">
        <v>0.28567140000000002</v>
      </c>
      <c r="EL85" s="77">
        <v>0.22624849999999999</v>
      </c>
      <c r="EM85" s="77">
        <v>0.55705150000000003</v>
      </c>
      <c r="EN85" s="77">
        <v>0.30220599999999997</v>
      </c>
      <c r="EO85" s="77">
        <v>0.1797386</v>
      </c>
      <c r="EP85" s="77">
        <v>0.3190635</v>
      </c>
      <c r="EQ85" s="77">
        <v>0.3121929</v>
      </c>
      <c r="ER85" s="77">
        <v>0.26877329999999999</v>
      </c>
      <c r="ES85" s="77">
        <v>0.43073460000000002</v>
      </c>
      <c r="ET85" s="77">
        <v>0.44661109999999998</v>
      </c>
      <c r="EU85" s="77">
        <v>70.025239999999997</v>
      </c>
      <c r="EV85" s="77">
        <v>69.050470000000004</v>
      </c>
      <c r="EW85" s="77">
        <v>70.025239999999997</v>
      </c>
      <c r="EX85" s="77">
        <v>69.037859999999995</v>
      </c>
      <c r="EY85" s="77">
        <v>71.037859999999995</v>
      </c>
      <c r="EZ85" s="77">
        <v>73.100949999999997</v>
      </c>
      <c r="FA85" s="77">
        <v>72.025239999999997</v>
      </c>
      <c r="FB85" s="77">
        <v>75</v>
      </c>
      <c r="FC85" s="77">
        <v>84</v>
      </c>
      <c r="FD85" s="77">
        <v>91.075710000000001</v>
      </c>
      <c r="FE85" s="77">
        <v>100.03789999999999</v>
      </c>
      <c r="FF85" s="77">
        <v>104</v>
      </c>
      <c r="FG85" s="77">
        <v>104.01260000000001</v>
      </c>
      <c r="FH85" s="77">
        <v>105.0252</v>
      </c>
      <c r="FI85" s="77">
        <v>104.0252</v>
      </c>
      <c r="FJ85" s="77">
        <v>98.050470000000004</v>
      </c>
      <c r="FK85" s="77">
        <v>95.063100000000006</v>
      </c>
      <c r="FL85" s="77">
        <v>93.075710000000001</v>
      </c>
      <c r="FM85" s="77">
        <v>90.075710000000001</v>
      </c>
      <c r="FN85" s="77">
        <v>84.063100000000006</v>
      </c>
      <c r="FO85" s="77">
        <v>79.075710000000001</v>
      </c>
      <c r="FP85" s="77">
        <v>76.025239999999997</v>
      </c>
      <c r="FQ85" s="77">
        <v>75.025239999999997</v>
      </c>
      <c r="FR85" s="77">
        <v>75.012619999999998</v>
      </c>
      <c r="FS85" s="77">
        <v>2.936337</v>
      </c>
      <c r="FT85" s="77">
        <v>0.118603</v>
      </c>
      <c r="FU85" s="77">
        <v>0.20210500000000001</v>
      </c>
    </row>
    <row r="86" spans="1:177" x14ac:dyDescent="0.25">
      <c r="A86" t="s">
        <v>226</v>
      </c>
      <c r="B86" t="s">
        <v>199</v>
      </c>
      <c r="C86" t="s">
        <v>277</v>
      </c>
      <c r="D86" s="30" t="s">
        <v>232</v>
      </c>
      <c r="E86" t="s">
        <v>219</v>
      </c>
      <c r="F86" s="78">
        <v>1905</v>
      </c>
      <c r="G86" s="77">
        <v>2.5106679999999999</v>
      </c>
      <c r="H86" s="77">
        <v>2.5162429999999998</v>
      </c>
      <c r="I86" s="77">
        <v>2.2201740000000001</v>
      </c>
      <c r="J86" s="77">
        <v>1.773304</v>
      </c>
      <c r="K86" s="77">
        <v>1.463883</v>
      </c>
      <c r="L86" s="77">
        <v>1.244693</v>
      </c>
      <c r="M86" s="77">
        <v>1.2050019999999999</v>
      </c>
      <c r="N86" s="77">
        <v>1.1699660000000001</v>
      </c>
      <c r="O86" s="77">
        <v>0.8683997</v>
      </c>
      <c r="P86" s="77">
        <v>0.57049970000000005</v>
      </c>
      <c r="Q86" s="77">
        <v>0.36474679999999998</v>
      </c>
      <c r="R86" s="77">
        <v>0.30150379999999999</v>
      </c>
      <c r="S86" s="77">
        <v>0.32658530000000002</v>
      </c>
      <c r="T86" s="77">
        <v>0.43034600000000001</v>
      </c>
      <c r="U86" s="77">
        <v>0.59706780000000004</v>
      </c>
      <c r="V86" s="77">
        <v>0.91207709999999997</v>
      </c>
      <c r="W86" s="77">
        <v>1.223516</v>
      </c>
      <c r="X86" s="77">
        <v>1.711374</v>
      </c>
      <c r="Y86" s="77">
        <v>1.8771850000000001</v>
      </c>
      <c r="Z86" s="77">
        <v>1.8763669999999999</v>
      </c>
      <c r="AA86" s="77">
        <v>1.7959309999999999</v>
      </c>
      <c r="AB86" s="77">
        <v>1.794376</v>
      </c>
      <c r="AC86" s="77">
        <v>1.654792</v>
      </c>
      <c r="AD86" s="77">
        <v>1.519854</v>
      </c>
      <c r="AE86" s="77">
        <v>-0.92182390000000003</v>
      </c>
      <c r="AF86" s="77">
        <v>-0.87921349999999998</v>
      </c>
      <c r="AG86" s="77">
        <v>-0.67074670000000003</v>
      </c>
      <c r="AH86" s="77">
        <v>-0.63013419999999998</v>
      </c>
      <c r="AI86" s="77">
        <v>-0.5562802</v>
      </c>
      <c r="AJ86" s="77">
        <v>-0.4140837</v>
      </c>
      <c r="AK86" s="77">
        <v>-0.2591715</v>
      </c>
      <c r="AL86" s="77">
        <v>-0.20850840000000001</v>
      </c>
      <c r="AM86" s="77">
        <v>-0.1076333</v>
      </c>
      <c r="AN86" s="77">
        <v>-0.19045960000000001</v>
      </c>
      <c r="AO86" s="77">
        <v>-0.14837249999999999</v>
      </c>
      <c r="AP86" s="77">
        <v>-0.1152484</v>
      </c>
      <c r="AQ86" s="77">
        <v>-9.1646500000000006E-2</v>
      </c>
      <c r="AR86" s="77">
        <v>-7.4011999999999994E-2</v>
      </c>
      <c r="AS86" s="77">
        <v>-7.5759099999999996E-2</v>
      </c>
      <c r="AT86" s="77">
        <v>-9.1730000000000006E-3</v>
      </c>
      <c r="AU86" s="77">
        <v>-9.2023999999999995E-3</v>
      </c>
      <c r="AV86" s="77">
        <v>4.2865500000000001E-2</v>
      </c>
      <c r="AW86" s="77">
        <v>2.9215600000000001E-2</v>
      </c>
      <c r="AX86" s="77">
        <v>2.33405E-2</v>
      </c>
      <c r="AY86" s="77">
        <v>-3.1041699999999998E-2</v>
      </c>
      <c r="AZ86" s="77">
        <v>-3.5232199999999998E-2</v>
      </c>
      <c r="BA86" s="77">
        <v>4.1110000000000002E-4</v>
      </c>
      <c r="BB86" s="77">
        <v>-8.3292000000000005E-2</v>
      </c>
      <c r="BC86" s="77">
        <v>-0.69823800000000003</v>
      </c>
      <c r="BD86" s="77">
        <v>-0.65770519999999999</v>
      </c>
      <c r="BE86" s="77">
        <v>-0.48058079999999997</v>
      </c>
      <c r="BF86" s="77">
        <v>-0.48341610000000002</v>
      </c>
      <c r="BG86" s="77">
        <v>-0.44153369999999997</v>
      </c>
      <c r="BH86" s="77">
        <v>-0.3154266</v>
      </c>
      <c r="BI86" s="77">
        <v>-0.1820341</v>
      </c>
      <c r="BJ86" s="77">
        <v>-0.14618539999999999</v>
      </c>
      <c r="BK86" s="77">
        <v>-5.2283000000000003E-2</v>
      </c>
      <c r="BL86" s="77">
        <v>-0.12685759999999999</v>
      </c>
      <c r="BM86" s="77">
        <v>-8.4055199999999997E-2</v>
      </c>
      <c r="BN86" s="77">
        <v>-5.9957400000000001E-2</v>
      </c>
      <c r="BO86" s="77">
        <v>-3.62028E-2</v>
      </c>
      <c r="BP86" s="77">
        <v>-1.25238E-2</v>
      </c>
      <c r="BQ86" s="77">
        <v>-1.8859999999999998E-2</v>
      </c>
      <c r="BR86" s="77">
        <v>4.2342999999999999E-2</v>
      </c>
      <c r="BS86" s="77">
        <v>4.727E-2</v>
      </c>
      <c r="BT86" s="77">
        <v>0.11361739999999999</v>
      </c>
      <c r="BU86" s="77">
        <v>0.1151088</v>
      </c>
      <c r="BV86" s="77">
        <v>0.1012787</v>
      </c>
      <c r="BW86" s="77">
        <v>4.7479599999999997E-2</v>
      </c>
      <c r="BX86" s="77">
        <v>6.2645400000000004E-2</v>
      </c>
      <c r="BY86" s="77">
        <v>7.9700900000000005E-2</v>
      </c>
      <c r="BZ86" s="77">
        <v>1.06286E-2</v>
      </c>
      <c r="CA86" s="77">
        <v>-0.54338319999999996</v>
      </c>
      <c r="CB86" s="77">
        <v>-0.50428919999999999</v>
      </c>
      <c r="CC86" s="77">
        <v>-0.34887240000000003</v>
      </c>
      <c r="CD86" s="77">
        <v>-0.38179960000000002</v>
      </c>
      <c r="CE86" s="77">
        <v>-0.36206070000000001</v>
      </c>
      <c r="CF86" s="77">
        <v>-0.24709700000000001</v>
      </c>
      <c r="CG86" s="77">
        <v>-0.128609</v>
      </c>
      <c r="CH86" s="77">
        <v>-0.10302070000000001</v>
      </c>
      <c r="CI86" s="77">
        <v>-1.39475E-2</v>
      </c>
      <c r="CJ86" s="77">
        <v>-8.2807099999999995E-2</v>
      </c>
      <c r="CK86" s="77">
        <v>-3.9509200000000001E-2</v>
      </c>
      <c r="CL86" s="77">
        <v>-2.1663000000000002E-2</v>
      </c>
      <c r="CM86" s="77">
        <v>2.1974E-3</v>
      </c>
      <c r="CN86" s="77">
        <v>3.0062800000000001E-2</v>
      </c>
      <c r="CO86" s="77">
        <v>2.0548199999999999E-2</v>
      </c>
      <c r="CP86" s="77">
        <v>7.8022800000000003E-2</v>
      </c>
      <c r="CQ86" s="77">
        <v>8.6382600000000004E-2</v>
      </c>
      <c r="CR86" s="77">
        <v>0.16261999999999999</v>
      </c>
      <c r="CS86" s="77">
        <v>0.17459820000000001</v>
      </c>
      <c r="CT86" s="77">
        <v>0.15525849999999999</v>
      </c>
      <c r="CU86" s="77">
        <v>0.1018632</v>
      </c>
      <c r="CV86" s="77">
        <v>0.1304351</v>
      </c>
      <c r="CW86" s="77">
        <v>0.13461680000000001</v>
      </c>
      <c r="CX86" s="77">
        <v>7.5677800000000003E-2</v>
      </c>
      <c r="CY86" s="77">
        <v>-0.3885284</v>
      </c>
      <c r="CZ86" s="77">
        <v>-0.3508732</v>
      </c>
      <c r="DA86" s="77">
        <v>-0.2171641</v>
      </c>
      <c r="DB86" s="77">
        <v>-0.28018310000000002</v>
      </c>
      <c r="DC86" s="77">
        <v>-0.2825877</v>
      </c>
      <c r="DD86" s="77">
        <v>-0.1787675</v>
      </c>
      <c r="DE86" s="77">
        <v>-7.5183899999999998E-2</v>
      </c>
      <c r="DF86" s="77">
        <v>-5.9855999999999999E-2</v>
      </c>
      <c r="DG86" s="77">
        <v>2.4387900000000001E-2</v>
      </c>
      <c r="DH86" s="77">
        <v>-3.8756499999999999E-2</v>
      </c>
      <c r="DI86" s="77">
        <v>5.0369000000000004E-3</v>
      </c>
      <c r="DJ86" s="77">
        <v>1.6631300000000002E-2</v>
      </c>
      <c r="DK86" s="77">
        <v>4.0597500000000002E-2</v>
      </c>
      <c r="DL86" s="77">
        <v>7.2649400000000003E-2</v>
      </c>
      <c r="DM86" s="77">
        <v>5.99564E-2</v>
      </c>
      <c r="DN86" s="77">
        <v>0.1137027</v>
      </c>
      <c r="DO86" s="77">
        <v>0.1254952</v>
      </c>
      <c r="DP86" s="77">
        <v>0.21162259999999999</v>
      </c>
      <c r="DQ86" s="77">
        <v>0.2340875</v>
      </c>
      <c r="DR86" s="77">
        <v>0.20923829999999999</v>
      </c>
      <c r="DS86" s="77">
        <v>0.15624689999999999</v>
      </c>
      <c r="DT86" s="77">
        <v>0.19822480000000001</v>
      </c>
      <c r="DU86" s="77">
        <v>0.1895327</v>
      </c>
      <c r="DV86" s="77">
        <v>0.14072699999999999</v>
      </c>
      <c r="DW86" s="77">
        <v>-0.16494259999999999</v>
      </c>
      <c r="DX86" s="77">
        <v>-0.1293648</v>
      </c>
      <c r="DY86" s="77">
        <v>-2.69982E-2</v>
      </c>
      <c r="DZ86" s="77">
        <v>-0.133465</v>
      </c>
      <c r="EA86" s="77">
        <v>-0.1678413</v>
      </c>
      <c r="EB86" s="77">
        <v>-8.0110399999999998E-2</v>
      </c>
      <c r="EC86" s="77">
        <v>1.9536000000000002E-3</v>
      </c>
      <c r="ED86" s="77">
        <v>2.4669000000000002E-3</v>
      </c>
      <c r="EE86" s="77">
        <v>7.9738299999999998E-2</v>
      </c>
      <c r="EF86" s="77">
        <v>2.48455E-2</v>
      </c>
      <c r="EG86" s="77">
        <v>6.9354200000000005E-2</v>
      </c>
      <c r="EH86" s="77">
        <v>7.1922299999999995E-2</v>
      </c>
      <c r="EI86" s="77">
        <v>9.6041199999999993E-2</v>
      </c>
      <c r="EJ86" s="77">
        <v>0.1341376</v>
      </c>
      <c r="EK86" s="77">
        <v>0.1168556</v>
      </c>
      <c r="EL86" s="77">
        <v>0.1652187</v>
      </c>
      <c r="EM86" s="77">
        <v>0.18196760000000001</v>
      </c>
      <c r="EN86" s="77">
        <v>0.28237440000000003</v>
      </c>
      <c r="EO86" s="77">
        <v>0.31998070000000001</v>
      </c>
      <c r="EP86" s="77">
        <v>0.2871765</v>
      </c>
      <c r="EQ86" s="77">
        <v>0.23476820000000001</v>
      </c>
      <c r="ER86" s="77">
        <v>0.29610229999999998</v>
      </c>
      <c r="ES86" s="77">
        <v>0.26882260000000002</v>
      </c>
      <c r="ET86" s="77">
        <v>0.23464769999999999</v>
      </c>
      <c r="EU86" s="77">
        <v>49.719839999999998</v>
      </c>
      <c r="EV86" s="77">
        <v>49.348149999999997</v>
      </c>
      <c r="EW86" s="77">
        <v>48.715449999999997</v>
      </c>
      <c r="EX86" s="77">
        <v>48.185809999999996</v>
      </c>
      <c r="EY86" s="77">
        <v>47.894419999999997</v>
      </c>
      <c r="EZ86" s="77">
        <v>48.006320000000002</v>
      </c>
      <c r="FA86" s="77">
        <v>47.58381</v>
      </c>
      <c r="FB86" s="77">
        <v>47.07873</v>
      </c>
      <c r="FC86" s="77">
        <v>50.808759999999999</v>
      </c>
      <c r="FD86" s="77">
        <v>55.596969999999999</v>
      </c>
      <c r="FE86" s="77">
        <v>59.450339999999997</v>
      </c>
      <c r="FF86" s="77">
        <v>61.796880000000002</v>
      </c>
      <c r="FG86" s="77">
        <v>63.12574</v>
      </c>
      <c r="FH86" s="77">
        <v>63.719369999999998</v>
      </c>
      <c r="FI86" s="77">
        <v>62.947189999999999</v>
      </c>
      <c r="FJ86" s="77">
        <v>61.932600000000001</v>
      </c>
      <c r="FK86" s="77">
        <v>60.329880000000003</v>
      </c>
      <c r="FL86" s="77">
        <v>56.66113</v>
      </c>
      <c r="FM86" s="77">
        <v>54.948839999999997</v>
      </c>
      <c r="FN86" s="77">
        <v>53.714709999999997</v>
      </c>
      <c r="FO86" s="77">
        <v>52.476939999999999</v>
      </c>
      <c r="FP86" s="77">
        <v>51.585209999999996</v>
      </c>
      <c r="FQ86" s="77">
        <v>50.816569999999999</v>
      </c>
      <c r="FR86" s="77">
        <v>50.708060000000003</v>
      </c>
      <c r="FS86" s="77">
        <v>1.668096</v>
      </c>
      <c r="FT86" s="77">
        <v>5.7640299999999998E-2</v>
      </c>
      <c r="FU86" s="77">
        <v>8.4794900000000006E-2</v>
      </c>
    </row>
    <row r="87" spans="1:177" x14ac:dyDescent="0.25">
      <c r="A87" t="s">
        <v>226</v>
      </c>
      <c r="B87" t="s">
        <v>199</v>
      </c>
      <c r="C87" t="s">
        <v>277</v>
      </c>
      <c r="D87" s="30" t="s">
        <v>232</v>
      </c>
      <c r="E87" t="s">
        <v>220</v>
      </c>
      <c r="F87" s="78">
        <v>1342</v>
      </c>
      <c r="G87" s="77">
        <v>2.6189800000000001</v>
      </c>
      <c r="H87" s="77">
        <v>2.5350329999999999</v>
      </c>
      <c r="I87" s="77">
        <v>2.2464279999999999</v>
      </c>
      <c r="J87" s="77">
        <v>1.823199</v>
      </c>
      <c r="K87" s="77">
        <v>1.4804679999999999</v>
      </c>
      <c r="L87" s="77">
        <v>1.212815</v>
      </c>
      <c r="M87" s="77">
        <v>1.196334</v>
      </c>
      <c r="N87" s="77">
        <v>1.184542</v>
      </c>
      <c r="O87" s="77">
        <v>0.90594260000000004</v>
      </c>
      <c r="P87" s="77">
        <v>0.64658990000000005</v>
      </c>
      <c r="Q87" s="77">
        <v>0.50337750000000003</v>
      </c>
      <c r="R87" s="77">
        <v>0.46816400000000002</v>
      </c>
      <c r="S87" s="77">
        <v>0.4910312</v>
      </c>
      <c r="T87" s="77">
        <v>0.54202410000000001</v>
      </c>
      <c r="U87" s="77">
        <v>0.62076399999999998</v>
      </c>
      <c r="V87" s="77">
        <v>0.89864520000000003</v>
      </c>
      <c r="W87" s="77">
        <v>1.2018850000000001</v>
      </c>
      <c r="X87" s="77">
        <v>1.6514489999999999</v>
      </c>
      <c r="Y87" s="77">
        <v>1.7724899999999999</v>
      </c>
      <c r="Z87" s="77">
        <v>1.8077399999999999</v>
      </c>
      <c r="AA87" s="77">
        <v>1.7909109999999999</v>
      </c>
      <c r="AB87" s="77">
        <v>1.8257669999999999</v>
      </c>
      <c r="AC87" s="77">
        <v>1.7528980000000001</v>
      </c>
      <c r="AD87" s="77">
        <v>1.585823</v>
      </c>
      <c r="AE87" s="77">
        <v>-0.55579529999999999</v>
      </c>
      <c r="AF87" s="77">
        <v>-0.58909610000000001</v>
      </c>
      <c r="AG87" s="77">
        <v>-0.4518491</v>
      </c>
      <c r="AH87" s="77">
        <v>-0.53748209999999996</v>
      </c>
      <c r="AI87" s="77">
        <v>-0.57766989999999996</v>
      </c>
      <c r="AJ87" s="77">
        <v>-0.47952020000000001</v>
      </c>
      <c r="AK87" s="77">
        <v>-0.2410561</v>
      </c>
      <c r="AL87" s="77">
        <v>-0.1818787</v>
      </c>
      <c r="AM87" s="77">
        <v>-7.7061400000000002E-2</v>
      </c>
      <c r="AN87" s="77">
        <v>-0.15029339999999999</v>
      </c>
      <c r="AO87" s="77">
        <v>-9.6701999999999996E-2</v>
      </c>
      <c r="AP87" s="77">
        <v>-0.13248090000000001</v>
      </c>
      <c r="AQ87" s="77">
        <v>-0.1185962</v>
      </c>
      <c r="AR87" s="77">
        <v>-9.8074800000000004E-2</v>
      </c>
      <c r="AS87" s="77">
        <v>-0.1114711</v>
      </c>
      <c r="AT87" s="77">
        <v>-3.5382799999999999E-2</v>
      </c>
      <c r="AU87" s="77">
        <v>-4.59462E-2</v>
      </c>
      <c r="AV87" s="77">
        <v>-2.8237999999999999E-2</v>
      </c>
      <c r="AW87" s="77">
        <v>-2.2686000000000001E-2</v>
      </c>
      <c r="AX87" s="77">
        <v>-6.6940000000000003E-3</v>
      </c>
      <c r="AY87" s="77">
        <v>-1.4674299999999999E-2</v>
      </c>
      <c r="AZ87" s="77">
        <v>3.07418E-2</v>
      </c>
      <c r="BA87" s="77">
        <v>7.5051199999999998E-2</v>
      </c>
      <c r="BB87" s="77">
        <v>5.3945399999999998E-2</v>
      </c>
      <c r="BC87" s="77">
        <v>-0.3030332</v>
      </c>
      <c r="BD87" s="77">
        <v>-0.34414539999999999</v>
      </c>
      <c r="BE87" s="77">
        <v>-0.25720369999999998</v>
      </c>
      <c r="BF87" s="77">
        <v>-0.37811600000000001</v>
      </c>
      <c r="BG87" s="77">
        <v>-0.4300698</v>
      </c>
      <c r="BH87" s="77">
        <v>-0.35131659999999998</v>
      </c>
      <c r="BI87" s="77">
        <v>-0.15848180000000001</v>
      </c>
      <c r="BJ87" s="77">
        <v>-0.1156123</v>
      </c>
      <c r="BK87" s="77">
        <v>-1.95333E-2</v>
      </c>
      <c r="BL87" s="77">
        <v>-9.4500899999999999E-2</v>
      </c>
      <c r="BM87" s="77">
        <v>-3.39589E-2</v>
      </c>
      <c r="BN87" s="77">
        <v>-7.3175199999999996E-2</v>
      </c>
      <c r="BO87" s="77">
        <v>-5.9370699999999998E-2</v>
      </c>
      <c r="BP87" s="77">
        <v>-2.8224800000000001E-2</v>
      </c>
      <c r="BQ87" s="77">
        <v>-4.9354799999999997E-2</v>
      </c>
      <c r="BR87" s="77">
        <v>1.8108200000000001E-2</v>
      </c>
      <c r="BS87" s="77">
        <v>2.65495E-2</v>
      </c>
      <c r="BT87" s="77">
        <v>5.0375700000000002E-2</v>
      </c>
      <c r="BU87" s="77">
        <v>5.7887800000000003E-2</v>
      </c>
      <c r="BV87" s="77">
        <v>7.6943899999999996E-2</v>
      </c>
      <c r="BW87" s="77">
        <v>7.5748200000000002E-2</v>
      </c>
      <c r="BX87" s="77">
        <v>0.1448334</v>
      </c>
      <c r="BY87" s="77">
        <v>0.1666832</v>
      </c>
      <c r="BZ87" s="77">
        <v>0.13421830000000001</v>
      </c>
      <c r="CA87" s="77">
        <v>-0.127971</v>
      </c>
      <c r="CB87" s="77">
        <v>-0.17449329999999999</v>
      </c>
      <c r="CC87" s="77">
        <v>-0.1223929</v>
      </c>
      <c r="CD87" s="77">
        <v>-0.26773950000000002</v>
      </c>
      <c r="CE87" s="77">
        <v>-0.32784249999999998</v>
      </c>
      <c r="CF87" s="77">
        <v>-0.26252310000000001</v>
      </c>
      <c r="CG87" s="77">
        <v>-0.10129100000000001</v>
      </c>
      <c r="CH87" s="77">
        <v>-6.9716399999999998E-2</v>
      </c>
      <c r="CI87" s="77">
        <v>2.0310399999999999E-2</v>
      </c>
      <c r="CJ87" s="77">
        <v>-5.5859199999999998E-2</v>
      </c>
      <c r="CK87" s="77">
        <v>9.4967999999999997E-3</v>
      </c>
      <c r="CL87" s="77">
        <v>-3.2100200000000002E-2</v>
      </c>
      <c r="CM87" s="77">
        <v>-1.8351300000000001E-2</v>
      </c>
      <c r="CN87" s="77">
        <v>2.01532E-2</v>
      </c>
      <c r="CO87" s="77">
        <v>-6.3333E-3</v>
      </c>
      <c r="CP87" s="77">
        <v>5.5155900000000001E-2</v>
      </c>
      <c r="CQ87" s="77">
        <v>7.6759900000000006E-2</v>
      </c>
      <c r="CR87" s="77">
        <v>0.10482329999999999</v>
      </c>
      <c r="CS87" s="77">
        <v>0.113693</v>
      </c>
      <c r="CT87" s="77">
        <v>0.1348713</v>
      </c>
      <c r="CU87" s="77">
        <v>0.13837450000000001</v>
      </c>
      <c r="CV87" s="77">
        <v>0.22385289999999999</v>
      </c>
      <c r="CW87" s="77">
        <v>0.2301473</v>
      </c>
      <c r="CX87" s="77">
        <v>0.18981509999999999</v>
      </c>
      <c r="CY87" s="77">
        <v>4.70912E-2</v>
      </c>
      <c r="CZ87" s="77">
        <v>-4.8412000000000004E-3</v>
      </c>
      <c r="DA87" s="77">
        <v>1.2418E-2</v>
      </c>
      <c r="DB87" s="77">
        <v>-0.15736310000000001</v>
      </c>
      <c r="DC87" s="77">
        <v>-0.22561510000000001</v>
      </c>
      <c r="DD87" s="77">
        <v>-0.17372969999999999</v>
      </c>
      <c r="DE87" s="77">
        <v>-4.4100300000000002E-2</v>
      </c>
      <c r="DF87" s="77">
        <v>-2.3820500000000001E-2</v>
      </c>
      <c r="DG87" s="77">
        <v>6.0154199999999998E-2</v>
      </c>
      <c r="DH87" s="77">
        <v>-1.72175E-2</v>
      </c>
      <c r="DI87" s="77">
        <v>5.2952399999999997E-2</v>
      </c>
      <c r="DJ87" s="77">
        <v>8.9747000000000004E-3</v>
      </c>
      <c r="DK87" s="77">
        <v>2.2668000000000001E-2</v>
      </c>
      <c r="DL87" s="77">
        <v>6.8531099999999998E-2</v>
      </c>
      <c r="DM87" s="77">
        <v>3.6688199999999997E-2</v>
      </c>
      <c r="DN87" s="77">
        <v>9.2203599999999997E-2</v>
      </c>
      <c r="DO87" s="77">
        <v>0.12697020000000001</v>
      </c>
      <c r="DP87" s="77">
        <v>0.15927079999999999</v>
      </c>
      <c r="DQ87" s="77">
        <v>0.16949810000000001</v>
      </c>
      <c r="DR87" s="77">
        <v>0.19279859999999999</v>
      </c>
      <c r="DS87" s="77">
        <v>0.20100080000000001</v>
      </c>
      <c r="DT87" s="77">
        <v>0.30287239999999999</v>
      </c>
      <c r="DU87" s="77">
        <v>0.29361140000000002</v>
      </c>
      <c r="DV87" s="77">
        <v>0.24541189999999999</v>
      </c>
      <c r="DW87" s="77">
        <v>0.29985329999999999</v>
      </c>
      <c r="DX87" s="77">
        <v>0.2401095</v>
      </c>
      <c r="DY87" s="77">
        <v>0.20706330000000001</v>
      </c>
      <c r="DZ87" s="77">
        <v>2.003E-3</v>
      </c>
      <c r="EA87" s="77">
        <v>-7.8015000000000001E-2</v>
      </c>
      <c r="EB87" s="77">
        <v>-4.55261E-2</v>
      </c>
      <c r="EC87" s="77">
        <v>3.8474099999999997E-2</v>
      </c>
      <c r="ED87" s="77">
        <v>4.2445900000000002E-2</v>
      </c>
      <c r="EE87" s="77">
        <v>0.1176823</v>
      </c>
      <c r="EF87" s="77">
        <v>3.8574999999999998E-2</v>
      </c>
      <c r="EG87" s="77">
        <v>0.11569550000000001</v>
      </c>
      <c r="EH87" s="77">
        <v>6.8280499999999994E-2</v>
      </c>
      <c r="EI87" s="77">
        <v>8.1893499999999994E-2</v>
      </c>
      <c r="EJ87" s="77">
        <v>0.13838120000000001</v>
      </c>
      <c r="EK87" s="77">
        <v>9.8804500000000003E-2</v>
      </c>
      <c r="EL87" s="77">
        <v>0.14569460000000001</v>
      </c>
      <c r="EM87" s="77">
        <v>0.1994659</v>
      </c>
      <c r="EN87" s="77">
        <v>0.2378845</v>
      </c>
      <c r="EO87" s="77">
        <v>0.25007190000000001</v>
      </c>
      <c r="EP87" s="77">
        <v>0.27643649999999997</v>
      </c>
      <c r="EQ87" s="77">
        <v>0.2914233</v>
      </c>
      <c r="ER87" s="77">
        <v>0.416964</v>
      </c>
      <c r="ES87" s="77">
        <v>0.38524340000000001</v>
      </c>
      <c r="ET87" s="77">
        <v>0.3256849</v>
      </c>
      <c r="EU87" s="77">
        <v>51.520539999999997</v>
      </c>
      <c r="EV87" s="77">
        <v>51.279449999999997</v>
      </c>
      <c r="EW87" s="77">
        <v>50.56465</v>
      </c>
      <c r="EX87" s="77">
        <v>49.893320000000003</v>
      </c>
      <c r="EY87" s="77">
        <v>49.62809</v>
      </c>
      <c r="EZ87" s="77">
        <v>49.936019999999999</v>
      </c>
      <c r="FA87" s="77">
        <v>49.122320000000002</v>
      </c>
      <c r="FB87" s="77">
        <v>48.958390000000001</v>
      </c>
      <c r="FC87" s="77">
        <v>52.175150000000002</v>
      </c>
      <c r="FD87" s="77">
        <v>56.28651</v>
      </c>
      <c r="FE87" s="77">
        <v>59.67116</v>
      </c>
      <c r="FF87" s="77">
        <v>61.756180000000001</v>
      </c>
      <c r="FG87" s="77">
        <v>63.294629999999998</v>
      </c>
      <c r="FH87" s="77">
        <v>63.707709999999999</v>
      </c>
      <c r="FI87" s="77">
        <v>62.80697</v>
      </c>
      <c r="FJ87" s="77">
        <v>61.752839999999999</v>
      </c>
      <c r="FK87" s="77">
        <v>60.572870000000002</v>
      </c>
      <c r="FL87" s="77">
        <v>57.513109999999998</v>
      </c>
      <c r="FM87" s="77">
        <v>56.34592</v>
      </c>
      <c r="FN87" s="77">
        <v>55.450389999999999</v>
      </c>
      <c r="FO87" s="77">
        <v>54.409280000000003</v>
      </c>
      <c r="FP87" s="77">
        <v>53.673090000000002</v>
      </c>
      <c r="FQ87" s="77">
        <v>52.838320000000003</v>
      </c>
      <c r="FR87" s="77">
        <v>52.662439999999997</v>
      </c>
      <c r="FS87" s="77">
        <v>1.566934</v>
      </c>
      <c r="FT87" s="77">
        <v>5.66679E-2</v>
      </c>
      <c r="FU87" s="77">
        <v>9.2412599999999998E-2</v>
      </c>
    </row>
    <row r="88" spans="1:177" x14ac:dyDescent="0.25">
      <c r="A88" t="s">
        <v>226</v>
      </c>
      <c r="B88" t="s">
        <v>199</v>
      </c>
      <c r="C88" t="s">
        <v>277</v>
      </c>
      <c r="D88" s="30" t="s">
        <v>232</v>
      </c>
      <c r="E88" t="s">
        <v>221</v>
      </c>
      <c r="F88" s="78">
        <v>563</v>
      </c>
      <c r="G88" s="77">
        <v>2.3930750000000001</v>
      </c>
      <c r="H88" s="77">
        <v>2.5633759999999999</v>
      </c>
      <c r="I88" s="77">
        <v>2.2305579999999998</v>
      </c>
      <c r="J88" s="77">
        <v>1.7404120000000001</v>
      </c>
      <c r="K88" s="77">
        <v>1.503436</v>
      </c>
      <c r="L88" s="77">
        <v>1.382331</v>
      </c>
      <c r="M88" s="77">
        <v>1.276789</v>
      </c>
      <c r="N88" s="77">
        <v>1.192574</v>
      </c>
      <c r="O88" s="77">
        <v>0.83275790000000005</v>
      </c>
      <c r="P88" s="77">
        <v>0.43978099999999998</v>
      </c>
      <c r="Q88" s="77">
        <v>9.3745200000000001E-2</v>
      </c>
      <c r="R88" s="77">
        <v>-4.5266000000000004E-3</v>
      </c>
      <c r="S88" s="77">
        <v>1.2207000000000001E-2</v>
      </c>
      <c r="T88" s="77">
        <v>0.19183510000000001</v>
      </c>
      <c r="U88" s="77">
        <v>0.53642800000000002</v>
      </c>
      <c r="V88" s="77">
        <v>0.93529530000000005</v>
      </c>
      <c r="W88" s="77">
        <v>1.305704</v>
      </c>
      <c r="X88" s="77">
        <v>1.888747</v>
      </c>
      <c r="Y88" s="77">
        <v>2.1306569999999998</v>
      </c>
      <c r="Z88" s="77">
        <v>2.0607039999999999</v>
      </c>
      <c r="AA88" s="77">
        <v>1.8692219999999999</v>
      </c>
      <c r="AB88" s="77">
        <v>1.804135</v>
      </c>
      <c r="AC88" s="77">
        <v>1.5549310000000001</v>
      </c>
      <c r="AD88" s="77">
        <v>1.47315</v>
      </c>
      <c r="AE88" s="77">
        <v>-1.9822470000000001</v>
      </c>
      <c r="AF88" s="77">
        <v>-1.7609779999999999</v>
      </c>
      <c r="AG88" s="77">
        <v>-1.387456</v>
      </c>
      <c r="AH88" s="77">
        <v>-1.0968249999999999</v>
      </c>
      <c r="AI88" s="77">
        <v>-0.79227139999999996</v>
      </c>
      <c r="AJ88" s="77">
        <v>-0.52603820000000001</v>
      </c>
      <c r="AK88" s="77">
        <v>-0.44704569999999999</v>
      </c>
      <c r="AL88" s="77">
        <v>-0.37887349999999997</v>
      </c>
      <c r="AM88" s="77">
        <v>-0.27147019999999999</v>
      </c>
      <c r="AN88" s="77">
        <v>-0.37029689999999998</v>
      </c>
      <c r="AO88" s="77">
        <v>-0.40065040000000002</v>
      </c>
      <c r="AP88" s="77">
        <v>-0.20875920000000001</v>
      </c>
      <c r="AQ88" s="77">
        <v>-0.1634565</v>
      </c>
      <c r="AR88" s="77">
        <v>-0.17005770000000001</v>
      </c>
      <c r="AS88" s="77">
        <v>-0.15136749999999999</v>
      </c>
      <c r="AT88" s="77">
        <v>-9.5964400000000005E-2</v>
      </c>
      <c r="AU88" s="77">
        <v>-6.63913E-2</v>
      </c>
      <c r="AV88" s="77">
        <v>3.9301200000000001E-2</v>
      </c>
      <c r="AW88" s="77">
        <v>-6.8981899999999999E-2</v>
      </c>
      <c r="AX88" s="77">
        <v>-0.11625389999999999</v>
      </c>
      <c r="AY88" s="77">
        <v>-0.24868660000000001</v>
      </c>
      <c r="AZ88" s="77">
        <v>-0.36527379999999998</v>
      </c>
      <c r="BA88" s="77">
        <v>-0.3301306</v>
      </c>
      <c r="BB88" s="77">
        <v>-0.56290709999999999</v>
      </c>
      <c r="BC88" s="77">
        <v>-1.5802</v>
      </c>
      <c r="BD88" s="77">
        <v>-1.3488690000000001</v>
      </c>
      <c r="BE88" s="77">
        <v>-1.0078800000000001</v>
      </c>
      <c r="BF88" s="77">
        <v>-0.80392010000000003</v>
      </c>
      <c r="BG88" s="77">
        <v>-0.59518800000000005</v>
      </c>
      <c r="BH88" s="77">
        <v>-0.35851559999999999</v>
      </c>
      <c r="BI88" s="77">
        <v>-0.28997790000000001</v>
      </c>
      <c r="BJ88" s="77">
        <v>-0.2503457</v>
      </c>
      <c r="BK88" s="77">
        <v>-0.15791830000000001</v>
      </c>
      <c r="BL88" s="77">
        <v>-0.22801679999999999</v>
      </c>
      <c r="BM88" s="77">
        <v>-0.25214930000000002</v>
      </c>
      <c r="BN88" s="77">
        <v>-9.1051300000000002E-2</v>
      </c>
      <c r="BO88" s="77">
        <v>-4.9487200000000002E-2</v>
      </c>
      <c r="BP88" s="77">
        <v>-5.1450200000000001E-2</v>
      </c>
      <c r="BQ88" s="77">
        <v>-2.9160200000000001E-2</v>
      </c>
      <c r="BR88" s="77">
        <v>1.93019E-2</v>
      </c>
      <c r="BS88" s="77">
        <v>2.9007399999999999E-2</v>
      </c>
      <c r="BT88" s="77">
        <v>0.17699429999999999</v>
      </c>
      <c r="BU88" s="77">
        <v>0.1239625</v>
      </c>
      <c r="BV88" s="77">
        <v>5.3634599999999998E-2</v>
      </c>
      <c r="BW88" s="77">
        <v>-0.10049089999999999</v>
      </c>
      <c r="BX88" s="77">
        <v>-0.17873739999999999</v>
      </c>
      <c r="BY88" s="77">
        <v>-0.17425789999999999</v>
      </c>
      <c r="BZ88" s="77">
        <v>-0.33594279999999999</v>
      </c>
      <c r="CA88" s="77">
        <v>-1.3017430000000001</v>
      </c>
      <c r="CB88" s="77">
        <v>-1.0634429999999999</v>
      </c>
      <c r="CC88" s="77">
        <v>-0.74498770000000003</v>
      </c>
      <c r="CD88" s="77">
        <v>-0.60105509999999995</v>
      </c>
      <c r="CE88" s="77">
        <v>-0.4586885</v>
      </c>
      <c r="CF88" s="77">
        <v>-0.24249000000000001</v>
      </c>
      <c r="CG88" s="77">
        <v>-0.1811932</v>
      </c>
      <c r="CH88" s="77">
        <v>-0.16132769999999999</v>
      </c>
      <c r="CI88" s="77">
        <v>-7.9272599999999999E-2</v>
      </c>
      <c r="CJ88" s="77">
        <v>-0.12947400000000001</v>
      </c>
      <c r="CK88" s="77">
        <v>-0.14929799999999999</v>
      </c>
      <c r="CL88" s="77">
        <v>-9.5271000000000002E-3</v>
      </c>
      <c r="CM88" s="77">
        <v>2.9447600000000001E-2</v>
      </c>
      <c r="CN88" s="77">
        <v>3.0696899999999999E-2</v>
      </c>
      <c r="CO88" s="77">
        <v>5.54802E-2</v>
      </c>
      <c r="CP88" s="77">
        <v>9.9135000000000001E-2</v>
      </c>
      <c r="CQ88" s="77">
        <v>9.5080200000000004E-2</v>
      </c>
      <c r="CR88" s="77">
        <v>0.27236009999999999</v>
      </c>
      <c r="CS88" s="77">
        <v>0.25759520000000002</v>
      </c>
      <c r="CT88" s="77">
        <v>0.1712988</v>
      </c>
      <c r="CU88" s="77">
        <v>2.1489E-3</v>
      </c>
      <c r="CV88" s="77">
        <v>-4.9542900000000001E-2</v>
      </c>
      <c r="CW88" s="77">
        <v>-6.6300799999999993E-2</v>
      </c>
      <c r="CX88" s="77">
        <v>-0.17874799999999999</v>
      </c>
      <c r="CY88" s="77">
        <v>-1.0232859999999999</v>
      </c>
      <c r="CZ88" s="77">
        <v>-0.77801810000000005</v>
      </c>
      <c r="DA88" s="77">
        <v>-0.482095</v>
      </c>
      <c r="DB88" s="77">
        <v>-0.39819019999999999</v>
      </c>
      <c r="DC88" s="77">
        <v>-0.322189</v>
      </c>
      <c r="DD88" s="77">
        <v>-0.1264643</v>
      </c>
      <c r="DE88" s="77">
        <v>-7.2408500000000001E-2</v>
      </c>
      <c r="DF88" s="77">
        <v>-7.2309700000000005E-2</v>
      </c>
      <c r="DG88" s="77">
        <v>-6.2679999999999995E-4</v>
      </c>
      <c r="DH88" s="77">
        <v>-3.0931199999999999E-2</v>
      </c>
      <c r="DI88" s="77">
        <v>-4.64467E-2</v>
      </c>
      <c r="DJ88" s="77">
        <v>7.1997000000000005E-2</v>
      </c>
      <c r="DK88" s="77">
        <v>0.1083824</v>
      </c>
      <c r="DL88" s="77">
        <v>0.1128441</v>
      </c>
      <c r="DM88" s="77">
        <v>0.14012060000000001</v>
      </c>
      <c r="DN88" s="77">
        <v>0.17896809999999999</v>
      </c>
      <c r="DO88" s="77">
        <v>0.16115289999999999</v>
      </c>
      <c r="DP88" s="77">
        <v>0.36772589999999999</v>
      </c>
      <c r="DQ88" s="77">
        <v>0.39122780000000001</v>
      </c>
      <c r="DR88" s="77">
        <v>0.28896300000000003</v>
      </c>
      <c r="DS88" s="77">
        <v>0.1047888</v>
      </c>
      <c r="DT88" s="77">
        <v>7.96515E-2</v>
      </c>
      <c r="DU88" s="77">
        <v>4.1656199999999997E-2</v>
      </c>
      <c r="DV88" s="77">
        <v>-2.1553300000000001E-2</v>
      </c>
      <c r="DW88" s="77">
        <v>-0.62123930000000005</v>
      </c>
      <c r="DX88" s="77">
        <v>-0.36590919999999999</v>
      </c>
      <c r="DY88" s="77">
        <v>-0.1025196</v>
      </c>
      <c r="DZ88" s="77">
        <v>-0.1052854</v>
      </c>
      <c r="EA88" s="77">
        <v>-0.12510550000000001</v>
      </c>
      <c r="EB88" s="77">
        <v>4.1058200000000003E-2</v>
      </c>
      <c r="EC88" s="77">
        <v>8.4659300000000007E-2</v>
      </c>
      <c r="ED88" s="77">
        <v>5.62181E-2</v>
      </c>
      <c r="EE88" s="77">
        <v>0.1129251</v>
      </c>
      <c r="EF88" s="77">
        <v>0.1113489</v>
      </c>
      <c r="EG88" s="77">
        <v>0.1020543</v>
      </c>
      <c r="EH88" s="77">
        <v>0.18970500000000001</v>
      </c>
      <c r="EI88" s="77">
        <v>0.22235179999999999</v>
      </c>
      <c r="EJ88" s="77">
        <v>0.2314515</v>
      </c>
      <c r="EK88" s="77">
        <v>0.2623278</v>
      </c>
      <c r="EL88" s="77">
        <v>0.29423440000000001</v>
      </c>
      <c r="EM88" s="77">
        <v>0.25655149999999999</v>
      </c>
      <c r="EN88" s="77">
        <v>0.50541899999999995</v>
      </c>
      <c r="EO88" s="77">
        <v>0.58417209999999997</v>
      </c>
      <c r="EP88" s="77">
        <v>0.45885140000000002</v>
      </c>
      <c r="EQ88" s="77">
        <v>0.2529846</v>
      </c>
      <c r="ER88" s="77">
        <v>0.26618789999999998</v>
      </c>
      <c r="ES88" s="77">
        <v>0.19752900000000001</v>
      </c>
      <c r="ET88" s="77">
        <v>0.20541100000000001</v>
      </c>
      <c r="EU88" s="77">
        <v>45.837890000000002</v>
      </c>
      <c r="EV88" s="77">
        <v>45.185040000000001</v>
      </c>
      <c r="EW88" s="77">
        <v>44.728520000000003</v>
      </c>
      <c r="EX88" s="77">
        <v>44.501910000000002</v>
      </c>
      <c r="EY88" s="77">
        <v>44.149349999999998</v>
      </c>
      <c r="EZ88" s="77">
        <v>43.840319999999998</v>
      </c>
      <c r="FA88" s="77">
        <v>44.272500000000001</v>
      </c>
      <c r="FB88" s="77">
        <v>43.01679</v>
      </c>
      <c r="FC88" s="77">
        <v>47.856769999999997</v>
      </c>
      <c r="FD88" s="77">
        <v>54.099069999999998</v>
      </c>
      <c r="FE88" s="77">
        <v>58.956069999999997</v>
      </c>
      <c r="FF88" s="77">
        <v>61.868549999999999</v>
      </c>
      <c r="FG88" s="77">
        <v>62.730890000000002</v>
      </c>
      <c r="FH88" s="77">
        <v>63.731349999999999</v>
      </c>
      <c r="FI88" s="77">
        <v>63.237819999999999</v>
      </c>
      <c r="FJ88" s="77">
        <v>62.311680000000003</v>
      </c>
      <c r="FK88" s="77">
        <v>59.792540000000002</v>
      </c>
      <c r="FL88" s="77">
        <v>54.804430000000004</v>
      </c>
      <c r="FM88" s="77">
        <v>51.905839999999998</v>
      </c>
      <c r="FN88" s="77">
        <v>49.933880000000002</v>
      </c>
      <c r="FO88" s="77">
        <v>48.269019999999998</v>
      </c>
      <c r="FP88" s="77">
        <v>47.028689999999997</v>
      </c>
      <c r="FQ88" s="77">
        <v>46.415880000000001</v>
      </c>
      <c r="FR88" s="77">
        <v>46.452739999999999</v>
      </c>
      <c r="FS88" s="77">
        <v>3.80985</v>
      </c>
      <c r="FT88" s="77">
        <v>0.1272392</v>
      </c>
      <c r="FU88" s="77">
        <v>0.17580209999999999</v>
      </c>
    </row>
    <row r="89" spans="1:177" x14ac:dyDescent="0.25">
      <c r="A89" t="s">
        <v>226</v>
      </c>
      <c r="B89" t="s">
        <v>199</v>
      </c>
      <c r="C89" t="s">
        <v>277</v>
      </c>
      <c r="D89" s="30" t="s">
        <v>244</v>
      </c>
      <c r="E89" t="s">
        <v>219</v>
      </c>
      <c r="F89" s="78">
        <v>1905</v>
      </c>
      <c r="G89" s="77">
        <v>2.8905989999999999</v>
      </c>
      <c r="H89" s="77">
        <v>2.975212</v>
      </c>
      <c r="I89" s="77">
        <v>2.5444249999999999</v>
      </c>
      <c r="J89" s="77">
        <v>2.0530659999999998</v>
      </c>
      <c r="K89" s="77">
        <v>1.749546</v>
      </c>
      <c r="L89" s="77">
        <v>1.3675120000000001</v>
      </c>
      <c r="M89" s="77">
        <v>1.4225749999999999</v>
      </c>
      <c r="N89" s="77">
        <v>1.325134</v>
      </c>
      <c r="O89" s="77">
        <v>0.82681939999999998</v>
      </c>
      <c r="P89" s="77">
        <v>0.84369810000000001</v>
      </c>
      <c r="Q89" s="77">
        <v>0.49654160000000003</v>
      </c>
      <c r="R89" s="77">
        <v>0.60654439999999998</v>
      </c>
      <c r="S89" s="77">
        <v>0.54579219999999995</v>
      </c>
      <c r="T89" s="77">
        <v>0.13435150000000001</v>
      </c>
      <c r="U89" s="77">
        <v>0.39279599999999998</v>
      </c>
      <c r="V89" s="77">
        <v>0.74941579999999997</v>
      </c>
      <c r="W89" s="77">
        <v>1.212588</v>
      </c>
      <c r="X89" s="77">
        <v>1.706229</v>
      </c>
      <c r="Y89" s="77">
        <v>1.963946</v>
      </c>
      <c r="Z89" s="77">
        <v>2.0636380000000001</v>
      </c>
      <c r="AA89" s="77">
        <v>2.0890930000000001</v>
      </c>
      <c r="AB89" s="77">
        <v>2.0658069999999999</v>
      </c>
      <c r="AC89" s="77">
        <v>1.745579</v>
      </c>
      <c r="AD89" s="77">
        <v>1.6799470000000001</v>
      </c>
      <c r="AE89" s="77">
        <v>-0.95863770000000004</v>
      </c>
      <c r="AF89" s="77">
        <v>-0.9368128</v>
      </c>
      <c r="AG89" s="77">
        <v>-0.73024370000000005</v>
      </c>
      <c r="AH89" s="77">
        <v>-0.58567639999999999</v>
      </c>
      <c r="AI89" s="77">
        <v>-0.47333639999999999</v>
      </c>
      <c r="AJ89" s="77">
        <v>-0.31299549999999998</v>
      </c>
      <c r="AK89" s="77">
        <v>-0.1675555</v>
      </c>
      <c r="AL89" s="77">
        <v>-0.1359504</v>
      </c>
      <c r="AM89" s="77">
        <v>-0.1049016</v>
      </c>
      <c r="AN89" s="77">
        <v>-0.10113809999999999</v>
      </c>
      <c r="AO89" s="77">
        <v>-0.12753590000000001</v>
      </c>
      <c r="AP89" s="77">
        <v>-9.5667199999999994E-2</v>
      </c>
      <c r="AQ89" s="77">
        <v>-5.2609900000000001E-2</v>
      </c>
      <c r="AR89" s="77">
        <v>-7.28964E-2</v>
      </c>
      <c r="AS89" s="77">
        <v>-5.6910700000000002E-2</v>
      </c>
      <c r="AT89" s="77">
        <v>-4.1233800000000001E-2</v>
      </c>
      <c r="AU89" s="77">
        <v>3.1438199999999999E-2</v>
      </c>
      <c r="AV89" s="77">
        <v>1.75161E-2</v>
      </c>
      <c r="AW89" s="77">
        <v>5.7946699999999997E-2</v>
      </c>
      <c r="AX89" s="77">
        <v>5.0872300000000002E-2</v>
      </c>
      <c r="AY89" s="77">
        <v>6.2118399999999997E-2</v>
      </c>
      <c r="AZ89" s="77">
        <v>2.11573E-2</v>
      </c>
      <c r="BA89" s="77">
        <v>4.9300000000000004E-3</v>
      </c>
      <c r="BB89" s="77">
        <v>9.7534399999999993E-2</v>
      </c>
      <c r="BC89" s="77">
        <v>-0.77169600000000005</v>
      </c>
      <c r="BD89" s="77">
        <v>-0.74060809999999999</v>
      </c>
      <c r="BE89" s="77">
        <v>-0.57213539999999996</v>
      </c>
      <c r="BF89" s="77">
        <v>-0.4489051</v>
      </c>
      <c r="BG89" s="77">
        <v>-0.35977880000000001</v>
      </c>
      <c r="BH89" s="77">
        <v>-0.22299620000000001</v>
      </c>
      <c r="BI89" s="77">
        <v>-9.9972900000000003E-2</v>
      </c>
      <c r="BJ89" s="77">
        <v>-7.54721E-2</v>
      </c>
      <c r="BK89" s="77">
        <v>-5.1801199999999999E-2</v>
      </c>
      <c r="BL89" s="77">
        <v>-4.0920999999999999E-2</v>
      </c>
      <c r="BM89" s="77">
        <v>-6.0610799999999999E-2</v>
      </c>
      <c r="BN89" s="77">
        <v>-2.84148E-2</v>
      </c>
      <c r="BO89" s="77">
        <v>1.3158599999999999E-2</v>
      </c>
      <c r="BP89" s="77">
        <v>2.2877000000000002E-3</v>
      </c>
      <c r="BQ89" s="77">
        <v>1.8133900000000001E-2</v>
      </c>
      <c r="BR89" s="77">
        <v>3.1435499999999998E-2</v>
      </c>
      <c r="BS89" s="77">
        <v>0.1108823</v>
      </c>
      <c r="BT89" s="77">
        <v>0.1081568</v>
      </c>
      <c r="BU89" s="77">
        <v>0.1525263</v>
      </c>
      <c r="BV89" s="77">
        <v>0.14182800000000001</v>
      </c>
      <c r="BW89" s="77">
        <v>0.145954</v>
      </c>
      <c r="BX89" s="77">
        <v>0.1051532</v>
      </c>
      <c r="BY89" s="77">
        <v>8.3737000000000006E-2</v>
      </c>
      <c r="BZ89" s="77">
        <v>0.17951829999999999</v>
      </c>
      <c r="CA89" s="77">
        <v>-0.64222080000000004</v>
      </c>
      <c r="CB89" s="77">
        <v>-0.60471739999999996</v>
      </c>
      <c r="CC89" s="77">
        <v>-0.46263009999999999</v>
      </c>
      <c r="CD89" s="77">
        <v>-0.35417779999999999</v>
      </c>
      <c r="CE89" s="77">
        <v>-0.28112920000000002</v>
      </c>
      <c r="CF89" s="77">
        <v>-0.1606629</v>
      </c>
      <c r="CG89" s="77">
        <v>-5.3165499999999997E-2</v>
      </c>
      <c r="CH89" s="77">
        <v>-3.3584999999999997E-2</v>
      </c>
      <c r="CI89" s="77">
        <v>-1.50241E-2</v>
      </c>
      <c r="CJ89" s="77">
        <v>7.852E-4</v>
      </c>
      <c r="CK89" s="77">
        <v>-1.4258699999999999E-2</v>
      </c>
      <c r="CL89" s="77">
        <v>1.8164E-2</v>
      </c>
      <c r="CM89" s="77">
        <v>5.8709600000000001E-2</v>
      </c>
      <c r="CN89" s="77">
        <v>5.4359999999999999E-2</v>
      </c>
      <c r="CO89" s="77">
        <v>7.0109500000000005E-2</v>
      </c>
      <c r="CP89" s="77">
        <v>8.1766000000000005E-2</v>
      </c>
      <c r="CQ89" s="77">
        <v>0.165905</v>
      </c>
      <c r="CR89" s="77">
        <v>0.17093420000000001</v>
      </c>
      <c r="CS89" s="77">
        <v>0.2180319</v>
      </c>
      <c r="CT89" s="77">
        <v>0.2048237</v>
      </c>
      <c r="CU89" s="77">
        <v>0.20401830000000001</v>
      </c>
      <c r="CV89" s="77">
        <v>0.16332849999999999</v>
      </c>
      <c r="CW89" s="77">
        <v>0.13831850000000001</v>
      </c>
      <c r="CX89" s="77">
        <v>0.23630000000000001</v>
      </c>
      <c r="CY89" s="77">
        <v>-0.51274560000000002</v>
      </c>
      <c r="CZ89" s="77">
        <v>-0.46882659999999998</v>
      </c>
      <c r="DA89" s="77">
        <v>-0.35312480000000002</v>
      </c>
      <c r="DB89" s="77">
        <v>-0.25945040000000003</v>
      </c>
      <c r="DC89" s="77">
        <v>-0.20247950000000001</v>
      </c>
      <c r="DD89" s="77">
        <v>-9.8329700000000006E-2</v>
      </c>
      <c r="DE89" s="77">
        <v>-6.3579999999999999E-3</v>
      </c>
      <c r="DF89" s="77">
        <v>8.3020999999999998E-3</v>
      </c>
      <c r="DG89" s="77">
        <v>2.1753000000000002E-2</v>
      </c>
      <c r="DH89" s="77">
        <v>4.2491399999999999E-2</v>
      </c>
      <c r="DI89" s="77">
        <v>3.2093400000000001E-2</v>
      </c>
      <c r="DJ89" s="77">
        <v>6.4742800000000003E-2</v>
      </c>
      <c r="DK89" s="77">
        <v>0.1042607</v>
      </c>
      <c r="DL89" s="77">
        <v>0.1064324</v>
      </c>
      <c r="DM89" s="77">
        <v>0.1220851</v>
      </c>
      <c r="DN89" s="77">
        <v>0.13209650000000001</v>
      </c>
      <c r="DO89" s="77">
        <v>0.2209277</v>
      </c>
      <c r="DP89" s="77">
        <v>0.23371159999999999</v>
      </c>
      <c r="DQ89" s="77">
        <v>0.28353739999999999</v>
      </c>
      <c r="DR89" s="77">
        <v>0.26781929999999998</v>
      </c>
      <c r="DS89" s="77">
        <v>0.2620826</v>
      </c>
      <c r="DT89" s="77">
        <v>0.2215038</v>
      </c>
      <c r="DU89" s="77">
        <v>0.19289999999999999</v>
      </c>
      <c r="DV89" s="77">
        <v>0.2930818</v>
      </c>
      <c r="DW89" s="77">
        <v>-0.32580399999999998</v>
      </c>
      <c r="DX89" s="77">
        <v>-0.27262199999999998</v>
      </c>
      <c r="DY89" s="77">
        <v>-0.19501650000000001</v>
      </c>
      <c r="DZ89" s="77">
        <v>-0.1226792</v>
      </c>
      <c r="EA89" s="77">
        <v>-8.8921899999999998E-2</v>
      </c>
      <c r="EB89" s="77">
        <v>-8.3303000000000006E-3</v>
      </c>
      <c r="EC89" s="77">
        <v>6.1224500000000001E-2</v>
      </c>
      <c r="ED89" s="77">
        <v>6.8780400000000005E-2</v>
      </c>
      <c r="EE89" s="77">
        <v>7.48534E-2</v>
      </c>
      <c r="EF89" s="77">
        <v>0.10270849999999999</v>
      </c>
      <c r="EG89" s="77">
        <v>9.9018499999999995E-2</v>
      </c>
      <c r="EH89" s="77">
        <v>0.13199520000000001</v>
      </c>
      <c r="EI89" s="77">
        <v>0.17002909999999999</v>
      </c>
      <c r="EJ89" s="77">
        <v>0.18161649999999999</v>
      </c>
      <c r="EK89" s="77">
        <v>0.19712959999999999</v>
      </c>
      <c r="EL89" s="77">
        <v>0.2047658</v>
      </c>
      <c r="EM89" s="77">
        <v>0.30037170000000002</v>
      </c>
      <c r="EN89" s="77">
        <v>0.32435219999999998</v>
      </c>
      <c r="EO89" s="77">
        <v>0.37811709999999998</v>
      </c>
      <c r="EP89" s="77">
        <v>0.35877500000000001</v>
      </c>
      <c r="EQ89" s="77">
        <v>0.34591830000000001</v>
      </c>
      <c r="ER89" s="77">
        <v>0.30549969999999999</v>
      </c>
      <c r="ES89" s="77">
        <v>0.27170689999999997</v>
      </c>
      <c r="ET89" s="77">
        <v>0.3750657</v>
      </c>
      <c r="EU89" s="77">
        <v>55.347909999999999</v>
      </c>
      <c r="EV89" s="77">
        <v>55.017490000000002</v>
      </c>
      <c r="EW89" s="77">
        <v>53.017490000000002</v>
      </c>
      <c r="EX89" s="77">
        <v>50.37415</v>
      </c>
      <c r="EY89" s="77">
        <v>50.695819999999998</v>
      </c>
      <c r="EZ89" s="77">
        <v>46.052480000000003</v>
      </c>
      <c r="FA89" s="77">
        <v>45.37415</v>
      </c>
      <c r="FB89" s="77">
        <v>45.052480000000003</v>
      </c>
      <c r="FC89" s="77">
        <v>50.687080000000002</v>
      </c>
      <c r="FD89" s="77">
        <v>57.330419999999997</v>
      </c>
      <c r="FE89" s="77">
        <v>59.330419999999997</v>
      </c>
      <c r="FF89" s="77">
        <v>58.991259999999997</v>
      </c>
      <c r="FG89" s="77">
        <v>60.669580000000003</v>
      </c>
      <c r="FH89" s="77">
        <v>61.330419999999997</v>
      </c>
      <c r="FI89" s="77">
        <v>60.660829999999997</v>
      </c>
      <c r="FJ89" s="77">
        <v>60.660829999999997</v>
      </c>
      <c r="FK89" s="77">
        <v>57.669580000000003</v>
      </c>
      <c r="FL89" s="77">
        <v>52.687080000000002</v>
      </c>
      <c r="FM89" s="77">
        <v>49.026240000000001</v>
      </c>
      <c r="FN89" s="77">
        <v>46.356659999999998</v>
      </c>
      <c r="FO89" s="77">
        <v>45.704569999999997</v>
      </c>
      <c r="FP89" s="77">
        <v>41.704569999999997</v>
      </c>
      <c r="FQ89" s="77">
        <v>40.704569999999997</v>
      </c>
      <c r="FR89" s="77">
        <v>41.034990000000001</v>
      </c>
      <c r="FS89" s="77">
        <v>1.424369</v>
      </c>
      <c r="FT89" s="77">
        <v>4.9440999999999999E-2</v>
      </c>
      <c r="FU89" s="77">
        <v>9.1034500000000004E-2</v>
      </c>
    </row>
    <row r="90" spans="1:177" x14ac:dyDescent="0.25">
      <c r="A90" t="s">
        <v>226</v>
      </c>
      <c r="B90" t="s">
        <v>199</v>
      </c>
      <c r="C90" t="s">
        <v>277</v>
      </c>
      <c r="D90" s="30" t="s">
        <v>244</v>
      </c>
      <c r="E90" t="s">
        <v>220</v>
      </c>
      <c r="F90" s="78">
        <v>1342</v>
      </c>
      <c r="G90" s="77">
        <v>2.8268849999999999</v>
      </c>
      <c r="H90" s="77">
        <v>2.8720300000000001</v>
      </c>
      <c r="I90" s="77">
        <v>2.4201800000000002</v>
      </c>
      <c r="J90" s="77">
        <v>2.0446049999999998</v>
      </c>
      <c r="K90" s="77">
        <v>1.792386</v>
      </c>
      <c r="L90" s="77">
        <v>1.3739399999999999</v>
      </c>
      <c r="M90" s="77">
        <v>1.4537690000000001</v>
      </c>
      <c r="N90" s="77">
        <v>1.3802989999999999</v>
      </c>
      <c r="O90" s="77">
        <v>0.89327409999999996</v>
      </c>
      <c r="P90" s="77">
        <v>0.93498890000000001</v>
      </c>
      <c r="Q90" s="77">
        <v>0.65669259999999996</v>
      </c>
      <c r="R90" s="77">
        <v>0.94270229999999999</v>
      </c>
      <c r="S90" s="77">
        <v>0.64128479999999999</v>
      </c>
      <c r="T90" s="77">
        <v>0.33736539999999998</v>
      </c>
      <c r="U90" s="77">
        <v>0.53341669999999997</v>
      </c>
      <c r="V90" s="77">
        <v>0.82555820000000002</v>
      </c>
      <c r="W90" s="77">
        <v>1.1318379999999999</v>
      </c>
      <c r="X90" s="77">
        <v>1.6711849999999999</v>
      </c>
      <c r="Y90" s="77">
        <v>1.862689</v>
      </c>
      <c r="Z90" s="77">
        <v>1.955365</v>
      </c>
      <c r="AA90" s="77">
        <v>2.177613</v>
      </c>
      <c r="AB90" s="77">
        <v>2.1942059999999999</v>
      </c>
      <c r="AC90" s="77">
        <v>1.9439930000000001</v>
      </c>
      <c r="AD90" s="77">
        <v>1.8121560000000001</v>
      </c>
      <c r="AE90" s="77">
        <v>-0.80643169999999997</v>
      </c>
      <c r="AF90" s="77">
        <v>-0.878579</v>
      </c>
      <c r="AG90" s="77">
        <v>-0.71433029999999997</v>
      </c>
      <c r="AH90" s="77">
        <v>-0.62453769999999997</v>
      </c>
      <c r="AI90" s="77">
        <v>-0.47107130000000003</v>
      </c>
      <c r="AJ90" s="77">
        <v>-0.26672780000000001</v>
      </c>
      <c r="AK90" s="77">
        <v>-0.15143129999999999</v>
      </c>
      <c r="AL90" s="77">
        <v>-0.1908424</v>
      </c>
      <c r="AM90" s="77">
        <v>-0.1240497</v>
      </c>
      <c r="AN90" s="77">
        <v>-0.1010895</v>
      </c>
      <c r="AO90" s="77">
        <v>-0.1098452</v>
      </c>
      <c r="AP90" s="77">
        <v>-9.3083799999999994E-2</v>
      </c>
      <c r="AQ90" s="77">
        <v>-6.0958699999999998E-2</v>
      </c>
      <c r="AR90" s="77">
        <v>-0.12958720000000001</v>
      </c>
      <c r="AS90" s="77">
        <v>-0.1349687</v>
      </c>
      <c r="AT90" s="77">
        <v>-9.0387599999999999E-2</v>
      </c>
      <c r="AU90" s="77">
        <v>-0.1055499</v>
      </c>
      <c r="AV90" s="77">
        <v>-0.13047039999999999</v>
      </c>
      <c r="AW90" s="77">
        <v>-4.4533200000000002E-2</v>
      </c>
      <c r="AX90" s="77">
        <v>5.8941999999999996E-3</v>
      </c>
      <c r="AY90" s="77">
        <v>8.20052E-2</v>
      </c>
      <c r="AZ90" s="77">
        <v>3.2159300000000002E-2</v>
      </c>
      <c r="BA90" s="77">
        <v>-1.0995E-3</v>
      </c>
      <c r="BB90" s="77">
        <v>0.10000530000000001</v>
      </c>
      <c r="BC90" s="77">
        <v>-0.55993999999999999</v>
      </c>
      <c r="BD90" s="77">
        <v>-0.62539310000000004</v>
      </c>
      <c r="BE90" s="77">
        <v>-0.50707939999999996</v>
      </c>
      <c r="BF90" s="77">
        <v>-0.43809979999999998</v>
      </c>
      <c r="BG90" s="77">
        <v>-0.31892769999999998</v>
      </c>
      <c r="BH90" s="77">
        <v>-0.15806580000000001</v>
      </c>
      <c r="BI90" s="77">
        <v>-6.7951700000000004E-2</v>
      </c>
      <c r="BJ90" s="77">
        <v>-0.1157733</v>
      </c>
      <c r="BK90" s="77">
        <v>-5.8052399999999997E-2</v>
      </c>
      <c r="BL90" s="77">
        <v>-3.0186399999999999E-2</v>
      </c>
      <c r="BM90" s="77">
        <v>-2.1613199999999999E-2</v>
      </c>
      <c r="BN90" s="77">
        <v>-8.8024999999999996E-3</v>
      </c>
      <c r="BO90" s="77">
        <v>2.20891E-2</v>
      </c>
      <c r="BP90" s="77">
        <v>-3.1690799999999998E-2</v>
      </c>
      <c r="BQ90" s="77">
        <v>-4.2192199999999999E-2</v>
      </c>
      <c r="BR90" s="77">
        <v>-1.8661999999999999E-3</v>
      </c>
      <c r="BS90" s="77">
        <v>-1.1263499999999999E-2</v>
      </c>
      <c r="BT90" s="77">
        <v>-2.7762200000000001E-2</v>
      </c>
      <c r="BU90" s="77">
        <v>5.19202E-2</v>
      </c>
      <c r="BV90" s="77">
        <v>0.1035788</v>
      </c>
      <c r="BW90" s="77">
        <v>0.1711665</v>
      </c>
      <c r="BX90" s="77">
        <v>0.13131870000000001</v>
      </c>
      <c r="BY90" s="77">
        <v>9.6826800000000005E-2</v>
      </c>
      <c r="BZ90" s="77">
        <v>0.20073920000000001</v>
      </c>
      <c r="CA90" s="77">
        <v>-0.38922079999999998</v>
      </c>
      <c r="CB90" s="77">
        <v>-0.45003729999999997</v>
      </c>
      <c r="CC90" s="77">
        <v>-0.36353809999999998</v>
      </c>
      <c r="CD90" s="77">
        <v>-0.30897350000000001</v>
      </c>
      <c r="CE90" s="77">
        <v>-0.21355350000000001</v>
      </c>
      <c r="CF90" s="77">
        <v>-8.28068E-2</v>
      </c>
      <c r="CG90" s="77">
        <v>-1.01341E-2</v>
      </c>
      <c r="CH90" s="77">
        <v>-6.3780699999999996E-2</v>
      </c>
      <c r="CI90" s="77">
        <v>-1.23429E-2</v>
      </c>
      <c r="CJ90" s="77">
        <v>1.8920800000000002E-2</v>
      </c>
      <c r="CK90" s="77">
        <v>3.9496000000000003E-2</v>
      </c>
      <c r="CL90" s="77">
        <v>4.9570400000000001E-2</v>
      </c>
      <c r="CM90" s="77">
        <v>7.9607700000000003E-2</v>
      </c>
      <c r="CN90" s="77">
        <v>3.6111999999999998E-2</v>
      </c>
      <c r="CO90" s="77">
        <v>2.20646E-2</v>
      </c>
      <c r="CP90" s="77">
        <v>5.94434E-2</v>
      </c>
      <c r="CQ90" s="77">
        <v>5.4038999999999997E-2</v>
      </c>
      <c r="CR90" s="77">
        <v>4.3373099999999998E-2</v>
      </c>
      <c r="CS90" s="77">
        <v>0.1187236</v>
      </c>
      <c r="CT90" s="77">
        <v>0.17123479999999999</v>
      </c>
      <c r="CU90" s="77">
        <v>0.2329194</v>
      </c>
      <c r="CV90" s="77">
        <v>0.19999620000000001</v>
      </c>
      <c r="CW90" s="77">
        <v>0.1646502</v>
      </c>
      <c r="CX90" s="77">
        <v>0.2705071</v>
      </c>
      <c r="CY90" s="77">
        <v>-0.21850149999999999</v>
      </c>
      <c r="CZ90" s="77">
        <v>-0.27468160000000003</v>
      </c>
      <c r="DA90" s="77">
        <v>-0.21999679999999999</v>
      </c>
      <c r="DB90" s="77">
        <v>-0.17984720000000001</v>
      </c>
      <c r="DC90" s="77">
        <v>-0.10817930000000001</v>
      </c>
      <c r="DD90" s="77">
        <v>-7.5478000000000003E-3</v>
      </c>
      <c r="DE90" s="77">
        <v>4.76836E-2</v>
      </c>
      <c r="DF90" s="77">
        <v>-1.1788E-2</v>
      </c>
      <c r="DG90" s="77">
        <v>3.3366600000000003E-2</v>
      </c>
      <c r="DH90" s="77">
        <v>6.8028099999999994E-2</v>
      </c>
      <c r="DI90" s="77">
        <v>0.10060520000000001</v>
      </c>
      <c r="DJ90" s="77">
        <v>0.10794330000000001</v>
      </c>
      <c r="DK90" s="77">
        <v>0.13712640000000001</v>
      </c>
      <c r="DL90" s="77">
        <v>0.1039148</v>
      </c>
      <c r="DM90" s="77">
        <v>8.6321300000000004E-2</v>
      </c>
      <c r="DN90" s="77">
        <v>0.120753</v>
      </c>
      <c r="DO90" s="77">
        <v>0.1193414</v>
      </c>
      <c r="DP90" s="77">
        <v>0.1145085</v>
      </c>
      <c r="DQ90" s="77">
        <v>0.18552689999999999</v>
      </c>
      <c r="DR90" s="77">
        <v>0.23889079999999999</v>
      </c>
      <c r="DS90" s="77">
        <v>0.2946722</v>
      </c>
      <c r="DT90" s="77">
        <v>0.26867370000000002</v>
      </c>
      <c r="DU90" s="77">
        <v>0.2324736</v>
      </c>
      <c r="DV90" s="77">
        <v>0.34027499999999999</v>
      </c>
      <c r="DW90" s="77">
        <v>2.79901E-2</v>
      </c>
      <c r="DX90" s="77">
        <v>-2.14956E-2</v>
      </c>
      <c r="DY90" s="77">
        <v>-1.2745899999999999E-2</v>
      </c>
      <c r="DZ90" s="77">
        <v>6.5906999999999997E-3</v>
      </c>
      <c r="EA90" s="77">
        <v>4.3964299999999998E-2</v>
      </c>
      <c r="EB90" s="77">
        <v>0.1011143</v>
      </c>
      <c r="EC90" s="77">
        <v>0.13116320000000001</v>
      </c>
      <c r="ED90" s="77">
        <v>6.3281100000000007E-2</v>
      </c>
      <c r="EE90" s="77">
        <v>9.9363900000000005E-2</v>
      </c>
      <c r="EF90" s="77">
        <v>0.1389312</v>
      </c>
      <c r="EG90" s="77">
        <v>0.18883720000000001</v>
      </c>
      <c r="EH90" s="77">
        <v>0.1922246</v>
      </c>
      <c r="EI90" s="77">
        <v>0.22017410000000001</v>
      </c>
      <c r="EJ90" s="77">
        <v>0.2018112</v>
      </c>
      <c r="EK90" s="77">
        <v>0.1790979</v>
      </c>
      <c r="EL90" s="77">
        <v>0.2092744</v>
      </c>
      <c r="EM90" s="77">
        <v>0.21362780000000001</v>
      </c>
      <c r="EN90" s="77">
        <v>0.21721660000000001</v>
      </c>
      <c r="EO90" s="77">
        <v>0.28198040000000002</v>
      </c>
      <c r="EP90" s="77">
        <v>0.33657540000000002</v>
      </c>
      <c r="EQ90" s="77">
        <v>0.38383349999999999</v>
      </c>
      <c r="ER90" s="77">
        <v>0.36783310000000002</v>
      </c>
      <c r="ES90" s="77">
        <v>0.33039990000000002</v>
      </c>
      <c r="ET90" s="77">
        <v>0.44100889999999998</v>
      </c>
      <c r="EU90" s="77">
        <v>57</v>
      </c>
      <c r="EV90" s="77">
        <v>57</v>
      </c>
      <c r="EW90" s="77">
        <v>55</v>
      </c>
      <c r="EX90" s="77">
        <v>55</v>
      </c>
      <c r="EY90" s="77">
        <v>54</v>
      </c>
      <c r="EZ90" s="77">
        <v>52</v>
      </c>
      <c r="FA90" s="77">
        <v>50</v>
      </c>
      <c r="FB90" s="77">
        <v>51</v>
      </c>
      <c r="FC90" s="77">
        <v>53</v>
      </c>
      <c r="FD90" s="77">
        <v>57</v>
      </c>
      <c r="FE90" s="77">
        <v>59</v>
      </c>
      <c r="FF90" s="77">
        <v>58</v>
      </c>
      <c r="FG90" s="77">
        <v>61</v>
      </c>
      <c r="FH90" s="77">
        <v>61</v>
      </c>
      <c r="FI90" s="77">
        <v>60</v>
      </c>
      <c r="FJ90" s="77">
        <v>60</v>
      </c>
      <c r="FK90" s="77">
        <v>58</v>
      </c>
      <c r="FL90" s="77">
        <v>55</v>
      </c>
      <c r="FM90" s="77">
        <v>52</v>
      </c>
      <c r="FN90" s="77">
        <v>49</v>
      </c>
      <c r="FO90" s="77">
        <v>50</v>
      </c>
      <c r="FP90" s="77">
        <v>46</v>
      </c>
      <c r="FQ90" s="77">
        <v>45</v>
      </c>
      <c r="FR90" s="77">
        <v>45</v>
      </c>
      <c r="FS90" s="77">
        <v>1.8010930000000001</v>
      </c>
      <c r="FT90" s="77">
        <v>6.17411E-2</v>
      </c>
      <c r="FU90" s="77">
        <v>0.1016751</v>
      </c>
    </row>
    <row r="91" spans="1:177" x14ac:dyDescent="0.25">
      <c r="A91" t="s">
        <v>226</v>
      </c>
      <c r="B91" t="s">
        <v>199</v>
      </c>
      <c r="C91" t="s">
        <v>277</v>
      </c>
      <c r="D91" s="30" t="s">
        <v>244</v>
      </c>
      <c r="E91" t="s">
        <v>221</v>
      </c>
      <c r="F91" s="78">
        <v>563</v>
      </c>
      <c r="G91" s="77">
        <v>3.0868929999999999</v>
      </c>
      <c r="H91" s="77">
        <v>3.2164410000000001</v>
      </c>
      <c r="I91" s="77">
        <v>2.7692649999999999</v>
      </c>
      <c r="J91" s="77">
        <v>2.059939</v>
      </c>
      <c r="K91" s="77">
        <v>1.6783440000000001</v>
      </c>
      <c r="L91" s="77">
        <v>1.358851</v>
      </c>
      <c r="M91" s="77">
        <v>1.3746350000000001</v>
      </c>
      <c r="N91" s="77">
        <v>1.2564569999999999</v>
      </c>
      <c r="O91" s="77">
        <v>0.73112069999999996</v>
      </c>
      <c r="P91" s="77">
        <v>0.66943870000000005</v>
      </c>
      <c r="Q91" s="77">
        <v>0.2011744</v>
      </c>
      <c r="R91" s="77">
        <v>4.8826300000000003E-2</v>
      </c>
      <c r="S91" s="77">
        <v>0.35105779999999998</v>
      </c>
      <c r="T91" s="77">
        <v>-0.27608840000000001</v>
      </c>
      <c r="U91" s="77">
        <v>0.1177459</v>
      </c>
      <c r="V91" s="77">
        <v>0.61094939999999998</v>
      </c>
      <c r="W91" s="77">
        <v>1.3810119999999999</v>
      </c>
      <c r="X91" s="77">
        <v>1.7796430000000001</v>
      </c>
      <c r="Y91" s="77">
        <v>2.2096290000000001</v>
      </c>
      <c r="Z91" s="77">
        <v>2.3056420000000002</v>
      </c>
      <c r="AA91" s="77">
        <v>1.9586920000000001</v>
      </c>
      <c r="AB91" s="77">
        <v>1.8916759999999999</v>
      </c>
      <c r="AC91" s="77">
        <v>1.4802569999999999</v>
      </c>
      <c r="AD91" s="77">
        <v>1.5251459999999999</v>
      </c>
      <c r="AE91" s="77">
        <v>-1.528756</v>
      </c>
      <c r="AF91" s="77">
        <v>-1.3955930000000001</v>
      </c>
      <c r="AG91" s="77">
        <v>-1.064263</v>
      </c>
      <c r="AH91" s="77">
        <v>-0.78705480000000005</v>
      </c>
      <c r="AI91" s="77">
        <v>-0.69703769999999998</v>
      </c>
      <c r="AJ91" s="77">
        <v>-0.58010229999999996</v>
      </c>
      <c r="AK91" s="77">
        <v>-0.31884590000000002</v>
      </c>
      <c r="AL91" s="77">
        <v>-0.15529770000000001</v>
      </c>
      <c r="AM91" s="77">
        <v>-0.18652199999999999</v>
      </c>
      <c r="AN91" s="77">
        <v>-0.2089597</v>
      </c>
      <c r="AO91" s="77">
        <v>-0.26615519999999998</v>
      </c>
      <c r="AP91" s="77">
        <v>-0.21612149999999999</v>
      </c>
      <c r="AQ91" s="77">
        <v>-0.1458738</v>
      </c>
      <c r="AR91" s="77">
        <v>-0.10837620000000001</v>
      </c>
      <c r="AS91" s="77">
        <v>-7.5198100000000004E-2</v>
      </c>
      <c r="AT91" s="77">
        <v>-0.1094813</v>
      </c>
      <c r="AU91" s="77">
        <v>0.1186051</v>
      </c>
      <c r="AV91" s="77">
        <v>0.1015417</v>
      </c>
      <c r="AW91" s="77">
        <v>7.6932E-2</v>
      </c>
      <c r="AX91" s="77">
        <v>-3.91023E-2</v>
      </c>
      <c r="AY91" s="77">
        <v>-0.12797790000000001</v>
      </c>
      <c r="AZ91" s="77">
        <v>-0.12904399999999999</v>
      </c>
      <c r="BA91" s="77">
        <v>-0.1177561</v>
      </c>
      <c r="BB91" s="77">
        <v>-4.5043800000000002E-2</v>
      </c>
      <c r="BC91" s="77">
        <v>-1.2414970000000001</v>
      </c>
      <c r="BD91" s="77">
        <v>-1.074757</v>
      </c>
      <c r="BE91" s="77">
        <v>-0.81750959999999995</v>
      </c>
      <c r="BF91" s="77">
        <v>-0.59375389999999995</v>
      </c>
      <c r="BG91" s="77">
        <v>-0.53334870000000001</v>
      </c>
      <c r="BH91" s="77">
        <v>-0.42619800000000002</v>
      </c>
      <c r="BI91" s="77">
        <v>-0.21120320000000001</v>
      </c>
      <c r="BJ91" s="77">
        <v>-5.4392200000000002E-2</v>
      </c>
      <c r="BK91" s="77">
        <v>-9.5343600000000001E-2</v>
      </c>
      <c r="BL91" s="77">
        <v>-0.105827</v>
      </c>
      <c r="BM91" s="77">
        <v>-0.16764699999999999</v>
      </c>
      <c r="BN91" s="77">
        <v>-0.10217370000000001</v>
      </c>
      <c r="BO91" s="77">
        <v>-3.6650799999999997E-2</v>
      </c>
      <c r="BP91" s="77">
        <v>1.42416E-2</v>
      </c>
      <c r="BQ91" s="77">
        <v>5.1657399999999999E-2</v>
      </c>
      <c r="BR91" s="77">
        <v>1.85192E-2</v>
      </c>
      <c r="BS91" s="77">
        <v>0.25915909999999998</v>
      </c>
      <c r="BT91" s="77">
        <v>0.2682814</v>
      </c>
      <c r="BU91" s="77">
        <v>0.26636029999999999</v>
      </c>
      <c r="BV91" s="77">
        <v>0.14148350000000001</v>
      </c>
      <c r="BW91" s="77">
        <v>4.2632200000000002E-2</v>
      </c>
      <c r="BX91" s="77">
        <v>2.11293E-2</v>
      </c>
      <c r="BY91" s="77">
        <v>1.86172E-2</v>
      </c>
      <c r="BZ91" s="77">
        <v>9.7414100000000003E-2</v>
      </c>
      <c r="CA91" s="77">
        <v>-1.0425409999999999</v>
      </c>
      <c r="CB91" s="77">
        <v>-0.85254649999999998</v>
      </c>
      <c r="CC91" s="77">
        <v>-0.64660890000000004</v>
      </c>
      <c r="CD91" s="77">
        <v>-0.45987430000000001</v>
      </c>
      <c r="CE91" s="77">
        <v>-0.41997830000000003</v>
      </c>
      <c r="CF91" s="77">
        <v>-0.31960440000000001</v>
      </c>
      <c r="CG91" s="77">
        <v>-0.1366502</v>
      </c>
      <c r="CH91" s="77">
        <v>1.5494600000000001E-2</v>
      </c>
      <c r="CI91" s="77">
        <v>-3.2193699999999999E-2</v>
      </c>
      <c r="CJ91" s="77">
        <v>-3.4397499999999998E-2</v>
      </c>
      <c r="CK91" s="77">
        <v>-9.9420599999999998E-2</v>
      </c>
      <c r="CL91" s="77">
        <v>-2.3253800000000002E-2</v>
      </c>
      <c r="CM91" s="77">
        <v>3.8996799999999998E-2</v>
      </c>
      <c r="CN91" s="77">
        <v>9.9166299999999999E-2</v>
      </c>
      <c r="CO91" s="77">
        <v>0.13951710000000001</v>
      </c>
      <c r="CP91" s="77">
        <v>0.1071719</v>
      </c>
      <c r="CQ91" s="77">
        <v>0.3565064</v>
      </c>
      <c r="CR91" s="77">
        <v>0.38376490000000002</v>
      </c>
      <c r="CS91" s="77">
        <v>0.39755780000000002</v>
      </c>
      <c r="CT91" s="77">
        <v>0.26655679999999998</v>
      </c>
      <c r="CU91" s="77">
        <v>0.1607962</v>
      </c>
      <c r="CV91" s="77">
        <v>0.1251389</v>
      </c>
      <c r="CW91" s="77">
        <v>0.1130688</v>
      </c>
      <c r="CX91" s="77">
        <v>0.19608010000000001</v>
      </c>
      <c r="CY91" s="77">
        <v>-0.8435859</v>
      </c>
      <c r="CZ91" s="77">
        <v>-0.63033620000000001</v>
      </c>
      <c r="DA91" s="77">
        <v>-0.47570810000000002</v>
      </c>
      <c r="DB91" s="77">
        <v>-0.32599460000000002</v>
      </c>
      <c r="DC91" s="77">
        <v>-0.30660789999999999</v>
      </c>
      <c r="DD91" s="77">
        <v>-0.2130108</v>
      </c>
      <c r="DE91" s="77">
        <v>-6.2097199999999998E-2</v>
      </c>
      <c r="DF91" s="77">
        <v>8.5381399999999996E-2</v>
      </c>
      <c r="DG91" s="77">
        <v>3.09562E-2</v>
      </c>
      <c r="DH91" s="77">
        <v>3.70319E-2</v>
      </c>
      <c r="DI91" s="77">
        <v>-3.1194099999999999E-2</v>
      </c>
      <c r="DJ91" s="77">
        <v>5.5666100000000003E-2</v>
      </c>
      <c r="DK91" s="77">
        <v>0.1146443</v>
      </c>
      <c r="DL91" s="77">
        <v>0.184091</v>
      </c>
      <c r="DM91" s="77">
        <v>0.22737689999999999</v>
      </c>
      <c r="DN91" s="77">
        <v>0.19582459999999999</v>
      </c>
      <c r="DO91" s="77">
        <v>0.45385370000000003</v>
      </c>
      <c r="DP91" s="77">
        <v>0.49924829999999998</v>
      </c>
      <c r="DQ91" s="77">
        <v>0.52875519999999998</v>
      </c>
      <c r="DR91" s="77">
        <v>0.39163009999999998</v>
      </c>
      <c r="DS91" s="77">
        <v>0.27896019999999999</v>
      </c>
      <c r="DT91" s="77">
        <v>0.2291484</v>
      </c>
      <c r="DU91" s="77">
        <v>0.2075205</v>
      </c>
      <c r="DV91" s="77">
        <v>0.29474600000000001</v>
      </c>
      <c r="DW91" s="77">
        <v>-0.55632599999999999</v>
      </c>
      <c r="DX91" s="77">
        <v>-0.30949969999999999</v>
      </c>
      <c r="DY91" s="77">
        <v>-0.22895450000000001</v>
      </c>
      <c r="DZ91" s="77">
        <v>-0.1326937</v>
      </c>
      <c r="EA91" s="77">
        <v>-0.14291899999999999</v>
      </c>
      <c r="EB91" s="77">
        <v>-5.9106600000000002E-2</v>
      </c>
      <c r="EC91" s="77">
        <v>4.55454E-2</v>
      </c>
      <c r="ED91" s="77">
        <v>0.18628690000000001</v>
      </c>
      <c r="EE91" s="77">
        <v>0.1221346</v>
      </c>
      <c r="EF91" s="77">
        <v>0.1401647</v>
      </c>
      <c r="EG91" s="77">
        <v>6.7313999999999999E-2</v>
      </c>
      <c r="EH91" s="77">
        <v>0.16961390000000001</v>
      </c>
      <c r="EI91" s="77">
        <v>0.22386739999999999</v>
      </c>
      <c r="EJ91" s="77">
        <v>0.3067087</v>
      </c>
      <c r="EK91" s="77">
        <v>0.3542324</v>
      </c>
      <c r="EL91" s="77">
        <v>0.32382509999999998</v>
      </c>
      <c r="EM91" s="77">
        <v>0.59440769999999998</v>
      </c>
      <c r="EN91" s="77">
        <v>0.66598800000000002</v>
      </c>
      <c r="EO91" s="77">
        <v>0.71818360000000003</v>
      </c>
      <c r="EP91" s="77">
        <v>0.5722159</v>
      </c>
      <c r="EQ91" s="77">
        <v>0.44957029999999998</v>
      </c>
      <c r="ER91" s="77">
        <v>0.37932169999999998</v>
      </c>
      <c r="ES91" s="77">
        <v>0.34389380000000003</v>
      </c>
      <c r="ET91" s="77">
        <v>0.43720389999999998</v>
      </c>
      <c r="EU91" s="77">
        <v>52</v>
      </c>
      <c r="EV91" s="77">
        <v>51</v>
      </c>
      <c r="EW91" s="77">
        <v>49</v>
      </c>
      <c r="EX91" s="77">
        <v>41</v>
      </c>
      <c r="EY91" s="77">
        <v>44</v>
      </c>
      <c r="EZ91" s="77">
        <v>34</v>
      </c>
      <c r="FA91" s="77">
        <v>36</v>
      </c>
      <c r="FB91" s="77">
        <v>33</v>
      </c>
      <c r="FC91" s="77">
        <v>46</v>
      </c>
      <c r="FD91" s="77">
        <v>58</v>
      </c>
      <c r="FE91" s="77">
        <v>60</v>
      </c>
      <c r="FF91" s="77">
        <v>61</v>
      </c>
      <c r="FG91" s="77">
        <v>60</v>
      </c>
      <c r="FH91" s="77">
        <v>62</v>
      </c>
      <c r="FI91" s="77">
        <v>62</v>
      </c>
      <c r="FJ91" s="77">
        <v>62</v>
      </c>
      <c r="FK91" s="77">
        <v>57</v>
      </c>
      <c r="FL91" s="77">
        <v>48</v>
      </c>
      <c r="FM91" s="77">
        <v>43</v>
      </c>
      <c r="FN91" s="77">
        <v>41</v>
      </c>
      <c r="FO91" s="77">
        <v>37</v>
      </c>
      <c r="FP91" s="77">
        <v>33</v>
      </c>
      <c r="FQ91" s="77">
        <v>32</v>
      </c>
      <c r="FR91" s="77">
        <v>33</v>
      </c>
      <c r="FS91" s="77">
        <v>2.382727</v>
      </c>
      <c r="FT91" s="77">
        <v>8.4171300000000004E-2</v>
      </c>
      <c r="FU91" s="77">
        <v>0.17135539999999999</v>
      </c>
    </row>
    <row r="92" spans="1:177" x14ac:dyDescent="0.25">
      <c r="A92" t="s">
        <v>226</v>
      </c>
      <c r="B92" t="s">
        <v>199</v>
      </c>
      <c r="C92" t="s">
        <v>277</v>
      </c>
      <c r="D92" s="30" t="s">
        <v>233</v>
      </c>
      <c r="E92" t="s">
        <v>219</v>
      </c>
      <c r="F92" s="78">
        <v>2406</v>
      </c>
      <c r="G92" s="77">
        <v>2.290845</v>
      </c>
      <c r="H92" s="77">
        <v>2.2398560000000001</v>
      </c>
      <c r="I92" s="77">
        <v>1.9923439999999999</v>
      </c>
      <c r="J92" s="77">
        <v>1.713481</v>
      </c>
      <c r="K92" s="77">
        <v>1.4723980000000001</v>
      </c>
      <c r="L92" s="77">
        <v>1.237814</v>
      </c>
      <c r="M92" s="77">
        <v>1.2228429999999999</v>
      </c>
      <c r="N92" s="77">
        <v>1.0595950000000001</v>
      </c>
      <c r="O92" s="77">
        <v>0.63025169999999997</v>
      </c>
      <c r="P92" s="77">
        <v>0.20439289999999999</v>
      </c>
      <c r="Q92" s="77">
        <v>-9.7469100000000003E-2</v>
      </c>
      <c r="R92" s="77">
        <v>-0.2360698</v>
      </c>
      <c r="S92" s="77">
        <v>-0.3065042</v>
      </c>
      <c r="T92" s="77">
        <v>-0.21302689999999999</v>
      </c>
      <c r="U92" s="77">
        <v>-3.1441200000000002E-2</v>
      </c>
      <c r="V92" s="77">
        <v>0.32056649999999998</v>
      </c>
      <c r="W92" s="77">
        <v>0.72373659999999995</v>
      </c>
      <c r="X92" s="77">
        <v>1.154738</v>
      </c>
      <c r="Y92" s="77">
        <v>1.490389</v>
      </c>
      <c r="Z92" s="77">
        <v>1.545757</v>
      </c>
      <c r="AA92" s="77">
        <v>1.5497320000000001</v>
      </c>
      <c r="AB92" s="77">
        <v>1.5545789999999999</v>
      </c>
      <c r="AC92" s="77">
        <v>1.4518610000000001</v>
      </c>
      <c r="AD92" s="77">
        <v>1.392808</v>
      </c>
      <c r="AE92" s="77">
        <v>-1.3390979999999999</v>
      </c>
      <c r="AF92" s="77">
        <v>-1.27321</v>
      </c>
      <c r="AG92" s="77">
        <v>-0.91981429999999997</v>
      </c>
      <c r="AH92" s="77">
        <v>-0.65100880000000005</v>
      </c>
      <c r="AI92" s="77">
        <v>-0.44201489999999999</v>
      </c>
      <c r="AJ92" s="77">
        <v>-0.24718229999999999</v>
      </c>
      <c r="AK92" s="77">
        <v>-0.13645570000000001</v>
      </c>
      <c r="AL92" s="77">
        <v>-0.1110297</v>
      </c>
      <c r="AM92" s="77">
        <v>-6.3963000000000006E-2</v>
      </c>
      <c r="AN92" s="77">
        <v>-0.11641840000000001</v>
      </c>
      <c r="AO92" s="77">
        <v>-0.1050618</v>
      </c>
      <c r="AP92" s="77">
        <v>-7.5166999999999998E-2</v>
      </c>
      <c r="AQ92" s="77">
        <v>-7.5244800000000001E-2</v>
      </c>
      <c r="AR92" s="77">
        <v>-5.8065499999999999E-2</v>
      </c>
      <c r="AS92" s="77">
        <v>-4.6771300000000002E-2</v>
      </c>
      <c r="AT92" s="77">
        <v>1.17974E-2</v>
      </c>
      <c r="AU92" s="77">
        <v>3.2796000000000001E-3</v>
      </c>
      <c r="AV92" s="77">
        <v>-6.7393999999999996E-2</v>
      </c>
      <c r="AW92" s="77">
        <v>-3.1920999999999998E-3</v>
      </c>
      <c r="AX92" s="77">
        <v>-1.49625E-2</v>
      </c>
      <c r="AY92" s="77">
        <v>1.24195E-2</v>
      </c>
      <c r="AZ92" s="77">
        <v>2.1927000000000001E-3</v>
      </c>
      <c r="BA92" s="77">
        <v>-4.1802600000000002E-2</v>
      </c>
      <c r="BB92" s="77">
        <v>-4.2823199999999999E-2</v>
      </c>
      <c r="BC92" s="77">
        <v>-1.1462589999999999</v>
      </c>
      <c r="BD92" s="77">
        <v>-1.088085</v>
      </c>
      <c r="BE92" s="77">
        <v>-0.77824260000000001</v>
      </c>
      <c r="BF92" s="77">
        <v>-0.54268859999999997</v>
      </c>
      <c r="BG92" s="77">
        <v>-0.3458157</v>
      </c>
      <c r="BH92" s="77">
        <v>-0.17456930000000001</v>
      </c>
      <c r="BI92" s="77">
        <v>-7.8160199999999999E-2</v>
      </c>
      <c r="BJ92" s="77">
        <v>-5.79958E-2</v>
      </c>
      <c r="BK92" s="77">
        <v>-1.54553E-2</v>
      </c>
      <c r="BL92" s="77">
        <v>-6.7338499999999996E-2</v>
      </c>
      <c r="BM92" s="77">
        <v>-5.5582899999999998E-2</v>
      </c>
      <c r="BN92" s="77">
        <v>-2.42864E-2</v>
      </c>
      <c r="BO92" s="77">
        <v>-2.6210500000000001E-2</v>
      </c>
      <c r="BP92" s="77">
        <v>-4.0304E-3</v>
      </c>
      <c r="BQ92" s="77">
        <v>-9.7E-5</v>
      </c>
      <c r="BR92" s="77">
        <v>5.66153E-2</v>
      </c>
      <c r="BS92" s="77">
        <v>5.35763E-2</v>
      </c>
      <c r="BT92" s="77">
        <v>-6.3955000000000001E-3</v>
      </c>
      <c r="BU92" s="77">
        <v>5.9557199999999998E-2</v>
      </c>
      <c r="BV92" s="77">
        <v>6.0580799999999997E-2</v>
      </c>
      <c r="BW92" s="77">
        <v>7.9043199999999994E-2</v>
      </c>
      <c r="BX92" s="77">
        <v>7.28935E-2</v>
      </c>
      <c r="BY92" s="77">
        <v>3.4789199999999999E-2</v>
      </c>
      <c r="BZ92" s="77">
        <v>4.5226799999999998E-2</v>
      </c>
      <c r="CA92" s="77">
        <v>-1.012699</v>
      </c>
      <c r="CB92" s="77">
        <v>-0.95986780000000005</v>
      </c>
      <c r="CC92" s="77">
        <v>-0.68019039999999997</v>
      </c>
      <c r="CD92" s="77">
        <v>-0.46766629999999998</v>
      </c>
      <c r="CE92" s="77">
        <v>-0.27918850000000001</v>
      </c>
      <c r="CF92" s="77">
        <v>-0.1242777</v>
      </c>
      <c r="CG92" s="77">
        <v>-3.7784900000000003E-2</v>
      </c>
      <c r="CH92" s="77">
        <v>-2.1264700000000001E-2</v>
      </c>
      <c r="CI92" s="77">
        <v>1.8141000000000001E-2</v>
      </c>
      <c r="CJ92" s="77">
        <v>-3.3346000000000001E-2</v>
      </c>
      <c r="CK92" s="77">
        <v>-2.1314E-2</v>
      </c>
      <c r="CL92" s="77">
        <v>1.0953299999999999E-2</v>
      </c>
      <c r="CM92" s="77">
        <v>7.7504999999999996E-3</v>
      </c>
      <c r="CN92" s="77">
        <v>3.3394100000000003E-2</v>
      </c>
      <c r="CO92" s="77">
        <v>3.2229500000000001E-2</v>
      </c>
      <c r="CP92" s="77">
        <v>8.7655999999999998E-2</v>
      </c>
      <c r="CQ92" s="77">
        <v>8.8411699999999996E-2</v>
      </c>
      <c r="CR92" s="77">
        <v>3.5851899999999999E-2</v>
      </c>
      <c r="CS92" s="77">
        <v>0.1030172</v>
      </c>
      <c r="CT92" s="77">
        <v>0.1129019</v>
      </c>
      <c r="CU92" s="77">
        <v>0.12518660000000001</v>
      </c>
      <c r="CV92" s="77">
        <v>0.1218607</v>
      </c>
      <c r="CW92" s="77">
        <v>8.7836399999999995E-2</v>
      </c>
      <c r="CX92" s="77">
        <v>0.1062099</v>
      </c>
      <c r="CY92" s="77">
        <v>-0.87913989999999997</v>
      </c>
      <c r="CZ92" s="77">
        <v>-0.83165100000000003</v>
      </c>
      <c r="DA92" s="77">
        <v>-0.58213820000000005</v>
      </c>
      <c r="DB92" s="77">
        <v>-0.39264399999999999</v>
      </c>
      <c r="DC92" s="77">
        <v>-0.21256120000000001</v>
      </c>
      <c r="DD92" s="77">
        <v>-7.3986200000000002E-2</v>
      </c>
      <c r="DE92" s="77">
        <v>2.5904000000000001E-3</v>
      </c>
      <c r="DF92" s="77">
        <v>1.54664E-2</v>
      </c>
      <c r="DG92" s="77">
        <v>5.17373E-2</v>
      </c>
      <c r="DH92" s="77">
        <v>6.466E-4</v>
      </c>
      <c r="DI92" s="77">
        <v>1.29549E-2</v>
      </c>
      <c r="DJ92" s="77">
        <v>4.6192999999999998E-2</v>
      </c>
      <c r="DK92" s="77">
        <v>4.1711499999999999E-2</v>
      </c>
      <c r="DL92" s="77">
        <v>7.0818699999999998E-2</v>
      </c>
      <c r="DM92" s="77">
        <v>6.4556000000000002E-2</v>
      </c>
      <c r="DN92" s="77">
        <v>0.1186967</v>
      </c>
      <c r="DO92" s="77">
        <v>0.1232471</v>
      </c>
      <c r="DP92" s="77">
        <v>7.8099299999999997E-2</v>
      </c>
      <c r="DQ92" s="77">
        <v>0.1464772</v>
      </c>
      <c r="DR92" s="77">
        <v>0.16522300000000001</v>
      </c>
      <c r="DS92" s="77">
        <v>0.17133000000000001</v>
      </c>
      <c r="DT92" s="77">
        <v>0.1708278</v>
      </c>
      <c r="DU92" s="77">
        <v>0.1408836</v>
      </c>
      <c r="DV92" s="77">
        <v>0.16719300000000001</v>
      </c>
      <c r="DW92" s="77">
        <v>-0.68630089999999999</v>
      </c>
      <c r="DX92" s="77">
        <v>-0.64652620000000005</v>
      </c>
      <c r="DY92" s="77">
        <v>-0.44056650000000003</v>
      </c>
      <c r="DZ92" s="77">
        <v>-0.28432370000000001</v>
      </c>
      <c r="EA92" s="77">
        <v>-0.11636199999999999</v>
      </c>
      <c r="EB92" s="77">
        <v>-1.3730999999999999E-3</v>
      </c>
      <c r="EC92" s="77">
        <v>6.08859E-2</v>
      </c>
      <c r="ED92" s="77">
        <v>6.85003E-2</v>
      </c>
      <c r="EE92" s="77">
        <v>0.100245</v>
      </c>
      <c r="EF92" s="77">
        <v>4.9726399999999997E-2</v>
      </c>
      <c r="EG92" s="77">
        <v>6.2433799999999998E-2</v>
      </c>
      <c r="EH92" s="77">
        <v>9.7073499999999993E-2</v>
      </c>
      <c r="EI92" s="77">
        <v>9.0745800000000001E-2</v>
      </c>
      <c r="EJ92" s="77">
        <v>0.1248538</v>
      </c>
      <c r="EK92" s="77">
        <v>0.1112303</v>
      </c>
      <c r="EL92" s="77">
        <v>0.16351450000000001</v>
      </c>
      <c r="EM92" s="77">
        <v>0.1735439</v>
      </c>
      <c r="EN92" s="77">
        <v>0.13909779999999999</v>
      </c>
      <c r="EO92" s="77">
        <v>0.20922650000000001</v>
      </c>
      <c r="EP92" s="77">
        <v>0.24076620000000001</v>
      </c>
      <c r="EQ92" s="77">
        <v>0.23795369999999999</v>
      </c>
      <c r="ER92" s="77">
        <v>0.24152870000000001</v>
      </c>
      <c r="ES92" s="77">
        <v>0.21747540000000001</v>
      </c>
      <c r="ET92" s="77">
        <v>0.255243</v>
      </c>
      <c r="EU92" s="77">
        <v>47.814950000000003</v>
      </c>
      <c r="EV92" s="77">
        <v>46.948909999999998</v>
      </c>
      <c r="EW92" s="77">
        <v>45.930639999999997</v>
      </c>
      <c r="EX92" s="77">
        <v>45.553690000000003</v>
      </c>
      <c r="EY92" s="77">
        <v>45.188090000000003</v>
      </c>
      <c r="EZ92" s="77">
        <v>44.585799999999999</v>
      </c>
      <c r="FA92" s="77">
        <v>44.913130000000002</v>
      </c>
      <c r="FB92" s="77">
        <v>45.570059999999998</v>
      </c>
      <c r="FC92" s="77">
        <v>51.303939999999997</v>
      </c>
      <c r="FD92" s="77">
        <v>57.807960000000001</v>
      </c>
      <c r="FE92" s="77">
        <v>61.961620000000003</v>
      </c>
      <c r="FF92" s="77">
        <v>64.84066</v>
      </c>
      <c r="FG92" s="77">
        <v>66.309560000000005</v>
      </c>
      <c r="FH92" s="77">
        <v>66.854330000000004</v>
      </c>
      <c r="FI92" s="77">
        <v>66.444450000000003</v>
      </c>
      <c r="FJ92" s="77">
        <v>65.544970000000006</v>
      </c>
      <c r="FK92" s="77">
        <v>64.041470000000004</v>
      </c>
      <c r="FL92" s="77">
        <v>61.297020000000003</v>
      </c>
      <c r="FM92" s="77">
        <v>56.173270000000002</v>
      </c>
      <c r="FN92" s="77">
        <v>53.685110000000002</v>
      </c>
      <c r="FO92" s="77">
        <v>51.967970000000001</v>
      </c>
      <c r="FP92" s="77">
        <v>50.925420000000003</v>
      </c>
      <c r="FQ92" s="77">
        <v>49.695909999999998</v>
      </c>
      <c r="FR92" s="77">
        <v>48.550660000000001</v>
      </c>
      <c r="FS92" s="77">
        <v>1.2749470000000001</v>
      </c>
      <c r="FT92" s="77">
        <v>4.2972099999999999E-2</v>
      </c>
      <c r="FU92" s="77">
        <v>7.1055099999999996E-2</v>
      </c>
    </row>
    <row r="93" spans="1:177" x14ac:dyDescent="0.25">
      <c r="A93" t="s">
        <v>226</v>
      </c>
      <c r="B93" t="s">
        <v>199</v>
      </c>
      <c r="C93" t="s">
        <v>277</v>
      </c>
      <c r="D93" s="30" t="s">
        <v>233</v>
      </c>
      <c r="E93" t="s">
        <v>220</v>
      </c>
      <c r="F93" s="78">
        <v>1668</v>
      </c>
      <c r="G93" s="77">
        <v>2.2501410000000002</v>
      </c>
      <c r="H93" s="77">
        <v>2.1668880000000001</v>
      </c>
      <c r="I93" s="77">
        <v>1.9500919999999999</v>
      </c>
      <c r="J93" s="77">
        <v>1.769309</v>
      </c>
      <c r="K93" s="77">
        <v>1.4941199999999999</v>
      </c>
      <c r="L93" s="77">
        <v>1.27498</v>
      </c>
      <c r="M93" s="77">
        <v>1.2592449999999999</v>
      </c>
      <c r="N93" s="77">
        <v>1.1191469999999999</v>
      </c>
      <c r="O93" s="77">
        <v>0.68844110000000003</v>
      </c>
      <c r="P93" s="77">
        <v>0.3592341</v>
      </c>
      <c r="Q93" s="77">
        <v>0.1079702</v>
      </c>
      <c r="R93" s="77">
        <v>-1.15543E-2</v>
      </c>
      <c r="S93" s="77">
        <v>-7.0546300000000006E-2</v>
      </c>
      <c r="T93" s="77">
        <v>1.9889E-3</v>
      </c>
      <c r="U93" s="77">
        <v>0.11488859999999999</v>
      </c>
      <c r="V93" s="77">
        <v>0.43613249999999998</v>
      </c>
      <c r="W93" s="77">
        <v>0.72393569999999996</v>
      </c>
      <c r="X93" s="77">
        <v>1.1223460000000001</v>
      </c>
      <c r="Y93" s="77">
        <v>1.4590160000000001</v>
      </c>
      <c r="Z93" s="77">
        <v>1.5419799999999999</v>
      </c>
      <c r="AA93" s="77">
        <v>1.548367</v>
      </c>
      <c r="AB93" s="77">
        <v>1.5457019999999999</v>
      </c>
      <c r="AC93" s="77">
        <v>1.4715590000000001</v>
      </c>
      <c r="AD93" s="77">
        <v>1.3003450000000001</v>
      </c>
      <c r="AE93" s="77">
        <v>-1.189344</v>
      </c>
      <c r="AF93" s="77">
        <v>-1.2339089999999999</v>
      </c>
      <c r="AG93" s="77">
        <v>-0.98613019999999996</v>
      </c>
      <c r="AH93" s="77">
        <v>-0.70588550000000005</v>
      </c>
      <c r="AI93" s="77">
        <v>-0.54361400000000004</v>
      </c>
      <c r="AJ93" s="77">
        <v>-0.26871159999999999</v>
      </c>
      <c r="AK93" s="77">
        <v>-0.11047</v>
      </c>
      <c r="AL93" s="77">
        <v>-9.4690700000000003E-2</v>
      </c>
      <c r="AM93" s="77">
        <v>-0.1113957</v>
      </c>
      <c r="AN93" s="77">
        <v>-0.15206819999999999</v>
      </c>
      <c r="AO93" s="77">
        <v>-0.105013</v>
      </c>
      <c r="AP93" s="77">
        <v>-0.10518619999999999</v>
      </c>
      <c r="AQ93" s="77">
        <v>-0.1090503</v>
      </c>
      <c r="AR93" s="77">
        <v>-8.0644999999999994E-2</v>
      </c>
      <c r="AS93" s="77">
        <v>-0.1157155</v>
      </c>
      <c r="AT93" s="77">
        <v>-2.0394499999999999E-2</v>
      </c>
      <c r="AU93" s="77">
        <v>-5.8008200000000003E-2</v>
      </c>
      <c r="AV93" s="77">
        <v>-0.1082683</v>
      </c>
      <c r="AW93" s="77">
        <v>-1.37772E-2</v>
      </c>
      <c r="AX93" s="77">
        <v>3.21245E-2</v>
      </c>
      <c r="AY93" s="77">
        <v>7.0289599999999994E-2</v>
      </c>
      <c r="AZ93" s="77">
        <v>3.3647400000000001E-2</v>
      </c>
      <c r="BA93" s="77">
        <v>-2.0119999999999999E-3</v>
      </c>
      <c r="BB93" s="77">
        <v>-9.2366799999999999E-2</v>
      </c>
      <c r="BC93" s="77">
        <v>-0.9535032</v>
      </c>
      <c r="BD93" s="77">
        <v>-1.003836</v>
      </c>
      <c r="BE93" s="77">
        <v>-0.81367730000000005</v>
      </c>
      <c r="BF93" s="77">
        <v>-0.56166510000000003</v>
      </c>
      <c r="BG93" s="77">
        <v>-0.4106245</v>
      </c>
      <c r="BH93" s="77">
        <v>-0.17379610000000001</v>
      </c>
      <c r="BI93" s="77">
        <v>-4.2127400000000002E-2</v>
      </c>
      <c r="BJ93" s="77">
        <v>-2.7877099999999998E-2</v>
      </c>
      <c r="BK93" s="77">
        <v>-4.4938499999999999E-2</v>
      </c>
      <c r="BL93" s="77">
        <v>-8.9373599999999997E-2</v>
      </c>
      <c r="BM93" s="77">
        <v>-4.6352999999999998E-2</v>
      </c>
      <c r="BN93" s="77">
        <v>-4.2361599999999999E-2</v>
      </c>
      <c r="BO93" s="77">
        <v>-4.9175099999999999E-2</v>
      </c>
      <c r="BP93" s="77">
        <v>-1.3980899999999999E-2</v>
      </c>
      <c r="BQ93" s="77">
        <v>-5.71131E-2</v>
      </c>
      <c r="BR93" s="77">
        <v>3.5548200000000002E-2</v>
      </c>
      <c r="BS93" s="77">
        <v>-2.5111000000000001E-3</v>
      </c>
      <c r="BT93" s="77">
        <v>-3.6998200000000002E-2</v>
      </c>
      <c r="BU93" s="77">
        <v>5.7149699999999998E-2</v>
      </c>
      <c r="BV93" s="77">
        <v>0.1053645</v>
      </c>
      <c r="BW93" s="77">
        <v>0.14199970000000001</v>
      </c>
      <c r="BX93" s="77">
        <v>0.11227330000000001</v>
      </c>
      <c r="BY93" s="77">
        <v>8.2240900000000006E-2</v>
      </c>
      <c r="BZ93" s="77">
        <v>-5.4796999999999997E-3</v>
      </c>
      <c r="CA93" s="77">
        <v>-0.79016039999999998</v>
      </c>
      <c r="CB93" s="77">
        <v>-0.8444874</v>
      </c>
      <c r="CC93" s="77">
        <v>-0.69423690000000005</v>
      </c>
      <c r="CD93" s="77">
        <v>-0.46177859999999998</v>
      </c>
      <c r="CE93" s="77">
        <v>-0.31851629999999997</v>
      </c>
      <c r="CF93" s="77">
        <v>-0.108058</v>
      </c>
      <c r="CG93" s="77">
        <v>5.2065999999999996E-3</v>
      </c>
      <c r="CH93" s="77">
        <v>1.8397699999999999E-2</v>
      </c>
      <c r="CI93" s="77">
        <v>1.0895E-3</v>
      </c>
      <c r="CJ93" s="77">
        <v>-4.5951600000000002E-2</v>
      </c>
      <c r="CK93" s="77">
        <v>-5.7253E-3</v>
      </c>
      <c r="CL93" s="77">
        <v>1.1506000000000001E-3</v>
      </c>
      <c r="CM93" s="77">
        <v>-7.7057000000000002E-3</v>
      </c>
      <c r="CN93" s="77">
        <v>3.2190400000000001E-2</v>
      </c>
      <c r="CO93" s="77">
        <v>-1.65252E-2</v>
      </c>
      <c r="CP93" s="77">
        <v>7.4293799999999993E-2</v>
      </c>
      <c r="CQ93" s="77">
        <v>3.5926E-2</v>
      </c>
      <c r="CR93" s="77">
        <v>1.2363300000000001E-2</v>
      </c>
      <c r="CS93" s="77">
        <v>0.1062734</v>
      </c>
      <c r="CT93" s="77">
        <v>0.15609039999999999</v>
      </c>
      <c r="CU93" s="77">
        <v>0.1916658</v>
      </c>
      <c r="CV93" s="77">
        <v>0.1667294</v>
      </c>
      <c r="CW93" s="77">
        <v>0.14059430000000001</v>
      </c>
      <c r="CX93" s="77">
        <v>5.4697999999999997E-2</v>
      </c>
      <c r="CY93" s="77">
        <v>-0.62681750000000003</v>
      </c>
      <c r="CZ93" s="77">
        <v>-0.68513919999999995</v>
      </c>
      <c r="DA93" s="77">
        <v>-0.57479639999999999</v>
      </c>
      <c r="DB93" s="77">
        <v>-0.36189199999999999</v>
      </c>
      <c r="DC93" s="77">
        <v>-0.2264082</v>
      </c>
      <c r="DD93" s="77">
        <v>-4.2319900000000001E-2</v>
      </c>
      <c r="DE93" s="77">
        <v>5.2540499999999997E-2</v>
      </c>
      <c r="DF93" s="77">
        <v>6.4672599999999997E-2</v>
      </c>
      <c r="DG93" s="77">
        <v>4.71175E-2</v>
      </c>
      <c r="DH93" s="77">
        <v>-2.5295000000000001E-3</v>
      </c>
      <c r="DI93" s="77">
        <v>3.4902500000000003E-2</v>
      </c>
      <c r="DJ93" s="77">
        <v>4.46627E-2</v>
      </c>
      <c r="DK93" s="77">
        <v>3.3763700000000001E-2</v>
      </c>
      <c r="DL93" s="77">
        <v>7.8361700000000006E-2</v>
      </c>
      <c r="DM93" s="77">
        <v>2.40626E-2</v>
      </c>
      <c r="DN93" s="77">
        <v>0.1130395</v>
      </c>
      <c r="DO93" s="77">
        <v>7.4363200000000004E-2</v>
      </c>
      <c r="DP93" s="77">
        <v>6.1724800000000003E-2</v>
      </c>
      <c r="DQ93" s="77">
        <v>0.15539710000000001</v>
      </c>
      <c r="DR93" s="77">
        <v>0.20681630000000001</v>
      </c>
      <c r="DS93" s="77">
        <v>0.24133199999999999</v>
      </c>
      <c r="DT93" s="77">
        <v>0.2211854</v>
      </c>
      <c r="DU93" s="77">
        <v>0.1989476</v>
      </c>
      <c r="DV93" s="77">
        <v>0.1148757</v>
      </c>
      <c r="DW93" s="77">
        <v>-0.3909763</v>
      </c>
      <c r="DX93" s="77">
        <v>-0.45506580000000002</v>
      </c>
      <c r="DY93" s="77">
        <v>-0.40234350000000002</v>
      </c>
      <c r="DZ93" s="77">
        <v>-0.2176717</v>
      </c>
      <c r="EA93" s="77">
        <v>-9.3418699999999993E-2</v>
      </c>
      <c r="EB93" s="77">
        <v>5.2595599999999999E-2</v>
      </c>
      <c r="EC93" s="77">
        <v>0.1208832</v>
      </c>
      <c r="ED93" s="77">
        <v>0.13148609999999999</v>
      </c>
      <c r="EE93" s="77">
        <v>0.1135746</v>
      </c>
      <c r="EF93" s="77">
        <v>6.0165000000000003E-2</v>
      </c>
      <c r="EG93" s="77">
        <v>9.3562500000000007E-2</v>
      </c>
      <c r="EH93" s="77">
        <v>0.10748729999999999</v>
      </c>
      <c r="EI93" s="77">
        <v>9.3638899999999997E-2</v>
      </c>
      <c r="EJ93" s="77">
        <v>0.14502580000000001</v>
      </c>
      <c r="EK93" s="77">
        <v>8.2665000000000002E-2</v>
      </c>
      <c r="EL93" s="77">
        <v>0.1689822</v>
      </c>
      <c r="EM93" s="77">
        <v>0.12986030000000001</v>
      </c>
      <c r="EN93" s="77">
        <v>0.1329949</v>
      </c>
      <c r="EO93" s="77">
        <v>0.226324</v>
      </c>
      <c r="EP93" s="77">
        <v>0.28005629999999998</v>
      </c>
      <c r="EQ93" s="77">
        <v>0.31304209999999999</v>
      </c>
      <c r="ER93" s="77">
        <v>0.29981140000000001</v>
      </c>
      <c r="ES93" s="77">
        <v>0.28320060000000002</v>
      </c>
      <c r="ET93" s="77">
        <v>0.20176279999999999</v>
      </c>
      <c r="EU93" s="77">
        <v>50.393549999999998</v>
      </c>
      <c r="EV93" s="77">
        <v>49.506889999999999</v>
      </c>
      <c r="EW93" s="77">
        <v>48.125050000000002</v>
      </c>
      <c r="EX93" s="77">
        <v>48.343400000000003</v>
      </c>
      <c r="EY93" s="77">
        <v>48.331130000000002</v>
      </c>
      <c r="EZ93" s="77">
        <v>47.599040000000002</v>
      </c>
      <c r="FA93" s="77">
        <v>48.05433</v>
      </c>
      <c r="FB93" s="77">
        <v>48.59742</v>
      </c>
      <c r="FC93" s="77">
        <v>52.956290000000003</v>
      </c>
      <c r="FD93" s="77">
        <v>58.735410000000002</v>
      </c>
      <c r="FE93" s="77">
        <v>62.134990000000002</v>
      </c>
      <c r="FF93" s="77">
        <v>65.098169999999996</v>
      </c>
      <c r="FG93" s="77">
        <v>66.600089999999994</v>
      </c>
      <c r="FH93" s="77">
        <v>66.755880000000005</v>
      </c>
      <c r="FI93" s="77">
        <v>66.023099999999999</v>
      </c>
      <c r="FJ93" s="77">
        <v>65.249409999999997</v>
      </c>
      <c r="FK93" s="77">
        <v>64.126170000000002</v>
      </c>
      <c r="FL93" s="77">
        <v>61.528579999999998</v>
      </c>
      <c r="FM93" s="77">
        <v>57.441339999999997</v>
      </c>
      <c r="FN93" s="77">
        <v>55.395789999999998</v>
      </c>
      <c r="FO93" s="77">
        <v>54.351170000000003</v>
      </c>
      <c r="FP93" s="77">
        <v>53.117089999999997</v>
      </c>
      <c r="FQ93" s="77">
        <v>52.236939999999997</v>
      </c>
      <c r="FR93" s="77">
        <v>51.279359999999997</v>
      </c>
      <c r="FS93" s="77">
        <v>1.463074</v>
      </c>
      <c r="FT93" s="77">
        <v>5.0043400000000002E-2</v>
      </c>
      <c r="FU93" s="77">
        <v>7.4911599999999995E-2</v>
      </c>
    </row>
    <row r="94" spans="1:177" x14ac:dyDescent="0.25">
      <c r="A94" t="s">
        <v>226</v>
      </c>
      <c r="B94" t="s">
        <v>199</v>
      </c>
      <c r="C94" t="s">
        <v>277</v>
      </c>
      <c r="D94" s="30" t="s">
        <v>233</v>
      </c>
      <c r="E94" t="s">
        <v>221</v>
      </c>
      <c r="F94" s="78">
        <v>738</v>
      </c>
      <c r="G94" s="77">
        <v>2.396236</v>
      </c>
      <c r="H94" s="77">
        <v>2.3851100000000001</v>
      </c>
      <c r="I94" s="77">
        <v>2.0761470000000002</v>
      </c>
      <c r="J94" s="77">
        <v>1.629699</v>
      </c>
      <c r="K94" s="77">
        <v>1.4489529999999999</v>
      </c>
      <c r="L94" s="77">
        <v>1.1798949999999999</v>
      </c>
      <c r="M94" s="77">
        <v>1.156623</v>
      </c>
      <c r="N94" s="77">
        <v>0.946627</v>
      </c>
      <c r="O94" s="77">
        <v>0.51258459999999995</v>
      </c>
      <c r="P94" s="77">
        <v>-9.6644900000000006E-2</v>
      </c>
      <c r="Q94" s="77">
        <v>-0.50229699999999999</v>
      </c>
      <c r="R94" s="77">
        <v>-0.67687779999999997</v>
      </c>
      <c r="S94" s="77">
        <v>-0.77391299999999996</v>
      </c>
      <c r="T94" s="77">
        <v>-0.63610149999999999</v>
      </c>
      <c r="U94" s="77">
        <v>-0.32570500000000002</v>
      </c>
      <c r="V94" s="77">
        <v>9.1496800000000003E-2</v>
      </c>
      <c r="W94" s="77">
        <v>0.72034549999999997</v>
      </c>
      <c r="X94" s="77">
        <v>1.2134069999999999</v>
      </c>
      <c r="Y94" s="77">
        <v>1.547987</v>
      </c>
      <c r="Z94" s="77">
        <v>1.549526</v>
      </c>
      <c r="AA94" s="77">
        <v>1.549911</v>
      </c>
      <c r="AB94" s="77">
        <v>1.5720479999999999</v>
      </c>
      <c r="AC94" s="77">
        <v>1.423997</v>
      </c>
      <c r="AD94" s="77">
        <v>1.5670660000000001</v>
      </c>
      <c r="AE94" s="77">
        <v>-1.9542079999999999</v>
      </c>
      <c r="AF94" s="77">
        <v>-1.7167289999999999</v>
      </c>
      <c r="AG94" s="77">
        <v>-1.105863</v>
      </c>
      <c r="AH94" s="77">
        <v>-0.77378429999999998</v>
      </c>
      <c r="AI94" s="77">
        <v>-0.44437389999999999</v>
      </c>
      <c r="AJ94" s="77">
        <v>-0.34967530000000002</v>
      </c>
      <c r="AK94" s="77">
        <v>-0.30449880000000001</v>
      </c>
      <c r="AL94" s="77">
        <v>-0.2431188</v>
      </c>
      <c r="AM94" s="77">
        <v>-6.5881599999999998E-2</v>
      </c>
      <c r="AN94" s="77">
        <v>-0.14949589999999999</v>
      </c>
      <c r="AO94" s="77">
        <v>-0.21048929999999999</v>
      </c>
      <c r="AP94" s="77">
        <v>-0.12769469999999999</v>
      </c>
      <c r="AQ94" s="77">
        <v>-0.11791699999999999</v>
      </c>
      <c r="AR94" s="77">
        <v>-0.127135</v>
      </c>
      <c r="AS94" s="77">
        <v>-1.8772799999999999E-2</v>
      </c>
      <c r="AT94" s="77">
        <v>-1.5748399999999999E-2</v>
      </c>
      <c r="AU94" s="77">
        <v>2.12952E-2</v>
      </c>
      <c r="AV94" s="77">
        <v>-0.1118601</v>
      </c>
      <c r="AW94" s="77">
        <v>-0.10651960000000001</v>
      </c>
      <c r="AX94" s="77">
        <v>-0.23905960000000001</v>
      </c>
      <c r="AY94" s="77">
        <v>-0.21556890000000001</v>
      </c>
      <c r="AZ94" s="77">
        <v>-0.1808304</v>
      </c>
      <c r="BA94" s="77">
        <v>-0.25457370000000001</v>
      </c>
      <c r="BB94" s="77">
        <v>-0.1185249</v>
      </c>
      <c r="BC94" s="77">
        <v>-1.616106</v>
      </c>
      <c r="BD94" s="77">
        <v>-1.3916869999999999</v>
      </c>
      <c r="BE94" s="77">
        <v>-0.85488569999999997</v>
      </c>
      <c r="BF94" s="77">
        <v>-0.61164620000000003</v>
      </c>
      <c r="BG94" s="77">
        <v>-0.31584679999999998</v>
      </c>
      <c r="BH94" s="77">
        <v>-0.23848269999999999</v>
      </c>
      <c r="BI94" s="77">
        <v>-0.1986396</v>
      </c>
      <c r="BJ94" s="77">
        <v>-0.15763079999999999</v>
      </c>
      <c r="BK94" s="77">
        <v>6.6600000000000006E-5</v>
      </c>
      <c r="BL94" s="77">
        <v>-7.2178599999999996E-2</v>
      </c>
      <c r="BM94" s="77">
        <v>-0.1201792</v>
      </c>
      <c r="BN94" s="77">
        <v>-3.8490499999999997E-2</v>
      </c>
      <c r="BO94" s="77">
        <v>-3.2076300000000002E-2</v>
      </c>
      <c r="BP94" s="77">
        <v>-3.3419299999999999E-2</v>
      </c>
      <c r="BQ94" s="77">
        <v>5.9167699999999997E-2</v>
      </c>
      <c r="BR94" s="77">
        <v>5.80245E-2</v>
      </c>
      <c r="BS94" s="77">
        <v>0.1176989</v>
      </c>
      <c r="BT94" s="77">
        <v>-1.4093E-3</v>
      </c>
      <c r="BU94" s="77">
        <v>1.3525499999999999E-2</v>
      </c>
      <c r="BV94" s="77">
        <v>-7.7455700000000002E-2</v>
      </c>
      <c r="BW94" s="77">
        <v>-8.4072099999999997E-2</v>
      </c>
      <c r="BX94" s="77">
        <v>-4.6652199999999998E-2</v>
      </c>
      <c r="BY94" s="77">
        <v>-0.10660790000000001</v>
      </c>
      <c r="BZ94" s="77">
        <v>6.8484400000000001E-2</v>
      </c>
      <c r="CA94" s="77">
        <v>-1.381937</v>
      </c>
      <c r="CB94" s="77">
        <v>-1.166563</v>
      </c>
      <c r="CC94" s="77">
        <v>-0.68105919999999998</v>
      </c>
      <c r="CD94" s="77">
        <v>-0.49934970000000001</v>
      </c>
      <c r="CE94" s="77">
        <v>-0.22682930000000001</v>
      </c>
      <c r="CF94" s="77">
        <v>-0.16147110000000001</v>
      </c>
      <c r="CG94" s="77">
        <v>-0.12532180000000001</v>
      </c>
      <c r="CH94" s="77">
        <v>-9.8421999999999996E-2</v>
      </c>
      <c r="CI94" s="77">
        <v>4.5742100000000001E-2</v>
      </c>
      <c r="CJ94" s="77">
        <v>-1.86289E-2</v>
      </c>
      <c r="CK94" s="77">
        <v>-5.76307E-2</v>
      </c>
      <c r="CL94" s="77">
        <v>2.3292E-2</v>
      </c>
      <c r="CM94" s="77">
        <v>2.73767E-2</v>
      </c>
      <c r="CN94" s="77">
        <v>3.1487800000000003E-2</v>
      </c>
      <c r="CO94" s="77">
        <v>0.11314920000000001</v>
      </c>
      <c r="CP94" s="77">
        <v>0.1091193</v>
      </c>
      <c r="CQ94" s="77">
        <v>0.18446779999999999</v>
      </c>
      <c r="CR94" s="77">
        <v>7.5088600000000005E-2</v>
      </c>
      <c r="CS94" s="77">
        <v>9.6668400000000002E-2</v>
      </c>
      <c r="CT94" s="77">
        <v>3.4470599999999997E-2</v>
      </c>
      <c r="CU94" s="77">
        <v>7.0022000000000001E-3</v>
      </c>
      <c r="CV94" s="77">
        <v>4.6279300000000002E-2</v>
      </c>
      <c r="CW94" s="77">
        <v>-4.1272000000000001E-3</v>
      </c>
      <c r="CX94" s="77">
        <v>0.1980065</v>
      </c>
      <c r="CY94" s="77">
        <v>-1.147769</v>
      </c>
      <c r="CZ94" s="77">
        <v>-0.9414399</v>
      </c>
      <c r="DA94" s="77">
        <v>-0.50723280000000004</v>
      </c>
      <c r="DB94" s="77">
        <v>-0.38705329999999999</v>
      </c>
      <c r="DC94" s="77">
        <v>-0.13781189999999999</v>
      </c>
      <c r="DD94" s="77">
        <v>-8.4459500000000007E-2</v>
      </c>
      <c r="DE94" s="77">
        <v>-5.2004099999999998E-2</v>
      </c>
      <c r="DF94" s="77">
        <v>-3.92133E-2</v>
      </c>
      <c r="DG94" s="77">
        <v>9.1417499999999999E-2</v>
      </c>
      <c r="DH94" s="77">
        <v>3.4920899999999998E-2</v>
      </c>
      <c r="DI94" s="77">
        <v>4.9177999999999999E-3</v>
      </c>
      <c r="DJ94" s="77">
        <v>8.50746E-2</v>
      </c>
      <c r="DK94" s="77">
        <v>8.6829699999999996E-2</v>
      </c>
      <c r="DL94" s="77">
        <v>9.6394999999999995E-2</v>
      </c>
      <c r="DM94" s="77">
        <v>0.16713059999999999</v>
      </c>
      <c r="DN94" s="77">
        <v>0.1602141</v>
      </c>
      <c r="DO94" s="77">
        <v>0.25123679999999998</v>
      </c>
      <c r="DP94" s="77">
        <v>0.15158640000000001</v>
      </c>
      <c r="DQ94" s="77">
        <v>0.17981130000000001</v>
      </c>
      <c r="DR94" s="77">
        <v>0.146397</v>
      </c>
      <c r="DS94" s="77">
        <v>9.8076499999999997E-2</v>
      </c>
      <c r="DT94" s="77">
        <v>0.13921069999999999</v>
      </c>
      <c r="DU94" s="77">
        <v>9.8353499999999996E-2</v>
      </c>
      <c r="DV94" s="77">
        <v>0.3275285</v>
      </c>
      <c r="DW94" s="77">
        <v>-0.80966709999999997</v>
      </c>
      <c r="DX94" s="77">
        <v>-0.61639739999999998</v>
      </c>
      <c r="DY94" s="77">
        <v>-0.25625500000000001</v>
      </c>
      <c r="DZ94" s="77">
        <v>-0.224915</v>
      </c>
      <c r="EA94" s="77">
        <v>-9.2847999999999993E-3</v>
      </c>
      <c r="EB94" s="77">
        <v>2.6733E-2</v>
      </c>
      <c r="EC94" s="77">
        <v>5.3855100000000003E-2</v>
      </c>
      <c r="ED94" s="77">
        <v>4.6274799999999998E-2</v>
      </c>
      <c r="EE94" s="77">
        <v>0.1573657</v>
      </c>
      <c r="EF94" s="77">
        <v>0.1122382</v>
      </c>
      <c r="EG94" s="77">
        <v>9.5227900000000004E-2</v>
      </c>
      <c r="EH94" s="77">
        <v>0.17427870000000001</v>
      </c>
      <c r="EI94" s="77">
        <v>0.1726704</v>
      </c>
      <c r="EJ94" s="77">
        <v>0.19011069999999999</v>
      </c>
      <c r="EK94" s="77">
        <v>0.24507119999999999</v>
      </c>
      <c r="EL94" s="77">
        <v>0.2339869</v>
      </c>
      <c r="EM94" s="77">
        <v>0.34764050000000002</v>
      </c>
      <c r="EN94" s="77">
        <v>0.26203720000000003</v>
      </c>
      <c r="EO94" s="77">
        <v>0.29985640000000002</v>
      </c>
      <c r="EP94" s="77">
        <v>0.30800080000000002</v>
      </c>
      <c r="EQ94" s="77">
        <v>0.22957330000000001</v>
      </c>
      <c r="ER94" s="77">
        <v>0.27338899999999999</v>
      </c>
      <c r="ES94" s="77">
        <v>0.24631929999999999</v>
      </c>
      <c r="ET94" s="77">
        <v>0.51453780000000005</v>
      </c>
      <c r="EU94" s="77">
        <v>43.41142</v>
      </c>
      <c r="EV94" s="77">
        <v>42.581359999999997</v>
      </c>
      <c r="EW94" s="77">
        <v>42.18441</v>
      </c>
      <c r="EX94" s="77">
        <v>40.791330000000002</v>
      </c>
      <c r="EY94" s="77">
        <v>39.822200000000002</v>
      </c>
      <c r="EZ94" s="77">
        <v>39.441540000000003</v>
      </c>
      <c r="FA94" s="77">
        <v>39.550330000000002</v>
      </c>
      <c r="FB94" s="77">
        <v>40.401429999999998</v>
      </c>
      <c r="FC94" s="77">
        <v>48.481549999999999</v>
      </c>
      <c r="FD94" s="77">
        <v>56.222349999999999</v>
      </c>
      <c r="FE94" s="77">
        <v>61.663339999999998</v>
      </c>
      <c r="FF94" s="77">
        <v>64.398880000000005</v>
      </c>
      <c r="FG94" s="77">
        <v>65.811620000000005</v>
      </c>
      <c r="FH94" s="77">
        <v>67.020250000000004</v>
      </c>
      <c r="FI94" s="77">
        <v>67.161929999999998</v>
      </c>
      <c r="FJ94" s="77">
        <v>66.047129999999996</v>
      </c>
      <c r="FK94" s="77">
        <v>63.894910000000003</v>
      </c>
      <c r="FL94" s="77">
        <v>60.90014</v>
      </c>
      <c r="FM94" s="77">
        <v>54.00714</v>
      </c>
      <c r="FN94" s="77">
        <v>50.763680000000001</v>
      </c>
      <c r="FO94" s="77">
        <v>47.898910000000001</v>
      </c>
      <c r="FP94" s="77">
        <v>47.183669999999999</v>
      </c>
      <c r="FQ94" s="77">
        <v>45.357590000000002</v>
      </c>
      <c r="FR94" s="77">
        <v>43.892330000000001</v>
      </c>
      <c r="FS94" s="77">
        <v>2.4033380000000002</v>
      </c>
      <c r="FT94" s="77">
        <v>7.8998899999999997E-2</v>
      </c>
      <c r="FU94" s="77">
        <v>0.14365749999999999</v>
      </c>
    </row>
    <row r="95" spans="1:177" x14ac:dyDescent="0.25">
      <c r="A95" t="s">
        <v>226</v>
      </c>
      <c r="B95" t="s">
        <v>199</v>
      </c>
      <c r="C95" t="s">
        <v>277</v>
      </c>
      <c r="D95" s="30" t="s">
        <v>245</v>
      </c>
      <c r="E95" t="s">
        <v>219</v>
      </c>
      <c r="F95" s="78">
        <v>2406</v>
      </c>
      <c r="G95" s="77">
        <v>2.8834930000000001</v>
      </c>
      <c r="H95" s="77">
        <v>2.8330760000000001</v>
      </c>
      <c r="I95" s="77">
        <v>2.5230039999999998</v>
      </c>
      <c r="J95" s="77">
        <v>2.0053920000000001</v>
      </c>
      <c r="K95" s="77">
        <v>1.6878740000000001</v>
      </c>
      <c r="L95" s="77">
        <v>1.3683540000000001</v>
      </c>
      <c r="M95" s="77">
        <v>1.3673729999999999</v>
      </c>
      <c r="N95" s="77">
        <v>1.1654070000000001</v>
      </c>
      <c r="O95" s="77">
        <v>0.70435550000000002</v>
      </c>
      <c r="P95" s="77">
        <v>0.22028590000000001</v>
      </c>
      <c r="Q95" s="77">
        <v>-9.7018300000000002E-2</v>
      </c>
      <c r="R95" s="77">
        <v>-0.2793059</v>
      </c>
      <c r="S95" s="77">
        <v>-0.35818670000000002</v>
      </c>
      <c r="T95" s="77">
        <v>-0.33833089999999999</v>
      </c>
      <c r="U95" s="77">
        <v>-8.4154199999999998E-2</v>
      </c>
      <c r="V95" s="77">
        <v>0.37535429999999997</v>
      </c>
      <c r="W95" s="77">
        <v>0.93341030000000003</v>
      </c>
      <c r="X95" s="77">
        <v>1.4393130000000001</v>
      </c>
      <c r="Y95" s="77">
        <v>1.7356069999999999</v>
      </c>
      <c r="Z95" s="77">
        <v>1.7735240000000001</v>
      </c>
      <c r="AA95" s="77">
        <v>1.7421040000000001</v>
      </c>
      <c r="AB95" s="77">
        <v>1.781134</v>
      </c>
      <c r="AC95" s="77">
        <v>1.7158169999999999</v>
      </c>
      <c r="AD95" s="77">
        <v>1.6709860000000001</v>
      </c>
      <c r="AE95" s="77">
        <v>-0.94876240000000001</v>
      </c>
      <c r="AF95" s="77">
        <v>-0.91945049999999995</v>
      </c>
      <c r="AG95" s="77">
        <v>-0.71773679999999995</v>
      </c>
      <c r="AH95" s="77">
        <v>-0.58893309999999999</v>
      </c>
      <c r="AI95" s="77">
        <v>-0.47579139999999998</v>
      </c>
      <c r="AJ95" s="77">
        <v>-0.31364979999999998</v>
      </c>
      <c r="AK95" s="77">
        <v>-0.1671926</v>
      </c>
      <c r="AL95" s="77">
        <v>-0.13798869999999999</v>
      </c>
      <c r="AM95" s="77">
        <v>-0.1040615</v>
      </c>
      <c r="AN95" s="77">
        <v>-0.1047381</v>
      </c>
      <c r="AO95" s="77">
        <v>-0.12871070000000001</v>
      </c>
      <c r="AP95" s="77">
        <v>-9.7725099999999995E-2</v>
      </c>
      <c r="AQ95" s="77">
        <v>-6.09525E-2</v>
      </c>
      <c r="AR95" s="77">
        <v>-7.5010099999999996E-2</v>
      </c>
      <c r="AS95" s="77">
        <v>-6.0707700000000003E-2</v>
      </c>
      <c r="AT95" s="77">
        <v>-3.2511699999999998E-2</v>
      </c>
      <c r="AU95" s="77">
        <v>4.2103700000000001E-2</v>
      </c>
      <c r="AV95" s="77">
        <v>1.63658E-2</v>
      </c>
      <c r="AW95" s="77">
        <v>5.6135400000000002E-2</v>
      </c>
      <c r="AX95" s="77">
        <v>4.9822100000000001E-2</v>
      </c>
      <c r="AY95" s="77">
        <v>5.1102799999999997E-2</v>
      </c>
      <c r="AZ95" s="77">
        <v>1.7373300000000001E-2</v>
      </c>
      <c r="BA95" s="77">
        <v>5.3762999999999997E-3</v>
      </c>
      <c r="BB95" s="77">
        <v>9.2547099999999993E-2</v>
      </c>
      <c r="BC95" s="77">
        <v>-0.76165139999999998</v>
      </c>
      <c r="BD95" s="77">
        <v>-0.72304889999999999</v>
      </c>
      <c r="BE95" s="77">
        <v>-0.55948699999999996</v>
      </c>
      <c r="BF95" s="77">
        <v>-0.45203749999999998</v>
      </c>
      <c r="BG95" s="77">
        <v>-0.36213430000000002</v>
      </c>
      <c r="BH95" s="77">
        <v>-0.22359490000000001</v>
      </c>
      <c r="BI95" s="77">
        <v>-9.9582799999999999E-2</v>
      </c>
      <c r="BJ95" s="77">
        <v>-7.74788E-2</v>
      </c>
      <c r="BK95" s="77">
        <v>-5.0930000000000003E-2</v>
      </c>
      <c r="BL95" s="77">
        <v>-4.4471900000000002E-2</v>
      </c>
      <c r="BM95" s="77">
        <v>-6.1708399999999997E-2</v>
      </c>
      <c r="BN95" s="77">
        <v>-3.03994E-2</v>
      </c>
      <c r="BO95" s="77">
        <v>4.8771999999999999E-3</v>
      </c>
      <c r="BP95" s="77">
        <v>2.352E-4</v>
      </c>
      <c r="BQ95" s="77">
        <v>1.4378999999999999E-2</v>
      </c>
      <c r="BR95" s="77">
        <v>4.0187599999999997E-2</v>
      </c>
      <c r="BS95" s="77">
        <v>0.1215821</v>
      </c>
      <c r="BT95" s="77">
        <v>0.1070798</v>
      </c>
      <c r="BU95" s="77">
        <v>0.15079980000000001</v>
      </c>
      <c r="BV95" s="77">
        <v>0.14084469999999999</v>
      </c>
      <c r="BW95" s="77">
        <v>0.1350044</v>
      </c>
      <c r="BX95" s="77">
        <v>0.1014384</v>
      </c>
      <c r="BY95" s="77">
        <v>8.4240700000000002E-2</v>
      </c>
      <c r="BZ95" s="77">
        <v>0.17459530000000001</v>
      </c>
      <c r="CA95" s="77">
        <v>-0.63205900000000004</v>
      </c>
      <c r="CB95" s="77">
        <v>-0.58702180000000004</v>
      </c>
      <c r="CC95" s="77">
        <v>-0.44988359999999999</v>
      </c>
      <c r="CD95" s="77">
        <v>-0.35722389999999998</v>
      </c>
      <c r="CE95" s="77">
        <v>-0.2834158</v>
      </c>
      <c r="CF95" s="77">
        <v>-0.16122310000000001</v>
      </c>
      <c r="CG95" s="77">
        <v>-5.2756400000000002E-2</v>
      </c>
      <c r="CH95" s="77">
        <v>-3.5569799999999999E-2</v>
      </c>
      <c r="CI95" s="77">
        <v>-1.41312E-2</v>
      </c>
      <c r="CJ95" s="77">
        <v>-2.7317000000000001E-3</v>
      </c>
      <c r="CK95" s="77">
        <v>-1.5302700000000001E-2</v>
      </c>
      <c r="CL95" s="77">
        <v>1.62302E-2</v>
      </c>
      <c r="CM95" s="77">
        <v>5.04707E-2</v>
      </c>
      <c r="CN95" s="77">
        <v>5.2349899999999998E-2</v>
      </c>
      <c r="CO95" s="77">
        <v>6.6383800000000007E-2</v>
      </c>
      <c r="CP95" s="77">
        <v>9.0538900000000005E-2</v>
      </c>
      <c r="CQ95" s="77">
        <v>0.1766286</v>
      </c>
      <c r="CR95" s="77">
        <v>0.169908</v>
      </c>
      <c r="CS95" s="77">
        <v>0.2163641</v>
      </c>
      <c r="CT95" s="77">
        <v>0.2038866</v>
      </c>
      <c r="CU95" s="77">
        <v>0.19311439999999999</v>
      </c>
      <c r="CV95" s="77">
        <v>0.15966169999999999</v>
      </c>
      <c r="CW95" s="77">
        <v>0.13886190000000001</v>
      </c>
      <c r="CX95" s="77">
        <v>0.23142170000000001</v>
      </c>
      <c r="CY95" s="77">
        <v>-0.50246639999999998</v>
      </c>
      <c r="CZ95" s="77">
        <v>-0.45099479999999997</v>
      </c>
      <c r="DA95" s="77">
        <v>-0.34028019999999998</v>
      </c>
      <c r="DB95" s="77">
        <v>-0.26241039999999999</v>
      </c>
      <c r="DC95" s="77">
        <v>-0.2046972</v>
      </c>
      <c r="DD95" s="77">
        <v>-9.8851300000000003E-2</v>
      </c>
      <c r="DE95" s="77">
        <v>-5.9300000000000004E-3</v>
      </c>
      <c r="DF95" s="77">
        <v>6.3391999999999997E-3</v>
      </c>
      <c r="DG95" s="77">
        <v>2.26675E-2</v>
      </c>
      <c r="DH95" s="77">
        <v>3.9008500000000002E-2</v>
      </c>
      <c r="DI95" s="77">
        <v>3.1102899999999999E-2</v>
      </c>
      <c r="DJ95" s="77">
        <v>6.2859799999999993E-2</v>
      </c>
      <c r="DK95" s="77">
        <v>9.6064099999999999E-2</v>
      </c>
      <c r="DL95" s="77">
        <v>0.1044646</v>
      </c>
      <c r="DM95" s="77">
        <v>0.1183886</v>
      </c>
      <c r="DN95" s="77">
        <v>0.14089009999999999</v>
      </c>
      <c r="DO95" s="77">
        <v>0.23167509999999999</v>
      </c>
      <c r="DP95" s="77">
        <v>0.23273630000000001</v>
      </c>
      <c r="DQ95" s="77">
        <v>0.28192840000000002</v>
      </c>
      <c r="DR95" s="77">
        <v>0.26692860000000002</v>
      </c>
      <c r="DS95" s="77">
        <v>0.25122440000000001</v>
      </c>
      <c r="DT95" s="77">
        <v>0.217885</v>
      </c>
      <c r="DU95" s="77">
        <v>0.19348309999999999</v>
      </c>
      <c r="DV95" s="77">
        <v>0.28824810000000001</v>
      </c>
      <c r="DW95" s="77">
        <v>-0.31535550000000001</v>
      </c>
      <c r="DX95" s="77">
        <v>-0.25459320000000002</v>
      </c>
      <c r="DY95" s="77">
        <v>-0.18203040000000001</v>
      </c>
      <c r="DZ95" s="77">
        <v>-0.12551470000000001</v>
      </c>
      <c r="EA95" s="77">
        <v>-9.1039999999999996E-2</v>
      </c>
      <c r="EB95" s="77">
        <v>-8.7963999999999994E-3</v>
      </c>
      <c r="EC95" s="77">
        <v>6.16798E-2</v>
      </c>
      <c r="ED95" s="77">
        <v>6.6849199999999998E-2</v>
      </c>
      <c r="EE95" s="77">
        <v>7.5799000000000005E-2</v>
      </c>
      <c r="EF95" s="77">
        <v>9.9274699999999994E-2</v>
      </c>
      <c r="EG95" s="77">
        <v>9.8105300000000006E-2</v>
      </c>
      <c r="EH95" s="77">
        <v>0.13018550000000001</v>
      </c>
      <c r="EI95" s="77">
        <v>0.16189390000000001</v>
      </c>
      <c r="EJ95" s="77">
        <v>0.17971000000000001</v>
      </c>
      <c r="EK95" s="77">
        <v>0.19347520000000001</v>
      </c>
      <c r="EL95" s="77">
        <v>0.21358940000000001</v>
      </c>
      <c r="EM95" s="77">
        <v>0.31115359999999997</v>
      </c>
      <c r="EN95" s="77">
        <v>0.32345030000000002</v>
      </c>
      <c r="EO95" s="77">
        <v>0.37659280000000001</v>
      </c>
      <c r="EP95" s="77">
        <v>0.35795120000000002</v>
      </c>
      <c r="EQ95" s="77">
        <v>0.33512599999999998</v>
      </c>
      <c r="ER95" s="77">
        <v>0.3019502</v>
      </c>
      <c r="ES95" s="77">
        <v>0.27234750000000002</v>
      </c>
      <c r="ET95" s="77">
        <v>0.37029630000000002</v>
      </c>
      <c r="EU95" s="77">
        <v>49.022379999999998</v>
      </c>
      <c r="EV95" s="77">
        <v>46.394579999999998</v>
      </c>
      <c r="EW95" s="77">
        <v>44.511189999999999</v>
      </c>
      <c r="EX95" s="77">
        <v>42.255589999999998</v>
      </c>
      <c r="EY95" s="77">
        <v>41</v>
      </c>
      <c r="EZ95" s="77">
        <v>37.883389999999999</v>
      </c>
      <c r="FA95" s="77">
        <v>39.161369999999998</v>
      </c>
      <c r="FB95" s="77">
        <v>41.255589999999998</v>
      </c>
      <c r="FC95" s="77">
        <v>45.255589999999998</v>
      </c>
      <c r="FD95" s="77">
        <v>49.255589999999998</v>
      </c>
      <c r="FE95" s="77">
        <v>52.883389999999999</v>
      </c>
      <c r="FF95" s="77">
        <v>54.511189999999999</v>
      </c>
      <c r="FG95" s="77">
        <v>56.511189999999999</v>
      </c>
      <c r="FH95" s="77">
        <v>57.511189999999999</v>
      </c>
      <c r="FI95" s="77">
        <v>56.883389999999999</v>
      </c>
      <c r="FJ95" s="77">
        <v>55.627800000000001</v>
      </c>
      <c r="FK95" s="77">
        <v>55.883389999999999</v>
      </c>
      <c r="FL95" s="77">
        <v>52.883389999999999</v>
      </c>
      <c r="FM95" s="77">
        <v>48.394579999999998</v>
      </c>
      <c r="FN95" s="77">
        <v>47.022379999999998</v>
      </c>
      <c r="FO95" s="77">
        <v>43.883389999999999</v>
      </c>
      <c r="FP95" s="77">
        <v>41.394579999999998</v>
      </c>
      <c r="FQ95" s="77">
        <v>38.022379999999998</v>
      </c>
      <c r="FR95" s="77">
        <v>37.650179999999999</v>
      </c>
      <c r="FS95" s="77">
        <v>1.425249</v>
      </c>
      <c r="FT95" s="77">
        <v>4.9473499999999997E-2</v>
      </c>
      <c r="FU95" s="77">
        <v>9.1094300000000003E-2</v>
      </c>
    </row>
    <row r="96" spans="1:177" x14ac:dyDescent="0.25">
      <c r="A96" t="s">
        <v>226</v>
      </c>
      <c r="B96" t="s">
        <v>199</v>
      </c>
      <c r="C96" t="s">
        <v>277</v>
      </c>
      <c r="D96" s="30" t="s">
        <v>245</v>
      </c>
      <c r="E96" t="s">
        <v>220</v>
      </c>
      <c r="F96" s="78">
        <v>1668</v>
      </c>
      <c r="G96" s="77">
        <v>2.7904399999999998</v>
      </c>
      <c r="H96" s="77">
        <v>2.7335639999999999</v>
      </c>
      <c r="I96" s="77">
        <v>2.4760819999999999</v>
      </c>
      <c r="J96" s="77">
        <v>2.0732439999999999</v>
      </c>
      <c r="K96" s="77">
        <v>1.6715629999999999</v>
      </c>
      <c r="L96" s="77">
        <v>1.332066</v>
      </c>
      <c r="M96" s="77">
        <v>1.2543310000000001</v>
      </c>
      <c r="N96" s="77">
        <v>1.122989</v>
      </c>
      <c r="O96" s="77">
        <v>0.71198680000000003</v>
      </c>
      <c r="P96" s="77">
        <v>0.37614389999999998</v>
      </c>
      <c r="Q96" s="77">
        <v>0.17918020000000001</v>
      </c>
      <c r="R96" s="77">
        <v>2.5512099999999999E-2</v>
      </c>
      <c r="S96" s="77">
        <v>-6.9619200000000006E-2</v>
      </c>
      <c r="T96" s="77">
        <v>-9.75327E-2</v>
      </c>
      <c r="U96" s="77">
        <v>5.8342400000000003E-2</v>
      </c>
      <c r="V96" s="77">
        <v>0.46870679999999998</v>
      </c>
      <c r="W96" s="77">
        <v>0.86129829999999996</v>
      </c>
      <c r="X96" s="77">
        <v>1.3181719999999999</v>
      </c>
      <c r="Y96" s="77">
        <v>1.5810310000000001</v>
      </c>
      <c r="Z96" s="77">
        <v>1.711722</v>
      </c>
      <c r="AA96" s="77">
        <v>1.7702610000000001</v>
      </c>
      <c r="AB96" s="77">
        <v>1.817528</v>
      </c>
      <c r="AC96" s="77">
        <v>1.7175530000000001</v>
      </c>
      <c r="AD96" s="77">
        <v>1.689106</v>
      </c>
      <c r="AE96" s="77">
        <v>-0.78198769999999995</v>
      </c>
      <c r="AF96" s="77">
        <v>-0.84865880000000005</v>
      </c>
      <c r="AG96" s="77">
        <v>-0.69356549999999995</v>
      </c>
      <c r="AH96" s="77">
        <v>-0.62438459999999996</v>
      </c>
      <c r="AI96" s="77">
        <v>-0.46984229999999999</v>
      </c>
      <c r="AJ96" s="77">
        <v>-0.26852169999999997</v>
      </c>
      <c r="AK96" s="77">
        <v>-0.15868450000000001</v>
      </c>
      <c r="AL96" s="77">
        <v>-0.1936059</v>
      </c>
      <c r="AM96" s="77">
        <v>-0.1207481</v>
      </c>
      <c r="AN96" s="77">
        <v>-0.1072017</v>
      </c>
      <c r="AO96" s="77">
        <v>-0.1099623</v>
      </c>
      <c r="AP96" s="77">
        <v>-9.5171500000000006E-2</v>
      </c>
      <c r="AQ96" s="77">
        <v>-7.4632599999999993E-2</v>
      </c>
      <c r="AR96" s="77">
        <v>-0.13716709999999999</v>
      </c>
      <c r="AS96" s="77">
        <v>-0.1386472</v>
      </c>
      <c r="AT96" s="77">
        <v>-7.3084800000000005E-2</v>
      </c>
      <c r="AU96" s="77">
        <v>-9.6379599999999996E-2</v>
      </c>
      <c r="AV96" s="77">
        <v>-0.13129959999999999</v>
      </c>
      <c r="AW96" s="77">
        <v>-4.2899600000000003E-2</v>
      </c>
      <c r="AX96" s="77">
        <v>1.2040800000000001E-2</v>
      </c>
      <c r="AY96" s="77">
        <v>6.8248000000000003E-2</v>
      </c>
      <c r="AZ96" s="77">
        <v>2.5247100000000001E-2</v>
      </c>
      <c r="BA96" s="77">
        <v>3.6979999999999999E-4</v>
      </c>
      <c r="BB96" s="77">
        <v>9.3927999999999998E-2</v>
      </c>
      <c r="BC96" s="77">
        <v>-0.53466060000000004</v>
      </c>
      <c r="BD96" s="77">
        <v>-0.5945975</v>
      </c>
      <c r="BE96" s="77">
        <v>-0.48567660000000001</v>
      </c>
      <c r="BF96" s="77">
        <v>-0.43736120000000001</v>
      </c>
      <c r="BG96" s="77">
        <v>-0.31724970000000002</v>
      </c>
      <c r="BH96" s="77">
        <v>-0.15966</v>
      </c>
      <c r="BI96" s="77">
        <v>-7.5131699999999996E-2</v>
      </c>
      <c r="BJ96" s="77">
        <v>-0.1184176</v>
      </c>
      <c r="BK96" s="77">
        <v>-5.4621200000000002E-2</v>
      </c>
      <c r="BL96" s="77">
        <v>-3.6160299999999999E-2</v>
      </c>
      <c r="BM96" s="77">
        <v>-2.1394400000000001E-2</v>
      </c>
      <c r="BN96" s="77">
        <v>-1.05968E-2</v>
      </c>
      <c r="BO96" s="77">
        <v>8.6767000000000007E-3</v>
      </c>
      <c r="BP96" s="77">
        <v>-3.8963400000000002E-2</v>
      </c>
      <c r="BQ96" s="77">
        <v>-4.5658200000000003E-2</v>
      </c>
      <c r="BR96" s="77">
        <v>1.55815E-2</v>
      </c>
      <c r="BS96" s="77">
        <v>-1.9442999999999999E-3</v>
      </c>
      <c r="BT96" s="77">
        <v>-2.8366100000000002E-2</v>
      </c>
      <c r="BU96" s="77">
        <v>5.3743399999999997E-2</v>
      </c>
      <c r="BV96" s="77">
        <v>0.10994859999999999</v>
      </c>
      <c r="BW96" s="77">
        <v>0.15758539999999999</v>
      </c>
      <c r="BX96" s="77">
        <v>0.12461369999999999</v>
      </c>
      <c r="BY96" s="77">
        <v>9.8536299999999993E-2</v>
      </c>
      <c r="BZ96" s="77">
        <v>0.1949294</v>
      </c>
      <c r="CA96" s="77">
        <v>-0.36336259999999998</v>
      </c>
      <c r="CB96" s="77">
        <v>-0.41863539999999999</v>
      </c>
      <c r="CC96" s="77">
        <v>-0.34169329999999998</v>
      </c>
      <c r="CD96" s="77">
        <v>-0.30782929999999997</v>
      </c>
      <c r="CE96" s="77">
        <v>-0.21156449999999999</v>
      </c>
      <c r="CF96" s="77">
        <v>-8.4262799999999999E-2</v>
      </c>
      <c r="CG96" s="77">
        <v>-1.7263299999999999E-2</v>
      </c>
      <c r="CH96" s="77">
        <v>-6.6342499999999999E-2</v>
      </c>
      <c r="CI96" s="77">
        <v>-8.8219000000000006E-3</v>
      </c>
      <c r="CJ96" s="77">
        <v>1.30428E-2</v>
      </c>
      <c r="CK96" s="77">
        <v>3.9947499999999997E-2</v>
      </c>
      <c r="CL96" s="77">
        <v>4.7979500000000001E-2</v>
      </c>
      <c r="CM96" s="77">
        <v>6.6376500000000005E-2</v>
      </c>
      <c r="CN96" s="77">
        <v>2.90522E-2</v>
      </c>
      <c r="CO96" s="77">
        <v>1.8745600000000001E-2</v>
      </c>
      <c r="CP96" s="77">
        <v>7.6991599999999993E-2</v>
      </c>
      <c r="CQ96" s="77">
        <v>6.3461299999999998E-2</v>
      </c>
      <c r="CR96" s="77">
        <v>4.2925400000000002E-2</v>
      </c>
      <c r="CS96" s="77">
        <v>0.1206781</v>
      </c>
      <c r="CT96" s="77">
        <v>0.17775930000000001</v>
      </c>
      <c r="CU96" s="77">
        <v>0.21946019999999999</v>
      </c>
      <c r="CV96" s="77">
        <v>0.19343460000000001</v>
      </c>
      <c r="CW96" s="77">
        <v>0.16652610000000001</v>
      </c>
      <c r="CX96" s="77">
        <v>0.26488260000000002</v>
      </c>
      <c r="CY96" s="77">
        <v>-0.1920647</v>
      </c>
      <c r="CZ96" s="77">
        <v>-0.24267330000000001</v>
      </c>
      <c r="DA96" s="77">
        <v>-0.1977101</v>
      </c>
      <c r="DB96" s="77">
        <v>-0.17829739999999999</v>
      </c>
      <c r="DC96" s="77">
        <v>-0.1058793</v>
      </c>
      <c r="DD96" s="77">
        <v>-8.8655999999999995E-3</v>
      </c>
      <c r="DE96" s="77">
        <v>4.0605000000000002E-2</v>
      </c>
      <c r="DF96" s="77">
        <v>-1.42674E-2</v>
      </c>
      <c r="DG96" s="77">
        <v>3.6977400000000001E-2</v>
      </c>
      <c r="DH96" s="77">
        <v>6.22459E-2</v>
      </c>
      <c r="DI96" s="77">
        <v>0.1012894</v>
      </c>
      <c r="DJ96" s="77">
        <v>0.1065557</v>
      </c>
      <c r="DK96" s="77">
        <v>0.1240763</v>
      </c>
      <c r="DL96" s="77">
        <v>9.7067799999999996E-2</v>
      </c>
      <c r="DM96" s="77">
        <v>8.3149500000000001E-2</v>
      </c>
      <c r="DN96" s="77">
        <v>0.13840160000000001</v>
      </c>
      <c r="DO96" s="77">
        <v>0.12886690000000001</v>
      </c>
      <c r="DP96" s="77">
        <v>0.11421679999999999</v>
      </c>
      <c r="DQ96" s="77">
        <v>0.18761269999999999</v>
      </c>
      <c r="DR96" s="77">
        <v>0.24556990000000001</v>
      </c>
      <c r="DS96" s="77">
        <v>0.281335</v>
      </c>
      <c r="DT96" s="77">
        <v>0.26225559999999998</v>
      </c>
      <c r="DU96" s="77">
        <v>0.234516</v>
      </c>
      <c r="DV96" s="77">
        <v>0.33483590000000002</v>
      </c>
      <c r="DW96" s="77">
        <v>5.5262400000000003E-2</v>
      </c>
      <c r="DX96" s="77">
        <v>1.1388000000000001E-2</v>
      </c>
      <c r="DY96" s="77">
        <v>1.0178899999999999E-2</v>
      </c>
      <c r="DZ96" s="77">
        <v>8.7261000000000005E-3</v>
      </c>
      <c r="EA96" s="77">
        <v>4.6713299999999999E-2</v>
      </c>
      <c r="EB96" s="77">
        <v>9.9996100000000004E-2</v>
      </c>
      <c r="EC96" s="77">
        <v>0.1241578</v>
      </c>
      <c r="ED96" s="77">
        <v>6.0920799999999997E-2</v>
      </c>
      <c r="EE96" s="77">
        <v>0.10310419999999999</v>
      </c>
      <c r="EF96" s="77">
        <v>0.1332873</v>
      </c>
      <c r="EG96" s="77">
        <v>0.18985730000000001</v>
      </c>
      <c r="EH96" s="77">
        <v>0.19113050000000001</v>
      </c>
      <c r="EI96" s="77">
        <v>0.20738570000000001</v>
      </c>
      <c r="EJ96" s="77">
        <v>0.19527149999999999</v>
      </c>
      <c r="EK96" s="77">
        <v>0.1761385</v>
      </c>
      <c r="EL96" s="77">
        <v>0.22706799999999999</v>
      </c>
      <c r="EM96" s="77">
        <v>0.22330220000000001</v>
      </c>
      <c r="EN96" s="77">
        <v>0.21715039999999999</v>
      </c>
      <c r="EO96" s="77">
        <v>0.2842557</v>
      </c>
      <c r="EP96" s="77">
        <v>0.3434778</v>
      </c>
      <c r="EQ96" s="77">
        <v>0.37067240000000001</v>
      </c>
      <c r="ER96" s="77">
        <v>0.3616222</v>
      </c>
      <c r="ES96" s="77">
        <v>0.33268249999999999</v>
      </c>
      <c r="ET96" s="77">
        <v>0.43583719999999998</v>
      </c>
      <c r="EU96" s="77">
        <v>52</v>
      </c>
      <c r="EV96" s="77">
        <v>49</v>
      </c>
      <c r="EW96" s="77">
        <v>46</v>
      </c>
      <c r="EX96" s="77">
        <v>43</v>
      </c>
      <c r="EY96" s="77">
        <v>41</v>
      </c>
      <c r="EZ96" s="77">
        <v>39</v>
      </c>
      <c r="FA96" s="77">
        <v>44</v>
      </c>
      <c r="FB96" s="77">
        <v>42</v>
      </c>
      <c r="FC96" s="77">
        <v>46</v>
      </c>
      <c r="FD96" s="77">
        <v>50</v>
      </c>
      <c r="FE96" s="77">
        <v>54</v>
      </c>
      <c r="FF96" s="77">
        <v>56</v>
      </c>
      <c r="FG96" s="77">
        <v>58</v>
      </c>
      <c r="FH96" s="77">
        <v>59</v>
      </c>
      <c r="FI96" s="77">
        <v>58</v>
      </c>
      <c r="FJ96" s="77">
        <v>56</v>
      </c>
      <c r="FK96" s="77">
        <v>57</v>
      </c>
      <c r="FL96" s="77">
        <v>54</v>
      </c>
      <c r="FM96" s="77">
        <v>51</v>
      </c>
      <c r="FN96" s="77">
        <v>50</v>
      </c>
      <c r="FO96" s="77">
        <v>45</v>
      </c>
      <c r="FP96" s="77">
        <v>44</v>
      </c>
      <c r="FQ96" s="77">
        <v>41</v>
      </c>
      <c r="FR96" s="77">
        <v>41</v>
      </c>
      <c r="FS96" s="77">
        <v>1.8054190000000001</v>
      </c>
      <c r="FT96" s="77">
        <v>6.1884500000000002E-2</v>
      </c>
      <c r="FU96" s="77">
        <v>0.1018681</v>
      </c>
    </row>
    <row r="97" spans="1:177" x14ac:dyDescent="0.25">
      <c r="A97" t="s">
        <v>226</v>
      </c>
      <c r="B97" t="s">
        <v>199</v>
      </c>
      <c r="C97" t="s">
        <v>277</v>
      </c>
      <c r="D97" s="30" t="s">
        <v>245</v>
      </c>
      <c r="E97" t="s">
        <v>221</v>
      </c>
      <c r="F97" s="78">
        <v>738</v>
      </c>
      <c r="G97" s="77">
        <v>3.0875089999999998</v>
      </c>
      <c r="H97" s="77">
        <v>3.0522629999999999</v>
      </c>
      <c r="I97" s="77">
        <v>2.6260430000000001</v>
      </c>
      <c r="J97" s="77">
        <v>1.9050339999999999</v>
      </c>
      <c r="K97" s="77">
        <v>1.7210380000000001</v>
      </c>
      <c r="L97" s="77">
        <v>1.4100079999999999</v>
      </c>
      <c r="M97" s="77">
        <v>1.5356609999999999</v>
      </c>
      <c r="N97" s="77">
        <v>1.234078</v>
      </c>
      <c r="O97" s="77">
        <v>0.65736240000000001</v>
      </c>
      <c r="P97" s="77">
        <v>-8.3302899999999999E-2</v>
      </c>
      <c r="Q97" s="77">
        <v>-0.59634129999999996</v>
      </c>
      <c r="R97" s="77">
        <v>-0.83094520000000005</v>
      </c>
      <c r="S97" s="77">
        <v>-0.8841407</v>
      </c>
      <c r="T97" s="77">
        <v>-0.79132420000000003</v>
      </c>
      <c r="U97" s="77">
        <v>-0.38145649999999998</v>
      </c>
      <c r="V97" s="77">
        <v>0.16582469999999999</v>
      </c>
      <c r="W97" s="77">
        <v>1.0108029999999999</v>
      </c>
      <c r="X97" s="77">
        <v>1.6370480000000001</v>
      </c>
      <c r="Y97" s="77">
        <v>1.979676</v>
      </c>
      <c r="Z97" s="77">
        <v>1.8740030000000001</v>
      </c>
      <c r="AA97" s="77">
        <v>1.700493</v>
      </c>
      <c r="AB97" s="77">
        <v>1.743598</v>
      </c>
      <c r="AC97" s="77">
        <v>1.744515</v>
      </c>
      <c r="AD97" s="77">
        <v>1.680234</v>
      </c>
      <c r="AE97" s="77">
        <v>-1.548996</v>
      </c>
      <c r="AF97" s="77">
        <v>-1.3885289999999999</v>
      </c>
      <c r="AG97" s="77">
        <v>-1.0576909999999999</v>
      </c>
      <c r="AH97" s="77">
        <v>-0.79428849999999995</v>
      </c>
      <c r="AI97" s="77">
        <v>-0.70102390000000003</v>
      </c>
      <c r="AJ97" s="77">
        <v>-0.58335000000000004</v>
      </c>
      <c r="AK97" s="77">
        <v>-0.33139099999999999</v>
      </c>
      <c r="AL97" s="77">
        <v>-0.1566128</v>
      </c>
      <c r="AM97" s="77">
        <v>-0.18538389999999999</v>
      </c>
      <c r="AN97" s="77">
        <v>-0.20723</v>
      </c>
      <c r="AO97" s="77">
        <v>-0.25243850000000001</v>
      </c>
      <c r="AP97" s="77">
        <v>-0.2013298</v>
      </c>
      <c r="AQ97" s="77">
        <v>-0.1396057</v>
      </c>
      <c r="AR97" s="77">
        <v>-0.1102716</v>
      </c>
      <c r="AS97" s="77">
        <v>-7.8942300000000007E-2</v>
      </c>
      <c r="AT97" s="77">
        <v>-0.1143415</v>
      </c>
      <c r="AU97" s="77">
        <v>0.10543</v>
      </c>
      <c r="AV97" s="77">
        <v>0.1006717</v>
      </c>
      <c r="AW97" s="77">
        <v>5.0154400000000002E-2</v>
      </c>
      <c r="AX97" s="77">
        <v>-5.0394700000000001E-2</v>
      </c>
      <c r="AY97" s="77">
        <v>-0.13217709999999999</v>
      </c>
      <c r="AZ97" s="77">
        <v>-0.12985250000000001</v>
      </c>
      <c r="BA97" s="77">
        <v>-0.11947530000000001</v>
      </c>
      <c r="BB97" s="77">
        <v>-4.72992E-2</v>
      </c>
      <c r="BC97" s="77">
        <v>-1.2627200000000001</v>
      </c>
      <c r="BD97" s="77">
        <v>-1.069391</v>
      </c>
      <c r="BE97" s="77">
        <v>-0.81218480000000004</v>
      </c>
      <c r="BF97" s="77">
        <v>-0.60210509999999995</v>
      </c>
      <c r="BG97" s="77">
        <v>-0.53825599999999996</v>
      </c>
      <c r="BH97" s="77">
        <v>-0.42998009999999998</v>
      </c>
      <c r="BI97" s="77">
        <v>-0.22414510000000001</v>
      </c>
      <c r="BJ97" s="77">
        <v>-5.6046600000000002E-2</v>
      </c>
      <c r="BK97" s="77">
        <v>-9.4504699999999997E-2</v>
      </c>
      <c r="BL97" s="77">
        <v>-0.104731</v>
      </c>
      <c r="BM97" s="77">
        <v>-0.15457080000000001</v>
      </c>
      <c r="BN97" s="77">
        <v>-8.8140200000000002E-2</v>
      </c>
      <c r="BO97" s="77">
        <v>-3.0934900000000001E-2</v>
      </c>
      <c r="BP97" s="77">
        <v>1.19314E-2</v>
      </c>
      <c r="BQ97" s="77">
        <v>4.7729000000000001E-2</v>
      </c>
      <c r="BR97" s="77">
        <v>1.3465E-2</v>
      </c>
      <c r="BS97" s="77">
        <v>0.2457416</v>
      </c>
      <c r="BT97" s="77">
        <v>0.26656459999999998</v>
      </c>
      <c r="BU97" s="77">
        <v>0.238597</v>
      </c>
      <c r="BV97" s="77">
        <v>0.12965370000000001</v>
      </c>
      <c r="BW97" s="77">
        <v>3.7633899999999998E-2</v>
      </c>
      <c r="BX97" s="77">
        <v>1.9375199999999999E-2</v>
      </c>
      <c r="BY97" s="77">
        <v>1.6336799999999999E-2</v>
      </c>
      <c r="BZ97" s="77">
        <v>9.4601599999999994E-2</v>
      </c>
      <c r="CA97" s="77">
        <v>-1.0644469999999999</v>
      </c>
      <c r="CB97" s="77">
        <v>-0.84835760000000004</v>
      </c>
      <c r="CC97" s="77">
        <v>-0.64214780000000005</v>
      </c>
      <c r="CD97" s="77">
        <v>-0.46899960000000002</v>
      </c>
      <c r="CE97" s="77">
        <v>-0.4255235</v>
      </c>
      <c r="CF97" s="77">
        <v>-0.3237565</v>
      </c>
      <c r="CG97" s="77">
        <v>-0.1498669</v>
      </c>
      <c r="CH97" s="77">
        <v>1.36052E-2</v>
      </c>
      <c r="CI97" s="77">
        <v>-3.1562E-2</v>
      </c>
      <c r="CJ97" s="77">
        <v>-3.37405E-2</v>
      </c>
      <c r="CK97" s="77">
        <v>-8.6787900000000001E-2</v>
      </c>
      <c r="CL97" s="77">
        <v>-9.7455000000000007E-3</v>
      </c>
      <c r="CM97" s="77">
        <v>4.4330099999999997E-2</v>
      </c>
      <c r="CN97" s="77">
        <v>9.6568899999999999E-2</v>
      </c>
      <c r="CO97" s="77">
        <v>0.1354611</v>
      </c>
      <c r="CP97" s="77">
        <v>0.1019834</v>
      </c>
      <c r="CQ97" s="77">
        <v>0.34292099999999998</v>
      </c>
      <c r="CR97" s="77">
        <v>0.38146150000000001</v>
      </c>
      <c r="CS97" s="77">
        <v>0.36911169999999999</v>
      </c>
      <c r="CT97" s="77">
        <v>0.25435469999999999</v>
      </c>
      <c r="CU97" s="77">
        <v>0.1552444</v>
      </c>
      <c r="CV97" s="77">
        <v>0.1227298</v>
      </c>
      <c r="CW97" s="77">
        <v>0.11039980000000001</v>
      </c>
      <c r="CX97" s="77">
        <v>0.19288159999999999</v>
      </c>
      <c r="CY97" s="77">
        <v>-0.86617310000000003</v>
      </c>
      <c r="CZ97" s="77">
        <v>-0.62732390000000005</v>
      </c>
      <c r="DA97" s="77">
        <v>-0.4721109</v>
      </c>
      <c r="DB97" s="77">
        <v>-0.33589400000000003</v>
      </c>
      <c r="DC97" s="77">
        <v>-0.31279089999999998</v>
      </c>
      <c r="DD97" s="77">
        <v>-0.217533</v>
      </c>
      <c r="DE97" s="77">
        <v>-7.5588699999999995E-2</v>
      </c>
      <c r="DF97" s="77">
        <v>8.3256999999999998E-2</v>
      </c>
      <c r="DG97" s="77">
        <v>3.1380600000000002E-2</v>
      </c>
      <c r="DH97" s="77">
        <v>3.7249999999999998E-2</v>
      </c>
      <c r="DI97" s="77">
        <v>-1.9005000000000001E-2</v>
      </c>
      <c r="DJ97" s="77">
        <v>6.8649299999999996E-2</v>
      </c>
      <c r="DK97" s="77">
        <v>0.1195952</v>
      </c>
      <c r="DL97" s="77">
        <v>0.18120629999999999</v>
      </c>
      <c r="DM97" s="77">
        <v>0.22319330000000001</v>
      </c>
      <c r="DN97" s="77">
        <v>0.1905019</v>
      </c>
      <c r="DO97" s="77">
        <v>0.4401004</v>
      </c>
      <c r="DP97" s="77">
        <v>0.49635839999999998</v>
      </c>
      <c r="DQ97" s="77">
        <v>0.49962649999999997</v>
      </c>
      <c r="DR97" s="77">
        <v>0.37905559999999999</v>
      </c>
      <c r="DS97" s="77">
        <v>0.27285500000000001</v>
      </c>
      <c r="DT97" s="77">
        <v>0.22608449999999999</v>
      </c>
      <c r="DU97" s="77">
        <v>0.2044628</v>
      </c>
      <c r="DV97" s="77">
        <v>0.29116160000000002</v>
      </c>
      <c r="DW97" s="77">
        <v>-0.57989749999999995</v>
      </c>
      <c r="DX97" s="77">
        <v>-0.30818620000000002</v>
      </c>
      <c r="DY97" s="77">
        <v>-0.22660459999999999</v>
      </c>
      <c r="DZ97" s="77">
        <v>-0.1437107</v>
      </c>
      <c r="EA97" s="77">
        <v>-0.15002289999999999</v>
      </c>
      <c r="EB97" s="77">
        <v>-6.4163100000000001E-2</v>
      </c>
      <c r="EC97" s="77">
        <v>3.1657200000000003E-2</v>
      </c>
      <c r="ED97" s="77">
        <v>0.18382319999999999</v>
      </c>
      <c r="EE97" s="77">
        <v>0.1222598</v>
      </c>
      <c r="EF97" s="77">
        <v>0.13974900000000001</v>
      </c>
      <c r="EG97" s="77">
        <v>7.8862699999999994E-2</v>
      </c>
      <c r="EH97" s="77">
        <v>0.18183879999999999</v>
      </c>
      <c r="EI97" s="77">
        <v>0.228266</v>
      </c>
      <c r="EJ97" s="77">
        <v>0.3034094</v>
      </c>
      <c r="EK97" s="77">
        <v>0.34986460000000003</v>
      </c>
      <c r="EL97" s="77">
        <v>0.31830839999999999</v>
      </c>
      <c r="EM97" s="77">
        <v>0.58041200000000004</v>
      </c>
      <c r="EN97" s="77">
        <v>0.66225129999999999</v>
      </c>
      <c r="EO97" s="77">
        <v>0.68806900000000004</v>
      </c>
      <c r="EP97" s="77">
        <v>0.55910409999999999</v>
      </c>
      <c r="EQ97" s="77">
        <v>0.442666</v>
      </c>
      <c r="ER97" s="77">
        <v>0.37531209999999998</v>
      </c>
      <c r="ES97" s="77">
        <v>0.34027479999999999</v>
      </c>
      <c r="ET97" s="77">
        <v>0.43306230000000001</v>
      </c>
      <c r="EU97" s="77">
        <v>44</v>
      </c>
      <c r="EV97" s="77">
        <v>42</v>
      </c>
      <c r="EW97" s="77">
        <v>42</v>
      </c>
      <c r="EX97" s="77">
        <v>41</v>
      </c>
      <c r="EY97" s="77">
        <v>41</v>
      </c>
      <c r="EZ97" s="77">
        <v>36</v>
      </c>
      <c r="FA97" s="77">
        <v>31</v>
      </c>
      <c r="FB97" s="77">
        <v>40</v>
      </c>
      <c r="FC97" s="77">
        <v>44</v>
      </c>
      <c r="FD97" s="77">
        <v>48</v>
      </c>
      <c r="FE97" s="77">
        <v>51</v>
      </c>
      <c r="FF97" s="77">
        <v>52</v>
      </c>
      <c r="FG97" s="77">
        <v>54</v>
      </c>
      <c r="FH97" s="77">
        <v>55</v>
      </c>
      <c r="FI97" s="77">
        <v>55</v>
      </c>
      <c r="FJ97" s="77">
        <v>55</v>
      </c>
      <c r="FK97" s="77">
        <v>54</v>
      </c>
      <c r="FL97" s="77">
        <v>51</v>
      </c>
      <c r="FM97" s="77">
        <v>44</v>
      </c>
      <c r="FN97" s="77">
        <v>42</v>
      </c>
      <c r="FO97" s="77">
        <v>42</v>
      </c>
      <c r="FP97" s="77">
        <v>37</v>
      </c>
      <c r="FQ97" s="77">
        <v>33</v>
      </c>
      <c r="FR97" s="77">
        <v>32</v>
      </c>
      <c r="FS97" s="77">
        <v>2.3775940000000002</v>
      </c>
      <c r="FT97" s="77">
        <v>8.3890800000000001E-2</v>
      </c>
      <c r="FU97" s="77">
        <v>0.17079939999999999</v>
      </c>
    </row>
    <row r="98" spans="1:177" x14ac:dyDescent="0.25">
      <c r="A98" t="s">
        <v>226</v>
      </c>
      <c r="B98" t="s">
        <v>199</v>
      </c>
      <c r="C98" t="s">
        <v>277</v>
      </c>
      <c r="D98" s="30" t="s">
        <v>234</v>
      </c>
      <c r="E98" t="s">
        <v>219</v>
      </c>
      <c r="F98" s="78">
        <v>1979</v>
      </c>
      <c r="G98" s="77">
        <v>2.3831660000000001</v>
      </c>
      <c r="H98" s="77">
        <v>2.3616799999999998</v>
      </c>
      <c r="I98" s="77">
        <v>2.1048939999999998</v>
      </c>
      <c r="J98" s="77">
        <v>1.740693</v>
      </c>
      <c r="K98" s="77">
        <v>1.469789</v>
      </c>
      <c r="L98" s="77">
        <v>1.257207</v>
      </c>
      <c r="M98" s="77">
        <v>1.2367790000000001</v>
      </c>
      <c r="N98" s="77">
        <v>1.1685319999999999</v>
      </c>
      <c r="O98" s="77">
        <v>0.80081150000000001</v>
      </c>
      <c r="P98" s="77">
        <v>0.41937410000000003</v>
      </c>
      <c r="Q98" s="77">
        <v>0.1880801</v>
      </c>
      <c r="R98" s="77">
        <v>3.2602199999999998E-2</v>
      </c>
      <c r="S98" s="77">
        <v>-1.7087499999999999E-2</v>
      </c>
      <c r="T98" s="77">
        <v>2.1207699999999999E-2</v>
      </c>
      <c r="U98" s="77">
        <v>0.24447060000000001</v>
      </c>
      <c r="V98" s="77">
        <v>0.56090640000000003</v>
      </c>
      <c r="W98" s="77">
        <v>0.92878159999999998</v>
      </c>
      <c r="X98" s="77">
        <v>1.401678</v>
      </c>
      <c r="Y98" s="77">
        <v>1.6296980000000001</v>
      </c>
      <c r="Z98" s="77">
        <v>1.637051</v>
      </c>
      <c r="AA98" s="77">
        <v>1.550392</v>
      </c>
      <c r="AB98" s="77">
        <v>1.5749249999999999</v>
      </c>
      <c r="AC98" s="77">
        <v>1.4636830000000001</v>
      </c>
      <c r="AD98" s="77">
        <v>1.3819090000000001</v>
      </c>
      <c r="AE98" s="77">
        <v>-1.077461</v>
      </c>
      <c r="AF98" s="77">
        <v>-1.0835600000000001</v>
      </c>
      <c r="AG98" s="77">
        <v>-0.84181170000000005</v>
      </c>
      <c r="AH98" s="77">
        <v>-0.69338999999999995</v>
      </c>
      <c r="AI98" s="77">
        <v>-0.50655689999999998</v>
      </c>
      <c r="AJ98" s="77">
        <v>-0.3303217</v>
      </c>
      <c r="AK98" s="77">
        <v>-0.15033850000000001</v>
      </c>
      <c r="AL98" s="77">
        <v>-0.12501490000000001</v>
      </c>
      <c r="AM98" s="77">
        <v>-7.4393000000000001E-2</v>
      </c>
      <c r="AN98" s="77">
        <v>-0.1110207</v>
      </c>
      <c r="AO98" s="77">
        <v>-5.4982799999999998E-2</v>
      </c>
      <c r="AP98" s="77">
        <v>-8.2887600000000006E-2</v>
      </c>
      <c r="AQ98" s="77">
        <v>-5.05373E-2</v>
      </c>
      <c r="AR98" s="77">
        <v>-2.75743E-2</v>
      </c>
      <c r="AS98" s="77">
        <v>-5.8034000000000002E-3</v>
      </c>
      <c r="AT98" s="77">
        <v>8.4138000000000008E-3</v>
      </c>
      <c r="AU98" s="77">
        <v>1.0646600000000001E-2</v>
      </c>
      <c r="AV98" s="77">
        <v>4.1706E-3</v>
      </c>
      <c r="AW98" s="77">
        <v>1.5372200000000001E-2</v>
      </c>
      <c r="AX98" s="77">
        <v>1.51191E-2</v>
      </c>
      <c r="AY98" s="77">
        <v>-1.18128E-2</v>
      </c>
      <c r="AZ98" s="77">
        <v>-2.0327499999999998E-2</v>
      </c>
      <c r="BA98" s="77">
        <v>-3.4157E-2</v>
      </c>
      <c r="BB98" s="77">
        <v>-3.2933499999999997E-2</v>
      </c>
      <c r="BC98" s="77">
        <v>-0.8918102</v>
      </c>
      <c r="BD98" s="77">
        <v>-0.90220389999999995</v>
      </c>
      <c r="BE98" s="77">
        <v>-0.70061980000000001</v>
      </c>
      <c r="BF98" s="77">
        <v>-0.58279729999999996</v>
      </c>
      <c r="BG98" s="77">
        <v>-0.41019850000000002</v>
      </c>
      <c r="BH98" s="77">
        <v>-0.25167020000000001</v>
      </c>
      <c r="BI98" s="77">
        <v>-9.0501499999999999E-2</v>
      </c>
      <c r="BJ98" s="77">
        <v>-7.6748200000000003E-2</v>
      </c>
      <c r="BK98" s="77">
        <v>-2.8049500000000002E-2</v>
      </c>
      <c r="BL98" s="77">
        <v>-5.76587E-2</v>
      </c>
      <c r="BM98" s="77">
        <v>-1.0295199999999999E-2</v>
      </c>
      <c r="BN98" s="77">
        <v>-3.1537999999999997E-2</v>
      </c>
      <c r="BO98" s="77">
        <v>-1.8883000000000001E-3</v>
      </c>
      <c r="BP98" s="77">
        <v>1.9481100000000001E-2</v>
      </c>
      <c r="BQ98" s="77">
        <v>3.85601E-2</v>
      </c>
      <c r="BR98" s="77">
        <v>4.8647200000000002E-2</v>
      </c>
      <c r="BS98" s="77">
        <v>5.7670100000000002E-2</v>
      </c>
      <c r="BT98" s="77">
        <v>6.1114500000000002E-2</v>
      </c>
      <c r="BU98" s="77">
        <v>7.8641500000000003E-2</v>
      </c>
      <c r="BV98" s="77">
        <v>8.0584699999999995E-2</v>
      </c>
      <c r="BW98" s="77">
        <v>4.7759000000000003E-2</v>
      </c>
      <c r="BX98" s="77">
        <v>4.8368399999999999E-2</v>
      </c>
      <c r="BY98" s="77">
        <v>4.0826000000000001E-2</v>
      </c>
      <c r="BZ98" s="77">
        <v>4.8321799999999998E-2</v>
      </c>
      <c r="CA98" s="77">
        <v>-0.76322909999999999</v>
      </c>
      <c r="CB98" s="77">
        <v>-0.77659699999999998</v>
      </c>
      <c r="CC98" s="77">
        <v>-0.60283059999999999</v>
      </c>
      <c r="CD98" s="77">
        <v>-0.50620120000000002</v>
      </c>
      <c r="CE98" s="77">
        <v>-0.34346100000000002</v>
      </c>
      <c r="CF98" s="77">
        <v>-0.19719639999999999</v>
      </c>
      <c r="CG98" s="77">
        <v>-4.9058600000000001E-2</v>
      </c>
      <c r="CH98" s="77">
        <v>-4.3318799999999998E-2</v>
      </c>
      <c r="CI98" s="77">
        <v>4.0479000000000001E-3</v>
      </c>
      <c r="CJ98" s="77">
        <v>-2.0700300000000001E-2</v>
      </c>
      <c r="CK98" s="77">
        <v>2.0655199999999999E-2</v>
      </c>
      <c r="CL98" s="77">
        <v>4.0266E-3</v>
      </c>
      <c r="CM98" s="77">
        <v>3.1805899999999998E-2</v>
      </c>
      <c r="CN98" s="77">
        <v>5.20715E-2</v>
      </c>
      <c r="CO98" s="77">
        <v>6.9286200000000006E-2</v>
      </c>
      <c r="CP98" s="77">
        <v>7.6512700000000003E-2</v>
      </c>
      <c r="CQ98" s="77">
        <v>9.0238299999999994E-2</v>
      </c>
      <c r="CR98" s="77">
        <v>0.1005537</v>
      </c>
      <c r="CS98" s="77">
        <v>0.12246170000000001</v>
      </c>
      <c r="CT98" s="77">
        <v>0.12592600000000001</v>
      </c>
      <c r="CU98" s="77">
        <v>8.9018299999999995E-2</v>
      </c>
      <c r="CV98" s="77">
        <v>9.5947000000000005E-2</v>
      </c>
      <c r="CW98" s="77">
        <v>9.2758999999999994E-2</v>
      </c>
      <c r="CX98" s="77">
        <v>0.104599</v>
      </c>
      <c r="CY98" s="77">
        <v>-0.63464799999999999</v>
      </c>
      <c r="CZ98" s="77">
        <v>-0.65099010000000002</v>
      </c>
      <c r="DA98" s="77">
        <v>-0.50504139999999997</v>
      </c>
      <c r="DB98" s="77">
        <v>-0.42960500000000001</v>
      </c>
      <c r="DC98" s="77">
        <v>-0.27672340000000001</v>
      </c>
      <c r="DD98" s="77">
        <v>-0.14272260000000001</v>
      </c>
      <c r="DE98" s="77">
        <v>-7.6157000000000004E-3</v>
      </c>
      <c r="DF98" s="77">
        <v>-9.8893999999999996E-3</v>
      </c>
      <c r="DG98" s="77">
        <v>3.6145299999999998E-2</v>
      </c>
      <c r="DH98" s="77">
        <v>1.6258000000000002E-2</v>
      </c>
      <c r="DI98" s="77">
        <v>5.1605600000000001E-2</v>
      </c>
      <c r="DJ98" s="77">
        <v>3.95912E-2</v>
      </c>
      <c r="DK98" s="77">
        <v>6.5500000000000003E-2</v>
      </c>
      <c r="DL98" s="77">
        <v>8.4662000000000001E-2</v>
      </c>
      <c r="DM98" s="77">
        <v>0.1000122</v>
      </c>
      <c r="DN98" s="77">
        <v>0.1043782</v>
      </c>
      <c r="DO98" s="77">
        <v>0.1228066</v>
      </c>
      <c r="DP98" s="77">
        <v>0.1399929</v>
      </c>
      <c r="DQ98" s="77">
        <v>0.16628190000000001</v>
      </c>
      <c r="DR98" s="77">
        <v>0.17126720000000001</v>
      </c>
      <c r="DS98" s="77">
        <v>0.13027759999999999</v>
      </c>
      <c r="DT98" s="77">
        <v>0.1435256</v>
      </c>
      <c r="DU98" s="77">
        <v>0.14469199999999999</v>
      </c>
      <c r="DV98" s="77">
        <v>0.1608762</v>
      </c>
      <c r="DW98" s="77">
        <v>-0.44899719999999999</v>
      </c>
      <c r="DX98" s="77">
        <v>-0.46963359999999998</v>
      </c>
      <c r="DY98" s="77">
        <v>-0.36384939999999999</v>
      </c>
      <c r="DZ98" s="77">
        <v>-0.31901230000000003</v>
      </c>
      <c r="EA98" s="77">
        <v>-0.180365</v>
      </c>
      <c r="EB98" s="77">
        <v>-6.4071100000000006E-2</v>
      </c>
      <c r="EC98" s="77">
        <v>5.2221299999999998E-2</v>
      </c>
      <c r="ED98" s="77">
        <v>3.8377399999999999E-2</v>
      </c>
      <c r="EE98" s="77">
        <v>8.2488800000000001E-2</v>
      </c>
      <c r="EF98" s="77">
        <v>6.9620000000000001E-2</v>
      </c>
      <c r="EG98" s="77">
        <v>9.6293199999999995E-2</v>
      </c>
      <c r="EH98" s="77">
        <v>9.0940800000000002E-2</v>
      </c>
      <c r="EI98" s="77">
        <v>0.114149</v>
      </c>
      <c r="EJ98" s="77">
        <v>0.13171740000000001</v>
      </c>
      <c r="EK98" s="77">
        <v>0.1443758</v>
      </c>
      <c r="EL98" s="77">
        <v>0.14461160000000001</v>
      </c>
      <c r="EM98" s="77">
        <v>0.16983000000000001</v>
      </c>
      <c r="EN98" s="77">
        <v>0.1969368</v>
      </c>
      <c r="EO98" s="77">
        <v>0.22955130000000001</v>
      </c>
      <c r="EP98" s="77">
        <v>0.23673279999999999</v>
      </c>
      <c r="EQ98" s="77">
        <v>0.1898494</v>
      </c>
      <c r="ER98" s="77">
        <v>0.21222150000000001</v>
      </c>
      <c r="ES98" s="77">
        <v>0.21967500000000001</v>
      </c>
      <c r="ET98" s="77">
        <v>0.2421315</v>
      </c>
      <c r="EU98" s="77">
        <v>46.607080000000003</v>
      </c>
      <c r="EV98" s="77">
        <v>46.892150000000001</v>
      </c>
      <c r="EW98" s="77">
        <v>46.912930000000003</v>
      </c>
      <c r="EX98" s="77">
        <v>46.48733</v>
      </c>
      <c r="EY98" s="77">
        <v>45.707940000000001</v>
      </c>
      <c r="EZ98" s="77">
        <v>45.590620000000001</v>
      </c>
      <c r="FA98" s="77">
        <v>45.066220000000001</v>
      </c>
      <c r="FB98" s="77">
        <v>44.023249999999997</v>
      </c>
      <c r="FC98" s="77">
        <v>48.206870000000002</v>
      </c>
      <c r="FD98" s="77">
        <v>54.78736</v>
      </c>
      <c r="FE98" s="77">
        <v>59.940240000000003</v>
      </c>
      <c r="FF98" s="77">
        <v>63.030949999999997</v>
      </c>
      <c r="FG98" s="77">
        <v>64.247330000000005</v>
      </c>
      <c r="FH98" s="77">
        <v>65.160349999999994</v>
      </c>
      <c r="FI98" s="77">
        <v>64.585560000000001</v>
      </c>
      <c r="FJ98" s="77">
        <v>63.503810000000001</v>
      </c>
      <c r="FK98" s="77">
        <v>61.475009999999997</v>
      </c>
      <c r="FL98" s="77">
        <v>58.247799999999998</v>
      </c>
      <c r="FM98" s="77">
        <v>54.531860000000002</v>
      </c>
      <c r="FN98" s="77">
        <v>52.630659999999999</v>
      </c>
      <c r="FO98" s="77">
        <v>50.479129999999998</v>
      </c>
      <c r="FP98" s="77">
        <v>49.433700000000002</v>
      </c>
      <c r="FQ98" s="77">
        <v>48.01831</v>
      </c>
      <c r="FR98" s="77">
        <v>47.317100000000003</v>
      </c>
      <c r="FS98" s="77">
        <v>1.2005300000000001</v>
      </c>
      <c r="FT98" s="77">
        <v>4.5011500000000003E-2</v>
      </c>
      <c r="FU98" s="77">
        <v>6.6084699999999996E-2</v>
      </c>
    </row>
    <row r="99" spans="1:177" x14ac:dyDescent="0.25">
      <c r="A99" t="s">
        <v>226</v>
      </c>
      <c r="B99" t="s">
        <v>199</v>
      </c>
      <c r="C99" t="s">
        <v>277</v>
      </c>
      <c r="D99" s="30" t="s">
        <v>234</v>
      </c>
      <c r="E99" t="s">
        <v>220</v>
      </c>
      <c r="F99" s="78">
        <v>1378</v>
      </c>
      <c r="G99" s="77">
        <v>2.4026610000000002</v>
      </c>
      <c r="H99" s="77">
        <v>2.3380700000000001</v>
      </c>
      <c r="I99" s="77">
        <v>2.1202290000000001</v>
      </c>
      <c r="J99" s="77">
        <v>1.8116220000000001</v>
      </c>
      <c r="K99" s="77">
        <v>1.5012749999999999</v>
      </c>
      <c r="L99" s="77">
        <v>1.250221</v>
      </c>
      <c r="M99" s="77">
        <v>1.224769</v>
      </c>
      <c r="N99" s="77">
        <v>1.173486</v>
      </c>
      <c r="O99" s="77">
        <v>0.80223820000000001</v>
      </c>
      <c r="P99" s="77">
        <v>0.52983519999999995</v>
      </c>
      <c r="Q99" s="77">
        <v>0.33063989999999999</v>
      </c>
      <c r="R99" s="77">
        <v>0.22061430000000001</v>
      </c>
      <c r="S99" s="77">
        <v>0.17497699999999999</v>
      </c>
      <c r="T99" s="77">
        <v>0.1834797</v>
      </c>
      <c r="U99" s="77">
        <v>0.31419580000000003</v>
      </c>
      <c r="V99" s="77">
        <v>0.56486250000000005</v>
      </c>
      <c r="W99" s="77">
        <v>0.87623600000000001</v>
      </c>
      <c r="X99" s="77">
        <v>1.335758</v>
      </c>
      <c r="Y99" s="77">
        <v>1.5167740000000001</v>
      </c>
      <c r="Z99" s="77">
        <v>1.535766</v>
      </c>
      <c r="AA99" s="77">
        <v>1.496856</v>
      </c>
      <c r="AB99" s="77">
        <v>1.538516</v>
      </c>
      <c r="AC99" s="77">
        <v>1.449792</v>
      </c>
      <c r="AD99" s="77">
        <v>1.3580570000000001</v>
      </c>
      <c r="AE99" s="77">
        <v>-0.98401839999999996</v>
      </c>
      <c r="AF99" s="77">
        <v>-1.025927</v>
      </c>
      <c r="AG99" s="77">
        <v>-0.83006999999999997</v>
      </c>
      <c r="AH99" s="77">
        <v>-0.72027180000000002</v>
      </c>
      <c r="AI99" s="77">
        <v>-0.53485479999999996</v>
      </c>
      <c r="AJ99" s="77">
        <v>-0.37046279999999998</v>
      </c>
      <c r="AK99" s="77">
        <v>-0.14576500000000001</v>
      </c>
      <c r="AL99" s="77">
        <v>-0.1148575</v>
      </c>
      <c r="AM99" s="77">
        <v>-9.7254300000000002E-2</v>
      </c>
      <c r="AN99" s="77">
        <v>-9.7699800000000003E-2</v>
      </c>
      <c r="AO99" s="77">
        <v>-9.1049900000000003E-2</v>
      </c>
      <c r="AP99" s="77">
        <v>-0.15988869999999999</v>
      </c>
      <c r="AQ99" s="77">
        <v>-0.15337580000000001</v>
      </c>
      <c r="AR99" s="77">
        <v>-0.12416820000000001</v>
      </c>
      <c r="AS99" s="77">
        <v>-0.1064573</v>
      </c>
      <c r="AT99" s="77">
        <v>-6.8449499999999996E-2</v>
      </c>
      <c r="AU99" s="77">
        <v>-6.2214899999999997E-2</v>
      </c>
      <c r="AV99" s="77">
        <v>-4.3992099999999999E-2</v>
      </c>
      <c r="AW99" s="77">
        <v>-5.2013799999999999E-2</v>
      </c>
      <c r="AX99" s="77">
        <v>-3.6763200000000003E-2</v>
      </c>
      <c r="AY99" s="77">
        <v>-2.8851499999999999E-2</v>
      </c>
      <c r="AZ99" s="77">
        <v>-3.8060499999999997E-2</v>
      </c>
      <c r="BA99" s="77">
        <v>-9.4874399999999998E-2</v>
      </c>
      <c r="BB99" s="77">
        <v>-6.6835900000000004E-2</v>
      </c>
      <c r="BC99" s="77">
        <v>-0.7514438</v>
      </c>
      <c r="BD99" s="77">
        <v>-0.79334830000000001</v>
      </c>
      <c r="BE99" s="77">
        <v>-0.65169489999999997</v>
      </c>
      <c r="BF99" s="77">
        <v>-0.57565100000000002</v>
      </c>
      <c r="BG99" s="77">
        <v>-0.40649849999999998</v>
      </c>
      <c r="BH99" s="77">
        <v>-0.26936670000000001</v>
      </c>
      <c r="BI99" s="77">
        <v>-8.6486599999999997E-2</v>
      </c>
      <c r="BJ99" s="77">
        <v>-6.0882800000000001E-2</v>
      </c>
      <c r="BK99" s="77">
        <v>-4.36379E-2</v>
      </c>
      <c r="BL99" s="77">
        <v>-4.6517299999999998E-2</v>
      </c>
      <c r="BM99" s="77">
        <v>-4.05943E-2</v>
      </c>
      <c r="BN99" s="77">
        <v>-9.2910099999999995E-2</v>
      </c>
      <c r="BO99" s="77">
        <v>-8.9082599999999998E-2</v>
      </c>
      <c r="BP99" s="77">
        <v>-6.3695299999999996E-2</v>
      </c>
      <c r="BQ99" s="77">
        <v>-5.3516899999999999E-2</v>
      </c>
      <c r="BR99" s="77">
        <v>-2.2550299999999999E-2</v>
      </c>
      <c r="BS99" s="77">
        <v>-9.5271000000000002E-3</v>
      </c>
      <c r="BT99" s="77">
        <v>2.0750000000000001E-2</v>
      </c>
      <c r="BU99" s="77">
        <v>2.1561299999999999E-2</v>
      </c>
      <c r="BV99" s="77">
        <v>3.3968100000000001E-2</v>
      </c>
      <c r="BW99" s="77">
        <v>3.7340499999999999E-2</v>
      </c>
      <c r="BX99" s="77">
        <v>4.0228100000000003E-2</v>
      </c>
      <c r="BY99" s="77">
        <v>-3.2996000000000002E-3</v>
      </c>
      <c r="BZ99" s="77">
        <v>2.51779E-2</v>
      </c>
      <c r="CA99" s="77">
        <v>-0.59036330000000004</v>
      </c>
      <c r="CB99" s="77">
        <v>-0.63226479999999996</v>
      </c>
      <c r="CC99" s="77">
        <v>-0.52815279999999998</v>
      </c>
      <c r="CD99" s="77">
        <v>-0.4754871</v>
      </c>
      <c r="CE99" s="77">
        <v>-0.31759929999999997</v>
      </c>
      <c r="CF99" s="77">
        <v>-0.19934779999999999</v>
      </c>
      <c r="CG99" s="77">
        <v>-4.5430600000000002E-2</v>
      </c>
      <c r="CH99" s="77">
        <v>-2.35E-2</v>
      </c>
      <c r="CI99" s="77">
        <v>-6.5033000000000001E-3</v>
      </c>
      <c r="CJ99" s="77">
        <v>-1.10685E-2</v>
      </c>
      <c r="CK99" s="77">
        <v>-5.6489000000000001E-3</v>
      </c>
      <c r="CL99" s="77">
        <v>-4.6521E-2</v>
      </c>
      <c r="CM99" s="77">
        <v>-4.4553200000000001E-2</v>
      </c>
      <c r="CN99" s="77">
        <v>-2.1812000000000002E-2</v>
      </c>
      <c r="CO99" s="77">
        <v>-1.6850500000000001E-2</v>
      </c>
      <c r="CP99" s="77">
        <v>9.2394E-3</v>
      </c>
      <c r="CQ99" s="77">
        <v>2.69643E-2</v>
      </c>
      <c r="CR99" s="77">
        <v>6.5590099999999998E-2</v>
      </c>
      <c r="CS99" s="77">
        <v>7.2519200000000006E-2</v>
      </c>
      <c r="CT99" s="77">
        <v>8.2956299999999997E-2</v>
      </c>
      <c r="CU99" s="77">
        <v>8.3184900000000006E-2</v>
      </c>
      <c r="CV99" s="77">
        <v>9.4450500000000007E-2</v>
      </c>
      <c r="CW99" s="77">
        <v>6.0124799999999999E-2</v>
      </c>
      <c r="CX99" s="77">
        <v>8.8906299999999994E-2</v>
      </c>
      <c r="CY99" s="77">
        <v>-0.42928280000000002</v>
      </c>
      <c r="CZ99" s="77">
        <v>-0.47118130000000003</v>
      </c>
      <c r="DA99" s="77">
        <v>-0.40461069999999999</v>
      </c>
      <c r="DB99" s="77">
        <v>-0.37532320000000002</v>
      </c>
      <c r="DC99" s="77">
        <v>-0.22870009999999999</v>
      </c>
      <c r="DD99" s="77">
        <v>-0.129329</v>
      </c>
      <c r="DE99" s="77">
        <v>-4.3746000000000002E-3</v>
      </c>
      <c r="DF99" s="77">
        <v>1.38827E-2</v>
      </c>
      <c r="DG99" s="77">
        <v>3.0631200000000001E-2</v>
      </c>
      <c r="DH99" s="77">
        <v>2.4380300000000001E-2</v>
      </c>
      <c r="DI99" s="77">
        <v>2.92964E-2</v>
      </c>
      <c r="DJ99" s="77">
        <v>-1.3180000000000001E-4</v>
      </c>
      <c r="DK99" s="77">
        <v>-2.3900000000000002E-5</v>
      </c>
      <c r="DL99" s="77">
        <v>2.00713E-2</v>
      </c>
      <c r="DM99" s="77">
        <v>1.9815800000000001E-2</v>
      </c>
      <c r="DN99" s="77">
        <v>4.1029099999999999E-2</v>
      </c>
      <c r="DO99" s="77">
        <v>6.3455700000000004E-2</v>
      </c>
      <c r="DP99" s="77">
        <v>0.1104303</v>
      </c>
      <c r="DQ99" s="77">
        <v>0.12347710000000001</v>
      </c>
      <c r="DR99" s="77">
        <v>0.1319446</v>
      </c>
      <c r="DS99" s="77">
        <v>0.12902930000000001</v>
      </c>
      <c r="DT99" s="77">
        <v>0.1486729</v>
      </c>
      <c r="DU99" s="77">
        <v>0.1235492</v>
      </c>
      <c r="DV99" s="77">
        <v>0.15263479999999999</v>
      </c>
      <c r="DW99" s="77">
        <v>-0.1967081</v>
      </c>
      <c r="DX99" s="77">
        <v>-0.23860229999999999</v>
      </c>
      <c r="DY99" s="77">
        <v>-0.22623560000000001</v>
      </c>
      <c r="DZ99" s="77">
        <v>-0.2307024</v>
      </c>
      <c r="EA99" s="77">
        <v>-0.1003439</v>
      </c>
      <c r="EB99" s="77">
        <v>-2.8232799999999999E-2</v>
      </c>
      <c r="EC99" s="77">
        <v>5.49037E-2</v>
      </c>
      <c r="ED99" s="77">
        <v>6.7857500000000001E-2</v>
      </c>
      <c r="EE99" s="77">
        <v>8.4247600000000006E-2</v>
      </c>
      <c r="EF99" s="77">
        <v>7.5562699999999997E-2</v>
      </c>
      <c r="EG99" s="77">
        <v>7.9752000000000003E-2</v>
      </c>
      <c r="EH99" s="77">
        <v>6.6846799999999998E-2</v>
      </c>
      <c r="EI99" s="77">
        <v>6.4269400000000004E-2</v>
      </c>
      <c r="EJ99" s="77">
        <v>8.0544199999999996E-2</v>
      </c>
      <c r="EK99" s="77">
        <v>7.2756199999999993E-2</v>
      </c>
      <c r="EL99" s="77">
        <v>8.69283E-2</v>
      </c>
      <c r="EM99" s="77">
        <v>0.1161435</v>
      </c>
      <c r="EN99" s="77">
        <v>0.1751723</v>
      </c>
      <c r="EO99" s="77">
        <v>0.19705230000000001</v>
      </c>
      <c r="EP99" s="77">
        <v>0.20267579999999999</v>
      </c>
      <c r="EQ99" s="77">
        <v>0.19522129999999999</v>
      </c>
      <c r="ER99" s="77">
        <v>0.22696150000000001</v>
      </c>
      <c r="ES99" s="77">
        <v>0.21512390000000001</v>
      </c>
      <c r="ET99" s="77">
        <v>0.24464859999999999</v>
      </c>
      <c r="EU99" s="77">
        <v>49.048780000000001</v>
      </c>
      <c r="EV99" s="77">
        <v>49.625770000000003</v>
      </c>
      <c r="EW99" s="77">
        <v>49.859200000000001</v>
      </c>
      <c r="EX99" s="77">
        <v>49.463239999999999</v>
      </c>
      <c r="EY99" s="77">
        <v>48.624079999999999</v>
      </c>
      <c r="EZ99" s="77">
        <v>48.773200000000003</v>
      </c>
      <c r="FA99" s="77">
        <v>48.063479999999998</v>
      </c>
      <c r="FB99" s="77">
        <v>46.843069999999997</v>
      </c>
      <c r="FC99" s="77">
        <v>50.247750000000003</v>
      </c>
      <c r="FD99" s="77">
        <v>55.655949999999997</v>
      </c>
      <c r="FE99" s="77">
        <v>60.006880000000002</v>
      </c>
      <c r="FF99" s="77">
        <v>63.120100000000001</v>
      </c>
      <c r="FG99" s="77">
        <v>64.251570000000001</v>
      </c>
      <c r="FH99" s="77">
        <v>64.862560000000002</v>
      </c>
      <c r="FI99" s="77">
        <v>63.786520000000003</v>
      </c>
      <c r="FJ99" s="77">
        <v>62.717889999999997</v>
      </c>
      <c r="FK99" s="77">
        <v>61.094709999999999</v>
      </c>
      <c r="FL99" s="77">
        <v>59.072519999999997</v>
      </c>
      <c r="FM99" s="77">
        <v>56.339489999999998</v>
      </c>
      <c r="FN99" s="77">
        <v>55.207569999999997</v>
      </c>
      <c r="FO99" s="77">
        <v>53.20299</v>
      </c>
      <c r="FP99" s="77">
        <v>52.125749999999996</v>
      </c>
      <c r="FQ99" s="77">
        <v>51.134369999999997</v>
      </c>
      <c r="FR99" s="77">
        <v>50.714419999999997</v>
      </c>
      <c r="FS99" s="77">
        <v>1.300549</v>
      </c>
      <c r="FT99" s="77">
        <v>5.1565899999999998E-2</v>
      </c>
      <c r="FU99" s="77">
        <v>7.3346800000000004E-2</v>
      </c>
    </row>
    <row r="100" spans="1:177" x14ac:dyDescent="0.25">
      <c r="A100" t="s">
        <v>226</v>
      </c>
      <c r="B100" t="s">
        <v>199</v>
      </c>
      <c r="C100" t="s">
        <v>277</v>
      </c>
      <c r="D100" s="30" t="s">
        <v>234</v>
      </c>
      <c r="E100" t="s">
        <v>221</v>
      </c>
      <c r="F100" s="78">
        <v>601</v>
      </c>
      <c r="G100" s="77">
        <v>2.3718180000000002</v>
      </c>
      <c r="H100" s="77">
        <v>2.4070999999999998</v>
      </c>
      <c r="I100" s="77">
        <v>2.0779740000000002</v>
      </c>
      <c r="J100" s="77">
        <v>1.631807</v>
      </c>
      <c r="K100" s="77">
        <v>1.4459340000000001</v>
      </c>
      <c r="L100" s="77">
        <v>1.2853330000000001</v>
      </c>
      <c r="M100" s="77">
        <v>1.2556890000000001</v>
      </c>
      <c r="N100" s="77">
        <v>1.160974</v>
      </c>
      <c r="O100" s="77">
        <v>0.78938790000000003</v>
      </c>
      <c r="P100" s="77">
        <v>0.22122449999999999</v>
      </c>
      <c r="Q100" s="77">
        <v>-5.9836800000000002E-2</v>
      </c>
      <c r="R100" s="77">
        <v>-0.30262230000000001</v>
      </c>
      <c r="S100" s="77">
        <v>-0.35634290000000002</v>
      </c>
      <c r="T100" s="77">
        <v>-0.2710764</v>
      </c>
      <c r="U100" s="77">
        <v>0.1074628</v>
      </c>
      <c r="V100" s="77">
        <v>0.54730210000000001</v>
      </c>
      <c r="W100" s="77">
        <v>1.036362</v>
      </c>
      <c r="X100" s="77">
        <v>1.535682</v>
      </c>
      <c r="Y100" s="77">
        <v>1.8490040000000001</v>
      </c>
      <c r="Z100" s="77">
        <v>1.821558</v>
      </c>
      <c r="AA100" s="77">
        <v>1.6582600000000001</v>
      </c>
      <c r="AB100" s="77">
        <v>1.6692469999999999</v>
      </c>
      <c r="AC100" s="77">
        <v>1.5397540000000001</v>
      </c>
      <c r="AD100" s="77">
        <v>1.479249</v>
      </c>
      <c r="AE100" s="77">
        <v>-1.573836</v>
      </c>
      <c r="AF100" s="77">
        <v>-1.531536</v>
      </c>
      <c r="AG100" s="77">
        <v>-1.1469290000000001</v>
      </c>
      <c r="AH100" s="77">
        <v>-0.88855629999999997</v>
      </c>
      <c r="AI100" s="77">
        <v>-0.66270510000000005</v>
      </c>
      <c r="AJ100" s="77">
        <v>-0.42065989999999998</v>
      </c>
      <c r="AK100" s="77">
        <v>-0.29641919999999999</v>
      </c>
      <c r="AL100" s="77">
        <v>-0.23884430000000001</v>
      </c>
      <c r="AM100" s="77">
        <v>-0.1187539</v>
      </c>
      <c r="AN100" s="77">
        <v>-0.20693349999999999</v>
      </c>
      <c r="AO100" s="77">
        <v>-6.2469999999999998E-2</v>
      </c>
      <c r="AP100" s="77">
        <v>-3.7890399999999998E-2</v>
      </c>
      <c r="AQ100" s="77">
        <v>5.6675200000000002E-2</v>
      </c>
      <c r="AR100" s="77">
        <v>6.2169099999999998E-2</v>
      </c>
      <c r="AS100" s="77">
        <v>8.6189500000000002E-2</v>
      </c>
      <c r="AT100" s="77">
        <v>7.2495500000000004E-2</v>
      </c>
      <c r="AU100" s="77">
        <v>5.54703E-2</v>
      </c>
      <c r="AV100" s="77">
        <v>-1.11252E-2</v>
      </c>
      <c r="AW100" s="77">
        <v>6.2259999999999998E-3</v>
      </c>
      <c r="AX100" s="77">
        <v>-3.6757199999999997E-2</v>
      </c>
      <c r="AY100" s="77">
        <v>-0.1182994</v>
      </c>
      <c r="AZ100" s="77">
        <v>-0.1176297</v>
      </c>
      <c r="BA100" s="77">
        <v>-7.2951199999999994E-2</v>
      </c>
      <c r="BB100" s="77">
        <v>-0.1329555</v>
      </c>
      <c r="BC100" s="77">
        <v>-1.2544839999999999</v>
      </c>
      <c r="BD100" s="77">
        <v>-1.224915</v>
      </c>
      <c r="BE100" s="77">
        <v>-0.90567850000000005</v>
      </c>
      <c r="BF100" s="77">
        <v>-0.70874490000000001</v>
      </c>
      <c r="BG100" s="77">
        <v>-0.50997329999999996</v>
      </c>
      <c r="BH100" s="77">
        <v>-0.29158119999999998</v>
      </c>
      <c r="BI100" s="77">
        <v>-0.16888919999999999</v>
      </c>
      <c r="BJ100" s="77">
        <v>-0.14809749999999999</v>
      </c>
      <c r="BK100" s="77">
        <v>-3.3388399999999999E-2</v>
      </c>
      <c r="BL100" s="77">
        <v>-0.1020443</v>
      </c>
      <c r="BM100" s="77">
        <v>2.3204499999999999E-2</v>
      </c>
      <c r="BN100" s="77">
        <v>4.4312400000000002E-2</v>
      </c>
      <c r="BO100" s="77">
        <v>0.13036700000000001</v>
      </c>
      <c r="BP100" s="77">
        <v>0.13586300000000001</v>
      </c>
      <c r="BQ100" s="77">
        <v>0.16592879999999999</v>
      </c>
      <c r="BR100" s="77">
        <v>0.14788480000000001</v>
      </c>
      <c r="BS100" s="77">
        <v>0.14716129999999999</v>
      </c>
      <c r="BT100" s="77">
        <v>9.4683199999999995E-2</v>
      </c>
      <c r="BU100" s="77">
        <v>0.12804289999999999</v>
      </c>
      <c r="BV100" s="77">
        <v>9.8905999999999994E-2</v>
      </c>
      <c r="BW100" s="77">
        <v>1.0678E-3</v>
      </c>
      <c r="BX100" s="77">
        <v>1.5888099999999999E-2</v>
      </c>
      <c r="BY100" s="77">
        <v>6.39903E-2</v>
      </c>
      <c r="BZ100" s="77">
        <v>3.0695699999999999E-2</v>
      </c>
      <c r="CA100" s="77">
        <v>-1.0333019999999999</v>
      </c>
      <c r="CB100" s="77">
        <v>-1.0125500000000001</v>
      </c>
      <c r="CC100" s="77">
        <v>-0.73858889999999999</v>
      </c>
      <c r="CD100" s="77">
        <v>-0.58420819999999996</v>
      </c>
      <c r="CE100" s="77">
        <v>-0.40419179999999999</v>
      </c>
      <c r="CF100" s="77">
        <v>-0.20218169999999999</v>
      </c>
      <c r="CG100" s="77">
        <v>-8.0562300000000003E-2</v>
      </c>
      <c r="CH100" s="77">
        <v>-8.5246500000000003E-2</v>
      </c>
      <c r="CI100" s="77">
        <v>2.5735399999999999E-2</v>
      </c>
      <c r="CJ100" s="77">
        <v>-2.9398299999999999E-2</v>
      </c>
      <c r="CK100" s="77">
        <v>8.2542500000000005E-2</v>
      </c>
      <c r="CL100" s="77">
        <v>0.1012458</v>
      </c>
      <c r="CM100" s="77">
        <v>0.1814057</v>
      </c>
      <c r="CN100" s="77">
        <v>0.18690309999999999</v>
      </c>
      <c r="CO100" s="77">
        <v>0.22115609999999999</v>
      </c>
      <c r="CP100" s="77">
        <v>0.20009930000000001</v>
      </c>
      <c r="CQ100" s="77">
        <v>0.2106663</v>
      </c>
      <c r="CR100" s="77">
        <v>0.1679657</v>
      </c>
      <c r="CS100" s="77">
        <v>0.21241280000000001</v>
      </c>
      <c r="CT100" s="77">
        <v>0.1928658</v>
      </c>
      <c r="CU100" s="77">
        <v>8.3741099999999999E-2</v>
      </c>
      <c r="CV100" s="77">
        <v>0.1083621</v>
      </c>
      <c r="CW100" s="77">
        <v>0.15883549999999999</v>
      </c>
      <c r="CX100" s="77">
        <v>0.1440401</v>
      </c>
      <c r="CY100" s="77">
        <v>-0.81212050000000002</v>
      </c>
      <c r="CZ100" s="77">
        <v>-0.80018549999999999</v>
      </c>
      <c r="DA100" s="77">
        <v>-0.57149930000000004</v>
      </c>
      <c r="DB100" s="77">
        <v>-0.45967140000000001</v>
      </c>
      <c r="DC100" s="77">
        <v>-0.29841030000000002</v>
      </c>
      <c r="DD100" s="77">
        <v>-0.1127822</v>
      </c>
      <c r="DE100" s="77">
        <v>7.7646E-3</v>
      </c>
      <c r="DF100" s="77">
        <v>-2.2395499999999999E-2</v>
      </c>
      <c r="DG100" s="77">
        <v>8.4859299999999999E-2</v>
      </c>
      <c r="DH100" s="77">
        <v>4.3247599999999997E-2</v>
      </c>
      <c r="DI100" s="77">
        <v>0.14188039999999999</v>
      </c>
      <c r="DJ100" s="77">
        <v>0.15817919999999999</v>
      </c>
      <c r="DK100" s="77">
        <v>0.2324445</v>
      </c>
      <c r="DL100" s="77">
        <v>0.23794319999999999</v>
      </c>
      <c r="DM100" s="77">
        <v>0.2763833</v>
      </c>
      <c r="DN100" s="77">
        <v>0.25231369999999997</v>
      </c>
      <c r="DO100" s="77">
        <v>0.2741712</v>
      </c>
      <c r="DP100" s="77">
        <v>0.2412482</v>
      </c>
      <c r="DQ100" s="77">
        <v>0.29678280000000001</v>
      </c>
      <c r="DR100" s="77">
        <v>0.28682570000000002</v>
      </c>
      <c r="DS100" s="77">
        <v>0.16641439999999999</v>
      </c>
      <c r="DT100" s="77">
        <v>0.20083609999999999</v>
      </c>
      <c r="DU100" s="77">
        <v>0.25368079999999998</v>
      </c>
      <c r="DV100" s="77">
        <v>0.25738440000000001</v>
      </c>
      <c r="DW100" s="77">
        <v>-0.49276890000000001</v>
      </c>
      <c r="DX100" s="77">
        <v>-0.49356450000000002</v>
      </c>
      <c r="DY100" s="77">
        <v>-0.3302486</v>
      </c>
      <c r="DZ100" s="77">
        <v>-0.27986</v>
      </c>
      <c r="EA100" s="77">
        <v>-0.14567859999999999</v>
      </c>
      <c r="EB100" s="77">
        <v>1.6296600000000001E-2</v>
      </c>
      <c r="EC100" s="77">
        <v>0.13529459999999999</v>
      </c>
      <c r="ED100" s="77">
        <v>6.8351300000000004E-2</v>
      </c>
      <c r="EE100" s="77">
        <v>0.17022480000000001</v>
      </c>
      <c r="EF100" s="77">
        <v>0.14813680000000001</v>
      </c>
      <c r="EG100" s="77">
        <v>0.22755500000000001</v>
      </c>
      <c r="EH100" s="77">
        <v>0.24038200000000001</v>
      </c>
      <c r="EI100" s="77">
        <v>0.30613629999999997</v>
      </c>
      <c r="EJ100" s="77">
        <v>0.3116371</v>
      </c>
      <c r="EK100" s="77">
        <v>0.35612270000000001</v>
      </c>
      <c r="EL100" s="77">
        <v>0.32770300000000002</v>
      </c>
      <c r="EM100" s="77">
        <v>0.36586229999999997</v>
      </c>
      <c r="EN100" s="77">
        <v>0.34705659999999999</v>
      </c>
      <c r="EO100" s="77">
        <v>0.41859970000000002</v>
      </c>
      <c r="EP100" s="77">
        <v>0.4224889</v>
      </c>
      <c r="EQ100" s="77">
        <v>0.28578160000000002</v>
      </c>
      <c r="ER100" s="77">
        <v>0.33435379999999998</v>
      </c>
      <c r="ES100" s="77">
        <v>0.39062219999999997</v>
      </c>
      <c r="ET100" s="77">
        <v>0.42103560000000001</v>
      </c>
      <c r="EU100" s="77">
        <v>42.308680000000003</v>
      </c>
      <c r="EV100" s="77">
        <v>42.080210000000001</v>
      </c>
      <c r="EW100" s="77">
        <v>41.727209999999999</v>
      </c>
      <c r="EX100" s="77">
        <v>41.25206</v>
      </c>
      <c r="EY100" s="77">
        <v>40.570149999999998</v>
      </c>
      <c r="EZ100" s="77">
        <v>39.989809999999999</v>
      </c>
      <c r="FA100" s="77">
        <v>39.79166</v>
      </c>
      <c r="FB100" s="77">
        <v>39.054290000000002</v>
      </c>
      <c r="FC100" s="77">
        <v>44.617849999999997</v>
      </c>
      <c r="FD100" s="77">
        <v>53.262529999999998</v>
      </c>
      <c r="FE100" s="77">
        <v>59.827390000000001</v>
      </c>
      <c r="FF100" s="77">
        <v>62.884659999999997</v>
      </c>
      <c r="FG100" s="77">
        <v>64.250069999999994</v>
      </c>
      <c r="FH100" s="77">
        <v>65.68974</v>
      </c>
      <c r="FI100" s="77">
        <v>65.997690000000006</v>
      </c>
      <c r="FJ100" s="77">
        <v>64.893609999999995</v>
      </c>
      <c r="FK100" s="77">
        <v>62.15249</v>
      </c>
      <c r="FL100" s="77">
        <v>56.806489999999997</v>
      </c>
      <c r="FM100" s="77">
        <v>51.358409999999999</v>
      </c>
      <c r="FN100" s="77">
        <v>48.100369999999998</v>
      </c>
      <c r="FO100" s="77">
        <v>45.692390000000003</v>
      </c>
      <c r="FP100" s="77">
        <v>44.702460000000002</v>
      </c>
      <c r="FQ100" s="77">
        <v>42.542569999999998</v>
      </c>
      <c r="FR100" s="77">
        <v>41.347140000000003</v>
      </c>
      <c r="FS100" s="77">
        <v>2.4857520000000002</v>
      </c>
      <c r="FT100" s="77">
        <v>8.5797799999999994E-2</v>
      </c>
      <c r="FU100" s="77">
        <v>0.13317219999999999</v>
      </c>
    </row>
    <row r="101" spans="1:177" x14ac:dyDescent="0.25">
      <c r="A101" t="s">
        <v>226</v>
      </c>
      <c r="B101" t="s">
        <v>199</v>
      </c>
      <c r="C101" t="s">
        <v>277</v>
      </c>
      <c r="D101" s="30" t="s">
        <v>246</v>
      </c>
      <c r="E101" t="s">
        <v>219</v>
      </c>
      <c r="F101" s="78">
        <v>1979</v>
      </c>
      <c r="G101" s="77">
        <v>2.8028749999999998</v>
      </c>
      <c r="H101" s="77">
        <v>2.9793189999999998</v>
      </c>
      <c r="I101" s="77">
        <v>2.5193889999999999</v>
      </c>
      <c r="J101" s="77">
        <v>2.0283340000000001</v>
      </c>
      <c r="K101" s="77">
        <v>1.676328</v>
      </c>
      <c r="L101" s="77">
        <v>1.344023</v>
      </c>
      <c r="M101" s="77">
        <v>1.310983</v>
      </c>
      <c r="N101" s="77">
        <v>1.3899550000000001</v>
      </c>
      <c r="O101" s="77">
        <v>0.89225209999999999</v>
      </c>
      <c r="P101" s="77">
        <v>0.72323389999999999</v>
      </c>
      <c r="Q101" s="77">
        <v>0.69881700000000002</v>
      </c>
      <c r="R101" s="77">
        <v>0.40116479999999999</v>
      </c>
      <c r="S101" s="77">
        <v>0.21951809999999999</v>
      </c>
      <c r="T101" s="77">
        <v>0.23692070000000001</v>
      </c>
      <c r="U101" s="77">
        <v>0.35894579999999998</v>
      </c>
      <c r="V101" s="77">
        <v>0.64885720000000002</v>
      </c>
      <c r="W101" s="77">
        <v>1.162174</v>
      </c>
      <c r="X101" s="77">
        <v>1.680471</v>
      </c>
      <c r="Y101" s="77">
        <v>1.880301</v>
      </c>
      <c r="Z101" s="77">
        <v>1.7975760000000001</v>
      </c>
      <c r="AA101" s="77">
        <v>1.675273</v>
      </c>
      <c r="AB101" s="77">
        <v>1.691567</v>
      </c>
      <c r="AC101" s="77">
        <v>1.5276380000000001</v>
      </c>
      <c r="AD101" s="77">
        <v>1.53938</v>
      </c>
      <c r="AE101" s="77">
        <v>-0.93810899999999997</v>
      </c>
      <c r="AF101" s="77">
        <v>-0.91863030000000001</v>
      </c>
      <c r="AG101" s="77">
        <v>-0.71815280000000004</v>
      </c>
      <c r="AH101" s="77">
        <v>-0.60126900000000005</v>
      </c>
      <c r="AI101" s="77">
        <v>-0.48109970000000002</v>
      </c>
      <c r="AJ101" s="77">
        <v>-0.31431419999999999</v>
      </c>
      <c r="AK101" s="77">
        <v>-0.16731489999999999</v>
      </c>
      <c r="AL101" s="77">
        <v>-0.1377843</v>
      </c>
      <c r="AM101" s="77">
        <v>-0.1040519</v>
      </c>
      <c r="AN101" s="77">
        <v>-0.1017261</v>
      </c>
      <c r="AO101" s="77">
        <v>-0.12833420000000001</v>
      </c>
      <c r="AP101" s="77">
        <v>-9.6901699999999993E-2</v>
      </c>
      <c r="AQ101" s="77">
        <v>-5.39824E-2</v>
      </c>
      <c r="AR101" s="77">
        <v>-7.3213500000000001E-2</v>
      </c>
      <c r="AS101" s="77">
        <v>-5.8990599999999997E-2</v>
      </c>
      <c r="AT101" s="77">
        <v>-4.7743800000000003E-2</v>
      </c>
      <c r="AU101" s="77">
        <v>2.92696E-2</v>
      </c>
      <c r="AV101" s="77">
        <v>1.55429E-2</v>
      </c>
      <c r="AW101" s="77">
        <v>5.8151599999999998E-2</v>
      </c>
      <c r="AX101" s="77">
        <v>4.3744600000000002E-2</v>
      </c>
      <c r="AY101" s="77">
        <v>4.1518399999999997E-2</v>
      </c>
      <c r="AZ101" s="77">
        <v>8.7924000000000006E-3</v>
      </c>
      <c r="BA101" s="77">
        <v>-1.3188E-3</v>
      </c>
      <c r="BB101" s="77">
        <v>8.53521E-2</v>
      </c>
      <c r="BC101" s="77">
        <v>-0.75060059999999995</v>
      </c>
      <c r="BD101" s="77">
        <v>-0.72176649999999998</v>
      </c>
      <c r="BE101" s="77">
        <v>-0.55957060000000003</v>
      </c>
      <c r="BF101" s="77">
        <v>-0.46408129999999997</v>
      </c>
      <c r="BG101" s="77">
        <v>-0.3672089</v>
      </c>
      <c r="BH101" s="77">
        <v>-0.22412869999999999</v>
      </c>
      <c r="BI101" s="77">
        <v>-9.9640999999999993E-2</v>
      </c>
      <c r="BJ101" s="77">
        <v>-7.7200199999999997E-2</v>
      </c>
      <c r="BK101" s="77">
        <v>-5.0847200000000002E-2</v>
      </c>
      <c r="BL101" s="77">
        <v>-4.1344699999999998E-2</v>
      </c>
      <c r="BM101" s="77">
        <v>-6.1150599999999999E-2</v>
      </c>
      <c r="BN101" s="77">
        <v>-2.94039E-2</v>
      </c>
      <c r="BO101" s="77">
        <v>1.1991099999999999E-2</v>
      </c>
      <c r="BP101" s="77">
        <v>2.1756000000000002E-3</v>
      </c>
      <c r="BQ101" s="77">
        <v>1.6195000000000001E-2</v>
      </c>
      <c r="BR101" s="77">
        <v>2.5025800000000001E-2</v>
      </c>
      <c r="BS101" s="77">
        <v>0.1088288</v>
      </c>
      <c r="BT101" s="77">
        <v>0.1064291</v>
      </c>
      <c r="BU101" s="77">
        <v>0.15301509999999999</v>
      </c>
      <c r="BV101" s="77">
        <v>0.13492409999999999</v>
      </c>
      <c r="BW101" s="77">
        <v>0.12557479999999999</v>
      </c>
      <c r="BX101" s="77">
        <v>9.3020099999999994E-2</v>
      </c>
      <c r="BY101" s="77">
        <v>7.7680299999999994E-2</v>
      </c>
      <c r="BZ101" s="77">
        <v>0.16755139999999999</v>
      </c>
      <c r="CA101" s="77">
        <v>-0.62073299999999998</v>
      </c>
      <c r="CB101" s="77">
        <v>-0.58541940000000003</v>
      </c>
      <c r="CC101" s="77">
        <v>-0.449737</v>
      </c>
      <c r="CD101" s="77">
        <v>-0.36906549999999999</v>
      </c>
      <c r="CE101" s="77">
        <v>-0.28832849999999999</v>
      </c>
      <c r="CF101" s="77">
        <v>-0.16166649999999999</v>
      </c>
      <c r="CG101" s="77">
        <v>-5.2770400000000002E-2</v>
      </c>
      <c r="CH101" s="77">
        <v>-3.5239899999999998E-2</v>
      </c>
      <c r="CI101" s="77">
        <v>-1.3997799999999999E-2</v>
      </c>
      <c r="CJ101" s="77">
        <v>4.7530000000000001E-4</v>
      </c>
      <c r="CK101" s="77">
        <v>-1.46193E-2</v>
      </c>
      <c r="CL101" s="77">
        <v>1.7344999999999999E-2</v>
      </c>
      <c r="CM101" s="77">
        <v>5.7684199999999998E-2</v>
      </c>
      <c r="CN101" s="77">
        <v>5.4389699999999999E-2</v>
      </c>
      <c r="CO101" s="77">
        <v>6.8268200000000001E-2</v>
      </c>
      <c r="CP101" s="77">
        <v>7.5425800000000001E-2</v>
      </c>
      <c r="CQ101" s="77">
        <v>0.1639312</v>
      </c>
      <c r="CR101" s="77">
        <v>0.16937659999999999</v>
      </c>
      <c r="CS101" s="77">
        <v>0.2187172</v>
      </c>
      <c r="CT101" s="77">
        <v>0.1980748</v>
      </c>
      <c r="CU101" s="77">
        <v>0.18379210000000001</v>
      </c>
      <c r="CV101" s="77">
        <v>0.15135589999999999</v>
      </c>
      <c r="CW101" s="77">
        <v>0.1323947</v>
      </c>
      <c r="CX101" s="77">
        <v>0.2244824</v>
      </c>
      <c r="CY101" s="77">
        <v>-0.4908652</v>
      </c>
      <c r="CZ101" s="77">
        <v>-0.44907219999999998</v>
      </c>
      <c r="DA101" s="77">
        <v>-0.33990340000000002</v>
      </c>
      <c r="DB101" s="77">
        <v>-0.27404970000000001</v>
      </c>
      <c r="DC101" s="77">
        <v>-0.2094482</v>
      </c>
      <c r="DD101" s="77">
        <v>-9.9204299999999995E-2</v>
      </c>
      <c r="DE101" s="77">
        <v>-5.8996999999999999E-3</v>
      </c>
      <c r="DF101" s="77">
        <v>6.7204999999999999E-3</v>
      </c>
      <c r="DG101" s="77">
        <v>2.28516E-2</v>
      </c>
      <c r="DH101" s="77">
        <v>4.2295300000000001E-2</v>
      </c>
      <c r="DI101" s="77">
        <v>3.19119E-2</v>
      </c>
      <c r="DJ101" s="77">
        <v>6.4093800000000006E-2</v>
      </c>
      <c r="DK101" s="77">
        <v>0.10337730000000001</v>
      </c>
      <c r="DL101" s="77">
        <v>0.1066039</v>
      </c>
      <c r="DM101" s="77">
        <v>0.1203415</v>
      </c>
      <c r="DN101" s="77">
        <v>0.12582570000000001</v>
      </c>
      <c r="DO101" s="77">
        <v>0.2190337</v>
      </c>
      <c r="DP101" s="77">
        <v>0.23232410000000001</v>
      </c>
      <c r="DQ101" s="77">
        <v>0.28441939999999999</v>
      </c>
      <c r="DR101" s="77">
        <v>0.2612254</v>
      </c>
      <c r="DS101" s="77">
        <v>0.24200930000000001</v>
      </c>
      <c r="DT101" s="77">
        <v>0.20969180000000001</v>
      </c>
      <c r="DU101" s="77">
        <v>0.1871092</v>
      </c>
      <c r="DV101" s="77">
        <v>0.28141339999999998</v>
      </c>
      <c r="DW101" s="77">
        <v>-0.30335679999999998</v>
      </c>
      <c r="DX101" s="77">
        <v>-0.2522085</v>
      </c>
      <c r="DY101" s="77">
        <v>-0.18132119999999999</v>
      </c>
      <c r="DZ101" s="77">
        <v>-0.13686190000000001</v>
      </c>
      <c r="EA101" s="77">
        <v>-9.5557500000000004E-2</v>
      </c>
      <c r="EB101" s="77">
        <v>-9.0188000000000004E-3</v>
      </c>
      <c r="EC101" s="77">
        <v>6.1774200000000001E-2</v>
      </c>
      <c r="ED101" s="77">
        <v>6.7304600000000006E-2</v>
      </c>
      <c r="EE101" s="77">
        <v>7.6056299999999993E-2</v>
      </c>
      <c r="EF101" s="77">
        <v>0.1026767</v>
      </c>
      <c r="EG101" s="77">
        <v>9.9095500000000003E-2</v>
      </c>
      <c r="EH101" s="77">
        <v>0.13159170000000001</v>
      </c>
      <c r="EI101" s="77">
        <v>0.1693508</v>
      </c>
      <c r="EJ101" s="77">
        <v>0.18199290000000001</v>
      </c>
      <c r="EK101" s="77">
        <v>0.19552710000000001</v>
      </c>
      <c r="EL101" s="77">
        <v>0.1985953</v>
      </c>
      <c r="EM101" s="77">
        <v>0.29859279999999999</v>
      </c>
      <c r="EN101" s="77">
        <v>0.32321030000000001</v>
      </c>
      <c r="EO101" s="77">
        <v>0.37928289999999998</v>
      </c>
      <c r="EP101" s="77">
        <v>0.35240500000000002</v>
      </c>
      <c r="EQ101" s="77">
        <v>0.32606580000000002</v>
      </c>
      <c r="ER101" s="77">
        <v>0.2939195</v>
      </c>
      <c r="ES101" s="77">
        <v>0.26610830000000002</v>
      </c>
      <c r="ET101" s="77">
        <v>0.36361280000000001</v>
      </c>
      <c r="EU101" s="77">
        <v>39.587139999999998</v>
      </c>
      <c r="EV101" s="77">
        <v>40.070309999999999</v>
      </c>
      <c r="EW101" s="77">
        <v>40.44952</v>
      </c>
      <c r="EX101" s="77">
        <v>40.932690000000001</v>
      </c>
      <c r="EY101" s="77">
        <v>39.311900000000001</v>
      </c>
      <c r="EZ101" s="77">
        <v>41.795070000000003</v>
      </c>
      <c r="FA101" s="77">
        <v>37.691110000000002</v>
      </c>
      <c r="FB101" s="77">
        <v>39.311900000000001</v>
      </c>
      <c r="FC101" s="77">
        <v>43.966340000000002</v>
      </c>
      <c r="FD101" s="77">
        <v>50.62079</v>
      </c>
      <c r="FE101" s="77">
        <v>57.137619999999998</v>
      </c>
      <c r="FF101" s="77">
        <v>56.62079</v>
      </c>
      <c r="FG101" s="77">
        <v>57.483170000000001</v>
      </c>
      <c r="FH101" s="77">
        <v>59.62079</v>
      </c>
      <c r="FI101" s="77">
        <v>59.862380000000002</v>
      </c>
      <c r="FJ101" s="77">
        <v>59.241590000000002</v>
      </c>
      <c r="FK101" s="77">
        <v>56.62079</v>
      </c>
      <c r="FL101" s="77">
        <v>52.862380000000002</v>
      </c>
      <c r="FM101" s="77">
        <v>51.483170000000001</v>
      </c>
      <c r="FN101" s="77">
        <v>50.862380000000002</v>
      </c>
      <c r="FO101" s="77">
        <v>50.483170000000001</v>
      </c>
      <c r="FP101" s="77">
        <v>50.483170000000001</v>
      </c>
      <c r="FQ101" s="77">
        <v>49.103969999999997</v>
      </c>
      <c r="FR101" s="77">
        <v>48.966340000000002</v>
      </c>
      <c r="FS101" s="77">
        <v>1.427316</v>
      </c>
      <c r="FT101" s="77">
        <v>4.9549700000000002E-2</v>
      </c>
      <c r="FU101" s="77">
        <v>9.1234700000000002E-2</v>
      </c>
    </row>
    <row r="102" spans="1:177" x14ac:dyDescent="0.25">
      <c r="A102" t="s">
        <v>226</v>
      </c>
      <c r="B102" t="s">
        <v>199</v>
      </c>
      <c r="C102" t="s">
        <v>277</v>
      </c>
      <c r="D102" s="30" t="s">
        <v>246</v>
      </c>
      <c r="E102" t="s">
        <v>220</v>
      </c>
      <c r="F102" s="78">
        <v>1378</v>
      </c>
      <c r="G102" s="77">
        <v>2.7399369999999998</v>
      </c>
      <c r="H102" s="77">
        <v>2.8753160000000002</v>
      </c>
      <c r="I102" s="77">
        <v>2.6239629999999998</v>
      </c>
      <c r="J102" s="77">
        <v>2.1715239999999998</v>
      </c>
      <c r="K102" s="77">
        <v>1.704523</v>
      </c>
      <c r="L102" s="77">
        <v>1.360474</v>
      </c>
      <c r="M102" s="77">
        <v>1.309466</v>
      </c>
      <c r="N102" s="77">
        <v>1.3685719999999999</v>
      </c>
      <c r="O102" s="77">
        <v>0.97394559999999997</v>
      </c>
      <c r="P102" s="77">
        <v>0.94908490000000001</v>
      </c>
      <c r="Q102" s="77">
        <v>0.85597409999999996</v>
      </c>
      <c r="R102" s="77">
        <v>0.52771170000000001</v>
      </c>
      <c r="S102" s="77">
        <v>0.43870520000000002</v>
      </c>
      <c r="T102" s="77">
        <v>0.498139</v>
      </c>
      <c r="U102" s="77">
        <v>0.54404470000000005</v>
      </c>
      <c r="V102" s="77">
        <v>0.76786670000000001</v>
      </c>
      <c r="W102" s="77">
        <v>1.074422</v>
      </c>
      <c r="X102" s="77">
        <v>1.5593669999999999</v>
      </c>
      <c r="Y102" s="77">
        <v>1.678167</v>
      </c>
      <c r="Z102" s="77">
        <v>1.6546240000000001</v>
      </c>
      <c r="AA102" s="77">
        <v>1.663179</v>
      </c>
      <c r="AB102" s="77">
        <v>1.631991</v>
      </c>
      <c r="AC102" s="77">
        <v>1.491063</v>
      </c>
      <c r="AD102" s="77">
        <v>1.46997</v>
      </c>
      <c r="AE102" s="77">
        <v>-0.7921279</v>
      </c>
      <c r="AF102" s="77">
        <v>-0.8683187</v>
      </c>
      <c r="AG102" s="77">
        <v>-0.72522050000000005</v>
      </c>
      <c r="AH102" s="77">
        <v>-0.64812170000000002</v>
      </c>
      <c r="AI102" s="77">
        <v>-0.4758812</v>
      </c>
      <c r="AJ102" s="77">
        <v>-0.26900750000000001</v>
      </c>
      <c r="AK102" s="77">
        <v>-0.16011510000000001</v>
      </c>
      <c r="AL102" s="77">
        <v>-0.19311919999999999</v>
      </c>
      <c r="AM102" s="77">
        <v>-0.12018180000000001</v>
      </c>
      <c r="AN102" s="77">
        <v>-0.100144</v>
      </c>
      <c r="AO102" s="77">
        <v>-0.110246</v>
      </c>
      <c r="AP102" s="77">
        <v>-9.5446400000000001E-2</v>
      </c>
      <c r="AQ102" s="77">
        <v>-6.3370200000000002E-2</v>
      </c>
      <c r="AR102" s="77">
        <v>-0.13170870000000001</v>
      </c>
      <c r="AS102" s="77">
        <v>-0.1376541</v>
      </c>
      <c r="AT102" s="77">
        <v>-9.9100499999999994E-2</v>
      </c>
      <c r="AU102" s="77">
        <v>-0.1081283</v>
      </c>
      <c r="AV102" s="77">
        <v>-0.1318204</v>
      </c>
      <c r="AW102" s="77">
        <v>-4.6143000000000003E-2</v>
      </c>
      <c r="AX102" s="77">
        <v>-7.3124000000000001E-3</v>
      </c>
      <c r="AY102" s="77">
        <v>3.7875699999999998E-2</v>
      </c>
      <c r="AZ102" s="77">
        <v>-5.5662000000000003E-3</v>
      </c>
      <c r="BA102" s="77">
        <v>-1.9788E-2</v>
      </c>
      <c r="BB102" s="77">
        <v>7.5131500000000004E-2</v>
      </c>
      <c r="BC102" s="77">
        <v>-0.54485720000000004</v>
      </c>
      <c r="BD102" s="77">
        <v>-0.61431650000000004</v>
      </c>
      <c r="BE102" s="77">
        <v>-0.51737460000000002</v>
      </c>
      <c r="BF102" s="77">
        <v>-0.46113769999999998</v>
      </c>
      <c r="BG102" s="77">
        <v>-0.32331900000000002</v>
      </c>
      <c r="BH102" s="77">
        <v>-0.1601593</v>
      </c>
      <c r="BI102" s="77">
        <v>-7.6567300000000005E-2</v>
      </c>
      <c r="BJ102" s="77">
        <v>-0.117939</v>
      </c>
      <c r="BK102" s="77">
        <v>-5.4063600000000003E-2</v>
      </c>
      <c r="BL102" s="77">
        <v>-2.9111999999999999E-2</v>
      </c>
      <c r="BM102" s="77">
        <v>-2.17007E-2</v>
      </c>
      <c r="BN102" s="77">
        <v>-1.0891400000000001E-2</v>
      </c>
      <c r="BO102" s="77">
        <v>1.9921500000000002E-2</v>
      </c>
      <c r="BP102" s="77">
        <v>-3.3525699999999999E-2</v>
      </c>
      <c r="BQ102" s="77">
        <v>-4.4679499999999997E-2</v>
      </c>
      <c r="BR102" s="77">
        <v>-1.0443900000000001E-2</v>
      </c>
      <c r="BS102" s="77">
        <v>-1.3703E-2</v>
      </c>
      <c r="BT102" s="77">
        <v>-2.89021E-2</v>
      </c>
      <c r="BU102" s="77">
        <v>5.0487200000000003E-2</v>
      </c>
      <c r="BV102" s="77">
        <v>9.0580300000000002E-2</v>
      </c>
      <c r="BW102" s="77">
        <v>0.12720119999999999</v>
      </c>
      <c r="BX102" s="77">
        <v>9.3786400000000006E-2</v>
      </c>
      <c r="BY102" s="77">
        <v>7.8362299999999996E-2</v>
      </c>
      <c r="BZ102" s="77">
        <v>0.17611479999999999</v>
      </c>
      <c r="CA102" s="77">
        <v>-0.37359829999999999</v>
      </c>
      <c r="CB102" s="77">
        <v>-0.43839529999999999</v>
      </c>
      <c r="CC102" s="77">
        <v>-0.37342130000000001</v>
      </c>
      <c r="CD102" s="77">
        <v>-0.33163320000000002</v>
      </c>
      <c r="CE102" s="77">
        <v>-0.21765470000000001</v>
      </c>
      <c r="CF102" s="77">
        <v>-8.4771399999999997E-2</v>
      </c>
      <c r="CG102" s="77">
        <v>-1.8702300000000002E-2</v>
      </c>
      <c r="CH102" s="77">
        <v>-6.5869499999999997E-2</v>
      </c>
      <c r="CI102" s="77">
        <v>-8.2704000000000007E-3</v>
      </c>
      <c r="CJ102" s="77">
        <v>2.0084600000000001E-2</v>
      </c>
      <c r="CK102" s="77">
        <v>3.9625500000000001E-2</v>
      </c>
      <c r="CL102" s="77">
        <v>4.7671100000000001E-2</v>
      </c>
      <c r="CM102" s="77">
        <v>7.76091E-2</v>
      </c>
      <c r="CN102" s="77">
        <v>3.4475499999999999E-2</v>
      </c>
      <c r="CO102" s="77">
        <v>1.97144E-2</v>
      </c>
      <c r="CP102" s="77">
        <v>5.0959400000000002E-2</v>
      </c>
      <c r="CQ102" s="77">
        <v>5.1695600000000001E-2</v>
      </c>
      <c r="CR102" s="77">
        <v>4.2378800000000001E-2</v>
      </c>
      <c r="CS102" s="77">
        <v>0.117413</v>
      </c>
      <c r="CT102" s="77">
        <v>0.15838060000000001</v>
      </c>
      <c r="CU102" s="77">
        <v>0.18906780000000001</v>
      </c>
      <c r="CV102" s="77">
        <v>0.16259770000000001</v>
      </c>
      <c r="CW102" s="77">
        <v>0.1463409</v>
      </c>
      <c r="CX102" s="77">
        <v>0.24605560000000001</v>
      </c>
      <c r="CY102" s="77">
        <v>-0.2023394</v>
      </c>
      <c r="CZ102" s="77">
        <v>-0.26247409999999999</v>
      </c>
      <c r="DA102" s="77">
        <v>-0.2294679</v>
      </c>
      <c r="DB102" s="77">
        <v>-0.20212869999999999</v>
      </c>
      <c r="DC102" s="77">
        <v>-0.1119906</v>
      </c>
      <c r="DD102" s="77">
        <v>-9.3834999999999995E-3</v>
      </c>
      <c r="DE102" s="77">
        <v>3.9162700000000002E-2</v>
      </c>
      <c r="DF102" s="77">
        <v>-1.37999E-2</v>
      </c>
      <c r="DG102" s="77">
        <v>3.7522800000000002E-2</v>
      </c>
      <c r="DH102" s="77">
        <v>6.9281200000000001E-2</v>
      </c>
      <c r="DI102" s="77">
        <v>0.10095170000000001</v>
      </c>
      <c r="DJ102" s="77">
        <v>0.1062336</v>
      </c>
      <c r="DK102" s="77">
        <v>0.13529669999999999</v>
      </c>
      <c r="DL102" s="77">
        <v>0.10247680000000001</v>
      </c>
      <c r="DM102" s="77">
        <v>8.41084E-2</v>
      </c>
      <c r="DN102" s="77">
        <v>0.1123627</v>
      </c>
      <c r="DO102" s="77">
        <v>0.1170943</v>
      </c>
      <c r="DP102" s="77">
        <v>0.1136597</v>
      </c>
      <c r="DQ102" s="77">
        <v>0.1843388</v>
      </c>
      <c r="DR102" s="77">
        <v>0.22618079999999999</v>
      </c>
      <c r="DS102" s="77">
        <v>0.2509343</v>
      </c>
      <c r="DT102" s="77">
        <v>0.231409</v>
      </c>
      <c r="DU102" s="77">
        <v>0.2143195</v>
      </c>
      <c r="DV102" s="77">
        <v>0.31599630000000001</v>
      </c>
      <c r="DW102" s="77">
        <v>4.49313E-2</v>
      </c>
      <c r="DX102" s="77">
        <v>-8.4718999999999992E-3</v>
      </c>
      <c r="DY102" s="77">
        <v>-2.1621999999999999E-2</v>
      </c>
      <c r="DZ102" s="77">
        <v>-1.51448E-2</v>
      </c>
      <c r="EA102" s="77">
        <v>4.0571700000000002E-2</v>
      </c>
      <c r="EB102" s="77">
        <v>9.94646E-2</v>
      </c>
      <c r="EC102" s="77">
        <v>0.1227105</v>
      </c>
      <c r="ED102" s="77">
        <v>6.1380299999999999E-2</v>
      </c>
      <c r="EE102" s="77">
        <v>0.103641</v>
      </c>
      <c r="EF102" s="77">
        <v>0.1403133</v>
      </c>
      <c r="EG102" s="77">
        <v>0.1894969</v>
      </c>
      <c r="EH102" s="77">
        <v>0.1907885</v>
      </c>
      <c r="EI102" s="77">
        <v>0.21858839999999999</v>
      </c>
      <c r="EJ102" s="77">
        <v>0.2006597</v>
      </c>
      <c r="EK102" s="77">
        <v>0.17708299999999999</v>
      </c>
      <c r="EL102" s="77">
        <v>0.20101920000000001</v>
      </c>
      <c r="EM102" s="77">
        <v>0.2115195</v>
      </c>
      <c r="EN102" s="77">
        <v>0.21657799999999999</v>
      </c>
      <c r="EO102" s="77">
        <v>0.28096900000000002</v>
      </c>
      <c r="EP102" s="77">
        <v>0.32407350000000001</v>
      </c>
      <c r="EQ102" s="77">
        <v>0.3402599</v>
      </c>
      <c r="ER102" s="77">
        <v>0.33076149999999999</v>
      </c>
      <c r="ES102" s="77">
        <v>0.31246980000000002</v>
      </c>
      <c r="ET102" s="77">
        <v>0.41697960000000001</v>
      </c>
      <c r="EU102" s="77">
        <v>43</v>
      </c>
      <c r="EV102" s="77">
        <v>45</v>
      </c>
      <c r="EW102" s="77">
        <v>45</v>
      </c>
      <c r="EX102" s="77">
        <v>47</v>
      </c>
      <c r="EY102" s="77">
        <v>45</v>
      </c>
      <c r="EZ102" s="77">
        <v>49</v>
      </c>
      <c r="FA102" s="77">
        <v>43</v>
      </c>
      <c r="FB102" s="77">
        <v>45</v>
      </c>
      <c r="FC102" s="77">
        <v>47</v>
      </c>
      <c r="FD102" s="77">
        <v>51</v>
      </c>
      <c r="FE102" s="77">
        <v>56</v>
      </c>
      <c r="FF102" s="77">
        <v>57</v>
      </c>
      <c r="FG102" s="77">
        <v>59</v>
      </c>
      <c r="FH102" s="77">
        <v>60</v>
      </c>
      <c r="FI102" s="77">
        <v>61</v>
      </c>
      <c r="FJ102" s="77">
        <v>60</v>
      </c>
      <c r="FK102" s="77">
        <v>57</v>
      </c>
      <c r="FL102" s="77">
        <v>54</v>
      </c>
      <c r="FM102" s="77">
        <v>53</v>
      </c>
      <c r="FN102" s="77">
        <v>52</v>
      </c>
      <c r="FO102" s="77">
        <v>52</v>
      </c>
      <c r="FP102" s="77">
        <v>52</v>
      </c>
      <c r="FQ102" s="77">
        <v>51</v>
      </c>
      <c r="FR102" s="77">
        <v>52</v>
      </c>
      <c r="FS102" s="77">
        <v>1.8051269999999999</v>
      </c>
      <c r="FT102" s="77">
        <v>6.1874800000000001E-2</v>
      </c>
      <c r="FU102" s="77">
        <v>0.1018551</v>
      </c>
    </row>
    <row r="103" spans="1:177" x14ac:dyDescent="0.25">
      <c r="A103" t="s">
        <v>226</v>
      </c>
      <c r="B103" t="s">
        <v>199</v>
      </c>
      <c r="C103" t="s">
        <v>277</v>
      </c>
      <c r="D103" s="30" t="s">
        <v>246</v>
      </c>
      <c r="E103" t="s">
        <v>221</v>
      </c>
      <c r="F103" s="78">
        <v>601</v>
      </c>
      <c r="G103" s="77">
        <v>2.9027129999999999</v>
      </c>
      <c r="H103" s="77">
        <v>3.1361279999999998</v>
      </c>
      <c r="I103" s="77">
        <v>2.3238349999999999</v>
      </c>
      <c r="J103" s="77">
        <v>1.7953319999999999</v>
      </c>
      <c r="K103" s="77">
        <v>1.6319159999999999</v>
      </c>
      <c r="L103" s="77">
        <v>1.3257410000000001</v>
      </c>
      <c r="M103" s="77">
        <v>1.3493649999999999</v>
      </c>
      <c r="N103" s="77">
        <v>1.467041</v>
      </c>
      <c r="O103" s="77">
        <v>0.75955439999999996</v>
      </c>
      <c r="P103" s="77">
        <v>0.3792314</v>
      </c>
      <c r="Q103" s="77">
        <v>0.45424569999999997</v>
      </c>
      <c r="R103" s="77">
        <v>0.1712275</v>
      </c>
      <c r="S103" s="77">
        <v>-0.15062739999999999</v>
      </c>
      <c r="T103" s="77">
        <v>-0.1680005</v>
      </c>
      <c r="U103" s="77">
        <v>7.7044799999999997E-2</v>
      </c>
      <c r="V103" s="77">
        <v>0.49284060000000002</v>
      </c>
      <c r="W103" s="77">
        <v>1.3673789999999999</v>
      </c>
      <c r="X103" s="77">
        <v>1.906531</v>
      </c>
      <c r="Y103" s="77">
        <v>2.292198</v>
      </c>
      <c r="Z103" s="77">
        <v>2.0687319999999998</v>
      </c>
      <c r="AA103" s="77">
        <v>1.747681</v>
      </c>
      <c r="AB103" s="77">
        <v>1.8359300000000001</v>
      </c>
      <c r="AC103" s="77">
        <v>1.6373519999999999</v>
      </c>
      <c r="AD103" s="77">
        <v>1.686134</v>
      </c>
      <c r="AE103" s="77">
        <v>-1.483541</v>
      </c>
      <c r="AF103" s="77">
        <v>-1.358411</v>
      </c>
      <c r="AG103" s="77">
        <v>-1.0090140000000001</v>
      </c>
      <c r="AH103" s="77">
        <v>-0.78731010000000001</v>
      </c>
      <c r="AI103" s="77">
        <v>-0.70947170000000004</v>
      </c>
      <c r="AJ103" s="77">
        <v>-0.59357219999999999</v>
      </c>
      <c r="AK103" s="77">
        <v>-0.33207619999999999</v>
      </c>
      <c r="AL103" s="77">
        <v>-0.1560715</v>
      </c>
      <c r="AM103" s="77">
        <v>-0.1867733</v>
      </c>
      <c r="AN103" s="77">
        <v>-0.2093824</v>
      </c>
      <c r="AO103" s="77">
        <v>-0.26593719999999998</v>
      </c>
      <c r="AP103" s="77">
        <v>-0.21264910000000001</v>
      </c>
      <c r="AQ103" s="77">
        <v>-0.14551800000000001</v>
      </c>
      <c r="AR103" s="77">
        <v>-0.1094518</v>
      </c>
      <c r="AS103" s="77">
        <v>-7.5453099999999995E-2</v>
      </c>
      <c r="AT103" s="77">
        <v>-0.1121018</v>
      </c>
      <c r="AU103" s="77">
        <v>0.12158339999999999</v>
      </c>
      <c r="AV103" s="77">
        <v>0.1008414</v>
      </c>
      <c r="AW103" s="77">
        <v>8.7956500000000007E-2</v>
      </c>
      <c r="AX103" s="77">
        <v>-3.9986300000000002E-2</v>
      </c>
      <c r="AY103" s="77">
        <v>-0.12372710000000001</v>
      </c>
      <c r="AZ103" s="77">
        <v>-0.13198280000000001</v>
      </c>
      <c r="BA103" s="77">
        <v>-0.1156631</v>
      </c>
      <c r="BB103" s="77">
        <v>-4.3709199999999997E-2</v>
      </c>
      <c r="BC103" s="77">
        <v>-1.1960310000000001</v>
      </c>
      <c r="BD103" s="77">
        <v>-1.0371429999999999</v>
      </c>
      <c r="BE103" s="77">
        <v>-0.76194300000000004</v>
      </c>
      <c r="BF103" s="77">
        <v>-0.5937249</v>
      </c>
      <c r="BG103" s="77">
        <v>-0.54554849999999999</v>
      </c>
      <c r="BH103" s="77">
        <v>-0.43953199999999998</v>
      </c>
      <c r="BI103" s="77">
        <v>-0.22433249999999999</v>
      </c>
      <c r="BJ103" s="77">
        <v>-5.5079700000000002E-2</v>
      </c>
      <c r="BK103" s="77">
        <v>-9.5518800000000001E-2</v>
      </c>
      <c r="BL103" s="77">
        <v>-0.1060884</v>
      </c>
      <c r="BM103" s="77">
        <v>-0.1672662</v>
      </c>
      <c r="BN103" s="77">
        <v>-9.8508399999999996E-2</v>
      </c>
      <c r="BO103" s="77">
        <v>-3.6154400000000003E-2</v>
      </c>
      <c r="BP103" s="77">
        <v>1.3271399999999999E-2</v>
      </c>
      <c r="BQ103" s="77">
        <v>5.1449300000000003E-2</v>
      </c>
      <c r="BR103" s="77">
        <v>1.5947900000000001E-2</v>
      </c>
      <c r="BS103" s="77">
        <v>0.26219910000000002</v>
      </c>
      <c r="BT103" s="77">
        <v>0.26779649999999999</v>
      </c>
      <c r="BU103" s="77">
        <v>0.27763559999999998</v>
      </c>
      <c r="BV103" s="77">
        <v>0.14073630000000001</v>
      </c>
      <c r="BW103" s="77">
        <v>4.7086200000000002E-2</v>
      </c>
      <c r="BX103" s="77">
        <v>1.8430999999999999E-2</v>
      </c>
      <c r="BY103" s="77">
        <v>2.0852900000000001E-2</v>
      </c>
      <c r="BZ103" s="77">
        <v>9.8890500000000006E-2</v>
      </c>
      <c r="CA103" s="77">
        <v>-0.99690199999999995</v>
      </c>
      <c r="CB103" s="77">
        <v>-0.8146331</v>
      </c>
      <c r="CC103" s="77">
        <v>-0.59082250000000003</v>
      </c>
      <c r="CD103" s="77">
        <v>-0.45964840000000001</v>
      </c>
      <c r="CE103" s="77">
        <v>-0.43201580000000001</v>
      </c>
      <c r="CF103" s="77">
        <v>-0.33284429999999998</v>
      </c>
      <c r="CG103" s="77">
        <v>-0.1497097</v>
      </c>
      <c r="CH103" s="77">
        <v>1.4866900000000001E-2</v>
      </c>
      <c r="CI103" s="77">
        <v>-3.2316200000000003E-2</v>
      </c>
      <c r="CJ103" s="77">
        <v>-3.45472E-2</v>
      </c>
      <c r="CK103" s="77">
        <v>-9.8926899999999998E-2</v>
      </c>
      <c r="CL103" s="77">
        <v>-1.9454900000000001E-2</v>
      </c>
      <c r="CM103" s="77">
        <v>3.9590500000000001E-2</v>
      </c>
      <c r="CN103" s="77">
        <v>9.8269200000000001E-2</v>
      </c>
      <c r="CO103" s="77">
        <v>0.13934150000000001</v>
      </c>
      <c r="CP103" s="77">
        <v>0.1046348</v>
      </c>
      <c r="CQ103" s="77">
        <v>0.35958909999999999</v>
      </c>
      <c r="CR103" s="77">
        <v>0.38342920000000003</v>
      </c>
      <c r="CS103" s="77">
        <v>0.4090068</v>
      </c>
      <c r="CT103" s="77">
        <v>0.26590429999999998</v>
      </c>
      <c r="CU103" s="77">
        <v>0.16539100000000001</v>
      </c>
      <c r="CV103" s="77">
        <v>0.1226072</v>
      </c>
      <c r="CW103" s="77">
        <v>0.11540350000000001</v>
      </c>
      <c r="CX103" s="77">
        <v>0.19765460000000001</v>
      </c>
      <c r="CY103" s="77">
        <v>-0.79777319999999996</v>
      </c>
      <c r="CZ103" s="77">
        <v>-0.59212330000000002</v>
      </c>
      <c r="DA103" s="77">
        <v>-0.41970200000000002</v>
      </c>
      <c r="DB103" s="77">
        <v>-0.32557180000000002</v>
      </c>
      <c r="DC103" s="77">
        <v>-0.31848310000000002</v>
      </c>
      <c r="DD103" s="77">
        <v>-0.22615650000000001</v>
      </c>
      <c r="DE103" s="77">
        <v>-7.5086799999999995E-2</v>
      </c>
      <c r="DF103" s="77">
        <v>8.48135E-2</v>
      </c>
      <c r="DG103" s="77">
        <v>3.0886400000000001E-2</v>
      </c>
      <c r="DH103" s="77">
        <v>3.6993900000000003E-2</v>
      </c>
      <c r="DI103" s="77">
        <v>-3.05876E-2</v>
      </c>
      <c r="DJ103" s="77">
        <v>5.9598600000000002E-2</v>
      </c>
      <c r="DK103" s="77">
        <v>0.1153353</v>
      </c>
      <c r="DL103" s="77">
        <v>0.18326700000000001</v>
      </c>
      <c r="DM103" s="77">
        <v>0.22723370000000001</v>
      </c>
      <c r="DN103" s="77">
        <v>0.19332170000000001</v>
      </c>
      <c r="DO103" s="77">
        <v>0.45697910000000003</v>
      </c>
      <c r="DP103" s="77">
        <v>0.4990618</v>
      </c>
      <c r="DQ103" s="77">
        <v>0.54037789999999997</v>
      </c>
      <c r="DR103" s="77">
        <v>0.39107219999999998</v>
      </c>
      <c r="DS103" s="77">
        <v>0.2836958</v>
      </c>
      <c r="DT103" s="77">
        <v>0.2267834</v>
      </c>
      <c r="DU103" s="77">
        <v>0.2099541</v>
      </c>
      <c r="DV103" s="77">
        <v>0.29641869999999998</v>
      </c>
      <c r="DW103" s="77">
        <v>-0.51026300000000002</v>
      </c>
      <c r="DX103" s="77">
        <v>-0.2708547</v>
      </c>
      <c r="DY103" s="77">
        <v>-0.17263120000000001</v>
      </c>
      <c r="DZ103" s="77">
        <v>-0.13198660000000001</v>
      </c>
      <c r="EA103" s="77">
        <v>-0.1545599</v>
      </c>
      <c r="EB103" s="77">
        <v>-7.2116399999999997E-2</v>
      </c>
      <c r="EC103" s="77">
        <v>3.26568E-2</v>
      </c>
      <c r="ED103" s="77">
        <v>0.18580530000000001</v>
      </c>
      <c r="EE103" s="77">
        <v>0.122141</v>
      </c>
      <c r="EF103" s="77">
        <v>0.14028789999999999</v>
      </c>
      <c r="EG103" s="77">
        <v>6.8083500000000005E-2</v>
      </c>
      <c r="EH103" s="77">
        <v>0.17373930000000001</v>
      </c>
      <c r="EI103" s="77">
        <v>0.22469890000000001</v>
      </c>
      <c r="EJ103" s="77">
        <v>0.30599019999999999</v>
      </c>
      <c r="EK103" s="77">
        <v>0.35413610000000001</v>
      </c>
      <c r="EL103" s="77">
        <v>0.32137149999999998</v>
      </c>
      <c r="EM103" s="77">
        <v>0.59759479999999998</v>
      </c>
      <c r="EN103" s="77">
        <v>0.66601690000000002</v>
      </c>
      <c r="EO103" s="77">
        <v>0.73005699999999996</v>
      </c>
      <c r="EP103" s="77">
        <v>0.57179489999999999</v>
      </c>
      <c r="EQ103" s="77">
        <v>0.4545092</v>
      </c>
      <c r="ER103" s="77">
        <v>0.37719720000000001</v>
      </c>
      <c r="ES103" s="77">
        <v>0.3464701</v>
      </c>
      <c r="ET103" s="77">
        <v>0.43901839999999998</v>
      </c>
      <c r="EU103" s="77">
        <v>34</v>
      </c>
      <c r="EV103" s="77">
        <v>32</v>
      </c>
      <c r="EW103" s="77">
        <v>33</v>
      </c>
      <c r="EX103" s="77">
        <v>31</v>
      </c>
      <c r="EY103" s="77">
        <v>30</v>
      </c>
      <c r="EZ103" s="77">
        <v>30</v>
      </c>
      <c r="FA103" s="77">
        <v>29</v>
      </c>
      <c r="FB103" s="77">
        <v>30</v>
      </c>
      <c r="FC103" s="77">
        <v>39</v>
      </c>
      <c r="FD103" s="77">
        <v>50</v>
      </c>
      <c r="FE103" s="77">
        <v>59</v>
      </c>
      <c r="FF103" s="77">
        <v>56</v>
      </c>
      <c r="FG103" s="77">
        <v>55</v>
      </c>
      <c r="FH103" s="77">
        <v>59</v>
      </c>
      <c r="FI103" s="77">
        <v>58</v>
      </c>
      <c r="FJ103" s="77">
        <v>58</v>
      </c>
      <c r="FK103" s="77">
        <v>56</v>
      </c>
      <c r="FL103" s="77">
        <v>51</v>
      </c>
      <c r="FM103" s="77">
        <v>49</v>
      </c>
      <c r="FN103" s="77">
        <v>49</v>
      </c>
      <c r="FO103" s="77">
        <v>48</v>
      </c>
      <c r="FP103" s="77">
        <v>48</v>
      </c>
      <c r="FQ103" s="77">
        <v>46</v>
      </c>
      <c r="FR103" s="77">
        <v>44</v>
      </c>
      <c r="FS103" s="77">
        <v>2.3840330000000001</v>
      </c>
      <c r="FT103" s="77">
        <v>8.4242700000000004E-2</v>
      </c>
      <c r="FU103" s="77">
        <v>0.1714968</v>
      </c>
    </row>
    <row r="104" spans="1:177" x14ac:dyDescent="0.25">
      <c r="A104" t="s">
        <v>226</v>
      </c>
      <c r="B104" t="s">
        <v>199</v>
      </c>
      <c r="C104" t="s">
        <v>277</v>
      </c>
      <c r="D104" s="30" t="s">
        <v>235</v>
      </c>
      <c r="E104" t="s">
        <v>219</v>
      </c>
      <c r="F104" s="78">
        <v>2218</v>
      </c>
      <c r="G104" s="77">
        <v>2.2632829999999999</v>
      </c>
      <c r="H104" s="77">
        <v>2.101324</v>
      </c>
      <c r="I104" s="77">
        <v>1.7714529999999999</v>
      </c>
      <c r="J104" s="77">
        <v>1.54745</v>
      </c>
      <c r="K104" s="77">
        <v>1.321569</v>
      </c>
      <c r="L104" s="77">
        <v>1.1183069999999999</v>
      </c>
      <c r="M104" s="77">
        <v>0.97582270000000004</v>
      </c>
      <c r="N104" s="77">
        <v>0.98108240000000002</v>
      </c>
      <c r="O104" s="77">
        <v>0.86734650000000002</v>
      </c>
      <c r="P104" s="77">
        <v>0.58007220000000004</v>
      </c>
      <c r="Q104" s="77">
        <v>0.30902809999999997</v>
      </c>
      <c r="R104" s="77">
        <v>9.6931000000000003E-2</v>
      </c>
      <c r="S104" s="77">
        <v>3.7100599999999997E-2</v>
      </c>
      <c r="T104" s="77">
        <v>0.10608720000000001</v>
      </c>
      <c r="U104" s="77">
        <v>0.2277846</v>
      </c>
      <c r="V104" s="77">
        <v>0.53299940000000001</v>
      </c>
      <c r="W104" s="77">
        <v>0.86972539999999998</v>
      </c>
      <c r="X104" s="77">
        <v>1.362714</v>
      </c>
      <c r="Y104" s="77">
        <v>1.731697</v>
      </c>
      <c r="Z104" s="77">
        <v>1.869159</v>
      </c>
      <c r="AA104" s="77">
        <v>1.934687</v>
      </c>
      <c r="AB104" s="77">
        <v>1.9720279999999999</v>
      </c>
      <c r="AC104" s="77">
        <v>1.8061940000000001</v>
      </c>
      <c r="AD104" s="77">
        <v>1.6295740000000001</v>
      </c>
      <c r="AE104" s="77">
        <v>-0.74818499999999999</v>
      </c>
      <c r="AF104" s="77">
        <v>-0.72010960000000002</v>
      </c>
      <c r="AG104" s="77">
        <v>-0.58071539999999999</v>
      </c>
      <c r="AH104" s="77">
        <v>-0.37241459999999998</v>
      </c>
      <c r="AI104" s="77">
        <v>-0.29354789999999997</v>
      </c>
      <c r="AJ104" s="77">
        <v>-0.23941570000000001</v>
      </c>
      <c r="AK104" s="77">
        <v>-0.1685297</v>
      </c>
      <c r="AL104" s="77">
        <v>-6.9998699999999997E-2</v>
      </c>
      <c r="AM104" s="77">
        <v>-6.5098100000000006E-2</v>
      </c>
      <c r="AN104" s="77">
        <v>-8.4439200000000006E-2</v>
      </c>
      <c r="AO104" s="77">
        <v>-9.6823300000000001E-2</v>
      </c>
      <c r="AP104" s="77">
        <v>-0.14008409999999999</v>
      </c>
      <c r="AQ104" s="77">
        <v>-0.12325469999999999</v>
      </c>
      <c r="AR104" s="77">
        <v>-8.9754100000000003E-2</v>
      </c>
      <c r="AS104" s="77">
        <v>-0.10049379999999999</v>
      </c>
      <c r="AT104" s="77">
        <v>2.5182999999999998E-3</v>
      </c>
      <c r="AU104" s="77">
        <v>5.9648199999999998E-2</v>
      </c>
      <c r="AV104" s="77">
        <v>7.0832500000000007E-2</v>
      </c>
      <c r="AW104" s="77">
        <v>0.1052213</v>
      </c>
      <c r="AX104" s="77">
        <v>5.55743E-2</v>
      </c>
      <c r="AY104" s="77">
        <v>5.6258000000000002E-3</v>
      </c>
      <c r="AZ104" s="77">
        <v>-3.08188E-2</v>
      </c>
      <c r="BA104" s="77">
        <v>-6.0333199999999997E-2</v>
      </c>
      <c r="BB104" s="77">
        <v>-0.105958</v>
      </c>
      <c r="BC104" s="77">
        <v>-0.60946699999999998</v>
      </c>
      <c r="BD104" s="77">
        <v>-0.58752470000000001</v>
      </c>
      <c r="BE104" s="77">
        <v>-0.47355170000000002</v>
      </c>
      <c r="BF104" s="77">
        <v>-0.2873212</v>
      </c>
      <c r="BG104" s="77">
        <v>-0.22370000000000001</v>
      </c>
      <c r="BH104" s="77">
        <v>-0.17971200000000001</v>
      </c>
      <c r="BI104" s="77">
        <v>-0.12406109999999999</v>
      </c>
      <c r="BJ104" s="77">
        <v>-3.2457300000000001E-2</v>
      </c>
      <c r="BK104" s="77">
        <v>-2.22077E-2</v>
      </c>
      <c r="BL104" s="77">
        <v>-3.4322499999999999E-2</v>
      </c>
      <c r="BM104" s="77">
        <v>-4.3838099999999998E-2</v>
      </c>
      <c r="BN104" s="77">
        <v>-8.2334599999999994E-2</v>
      </c>
      <c r="BO104" s="77">
        <v>-6.2579200000000001E-2</v>
      </c>
      <c r="BP104" s="77">
        <v>-2.9246999999999999E-2</v>
      </c>
      <c r="BQ104" s="77">
        <v>-3.7135799999999997E-2</v>
      </c>
      <c r="BR104" s="77">
        <v>6.4873399999999998E-2</v>
      </c>
      <c r="BS104" s="77">
        <v>0.1215793</v>
      </c>
      <c r="BT104" s="77">
        <v>0.13269039999999999</v>
      </c>
      <c r="BU104" s="77">
        <v>0.16362840000000001</v>
      </c>
      <c r="BV104" s="77">
        <v>0.11822340000000001</v>
      </c>
      <c r="BW104" s="77">
        <v>6.7425100000000002E-2</v>
      </c>
      <c r="BX104" s="77">
        <v>3.1036000000000001E-2</v>
      </c>
      <c r="BY104" s="77">
        <v>9.3050000000000001E-4</v>
      </c>
      <c r="BZ104" s="77">
        <v>-4.2055000000000002E-2</v>
      </c>
      <c r="CA104" s="77">
        <v>-0.51339129999999999</v>
      </c>
      <c r="CB104" s="77">
        <v>-0.49569669999999999</v>
      </c>
      <c r="CC104" s="77">
        <v>-0.39933030000000003</v>
      </c>
      <c r="CD104" s="77">
        <v>-0.2283857</v>
      </c>
      <c r="CE104" s="77">
        <v>-0.1753236</v>
      </c>
      <c r="CF104" s="77">
        <v>-0.1383614</v>
      </c>
      <c r="CG104" s="77">
        <v>-9.3262399999999995E-2</v>
      </c>
      <c r="CH104" s="77">
        <v>-6.4561999999999996E-3</v>
      </c>
      <c r="CI104" s="77">
        <v>7.4980000000000003E-3</v>
      </c>
      <c r="CJ104" s="77">
        <v>3.882E-4</v>
      </c>
      <c r="CK104" s="77">
        <v>-7.1408000000000001E-3</v>
      </c>
      <c r="CL104" s="77">
        <v>-4.23375E-2</v>
      </c>
      <c r="CM104" s="77">
        <v>-2.0555500000000001E-2</v>
      </c>
      <c r="CN104" s="77">
        <v>1.2659999999999999E-2</v>
      </c>
      <c r="CO104" s="77">
        <v>6.7457999999999997E-3</v>
      </c>
      <c r="CP104" s="77">
        <v>0.1080604</v>
      </c>
      <c r="CQ104" s="77">
        <v>0.1644726</v>
      </c>
      <c r="CR104" s="77">
        <v>0.17553299999999999</v>
      </c>
      <c r="CS104" s="77">
        <v>0.20408080000000001</v>
      </c>
      <c r="CT104" s="77">
        <v>0.16161400000000001</v>
      </c>
      <c r="CU104" s="77">
        <v>0.1102272</v>
      </c>
      <c r="CV104" s="77">
        <v>7.3876499999999998E-2</v>
      </c>
      <c r="CW104" s="77">
        <v>4.3361499999999997E-2</v>
      </c>
      <c r="CX104" s="77">
        <v>2.2039999999999998E-3</v>
      </c>
      <c r="CY104" s="77">
        <v>-0.41731570000000001</v>
      </c>
      <c r="CZ104" s="77">
        <v>-0.40386879999999997</v>
      </c>
      <c r="DA104" s="77">
        <v>-0.32510899999999998</v>
      </c>
      <c r="DB104" s="77">
        <v>-0.16945009999999999</v>
      </c>
      <c r="DC104" s="77">
        <v>-0.12694710000000001</v>
      </c>
      <c r="DD104" s="77">
        <v>-9.7010799999999994E-2</v>
      </c>
      <c r="DE104" s="77">
        <v>-6.2463600000000001E-2</v>
      </c>
      <c r="DF104" s="77">
        <v>1.95449E-2</v>
      </c>
      <c r="DG104" s="77">
        <v>3.7203800000000002E-2</v>
      </c>
      <c r="DH104" s="77">
        <v>3.5098799999999999E-2</v>
      </c>
      <c r="DI104" s="77">
        <v>2.9556599999999999E-2</v>
      </c>
      <c r="DJ104" s="77">
        <v>-2.3403E-3</v>
      </c>
      <c r="DK104" s="77">
        <v>2.14681E-2</v>
      </c>
      <c r="DL104" s="77">
        <v>5.45671E-2</v>
      </c>
      <c r="DM104" s="77">
        <v>5.0627400000000003E-2</v>
      </c>
      <c r="DN104" s="77">
        <v>0.1512473</v>
      </c>
      <c r="DO104" s="77">
        <v>0.20736589999999999</v>
      </c>
      <c r="DP104" s="77">
        <v>0.2183756</v>
      </c>
      <c r="DQ104" s="77">
        <v>0.24453330000000001</v>
      </c>
      <c r="DR104" s="77">
        <v>0.20500460000000001</v>
      </c>
      <c r="DS104" s="77">
        <v>0.1530292</v>
      </c>
      <c r="DT104" s="77">
        <v>0.116717</v>
      </c>
      <c r="DU104" s="77">
        <v>8.5792499999999994E-2</v>
      </c>
      <c r="DV104" s="77">
        <v>4.6462999999999997E-2</v>
      </c>
      <c r="DW104" s="77">
        <v>-0.2785977</v>
      </c>
      <c r="DX104" s="77">
        <v>-0.27128390000000002</v>
      </c>
      <c r="DY104" s="77">
        <v>-0.21794530000000001</v>
      </c>
      <c r="DZ104" s="77">
        <v>-8.4356700000000007E-2</v>
      </c>
      <c r="EA104" s="77">
        <v>-5.7099200000000003E-2</v>
      </c>
      <c r="EB104" s="77">
        <v>-3.7307100000000003E-2</v>
      </c>
      <c r="EC104" s="77">
        <v>-1.79951E-2</v>
      </c>
      <c r="ED104" s="77">
        <v>5.70863E-2</v>
      </c>
      <c r="EE104" s="77">
        <v>8.0094200000000004E-2</v>
      </c>
      <c r="EF104" s="77">
        <v>8.52155E-2</v>
      </c>
      <c r="EG104" s="77">
        <v>8.2541799999999999E-2</v>
      </c>
      <c r="EH104" s="77">
        <v>5.5409199999999999E-2</v>
      </c>
      <c r="EI104" s="77">
        <v>8.21437E-2</v>
      </c>
      <c r="EJ104" s="77">
        <v>0.1150742</v>
      </c>
      <c r="EK104" s="77">
        <v>0.1139854</v>
      </c>
      <c r="EL104" s="77">
        <v>0.2136024</v>
      </c>
      <c r="EM104" s="77">
        <v>0.26929690000000001</v>
      </c>
      <c r="EN104" s="77">
        <v>0.28023350000000002</v>
      </c>
      <c r="EO104" s="77">
        <v>0.3029404</v>
      </c>
      <c r="EP104" s="77">
        <v>0.2676538</v>
      </c>
      <c r="EQ104" s="77">
        <v>0.21482860000000001</v>
      </c>
      <c r="ER104" s="77">
        <v>0.1785717</v>
      </c>
      <c r="ES104" s="77">
        <v>0.1470562</v>
      </c>
      <c r="ET104" s="77">
        <v>0.1103659</v>
      </c>
      <c r="EU104" s="77">
        <v>62.473640000000003</v>
      </c>
      <c r="EV104" s="77">
        <v>62.11994</v>
      </c>
      <c r="EW104" s="77">
        <v>61.989229999999999</v>
      </c>
      <c r="EX104" s="77">
        <v>61.862270000000002</v>
      </c>
      <c r="EY104" s="77">
        <v>61.512630000000001</v>
      </c>
      <c r="EZ104" s="77">
        <v>61.107500000000002</v>
      </c>
      <c r="FA104" s="77">
        <v>61.146320000000003</v>
      </c>
      <c r="FB104" s="77">
        <v>62.18524</v>
      </c>
      <c r="FC104" s="77">
        <v>65.058530000000005</v>
      </c>
      <c r="FD104" s="77">
        <v>69.653199999999998</v>
      </c>
      <c r="FE104" s="77">
        <v>74.024439999999998</v>
      </c>
      <c r="FF104" s="77">
        <v>76.420419999999993</v>
      </c>
      <c r="FG104" s="77">
        <v>78.906229999999994</v>
      </c>
      <c r="FH104" s="77">
        <v>79.986019999999996</v>
      </c>
      <c r="FI104" s="77">
        <v>80.522170000000003</v>
      </c>
      <c r="FJ104" s="77">
        <v>80.221369999999993</v>
      </c>
      <c r="FK104" s="77">
        <v>79.054599999999994</v>
      </c>
      <c r="FL104" s="77">
        <v>77.585560000000001</v>
      </c>
      <c r="FM104" s="77">
        <v>75.394310000000004</v>
      </c>
      <c r="FN104" s="77">
        <v>72.441609999999997</v>
      </c>
      <c r="FO104" s="77">
        <v>67.529290000000003</v>
      </c>
      <c r="FP104" s="77">
        <v>64.695650000000001</v>
      </c>
      <c r="FQ104" s="77">
        <v>63.600499999999997</v>
      </c>
      <c r="FR104" s="77">
        <v>62.969790000000003</v>
      </c>
      <c r="FS104" s="77">
        <v>1.1260950000000001</v>
      </c>
      <c r="FT104" s="77">
        <v>4.5233200000000001E-2</v>
      </c>
      <c r="FU104" s="77">
        <v>6.6600099999999995E-2</v>
      </c>
    </row>
    <row r="105" spans="1:177" x14ac:dyDescent="0.25">
      <c r="A105" t="s">
        <v>226</v>
      </c>
      <c r="B105" t="s">
        <v>199</v>
      </c>
      <c r="C105" t="s">
        <v>277</v>
      </c>
      <c r="D105" s="30" t="s">
        <v>235</v>
      </c>
      <c r="E105" t="s">
        <v>220</v>
      </c>
      <c r="F105" s="78">
        <v>1554</v>
      </c>
      <c r="G105" s="77">
        <v>2.206353</v>
      </c>
      <c r="H105" s="77">
        <v>2.031488</v>
      </c>
      <c r="I105" s="77">
        <v>1.7544660000000001</v>
      </c>
      <c r="J105" s="77">
        <v>1.557277</v>
      </c>
      <c r="K105" s="77">
        <v>1.3094349999999999</v>
      </c>
      <c r="L105" s="77">
        <v>1.074341</v>
      </c>
      <c r="M105" s="77">
        <v>0.97887239999999998</v>
      </c>
      <c r="N105" s="77">
        <v>0.96760120000000005</v>
      </c>
      <c r="O105" s="77">
        <v>0.87922789999999995</v>
      </c>
      <c r="P105" s="77">
        <v>0.70080980000000004</v>
      </c>
      <c r="Q105" s="77">
        <v>0.49040689999999998</v>
      </c>
      <c r="R105" s="77">
        <v>0.30448160000000002</v>
      </c>
      <c r="S105" s="77">
        <v>0.25985429999999998</v>
      </c>
      <c r="T105" s="77">
        <v>0.29827710000000002</v>
      </c>
      <c r="U105" s="77">
        <v>0.40125</v>
      </c>
      <c r="V105" s="77">
        <v>0.62719179999999997</v>
      </c>
      <c r="W105" s="77">
        <v>0.920157</v>
      </c>
      <c r="X105" s="77">
        <v>1.364571</v>
      </c>
      <c r="Y105" s="77">
        <v>1.6811640000000001</v>
      </c>
      <c r="Z105" s="77">
        <v>1.8113349999999999</v>
      </c>
      <c r="AA105" s="77">
        <v>1.840055</v>
      </c>
      <c r="AB105" s="77">
        <v>1.8636330000000001</v>
      </c>
      <c r="AC105" s="77">
        <v>1.711781</v>
      </c>
      <c r="AD105" s="77">
        <v>1.5471619999999999</v>
      </c>
      <c r="AE105" s="77">
        <v>-0.76768369999999997</v>
      </c>
      <c r="AF105" s="77">
        <v>-0.73021380000000002</v>
      </c>
      <c r="AG105" s="77">
        <v>-0.56613040000000003</v>
      </c>
      <c r="AH105" s="77">
        <v>-0.34622989999999998</v>
      </c>
      <c r="AI105" s="77">
        <v>-0.29012700000000002</v>
      </c>
      <c r="AJ105" s="77">
        <v>-0.27297369999999999</v>
      </c>
      <c r="AK105" s="77">
        <v>-0.15938479999999999</v>
      </c>
      <c r="AL105" s="77">
        <v>-9.8255499999999996E-2</v>
      </c>
      <c r="AM105" s="77">
        <v>-0.1164147</v>
      </c>
      <c r="AN105" s="77">
        <v>-0.1478129</v>
      </c>
      <c r="AO105" s="77">
        <v>-0.1292547</v>
      </c>
      <c r="AP105" s="77">
        <v>-0.14769180000000001</v>
      </c>
      <c r="AQ105" s="77">
        <v>-0.13417609999999999</v>
      </c>
      <c r="AR105" s="77">
        <v>-9.9906499999999995E-2</v>
      </c>
      <c r="AS105" s="77">
        <v>-7.5617000000000004E-2</v>
      </c>
      <c r="AT105" s="77">
        <v>2.5755E-2</v>
      </c>
      <c r="AU105" s="77">
        <v>0.1069449</v>
      </c>
      <c r="AV105" s="77">
        <v>0.1171789</v>
      </c>
      <c r="AW105" s="77">
        <v>0.10486239999999999</v>
      </c>
      <c r="AX105" s="77">
        <v>6.2772800000000004E-2</v>
      </c>
      <c r="AY105" s="77">
        <v>-1.8297899999999999E-2</v>
      </c>
      <c r="AZ105" s="77">
        <v>-6.6939299999999993E-2</v>
      </c>
      <c r="BA105" s="77">
        <v>-8.1211099999999994E-2</v>
      </c>
      <c r="BB105" s="77">
        <v>-0.1148256</v>
      </c>
      <c r="BC105" s="77">
        <v>-0.60054010000000002</v>
      </c>
      <c r="BD105" s="77">
        <v>-0.56614690000000001</v>
      </c>
      <c r="BE105" s="77">
        <v>-0.43556990000000001</v>
      </c>
      <c r="BF105" s="77">
        <v>-0.24255850000000001</v>
      </c>
      <c r="BG105" s="77">
        <v>-0.2104298</v>
      </c>
      <c r="BH105" s="77">
        <v>-0.2083255</v>
      </c>
      <c r="BI105" s="77">
        <v>-0.10796550000000001</v>
      </c>
      <c r="BJ105" s="77">
        <v>-5.1313299999999999E-2</v>
      </c>
      <c r="BK105" s="77">
        <v>-6.0401400000000001E-2</v>
      </c>
      <c r="BL105" s="77">
        <v>-8.3163100000000004E-2</v>
      </c>
      <c r="BM105" s="77">
        <v>-6.3508999999999996E-2</v>
      </c>
      <c r="BN105" s="77">
        <v>-7.8366699999999997E-2</v>
      </c>
      <c r="BO105" s="77">
        <v>-6.0184000000000001E-2</v>
      </c>
      <c r="BP105" s="77">
        <v>-2.5938300000000001E-2</v>
      </c>
      <c r="BQ105" s="77">
        <v>-1.9737000000000001E-3</v>
      </c>
      <c r="BR105" s="77">
        <v>9.7026799999999996E-2</v>
      </c>
      <c r="BS105" s="77">
        <v>0.17619599999999999</v>
      </c>
      <c r="BT105" s="77">
        <v>0.18852269999999999</v>
      </c>
      <c r="BU105" s="77">
        <v>0.1757417</v>
      </c>
      <c r="BV105" s="77">
        <v>0.133849</v>
      </c>
      <c r="BW105" s="77">
        <v>5.21685E-2</v>
      </c>
      <c r="BX105" s="77">
        <v>6.6980000000000002E-4</v>
      </c>
      <c r="BY105" s="77">
        <v>-1.54311E-2</v>
      </c>
      <c r="BZ105" s="77">
        <v>-4.7328099999999998E-2</v>
      </c>
      <c r="CA105" s="77">
        <v>-0.48477690000000001</v>
      </c>
      <c r="CB105" s="77">
        <v>-0.45251479999999999</v>
      </c>
      <c r="CC105" s="77">
        <v>-0.34514400000000001</v>
      </c>
      <c r="CD105" s="77">
        <v>-0.17075599999999999</v>
      </c>
      <c r="CE105" s="77">
        <v>-0.1552318</v>
      </c>
      <c r="CF105" s="77">
        <v>-0.16355020000000001</v>
      </c>
      <c r="CG105" s="77">
        <v>-7.2352700000000006E-2</v>
      </c>
      <c r="CH105" s="77">
        <v>-1.8801399999999999E-2</v>
      </c>
      <c r="CI105" s="77">
        <v>-2.16067E-2</v>
      </c>
      <c r="CJ105" s="77">
        <v>-3.8386900000000002E-2</v>
      </c>
      <c r="CK105" s="77">
        <v>-1.7973800000000002E-2</v>
      </c>
      <c r="CL105" s="77">
        <v>-3.0352500000000001E-2</v>
      </c>
      <c r="CM105" s="77">
        <v>-8.9373999999999999E-3</v>
      </c>
      <c r="CN105" s="77">
        <v>2.52918E-2</v>
      </c>
      <c r="CO105" s="77">
        <v>4.9031499999999999E-2</v>
      </c>
      <c r="CP105" s="77">
        <v>0.1463893</v>
      </c>
      <c r="CQ105" s="77">
        <v>0.2241592</v>
      </c>
      <c r="CR105" s="77">
        <v>0.23793529999999999</v>
      </c>
      <c r="CS105" s="77">
        <v>0.22483249999999999</v>
      </c>
      <c r="CT105" s="77">
        <v>0.18307609999999999</v>
      </c>
      <c r="CU105" s="77">
        <v>0.1009733</v>
      </c>
      <c r="CV105" s="77">
        <v>4.7495700000000002E-2</v>
      </c>
      <c r="CW105" s="77">
        <v>3.0127999999999999E-2</v>
      </c>
      <c r="CX105" s="77">
        <v>-5.7959999999999999E-4</v>
      </c>
      <c r="CY105" s="77">
        <v>-0.3690138</v>
      </c>
      <c r="CZ105" s="77">
        <v>-0.33888269999999998</v>
      </c>
      <c r="DA105" s="77">
        <v>-0.25471820000000001</v>
      </c>
      <c r="DB105" s="77">
        <v>-9.8953600000000003E-2</v>
      </c>
      <c r="DC105" s="77">
        <v>-0.10003380000000001</v>
      </c>
      <c r="DD105" s="77">
        <v>-0.11877500000000001</v>
      </c>
      <c r="DE105" s="77">
        <v>-3.6739800000000003E-2</v>
      </c>
      <c r="DF105" s="77">
        <v>1.37106E-2</v>
      </c>
      <c r="DG105" s="77">
        <v>1.7187999999999998E-2</v>
      </c>
      <c r="DH105" s="77">
        <v>6.3893999999999999E-3</v>
      </c>
      <c r="DI105" s="77">
        <v>2.7561499999999999E-2</v>
      </c>
      <c r="DJ105" s="77">
        <v>1.7661799999999998E-2</v>
      </c>
      <c r="DK105" s="77">
        <v>4.2309199999999998E-2</v>
      </c>
      <c r="DL105" s="77">
        <v>7.6522000000000007E-2</v>
      </c>
      <c r="DM105" s="77">
        <v>0.10003670000000001</v>
      </c>
      <c r="DN105" s="77">
        <v>0.19575190000000001</v>
      </c>
      <c r="DO105" s="77">
        <v>0.27212229999999998</v>
      </c>
      <c r="DP105" s="77">
        <v>0.28734779999999999</v>
      </c>
      <c r="DQ105" s="77">
        <v>0.27392329999999998</v>
      </c>
      <c r="DR105" s="77">
        <v>0.23230329999999999</v>
      </c>
      <c r="DS105" s="77">
        <v>0.1497781</v>
      </c>
      <c r="DT105" s="77">
        <v>9.4321500000000003E-2</v>
      </c>
      <c r="DU105" s="77">
        <v>7.5687099999999993E-2</v>
      </c>
      <c r="DV105" s="77">
        <v>4.6168899999999999E-2</v>
      </c>
      <c r="DW105" s="77">
        <v>-0.2018702</v>
      </c>
      <c r="DX105" s="77">
        <v>-0.1748159</v>
      </c>
      <c r="DY105" s="77">
        <v>-0.1241577</v>
      </c>
      <c r="DZ105" s="77">
        <v>4.7178000000000003E-3</v>
      </c>
      <c r="EA105" s="77">
        <v>-2.03366E-2</v>
      </c>
      <c r="EB105" s="77">
        <v>-5.41267E-2</v>
      </c>
      <c r="EC105" s="77">
        <v>1.46795E-2</v>
      </c>
      <c r="ED105" s="77">
        <v>6.0652699999999997E-2</v>
      </c>
      <c r="EE105" s="77">
        <v>7.3201299999999997E-2</v>
      </c>
      <c r="EF105" s="77">
        <v>7.1039199999999997E-2</v>
      </c>
      <c r="EG105" s="77">
        <v>9.3307200000000007E-2</v>
      </c>
      <c r="EH105" s="77">
        <v>8.6986900000000006E-2</v>
      </c>
      <c r="EI105" s="77">
        <v>0.1163013</v>
      </c>
      <c r="EJ105" s="77">
        <v>0.15049019999999999</v>
      </c>
      <c r="EK105" s="77">
        <v>0.1736801</v>
      </c>
      <c r="EL105" s="77">
        <v>0.26702360000000003</v>
      </c>
      <c r="EM105" s="77">
        <v>0.3413735</v>
      </c>
      <c r="EN105" s="77">
        <v>0.3586916</v>
      </c>
      <c r="EO105" s="77">
        <v>0.34480270000000002</v>
      </c>
      <c r="EP105" s="77">
        <v>0.30337940000000002</v>
      </c>
      <c r="EQ105" s="77">
        <v>0.22024460000000001</v>
      </c>
      <c r="ER105" s="77">
        <v>0.16193060000000001</v>
      </c>
      <c r="ES105" s="77">
        <v>0.14146710000000001</v>
      </c>
      <c r="ET105" s="77">
        <v>0.1136664</v>
      </c>
      <c r="EU105" s="77">
        <v>63.975409999999997</v>
      </c>
      <c r="EV105" s="77">
        <v>64.034999999999997</v>
      </c>
      <c r="EW105" s="77">
        <v>64.204570000000004</v>
      </c>
      <c r="EX105" s="77">
        <v>64.156869999999998</v>
      </c>
      <c r="EY105" s="77">
        <v>64.029079999999993</v>
      </c>
      <c r="EZ105" s="77">
        <v>63.780380000000001</v>
      </c>
      <c r="FA105" s="77">
        <v>63.774659999999997</v>
      </c>
      <c r="FB105" s="77">
        <v>64.233760000000004</v>
      </c>
      <c r="FC105" s="77">
        <v>65.791240000000002</v>
      </c>
      <c r="FD105" s="77">
        <v>68.868129999999994</v>
      </c>
      <c r="FE105" s="77">
        <v>72.295010000000005</v>
      </c>
      <c r="FF105" s="77">
        <v>74.464089999999999</v>
      </c>
      <c r="FG105" s="77">
        <v>76.248869999999997</v>
      </c>
      <c r="FH105" s="77">
        <v>76.440820000000002</v>
      </c>
      <c r="FI105" s="77">
        <v>76.845820000000003</v>
      </c>
      <c r="FJ105" s="77">
        <v>76.43244</v>
      </c>
      <c r="FK105" s="77">
        <v>75.519530000000003</v>
      </c>
      <c r="FL105" s="77">
        <v>74.210830000000001</v>
      </c>
      <c r="FM105" s="77">
        <v>72.386759999999995</v>
      </c>
      <c r="FN105" s="77">
        <v>70.079490000000007</v>
      </c>
      <c r="FO105" s="77">
        <v>66.420140000000004</v>
      </c>
      <c r="FP105" s="77">
        <v>64.920230000000004</v>
      </c>
      <c r="FQ105" s="77">
        <v>64.326880000000003</v>
      </c>
      <c r="FR105" s="77">
        <v>64.10087</v>
      </c>
      <c r="FS105" s="77">
        <v>1.3951119999999999</v>
      </c>
      <c r="FT105" s="77">
        <v>5.7492399999999999E-2</v>
      </c>
      <c r="FU105" s="77">
        <v>8.1987699999999997E-2</v>
      </c>
    </row>
    <row r="106" spans="1:177" x14ac:dyDescent="0.25">
      <c r="A106" t="s">
        <v>226</v>
      </c>
      <c r="B106" t="s">
        <v>199</v>
      </c>
      <c r="C106" t="s">
        <v>277</v>
      </c>
      <c r="D106" s="30" t="s">
        <v>235</v>
      </c>
      <c r="E106" t="s">
        <v>221</v>
      </c>
      <c r="F106" s="78">
        <v>664</v>
      </c>
      <c r="G106" s="77">
        <v>2.3843160000000001</v>
      </c>
      <c r="H106" s="77">
        <v>2.2438220000000002</v>
      </c>
      <c r="I106" s="77">
        <v>1.8115479999999999</v>
      </c>
      <c r="J106" s="77">
        <v>1.5334270000000001</v>
      </c>
      <c r="K106" s="77">
        <v>1.347332</v>
      </c>
      <c r="L106" s="77">
        <v>1.205802</v>
      </c>
      <c r="M106" s="77">
        <v>0.96790589999999999</v>
      </c>
      <c r="N106" s="77">
        <v>1.0015719999999999</v>
      </c>
      <c r="O106" s="77">
        <v>0.84020629999999996</v>
      </c>
      <c r="P106" s="77">
        <v>0.34415059999999997</v>
      </c>
      <c r="Q106" s="77">
        <v>-6.3730499999999995E-2</v>
      </c>
      <c r="R106" s="77">
        <v>-0.34840539999999998</v>
      </c>
      <c r="S106" s="77">
        <v>-0.4451697</v>
      </c>
      <c r="T106" s="77">
        <v>-0.32066040000000001</v>
      </c>
      <c r="U106" s="77">
        <v>-0.164051</v>
      </c>
      <c r="V106" s="77">
        <v>0.29540349999999999</v>
      </c>
      <c r="W106" s="77">
        <v>0.72179230000000005</v>
      </c>
      <c r="X106" s="77">
        <v>1.323788</v>
      </c>
      <c r="Y106" s="77">
        <v>1.815768</v>
      </c>
      <c r="Z106" s="77">
        <v>1.982057</v>
      </c>
      <c r="AA106" s="77">
        <v>2.1175290000000002</v>
      </c>
      <c r="AB106" s="77">
        <v>2.1790500000000002</v>
      </c>
      <c r="AC106" s="77">
        <v>1.9809639999999999</v>
      </c>
      <c r="AD106" s="77">
        <v>1.778688</v>
      </c>
      <c r="AE106" s="77">
        <v>-0.98920189999999997</v>
      </c>
      <c r="AF106" s="77">
        <v>-0.96396130000000002</v>
      </c>
      <c r="AG106" s="77">
        <v>-0.82489409999999996</v>
      </c>
      <c r="AH106" s="77">
        <v>-0.59280429999999995</v>
      </c>
      <c r="AI106" s="77">
        <v>-0.44286160000000002</v>
      </c>
      <c r="AJ106" s="77">
        <v>-0.29160639999999999</v>
      </c>
      <c r="AK106" s="77">
        <v>-0.27592610000000001</v>
      </c>
      <c r="AL106" s="77">
        <v>-9.1055999999999998E-2</v>
      </c>
      <c r="AM106" s="77">
        <v>-4.0072200000000002E-2</v>
      </c>
      <c r="AN106" s="77">
        <v>-4.3656800000000003E-2</v>
      </c>
      <c r="AO106" s="77">
        <v>-0.1310682</v>
      </c>
      <c r="AP106" s="77">
        <v>-0.2423631</v>
      </c>
      <c r="AQ106" s="77">
        <v>-0.22504940000000001</v>
      </c>
      <c r="AR106" s="77">
        <v>-0.19316459999999999</v>
      </c>
      <c r="AS106" s="77">
        <v>-0.2826283</v>
      </c>
      <c r="AT106" s="77">
        <v>-0.17571719999999999</v>
      </c>
      <c r="AU106" s="77">
        <v>-0.16482330000000001</v>
      </c>
      <c r="AV106" s="77">
        <v>-0.151669</v>
      </c>
      <c r="AW106" s="77">
        <v>-1.0567099999999999E-2</v>
      </c>
      <c r="AX106" s="77">
        <v>-8.4998799999999999E-2</v>
      </c>
      <c r="AY106" s="77">
        <v>-7.2639400000000007E-2</v>
      </c>
      <c r="AZ106" s="77">
        <v>-8.8006799999999996E-2</v>
      </c>
      <c r="BA106" s="77">
        <v>-0.1536517</v>
      </c>
      <c r="BB106" s="77">
        <v>-0.231767</v>
      </c>
      <c r="BC106" s="77">
        <v>-0.74230989999999997</v>
      </c>
      <c r="BD106" s="77">
        <v>-0.73738680000000001</v>
      </c>
      <c r="BE106" s="77">
        <v>-0.6362331</v>
      </c>
      <c r="BF106" s="77">
        <v>-0.44393369999999999</v>
      </c>
      <c r="BG106" s="77">
        <v>-0.30907659999999998</v>
      </c>
      <c r="BH106" s="77">
        <v>-0.17220299999999999</v>
      </c>
      <c r="BI106" s="77">
        <v>-0.19333910000000001</v>
      </c>
      <c r="BJ106" s="77">
        <v>-2.8410700000000001E-2</v>
      </c>
      <c r="BK106" s="77">
        <v>2.3644600000000002E-2</v>
      </c>
      <c r="BL106" s="77">
        <v>3.3028099999999998E-2</v>
      </c>
      <c r="BM106" s="77">
        <v>-4.1307900000000002E-2</v>
      </c>
      <c r="BN106" s="77">
        <v>-0.1385265</v>
      </c>
      <c r="BO106" s="77">
        <v>-0.1191675</v>
      </c>
      <c r="BP106" s="77">
        <v>-8.86319E-2</v>
      </c>
      <c r="BQ106" s="77">
        <v>-0.16376209999999999</v>
      </c>
      <c r="BR106" s="77">
        <v>-5.55801E-2</v>
      </c>
      <c r="BS106" s="77">
        <v>-4.30935E-2</v>
      </c>
      <c r="BT106" s="77">
        <v>-3.31358E-2</v>
      </c>
      <c r="BU106" s="77">
        <v>9.2412099999999997E-2</v>
      </c>
      <c r="BV106" s="77">
        <v>3.9052900000000002E-2</v>
      </c>
      <c r="BW106" s="77">
        <v>4.7641599999999999E-2</v>
      </c>
      <c r="BX106" s="77">
        <v>3.8594900000000001E-2</v>
      </c>
      <c r="BY106" s="77">
        <v>-2.55383E-2</v>
      </c>
      <c r="BZ106" s="77">
        <v>-9.4815200000000002E-2</v>
      </c>
      <c r="CA106" s="77">
        <v>-0.57131310000000002</v>
      </c>
      <c r="CB106" s="77">
        <v>-0.58046200000000003</v>
      </c>
      <c r="CC106" s="77">
        <v>-0.50556710000000005</v>
      </c>
      <c r="CD106" s="77">
        <v>-0.34082639999999997</v>
      </c>
      <c r="CE106" s="77">
        <v>-0.21641750000000001</v>
      </c>
      <c r="CF106" s="77">
        <v>-8.9504500000000001E-2</v>
      </c>
      <c r="CG106" s="77">
        <v>-0.1361395</v>
      </c>
      <c r="CH106" s="77">
        <v>1.4977300000000001E-2</v>
      </c>
      <c r="CI106" s="77">
        <v>6.7774600000000004E-2</v>
      </c>
      <c r="CJ106" s="77">
        <v>8.6139900000000005E-2</v>
      </c>
      <c r="CK106" s="77">
        <v>2.0859800000000001E-2</v>
      </c>
      <c r="CL106" s="77">
        <v>-6.6609600000000005E-2</v>
      </c>
      <c r="CM106" s="77">
        <v>-4.5834E-2</v>
      </c>
      <c r="CN106" s="77">
        <v>-1.6232900000000001E-2</v>
      </c>
      <c r="CO106" s="77">
        <v>-8.14357E-2</v>
      </c>
      <c r="CP106" s="77">
        <v>2.7626600000000001E-2</v>
      </c>
      <c r="CQ106" s="77">
        <v>4.1216099999999999E-2</v>
      </c>
      <c r="CR106" s="77">
        <v>4.8959999999999997E-2</v>
      </c>
      <c r="CS106" s="77">
        <v>0.16373509999999999</v>
      </c>
      <c r="CT106" s="77">
        <v>0.1249707</v>
      </c>
      <c r="CU106" s="77">
        <v>0.13094790000000001</v>
      </c>
      <c r="CV106" s="77">
        <v>0.1262788</v>
      </c>
      <c r="CW106" s="77">
        <v>6.3192700000000004E-2</v>
      </c>
      <c r="CX106" s="77">
        <v>3.7299999999999999E-5</v>
      </c>
      <c r="CY106" s="77">
        <v>-0.40031640000000002</v>
      </c>
      <c r="CZ106" s="77">
        <v>-0.4235371</v>
      </c>
      <c r="DA106" s="77">
        <v>-0.37490099999999998</v>
      </c>
      <c r="DB106" s="77">
        <v>-0.23771909999999999</v>
      </c>
      <c r="DC106" s="77">
        <v>-0.1237584</v>
      </c>
      <c r="DD106" s="77">
        <v>-6.8060999999999998E-3</v>
      </c>
      <c r="DE106" s="77">
        <v>-7.8939999999999996E-2</v>
      </c>
      <c r="DF106" s="77">
        <v>5.8365300000000002E-2</v>
      </c>
      <c r="DG106" s="77">
        <v>0.11190460000000001</v>
      </c>
      <c r="DH106" s="77">
        <v>0.1392516</v>
      </c>
      <c r="DI106" s="77">
        <v>8.3027599999999993E-2</v>
      </c>
      <c r="DJ106" s="77">
        <v>5.3073E-3</v>
      </c>
      <c r="DK106" s="77">
        <v>2.74994E-2</v>
      </c>
      <c r="DL106" s="77">
        <v>5.6166099999999997E-2</v>
      </c>
      <c r="DM106" s="77">
        <v>8.9059999999999996E-4</v>
      </c>
      <c r="DN106" s="77">
        <v>0.11083320000000001</v>
      </c>
      <c r="DO106" s="77">
        <v>0.12552579999999999</v>
      </c>
      <c r="DP106" s="77">
        <v>0.1310557</v>
      </c>
      <c r="DQ106" s="77">
        <v>0.23505809999999999</v>
      </c>
      <c r="DR106" s="77">
        <v>0.21088850000000001</v>
      </c>
      <c r="DS106" s="77">
        <v>0.2142541</v>
      </c>
      <c r="DT106" s="77">
        <v>0.21396280000000001</v>
      </c>
      <c r="DU106" s="77">
        <v>0.15192369999999999</v>
      </c>
      <c r="DV106" s="77">
        <v>9.4889699999999993E-2</v>
      </c>
      <c r="DW106" s="77">
        <v>-0.15342430000000001</v>
      </c>
      <c r="DX106" s="77">
        <v>-0.19696259999999999</v>
      </c>
      <c r="DY106" s="77">
        <v>-0.18623999999999999</v>
      </c>
      <c r="DZ106" s="77">
        <v>-8.8848499999999997E-2</v>
      </c>
      <c r="EA106" s="77">
        <v>1.00266E-2</v>
      </c>
      <c r="EB106" s="77">
        <v>0.1125973</v>
      </c>
      <c r="EC106" s="77">
        <v>3.6470999999999999E-3</v>
      </c>
      <c r="ED106" s="77">
        <v>0.1210106</v>
      </c>
      <c r="EE106" s="77">
        <v>0.17562140000000001</v>
      </c>
      <c r="EF106" s="77">
        <v>0.2159365</v>
      </c>
      <c r="EG106" s="77">
        <v>0.17278789999999999</v>
      </c>
      <c r="EH106" s="77">
        <v>0.1091439</v>
      </c>
      <c r="EI106" s="77">
        <v>0.13338130000000001</v>
      </c>
      <c r="EJ106" s="77">
        <v>0.1606988</v>
      </c>
      <c r="EK106" s="77">
        <v>0.1197568</v>
      </c>
      <c r="EL106" s="77">
        <v>0.23097039999999999</v>
      </c>
      <c r="EM106" s="77">
        <v>0.24725549999999999</v>
      </c>
      <c r="EN106" s="77">
        <v>0.24958900000000001</v>
      </c>
      <c r="EO106" s="77">
        <v>0.33803729999999999</v>
      </c>
      <c r="EP106" s="77">
        <v>0.33494010000000002</v>
      </c>
      <c r="EQ106" s="77">
        <v>0.33453519999999998</v>
      </c>
      <c r="ER106" s="77">
        <v>0.34056439999999999</v>
      </c>
      <c r="ES106" s="77">
        <v>0.28003709999999998</v>
      </c>
      <c r="ET106" s="77">
        <v>0.23184150000000001</v>
      </c>
      <c r="EU106" s="77">
        <v>59.617449999999998</v>
      </c>
      <c r="EV106" s="77">
        <v>58.478659999999998</v>
      </c>
      <c r="EW106" s="77">
        <v>57.77731</v>
      </c>
      <c r="EX106" s="77">
        <v>57.499850000000002</v>
      </c>
      <c r="EY106" s="77">
        <v>56.728569999999998</v>
      </c>
      <c r="EZ106" s="77">
        <v>56.02617</v>
      </c>
      <c r="FA106" s="77">
        <v>56.149650000000001</v>
      </c>
      <c r="FB106" s="77">
        <v>58.290399999999998</v>
      </c>
      <c r="FC106" s="77">
        <v>63.664769999999997</v>
      </c>
      <c r="FD106" s="77">
        <v>71.145259999999993</v>
      </c>
      <c r="FE106" s="77">
        <v>77.311539999999994</v>
      </c>
      <c r="FF106" s="77">
        <v>80.137730000000005</v>
      </c>
      <c r="FG106" s="77">
        <v>83.956090000000003</v>
      </c>
      <c r="FH106" s="77">
        <v>86.722949999999997</v>
      </c>
      <c r="FI106" s="77">
        <v>87.508709999999994</v>
      </c>
      <c r="FJ106" s="77">
        <v>87.422409999999999</v>
      </c>
      <c r="FK106" s="77">
        <v>85.772599999999997</v>
      </c>
      <c r="FL106" s="77">
        <v>83.998829999999998</v>
      </c>
      <c r="FM106" s="77">
        <v>81.109340000000003</v>
      </c>
      <c r="FN106" s="77">
        <v>76.929900000000004</v>
      </c>
      <c r="FO106" s="77">
        <v>69.635130000000004</v>
      </c>
      <c r="FP106" s="77">
        <v>64.265940000000001</v>
      </c>
      <c r="FQ106" s="77">
        <v>62.21754</v>
      </c>
      <c r="FR106" s="77">
        <v>60.818449999999999</v>
      </c>
      <c r="FS106" s="77">
        <v>1.909599</v>
      </c>
      <c r="FT106" s="77">
        <v>7.2201399999999999E-2</v>
      </c>
      <c r="FU106" s="77">
        <v>0.1129971</v>
      </c>
    </row>
    <row r="107" spans="1:177" x14ac:dyDescent="0.25">
      <c r="A107" t="s">
        <v>226</v>
      </c>
      <c r="B107" t="s">
        <v>199</v>
      </c>
      <c r="C107" t="s">
        <v>277</v>
      </c>
      <c r="D107" s="30" t="s">
        <v>247</v>
      </c>
      <c r="E107" t="s">
        <v>219</v>
      </c>
      <c r="F107" s="78">
        <v>2218</v>
      </c>
      <c r="G107" s="77">
        <v>2.679605</v>
      </c>
      <c r="H107" s="77">
        <v>2.2688929999999998</v>
      </c>
      <c r="I107" s="77">
        <v>1.967757</v>
      </c>
      <c r="J107" s="77">
        <v>1.624555</v>
      </c>
      <c r="K107" s="77">
        <v>1.3668800000000001</v>
      </c>
      <c r="L107" s="77">
        <v>1.0533680000000001</v>
      </c>
      <c r="M107" s="77">
        <v>0.98021729999999996</v>
      </c>
      <c r="N107" s="77">
        <v>0.9553159</v>
      </c>
      <c r="O107" s="77">
        <v>0.83914520000000004</v>
      </c>
      <c r="P107" s="77">
        <v>0.74531139999999996</v>
      </c>
      <c r="Q107" s="77">
        <v>0.54980700000000005</v>
      </c>
      <c r="R107" s="77">
        <v>0.64394149999999994</v>
      </c>
      <c r="S107" s="77">
        <v>0.82613320000000001</v>
      </c>
      <c r="T107" s="77">
        <v>1.052046</v>
      </c>
      <c r="U107" s="77">
        <v>1.1488339999999999</v>
      </c>
      <c r="V107" s="77">
        <v>1.361108</v>
      </c>
      <c r="W107" s="77">
        <v>1.857758</v>
      </c>
      <c r="X107" s="77">
        <v>2.1496219999999999</v>
      </c>
      <c r="Y107" s="77">
        <v>2.3118080000000001</v>
      </c>
      <c r="Z107" s="77">
        <v>2.3735889999999999</v>
      </c>
      <c r="AA107" s="77">
        <v>2.4596930000000001</v>
      </c>
      <c r="AB107" s="77">
        <v>2.472318</v>
      </c>
      <c r="AC107" s="77">
        <v>2.2294119999999999</v>
      </c>
      <c r="AD107" s="77">
        <v>2.0205730000000002</v>
      </c>
      <c r="AE107" s="77">
        <v>-0.34844000000000003</v>
      </c>
      <c r="AF107" s="77">
        <v>-0.54506030000000005</v>
      </c>
      <c r="AG107" s="77">
        <v>-0.43427460000000001</v>
      </c>
      <c r="AH107" s="77">
        <v>-0.3330169</v>
      </c>
      <c r="AI107" s="77">
        <v>-0.24154030000000001</v>
      </c>
      <c r="AJ107" s="77">
        <v>-0.27626309999999998</v>
      </c>
      <c r="AK107" s="77">
        <v>-0.18804309999999999</v>
      </c>
      <c r="AL107" s="77">
        <v>-8.8059499999999999E-2</v>
      </c>
      <c r="AM107" s="77">
        <v>-8.7393700000000005E-2</v>
      </c>
      <c r="AN107" s="77">
        <v>-0.18055940000000001</v>
      </c>
      <c r="AO107" s="77">
        <v>-0.24692749999999999</v>
      </c>
      <c r="AP107" s="77">
        <v>-0.32026260000000001</v>
      </c>
      <c r="AQ107" s="77">
        <v>-0.28532039999999997</v>
      </c>
      <c r="AR107" s="77">
        <v>-0.29827140000000002</v>
      </c>
      <c r="AS107" s="77">
        <v>-0.28874820000000001</v>
      </c>
      <c r="AT107" s="77">
        <v>-0.19785359999999999</v>
      </c>
      <c r="AU107" s="77">
        <v>-1.6592699999999998E-2</v>
      </c>
      <c r="AV107" s="77">
        <v>-0.1163328</v>
      </c>
      <c r="AW107" s="77">
        <v>-0.16401109999999999</v>
      </c>
      <c r="AX107" s="77">
        <v>-0.14811579999999999</v>
      </c>
      <c r="AY107" s="77">
        <v>-8.1201200000000001E-2</v>
      </c>
      <c r="AZ107" s="77">
        <v>-6.3313099999999997E-2</v>
      </c>
      <c r="BA107" s="77">
        <v>-6.14187E-2</v>
      </c>
      <c r="BB107" s="77">
        <v>-5.0437000000000003E-2</v>
      </c>
      <c r="BC107" s="77">
        <v>-0.1741605</v>
      </c>
      <c r="BD107" s="77">
        <v>-0.37176799999999999</v>
      </c>
      <c r="BE107" s="77">
        <v>-0.28261219999999998</v>
      </c>
      <c r="BF107" s="77">
        <v>-0.2055766</v>
      </c>
      <c r="BG107" s="77">
        <v>-0.14034640000000001</v>
      </c>
      <c r="BH107" s="77">
        <v>-0.19738900000000001</v>
      </c>
      <c r="BI107" s="77">
        <v>-0.12355820000000001</v>
      </c>
      <c r="BJ107" s="77">
        <v>-2.51019E-2</v>
      </c>
      <c r="BK107" s="77">
        <v>-1.8788599999999999E-2</v>
      </c>
      <c r="BL107" s="77">
        <v>-0.1059758</v>
      </c>
      <c r="BM107" s="77">
        <v>-0.1609844</v>
      </c>
      <c r="BN107" s="77">
        <v>-0.2214807</v>
      </c>
      <c r="BO107" s="77">
        <v>-0.18128900000000001</v>
      </c>
      <c r="BP107" s="77">
        <v>-0.1901235</v>
      </c>
      <c r="BQ107" s="77">
        <v>-0.17132890000000001</v>
      </c>
      <c r="BR107" s="77">
        <v>-8.9113399999999995E-2</v>
      </c>
      <c r="BS107" s="77">
        <v>0.1009485</v>
      </c>
      <c r="BT107" s="77">
        <v>4.1999000000000003E-3</v>
      </c>
      <c r="BU107" s="77">
        <v>-5.00829E-2</v>
      </c>
      <c r="BV107" s="77">
        <v>-3.8851900000000002E-2</v>
      </c>
      <c r="BW107" s="77">
        <v>2.4211300000000002E-2</v>
      </c>
      <c r="BX107" s="77">
        <v>3.3573600000000002E-2</v>
      </c>
      <c r="BY107" s="77">
        <v>3.2050200000000001E-2</v>
      </c>
      <c r="BZ107" s="77">
        <v>3.8101700000000002E-2</v>
      </c>
      <c r="CA107" s="77">
        <v>-5.3455000000000003E-2</v>
      </c>
      <c r="CB107" s="77">
        <v>-0.25174619999999998</v>
      </c>
      <c r="CC107" s="77">
        <v>-0.17757129999999999</v>
      </c>
      <c r="CD107" s="77">
        <v>-0.11731179999999999</v>
      </c>
      <c r="CE107" s="77">
        <v>-7.0259799999999997E-2</v>
      </c>
      <c r="CF107" s="77">
        <v>-0.1427611</v>
      </c>
      <c r="CG107" s="77">
        <v>-7.8896099999999997E-2</v>
      </c>
      <c r="CH107" s="77">
        <v>1.8502399999999999E-2</v>
      </c>
      <c r="CI107" s="77">
        <v>2.8727099999999998E-2</v>
      </c>
      <c r="CJ107" s="77">
        <v>-5.4319399999999997E-2</v>
      </c>
      <c r="CK107" s="77">
        <v>-0.1014605</v>
      </c>
      <c r="CL107" s="77">
        <v>-0.1530647</v>
      </c>
      <c r="CM107" s="77">
        <v>-0.1092371</v>
      </c>
      <c r="CN107" s="77">
        <v>-0.11522060000000001</v>
      </c>
      <c r="CO107" s="77">
        <v>-9.0004700000000007E-2</v>
      </c>
      <c r="CP107" s="77">
        <v>-1.38002E-2</v>
      </c>
      <c r="CQ107" s="77">
        <v>0.18235709999999999</v>
      </c>
      <c r="CR107" s="77">
        <v>8.7680499999999995E-2</v>
      </c>
      <c r="CS107" s="77">
        <v>2.8823399999999999E-2</v>
      </c>
      <c r="CT107" s="77">
        <v>3.68239E-2</v>
      </c>
      <c r="CU107" s="77">
        <v>9.7219700000000006E-2</v>
      </c>
      <c r="CV107" s="77">
        <v>0.100677</v>
      </c>
      <c r="CW107" s="77">
        <v>9.6786399999999995E-2</v>
      </c>
      <c r="CX107" s="77">
        <v>9.9423399999999995E-2</v>
      </c>
      <c r="CY107" s="77">
        <v>6.7250500000000005E-2</v>
      </c>
      <c r="CZ107" s="77">
        <v>-0.13172449999999999</v>
      </c>
      <c r="DA107" s="77">
        <v>-7.2530300000000006E-2</v>
      </c>
      <c r="DB107" s="77">
        <v>-2.9047E-2</v>
      </c>
      <c r="DC107" s="77">
        <v>-1.7320000000000001E-4</v>
      </c>
      <c r="DD107" s="77">
        <v>-8.8133199999999995E-2</v>
      </c>
      <c r="DE107" s="77">
        <v>-3.4234000000000001E-2</v>
      </c>
      <c r="DF107" s="77">
        <v>6.2106599999999998E-2</v>
      </c>
      <c r="DG107" s="77">
        <v>7.6242799999999999E-2</v>
      </c>
      <c r="DH107" s="77">
        <v>-2.663E-3</v>
      </c>
      <c r="DI107" s="77">
        <v>-4.1936599999999997E-2</v>
      </c>
      <c r="DJ107" s="77">
        <v>-8.4648699999999993E-2</v>
      </c>
      <c r="DK107" s="77">
        <v>-3.7185299999999998E-2</v>
      </c>
      <c r="DL107" s="77">
        <v>-4.0317699999999998E-2</v>
      </c>
      <c r="DM107" s="77">
        <v>-8.6803999999999996E-3</v>
      </c>
      <c r="DN107" s="77">
        <v>6.1512900000000002E-2</v>
      </c>
      <c r="DO107" s="77">
        <v>0.26376569999999999</v>
      </c>
      <c r="DP107" s="77">
        <v>0.17116110000000001</v>
      </c>
      <c r="DQ107" s="77">
        <v>0.10772959999999999</v>
      </c>
      <c r="DR107" s="77">
        <v>0.11249969999999999</v>
      </c>
      <c r="DS107" s="77">
        <v>0.17022809999999999</v>
      </c>
      <c r="DT107" s="77">
        <v>0.1677805</v>
      </c>
      <c r="DU107" s="77">
        <v>0.16152259999999999</v>
      </c>
      <c r="DV107" s="77">
        <v>0.1607451</v>
      </c>
      <c r="DW107" s="77">
        <v>0.2415301</v>
      </c>
      <c r="DX107" s="77">
        <v>4.1567800000000002E-2</v>
      </c>
      <c r="DY107" s="77">
        <v>7.9132099999999997E-2</v>
      </c>
      <c r="DZ107" s="77">
        <v>9.8393300000000003E-2</v>
      </c>
      <c r="EA107" s="77">
        <v>0.1010207</v>
      </c>
      <c r="EB107" s="77">
        <v>-9.2592000000000004E-3</v>
      </c>
      <c r="EC107" s="77">
        <v>3.0251E-2</v>
      </c>
      <c r="ED107" s="77">
        <v>0.12506419999999999</v>
      </c>
      <c r="EE107" s="77">
        <v>0.1448479</v>
      </c>
      <c r="EF107" s="77">
        <v>7.1920700000000004E-2</v>
      </c>
      <c r="EG107" s="77">
        <v>4.4006400000000001E-2</v>
      </c>
      <c r="EH107" s="77">
        <v>1.41332E-2</v>
      </c>
      <c r="EI107" s="77">
        <v>6.6846199999999995E-2</v>
      </c>
      <c r="EJ107" s="77">
        <v>6.7830100000000004E-2</v>
      </c>
      <c r="EK107" s="77">
        <v>0.1087389</v>
      </c>
      <c r="EL107" s="77">
        <v>0.17025309999999999</v>
      </c>
      <c r="EM107" s="77">
        <v>0.3813069</v>
      </c>
      <c r="EN107" s="77">
        <v>0.2916938</v>
      </c>
      <c r="EO107" s="77">
        <v>0.22165779999999999</v>
      </c>
      <c r="EP107" s="77">
        <v>0.2217635</v>
      </c>
      <c r="EQ107" s="77">
        <v>0.27564060000000001</v>
      </c>
      <c r="ER107" s="77">
        <v>0.26466719999999999</v>
      </c>
      <c r="ES107" s="77">
        <v>0.25499139999999998</v>
      </c>
      <c r="ET107" s="77">
        <v>0.2492839</v>
      </c>
      <c r="EU107" s="77">
        <v>68.333110000000005</v>
      </c>
      <c r="EV107" s="77">
        <v>68.320580000000007</v>
      </c>
      <c r="EW107" s="77">
        <v>67.310919999999996</v>
      </c>
      <c r="EX107" s="77">
        <v>66.314850000000007</v>
      </c>
      <c r="EY107" s="77">
        <v>65.949910000000003</v>
      </c>
      <c r="EZ107" s="77">
        <v>64.619699999999995</v>
      </c>
      <c r="FA107" s="77">
        <v>65.250820000000004</v>
      </c>
      <c r="FB107" s="77">
        <v>69.297319999999999</v>
      </c>
      <c r="FC107" s="77">
        <v>74.732709999999997</v>
      </c>
      <c r="FD107" s="77">
        <v>81.465770000000006</v>
      </c>
      <c r="FE107" s="77">
        <v>87.138419999999996</v>
      </c>
      <c r="FF107" s="77">
        <v>90.107320000000001</v>
      </c>
      <c r="FG107" s="77">
        <v>91.529489999999996</v>
      </c>
      <c r="FH107" s="77">
        <v>91.546689999999998</v>
      </c>
      <c r="FI107" s="77">
        <v>91.206810000000004</v>
      </c>
      <c r="FJ107" s="77">
        <v>89.892300000000006</v>
      </c>
      <c r="FK107" s="77">
        <v>88.205010000000001</v>
      </c>
      <c r="FL107" s="77">
        <v>85.225409999999997</v>
      </c>
      <c r="FM107" s="77">
        <v>83.561359999999993</v>
      </c>
      <c r="FN107" s="77">
        <v>81.503399999999999</v>
      </c>
      <c r="FO107" s="77">
        <v>75.145250000000004</v>
      </c>
      <c r="FP107" s="77">
        <v>72.108419999999995</v>
      </c>
      <c r="FQ107" s="77">
        <v>69.752080000000007</v>
      </c>
      <c r="FR107" s="77">
        <v>68.37961</v>
      </c>
      <c r="FS107" s="77">
        <v>1.7781169999999999</v>
      </c>
      <c r="FT107" s="77">
        <v>7.3031200000000004E-2</v>
      </c>
      <c r="FU107" s="77">
        <v>0.1234648</v>
      </c>
    </row>
    <row r="108" spans="1:177" x14ac:dyDescent="0.25">
      <c r="A108" t="s">
        <v>226</v>
      </c>
      <c r="B108" t="s">
        <v>199</v>
      </c>
      <c r="C108" t="s">
        <v>277</v>
      </c>
      <c r="D108" s="30" t="s">
        <v>247</v>
      </c>
      <c r="E108" t="s">
        <v>220</v>
      </c>
      <c r="F108" s="78">
        <v>1554</v>
      </c>
      <c r="G108" s="77">
        <v>2.6750240000000001</v>
      </c>
      <c r="H108" s="77">
        <v>2.316414</v>
      </c>
      <c r="I108" s="77">
        <v>1.9717420000000001</v>
      </c>
      <c r="J108" s="77">
        <v>1.5502530000000001</v>
      </c>
      <c r="K108" s="77">
        <v>1.3559669999999999</v>
      </c>
      <c r="L108" s="77">
        <v>1.041677</v>
      </c>
      <c r="M108" s="77">
        <v>0.91677960000000003</v>
      </c>
      <c r="N108" s="77">
        <v>0.86901790000000001</v>
      </c>
      <c r="O108" s="77">
        <v>0.80578760000000005</v>
      </c>
      <c r="P108" s="77">
        <v>0.87888739999999999</v>
      </c>
      <c r="Q108" s="77">
        <v>0.61383540000000003</v>
      </c>
      <c r="R108" s="77">
        <v>0.65879330000000003</v>
      </c>
      <c r="S108" s="77">
        <v>0.8192585</v>
      </c>
      <c r="T108" s="77">
        <v>1.0730299999999999</v>
      </c>
      <c r="U108" s="77">
        <v>1.179799</v>
      </c>
      <c r="V108" s="77">
        <v>1.2779689999999999</v>
      </c>
      <c r="W108" s="77">
        <v>1.617194</v>
      </c>
      <c r="X108" s="77">
        <v>2.0514760000000001</v>
      </c>
      <c r="Y108" s="77">
        <v>2.1714579999999999</v>
      </c>
      <c r="Z108" s="77">
        <v>2.1864460000000001</v>
      </c>
      <c r="AA108" s="77">
        <v>2.3728379999999998</v>
      </c>
      <c r="AB108" s="77">
        <v>2.3658009999999998</v>
      </c>
      <c r="AC108" s="77">
        <v>2.0614140000000001</v>
      </c>
      <c r="AD108" s="77">
        <v>1.898012</v>
      </c>
      <c r="AE108" s="77">
        <v>-0.37266820000000001</v>
      </c>
      <c r="AF108" s="77">
        <v>-0.55716129999999997</v>
      </c>
      <c r="AG108" s="77">
        <v>-0.47441070000000002</v>
      </c>
      <c r="AH108" s="77">
        <v>-0.42177300000000001</v>
      </c>
      <c r="AI108" s="77">
        <v>-0.27341969999999999</v>
      </c>
      <c r="AJ108" s="77">
        <v>-0.344806</v>
      </c>
      <c r="AK108" s="77">
        <v>-0.26006950000000001</v>
      </c>
      <c r="AL108" s="77">
        <v>-0.1842464</v>
      </c>
      <c r="AM108" s="77">
        <v>-0.15404019999999999</v>
      </c>
      <c r="AN108" s="77">
        <v>-0.22200500000000001</v>
      </c>
      <c r="AO108" s="77">
        <v>-0.3196543</v>
      </c>
      <c r="AP108" s="77">
        <v>-0.41356690000000002</v>
      </c>
      <c r="AQ108" s="77">
        <v>-0.34966330000000001</v>
      </c>
      <c r="AR108" s="77">
        <v>-0.32711430000000002</v>
      </c>
      <c r="AS108" s="77">
        <v>-0.3508771</v>
      </c>
      <c r="AT108" s="77">
        <v>-0.2256359</v>
      </c>
      <c r="AU108" s="77">
        <v>-0.117702</v>
      </c>
      <c r="AV108" s="77">
        <v>-0.1191004</v>
      </c>
      <c r="AW108" s="77">
        <v>-0.13322129999999999</v>
      </c>
      <c r="AX108" s="77">
        <v>-0.18938550000000001</v>
      </c>
      <c r="AY108" s="77">
        <v>-8.2860500000000004E-2</v>
      </c>
      <c r="AZ108" s="77">
        <v>-5.29332E-2</v>
      </c>
      <c r="BA108" s="77">
        <v>-0.1269142</v>
      </c>
      <c r="BB108" s="77">
        <v>-0.1219166</v>
      </c>
      <c r="BC108" s="77">
        <v>-0.1572973</v>
      </c>
      <c r="BD108" s="77">
        <v>-0.34348699999999999</v>
      </c>
      <c r="BE108" s="77">
        <v>-0.28639300000000001</v>
      </c>
      <c r="BF108" s="77">
        <v>-0.26363130000000001</v>
      </c>
      <c r="BG108" s="77">
        <v>-0.15076429999999999</v>
      </c>
      <c r="BH108" s="77">
        <v>-0.24882609999999999</v>
      </c>
      <c r="BI108" s="77">
        <v>-0.17979990000000001</v>
      </c>
      <c r="BJ108" s="77">
        <v>-9.9029699999999998E-2</v>
      </c>
      <c r="BK108" s="77">
        <v>-6.3350000000000004E-2</v>
      </c>
      <c r="BL108" s="77">
        <v>-0.12708159999999999</v>
      </c>
      <c r="BM108" s="77">
        <v>-0.20932799999999999</v>
      </c>
      <c r="BN108" s="77">
        <v>-0.28852749999999999</v>
      </c>
      <c r="BO108" s="77">
        <v>-0.2204294</v>
      </c>
      <c r="BP108" s="77">
        <v>-0.1905955</v>
      </c>
      <c r="BQ108" s="77">
        <v>-0.20926919999999999</v>
      </c>
      <c r="BR108" s="77">
        <v>-9.2733399999999994E-2</v>
      </c>
      <c r="BS108" s="77">
        <v>3.2470600000000002E-2</v>
      </c>
      <c r="BT108" s="77">
        <v>3.2452399999999999E-2</v>
      </c>
      <c r="BU108" s="77">
        <v>9.4322999999999994E-3</v>
      </c>
      <c r="BV108" s="77">
        <v>-5.2207999999999997E-2</v>
      </c>
      <c r="BW108" s="77">
        <v>4.9356799999999999E-2</v>
      </c>
      <c r="BX108" s="77">
        <v>7.0358400000000001E-2</v>
      </c>
      <c r="BY108" s="77">
        <v>-1.10566E-2</v>
      </c>
      <c r="BZ108" s="77">
        <v>-1.50697E-2</v>
      </c>
      <c r="CA108" s="77">
        <v>-8.1320000000000003E-3</v>
      </c>
      <c r="CB108" s="77">
        <v>-0.1954968</v>
      </c>
      <c r="CC108" s="77">
        <v>-0.15617239999999999</v>
      </c>
      <c r="CD108" s="77">
        <v>-0.15410280000000001</v>
      </c>
      <c r="CE108" s="77">
        <v>-6.58136E-2</v>
      </c>
      <c r="CF108" s="77">
        <v>-0.18235080000000001</v>
      </c>
      <c r="CG108" s="77">
        <v>-0.12420539999999999</v>
      </c>
      <c r="CH108" s="77">
        <v>-4.00089E-2</v>
      </c>
      <c r="CI108" s="77">
        <v>-5.3830000000000002E-4</v>
      </c>
      <c r="CJ108" s="77">
        <v>-6.1337900000000001E-2</v>
      </c>
      <c r="CK108" s="77">
        <v>-0.13291629999999999</v>
      </c>
      <c r="CL108" s="77">
        <v>-0.20192570000000001</v>
      </c>
      <c r="CM108" s="77">
        <v>-0.13092239999999999</v>
      </c>
      <c r="CN108" s="77">
        <v>-9.6043000000000003E-2</v>
      </c>
      <c r="CO108" s="77">
        <v>-0.111192</v>
      </c>
      <c r="CP108" s="77">
        <v>-6.8539999999999996E-4</v>
      </c>
      <c r="CQ108" s="77">
        <v>0.13647970000000001</v>
      </c>
      <c r="CR108" s="77">
        <v>0.1374174</v>
      </c>
      <c r="CS108" s="77">
        <v>0.1082337</v>
      </c>
      <c r="CT108" s="77">
        <v>4.2800699999999997E-2</v>
      </c>
      <c r="CU108" s="77">
        <v>0.1409301</v>
      </c>
      <c r="CV108" s="77">
        <v>0.1557499</v>
      </c>
      <c r="CW108" s="77">
        <v>6.91861E-2</v>
      </c>
      <c r="CX108" s="77">
        <v>5.8932100000000001E-2</v>
      </c>
      <c r="CY108" s="77">
        <v>0.1410333</v>
      </c>
      <c r="CZ108" s="77">
        <v>-4.75065E-2</v>
      </c>
      <c r="DA108" s="77">
        <v>-2.59519E-2</v>
      </c>
      <c r="DB108" s="77">
        <v>-4.4574299999999997E-2</v>
      </c>
      <c r="DC108" s="77">
        <v>1.91372E-2</v>
      </c>
      <c r="DD108" s="77">
        <v>-0.11587550000000001</v>
      </c>
      <c r="DE108" s="77">
        <v>-6.8610900000000002E-2</v>
      </c>
      <c r="DF108" s="77">
        <v>1.9011900000000002E-2</v>
      </c>
      <c r="DG108" s="77">
        <v>6.2273500000000002E-2</v>
      </c>
      <c r="DH108" s="77">
        <v>4.4057999999999996E-3</v>
      </c>
      <c r="DI108" s="77">
        <v>-5.6504600000000002E-2</v>
      </c>
      <c r="DJ108" s="77">
        <v>-0.1153238</v>
      </c>
      <c r="DK108" s="77">
        <v>-4.1415399999999998E-2</v>
      </c>
      <c r="DL108" s="77">
        <v>-1.4905000000000001E-3</v>
      </c>
      <c r="DM108" s="77">
        <v>-1.3114799999999999E-2</v>
      </c>
      <c r="DN108" s="77">
        <v>9.1362499999999999E-2</v>
      </c>
      <c r="DO108" s="77">
        <v>0.2404888</v>
      </c>
      <c r="DP108" s="77">
        <v>0.2423824</v>
      </c>
      <c r="DQ108" s="77">
        <v>0.2070351</v>
      </c>
      <c r="DR108" s="77">
        <v>0.1378094</v>
      </c>
      <c r="DS108" s="77">
        <v>0.2325034</v>
      </c>
      <c r="DT108" s="77">
        <v>0.2411413</v>
      </c>
      <c r="DU108" s="77">
        <v>0.1494287</v>
      </c>
      <c r="DV108" s="77">
        <v>0.13293389999999999</v>
      </c>
      <c r="DW108" s="77">
        <v>0.35640430000000001</v>
      </c>
      <c r="DX108" s="77">
        <v>0.1661678</v>
      </c>
      <c r="DY108" s="77">
        <v>0.16206590000000001</v>
      </c>
      <c r="DZ108" s="77">
        <v>0.1135675</v>
      </c>
      <c r="EA108" s="77">
        <v>0.14179259999999999</v>
      </c>
      <c r="EB108" s="77">
        <v>-1.9895699999999999E-2</v>
      </c>
      <c r="EC108" s="77">
        <v>1.1658699999999999E-2</v>
      </c>
      <c r="ED108" s="77">
        <v>0.1042286</v>
      </c>
      <c r="EE108" s="77">
        <v>0.15296370000000001</v>
      </c>
      <c r="EF108" s="77">
        <v>9.9329200000000006E-2</v>
      </c>
      <c r="EG108" s="77">
        <v>5.38217E-2</v>
      </c>
      <c r="EH108" s="77">
        <v>9.7155000000000002E-3</v>
      </c>
      <c r="EI108" s="77">
        <v>8.7818499999999994E-2</v>
      </c>
      <c r="EJ108" s="77">
        <v>0.13502829999999999</v>
      </c>
      <c r="EK108" s="77">
        <v>0.1284932</v>
      </c>
      <c r="EL108" s="77">
        <v>0.22426499999999999</v>
      </c>
      <c r="EM108" s="77">
        <v>0.39066139999999999</v>
      </c>
      <c r="EN108" s="77">
        <v>0.39393509999999998</v>
      </c>
      <c r="EO108" s="77">
        <v>0.34968860000000002</v>
      </c>
      <c r="EP108" s="77">
        <v>0.27498689999999998</v>
      </c>
      <c r="EQ108" s="77">
        <v>0.36472070000000001</v>
      </c>
      <c r="ER108" s="77">
        <v>0.3644329</v>
      </c>
      <c r="ES108" s="77">
        <v>0.26528639999999998</v>
      </c>
      <c r="ET108" s="77">
        <v>0.23978079999999999</v>
      </c>
      <c r="EU108" s="77">
        <v>69.041030000000006</v>
      </c>
      <c r="EV108" s="77">
        <v>69.030779999999993</v>
      </c>
      <c r="EW108" s="77">
        <v>68.020520000000005</v>
      </c>
      <c r="EX108" s="77">
        <v>67.030779999999993</v>
      </c>
      <c r="EY108" s="77">
        <v>67.010260000000002</v>
      </c>
      <c r="EZ108" s="77">
        <v>66.020520000000005</v>
      </c>
      <c r="FA108" s="77">
        <v>66.989739999999998</v>
      </c>
      <c r="FB108" s="77">
        <v>70</v>
      </c>
      <c r="FC108" s="77">
        <v>72.989739999999998</v>
      </c>
      <c r="FD108" s="77">
        <v>78.010260000000002</v>
      </c>
      <c r="FE108" s="77">
        <v>84.020520000000005</v>
      </c>
      <c r="FF108" s="77">
        <v>88.020520000000005</v>
      </c>
      <c r="FG108" s="77">
        <v>88.071809999999999</v>
      </c>
      <c r="FH108" s="77">
        <v>88.071809999999999</v>
      </c>
      <c r="FI108" s="77">
        <v>88.071809999999999</v>
      </c>
      <c r="FJ108" s="77">
        <v>86.071809999999999</v>
      </c>
      <c r="FK108" s="77">
        <v>85.082059999999998</v>
      </c>
      <c r="FL108" s="77">
        <v>82.112840000000006</v>
      </c>
      <c r="FM108" s="77">
        <v>80.102580000000003</v>
      </c>
      <c r="FN108" s="77">
        <v>79.092320000000001</v>
      </c>
      <c r="FO108" s="77">
        <v>73.082059999999998</v>
      </c>
      <c r="FP108" s="77">
        <v>71.082059999999998</v>
      </c>
      <c r="FQ108" s="77">
        <v>69.061549999999997</v>
      </c>
      <c r="FR108" s="77">
        <v>68.051289999999995</v>
      </c>
      <c r="FS108" s="77">
        <v>2.2208589999999999</v>
      </c>
      <c r="FT108" s="77">
        <v>9.1447200000000006E-2</v>
      </c>
      <c r="FU108" s="77">
        <v>0.1558792</v>
      </c>
    </row>
    <row r="109" spans="1:177" x14ac:dyDescent="0.25">
      <c r="A109" t="s">
        <v>226</v>
      </c>
      <c r="B109" t="s">
        <v>199</v>
      </c>
      <c r="C109" t="s">
        <v>277</v>
      </c>
      <c r="D109" s="30" t="s">
        <v>247</v>
      </c>
      <c r="E109" t="s">
        <v>221</v>
      </c>
      <c r="F109" s="78">
        <v>664</v>
      </c>
      <c r="G109" s="77">
        <v>2.7017289999999998</v>
      </c>
      <c r="H109" s="77">
        <v>2.190213</v>
      </c>
      <c r="I109" s="77">
        <v>1.960971</v>
      </c>
      <c r="J109" s="77">
        <v>1.7692190000000001</v>
      </c>
      <c r="K109" s="77">
        <v>1.3978470000000001</v>
      </c>
      <c r="L109" s="77">
        <v>1.0784739999999999</v>
      </c>
      <c r="M109" s="77">
        <v>1.0912729999999999</v>
      </c>
      <c r="N109" s="77">
        <v>1.106147</v>
      </c>
      <c r="O109" s="77">
        <v>0.87830830000000004</v>
      </c>
      <c r="P109" s="77">
        <v>0.46841139999999998</v>
      </c>
      <c r="Q109" s="77">
        <v>0.3645079</v>
      </c>
      <c r="R109" s="77">
        <v>0.53427800000000003</v>
      </c>
      <c r="S109" s="77">
        <v>0.75717060000000003</v>
      </c>
      <c r="T109" s="77">
        <v>0.92632040000000004</v>
      </c>
      <c r="U109" s="77">
        <v>1.0041310000000001</v>
      </c>
      <c r="V109" s="77">
        <v>1.448094</v>
      </c>
      <c r="W109" s="77">
        <v>2.2497639999999999</v>
      </c>
      <c r="X109" s="77">
        <v>2.3028249999999999</v>
      </c>
      <c r="Y109" s="77">
        <v>2.5558160000000001</v>
      </c>
      <c r="Z109" s="77">
        <v>2.7234929999999999</v>
      </c>
      <c r="AA109" s="77">
        <v>2.6257000000000001</v>
      </c>
      <c r="AB109" s="77">
        <v>2.675713</v>
      </c>
      <c r="AC109" s="77">
        <v>2.565528</v>
      </c>
      <c r="AD109" s="77">
        <v>2.2573240000000001</v>
      </c>
      <c r="AE109" s="77">
        <v>-0.64697579999999999</v>
      </c>
      <c r="AF109" s="77">
        <v>-0.86920509999999995</v>
      </c>
      <c r="AG109" s="77">
        <v>-0.66394030000000004</v>
      </c>
      <c r="AH109" s="77">
        <v>-0.40685260000000001</v>
      </c>
      <c r="AI109" s="77">
        <v>-0.38019720000000001</v>
      </c>
      <c r="AJ109" s="77">
        <v>-0.30708419999999997</v>
      </c>
      <c r="AK109" s="77">
        <v>-0.18743190000000001</v>
      </c>
      <c r="AL109" s="77">
        <v>-2.62089E-2</v>
      </c>
      <c r="AM109" s="77">
        <v>-9.2751299999999995E-2</v>
      </c>
      <c r="AN109" s="77">
        <v>-0.24017640000000001</v>
      </c>
      <c r="AO109" s="77">
        <v>-0.2869314</v>
      </c>
      <c r="AP109" s="77">
        <v>-0.34827770000000002</v>
      </c>
      <c r="AQ109" s="77">
        <v>-0.3732007</v>
      </c>
      <c r="AR109" s="77">
        <v>-0.46816930000000001</v>
      </c>
      <c r="AS109" s="77">
        <v>-0.4298479</v>
      </c>
      <c r="AT109" s="77">
        <v>-0.36374099999999998</v>
      </c>
      <c r="AU109" s="77">
        <v>-4.6188300000000002E-2</v>
      </c>
      <c r="AV109" s="77">
        <v>-0.33690399999999998</v>
      </c>
      <c r="AW109" s="77">
        <v>-0.43903009999999998</v>
      </c>
      <c r="AX109" s="77">
        <v>-0.27418110000000001</v>
      </c>
      <c r="AY109" s="77">
        <v>-0.28045039999999999</v>
      </c>
      <c r="AZ109" s="77">
        <v>-0.26728869999999999</v>
      </c>
      <c r="BA109" s="77">
        <v>-0.1043697</v>
      </c>
      <c r="BB109" s="77">
        <v>-9.1264899999999996E-2</v>
      </c>
      <c r="BC109" s="77">
        <v>-0.34990680000000002</v>
      </c>
      <c r="BD109" s="77">
        <v>-0.57404820000000001</v>
      </c>
      <c r="BE109" s="77">
        <v>-0.4082345</v>
      </c>
      <c r="BF109" s="77">
        <v>-0.19531180000000001</v>
      </c>
      <c r="BG109" s="77">
        <v>-0.2007688</v>
      </c>
      <c r="BH109" s="77">
        <v>-0.16648979999999999</v>
      </c>
      <c r="BI109" s="77">
        <v>-7.8853300000000001E-2</v>
      </c>
      <c r="BJ109" s="77">
        <v>6.1723899999999998E-2</v>
      </c>
      <c r="BK109" s="77">
        <v>8.6125000000000004E-3</v>
      </c>
      <c r="BL109" s="77">
        <v>-0.1233802</v>
      </c>
      <c r="BM109" s="77">
        <v>-0.1540958</v>
      </c>
      <c r="BN109" s="77">
        <v>-0.1922722</v>
      </c>
      <c r="BO109" s="77">
        <v>-0.20303399999999999</v>
      </c>
      <c r="BP109" s="77">
        <v>-0.29344350000000002</v>
      </c>
      <c r="BQ109" s="77">
        <v>-0.2231099</v>
      </c>
      <c r="BR109" s="77">
        <v>-0.17751549999999999</v>
      </c>
      <c r="BS109" s="77">
        <v>0.134738</v>
      </c>
      <c r="BT109" s="77">
        <v>-0.13749249999999999</v>
      </c>
      <c r="BU109" s="77">
        <v>-0.24922420000000001</v>
      </c>
      <c r="BV109" s="77">
        <v>-9.3127199999999993E-2</v>
      </c>
      <c r="BW109" s="77">
        <v>-0.10442410000000001</v>
      </c>
      <c r="BX109" s="77">
        <v>-0.1099431</v>
      </c>
      <c r="BY109" s="77">
        <v>5.3687699999999998E-2</v>
      </c>
      <c r="BZ109" s="77">
        <v>6.5153799999999998E-2</v>
      </c>
      <c r="CA109" s="77">
        <v>-0.1441578</v>
      </c>
      <c r="CB109" s="77">
        <v>-0.36962349999999999</v>
      </c>
      <c r="CC109" s="77">
        <v>-0.23113349999999999</v>
      </c>
      <c r="CD109" s="77">
        <v>-4.8799200000000001E-2</v>
      </c>
      <c r="CE109" s="77">
        <v>-7.6497300000000004E-2</v>
      </c>
      <c r="CF109" s="77">
        <v>-6.9114599999999998E-2</v>
      </c>
      <c r="CG109" s="77">
        <v>-3.6521000000000001E-3</v>
      </c>
      <c r="CH109" s="77">
        <v>0.1226259</v>
      </c>
      <c r="CI109" s="77">
        <v>7.8816700000000003E-2</v>
      </c>
      <c r="CJ109" s="77">
        <v>-4.2487499999999997E-2</v>
      </c>
      <c r="CK109" s="77">
        <v>-6.2094299999999998E-2</v>
      </c>
      <c r="CL109" s="77">
        <v>-8.4223400000000004E-2</v>
      </c>
      <c r="CM109" s="77">
        <v>-8.5177000000000003E-2</v>
      </c>
      <c r="CN109" s="77">
        <v>-0.172429</v>
      </c>
      <c r="CO109" s="77">
        <v>-7.9923800000000003E-2</v>
      </c>
      <c r="CP109" s="77">
        <v>-4.8536299999999998E-2</v>
      </c>
      <c r="CQ109" s="77">
        <v>0.26004699999999997</v>
      </c>
      <c r="CR109" s="77">
        <v>6.1939999999999999E-4</v>
      </c>
      <c r="CS109" s="77">
        <v>-0.1177652</v>
      </c>
      <c r="CT109" s="77">
        <v>3.2270100000000003E-2</v>
      </c>
      <c r="CU109" s="77">
        <v>1.7491199999999998E-2</v>
      </c>
      <c r="CV109" s="77">
        <v>-9.6590000000000001E-4</v>
      </c>
      <c r="CW109" s="77">
        <v>0.16315779999999999</v>
      </c>
      <c r="CX109" s="77">
        <v>0.1734889</v>
      </c>
      <c r="CY109" s="77">
        <v>6.1591300000000002E-2</v>
      </c>
      <c r="CZ109" s="77">
        <v>-0.1651987</v>
      </c>
      <c r="DA109" s="77">
        <v>-5.4032499999999997E-2</v>
      </c>
      <c r="DB109" s="77">
        <v>9.7713400000000006E-2</v>
      </c>
      <c r="DC109" s="77">
        <v>4.7774299999999999E-2</v>
      </c>
      <c r="DD109" s="77">
        <v>2.82606E-2</v>
      </c>
      <c r="DE109" s="77">
        <v>7.1549100000000004E-2</v>
      </c>
      <c r="DF109" s="77">
        <v>0.18352789999999999</v>
      </c>
      <c r="DG109" s="77">
        <v>0.14902090000000001</v>
      </c>
      <c r="DH109" s="77">
        <v>3.84052E-2</v>
      </c>
      <c r="DI109" s="77">
        <v>2.9907199999999998E-2</v>
      </c>
      <c r="DJ109" s="77">
        <v>2.3825499999999999E-2</v>
      </c>
      <c r="DK109" s="77">
        <v>3.2679899999999998E-2</v>
      </c>
      <c r="DL109" s="77">
        <v>-5.1414399999999999E-2</v>
      </c>
      <c r="DM109" s="77">
        <v>6.3262399999999996E-2</v>
      </c>
      <c r="DN109" s="77">
        <v>8.0442899999999998E-2</v>
      </c>
      <c r="DO109" s="77">
        <v>0.38535599999999998</v>
      </c>
      <c r="DP109" s="77">
        <v>0.1387312</v>
      </c>
      <c r="DQ109" s="77">
        <v>1.3693800000000001E-2</v>
      </c>
      <c r="DR109" s="77">
        <v>0.15766749999999999</v>
      </c>
      <c r="DS109" s="77">
        <v>0.13940649999999999</v>
      </c>
      <c r="DT109" s="77">
        <v>0.1080112</v>
      </c>
      <c r="DU109" s="77">
        <v>0.27262789999999998</v>
      </c>
      <c r="DV109" s="77">
        <v>0.28182400000000002</v>
      </c>
      <c r="DW109" s="77">
        <v>0.35866029999999999</v>
      </c>
      <c r="DX109" s="77">
        <v>0.1299583</v>
      </c>
      <c r="DY109" s="77">
        <v>0.2016733</v>
      </c>
      <c r="DZ109" s="77">
        <v>0.30925419999999998</v>
      </c>
      <c r="EA109" s="77">
        <v>0.2272026</v>
      </c>
      <c r="EB109" s="77">
        <v>0.16885500000000001</v>
      </c>
      <c r="EC109" s="77">
        <v>0.1801277</v>
      </c>
      <c r="ED109" s="77">
        <v>0.2714607</v>
      </c>
      <c r="EE109" s="77">
        <v>0.25038460000000001</v>
      </c>
      <c r="EF109" s="77">
        <v>0.15520139999999999</v>
      </c>
      <c r="EG109" s="77">
        <v>0.16274279999999999</v>
      </c>
      <c r="EH109" s="77">
        <v>0.17983089999999999</v>
      </c>
      <c r="EI109" s="77">
        <v>0.20284669999999999</v>
      </c>
      <c r="EJ109" s="77">
        <v>0.1233114</v>
      </c>
      <c r="EK109" s="77">
        <v>0.27000039999999997</v>
      </c>
      <c r="EL109" s="77">
        <v>0.26666830000000002</v>
      </c>
      <c r="EM109" s="77">
        <v>0.56628219999999996</v>
      </c>
      <c r="EN109" s="77">
        <v>0.33814280000000002</v>
      </c>
      <c r="EO109" s="77">
        <v>0.20349970000000001</v>
      </c>
      <c r="EP109" s="77">
        <v>0.33872140000000001</v>
      </c>
      <c r="EQ109" s="77">
        <v>0.31543280000000001</v>
      </c>
      <c r="ER109" s="77">
        <v>0.26535690000000001</v>
      </c>
      <c r="ES109" s="77">
        <v>0.43068529999999999</v>
      </c>
      <c r="ET109" s="77">
        <v>0.43824259999999998</v>
      </c>
      <c r="EU109" s="77">
        <v>67.008110000000002</v>
      </c>
      <c r="EV109" s="77">
        <v>66.991889999999998</v>
      </c>
      <c r="EW109" s="77">
        <v>65.983779999999996</v>
      </c>
      <c r="EX109" s="77">
        <v>64.975669999999994</v>
      </c>
      <c r="EY109" s="77">
        <v>63.967559999999999</v>
      </c>
      <c r="EZ109" s="77">
        <v>62</v>
      </c>
      <c r="FA109" s="77">
        <v>62</v>
      </c>
      <c r="FB109" s="77">
        <v>67.983779999999996</v>
      </c>
      <c r="FC109" s="77">
        <v>77.991889999999998</v>
      </c>
      <c r="FD109" s="77">
        <v>87.927009999999996</v>
      </c>
      <c r="FE109" s="77">
        <v>92.967560000000006</v>
      </c>
      <c r="FF109" s="77">
        <v>94.008110000000002</v>
      </c>
      <c r="FG109" s="77">
        <v>97.991889999999998</v>
      </c>
      <c r="FH109" s="77">
        <v>98.040549999999996</v>
      </c>
      <c r="FI109" s="77">
        <v>97.064880000000002</v>
      </c>
      <c r="FJ109" s="77">
        <v>97.032439999999994</v>
      </c>
      <c r="FK109" s="77">
        <v>94.040549999999996</v>
      </c>
      <c r="FL109" s="77">
        <v>91.040549999999996</v>
      </c>
      <c r="FM109" s="77">
        <v>90.024330000000006</v>
      </c>
      <c r="FN109" s="77">
        <v>86.008110000000002</v>
      </c>
      <c r="FO109" s="77">
        <v>79</v>
      </c>
      <c r="FP109" s="77">
        <v>74.024330000000006</v>
      </c>
      <c r="FQ109" s="77">
        <v>71.040549999999996</v>
      </c>
      <c r="FR109" s="77">
        <v>68.991889999999998</v>
      </c>
      <c r="FS109" s="77">
        <v>2.9391370000000001</v>
      </c>
      <c r="FT109" s="77">
        <v>0.1187119</v>
      </c>
      <c r="FU109" s="77">
        <v>0.2025486</v>
      </c>
    </row>
    <row r="110" spans="1:177" x14ac:dyDescent="0.25">
      <c r="A110" t="s">
        <v>226</v>
      </c>
      <c r="B110" t="s">
        <v>199</v>
      </c>
      <c r="C110" t="s">
        <v>277</v>
      </c>
      <c r="D110" s="30" t="s">
        <v>236</v>
      </c>
      <c r="E110" t="s">
        <v>219</v>
      </c>
      <c r="F110" s="78">
        <v>2172</v>
      </c>
      <c r="G110" s="77">
        <v>2.2449479999999999</v>
      </c>
      <c r="H110" s="77">
        <v>2.0783849999999999</v>
      </c>
      <c r="I110" s="77">
        <v>1.757042</v>
      </c>
      <c r="J110" s="77">
        <v>1.4950909999999999</v>
      </c>
      <c r="K110" s="77">
        <v>1.275053</v>
      </c>
      <c r="L110" s="77">
        <v>1.0411379999999999</v>
      </c>
      <c r="M110" s="77">
        <v>0.92447990000000002</v>
      </c>
      <c r="N110" s="77">
        <v>0.88366350000000005</v>
      </c>
      <c r="O110" s="77">
        <v>0.73298160000000001</v>
      </c>
      <c r="P110" s="77">
        <v>0.52256259999999999</v>
      </c>
      <c r="Q110" s="77">
        <v>0.28051189999999998</v>
      </c>
      <c r="R110" s="77">
        <v>7.2414199999999998E-2</v>
      </c>
      <c r="S110" s="77">
        <v>-3.6576400000000002E-2</v>
      </c>
      <c r="T110" s="77">
        <v>-9.2435E-3</v>
      </c>
      <c r="U110" s="77">
        <v>0.1002569</v>
      </c>
      <c r="V110" s="77">
        <v>0.35292440000000003</v>
      </c>
      <c r="W110" s="77">
        <v>0.63805350000000005</v>
      </c>
      <c r="X110" s="77">
        <v>1.0380769999999999</v>
      </c>
      <c r="Y110" s="77">
        <v>1.3958710000000001</v>
      </c>
      <c r="Z110" s="77">
        <v>1.6021719999999999</v>
      </c>
      <c r="AA110" s="77">
        <v>1.7434449999999999</v>
      </c>
      <c r="AB110" s="77">
        <v>1.77241</v>
      </c>
      <c r="AC110" s="77">
        <v>1.6916500000000001</v>
      </c>
      <c r="AD110" s="77">
        <v>1.5704640000000001</v>
      </c>
      <c r="AE110" s="77">
        <v>-0.50649719999999998</v>
      </c>
      <c r="AF110" s="77">
        <v>-0.52929349999999997</v>
      </c>
      <c r="AG110" s="77">
        <v>-0.40434710000000001</v>
      </c>
      <c r="AH110" s="77">
        <v>-0.24903990000000001</v>
      </c>
      <c r="AI110" s="77">
        <v>-0.19731199999999999</v>
      </c>
      <c r="AJ110" s="77">
        <v>-0.208865</v>
      </c>
      <c r="AK110" s="77">
        <v>-0.1267665</v>
      </c>
      <c r="AL110" s="77">
        <v>-4.0702599999999999E-2</v>
      </c>
      <c r="AM110" s="77">
        <v>-5.4925500000000002E-2</v>
      </c>
      <c r="AN110" s="77">
        <v>-8.8672699999999993E-2</v>
      </c>
      <c r="AO110" s="77">
        <v>-7.1092699999999995E-2</v>
      </c>
      <c r="AP110" s="77">
        <v>-8.3179500000000003E-2</v>
      </c>
      <c r="AQ110" s="77">
        <v>-9.1156699999999993E-2</v>
      </c>
      <c r="AR110" s="77">
        <v>-5.9113100000000002E-2</v>
      </c>
      <c r="AS110" s="77">
        <v>-3.1889300000000002E-2</v>
      </c>
      <c r="AT110" s="77">
        <v>4.3044399999999997E-2</v>
      </c>
      <c r="AU110" s="77">
        <v>6.5767099999999995E-2</v>
      </c>
      <c r="AV110" s="77">
        <v>1.28171E-2</v>
      </c>
      <c r="AW110" s="77">
        <v>-1.9882500000000001E-2</v>
      </c>
      <c r="AX110" s="77">
        <v>-5.6366999999999997E-3</v>
      </c>
      <c r="AY110" s="77">
        <v>1.31238E-2</v>
      </c>
      <c r="AZ110" s="77">
        <v>1.0738E-3</v>
      </c>
      <c r="BA110" s="77">
        <v>3.7510399999999999E-2</v>
      </c>
      <c r="BB110" s="77">
        <v>5.6276600000000003E-2</v>
      </c>
      <c r="BC110" s="77">
        <v>-0.3574194</v>
      </c>
      <c r="BD110" s="77">
        <v>-0.38547920000000002</v>
      </c>
      <c r="BE110" s="77">
        <v>-0.28953479999999998</v>
      </c>
      <c r="BF110" s="77">
        <v>-0.16239020000000001</v>
      </c>
      <c r="BG110" s="77">
        <v>-0.1245933</v>
      </c>
      <c r="BH110" s="77">
        <v>-0.1490177</v>
      </c>
      <c r="BI110" s="77">
        <v>-7.7936199999999997E-2</v>
      </c>
      <c r="BJ110" s="77">
        <v>8.5550000000000003E-4</v>
      </c>
      <c r="BK110" s="77">
        <v>-1.3010799999999999E-2</v>
      </c>
      <c r="BL110" s="77">
        <v>-4.1993500000000003E-2</v>
      </c>
      <c r="BM110" s="77">
        <v>-2.3651999999999999E-2</v>
      </c>
      <c r="BN110" s="77">
        <v>-2.9167499999999999E-2</v>
      </c>
      <c r="BO110" s="77">
        <v>-3.1650400000000002E-2</v>
      </c>
      <c r="BP110" s="77">
        <v>-3.0229999999999998E-4</v>
      </c>
      <c r="BQ110" s="77">
        <v>2.6186999999999998E-2</v>
      </c>
      <c r="BR110" s="77">
        <v>9.8402900000000001E-2</v>
      </c>
      <c r="BS110" s="77">
        <v>0.1223571</v>
      </c>
      <c r="BT110" s="77">
        <v>7.1019700000000005E-2</v>
      </c>
      <c r="BU110" s="77">
        <v>3.9055899999999998E-2</v>
      </c>
      <c r="BV110" s="77">
        <v>5.14043E-2</v>
      </c>
      <c r="BW110" s="77">
        <v>7.1274299999999999E-2</v>
      </c>
      <c r="BX110" s="77">
        <v>6.05102E-2</v>
      </c>
      <c r="BY110" s="77">
        <v>9.7825899999999993E-2</v>
      </c>
      <c r="BZ110" s="77">
        <v>0.12274500000000001</v>
      </c>
      <c r="CA110" s="77">
        <v>-0.25416850000000002</v>
      </c>
      <c r="CB110" s="77">
        <v>-0.28587390000000001</v>
      </c>
      <c r="CC110" s="77">
        <v>-0.21001619999999999</v>
      </c>
      <c r="CD110" s="77">
        <v>-0.10237690000000001</v>
      </c>
      <c r="CE110" s="77">
        <v>-7.4228600000000006E-2</v>
      </c>
      <c r="CF110" s="77">
        <v>-0.1075677</v>
      </c>
      <c r="CG110" s="77">
        <v>-4.41164E-2</v>
      </c>
      <c r="CH110" s="77">
        <v>2.9638600000000001E-2</v>
      </c>
      <c r="CI110" s="77">
        <v>1.6019100000000001E-2</v>
      </c>
      <c r="CJ110" s="77">
        <v>-9.6635999999999996E-3</v>
      </c>
      <c r="CK110" s="77">
        <v>9.2052000000000002E-3</v>
      </c>
      <c r="CL110" s="77">
        <v>8.2410000000000001E-3</v>
      </c>
      <c r="CM110" s="77">
        <v>9.5636000000000002E-3</v>
      </c>
      <c r="CN110" s="77">
        <v>4.0429899999999998E-2</v>
      </c>
      <c r="CO110" s="77">
        <v>6.6410499999999997E-2</v>
      </c>
      <c r="CP110" s="77">
        <v>0.13674410000000001</v>
      </c>
      <c r="CQ110" s="77">
        <v>0.1615511</v>
      </c>
      <c r="CR110" s="77">
        <v>0.1113306</v>
      </c>
      <c r="CS110" s="77">
        <v>7.98764E-2</v>
      </c>
      <c r="CT110" s="77">
        <v>9.09108E-2</v>
      </c>
      <c r="CU110" s="77">
        <v>0.1115492</v>
      </c>
      <c r="CV110" s="77">
        <v>0.10167569999999999</v>
      </c>
      <c r="CW110" s="77">
        <v>0.13960020000000001</v>
      </c>
      <c r="CX110" s="77">
        <v>0.16878070000000001</v>
      </c>
      <c r="CY110" s="77">
        <v>-0.15091760000000001</v>
      </c>
      <c r="CZ110" s="77">
        <v>-0.18626860000000001</v>
      </c>
      <c r="DA110" s="77">
        <v>-0.13049749999999999</v>
      </c>
      <c r="DB110" s="77">
        <v>-4.2363600000000001E-2</v>
      </c>
      <c r="DC110" s="77">
        <v>-2.38639E-2</v>
      </c>
      <c r="DD110" s="77">
        <v>-6.6117599999999999E-2</v>
      </c>
      <c r="DE110" s="77">
        <v>-1.0296700000000001E-2</v>
      </c>
      <c r="DF110" s="77">
        <v>5.8421599999999997E-2</v>
      </c>
      <c r="DG110" s="77">
        <v>4.5049100000000002E-2</v>
      </c>
      <c r="DH110" s="77">
        <v>2.26663E-2</v>
      </c>
      <c r="DI110" s="77">
        <v>4.2062500000000003E-2</v>
      </c>
      <c r="DJ110" s="77">
        <v>4.5649500000000003E-2</v>
      </c>
      <c r="DK110" s="77">
        <v>5.0777500000000003E-2</v>
      </c>
      <c r="DL110" s="77">
        <v>8.1162100000000001E-2</v>
      </c>
      <c r="DM110" s="77">
        <v>0.1066339</v>
      </c>
      <c r="DN110" s="77">
        <v>0.1750853</v>
      </c>
      <c r="DO110" s="77">
        <v>0.20074510000000001</v>
      </c>
      <c r="DP110" s="77">
        <v>0.15164150000000001</v>
      </c>
      <c r="DQ110" s="77">
        <v>0.1206969</v>
      </c>
      <c r="DR110" s="77">
        <v>0.13041730000000001</v>
      </c>
      <c r="DS110" s="77">
        <v>0.15182399999999999</v>
      </c>
      <c r="DT110" s="77">
        <v>0.1428411</v>
      </c>
      <c r="DU110" s="77">
        <v>0.18137449999999999</v>
      </c>
      <c r="DV110" s="77">
        <v>0.21481649999999999</v>
      </c>
      <c r="DW110" s="77">
        <v>-1.8397999999999999E-3</v>
      </c>
      <c r="DX110" s="77">
        <v>-4.24543E-2</v>
      </c>
      <c r="DY110" s="77">
        <v>-1.56852E-2</v>
      </c>
      <c r="DZ110" s="77">
        <v>4.4286100000000002E-2</v>
      </c>
      <c r="EA110" s="77">
        <v>4.8854700000000001E-2</v>
      </c>
      <c r="EB110" s="77">
        <v>-6.2703999999999998E-3</v>
      </c>
      <c r="EC110" s="77">
        <v>3.8533699999999997E-2</v>
      </c>
      <c r="ED110" s="77">
        <v>9.9979700000000005E-2</v>
      </c>
      <c r="EE110" s="77">
        <v>8.6963799999999994E-2</v>
      </c>
      <c r="EF110" s="77">
        <v>6.9345500000000004E-2</v>
      </c>
      <c r="EG110" s="77">
        <v>8.9503100000000002E-2</v>
      </c>
      <c r="EH110" s="77">
        <v>9.96615E-2</v>
      </c>
      <c r="EI110" s="77">
        <v>0.1102839</v>
      </c>
      <c r="EJ110" s="77">
        <v>0.13997290000000001</v>
      </c>
      <c r="EK110" s="77">
        <v>0.1647102</v>
      </c>
      <c r="EL110" s="77">
        <v>0.23044390000000001</v>
      </c>
      <c r="EM110" s="77">
        <v>0.25733509999999998</v>
      </c>
      <c r="EN110" s="77">
        <v>0.20984410000000001</v>
      </c>
      <c r="EO110" s="77">
        <v>0.1796353</v>
      </c>
      <c r="EP110" s="77">
        <v>0.18745829999999999</v>
      </c>
      <c r="EQ110" s="77">
        <v>0.20997450000000001</v>
      </c>
      <c r="ER110" s="77">
        <v>0.2022775</v>
      </c>
      <c r="ES110" s="77">
        <v>0.24168990000000001</v>
      </c>
      <c r="ET110" s="77">
        <v>0.2812848</v>
      </c>
      <c r="EU110" s="77">
        <v>61.068060000000003</v>
      </c>
      <c r="EV110" s="77">
        <v>60.543030000000002</v>
      </c>
      <c r="EW110" s="77">
        <v>60.174709999999997</v>
      </c>
      <c r="EX110" s="77">
        <v>59.869810000000001</v>
      </c>
      <c r="EY110" s="77">
        <v>59.517690000000002</v>
      </c>
      <c r="EZ110" s="77">
        <v>58.790399999999998</v>
      </c>
      <c r="FA110" s="77">
        <v>58.763480000000001</v>
      </c>
      <c r="FB110" s="77">
        <v>60.866860000000003</v>
      </c>
      <c r="FC110" s="77">
        <v>64.251689999999996</v>
      </c>
      <c r="FD110" s="77">
        <v>67.965890000000002</v>
      </c>
      <c r="FE110" s="77">
        <v>71.220950000000002</v>
      </c>
      <c r="FF110" s="77">
        <v>74.083389999999994</v>
      </c>
      <c r="FG110" s="77">
        <v>75.629919999999998</v>
      </c>
      <c r="FH110" s="77">
        <v>77.024209999999997</v>
      </c>
      <c r="FI110" s="77">
        <v>77.796030000000002</v>
      </c>
      <c r="FJ110" s="77">
        <v>77.533259999999999</v>
      </c>
      <c r="FK110" s="77">
        <v>76.398380000000003</v>
      </c>
      <c r="FL110" s="77">
        <v>74.883129999999994</v>
      </c>
      <c r="FM110" s="77">
        <v>72.782349999999994</v>
      </c>
      <c r="FN110" s="77">
        <v>69.944919999999996</v>
      </c>
      <c r="FO110" s="77">
        <v>65.93656</v>
      </c>
      <c r="FP110" s="77">
        <v>63.483890000000002</v>
      </c>
      <c r="FQ110" s="77">
        <v>62.537860000000002</v>
      </c>
      <c r="FR110" s="77">
        <v>61.887869999999999</v>
      </c>
      <c r="FS110" s="77">
        <v>1.154523</v>
      </c>
      <c r="FT110" s="77">
        <v>4.6504799999999999E-2</v>
      </c>
      <c r="FU110" s="77">
        <v>6.5858899999999998E-2</v>
      </c>
    </row>
    <row r="111" spans="1:177" x14ac:dyDescent="0.25">
      <c r="A111" t="s">
        <v>226</v>
      </c>
      <c r="B111" t="s">
        <v>199</v>
      </c>
      <c r="C111" t="s">
        <v>277</v>
      </c>
      <c r="D111" s="30" t="s">
        <v>236</v>
      </c>
      <c r="E111" t="s">
        <v>220</v>
      </c>
      <c r="F111" s="78">
        <v>1516</v>
      </c>
      <c r="G111" s="77">
        <v>2.1648040000000002</v>
      </c>
      <c r="H111" s="77">
        <v>1.919189</v>
      </c>
      <c r="I111" s="77">
        <v>1.64557</v>
      </c>
      <c r="J111" s="77">
        <v>1.4313910000000001</v>
      </c>
      <c r="K111" s="77">
        <v>1.221762</v>
      </c>
      <c r="L111" s="77">
        <v>0.9890352</v>
      </c>
      <c r="M111" s="77">
        <v>0.88143320000000003</v>
      </c>
      <c r="N111" s="77">
        <v>0.85821219999999998</v>
      </c>
      <c r="O111" s="77">
        <v>0.7449327</v>
      </c>
      <c r="P111" s="77">
        <v>0.62490029999999996</v>
      </c>
      <c r="Q111" s="77">
        <v>0.47269159999999999</v>
      </c>
      <c r="R111" s="77">
        <v>0.2929465</v>
      </c>
      <c r="S111" s="77">
        <v>0.2014917</v>
      </c>
      <c r="T111" s="77">
        <v>0.23128670000000001</v>
      </c>
      <c r="U111" s="77">
        <v>0.2939618</v>
      </c>
      <c r="V111" s="77">
        <v>0.48958740000000001</v>
      </c>
      <c r="W111" s="77">
        <v>0.74559869999999995</v>
      </c>
      <c r="X111" s="77">
        <v>1.1068640000000001</v>
      </c>
      <c r="Y111" s="77">
        <v>1.40141</v>
      </c>
      <c r="Z111" s="77">
        <v>1.542667</v>
      </c>
      <c r="AA111" s="77">
        <v>1.6351169999999999</v>
      </c>
      <c r="AB111" s="77">
        <v>1.662755</v>
      </c>
      <c r="AC111" s="77">
        <v>1.566794</v>
      </c>
      <c r="AD111" s="77">
        <v>1.4254549999999999</v>
      </c>
      <c r="AE111" s="77">
        <v>-0.52435940000000003</v>
      </c>
      <c r="AF111" s="77">
        <v>-0.63405199999999995</v>
      </c>
      <c r="AG111" s="77">
        <v>-0.48294290000000001</v>
      </c>
      <c r="AH111" s="77">
        <v>-0.2917228</v>
      </c>
      <c r="AI111" s="77">
        <v>-0.21451120000000001</v>
      </c>
      <c r="AJ111" s="77">
        <v>-0.24721319999999999</v>
      </c>
      <c r="AK111" s="77">
        <v>-0.14720630000000001</v>
      </c>
      <c r="AL111" s="77">
        <v>-9.1502700000000006E-2</v>
      </c>
      <c r="AM111" s="77">
        <v>-0.1156481</v>
      </c>
      <c r="AN111" s="77">
        <v>-0.1582943</v>
      </c>
      <c r="AO111" s="77">
        <v>-0.1286553</v>
      </c>
      <c r="AP111" s="77">
        <v>-0.15643219999999999</v>
      </c>
      <c r="AQ111" s="77">
        <v>-0.16115660000000001</v>
      </c>
      <c r="AR111" s="77">
        <v>-9.0331800000000004E-2</v>
      </c>
      <c r="AS111" s="77">
        <v>-8.3725999999999995E-2</v>
      </c>
      <c r="AT111" s="77">
        <v>-1.2563100000000001E-2</v>
      </c>
      <c r="AU111" s="77">
        <v>6.4143400000000003E-2</v>
      </c>
      <c r="AV111" s="77">
        <v>3.5321100000000001E-2</v>
      </c>
      <c r="AW111" s="77">
        <v>-8.876E-4</v>
      </c>
      <c r="AX111" s="77">
        <v>-3.6927700000000001E-2</v>
      </c>
      <c r="AY111" s="77">
        <v>-4.0312399999999998E-2</v>
      </c>
      <c r="AZ111" s="77">
        <v>-5.2930400000000002E-2</v>
      </c>
      <c r="BA111" s="77">
        <v>-2.45328E-2</v>
      </c>
      <c r="BB111" s="77">
        <v>7.5754999999999998E-3</v>
      </c>
      <c r="BC111" s="77">
        <v>-0.34340549999999997</v>
      </c>
      <c r="BD111" s="77">
        <v>-0.45086419999999999</v>
      </c>
      <c r="BE111" s="77">
        <v>-0.3381593</v>
      </c>
      <c r="BF111" s="77">
        <v>-0.1816179</v>
      </c>
      <c r="BG111" s="77">
        <v>-0.1250733</v>
      </c>
      <c r="BH111" s="77">
        <v>-0.17495069999999999</v>
      </c>
      <c r="BI111" s="77">
        <v>-9.3022900000000006E-2</v>
      </c>
      <c r="BJ111" s="77">
        <v>-4.1336100000000001E-2</v>
      </c>
      <c r="BK111" s="77">
        <v>-6.0678500000000003E-2</v>
      </c>
      <c r="BL111" s="77">
        <v>-9.8625900000000002E-2</v>
      </c>
      <c r="BM111" s="77">
        <v>-6.9520399999999996E-2</v>
      </c>
      <c r="BN111" s="77">
        <v>-9.0527899999999994E-2</v>
      </c>
      <c r="BO111" s="77">
        <v>-8.5149299999999997E-2</v>
      </c>
      <c r="BP111" s="77">
        <v>-1.5066299999999999E-2</v>
      </c>
      <c r="BQ111" s="77">
        <v>-1.15794E-2</v>
      </c>
      <c r="BR111" s="77">
        <v>5.4889599999999997E-2</v>
      </c>
      <c r="BS111" s="77">
        <v>0.13354840000000001</v>
      </c>
      <c r="BT111" s="77">
        <v>0.1056719</v>
      </c>
      <c r="BU111" s="77">
        <v>7.0422600000000002E-2</v>
      </c>
      <c r="BV111" s="77">
        <v>3.5384100000000002E-2</v>
      </c>
      <c r="BW111" s="77">
        <v>3.1130999999999999E-2</v>
      </c>
      <c r="BX111" s="77">
        <v>1.79366E-2</v>
      </c>
      <c r="BY111" s="77">
        <v>4.80569E-2</v>
      </c>
      <c r="BZ111" s="77">
        <v>7.8514100000000003E-2</v>
      </c>
      <c r="CA111" s="77">
        <v>-0.2180773</v>
      </c>
      <c r="CB111" s="77">
        <v>-0.32398870000000002</v>
      </c>
      <c r="CC111" s="77">
        <v>-0.2378826</v>
      </c>
      <c r="CD111" s="77">
        <v>-0.1053596</v>
      </c>
      <c r="CE111" s="77">
        <v>-6.3128900000000002E-2</v>
      </c>
      <c r="CF111" s="77">
        <v>-0.1249019</v>
      </c>
      <c r="CG111" s="77">
        <v>-5.5495599999999999E-2</v>
      </c>
      <c r="CH111" s="77">
        <v>-6.5909000000000002E-3</v>
      </c>
      <c r="CI111" s="77">
        <v>-2.2606600000000001E-2</v>
      </c>
      <c r="CJ111" s="77">
        <v>-5.7299599999999999E-2</v>
      </c>
      <c r="CK111" s="77">
        <v>-2.85638E-2</v>
      </c>
      <c r="CL111" s="77">
        <v>-4.4882900000000003E-2</v>
      </c>
      <c r="CM111" s="77">
        <v>-3.2506899999999998E-2</v>
      </c>
      <c r="CN111" s="77">
        <v>3.7062299999999999E-2</v>
      </c>
      <c r="CO111" s="77">
        <v>3.8389199999999998E-2</v>
      </c>
      <c r="CP111" s="77">
        <v>0.10160710000000001</v>
      </c>
      <c r="CQ111" s="77">
        <v>0.1816181</v>
      </c>
      <c r="CR111" s="77">
        <v>0.15439649999999999</v>
      </c>
      <c r="CS111" s="77">
        <v>0.1198119</v>
      </c>
      <c r="CT111" s="77">
        <v>8.5467100000000004E-2</v>
      </c>
      <c r="CU111" s="77">
        <v>8.0612400000000001E-2</v>
      </c>
      <c r="CV111" s="77">
        <v>6.7018800000000003E-2</v>
      </c>
      <c r="CW111" s="77">
        <v>9.8332299999999997E-2</v>
      </c>
      <c r="CX111" s="77">
        <v>0.12764590000000001</v>
      </c>
      <c r="CY111" s="77">
        <v>-9.2749200000000004E-2</v>
      </c>
      <c r="CZ111" s="77">
        <v>-0.19711329999999999</v>
      </c>
      <c r="DA111" s="77">
        <v>-0.1376059</v>
      </c>
      <c r="DB111" s="77">
        <v>-2.91013E-2</v>
      </c>
      <c r="DC111" s="77">
        <v>-1.1845E-3</v>
      </c>
      <c r="DD111" s="77">
        <v>-7.4853100000000006E-2</v>
      </c>
      <c r="DE111" s="77">
        <v>-1.79683E-2</v>
      </c>
      <c r="DF111" s="77">
        <v>2.81543E-2</v>
      </c>
      <c r="DG111" s="77">
        <v>1.54652E-2</v>
      </c>
      <c r="DH111" s="77">
        <v>-1.5973399999999999E-2</v>
      </c>
      <c r="DI111" s="77">
        <v>1.23929E-2</v>
      </c>
      <c r="DJ111" s="77">
        <v>7.6219999999999999E-4</v>
      </c>
      <c r="DK111" s="77">
        <v>2.0135400000000001E-2</v>
      </c>
      <c r="DL111" s="77">
        <v>8.9191000000000006E-2</v>
      </c>
      <c r="DM111" s="77">
        <v>8.8357699999999997E-2</v>
      </c>
      <c r="DN111" s="77">
        <v>0.1483247</v>
      </c>
      <c r="DO111" s="77">
        <v>0.2296878</v>
      </c>
      <c r="DP111" s="77">
        <v>0.2031212</v>
      </c>
      <c r="DQ111" s="77">
        <v>0.1692012</v>
      </c>
      <c r="DR111" s="77">
        <v>0.13555</v>
      </c>
      <c r="DS111" s="77">
        <v>0.13009390000000001</v>
      </c>
      <c r="DT111" s="77">
        <v>0.116101</v>
      </c>
      <c r="DU111" s="77">
        <v>0.14860770000000001</v>
      </c>
      <c r="DV111" s="77">
        <v>0.17677780000000001</v>
      </c>
      <c r="DW111" s="77">
        <v>8.8204699999999997E-2</v>
      </c>
      <c r="DX111" s="77">
        <v>-1.3925399999999999E-2</v>
      </c>
      <c r="DY111" s="77">
        <v>7.1777000000000004E-3</v>
      </c>
      <c r="DZ111" s="77">
        <v>8.1003599999999995E-2</v>
      </c>
      <c r="EA111" s="77">
        <v>8.8253399999999996E-2</v>
      </c>
      <c r="EB111" s="77">
        <v>-2.5906000000000002E-3</v>
      </c>
      <c r="EC111" s="77">
        <v>3.62151E-2</v>
      </c>
      <c r="ED111" s="77">
        <v>7.8320899999999999E-2</v>
      </c>
      <c r="EE111" s="77">
        <v>7.0434899999999995E-2</v>
      </c>
      <c r="EF111" s="77">
        <v>4.3694999999999998E-2</v>
      </c>
      <c r="EG111" s="77">
        <v>7.1527800000000002E-2</v>
      </c>
      <c r="EH111" s="77">
        <v>6.6666400000000001E-2</v>
      </c>
      <c r="EI111" s="77">
        <v>9.6142699999999998E-2</v>
      </c>
      <c r="EJ111" s="77">
        <v>0.1644564</v>
      </c>
      <c r="EK111" s="77">
        <v>0.16050439999999999</v>
      </c>
      <c r="EL111" s="77">
        <v>0.21577740000000001</v>
      </c>
      <c r="EM111" s="77">
        <v>0.29909279999999999</v>
      </c>
      <c r="EN111" s="77">
        <v>0.27347199999999999</v>
      </c>
      <c r="EO111" s="77">
        <v>0.24051149999999999</v>
      </c>
      <c r="EP111" s="77">
        <v>0.20786189999999999</v>
      </c>
      <c r="EQ111" s="77">
        <v>0.2015372</v>
      </c>
      <c r="ER111" s="77">
        <v>0.186968</v>
      </c>
      <c r="ES111" s="77">
        <v>0.22119749999999999</v>
      </c>
      <c r="ET111" s="77">
        <v>0.2477163</v>
      </c>
      <c r="EU111" s="77">
        <v>62.953150000000001</v>
      </c>
      <c r="EV111" s="77">
        <v>62.82047</v>
      </c>
      <c r="EW111" s="77">
        <v>62.600259999999999</v>
      </c>
      <c r="EX111" s="77">
        <v>62.456069999999997</v>
      </c>
      <c r="EY111" s="77">
        <v>62.084049999999998</v>
      </c>
      <c r="EZ111" s="77">
        <v>61.38261</v>
      </c>
      <c r="FA111" s="77">
        <v>61.240450000000003</v>
      </c>
      <c r="FB111" s="77">
        <v>62.664859999999997</v>
      </c>
      <c r="FC111" s="77">
        <v>65.244979999999998</v>
      </c>
      <c r="FD111" s="77">
        <v>67.901210000000006</v>
      </c>
      <c r="FE111" s="77">
        <v>70.534850000000006</v>
      </c>
      <c r="FF111" s="77">
        <v>73.369900000000001</v>
      </c>
      <c r="FG111" s="77">
        <v>73.866119999999995</v>
      </c>
      <c r="FH111" s="77">
        <v>74.971209999999999</v>
      </c>
      <c r="FI111" s="77">
        <v>75.282579999999996</v>
      </c>
      <c r="FJ111" s="77">
        <v>74.921480000000003</v>
      </c>
      <c r="FK111" s="77">
        <v>74.249070000000003</v>
      </c>
      <c r="FL111" s="77">
        <v>73.106399999999994</v>
      </c>
      <c r="FM111" s="77">
        <v>71.105879999999999</v>
      </c>
      <c r="FN111" s="77">
        <v>68.793279999999996</v>
      </c>
      <c r="FO111" s="77">
        <v>66.108040000000003</v>
      </c>
      <c r="FP111" s="77">
        <v>64.704560000000001</v>
      </c>
      <c r="FQ111" s="77">
        <v>64.354870000000005</v>
      </c>
      <c r="FR111" s="77">
        <v>63.574640000000002</v>
      </c>
      <c r="FS111" s="77">
        <v>1.3507340000000001</v>
      </c>
      <c r="FT111" s="77">
        <v>5.3501100000000003E-2</v>
      </c>
      <c r="FU111" s="77">
        <v>8.1668699999999997E-2</v>
      </c>
    </row>
    <row r="112" spans="1:177" x14ac:dyDescent="0.25">
      <c r="A112" t="s">
        <v>226</v>
      </c>
      <c r="B112" t="s">
        <v>199</v>
      </c>
      <c r="C112" t="s">
        <v>277</v>
      </c>
      <c r="D112" s="30" t="s">
        <v>236</v>
      </c>
      <c r="E112" t="s">
        <v>221</v>
      </c>
      <c r="F112" s="78">
        <v>656</v>
      </c>
      <c r="G112" s="77">
        <v>2.4044289999999999</v>
      </c>
      <c r="H112" s="77">
        <v>2.3832789999999999</v>
      </c>
      <c r="I112" s="77">
        <v>1.9736990000000001</v>
      </c>
      <c r="J112" s="77">
        <v>1.6233120000000001</v>
      </c>
      <c r="K112" s="77">
        <v>1.3788769999999999</v>
      </c>
      <c r="L112" s="77">
        <v>1.139157</v>
      </c>
      <c r="M112" s="77">
        <v>1.002564</v>
      </c>
      <c r="N112" s="77">
        <v>0.92822819999999995</v>
      </c>
      <c r="O112" s="77">
        <v>0.70271059999999996</v>
      </c>
      <c r="P112" s="77">
        <v>0.3264301</v>
      </c>
      <c r="Q112" s="77">
        <v>-8.6279999999999996E-2</v>
      </c>
      <c r="R112" s="77">
        <v>-0.35506169999999998</v>
      </c>
      <c r="S112" s="77">
        <v>-0.50660479999999997</v>
      </c>
      <c r="T112" s="77">
        <v>-0.4934364</v>
      </c>
      <c r="U112" s="77">
        <v>-0.2950219</v>
      </c>
      <c r="V112" s="77">
        <v>6.9396399999999997E-2</v>
      </c>
      <c r="W112" s="77">
        <v>0.41320249999999997</v>
      </c>
      <c r="X112" s="77">
        <v>0.89514490000000002</v>
      </c>
      <c r="Y112" s="77">
        <v>1.3769819999999999</v>
      </c>
      <c r="Z112" s="77">
        <v>1.710324</v>
      </c>
      <c r="AA112" s="77">
        <v>1.941613</v>
      </c>
      <c r="AB112" s="77">
        <v>1.972834</v>
      </c>
      <c r="AC112" s="77">
        <v>1.9219409999999999</v>
      </c>
      <c r="AD112" s="77">
        <v>1.8373550000000001</v>
      </c>
      <c r="AE112" s="77">
        <v>-0.76382240000000001</v>
      </c>
      <c r="AF112" s="77">
        <v>-0.60874079999999997</v>
      </c>
      <c r="AG112" s="77">
        <v>-0.47697070000000003</v>
      </c>
      <c r="AH112" s="77">
        <v>-0.3301829</v>
      </c>
      <c r="AI112" s="77">
        <v>-0.30727640000000001</v>
      </c>
      <c r="AJ112" s="77">
        <v>-0.2565827</v>
      </c>
      <c r="AK112" s="77">
        <v>-0.1852714</v>
      </c>
      <c r="AL112" s="77">
        <v>-2.7982400000000001E-2</v>
      </c>
      <c r="AM112" s="77">
        <v>-1.9113999999999999E-2</v>
      </c>
      <c r="AN112" s="77">
        <v>-4.6589100000000001E-2</v>
      </c>
      <c r="AO112" s="77">
        <v>-5.2797499999999997E-2</v>
      </c>
      <c r="AP112" s="77">
        <v>-4.5137499999999997E-2</v>
      </c>
      <c r="AQ112" s="77">
        <v>-5.8762099999999998E-2</v>
      </c>
      <c r="AR112" s="77">
        <v>-9.7217999999999999E-2</v>
      </c>
      <c r="AS112" s="77">
        <v>-3.5443700000000002E-2</v>
      </c>
      <c r="AT112" s="77">
        <v>4.3055400000000001E-2</v>
      </c>
      <c r="AU112" s="77">
        <v>-3.5831599999999998E-2</v>
      </c>
      <c r="AV112" s="77">
        <v>-0.1385555</v>
      </c>
      <c r="AW112" s="77">
        <v>-0.16845750000000001</v>
      </c>
      <c r="AX112" s="77">
        <v>-5.6971300000000002E-2</v>
      </c>
      <c r="AY112" s="77">
        <v>-1.8848000000000001E-3</v>
      </c>
      <c r="AZ112" s="77">
        <v>-1.74793E-2</v>
      </c>
      <c r="BA112" s="77">
        <v>3.3779799999999999E-2</v>
      </c>
      <c r="BB112" s="77">
        <v>1.5836300000000001E-2</v>
      </c>
      <c r="BC112" s="77">
        <v>-0.50156699999999999</v>
      </c>
      <c r="BD112" s="77">
        <v>-0.37392779999999998</v>
      </c>
      <c r="BE112" s="77">
        <v>-0.28502899999999998</v>
      </c>
      <c r="BF112" s="77">
        <v>-0.18777969999999999</v>
      </c>
      <c r="BG112" s="77">
        <v>-0.17978910000000001</v>
      </c>
      <c r="BH112" s="77">
        <v>-0.14974670000000001</v>
      </c>
      <c r="BI112" s="77">
        <v>-8.9938000000000004E-2</v>
      </c>
      <c r="BJ112" s="77">
        <v>4.5809099999999998E-2</v>
      </c>
      <c r="BK112" s="77">
        <v>4.3714700000000002E-2</v>
      </c>
      <c r="BL112" s="77">
        <v>2.7356999999999999E-2</v>
      </c>
      <c r="BM112" s="77">
        <v>2.6613600000000001E-2</v>
      </c>
      <c r="BN112" s="77">
        <v>4.73318E-2</v>
      </c>
      <c r="BO112" s="77">
        <v>3.1541300000000001E-2</v>
      </c>
      <c r="BP112" s="77">
        <v>-8.7434000000000001E-3</v>
      </c>
      <c r="BQ112" s="77">
        <v>5.9185399999999999E-2</v>
      </c>
      <c r="BR112" s="77">
        <v>0.1402562</v>
      </c>
      <c r="BS112" s="77">
        <v>6.2839199999999998E-2</v>
      </c>
      <c r="BT112" s="77">
        <v>-3.53621E-2</v>
      </c>
      <c r="BU112" s="77">
        <v>-6.5300800000000006E-2</v>
      </c>
      <c r="BV112" s="77">
        <v>3.5837099999999997E-2</v>
      </c>
      <c r="BW112" s="77">
        <v>9.9360699999999996E-2</v>
      </c>
      <c r="BX112" s="77">
        <v>9.0742199999999995E-2</v>
      </c>
      <c r="BY112" s="77">
        <v>0.1422301</v>
      </c>
      <c r="BZ112" s="77">
        <v>0.15296119999999999</v>
      </c>
      <c r="CA112" s="77">
        <v>-0.31992969999999998</v>
      </c>
      <c r="CB112" s="77">
        <v>-0.21129709999999999</v>
      </c>
      <c r="CC112" s="77">
        <v>-0.1520908</v>
      </c>
      <c r="CD112" s="77">
        <v>-8.91517E-2</v>
      </c>
      <c r="CE112" s="77">
        <v>-9.1491799999999998E-2</v>
      </c>
      <c r="CF112" s="77">
        <v>-7.57525E-2</v>
      </c>
      <c r="CG112" s="77">
        <v>-2.3910399999999998E-2</v>
      </c>
      <c r="CH112" s="77">
        <v>9.6916799999999997E-2</v>
      </c>
      <c r="CI112" s="77">
        <v>8.7229600000000004E-2</v>
      </c>
      <c r="CJ112" s="77">
        <v>7.8571799999999997E-2</v>
      </c>
      <c r="CK112" s="77">
        <v>8.1613500000000005E-2</v>
      </c>
      <c r="CL112" s="77">
        <v>0.1113758</v>
      </c>
      <c r="CM112" s="77">
        <v>9.4085100000000005E-2</v>
      </c>
      <c r="CN112" s="77">
        <v>5.2533799999999999E-2</v>
      </c>
      <c r="CO112" s="77">
        <v>0.12472519999999999</v>
      </c>
      <c r="CP112" s="77">
        <v>0.20757719999999999</v>
      </c>
      <c r="CQ112" s="77">
        <v>0.1311783</v>
      </c>
      <c r="CR112" s="77">
        <v>3.61094E-2</v>
      </c>
      <c r="CS112" s="77">
        <v>6.1450999999999997E-3</v>
      </c>
      <c r="CT112" s="77">
        <v>0.10011589999999999</v>
      </c>
      <c r="CU112" s="77">
        <v>0.16948299999999999</v>
      </c>
      <c r="CV112" s="77">
        <v>0.16569610000000001</v>
      </c>
      <c r="CW112" s="77">
        <v>0.21734249999999999</v>
      </c>
      <c r="CX112" s="77">
        <v>0.2479335</v>
      </c>
      <c r="CY112" s="77">
        <v>-0.13829230000000001</v>
      </c>
      <c r="CZ112" s="77">
        <v>-4.8666399999999999E-2</v>
      </c>
      <c r="DA112" s="77">
        <v>-1.9152499999999999E-2</v>
      </c>
      <c r="DB112" s="77">
        <v>9.4763E-3</v>
      </c>
      <c r="DC112" s="77">
        <v>-3.1944999999999999E-3</v>
      </c>
      <c r="DD112" s="77">
        <v>-1.7581999999999999E-3</v>
      </c>
      <c r="DE112" s="77">
        <v>4.21172E-2</v>
      </c>
      <c r="DF112" s="77">
        <v>0.14802460000000001</v>
      </c>
      <c r="DG112" s="77">
        <v>0.13074459999999999</v>
      </c>
      <c r="DH112" s="77">
        <v>0.1297866</v>
      </c>
      <c r="DI112" s="77">
        <v>0.13661329999999999</v>
      </c>
      <c r="DJ112" s="77">
        <v>0.17541989999999999</v>
      </c>
      <c r="DK112" s="77">
        <v>0.15662899999999999</v>
      </c>
      <c r="DL112" s="77">
        <v>0.1138111</v>
      </c>
      <c r="DM112" s="77">
        <v>0.19026509999999999</v>
      </c>
      <c r="DN112" s="77">
        <v>0.27489819999999998</v>
      </c>
      <c r="DO112" s="77">
        <v>0.19951749999999999</v>
      </c>
      <c r="DP112" s="77">
        <v>0.1075808</v>
      </c>
      <c r="DQ112" s="77">
        <v>7.7591099999999996E-2</v>
      </c>
      <c r="DR112" s="77">
        <v>0.1643947</v>
      </c>
      <c r="DS112" s="77">
        <v>0.23960519999999999</v>
      </c>
      <c r="DT112" s="77">
        <v>0.24065010000000001</v>
      </c>
      <c r="DU112" s="77">
        <v>0.29245480000000001</v>
      </c>
      <c r="DV112" s="77">
        <v>0.34290569999999998</v>
      </c>
      <c r="DW112" s="77">
        <v>0.12396310000000001</v>
      </c>
      <c r="DX112" s="77">
        <v>0.1861466</v>
      </c>
      <c r="DY112" s="77">
        <v>0.1727892</v>
      </c>
      <c r="DZ112" s="77">
        <v>0.1518796</v>
      </c>
      <c r="EA112" s="77">
        <v>0.12429279999999999</v>
      </c>
      <c r="EB112" s="77">
        <v>0.1050778</v>
      </c>
      <c r="EC112" s="77">
        <v>0.13745060000000001</v>
      </c>
      <c r="ED112" s="77">
        <v>0.22181609999999999</v>
      </c>
      <c r="EE112" s="77">
        <v>0.1935733</v>
      </c>
      <c r="EF112" s="77">
        <v>0.20373260000000001</v>
      </c>
      <c r="EG112" s="77">
        <v>0.21602440000000001</v>
      </c>
      <c r="EH112" s="77">
        <v>0.26788919999999999</v>
      </c>
      <c r="EI112" s="77">
        <v>0.2469324</v>
      </c>
      <c r="EJ112" s="77">
        <v>0.20228570000000001</v>
      </c>
      <c r="EK112" s="77">
        <v>0.28489419999999999</v>
      </c>
      <c r="EL112" s="77">
        <v>0.37209900000000001</v>
      </c>
      <c r="EM112" s="77">
        <v>0.29818830000000002</v>
      </c>
      <c r="EN112" s="77">
        <v>0.21077419999999999</v>
      </c>
      <c r="EO112" s="77">
        <v>0.18074779999999999</v>
      </c>
      <c r="EP112" s="77">
        <v>0.25720310000000002</v>
      </c>
      <c r="EQ112" s="77">
        <v>0.34085070000000001</v>
      </c>
      <c r="ER112" s="77">
        <v>0.3488716</v>
      </c>
      <c r="ES112" s="77">
        <v>0.40090520000000002</v>
      </c>
      <c r="ET112" s="77">
        <v>0.48003059999999997</v>
      </c>
      <c r="EU112" s="77">
        <v>57.715940000000003</v>
      </c>
      <c r="EV112" s="77">
        <v>56.493220000000001</v>
      </c>
      <c r="EW112" s="77">
        <v>55.861600000000003</v>
      </c>
      <c r="EX112" s="77">
        <v>55.2712</v>
      </c>
      <c r="EY112" s="77">
        <v>54.954880000000003</v>
      </c>
      <c r="EZ112" s="77">
        <v>54.180970000000002</v>
      </c>
      <c r="FA112" s="77">
        <v>54.359160000000003</v>
      </c>
      <c r="FB112" s="77">
        <v>57.670400000000001</v>
      </c>
      <c r="FC112" s="77">
        <v>62.487070000000003</v>
      </c>
      <c r="FD112" s="77">
        <v>68.082710000000006</v>
      </c>
      <c r="FE112" s="77">
        <v>72.442490000000006</v>
      </c>
      <c r="FF112" s="77">
        <v>75.352919999999997</v>
      </c>
      <c r="FG112" s="77">
        <v>78.765889999999999</v>
      </c>
      <c r="FH112" s="77">
        <v>80.674049999999994</v>
      </c>
      <c r="FI112" s="77">
        <v>82.264870000000002</v>
      </c>
      <c r="FJ112" s="77">
        <v>82.176929999999999</v>
      </c>
      <c r="FK112" s="77">
        <v>80.219319999999996</v>
      </c>
      <c r="FL112" s="77">
        <v>78.041820000000001</v>
      </c>
      <c r="FM112" s="77">
        <v>75.762820000000005</v>
      </c>
      <c r="FN112" s="77">
        <v>71.992019999999997</v>
      </c>
      <c r="FO112" s="77">
        <v>65.631100000000004</v>
      </c>
      <c r="FP112" s="77">
        <v>61.312739999999998</v>
      </c>
      <c r="FQ112" s="77">
        <v>59.306359999999998</v>
      </c>
      <c r="FR112" s="77">
        <v>58.888489999999997</v>
      </c>
      <c r="FS112" s="77">
        <v>2.162674</v>
      </c>
      <c r="FT112" s="77">
        <v>8.8085700000000003E-2</v>
      </c>
      <c r="FU112" s="77">
        <v>0.112203</v>
      </c>
    </row>
    <row r="113" spans="1:177" x14ac:dyDescent="0.25">
      <c r="A113" t="s">
        <v>226</v>
      </c>
      <c r="B113" t="s">
        <v>199</v>
      </c>
      <c r="C113" t="s">
        <v>277</v>
      </c>
      <c r="D113" s="30" t="s">
        <v>248</v>
      </c>
      <c r="E113" t="s">
        <v>219</v>
      </c>
      <c r="F113" s="78">
        <v>2172</v>
      </c>
      <c r="G113" s="77">
        <v>2.527126</v>
      </c>
      <c r="H113" s="77">
        <v>2.301949</v>
      </c>
      <c r="I113" s="77">
        <v>1.8892249999999999</v>
      </c>
      <c r="J113" s="77">
        <v>1.5629980000000001</v>
      </c>
      <c r="K113" s="77">
        <v>1.296837</v>
      </c>
      <c r="L113" s="77">
        <v>1.0336270000000001</v>
      </c>
      <c r="M113" s="77">
        <v>0.85776390000000002</v>
      </c>
      <c r="N113" s="77">
        <v>0.70817589999999997</v>
      </c>
      <c r="O113" s="77">
        <v>0.47512749999999998</v>
      </c>
      <c r="P113" s="77">
        <v>0.22999249999999999</v>
      </c>
      <c r="Q113" s="77">
        <v>0.10558099999999999</v>
      </c>
      <c r="R113" s="77">
        <v>4.7743399999999998E-2</v>
      </c>
      <c r="S113" s="77">
        <v>0.1115855</v>
      </c>
      <c r="T113" s="77">
        <v>0.24585940000000001</v>
      </c>
      <c r="U113" s="77">
        <v>0.50540450000000003</v>
      </c>
      <c r="V113" s="77">
        <v>0.81489869999999998</v>
      </c>
      <c r="W113" s="77">
        <v>1.2699199999999999</v>
      </c>
      <c r="X113" s="77">
        <v>1.788664</v>
      </c>
      <c r="Y113" s="77">
        <v>2.0467420000000001</v>
      </c>
      <c r="Z113" s="77">
        <v>2.1965629999999998</v>
      </c>
      <c r="AA113" s="77">
        <v>2.3560680000000001</v>
      </c>
      <c r="AB113" s="77">
        <v>2.292386</v>
      </c>
      <c r="AC113" s="77">
        <v>2.112797</v>
      </c>
      <c r="AD113" s="77">
        <v>1.8351500000000001</v>
      </c>
      <c r="AE113" s="77">
        <v>-0.35153079999999998</v>
      </c>
      <c r="AF113" s="77">
        <v>-0.54881760000000002</v>
      </c>
      <c r="AG113" s="77">
        <v>-0.43253330000000001</v>
      </c>
      <c r="AH113" s="77">
        <v>-0.33133220000000002</v>
      </c>
      <c r="AI113" s="77">
        <v>-0.24109040000000001</v>
      </c>
      <c r="AJ113" s="77">
        <v>-0.27672370000000002</v>
      </c>
      <c r="AK113" s="77">
        <v>-0.1873948</v>
      </c>
      <c r="AL113" s="77">
        <v>-8.6705599999999994E-2</v>
      </c>
      <c r="AM113" s="77">
        <v>-8.5966899999999999E-2</v>
      </c>
      <c r="AN113" s="77">
        <v>-0.16517009999999999</v>
      </c>
      <c r="AO113" s="77">
        <v>-0.24069380000000001</v>
      </c>
      <c r="AP113" s="77">
        <v>-0.30024060000000002</v>
      </c>
      <c r="AQ113" s="77">
        <v>-0.26208759999999998</v>
      </c>
      <c r="AR113" s="77">
        <v>-0.27357700000000001</v>
      </c>
      <c r="AS113" s="77">
        <v>-0.27794410000000003</v>
      </c>
      <c r="AT113" s="77">
        <v>-0.19220979999999999</v>
      </c>
      <c r="AU113" s="77">
        <v>-2.3213999999999999E-2</v>
      </c>
      <c r="AV113" s="77">
        <v>-0.1165863</v>
      </c>
      <c r="AW113" s="77">
        <v>-0.16406999999999999</v>
      </c>
      <c r="AX113" s="77">
        <v>-0.14495769999999999</v>
      </c>
      <c r="AY113" s="77">
        <v>-8.1924300000000005E-2</v>
      </c>
      <c r="AZ113" s="77">
        <v>-7.1570800000000004E-2</v>
      </c>
      <c r="BA113" s="77">
        <v>-6.8018700000000001E-2</v>
      </c>
      <c r="BB113" s="77">
        <v>-7.64262E-2</v>
      </c>
      <c r="BC113" s="77">
        <v>-0.17693420000000001</v>
      </c>
      <c r="BD113" s="77">
        <v>-0.37519639999999999</v>
      </c>
      <c r="BE113" s="77">
        <v>-0.2805744</v>
      </c>
      <c r="BF113" s="77">
        <v>-0.20366719999999999</v>
      </c>
      <c r="BG113" s="77">
        <v>-0.13973959999999999</v>
      </c>
      <c r="BH113" s="77">
        <v>-0.19775219999999999</v>
      </c>
      <c r="BI113" s="77">
        <v>-0.1228561</v>
      </c>
      <c r="BJ113" s="77">
        <v>-2.3623100000000001E-2</v>
      </c>
      <c r="BK113" s="77">
        <v>-1.72333E-2</v>
      </c>
      <c r="BL113" s="77">
        <v>-9.0455999999999995E-2</v>
      </c>
      <c r="BM113" s="77">
        <v>-0.15460360000000001</v>
      </c>
      <c r="BN113" s="77">
        <v>-0.20130880000000001</v>
      </c>
      <c r="BO113" s="77">
        <v>-0.1579045</v>
      </c>
      <c r="BP113" s="77">
        <v>-0.16525860000000001</v>
      </c>
      <c r="BQ113" s="77">
        <v>-0.16030829999999999</v>
      </c>
      <c r="BR113" s="77">
        <v>-8.3273200000000006E-2</v>
      </c>
      <c r="BS113" s="77">
        <v>9.4534199999999999E-2</v>
      </c>
      <c r="BT113" s="77">
        <v>4.1815999999999997E-3</v>
      </c>
      <c r="BU113" s="77">
        <v>-4.9903799999999998E-2</v>
      </c>
      <c r="BV113" s="77">
        <v>-3.5495100000000002E-2</v>
      </c>
      <c r="BW113" s="77">
        <v>2.3653199999999999E-2</v>
      </c>
      <c r="BX113" s="77">
        <v>2.5424499999999999E-2</v>
      </c>
      <c r="BY113" s="77">
        <v>2.5555100000000001E-2</v>
      </c>
      <c r="BZ113" s="77">
        <v>1.2213099999999999E-2</v>
      </c>
      <c r="CA113" s="77">
        <v>-5.6009099999999999E-2</v>
      </c>
      <c r="CB113" s="77">
        <v>-0.25494689999999998</v>
      </c>
      <c r="CC113" s="77">
        <v>-0.17532809999999999</v>
      </c>
      <c r="CD113" s="77">
        <v>-0.1152468</v>
      </c>
      <c r="CE113" s="77">
        <v>-6.9544400000000006E-2</v>
      </c>
      <c r="CF113" s="77">
        <v>-0.14305680000000001</v>
      </c>
      <c r="CG113" s="77">
        <v>-7.8156799999999998E-2</v>
      </c>
      <c r="CH113" s="77">
        <v>2.0067600000000001E-2</v>
      </c>
      <c r="CI113" s="77">
        <v>3.03714E-2</v>
      </c>
      <c r="CJ113" s="77">
        <v>-3.8709199999999999E-2</v>
      </c>
      <c r="CK113" s="77">
        <v>-9.4977699999999998E-2</v>
      </c>
      <c r="CL113" s="77">
        <v>-0.13278889999999999</v>
      </c>
      <c r="CM113" s="77">
        <v>-8.5747599999999993E-2</v>
      </c>
      <c r="CN113" s="77">
        <v>-9.0237499999999998E-2</v>
      </c>
      <c r="CO113" s="77">
        <v>-7.8834000000000001E-2</v>
      </c>
      <c r="CP113" s="77">
        <v>-7.8239E-3</v>
      </c>
      <c r="CQ113" s="77">
        <v>0.1760862</v>
      </c>
      <c r="CR113" s="77">
        <v>8.7825100000000003E-2</v>
      </c>
      <c r="CS113" s="77">
        <v>2.91674E-2</v>
      </c>
      <c r="CT113" s="77">
        <v>4.0318399999999997E-2</v>
      </c>
      <c r="CU113" s="77">
        <v>9.6775799999999995E-2</v>
      </c>
      <c r="CV113" s="77">
        <v>9.2603099999999994E-2</v>
      </c>
      <c r="CW113" s="77">
        <v>9.0364100000000003E-2</v>
      </c>
      <c r="CX113" s="77">
        <v>7.36044E-2</v>
      </c>
      <c r="CY113" s="77">
        <v>6.4916000000000001E-2</v>
      </c>
      <c r="CZ113" s="77">
        <v>-0.13469739999999999</v>
      </c>
      <c r="DA113" s="77">
        <v>-7.00818E-2</v>
      </c>
      <c r="DB113" s="77">
        <v>-2.68264E-2</v>
      </c>
      <c r="DC113" s="77">
        <v>6.5079999999999999E-4</v>
      </c>
      <c r="DD113" s="77">
        <v>-8.8361300000000004E-2</v>
      </c>
      <c r="DE113" s="77">
        <v>-3.3457599999999997E-2</v>
      </c>
      <c r="DF113" s="77">
        <v>6.3758300000000004E-2</v>
      </c>
      <c r="DG113" s="77">
        <v>7.7976000000000004E-2</v>
      </c>
      <c r="DH113" s="77">
        <v>1.30376E-2</v>
      </c>
      <c r="DI113" s="77">
        <v>-3.5351899999999999E-2</v>
      </c>
      <c r="DJ113" s="77">
        <v>-6.4269099999999996E-2</v>
      </c>
      <c r="DK113" s="77">
        <v>-1.3590700000000001E-2</v>
      </c>
      <c r="DL113" s="77">
        <v>-1.5216500000000001E-2</v>
      </c>
      <c r="DM113" s="77">
        <v>2.6402000000000001E-3</v>
      </c>
      <c r="DN113" s="77">
        <v>6.7625299999999999E-2</v>
      </c>
      <c r="DO113" s="77">
        <v>0.25763819999999998</v>
      </c>
      <c r="DP113" s="77">
        <v>0.1714686</v>
      </c>
      <c r="DQ113" s="77">
        <v>0.1082386</v>
      </c>
      <c r="DR113" s="77">
        <v>0.1161319</v>
      </c>
      <c r="DS113" s="77">
        <v>0.1698984</v>
      </c>
      <c r="DT113" s="77">
        <v>0.1597818</v>
      </c>
      <c r="DU113" s="77">
        <v>0.15517300000000001</v>
      </c>
      <c r="DV113" s="77">
        <v>0.1349957</v>
      </c>
      <c r="DW113" s="77">
        <v>0.23951259999999999</v>
      </c>
      <c r="DX113" s="77">
        <v>3.8923800000000001E-2</v>
      </c>
      <c r="DY113" s="77">
        <v>8.1877099999999994E-2</v>
      </c>
      <c r="DZ113" s="77">
        <v>0.1008386</v>
      </c>
      <c r="EA113" s="77">
        <v>0.1020016</v>
      </c>
      <c r="EB113" s="77">
        <v>-9.3898000000000002E-3</v>
      </c>
      <c r="EC113" s="77">
        <v>3.10811E-2</v>
      </c>
      <c r="ED113" s="77">
        <v>0.1268408</v>
      </c>
      <c r="EE113" s="77">
        <v>0.1467096</v>
      </c>
      <c r="EF113" s="77">
        <v>8.7751700000000002E-2</v>
      </c>
      <c r="EG113" s="77">
        <v>5.07383E-2</v>
      </c>
      <c r="EH113" s="77">
        <v>3.4662800000000001E-2</v>
      </c>
      <c r="EI113" s="77">
        <v>9.0592400000000003E-2</v>
      </c>
      <c r="EJ113" s="77">
        <v>9.3102000000000004E-2</v>
      </c>
      <c r="EK113" s="77">
        <v>0.12027599999999999</v>
      </c>
      <c r="EL113" s="77">
        <v>0.176562</v>
      </c>
      <c r="EM113" s="77">
        <v>0.37538640000000001</v>
      </c>
      <c r="EN113" s="77">
        <v>0.29223660000000001</v>
      </c>
      <c r="EO113" s="77">
        <v>0.22240489999999999</v>
      </c>
      <c r="EP113" s="77">
        <v>0.2255945</v>
      </c>
      <c r="EQ113" s="77">
        <v>0.27547579999999999</v>
      </c>
      <c r="ER113" s="77">
        <v>0.25677709999999998</v>
      </c>
      <c r="ES113" s="77">
        <v>0.24874679999999999</v>
      </c>
      <c r="ET113" s="77">
        <v>0.223635</v>
      </c>
      <c r="EU113" s="77">
        <v>63.937359999999998</v>
      </c>
      <c r="EV113" s="77">
        <v>62.48601</v>
      </c>
      <c r="EW113" s="77">
        <v>59.852609999999999</v>
      </c>
      <c r="EX113" s="77">
        <v>58.845089999999999</v>
      </c>
      <c r="EY113" s="77">
        <v>58.83005</v>
      </c>
      <c r="EZ113" s="77">
        <v>55.944879999999998</v>
      </c>
      <c r="FA113" s="77">
        <v>53.700629999999997</v>
      </c>
      <c r="FB113" s="77">
        <v>66.007069999999999</v>
      </c>
      <c r="FC113" s="77">
        <v>76.428319999999999</v>
      </c>
      <c r="FD113" s="77">
        <v>84.558199999999999</v>
      </c>
      <c r="FE113" s="77">
        <v>89.328999999999994</v>
      </c>
      <c r="FF113" s="77">
        <v>92.251769999999993</v>
      </c>
      <c r="FG113" s="77">
        <v>91.503990000000002</v>
      </c>
      <c r="FH113" s="77">
        <v>92.52655</v>
      </c>
      <c r="FI113" s="77">
        <v>90.267259999999993</v>
      </c>
      <c r="FJ113" s="77">
        <v>89.000450000000001</v>
      </c>
      <c r="FK113" s="77">
        <v>88.618819999999999</v>
      </c>
      <c r="FL113" s="77">
        <v>85.885620000000003</v>
      </c>
      <c r="FM113" s="77">
        <v>82.885620000000003</v>
      </c>
      <c r="FN113" s="77">
        <v>81.404200000000003</v>
      </c>
      <c r="FO113" s="77">
        <v>75.563689999999994</v>
      </c>
      <c r="FP113" s="77">
        <v>71.730710000000002</v>
      </c>
      <c r="FQ113" s="77">
        <v>66.349080000000001</v>
      </c>
      <c r="FR113" s="77">
        <v>65.219210000000004</v>
      </c>
      <c r="FS113" s="77">
        <v>1.780249</v>
      </c>
      <c r="FT113" s="77">
        <v>7.3126300000000005E-2</v>
      </c>
      <c r="FU113" s="77">
        <v>0.12368990000000001</v>
      </c>
    </row>
    <row r="114" spans="1:177" x14ac:dyDescent="0.25">
      <c r="A114" t="s">
        <v>226</v>
      </c>
      <c r="B114" t="s">
        <v>199</v>
      </c>
      <c r="C114" t="s">
        <v>277</v>
      </c>
      <c r="D114" s="30" t="s">
        <v>248</v>
      </c>
      <c r="E114" t="s">
        <v>220</v>
      </c>
      <c r="F114" s="78">
        <v>1516</v>
      </c>
      <c r="G114" s="77">
        <v>2.4102939999999999</v>
      </c>
      <c r="H114" s="77">
        <v>2.1998310000000001</v>
      </c>
      <c r="I114" s="77">
        <v>1.7877320000000001</v>
      </c>
      <c r="J114" s="77">
        <v>1.429959</v>
      </c>
      <c r="K114" s="77">
        <v>1.252678</v>
      </c>
      <c r="L114" s="77">
        <v>1.0021530000000001</v>
      </c>
      <c r="M114" s="77">
        <v>0.81640699999999999</v>
      </c>
      <c r="N114" s="77">
        <v>0.70603159999999998</v>
      </c>
      <c r="O114" s="77">
        <v>0.5484829</v>
      </c>
      <c r="P114" s="77">
        <v>0.4128271</v>
      </c>
      <c r="Q114" s="77">
        <v>0.2765763</v>
      </c>
      <c r="R114" s="77">
        <v>0.22169510000000001</v>
      </c>
      <c r="S114" s="77">
        <v>0.34074989999999999</v>
      </c>
      <c r="T114" s="77">
        <v>0.44783659999999997</v>
      </c>
      <c r="U114" s="77">
        <v>0.5964853</v>
      </c>
      <c r="V114" s="77">
        <v>0.90107599999999999</v>
      </c>
      <c r="W114" s="77">
        <v>1.3084579999999999</v>
      </c>
      <c r="X114" s="77">
        <v>1.9596370000000001</v>
      </c>
      <c r="Y114" s="77">
        <v>2.1275270000000002</v>
      </c>
      <c r="Z114" s="77">
        <v>2.2175989999999999</v>
      </c>
      <c r="AA114" s="77">
        <v>2.3195169999999998</v>
      </c>
      <c r="AB114" s="77">
        <v>2.2269230000000002</v>
      </c>
      <c r="AC114" s="77">
        <v>1.9129940000000001</v>
      </c>
      <c r="AD114" s="77">
        <v>1.631346</v>
      </c>
      <c r="AE114" s="77">
        <v>-0.3792933</v>
      </c>
      <c r="AF114" s="77">
        <v>-0.56135440000000003</v>
      </c>
      <c r="AG114" s="77">
        <v>-0.47302759999999999</v>
      </c>
      <c r="AH114" s="77">
        <v>-0.41923700000000003</v>
      </c>
      <c r="AI114" s="77">
        <v>-0.2754818</v>
      </c>
      <c r="AJ114" s="77">
        <v>-0.34244989999999997</v>
      </c>
      <c r="AK114" s="77">
        <v>-0.25655729999999999</v>
      </c>
      <c r="AL114" s="77">
        <v>-0.18054509999999999</v>
      </c>
      <c r="AM114" s="77">
        <v>-0.15376419999999999</v>
      </c>
      <c r="AN114" s="77">
        <v>-0.20822479999999999</v>
      </c>
      <c r="AO114" s="77">
        <v>-0.31246930000000001</v>
      </c>
      <c r="AP114" s="77">
        <v>-0.39209959999999999</v>
      </c>
      <c r="AQ114" s="77">
        <v>-0.33582770000000001</v>
      </c>
      <c r="AR114" s="77">
        <v>-0.30425790000000003</v>
      </c>
      <c r="AS114" s="77">
        <v>-0.3245189</v>
      </c>
      <c r="AT114" s="77">
        <v>-0.22882379999999999</v>
      </c>
      <c r="AU114" s="77">
        <v>-0.13224150000000001</v>
      </c>
      <c r="AV114" s="77">
        <v>-0.13164690000000001</v>
      </c>
      <c r="AW114" s="77">
        <v>-0.15301980000000001</v>
      </c>
      <c r="AX114" s="77">
        <v>-0.1905462</v>
      </c>
      <c r="AY114" s="77">
        <v>-8.52691E-2</v>
      </c>
      <c r="AZ114" s="77">
        <v>-6.1783999999999999E-2</v>
      </c>
      <c r="BA114" s="77">
        <v>-0.13625519999999999</v>
      </c>
      <c r="BB114" s="77">
        <v>-0.14437620000000001</v>
      </c>
      <c r="BC114" s="77">
        <v>-0.1635337</v>
      </c>
      <c r="BD114" s="77">
        <v>-0.3472943</v>
      </c>
      <c r="BE114" s="77">
        <v>-0.28465180000000001</v>
      </c>
      <c r="BF114" s="77">
        <v>-0.26084249999999998</v>
      </c>
      <c r="BG114" s="77">
        <v>-0.152639</v>
      </c>
      <c r="BH114" s="77">
        <v>-0.24631349999999999</v>
      </c>
      <c r="BI114" s="77">
        <v>-0.1761751</v>
      </c>
      <c r="BJ114" s="77">
        <v>-9.5116900000000004E-2</v>
      </c>
      <c r="BK114" s="77">
        <v>-6.2882599999999997E-2</v>
      </c>
      <c r="BL114" s="77">
        <v>-0.11314440000000001</v>
      </c>
      <c r="BM114" s="77">
        <v>-0.20194519999999999</v>
      </c>
      <c r="BN114" s="77">
        <v>-0.26685730000000002</v>
      </c>
      <c r="BO114" s="77">
        <v>-0.20638580000000001</v>
      </c>
      <c r="BP114" s="77">
        <v>-0.16749220000000001</v>
      </c>
      <c r="BQ114" s="77">
        <v>-0.18263969999999999</v>
      </c>
      <c r="BR114" s="77">
        <v>-9.5655400000000002E-2</v>
      </c>
      <c r="BS114" s="77">
        <v>1.8210799999999999E-2</v>
      </c>
      <c r="BT114" s="77">
        <v>2.0209100000000001E-2</v>
      </c>
      <c r="BU114" s="77">
        <v>-1.0075000000000001E-2</v>
      </c>
      <c r="BV114" s="77">
        <v>-5.3125699999999998E-2</v>
      </c>
      <c r="BW114" s="77">
        <v>4.71689E-2</v>
      </c>
      <c r="BX114" s="77">
        <v>6.1669799999999997E-2</v>
      </c>
      <c r="BY114" s="77">
        <v>-2.0247000000000001E-2</v>
      </c>
      <c r="BZ114" s="77">
        <v>-3.7394200000000002E-2</v>
      </c>
      <c r="CA114" s="77">
        <v>-1.4099199999999999E-2</v>
      </c>
      <c r="CB114" s="77">
        <v>-0.19903689999999999</v>
      </c>
      <c r="CC114" s="77">
        <v>-0.1541833</v>
      </c>
      <c r="CD114" s="77">
        <v>-0.151139</v>
      </c>
      <c r="CE114" s="77">
        <v>-6.7558499999999994E-2</v>
      </c>
      <c r="CF114" s="77">
        <v>-0.17972969999999999</v>
      </c>
      <c r="CG114" s="77">
        <v>-0.1205026</v>
      </c>
      <c r="CH114" s="77">
        <v>-3.5949599999999998E-2</v>
      </c>
      <c r="CI114" s="77">
        <v>6.1799999999999998E-5</v>
      </c>
      <c r="CJ114" s="77">
        <v>-4.7292099999999997E-2</v>
      </c>
      <c r="CK114" s="77">
        <v>-0.1253966</v>
      </c>
      <c r="CL114" s="77">
        <v>-0.180115</v>
      </c>
      <c r="CM114" s="77">
        <v>-0.1167348</v>
      </c>
      <c r="CN114" s="77">
        <v>-7.2768799999999995E-2</v>
      </c>
      <c r="CO114" s="77">
        <v>-8.4374599999999994E-2</v>
      </c>
      <c r="CP114" s="77">
        <v>-3.4233000000000002E-3</v>
      </c>
      <c r="CQ114" s="77">
        <v>0.1224136</v>
      </c>
      <c r="CR114" s="77">
        <v>0.1253841</v>
      </c>
      <c r="CS114" s="77">
        <v>8.8928199999999999E-2</v>
      </c>
      <c r="CT114" s="77">
        <v>4.20513E-2</v>
      </c>
      <c r="CU114" s="77">
        <v>0.13889499999999999</v>
      </c>
      <c r="CV114" s="77">
        <v>0.14717359999999999</v>
      </c>
      <c r="CW114" s="77">
        <v>6.0099899999999998E-2</v>
      </c>
      <c r="CX114" s="77">
        <v>3.6701200000000003E-2</v>
      </c>
      <c r="CY114" s="77">
        <v>0.13533519999999999</v>
      </c>
      <c r="CZ114" s="77">
        <v>-5.0779499999999998E-2</v>
      </c>
      <c r="DA114" s="77">
        <v>-2.3714800000000001E-2</v>
      </c>
      <c r="DB114" s="77">
        <v>-4.14355E-2</v>
      </c>
      <c r="DC114" s="77">
        <v>1.7521999999999999E-2</v>
      </c>
      <c r="DD114" s="77">
        <v>-0.11314589999999999</v>
      </c>
      <c r="DE114" s="77">
        <v>-6.4830100000000002E-2</v>
      </c>
      <c r="DF114" s="77">
        <v>2.3217700000000001E-2</v>
      </c>
      <c r="DG114" s="77">
        <v>6.3006099999999995E-2</v>
      </c>
      <c r="DH114" s="77">
        <v>1.8560199999999999E-2</v>
      </c>
      <c r="DI114" s="77">
        <v>-4.88479E-2</v>
      </c>
      <c r="DJ114" s="77">
        <v>-9.33726E-2</v>
      </c>
      <c r="DK114" s="77">
        <v>-2.7083699999999999E-2</v>
      </c>
      <c r="DL114" s="77">
        <v>2.1954700000000001E-2</v>
      </c>
      <c r="DM114" s="77">
        <v>1.3890599999999999E-2</v>
      </c>
      <c r="DN114" s="77">
        <v>8.8808700000000004E-2</v>
      </c>
      <c r="DO114" s="77">
        <v>0.2266164</v>
      </c>
      <c r="DP114" s="77">
        <v>0.23055909999999999</v>
      </c>
      <c r="DQ114" s="77">
        <v>0.1879314</v>
      </c>
      <c r="DR114" s="77">
        <v>0.1372283</v>
      </c>
      <c r="DS114" s="77">
        <v>0.2306212</v>
      </c>
      <c r="DT114" s="77">
        <v>0.2326773</v>
      </c>
      <c r="DU114" s="77">
        <v>0.14044680000000001</v>
      </c>
      <c r="DV114" s="77">
        <v>0.1107967</v>
      </c>
      <c r="DW114" s="77">
        <v>0.35109479999999998</v>
      </c>
      <c r="DX114" s="77">
        <v>0.1632807</v>
      </c>
      <c r="DY114" s="77">
        <v>0.164661</v>
      </c>
      <c r="DZ114" s="77">
        <v>0.11695899999999999</v>
      </c>
      <c r="EA114" s="77">
        <v>0.14036480000000001</v>
      </c>
      <c r="EB114" s="77">
        <v>-1.70095E-2</v>
      </c>
      <c r="EC114" s="77">
        <v>1.5552099999999999E-2</v>
      </c>
      <c r="ED114" s="77">
        <v>0.1086459</v>
      </c>
      <c r="EE114" s="77">
        <v>0.15388769999999999</v>
      </c>
      <c r="EF114" s="77">
        <v>0.11364050000000001</v>
      </c>
      <c r="EG114" s="77">
        <v>6.16762E-2</v>
      </c>
      <c r="EH114" s="77">
        <v>3.1869599999999998E-2</v>
      </c>
      <c r="EI114" s="77">
        <v>0.10235809999999999</v>
      </c>
      <c r="EJ114" s="77">
        <v>0.15872030000000001</v>
      </c>
      <c r="EK114" s="77">
        <v>0.15576980000000001</v>
      </c>
      <c r="EL114" s="77">
        <v>0.22197720000000001</v>
      </c>
      <c r="EM114" s="77">
        <v>0.37706869999999998</v>
      </c>
      <c r="EN114" s="77">
        <v>0.38241510000000001</v>
      </c>
      <c r="EO114" s="77">
        <v>0.33087620000000001</v>
      </c>
      <c r="EP114" s="77">
        <v>0.27464870000000002</v>
      </c>
      <c r="EQ114" s="77">
        <v>0.36305910000000002</v>
      </c>
      <c r="ER114" s="77">
        <v>0.35613109999999998</v>
      </c>
      <c r="ES114" s="77">
        <v>0.25645499999999999</v>
      </c>
      <c r="ET114" s="77">
        <v>0.21777869999999999</v>
      </c>
      <c r="EU114" s="77">
        <v>67.953389999999999</v>
      </c>
      <c r="EV114" s="77">
        <v>67.976699999999994</v>
      </c>
      <c r="EW114" s="77">
        <v>64.976699999999994</v>
      </c>
      <c r="EX114" s="77">
        <v>63.965040000000002</v>
      </c>
      <c r="EY114" s="77">
        <v>63.941740000000003</v>
      </c>
      <c r="EZ114" s="77">
        <v>59.965040000000002</v>
      </c>
      <c r="FA114" s="77">
        <v>57</v>
      </c>
      <c r="FB114" s="77">
        <v>68.906779999999998</v>
      </c>
      <c r="FC114" s="77">
        <v>77.836870000000005</v>
      </c>
      <c r="FD114" s="77">
        <v>84.883480000000006</v>
      </c>
      <c r="FE114" s="77">
        <v>88.941739999999996</v>
      </c>
      <c r="FF114" s="77">
        <v>92.976699999999994</v>
      </c>
      <c r="FG114" s="77">
        <v>90.058260000000004</v>
      </c>
      <c r="FH114" s="77">
        <v>91.093220000000002</v>
      </c>
      <c r="FI114" s="77">
        <v>88.104870000000005</v>
      </c>
      <c r="FJ114" s="77">
        <v>86.104870000000005</v>
      </c>
      <c r="FK114" s="77">
        <v>86.081559999999996</v>
      </c>
      <c r="FL114" s="77">
        <v>84.081559999999996</v>
      </c>
      <c r="FM114" s="77">
        <v>81.081559999999996</v>
      </c>
      <c r="FN114" s="77">
        <v>81.058260000000004</v>
      </c>
      <c r="FO114" s="77">
        <v>77.046610000000001</v>
      </c>
      <c r="FP114" s="77">
        <v>75.046610000000001</v>
      </c>
      <c r="FQ114" s="77">
        <v>70.023300000000006</v>
      </c>
      <c r="FR114" s="77">
        <v>69.976699999999994</v>
      </c>
      <c r="FS114" s="77">
        <v>2.2238929999999999</v>
      </c>
      <c r="FT114" s="77">
        <v>9.1584299999999993E-2</v>
      </c>
      <c r="FU114" s="77">
        <v>0.15617130000000001</v>
      </c>
    </row>
    <row r="115" spans="1:177" x14ac:dyDescent="0.25">
      <c r="A115" t="s">
        <v>226</v>
      </c>
      <c r="B115" t="s">
        <v>199</v>
      </c>
      <c r="C115" t="s">
        <v>277</v>
      </c>
      <c r="D115" s="30" t="s">
        <v>248</v>
      </c>
      <c r="E115" t="s">
        <v>221</v>
      </c>
      <c r="F115" s="78">
        <v>656</v>
      </c>
      <c r="G115" s="77">
        <v>2.731093</v>
      </c>
      <c r="H115" s="77">
        <v>2.4710230000000002</v>
      </c>
      <c r="I115" s="77">
        <v>2.0524420000000001</v>
      </c>
      <c r="J115" s="77">
        <v>1.799811</v>
      </c>
      <c r="K115" s="77">
        <v>1.37581</v>
      </c>
      <c r="L115" s="77">
        <v>1.09806</v>
      </c>
      <c r="M115" s="77">
        <v>0.93324759999999995</v>
      </c>
      <c r="N115" s="77">
        <v>0.70560040000000002</v>
      </c>
      <c r="O115" s="77">
        <v>0.31764530000000002</v>
      </c>
      <c r="P115" s="77">
        <v>-0.1345674</v>
      </c>
      <c r="Q115" s="77">
        <v>-0.26974419999999999</v>
      </c>
      <c r="R115" s="77">
        <v>-0.34299069999999998</v>
      </c>
      <c r="S115" s="77">
        <v>-0.3714809</v>
      </c>
      <c r="T115" s="77">
        <v>-0.2045382</v>
      </c>
      <c r="U115" s="77">
        <v>0.2473737</v>
      </c>
      <c r="V115" s="77">
        <v>0.59335899999999997</v>
      </c>
      <c r="W115" s="77">
        <v>1.1557999999999999</v>
      </c>
      <c r="X115" s="77">
        <v>1.4786539999999999</v>
      </c>
      <c r="Y115" s="77">
        <v>1.9116230000000001</v>
      </c>
      <c r="Z115" s="77">
        <v>2.1865290000000002</v>
      </c>
      <c r="AA115" s="77">
        <v>2.433608</v>
      </c>
      <c r="AB115" s="77">
        <v>2.417224</v>
      </c>
      <c r="AC115" s="77">
        <v>2.4900899999999999</v>
      </c>
      <c r="AD115" s="77">
        <v>2.20566</v>
      </c>
      <c r="AE115" s="77">
        <v>-0.64794090000000004</v>
      </c>
      <c r="AF115" s="77">
        <v>-0.8708785</v>
      </c>
      <c r="AG115" s="77">
        <v>-0.6620627</v>
      </c>
      <c r="AH115" s="77">
        <v>-0.40815040000000002</v>
      </c>
      <c r="AI115" s="77">
        <v>-0.38514730000000003</v>
      </c>
      <c r="AJ115" s="77">
        <v>-0.31400159999999999</v>
      </c>
      <c r="AK115" s="77">
        <v>-0.18704950000000001</v>
      </c>
      <c r="AL115" s="77">
        <v>-2.98474E-2</v>
      </c>
      <c r="AM115" s="77">
        <v>-8.9205800000000002E-2</v>
      </c>
      <c r="AN115" s="77">
        <v>-0.22316420000000001</v>
      </c>
      <c r="AO115" s="77">
        <v>-0.28419709999999998</v>
      </c>
      <c r="AP115" s="77">
        <v>-0.33262740000000002</v>
      </c>
      <c r="AQ115" s="77">
        <v>-0.33172190000000001</v>
      </c>
      <c r="AR115" s="77">
        <v>-0.44062859999999998</v>
      </c>
      <c r="AS115" s="77">
        <v>-0.44828639999999997</v>
      </c>
      <c r="AT115" s="77">
        <v>-0.34646670000000002</v>
      </c>
      <c r="AU115" s="77">
        <v>-4.11083E-2</v>
      </c>
      <c r="AV115" s="77">
        <v>-0.31722630000000002</v>
      </c>
      <c r="AW115" s="77">
        <v>-0.40524090000000001</v>
      </c>
      <c r="AX115" s="77">
        <v>-0.26561990000000002</v>
      </c>
      <c r="AY115" s="77">
        <v>-0.28040769999999998</v>
      </c>
      <c r="AZ115" s="77">
        <v>-0.27490029999999999</v>
      </c>
      <c r="BA115" s="77">
        <v>-0.1054385</v>
      </c>
      <c r="BB115" s="77">
        <v>-0.1236966</v>
      </c>
      <c r="BC115" s="77">
        <v>-0.35048980000000002</v>
      </c>
      <c r="BD115" s="77">
        <v>-0.57529149999999996</v>
      </c>
      <c r="BE115" s="77">
        <v>-0.40598800000000002</v>
      </c>
      <c r="BF115" s="77">
        <v>-0.1962864</v>
      </c>
      <c r="BG115" s="77">
        <v>-0.20552519999999999</v>
      </c>
      <c r="BH115" s="77">
        <v>-0.1733664</v>
      </c>
      <c r="BI115" s="77">
        <v>-7.8504599999999994E-2</v>
      </c>
      <c r="BJ115" s="77">
        <v>5.8135600000000003E-2</v>
      </c>
      <c r="BK115" s="77">
        <v>1.2267200000000001E-2</v>
      </c>
      <c r="BL115" s="77">
        <v>-0.1061899</v>
      </c>
      <c r="BM115" s="77">
        <v>-0.1512086</v>
      </c>
      <c r="BN115" s="77">
        <v>-0.17648179999999999</v>
      </c>
      <c r="BO115" s="77">
        <v>-0.16143569999999999</v>
      </c>
      <c r="BP115" s="77">
        <v>-0.26577460000000003</v>
      </c>
      <c r="BQ115" s="77">
        <v>-0.2413245</v>
      </c>
      <c r="BR115" s="77">
        <v>-0.1600751</v>
      </c>
      <c r="BS115" s="77">
        <v>0.14001949999999999</v>
      </c>
      <c r="BT115" s="77">
        <v>-0.1175409</v>
      </c>
      <c r="BU115" s="77">
        <v>-0.21512029999999999</v>
      </c>
      <c r="BV115" s="77">
        <v>-8.4299600000000002E-2</v>
      </c>
      <c r="BW115" s="77">
        <v>-0.1042023</v>
      </c>
      <c r="BX115" s="77">
        <v>-0.11746620000000001</v>
      </c>
      <c r="BY115" s="77">
        <v>5.2701999999999999E-2</v>
      </c>
      <c r="BZ115" s="77">
        <v>3.2801999999999998E-2</v>
      </c>
      <c r="CA115" s="77">
        <v>-0.1444761</v>
      </c>
      <c r="CB115" s="77">
        <v>-0.37056879999999998</v>
      </c>
      <c r="CC115" s="77">
        <v>-0.22863149999999999</v>
      </c>
      <c r="CD115" s="77">
        <v>-4.9549999999999997E-2</v>
      </c>
      <c r="CE115" s="77">
        <v>-8.1119499999999997E-2</v>
      </c>
      <c r="CF115" s="77">
        <v>-7.5962799999999997E-2</v>
      </c>
      <c r="CG115" s="77">
        <v>-3.3267000000000001E-3</v>
      </c>
      <c r="CH115" s="77">
        <v>0.11907230000000001</v>
      </c>
      <c r="CI115" s="77">
        <v>8.2547099999999998E-2</v>
      </c>
      <c r="CJ115" s="77">
        <v>-2.51738E-2</v>
      </c>
      <c r="CK115" s="77">
        <v>-5.91012E-2</v>
      </c>
      <c r="CL115" s="77">
        <v>-6.8335800000000002E-2</v>
      </c>
      <c r="CM115" s="77">
        <v>-4.3496E-2</v>
      </c>
      <c r="CN115" s="77">
        <v>-0.1446713</v>
      </c>
      <c r="CO115" s="77">
        <v>-9.7983200000000006E-2</v>
      </c>
      <c r="CP115" s="77">
        <v>-3.0980799999999999E-2</v>
      </c>
      <c r="CQ115" s="77">
        <v>0.26546809999999998</v>
      </c>
      <c r="CR115" s="77">
        <v>2.0760500000000001E-2</v>
      </c>
      <c r="CS115" s="77">
        <v>-8.3443299999999998E-2</v>
      </c>
      <c r="CT115" s="77">
        <v>4.1282300000000001E-2</v>
      </c>
      <c r="CU115" s="77">
        <v>1.7836999999999999E-2</v>
      </c>
      <c r="CV115" s="77">
        <v>-8.4277999999999992E-3</v>
      </c>
      <c r="CW115" s="77">
        <v>0.1622296</v>
      </c>
      <c r="CX115" s="77">
        <v>0.1411925</v>
      </c>
      <c r="CY115" s="77">
        <v>6.1537599999999998E-2</v>
      </c>
      <c r="CZ115" s="77">
        <v>-0.1658462</v>
      </c>
      <c r="DA115" s="77">
        <v>-5.1275000000000001E-2</v>
      </c>
      <c r="DB115" s="77">
        <v>9.7186400000000006E-2</v>
      </c>
      <c r="DC115" s="77">
        <v>4.32863E-2</v>
      </c>
      <c r="DD115" s="77">
        <v>2.14407E-2</v>
      </c>
      <c r="DE115" s="77">
        <v>7.1851200000000004E-2</v>
      </c>
      <c r="DF115" s="77">
        <v>0.18000910000000001</v>
      </c>
      <c r="DG115" s="77">
        <v>0.15282709999999999</v>
      </c>
      <c r="DH115" s="77">
        <v>5.5842299999999997E-2</v>
      </c>
      <c r="DI115" s="77">
        <v>3.3006199999999999E-2</v>
      </c>
      <c r="DJ115" s="77">
        <v>3.9810100000000001E-2</v>
      </c>
      <c r="DK115" s="77">
        <v>7.4443800000000004E-2</v>
      </c>
      <c r="DL115" s="77">
        <v>-2.3567999999999999E-2</v>
      </c>
      <c r="DM115" s="77">
        <v>4.5358000000000002E-2</v>
      </c>
      <c r="DN115" s="77">
        <v>9.8113400000000003E-2</v>
      </c>
      <c r="DO115" s="77">
        <v>0.39091670000000001</v>
      </c>
      <c r="DP115" s="77">
        <v>0.15906190000000001</v>
      </c>
      <c r="DQ115" s="77">
        <v>4.8233600000000001E-2</v>
      </c>
      <c r="DR115" s="77">
        <v>0.16686419999999999</v>
      </c>
      <c r="DS115" s="77">
        <v>0.13987630000000001</v>
      </c>
      <c r="DT115" s="77">
        <v>0.10061059999999999</v>
      </c>
      <c r="DU115" s="77">
        <v>0.27175719999999998</v>
      </c>
      <c r="DV115" s="77">
        <v>0.249583</v>
      </c>
      <c r="DW115" s="77">
        <v>0.35898869999999999</v>
      </c>
      <c r="DX115" s="77">
        <v>0.12974069999999999</v>
      </c>
      <c r="DY115" s="77">
        <v>0.2047997</v>
      </c>
      <c r="DZ115" s="77">
        <v>0.3090504</v>
      </c>
      <c r="EA115" s="77">
        <v>0.22290840000000001</v>
      </c>
      <c r="EB115" s="77">
        <v>0.162076</v>
      </c>
      <c r="EC115" s="77">
        <v>0.1803961</v>
      </c>
      <c r="ED115" s="77">
        <v>0.26799210000000001</v>
      </c>
      <c r="EE115" s="77">
        <v>0.25430009999999997</v>
      </c>
      <c r="EF115" s="77">
        <v>0.17281659999999999</v>
      </c>
      <c r="EG115" s="77">
        <v>0.16599459999999999</v>
      </c>
      <c r="EH115" s="77">
        <v>0.19595570000000001</v>
      </c>
      <c r="EI115" s="77">
        <v>0.24473</v>
      </c>
      <c r="EJ115" s="77">
        <v>0.1512859</v>
      </c>
      <c r="EK115" s="77">
        <v>0.25231989999999999</v>
      </c>
      <c r="EL115" s="77">
        <v>0.28450510000000001</v>
      </c>
      <c r="EM115" s="77">
        <v>0.57204460000000001</v>
      </c>
      <c r="EN115" s="77">
        <v>0.35874719999999999</v>
      </c>
      <c r="EO115" s="77">
        <v>0.23835429999999999</v>
      </c>
      <c r="EP115" s="77">
        <v>0.34818460000000001</v>
      </c>
      <c r="EQ115" s="77">
        <v>0.31608170000000002</v>
      </c>
      <c r="ER115" s="77">
        <v>0.25804470000000002</v>
      </c>
      <c r="ES115" s="77">
        <v>0.42989769999999999</v>
      </c>
      <c r="ET115" s="77">
        <v>0.40608159999999999</v>
      </c>
      <c r="EU115" s="77">
        <v>57</v>
      </c>
      <c r="EV115" s="77">
        <v>53</v>
      </c>
      <c r="EW115" s="77">
        <v>51</v>
      </c>
      <c r="EX115" s="77">
        <v>50</v>
      </c>
      <c r="EY115" s="77">
        <v>50</v>
      </c>
      <c r="EZ115" s="77">
        <v>49</v>
      </c>
      <c r="FA115" s="77">
        <v>48</v>
      </c>
      <c r="FB115" s="77">
        <v>61</v>
      </c>
      <c r="FC115" s="77">
        <v>74</v>
      </c>
      <c r="FD115" s="77">
        <v>84</v>
      </c>
      <c r="FE115" s="77">
        <v>90</v>
      </c>
      <c r="FF115" s="77">
        <v>91</v>
      </c>
      <c r="FG115" s="77">
        <v>94</v>
      </c>
      <c r="FH115" s="77">
        <v>95</v>
      </c>
      <c r="FI115" s="77">
        <v>94</v>
      </c>
      <c r="FJ115" s="77">
        <v>94</v>
      </c>
      <c r="FK115" s="77">
        <v>93</v>
      </c>
      <c r="FL115" s="77">
        <v>89</v>
      </c>
      <c r="FM115" s="77">
        <v>86</v>
      </c>
      <c r="FN115" s="77">
        <v>82</v>
      </c>
      <c r="FO115" s="77">
        <v>73</v>
      </c>
      <c r="FP115" s="77">
        <v>66</v>
      </c>
      <c r="FQ115" s="77">
        <v>60</v>
      </c>
      <c r="FR115" s="77">
        <v>57</v>
      </c>
      <c r="FS115" s="77">
        <v>2.9408349999999999</v>
      </c>
      <c r="FT115" s="77">
        <v>0.11877790000000001</v>
      </c>
      <c r="FU115" s="77">
        <v>0.20281759999999999</v>
      </c>
    </row>
    <row r="116" spans="1:177" x14ac:dyDescent="0.25">
      <c r="A116" t="s">
        <v>226</v>
      </c>
      <c r="B116" t="s">
        <v>199</v>
      </c>
      <c r="C116" t="s">
        <v>277</v>
      </c>
      <c r="D116" s="30" t="s">
        <v>237</v>
      </c>
      <c r="E116" t="s">
        <v>219</v>
      </c>
      <c r="F116" s="78">
        <v>2066</v>
      </c>
      <c r="G116" s="77">
        <v>1.8642540000000001</v>
      </c>
      <c r="H116" s="77">
        <v>1.6822619999999999</v>
      </c>
      <c r="I116" s="77">
        <v>1.4924120000000001</v>
      </c>
      <c r="J116" s="77">
        <v>1.355002</v>
      </c>
      <c r="K116" s="77">
        <v>1.2302770000000001</v>
      </c>
      <c r="L116" s="77">
        <v>1.1220129999999999</v>
      </c>
      <c r="M116" s="77">
        <v>1.037336</v>
      </c>
      <c r="N116" s="77">
        <v>1.0478339999999999</v>
      </c>
      <c r="O116" s="77">
        <v>0.83314869999999996</v>
      </c>
      <c r="P116" s="77">
        <v>0.49773590000000001</v>
      </c>
      <c r="Q116" s="77">
        <v>0.25521480000000002</v>
      </c>
      <c r="R116" s="77">
        <v>0.101034</v>
      </c>
      <c r="S116" s="77">
        <v>6.22249E-2</v>
      </c>
      <c r="T116" s="77">
        <v>3.22606E-2</v>
      </c>
      <c r="U116" s="77">
        <v>3.6073399999999999E-2</v>
      </c>
      <c r="V116" s="77">
        <v>0.2300287</v>
      </c>
      <c r="W116" s="77">
        <v>0.52689090000000005</v>
      </c>
      <c r="X116" s="77">
        <v>0.98405589999999998</v>
      </c>
      <c r="Y116" s="77">
        <v>1.3424990000000001</v>
      </c>
      <c r="Z116" s="77">
        <v>1.5513589999999999</v>
      </c>
      <c r="AA116" s="77">
        <v>1.5971409999999999</v>
      </c>
      <c r="AB116" s="77">
        <v>1.5617749999999999</v>
      </c>
      <c r="AC116" s="77">
        <v>1.457274</v>
      </c>
      <c r="AD116" s="77">
        <v>1.3430340000000001</v>
      </c>
      <c r="AE116" s="77">
        <v>-1.0031620000000001</v>
      </c>
      <c r="AF116" s="77">
        <v>-1.098876</v>
      </c>
      <c r="AG116" s="77">
        <v>-0.82077630000000001</v>
      </c>
      <c r="AH116" s="77">
        <v>-0.51904969999999995</v>
      </c>
      <c r="AI116" s="77">
        <v>-0.27095130000000001</v>
      </c>
      <c r="AJ116" s="77">
        <v>-0.14835519999999999</v>
      </c>
      <c r="AK116" s="77">
        <v>-0.13827880000000001</v>
      </c>
      <c r="AL116" s="77">
        <v>-3.1067299999999999E-2</v>
      </c>
      <c r="AM116" s="77">
        <v>-3.9608900000000002E-2</v>
      </c>
      <c r="AN116" s="77">
        <v>-8.3159200000000003E-2</v>
      </c>
      <c r="AO116" s="77">
        <v>-8.9989899999999998E-2</v>
      </c>
      <c r="AP116" s="77">
        <v>-7.6024400000000006E-2</v>
      </c>
      <c r="AQ116" s="77">
        <v>-5.9176899999999998E-2</v>
      </c>
      <c r="AR116" s="77">
        <v>-4.7125E-2</v>
      </c>
      <c r="AS116" s="77">
        <v>-4.0187100000000003E-2</v>
      </c>
      <c r="AT116" s="77">
        <v>-2.2446000000000001E-2</v>
      </c>
      <c r="AU116" s="77">
        <v>2.04739E-2</v>
      </c>
      <c r="AV116" s="77">
        <v>3.8996799999999998E-2</v>
      </c>
      <c r="AW116" s="77">
        <v>7.785E-4</v>
      </c>
      <c r="AX116" s="77">
        <v>4.0064299999999997E-2</v>
      </c>
      <c r="AY116" s="77">
        <v>7.2254200000000005E-2</v>
      </c>
      <c r="AZ116" s="77">
        <v>2.5533199999999999E-2</v>
      </c>
      <c r="BA116" s="77">
        <v>3.4708999999999997E-2</v>
      </c>
      <c r="BB116" s="77">
        <v>3.7181699999999998E-2</v>
      </c>
      <c r="BC116" s="77">
        <v>-0.83886780000000005</v>
      </c>
      <c r="BD116" s="77">
        <v>-0.93547230000000003</v>
      </c>
      <c r="BE116" s="77">
        <v>-0.69349830000000001</v>
      </c>
      <c r="BF116" s="77">
        <v>-0.4231645</v>
      </c>
      <c r="BG116" s="77">
        <v>-0.19735230000000001</v>
      </c>
      <c r="BH116" s="77">
        <v>-8.7513400000000005E-2</v>
      </c>
      <c r="BI116" s="77">
        <v>-8.4770600000000002E-2</v>
      </c>
      <c r="BJ116" s="77">
        <v>1.83841E-2</v>
      </c>
      <c r="BK116" s="77">
        <v>5.0013000000000002E-3</v>
      </c>
      <c r="BL116" s="77">
        <v>-3.9649999999999998E-2</v>
      </c>
      <c r="BM116" s="77">
        <v>-4.6245099999999997E-2</v>
      </c>
      <c r="BN116" s="77">
        <v>-3.1278100000000003E-2</v>
      </c>
      <c r="BO116" s="77">
        <v>-1.2654800000000001E-2</v>
      </c>
      <c r="BP116" s="77">
        <v>-2.0982000000000002E-3</v>
      </c>
      <c r="BQ116" s="77">
        <v>5.6351999999999999E-3</v>
      </c>
      <c r="BR116" s="77">
        <v>1.9356000000000002E-2</v>
      </c>
      <c r="BS116" s="77">
        <v>6.4363299999999998E-2</v>
      </c>
      <c r="BT116" s="77">
        <v>8.7567199999999998E-2</v>
      </c>
      <c r="BU116" s="77">
        <v>5.2131299999999998E-2</v>
      </c>
      <c r="BV116" s="77">
        <v>8.9315599999999995E-2</v>
      </c>
      <c r="BW116" s="77">
        <v>0.12615509999999999</v>
      </c>
      <c r="BX116" s="77">
        <v>9.0443099999999998E-2</v>
      </c>
      <c r="BY116" s="77">
        <v>0.1011987</v>
      </c>
      <c r="BZ116" s="77">
        <v>0.1101734</v>
      </c>
      <c r="CA116" s="77">
        <v>-0.72507809999999995</v>
      </c>
      <c r="CB116" s="77">
        <v>-0.82229969999999997</v>
      </c>
      <c r="CC116" s="77">
        <v>-0.60534580000000004</v>
      </c>
      <c r="CD116" s="77">
        <v>-0.35675479999999998</v>
      </c>
      <c r="CE116" s="77">
        <v>-0.1463778</v>
      </c>
      <c r="CF116" s="77">
        <v>-4.5374499999999998E-2</v>
      </c>
      <c r="CG116" s="77">
        <v>-4.7710900000000001E-2</v>
      </c>
      <c r="CH116" s="77">
        <v>5.2634100000000003E-2</v>
      </c>
      <c r="CI116" s="77">
        <v>3.5898100000000002E-2</v>
      </c>
      <c r="CJ116" s="77">
        <v>-9.5156000000000008E-3</v>
      </c>
      <c r="CK116" s="77">
        <v>-1.5947599999999999E-2</v>
      </c>
      <c r="CL116" s="77">
        <v>-2.8699999999999998E-4</v>
      </c>
      <c r="CM116" s="77">
        <v>1.9566199999999999E-2</v>
      </c>
      <c r="CN116" s="77">
        <v>2.90873E-2</v>
      </c>
      <c r="CO116" s="77">
        <v>3.7371599999999998E-2</v>
      </c>
      <c r="CP116" s="77">
        <v>4.8307900000000001E-2</v>
      </c>
      <c r="CQ116" s="77">
        <v>9.4760999999999998E-2</v>
      </c>
      <c r="CR116" s="77">
        <v>0.1212068</v>
      </c>
      <c r="CS116" s="77">
        <v>8.7697999999999998E-2</v>
      </c>
      <c r="CT116" s="77">
        <v>0.12342690000000001</v>
      </c>
      <c r="CU116" s="77">
        <v>0.16348679999999999</v>
      </c>
      <c r="CV116" s="77">
        <v>0.13539950000000001</v>
      </c>
      <c r="CW116" s="77">
        <v>0.1472493</v>
      </c>
      <c r="CX116" s="77">
        <v>0.16072719999999999</v>
      </c>
      <c r="CY116" s="77">
        <v>-0.61128839999999995</v>
      </c>
      <c r="CZ116" s="77">
        <v>-0.70912699999999995</v>
      </c>
      <c r="DA116" s="77">
        <v>-0.51719340000000003</v>
      </c>
      <c r="DB116" s="77">
        <v>-0.29034500000000002</v>
      </c>
      <c r="DC116" s="77">
        <v>-9.5403399999999999E-2</v>
      </c>
      <c r="DD116" s="77">
        <v>-3.2357000000000002E-3</v>
      </c>
      <c r="DE116" s="77">
        <v>-1.0651300000000001E-2</v>
      </c>
      <c r="DF116" s="77">
        <v>8.6884000000000003E-2</v>
      </c>
      <c r="DG116" s="77">
        <v>6.6794900000000004E-2</v>
      </c>
      <c r="DH116" s="77">
        <v>2.06187E-2</v>
      </c>
      <c r="DI116" s="77">
        <v>1.435E-2</v>
      </c>
      <c r="DJ116" s="77">
        <v>3.0704200000000001E-2</v>
      </c>
      <c r="DK116" s="77">
        <v>5.1787300000000001E-2</v>
      </c>
      <c r="DL116" s="77">
        <v>6.0272699999999998E-2</v>
      </c>
      <c r="DM116" s="77">
        <v>6.9108000000000003E-2</v>
      </c>
      <c r="DN116" s="77">
        <v>7.7259800000000003E-2</v>
      </c>
      <c r="DO116" s="77">
        <v>0.12515870000000001</v>
      </c>
      <c r="DP116" s="77">
        <v>0.1548465</v>
      </c>
      <c r="DQ116" s="77">
        <v>0.1232647</v>
      </c>
      <c r="DR116" s="77">
        <v>0.15753829999999999</v>
      </c>
      <c r="DS116" s="77">
        <v>0.20081840000000001</v>
      </c>
      <c r="DT116" s="77">
        <v>0.18035590000000001</v>
      </c>
      <c r="DU116" s="77">
        <v>0.19329979999999999</v>
      </c>
      <c r="DV116" s="77">
        <v>0.211281</v>
      </c>
      <c r="DW116" s="77">
        <v>-0.44699410000000001</v>
      </c>
      <c r="DX116" s="77">
        <v>-0.54572379999999998</v>
      </c>
      <c r="DY116" s="77">
        <v>-0.38991530000000002</v>
      </c>
      <c r="DZ116" s="77">
        <v>-0.19445979999999999</v>
      </c>
      <c r="EA116" s="77">
        <v>-2.1804299999999999E-2</v>
      </c>
      <c r="EB116" s="77">
        <v>5.7606200000000003E-2</v>
      </c>
      <c r="EC116" s="77">
        <v>4.2856900000000003E-2</v>
      </c>
      <c r="ED116" s="77">
        <v>0.1363354</v>
      </c>
      <c r="EE116" s="77">
        <v>0.11140510000000001</v>
      </c>
      <c r="EF116" s="77">
        <v>6.4127900000000002E-2</v>
      </c>
      <c r="EG116" s="77">
        <v>5.8094800000000002E-2</v>
      </c>
      <c r="EH116" s="77">
        <v>7.5450500000000004E-2</v>
      </c>
      <c r="EI116" s="77">
        <v>9.8309400000000005E-2</v>
      </c>
      <c r="EJ116" s="77">
        <v>0.1052995</v>
      </c>
      <c r="EK116" s="77">
        <v>0.1149303</v>
      </c>
      <c r="EL116" s="77">
        <v>0.11906170000000001</v>
      </c>
      <c r="EM116" s="77">
        <v>0.16904810000000001</v>
      </c>
      <c r="EN116" s="77">
        <v>0.20341680000000001</v>
      </c>
      <c r="EO116" s="77">
        <v>0.17461750000000001</v>
      </c>
      <c r="EP116" s="77">
        <v>0.20678959999999999</v>
      </c>
      <c r="EQ116" s="77">
        <v>0.25471929999999998</v>
      </c>
      <c r="ER116" s="77">
        <v>0.2452657</v>
      </c>
      <c r="ES116" s="77">
        <v>0.25978950000000001</v>
      </c>
      <c r="ET116" s="77">
        <v>0.28427259999999999</v>
      </c>
      <c r="EU116" s="77">
        <v>47.863799999999998</v>
      </c>
      <c r="EV116" s="77">
        <v>49.529530000000001</v>
      </c>
      <c r="EW116" s="77">
        <v>48.964480000000002</v>
      </c>
      <c r="EX116" s="77">
        <v>48.83249</v>
      </c>
      <c r="EY116" s="77">
        <v>48.744999999999997</v>
      </c>
      <c r="EZ116" s="77">
        <v>48.94258</v>
      </c>
      <c r="FA116" s="77">
        <v>48.524270000000001</v>
      </c>
      <c r="FB116" s="77">
        <v>48.750030000000002</v>
      </c>
      <c r="FC116" s="77">
        <v>51.575719999999997</v>
      </c>
      <c r="FD116" s="77">
        <v>55.211219999999997</v>
      </c>
      <c r="FE116" s="77">
        <v>57.922190000000001</v>
      </c>
      <c r="FF116" s="77">
        <v>60.101210000000002</v>
      </c>
      <c r="FG116" s="77">
        <v>61.708599999999997</v>
      </c>
      <c r="FH116" s="77">
        <v>62.331000000000003</v>
      </c>
      <c r="FI116" s="77">
        <v>62.277900000000002</v>
      </c>
      <c r="FJ116" s="77">
        <v>61.905639999999998</v>
      </c>
      <c r="FK116" s="77">
        <v>61.194409999999998</v>
      </c>
      <c r="FL116" s="77">
        <v>59.906709999999997</v>
      </c>
      <c r="FM116" s="77">
        <v>57.403590000000001</v>
      </c>
      <c r="FN116" s="77">
        <v>54.602110000000003</v>
      </c>
      <c r="FO116" s="77">
        <v>52.681370000000001</v>
      </c>
      <c r="FP116" s="77">
        <v>52.114530000000002</v>
      </c>
      <c r="FQ116" s="77">
        <v>51.163629999999998</v>
      </c>
      <c r="FR116" s="77">
        <v>50.459319999999998</v>
      </c>
      <c r="FS116" s="77">
        <v>1.1176900000000001</v>
      </c>
      <c r="FT116" s="77">
        <v>4.2613100000000001E-2</v>
      </c>
      <c r="FU116" s="77">
        <v>5.2791600000000001E-2</v>
      </c>
    </row>
    <row r="117" spans="1:177" x14ac:dyDescent="0.25">
      <c r="A117" t="s">
        <v>226</v>
      </c>
      <c r="B117" t="s">
        <v>199</v>
      </c>
      <c r="C117" t="s">
        <v>277</v>
      </c>
      <c r="D117" s="30" t="s">
        <v>237</v>
      </c>
      <c r="E117" t="s">
        <v>220</v>
      </c>
      <c r="F117" s="78">
        <v>1437</v>
      </c>
      <c r="G117" s="77">
        <v>1.7917179999999999</v>
      </c>
      <c r="H117" s="77">
        <v>1.5445519999999999</v>
      </c>
      <c r="I117" s="77">
        <v>1.353998</v>
      </c>
      <c r="J117" s="77">
        <v>1.2757609999999999</v>
      </c>
      <c r="K117" s="77">
        <v>1.146301</v>
      </c>
      <c r="L117" s="77">
        <v>1.0469459999999999</v>
      </c>
      <c r="M117" s="77">
        <v>0.98399009999999998</v>
      </c>
      <c r="N117" s="77">
        <v>1.0250079999999999</v>
      </c>
      <c r="O117" s="77">
        <v>0.83484639999999999</v>
      </c>
      <c r="P117" s="77">
        <v>0.56702980000000003</v>
      </c>
      <c r="Q117" s="77">
        <v>0.36082520000000001</v>
      </c>
      <c r="R117" s="77">
        <v>0.20785020000000001</v>
      </c>
      <c r="S117" s="77">
        <v>0.1675808</v>
      </c>
      <c r="T117" s="77">
        <v>0.116924</v>
      </c>
      <c r="U117" s="77">
        <v>0.1186381</v>
      </c>
      <c r="V117" s="77">
        <v>0.28809899999999999</v>
      </c>
      <c r="W117" s="77">
        <v>0.55016140000000002</v>
      </c>
      <c r="X117" s="77">
        <v>0.94862619999999997</v>
      </c>
      <c r="Y117" s="77">
        <v>1.2741640000000001</v>
      </c>
      <c r="Z117" s="77">
        <v>1.490904</v>
      </c>
      <c r="AA117" s="77">
        <v>1.5448470000000001</v>
      </c>
      <c r="AB117" s="77">
        <v>1.519298</v>
      </c>
      <c r="AC117" s="77">
        <v>1.433047</v>
      </c>
      <c r="AD117" s="77">
        <v>1.222683</v>
      </c>
      <c r="AE117" s="77">
        <v>-0.98726570000000002</v>
      </c>
      <c r="AF117" s="77">
        <v>-1.174682</v>
      </c>
      <c r="AG117" s="77">
        <v>-0.97344909999999996</v>
      </c>
      <c r="AH117" s="77">
        <v>-0.66447259999999997</v>
      </c>
      <c r="AI117" s="77">
        <v>-0.39839469999999999</v>
      </c>
      <c r="AJ117" s="77">
        <v>-0.2306396</v>
      </c>
      <c r="AK117" s="77">
        <v>-0.18389549999999999</v>
      </c>
      <c r="AL117" s="77">
        <v>-8.6554800000000001E-2</v>
      </c>
      <c r="AM117" s="77">
        <v>-0.1126916</v>
      </c>
      <c r="AN117" s="77">
        <v>-0.14546510000000001</v>
      </c>
      <c r="AO117" s="77">
        <v>-0.1337448</v>
      </c>
      <c r="AP117" s="77">
        <v>-0.1426384</v>
      </c>
      <c r="AQ117" s="77">
        <v>-0.12566140000000001</v>
      </c>
      <c r="AR117" s="77">
        <v>-0.10454620000000001</v>
      </c>
      <c r="AS117" s="77">
        <v>-7.4754799999999996E-2</v>
      </c>
      <c r="AT117" s="77">
        <v>-8.8123099999999996E-2</v>
      </c>
      <c r="AU117" s="77">
        <v>-2.82975E-2</v>
      </c>
      <c r="AV117" s="77">
        <v>-3.7366000000000003E-2</v>
      </c>
      <c r="AW117" s="77">
        <v>-0.1113971</v>
      </c>
      <c r="AX117" s="77">
        <v>-5.8530199999999998E-2</v>
      </c>
      <c r="AY117" s="77">
        <v>1.1779E-3</v>
      </c>
      <c r="AZ117" s="77">
        <v>-5.5724000000000003E-2</v>
      </c>
      <c r="BA117" s="77">
        <v>-3.4112999999999997E-2</v>
      </c>
      <c r="BB117" s="77">
        <v>-8.7825100000000003E-2</v>
      </c>
      <c r="BC117" s="77">
        <v>-0.7851359</v>
      </c>
      <c r="BD117" s="77">
        <v>-0.97010090000000004</v>
      </c>
      <c r="BE117" s="77">
        <v>-0.81703060000000005</v>
      </c>
      <c r="BF117" s="77">
        <v>-0.53867739999999997</v>
      </c>
      <c r="BG117" s="77">
        <v>-0.30499929999999997</v>
      </c>
      <c r="BH117" s="77">
        <v>-0.15853010000000001</v>
      </c>
      <c r="BI117" s="77">
        <v>-0.1248467</v>
      </c>
      <c r="BJ117" s="77">
        <v>-3.0926599999999999E-2</v>
      </c>
      <c r="BK117" s="77">
        <v>-5.51701E-2</v>
      </c>
      <c r="BL117" s="77">
        <v>-9.0253700000000006E-2</v>
      </c>
      <c r="BM117" s="77">
        <v>-8.0349799999999999E-2</v>
      </c>
      <c r="BN117" s="77">
        <v>-8.3863900000000005E-2</v>
      </c>
      <c r="BO117" s="77">
        <v>-6.4793400000000001E-2</v>
      </c>
      <c r="BP117" s="77">
        <v>-4.97726E-2</v>
      </c>
      <c r="BQ117" s="77">
        <v>-2.0409E-2</v>
      </c>
      <c r="BR117" s="77">
        <v>-3.3011800000000001E-2</v>
      </c>
      <c r="BS117" s="77">
        <v>2.5594700000000001E-2</v>
      </c>
      <c r="BT117" s="77">
        <v>2.0165599999999999E-2</v>
      </c>
      <c r="BU117" s="77">
        <v>-5.0780400000000003E-2</v>
      </c>
      <c r="BV117" s="77">
        <v>1.8100000000000001E-4</v>
      </c>
      <c r="BW117" s="77">
        <v>6.7536700000000005E-2</v>
      </c>
      <c r="BX117" s="77">
        <v>2.3970399999999999E-2</v>
      </c>
      <c r="BY117" s="77">
        <v>4.4669199999999999E-2</v>
      </c>
      <c r="BZ117" s="77">
        <v>-9.1701999999999999E-3</v>
      </c>
      <c r="CA117" s="77">
        <v>-0.64514139999999998</v>
      </c>
      <c r="CB117" s="77">
        <v>-0.82840849999999999</v>
      </c>
      <c r="CC117" s="77">
        <v>-0.70869570000000004</v>
      </c>
      <c r="CD117" s="77">
        <v>-0.45155190000000001</v>
      </c>
      <c r="CE117" s="77">
        <v>-0.2403139</v>
      </c>
      <c r="CF117" s="77">
        <v>-0.10858719999999999</v>
      </c>
      <c r="CG117" s="77">
        <v>-8.3949700000000002E-2</v>
      </c>
      <c r="CH117" s="77">
        <v>7.6013000000000001E-3</v>
      </c>
      <c r="CI117" s="77">
        <v>-1.53309E-2</v>
      </c>
      <c r="CJ117" s="77">
        <v>-5.2014400000000002E-2</v>
      </c>
      <c r="CK117" s="77">
        <v>-4.33686E-2</v>
      </c>
      <c r="CL117" s="77">
        <v>-4.3156899999999998E-2</v>
      </c>
      <c r="CM117" s="77">
        <v>-2.2636300000000002E-2</v>
      </c>
      <c r="CN117" s="77">
        <v>-1.1836599999999999E-2</v>
      </c>
      <c r="CO117" s="77">
        <v>1.7230700000000002E-2</v>
      </c>
      <c r="CP117" s="77">
        <v>5.1580999999999997E-3</v>
      </c>
      <c r="CQ117" s="77">
        <v>6.2920299999999998E-2</v>
      </c>
      <c r="CR117" s="77">
        <v>6.0011799999999997E-2</v>
      </c>
      <c r="CS117" s="77">
        <v>-8.7974999999999998E-3</v>
      </c>
      <c r="CT117" s="77">
        <v>4.0844199999999997E-2</v>
      </c>
      <c r="CU117" s="77">
        <v>0.1134966</v>
      </c>
      <c r="CV117" s="77">
        <v>7.9166399999999998E-2</v>
      </c>
      <c r="CW117" s="77">
        <v>9.9233500000000002E-2</v>
      </c>
      <c r="CX117" s="77">
        <v>4.5305999999999999E-2</v>
      </c>
      <c r="CY117" s="77">
        <v>-0.50514689999999995</v>
      </c>
      <c r="CZ117" s="77">
        <v>-0.68671610000000005</v>
      </c>
      <c r="DA117" s="77">
        <v>-0.60036069999999997</v>
      </c>
      <c r="DB117" s="77">
        <v>-0.36442649999999999</v>
      </c>
      <c r="DC117" s="77">
        <v>-0.17562849999999999</v>
      </c>
      <c r="DD117" s="77">
        <v>-5.8644300000000003E-2</v>
      </c>
      <c r="DE117" s="77">
        <v>-4.3052600000000003E-2</v>
      </c>
      <c r="DF117" s="77">
        <v>4.6129299999999998E-2</v>
      </c>
      <c r="DG117" s="77">
        <v>2.45083E-2</v>
      </c>
      <c r="DH117" s="77">
        <v>-1.37751E-2</v>
      </c>
      <c r="DI117" s="77">
        <v>-6.3873999999999997E-3</v>
      </c>
      <c r="DJ117" s="77">
        <v>-2.4499000000000001E-3</v>
      </c>
      <c r="DK117" s="77">
        <v>1.9520699999999998E-2</v>
      </c>
      <c r="DL117" s="77">
        <v>2.6099399999999998E-2</v>
      </c>
      <c r="DM117" s="77">
        <v>5.48704E-2</v>
      </c>
      <c r="DN117" s="77">
        <v>4.3327999999999998E-2</v>
      </c>
      <c r="DO117" s="77">
        <v>0.1002459</v>
      </c>
      <c r="DP117" s="77">
        <v>9.9858000000000002E-2</v>
      </c>
      <c r="DQ117" s="77">
        <v>3.3185399999999997E-2</v>
      </c>
      <c r="DR117" s="77">
        <v>8.1507399999999994E-2</v>
      </c>
      <c r="DS117" s="77">
        <v>0.1594565</v>
      </c>
      <c r="DT117" s="77">
        <v>0.1343625</v>
      </c>
      <c r="DU117" s="77">
        <v>0.15379780000000001</v>
      </c>
      <c r="DV117" s="77">
        <v>9.9782200000000001E-2</v>
      </c>
      <c r="DW117" s="77">
        <v>-0.30301709999999998</v>
      </c>
      <c r="DX117" s="77">
        <v>-0.48213479999999997</v>
      </c>
      <c r="DY117" s="77">
        <v>-0.44394220000000001</v>
      </c>
      <c r="DZ117" s="77">
        <v>-0.23863119999999999</v>
      </c>
      <c r="EA117" s="77">
        <v>-8.2233100000000003E-2</v>
      </c>
      <c r="EB117" s="77">
        <v>1.34652E-2</v>
      </c>
      <c r="EC117" s="77">
        <v>1.5996199999999999E-2</v>
      </c>
      <c r="ED117" s="77">
        <v>0.1017575</v>
      </c>
      <c r="EE117" s="77">
        <v>8.20298E-2</v>
      </c>
      <c r="EF117" s="77">
        <v>4.1436399999999998E-2</v>
      </c>
      <c r="EG117" s="77">
        <v>4.7007599999999997E-2</v>
      </c>
      <c r="EH117" s="77">
        <v>5.6324600000000002E-2</v>
      </c>
      <c r="EI117" s="77">
        <v>8.0388699999999993E-2</v>
      </c>
      <c r="EJ117" s="77">
        <v>8.0872899999999998E-2</v>
      </c>
      <c r="EK117" s="77">
        <v>0.1092162</v>
      </c>
      <c r="EL117" s="77">
        <v>9.8439200000000004E-2</v>
      </c>
      <c r="EM117" s="77">
        <v>0.1541381</v>
      </c>
      <c r="EN117" s="77">
        <v>0.15738959999999999</v>
      </c>
      <c r="EO117" s="77">
        <v>9.3801999999999996E-2</v>
      </c>
      <c r="EP117" s="77">
        <v>0.1402187</v>
      </c>
      <c r="EQ117" s="77">
        <v>0.2258153</v>
      </c>
      <c r="ER117" s="77">
        <v>0.21405689999999999</v>
      </c>
      <c r="ES117" s="77">
        <v>0.23258010000000001</v>
      </c>
      <c r="ET117" s="77">
        <v>0.17843709999999999</v>
      </c>
      <c r="EU117" s="77">
        <v>50.373339999999999</v>
      </c>
      <c r="EV117" s="77">
        <v>52.246479999999998</v>
      </c>
      <c r="EW117" s="77">
        <v>51.339849999999998</v>
      </c>
      <c r="EX117" s="77">
        <v>51.20147</v>
      </c>
      <c r="EY117" s="77">
        <v>51.387329999999999</v>
      </c>
      <c r="EZ117" s="77">
        <v>51.530560000000001</v>
      </c>
      <c r="FA117" s="77">
        <v>51.343159999999997</v>
      </c>
      <c r="FB117" s="77">
        <v>51.215510000000002</v>
      </c>
      <c r="FC117" s="77">
        <v>53.387720000000002</v>
      </c>
      <c r="FD117" s="77">
        <v>56.441510000000001</v>
      </c>
      <c r="FE117" s="77">
        <v>58.91921</v>
      </c>
      <c r="FF117" s="77">
        <v>61.281509999999997</v>
      </c>
      <c r="FG117" s="77">
        <v>62.940719999999999</v>
      </c>
      <c r="FH117" s="77">
        <v>63.079839999999997</v>
      </c>
      <c r="FI117" s="77">
        <v>62.810450000000003</v>
      </c>
      <c r="FJ117" s="77">
        <v>62.466889999999999</v>
      </c>
      <c r="FK117" s="77">
        <v>61.759180000000001</v>
      </c>
      <c r="FL117" s="77">
        <v>60.516289999999998</v>
      </c>
      <c r="FM117" s="77">
        <v>58.491160000000001</v>
      </c>
      <c r="FN117" s="77">
        <v>56.03539</v>
      </c>
      <c r="FO117" s="77">
        <v>54.600299999999997</v>
      </c>
      <c r="FP117" s="77">
        <v>54.234470000000002</v>
      </c>
      <c r="FQ117" s="77">
        <v>53.580979999999997</v>
      </c>
      <c r="FR117" s="77">
        <v>52.803440000000002</v>
      </c>
      <c r="FS117" s="77">
        <v>1.339521</v>
      </c>
      <c r="FT117" s="77">
        <v>4.8682000000000003E-2</v>
      </c>
      <c r="FU117" s="77">
        <v>6.5313200000000002E-2</v>
      </c>
    </row>
    <row r="118" spans="1:177" x14ac:dyDescent="0.25">
      <c r="A118" t="s">
        <v>226</v>
      </c>
      <c r="B118" t="s">
        <v>199</v>
      </c>
      <c r="C118" t="s">
        <v>277</v>
      </c>
      <c r="D118" s="30" t="s">
        <v>237</v>
      </c>
      <c r="E118" t="s">
        <v>221</v>
      </c>
      <c r="F118" s="78">
        <v>629</v>
      </c>
      <c r="G118" s="77">
        <v>2.0164360000000001</v>
      </c>
      <c r="H118" s="77">
        <v>1.922409</v>
      </c>
      <c r="I118" s="77">
        <v>1.7501850000000001</v>
      </c>
      <c r="J118" s="77">
        <v>1.522878</v>
      </c>
      <c r="K118" s="77">
        <v>1.402412</v>
      </c>
      <c r="L118" s="77">
        <v>1.2634460000000001</v>
      </c>
      <c r="M118" s="77">
        <v>1.1244130000000001</v>
      </c>
      <c r="N118" s="77">
        <v>1.0885670000000001</v>
      </c>
      <c r="O118" s="77">
        <v>0.82488459999999997</v>
      </c>
      <c r="P118" s="77">
        <v>0.36697669999999999</v>
      </c>
      <c r="Q118" s="77">
        <v>5.7833099999999998E-2</v>
      </c>
      <c r="R118" s="77">
        <v>-0.11447549999999999</v>
      </c>
      <c r="S118" s="77">
        <v>-0.15943109999999999</v>
      </c>
      <c r="T118" s="77">
        <v>-0.13827220000000001</v>
      </c>
      <c r="U118" s="77">
        <v>-0.15867100000000001</v>
      </c>
      <c r="V118" s="77">
        <v>9.1965500000000006E-2</v>
      </c>
      <c r="W118" s="77">
        <v>0.47374620000000001</v>
      </c>
      <c r="X118" s="77">
        <v>1.04464</v>
      </c>
      <c r="Y118" s="77">
        <v>1.4518610000000001</v>
      </c>
      <c r="Z118" s="77">
        <v>1.640663</v>
      </c>
      <c r="AA118" s="77">
        <v>1.6773389999999999</v>
      </c>
      <c r="AB118" s="77">
        <v>1.640496</v>
      </c>
      <c r="AC118" s="77">
        <v>1.507836</v>
      </c>
      <c r="AD118" s="77">
        <v>1.583704</v>
      </c>
      <c r="AE118" s="77">
        <v>-1.329696</v>
      </c>
      <c r="AF118" s="77">
        <v>-1.2924119999999999</v>
      </c>
      <c r="AG118" s="77">
        <v>-0.79358329999999999</v>
      </c>
      <c r="AH118" s="77">
        <v>-0.42845460000000002</v>
      </c>
      <c r="AI118" s="77">
        <v>-0.1827618</v>
      </c>
      <c r="AJ118" s="77">
        <v>-0.12518509999999999</v>
      </c>
      <c r="AK118" s="77">
        <v>-0.17595730000000001</v>
      </c>
      <c r="AL118" s="77">
        <v>-3.8150400000000001E-2</v>
      </c>
      <c r="AM118" s="77">
        <v>5.0244E-3</v>
      </c>
      <c r="AN118" s="77">
        <v>-4.7465100000000003E-2</v>
      </c>
      <c r="AO118" s="77">
        <v>-7.0455900000000002E-2</v>
      </c>
      <c r="AP118" s="77">
        <v>-2.7727399999999999E-2</v>
      </c>
      <c r="AQ118" s="77">
        <v>-1.40457E-2</v>
      </c>
      <c r="AR118" s="77">
        <v>6.5436000000000001E-3</v>
      </c>
      <c r="AS118" s="77">
        <v>-5.8347099999999999E-2</v>
      </c>
      <c r="AT118" s="77">
        <v>1.9782600000000001E-2</v>
      </c>
      <c r="AU118" s="77">
        <v>3.9159100000000002E-2</v>
      </c>
      <c r="AV118" s="77">
        <v>9.5647499999999996E-2</v>
      </c>
      <c r="AW118" s="77">
        <v>8.78911E-2</v>
      </c>
      <c r="AX118" s="77">
        <v>0.100381</v>
      </c>
      <c r="AY118" s="77">
        <v>7.9844100000000001E-2</v>
      </c>
      <c r="AZ118" s="77">
        <v>3.9313399999999998E-2</v>
      </c>
      <c r="BA118" s="77">
        <v>1.9291699999999998E-2</v>
      </c>
      <c r="BB118" s="77">
        <v>0.1234311</v>
      </c>
      <c r="BC118" s="77">
        <v>-1.049876</v>
      </c>
      <c r="BD118" s="77">
        <v>-1.016662</v>
      </c>
      <c r="BE118" s="77">
        <v>-0.57836339999999997</v>
      </c>
      <c r="BF118" s="77">
        <v>-0.28431610000000002</v>
      </c>
      <c r="BG118" s="77">
        <v>-5.9715200000000003E-2</v>
      </c>
      <c r="BH118" s="77">
        <v>-1.3807099999999999E-2</v>
      </c>
      <c r="BI118" s="77">
        <v>-7.0721199999999998E-2</v>
      </c>
      <c r="BJ118" s="77">
        <v>5.8895400000000001E-2</v>
      </c>
      <c r="BK118" s="77">
        <v>7.6207999999999998E-2</v>
      </c>
      <c r="BL118" s="77">
        <v>2.2524800000000001E-2</v>
      </c>
      <c r="BM118" s="77">
        <v>1.8789E-3</v>
      </c>
      <c r="BN118" s="77">
        <v>4.19729E-2</v>
      </c>
      <c r="BO118" s="77">
        <v>5.7715299999999997E-2</v>
      </c>
      <c r="BP118" s="77">
        <v>8.2515199999999997E-2</v>
      </c>
      <c r="BQ118" s="77">
        <v>2.30554E-2</v>
      </c>
      <c r="BR118" s="77">
        <v>8.4766300000000003E-2</v>
      </c>
      <c r="BS118" s="77">
        <v>0.1141775</v>
      </c>
      <c r="BT118" s="77">
        <v>0.17840520000000001</v>
      </c>
      <c r="BU118" s="77">
        <v>0.17566880000000001</v>
      </c>
      <c r="BV118" s="77">
        <v>0.18370230000000001</v>
      </c>
      <c r="BW118" s="77">
        <v>0.17099829999999999</v>
      </c>
      <c r="BX118" s="77">
        <v>0.1513313</v>
      </c>
      <c r="BY118" s="77">
        <v>0.1403247</v>
      </c>
      <c r="BZ118" s="77">
        <v>0.27481539999999999</v>
      </c>
      <c r="CA118" s="77">
        <v>-0.85607330000000004</v>
      </c>
      <c r="CB118" s="77">
        <v>-0.82567880000000005</v>
      </c>
      <c r="CC118" s="77">
        <v>-0.42930279999999998</v>
      </c>
      <c r="CD118" s="77">
        <v>-0.18448609999999999</v>
      </c>
      <c r="CE118" s="77">
        <v>2.5506600000000001E-2</v>
      </c>
      <c r="CF118" s="77">
        <v>6.3333E-2</v>
      </c>
      <c r="CG118" s="77">
        <v>2.1651000000000001E-3</v>
      </c>
      <c r="CH118" s="77">
        <v>0.126109</v>
      </c>
      <c r="CI118" s="77">
        <v>0.1255096</v>
      </c>
      <c r="CJ118" s="77">
        <v>7.0999499999999993E-2</v>
      </c>
      <c r="CK118" s="77">
        <v>5.1977799999999998E-2</v>
      </c>
      <c r="CL118" s="77">
        <v>9.0246999999999994E-2</v>
      </c>
      <c r="CM118" s="77">
        <v>0.10741680000000001</v>
      </c>
      <c r="CN118" s="77">
        <v>0.1351329</v>
      </c>
      <c r="CO118" s="77">
        <v>7.9434500000000005E-2</v>
      </c>
      <c r="CP118" s="77">
        <v>0.12977379999999999</v>
      </c>
      <c r="CQ118" s="77">
        <v>0.166135</v>
      </c>
      <c r="CR118" s="77">
        <v>0.23572290000000001</v>
      </c>
      <c r="CS118" s="77">
        <v>0.23646339999999999</v>
      </c>
      <c r="CT118" s="77">
        <v>0.24141029999999999</v>
      </c>
      <c r="CU118" s="77">
        <v>0.23413139999999999</v>
      </c>
      <c r="CV118" s="77">
        <v>0.2289146</v>
      </c>
      <c r="CW118" s="77">
        <v>0.22415170000000001</v>
      </c>
      <c r="CX118" s="77">
        <v>0.37966369999999999</v>
      </c>
      <c r="CY118" s="77">
        <v>-0.66227049999999998</v>
      </c>
      <c r="CZ118" s="77">
        <v>-0.63469540000000002</v>
      </c>
      <c r="DA118" s="77">
        <v>-0.28024209999999999</v>
      </c>
      <c r="DB118" s="77">
        <v>-8.4656099999999998E-2</v>
      </c>
      <c r="DC118" s="77">
        <v>0.1107283</v>
      </c>
      <c r="DD118" s="77">
        <v>0.14047319999999999</v>
      </c>
      <c r="DE118" s="77">
        <v>7.5051300000000001E-2</v>
      </c>
      <c r="DF118" s="77">
        <v>0.19332260000000001</v>
      </c>
      <c r="DG118" s="77">
        <v>0.1748111</v>
      </c>
      <c r="DH118" s="77">
        <v>0.11947430000000001</v>
      </c>
      <c r="DI118" s="77">
        <v>0.10207670000000001</v>
      </c>
      <c r="DJ118" s="77">
        <v>0.13852120000000001</v>
      </c>
      <c r="DK118" s="77">
        <v>0.15711820000000001</v>
      </c>
      <c r="DL118" s="77">
        <v>0.18775059999999999</v>
      </c>
      <c r="DM118" s="77">
        <v>0.13581360000000001</v>
      </c>
      <c r="DN118" s="77">
        <v>0.1747813</v>
      </c>
      <c r="DO118" s="77">
        <v>0.21809249999999999</v>
      </c>
      <c r="DP118" s="77">
        <v>0.29304059999999998</v>
      </c>
      <c r="DQ118" s="77">
        <v>0.29725800000000002</v>
      </c>
      <c r="DR118" s="77">
        <v>0.2991183</v>
      </c>
      <c r="DS118" s="77">
        <v>0.29726449999999999</v>
      </c>
      <c r="DT118" s="77">
        <v>0.30649779999999999</v>
      </c>
      <c r="DU118" s="77">
        <v>0.3079788</v>
      </c>
      <c r="DV118" s="77">
        <v>0.4845119</v>
      </c>
      <c r="DW118" s="77">
        <v>-0.38245010000000002</v>
      </c>
      <c r="DX118" s="77">
        <v>-0.35894559999999998</v>
      </c>
      <c r="DY118" s="77">
        <v>-6.5022200000000002E-2</v>
      </c>
      <c r="DZ118" s="77">
        <v>5.9482399999999998E-2</v>
      </c>
      <c r="EA118" s="77">
        <v>0.23377500000000001</v>
      </c>
      <c r="EB118" s="77">
        <v>0.2518512</v>
      </c>
      <c r="EC118" s="77">
        <v>0.18028739999999999</v>
      </c>
      <c r="ED118" s="77">
        <v>0.29036830000000002</v>
      </c>
      <c r="EE118" s="77">
        <v>0.24599470000000001</v>
      </c>
      <c r="EF118" s="77">
        <v>0.1894642</v>
      </c>
      <c r="EG118" s="77">
        <v>0.1744116</v>
      </c>
      <c r="EH118" s="77">
        <v>0.2082215</v>
      </c>
      <c r="EI118" s="77">
        <v>0.22887930000000001</v>
      </c>
      <c r="EJ118" s="77">
        <v>0.26372220000000002</v>
      </c>
      <c r="EK118" s="77">
        <v>0.21721599999999999</v>
      </c>
      <c r="EL118" s="77">
        <v>0.23976500000000001</v>
      </c>
      <c r="EM118" s="77">
        <v>0.29311090000000001</v>
      </c>
      <c r="EN118" s="77">
        <v>0.37579829999999997</v>
      </c>
      <c r="EO118" s="77">
        <v>0.38503569999999998</v>
      </c>
      <c r="EP118" s="77">
        <v>0.38243949999999999</v>
      </c>
      <c r="EQ118" s="77">
        <v>0.3884186</v>
      </c>
      <c r="ER118" s="77">
        <v>0.41851569999999999</v>
      </c>
      <c r="ES118" s="77">
        <v>0.4290118</v>
      </c>
      <c r="ET118" s="77">
        <v>0.63589620000000002</v>
      </c>
      <c r="EU118" s="77">
        <v>43.733669999999996</v>
      </c>
      <c r="EV118" s="77">
        <v>45.058019999999999</v>
      </c>
      <c r="EW118" s="77">
        <v>45.055729999999997</v>
      </c>
      <c r="EX118" s="77">
        <v>44.93374</v>
      </c>
      <c r="EY118" s="77">
        <v>44.39631</v>
      </c>
      <c r="EZ118" s="77">
        <v>44.683579999999999</v>
      </c>
      <c r="FA118" s="77">
        <v>43.885640000000002</v>
      </c>
      <c r="FB118" s="77">
        <v>44.692680000000003</v>
      </c>
      <c r="FC118" s="77">
        <v>48.593000000000004</v>
      </c>
      <c r="FD118" s="77">
        <v>53.184730000000002</v>
      </c>
      <c r="FE118" s="77">
        <v>56.278460000000003</v>
      </c>
      <c r="FF118" s="77">
        <v>58.155479999999997</v>
      </c>
      <c r="FG118" s="77">
        <v>59.677210000000002</v>
      </c>
      <c r="FH118" s="77">
        <v>61.094839999999998</v>
      </c>
      <c r="FI118" s="77">
        <v>61.398620000000001</v>
      </c>
      <c r="FJ118" s="77">
        <v>60.97972</v>
      </c>
      <c r="FK118" s="77">
        <v>60.263399999999997</v>
      </c>
      <c r="FL118" s="77">
        <v>58.90231</v>
      </c>
      <c r="FM118" s="77">
        <v>55.612909999999999</v>
      </c>
      <c r="FN118" s="77">
        <v>52.242629999999998</v>
      </c>
      <c r="FO118" s="77">
        <v>49.522550000000003</v>
      </c>
      <c r="FP118" s="77">
        <v>48.625169999999997</v>
      </c>
      <c r="FQ118" s="77">
        <v>47.18459</v>
      </c>
      <c r="FR118" s="77">
        <v>46.601140000000001</v>
      </c>
      <c r="FS118" s="77">
        <v>1.9795320000000001</v>
      </c>
      <c r="FT118" s="77">
        <v>8.0680799999999997E-2</v>
      </c>
      <c r="FU118" s="77">
        <v>8.7599099999999999E-2</v>
      </c>
    </row>
    <row r="119" spans="1:177" x14ac:dyDescent="0.25">
      <c r="A119" t="s">
        <v>226</v>
      </c>
      <c r="B119" t="s">
        <v>199</v>
      </c>
      <c r="C119" t="s">
        <v>277</v>
      </c>
      <c r="D119" s="30" t="s">
        <v>249</v>
      </c>
      <c r="E119" t="s">
        <v>219</v>
      </c>
      <c r="F119" s="78">
        <v>2066</v>
      </c>
      <c r="G119" s="77">
        <v>1.872314</v>
      </c>
      <c r="H119" s="77">
        <v>1.799031</v>
      </c>
      <c r="I119" s="77">
        <v>1.5019769999999999</v>
      </c>
      <c r="J119" s="77">
        <v>1.210054</v>
      </c>
      <c r="K119" s="77">
        <v>1.01033</v>
      </c>
      <c r="L119" s="77">
        <v>1.068937</v>
      </c>
      <c r="M119" s="77">
        <v>1.1770560000000001</v>
      </c>
      <c r="N119" s="77">
        <v>0.93993070000000001</v>
      </c>
      <c r="O119" s="77">
        <v>0.2729666</v>
      </c>
      <c r="P119" s="77">
        <v>-6.4778000000000002E-2</v>
      </c>
      <c r="Q119" s="77">
        <v>-0.2728218</v>
      </c>
      <c r="R119" s="77">
        <v>-0.31033460000000002</v>
      </c>
      <c r="S119" s="77">
        <v>-0.19906070000000001</v>
      </c>
      <c r="T119" s="77">
        <v>7.8443000000000002E-3</v>
      </c>
      <c r="U119" s="77">
        <v>-8.7410699999999994E-2</v>
      </c>
      <c r="V119" s="77">
        <v>0.14183870000000001</v>
      </c>
      <c r="W119" s="77">
        <v>0.50480519999999995</v>
      </c>
      <c r="X119" s="77">
        <v>1.057102</v>
      </c>
      <c r="Y119" s="77">
        <v>1.461514</v>
      </c>
      <c r="Z119" s="77">
        <v>1.5250220000000001</v>
      </c>
      <c r="AA119" s="77">
        <v>1.5466169999999999</v>
      </c>
      <c r="AB119" s="77">
        <v>1.5516380000000001</v>
      </c>
      <c r="AC119" s="77">
        <v>1.45665</v>
      </c>
      <c r="AD119" s="77">
        <v>1.499541</v>
      </c>
      <c r="AE119" s="77">
        <v>-1.4865120000000001</v>
      </c>
      <c r="AF119" s="77">
        <v>-1.68042</v>
      </c>
      <c r="AG119" s="77">
        <v>-1.608938</v>
      </c>
      <c r="AH119" s="77">
        <v>-1.312333</v>
      </c>
      <c r="AI119" s="77">
        <v>-1.0788359999999999</v>
      </c>
      <c r="AJ119" s="77">
        <v>-0.56655659999999997</v>
      </c>
      <c r="AK119" s="77">
        <v>-0.36703209999999997</v>
      </c>
      <c r="AL119" s="77">
        <v>-0.20776919999999999</v>
      </c>
      <c r="AM119" s="77">
        <v>-0.24816379999999999</v>
      </c>
      <c r="AN119" s="77">
        <v>-0.29225190000000001</v>
      </c>
      <c r="AO119" s="77">
        <v>-0.18553020000000001</v>
      </c>
      <c r="AP119" s="77">
        <v>-0.19017300000000001</v>
      </c>
      <c r="AQ119" s="77">
        <v>-0.2050602</v>
      </c>
      <c r="AR119" s="77">
        <v>-0.1338049</v>
      </c>
      <c r="AS119" s="77">
        <v>-0.2066009</v>
      </c>
      <c r="AT119" s="77">
        <v>-0.13315769999999999</v>
      </c>
      <c r="AU119" s="77">
        <v>-0.1795447</v>
      </c>
      <c r="AV119" s="77">
        <v>-0.21589520000000001</v>
      </c>
      <c r="AW119" s="77">
        <v>-0.32824350000000002</v>
      </c>
      <c r="AX119" s="77">
        <v>-0.20286999999999999</v>
      </c>
      <c r="AY119" s="77">
        <v>-0.22833539999999999</v>
      </c>
      <c r="AZ119" s="77">
        <v>-0.18372160000000001</v>
      </c>
      <c r="BA119" s="77">
        <v>-0.12640760000000001</v>
      </c>
      <c r="BB119" s="77">
        <v>-7.9509200000000002E-2</v>
      </c>
      <c r="BC119" s="77">
        <v>-1.138144</v>
      </c>
      <c r="BD119" s="77">
        <v>-1.309931</v>
      </c>
      <c r="BE119" s="77">
        <v>-1.2735780000000001</v>
      </c>
      <c r="BF119" s="77">
        <v>-1.032017</v>
      </c>
      <c r="BG119" s="77">
        <v>-0.84231219999999996</v>
      </c>
      <c r="BH119" s="77">
        <v>-0.38623619999999997</v>
      </c>
      <c r="BI119" s="77">
        <v>-0.1854451</v>
      </c>
      <c r="BJ119" s="77">
        <v>-5.9685299999999997E-2</v>
      </c>
      <c r="BK119" s="77">
        <v>-0.15070839999999999</v>
      </c>
      <c r="BL119" s="77">
        <v>-0.18923029999999999</v>
      </c>
      <c r="BM119" s="77">
        <v>-7.7624799999999994E-2</v>
      </c>
      <c r="BN119" s="77">
        <v>-6.9837300000000005E-2</v>
      </c>
      <c r="BO119" s="77">
        <v>-8.8049799999999998E-2</v>
      </c>
      <c r="BP119" s="77">
        <v>-2.7370200000000001E-2</v>
      </c>
      <c r="BQ119" s="77">
        <v>-0.1050316</v>
      </c>
      <c r="BR119" s="77">
        <v>-2.25233E-2</v>
      </c>
      <c r="BS119" s="77">
        <v>-6.2481700000000001E-2</v>
      </c>
      <c r="BT119" s="77">
        <v>-7.7657799999999999E-2</v>
      </c>
      <c r="BU119" s="77">
        <v>-0.151584</v>
      </c>
      <c r="BV119" s="77">
        <v>-4.3797099999999999E-2</v>
      </c>
      <c r="BW119" s="77">
        <v>-6.6202800000000006E-2</v>
      </c>
      <c r="BX119" s="77">
        <v>-1.8552800000000001E-2</v>
      </c>
      <c r="BY119" s="77">
        <v>2.1861599999999998E-2</v>
      </c>
      <c r="BZ119" s="77">
        <v>8.7353899999999998E-2</v>
      </c>
      <c r="CA119" s="77">
        <v>-0.89686560000000004</v>
      </c>
      <c r="CB119" s="77">
        <v>-1.053331</v>
      </c>
      <c r="CC119" s="77">
        <v>-1.041309</v>
      </c>
      <c r="CD119" s="77">
        <v>-0.83787080000000003</v>
      </c>
      <c r="CE119" s="77">
        <v>-0.6784964</v>
      </c>
      <c r="CF119" s="77">
        <v>-0.26134679999999999</v>
      </c>
      <c r="CG119" s="77">
        <v>-5.9678500000000002E-2</v>
      </c>
      <c r="CH119" s="77">
        <v>4.2877199999999997E-2</v>
      </c>
      <c r="CI119" s="77">
        <v>-8.3211099999999996E-2</v>
      </c>
      <c r="CJ119" s="77">
        <v>-0.11787789999999999</v>
      </c>
      <c r="CK119" s="77">
        <v>-2.8898999999999999E-3</v>
      </c>
      <c r="CL119" s="77">
        <v>1.3506900000000001E-2</v>
      </c>
      <c r="CM119" s="77">
        <v>-7.0086999999999997E-3</v>
      </c>
      <c r="CN119" s="77">
        <v>4.6346199999999997E-2</v>
      </c>
      <c r="CO119" s="77">
        <v>-3.4685000000000001E-2</v>
      </c>
      <c r="CP119" s="77">
        <v>5.4101799999999999E-2</v>
      </c>
      <c r="CQ119" s="77">
        <v>1.8595799999999999E-2</v>
      </c>
      <c r="CR119" s="77">
        <v>1.8084900000000001E-2</v>
      </c>
      <c r="CS119" s="77">
        <v>-2.9230200000000001E-2</v>
      </c>
      <c r="CT119" s="77">
        <v>6.6376199999999996E-2</v>
      </c>
      <c r="CU119" s="77">
        <v>4.6089699999999997E-2</v>
      </c>
      <c r="CV119" s="77">
        <v>9.58426E-2</v>
      </c>
      <c r="CW119" s="77">
        <v>0.12455239999999999</v>
      </c>
      <c r="CX119" s="77">
        <v>0.20292270000000001</v>
      </c>
      <c r="CY119" s="77">
        <v>-0.65558729999999998</v>
      </c>
      <c r="CZ119" s="77">
        <v>-0.79673179999999999</v>
      </c>
      <c r="DA119" s="77">
        <v>-0.80903979999999998</v>
      </c>
      <c r="DB119" s="77">
        <v>-0.64372470000000004</v>
      </c>
      <c r="DC119" s="77">
        <v>-0.51468060000000004</v>
      </c>
      <c r="DD119" s="77">
        <v>-0.1364573</v>
      </c>
      <c r="DE119" s="77">
        <v>6.6088099999999997E-2</v>
      </c>
      <c r="DF119" s="77">
        <v>0.1454396</v>
      </c>
      <c r="DG119" s="77">
        <v>-1.5713700000000001E-2</v>
      </c>
      <c r="DH119" s="77">
        <v>-4.6525499999999997E-2</v>
      </c>
      <c r="DI119" s="77">
        <v>7.1845099999999995E-2</v>
      </c>
      <c r="DJ119" s="77">
        <v>9.6851099999999996E-2</v>
      </c>
      <c r="DK119" s="77">
        <v>7.4032399999999998E-2</v>
      </c>
      <c r="DL119" s="77">
        <v>0.1200625</v>
      </c>
      <c r="DM119" s="77">
        <v>3.5661699999999998E-2</v>
      </c>
      <c r="DN119" s="77">
        <v>0.13072690000000001</v>
      </c>
      <c r="DO119" s="77">
        <v>9.9673399999999995E-2</v>
      </c>
      <c r="DP119" s="77">
        <v>0.1138276</v>
      </c>
      <c r="DQ119" s="77">
        <v>9.3123600000000001E-2</v>
      </c>
      <c r="DR119" s="77">
        <v>0.1765496</v>
      </c>
      <c r="DS119" s="77">
        <v>0.1583822</v>
      </c>
      <c r="DT119" s="77">
        <v>0.21023800000000001</v>
      </c>
      <c r="DU119" s="77">
        <v>0.22724320000000001</v>
      </c>
      <c r="DV119" s="77">
        <v>0.31849159999999999</v>
      </c>
      <c r="DW119" s="77">
        <v>-0.30721969999999998</v>
      </c>
      <c r="DX119" s="77">
        <v>-0.42624269999999997</v>
      </c>
      <c r="DY119" s="77">
        <v>-0.47367969999999998</v>
      </c>
      <c r="DZ119" s="77">
        <v>-0.36340860000000003</v>
      </c>
      <c r="EA119" s="77">
        <v>-0.27815659999999998</v>
      </c>
      <c r="EB119" s="77">
        <v>4.3863199999999998E-2</v>
      </c>
      <c r="EC119" s="77">
        <v>0.24767520000000001</v>
      </c>
      <c r="ED119" s="77">
        <v>0.29352349999999999</v>
      </c>
      <c r="EE119" s="77">
        <v>8.1741800000000003E-2</v>
      </c>
      <c r="EF119" s="77">
        <v>5.64961E-2</v>
      </c>
      <c r="EG119" s="77">
        <v>0.17975050000000001</v>
      </c>
      <c r="EH119" s="77">
        <v>0.21718689999999999</v>
      </c>
      <c r="EI119" s="77">
        <v>0.19104280000000001</v>
      </c>
      <c r="EJ119" s="77">
        <v>0.22649720000000001</v>
      </c>
      <c r="EK119" s="77">
        <v>0.13723099999999999</v>
      </c>
      <c r="EL119" s="77">
        <v>0.2413613</v>
      </c>
      <c r="EM119" s="77">
        <v>0.2167364</v>
      </c>
      <c r="EN119" s="77">
        <v>0.25206489999999998</v>
      </c>
      <c r="EO119" s="77">
        <v>0.269783</v>
      </c>
      <c r="EP119" s="77">
        <v>0.33562249999999999</v>
      </c>
      <c r="EQ119" s="77">
        <v>0.32051469999999999</v>
      </c>
      <c r="ER119" s="77">
        <v>0.37540669999999998</v>
      </c>
      <c r="ES119" s="77">
        <v>0.37551230000000002</v>
      </c>
      <c r="ET119" s="77">
        <v>0.48535469999999997</v>
      </c>
      <c r="EU119" s="77">
        <v>48.131010000000003</v>
      </c>
      <c r="EV119" s="77">
        <v>47.383409999999998</v>
      </c>
      <c r="EW119" s="77">
        <v>46.383409999999998</v>
      </c>
      <c r="EX119" s="77">
        <v>47.009610000000002</v>
      </c>
      <c r="EY119" s="77">
        <v>46.514420000000001</v>
      </c>
      <c r="EZ119" s="77">
        <v>47.26202</v>
      </c>
      <c r="FA119" s="77">
        <v>45.514420000000001</v>
      </c>
      <c r="FB119" s="77">
        <v>46.26202</v>
      </c>
      <c r="FC119" s="77">
        <v>49.131010000000003</v>
      </c>
      <c r="FD119" s="77">
        <v>52.626199999999997</v>
      </c>
      <c r="FE119" s="77">
        <v>55</v>
      </c>
      <c r="FF119" s="77">
        <v>54.373800000000003</v>
      </c>
      <c r="FG119" s="77">
        <v>57.504809999999999</v>
      </c>
      <c r="FH119" s="77">
        <v>58.626199999999997</v>
      </c>
      <c r="FI119" s="77">
        <v>55.121400000000001</v>
      </c>
      <c r="FJ119" s="77">
        <v>56</v>
      </c>
      <c r="FK119" s="77">
        <v>57</v>
      </c>
      <c r="FL119" s="77">
        <v>55.626199999999997</v>
      </c>
      <c r="FM119" s="77">
        <v>52.626199999999997</v>
      </c>
      <c r="FN119" s="77">
        <v>48.878599999999999</v>
      </c>
      <c r="FO119" s="77">
        <v>47.504809999999999</v>
      </c>
      <c r="FP119" s="77">
        <v>44.383409999999998</v>
      </c>
      <c r="FQ119" s="77">
        <v>43.757210000000001</v>
      </c>
      <c r="FR119" s="77">
        <v>43.888219999999997</v>
      </c>
      <c r="FS119" s="77">
        <v>2.4798640000000001</v>
      </c>
      <c r="FT119" s="77">
        <v>9.6384999999999998E-2</v>
      </c>
      <c r="FU119" s="77">
        <v>0.1514229</v>
      </c>
    </row>
    <row r="120" spans="1:177" x14ac:dyDescent="0.25">
      <c r="A120" t="s">
        <v>226</v>
      </c>
      <c r="B120" t="s">
        <v>199</v>
      </c>
      <c r="C120" t="s">
        <v>277</v>
      </c>
      <c r="D120" s="30" t="s">
        <v>249</v>
      </c>
      <c r="E120" t="s">
        <v>220</v>
      </c>
      <c r="F120" s="78">
        <v>1437</v>
      </c>
      <c r="G120" s="77">
        <v>1.7091050000000001</v>
      </c>
      <c r="H120" s="77">
        <v>1.645972</v>
      </c>
      <c r="I120" s="77">
        <v>1.4118029999999999</v>
      </c>
      <c r="J120" s="77">
        <v>1.2092499999999999</v>
      </c>
      <c r="K120" s="77">
        <v>0.98199890000000001</v>
      </c>
      <c r="L120" s="77">
        <v>0.95171640000000002</v>
      </c>
      <c r="M120" s="77">
        <v>0.99057200000000001</v>
      </c>
      <c r="N120" s="77">
        <v>0.78917099999999996</v>
      </c>
      <c r="O120" s="77">
        <v>0.30447269999999999</v>
      </c>
      <c r="P120" s="77">
        <v>9.3753600000000006E-2</v>
      </c>
      <c r="Q120" s="77">
        <v>-9.7938499999999998E-2</v>
      </c>
      <c r="R120" s="77">
        <v>-0.20210110000000001</v>
      </c>
      <c r="S120" s="77">
        <v>-0.16052089999999999</v>
      </c>
      <c r="T120" s="77">
        <v>0.11296920000000001</v>
      </c>
      <c r="U120" s="77">
        <v>1.8491199999999999E-2</v>
      </c>
      <c r="V120" s="77">
        <v>0.2417406</v>
      </c>
      <c r="W120" s="77">
        <v>0.56872900000000004</v>
      </c>
      <c r="X120" s="77">
        <v>1.071682</v>
      </c>
      <c r="Y120" s="77">
        <v>1.4427369999999999</v>
      </c>
      <c r="Z120" s="77">
        <v>1.4801500000000001</v>
      </c>
      <c r="AA120" s="77">
        <v>1.464682</v>
      </c>
      <c r="AB120" s="77">
        <v>1.4990030000000001</v>
      </c>
      <c r="AC120" s="77">
        <v>1.4712479999999999</v>
      </c>
      <c r="AD120" s="77">
        <v>1.469095</v>
      </c>
      <c r="AE120" s="77">
        <v>-1.697349</v>
      </c>
      <c r="AF120" s="77">
        <v>-1.848163</v>
      </c>
      <c r="AG120" s="77">
        <v>-1.709945</v>
      </c>
      <c r="AH120" s="77">
        <v>-1.516394</v>
      </c>
      <c r="AI120" s="77">
        <v>-1.2267760000000001</v>
      </c>
      <c r="AJ120" s="77">
        <v>-0.84183779999999997</v>
      </c>
      <c r="AK120" s="77">
        <v>-0.6906099</v>
      </c>
      <c r="AL120" s="77">
        <v>-0.41016989999999998</v>
      </c>
      <c r="AM120" s="77">
        <v>-0.32700790000000002</v>
      </c>
      <c r="AN120" s="77">
        <v>-0.3886462</v>
      </c>
      <c r="AO120" s="77">
        <v>-0.1566448</v>
      </c>
      <c r="AP120" s="77">
        <v>-0.22054280000000001</v>
      </c>
      <c r="AQ120" s="77">
        <v>-0.3085348</v>
      </c>
      <c r="AR120" s="77">
        <v>-0.16358</v>
      </c>
      <c r="AS120" s="77">
        <v>-0.17441970000000001</v>
      </c>
      <c r="AT120" s="77">
        <v>-0.1117474</v>
      </c>
      <c r="AU120" s="77">
        <v>-0.19986300000000001</v>
      </c>
      <c r="AV120" s="77">
        <v>-0.2192443</v>
      </c>
      <c r="AW120" s="77">
        <v>-0.28936519999999999</v>
      </c>
      <c r="AX120" s="77">
        <v>-0.29135159999999999</v>
      </c>
      <c r="AY120" s="77">
        <v>-0.30375809999999998</v>
      </c>
      <c r="AZ120" s="77">
        <v>-0.25451069999999998</v>
      </c>
      <c r="BA120" s="77">
        <v>-0.13425000000000001</v>
      </c>
      <c r="BB120" s="77">
        <v>-0.1216545</v>
      </c>
      <c r="BC120" s="77">
        <v>-1.248348</v>
      </c>
      <c r="BD120" s="77">
        <v>-1.3742220000000001</v>
      </c>
      <c r="BE120" s="77">
        <v>-1.2949759999999999</v>
      </c>
      <c r="BF120" s="77">
        <v>-1.145197</v>
      </c>
      <c r="BG120" s="77">
        <v>-0.92475669999999999</v>
      </c>
      <c r="BH120" s="77">
        <v>-0.60544050000000005</v>
      </c>
      <c r="BI120" s="77">
        <v>-0.47061360000000002</v>
      </c>
      <c r="BJ120" s="77">
        <v>-0.25944319999999998</v>
      </c>
      <c r="BK120" s="77">
        <v>-0.21452489999999999</v>
      </c>
      <c r="BL120" s="77">
        <v>-0.24864610000000001</v>
      </c>
      <c r="BM120" s="77">
        <v>-2.5067599999999999E-2</v>
      </c>
      <c r="BN120" s="77">
        <v>-8.0010399999999995E-2</v>
      </c>
      <c r="BO120" s="77">
        <v>-0.17674100000000001</v>
      </c>
      <c r="BP120" s="77">
        <v>-3.8812600000000003E-2</v>
      </c>
      <c r="BQ120" s="77">
        <v>-5.4227400000000002E-2</v>
      </c>
      <c r="BR120" s="77">
        <v>3.6283999999999999E-3</v>
      </c>
      <c r="BS120" s="77">
        <v>-7.7834399999999998E-2</v>
      </c>
      <c r="BT120" s="77">
        <v>-5.4638300000000001E-2</v>
      </c>
      <c r="BU120" s="77">
        <v>-0.1021912</v>
      </c>
      <c r="BV120" s="77">
        <v>-9.8225599999999996E-2</v>
      </c>
      <c r="BW120" s="77">
        <v>-0.1059678</v>
      </c>
      <c r="BX120" s="77">
        <v>-4.7659600000000003E-2</v>
      </c>
      <c r="BY120" s="77">
        <v>5.5831600000000002E-2</v>
      </c>
      <c r="BZ120" s="77">
        <v>9.5137600000000003E-2</v>
      </c>
      <c r="CA120" s="77">
        <v>-0.93737199999999998</v>
      </c>
      <c r="CB120" s="77">
        <v>-1.0459719999999999</v>
      </c>
      <c r="CC120" s="77">
        <v>-1.0075700000000001</v>
      </c>
      <c r="CD120" s="77">
        <v>-0.88810750000000005</v>
      </c>
      <c r="CE120" s="77">
        <v>-0.71557910000000002</v>
      </c>
      <c r="CF120" s="77">
        <v>-0.44171240000000001</v>
      </c>
      <c r="CG120" s="77">
        <v>-0.318245</v>
      </c>
      <c r="CH120" s="77">
        <v>-0.1550504</v>
      </c>
      <c r="CI120" s="77">
        <v>-0.1366194</v>
      </c>
      <c r="CJ120" s="77">
        <v>-0.1516824</v>
      </c>
      <c r="CK120" s="77">
        <v>6.6062399999999993E-2</v>
      </c>
      <c r="CL120" s="77">
        <v>1.7321900000000001E-2</v>
      </c>
      <c r="CM120" s="77">
        <v>-8.5461099999999998E-2</v>
      </c>
      <c r="CN120" s="77">
        <v>4.7600900000000002E-2</v>
      </c>
      <c r="CO120" s="77">
        <v>2.9017399999999999E-2</v>
      </c>
      <c r="CP120" s="77">
        <v>8.3537299999999995E-2</v>
      </c>
      <c r="CQ120" s="77">
        <v>6.6823000000000004E-3</v>
      </c>
      <c r="CR120" s="77">
        <v>5.9367400000000001E-2</v>
      </c>
      <c r="CS120" s="77">
        <v>2.7444900000000001E-2</v>
      </c>
      <c r="CT120" s="77">
        <v>3.5532800000000003E-2</v>
      </c>
      <c r="CU120" s="77">
        <v>3.1021099999999999E-2</v>
      </c>
      <c r="CV120" s="77">
        <v>9.5604700000000001E-2</v>
      </c>
      <c r="CW120" s="77">
        <v>0.1874816</v>
      </c>
      <c r="CX120" s="77">
        <v>0.24528720000000001</v>
      </c>
      <c r="CY120" s="77">
        <v>-0.62639549999999999</v>
      </c>
      <c r="CZ120" s="77">
        <v>-0.71772190000000002</v>
      </c>
      <c r="DA120" s="77">
        <v>-0.72016409999999997</v>
      </c>
      <c r="DB120" s="77">
        <v>-0.63101759999999996</v>
      </c>
      <c r="DC120" s="77">
        <v>-0.5064014</v>
      </c>
      <c r="DD120" s="77">
        <v>-0.27798430000000002</v>
      </c>
      <c r="DE120" s="77">
        <v>-0.1658763</v>
      </c>
      <c r="DF120" s="77">
        <v>-5.0657500000000001E-2</v>
      </c>
      <c r="DG120" s="77">
        <v>-5.8714000000000002E-2</v>
      </c>
      <c r="DH120" s="77">
        <v>-5.4718700000000002E-2</v>
      </c>
      <c r="DI120" s="77">
        <v>0.15719230000000001</v>
      </c>
      <c r="DJ120" s="77">
        <v>0.1146543</v>
      </c>
      <c r="DK120" s="77">
        <v>5.8187999999999998E-3</v>
      </c>
      <c r="DL120" s="77">
        <v>0.13401440000000001</v>
      </c>
      <c r="DM120" s="77">
        <v>0.11226220000000001</v>
      </c>
      <c r="DN120" s="77">
        <v>0.16344620000000001</v>
      </c>
      <c r="DO120" s="77">
        <v>9.1198899999999999E-2</v>
      </c>
      <c r="DP120" s="77">
        <v>0.173373</v>
      </c>
      <c r="DQ120" s="77">
        <v>0.157081</v>
      </c>
      <c r="DR120" s="77">
        <v>0.16929130000000001</v>
      </c>
      <c r="DS120" s="77">
        <v>0.1680101</v>
      </c>
      <c r="DT120" s="77">
        <v>0.2388692</v>
      </c>
      <c r="DU120" s="77">
        <v>0.31913160000000002</v>
      </c>
      <c r="DV120" s="77">
        <v>0.39543679999999998</v>
      </c>
      <c r="DW120" s="77">
        <v>-0.17739479999999999</v>
      </c>
      <c r="DX120" s="77">
        <v>-0.24378079999999999</v>
      </c>
      <c r="DY120" s="77">
        <v>-0.3051952</v>
      </c>
      <c r="DZ120" s="77">
        <v>-0.25982060000000001</v>
      </c>
      <c r="EA120" s="77">
        <v>-0.20438210000000001</v>
      </c>
      <c r="EB120" s="77">
        <v>-4.1586999999999999E-2</v>
      </c>
      <c r="EC120" s="77">
        <v>5.4119899999999999E-2</v>
      </c>
      <c r="ED120" s="77">
        <v>0.10006909999999999</v>
      </c>
      <c r="EE120" s="77">
        <v>5.3768999999999997E-2</v>
      </c>
      <c r="EF120" s="77">
        <v>8.5281499999999996E-2</v>
      </c>
      <c r="EG120" s="77">
        <v>0.28876950000000001</v>
      </c>
      <c r="EH120" s="77">
        <v>0.25518669999999999</v>
      </c>
      <c r="EI120" s="77">
        <v>0.1376125</v>
      </c>
      <c r="EJ120" s="77">
        <v>0.25878190000000001</v>
      </c>
      <c r="EK120" s="77">
        <v>0.23245460000000001</v>
      </c>
      <c r="EL120" s="77">
        <v>0.27882200000000001</v>
      </c>
      <c r="EM120" s="77">
        <v>0.21322759999999999</v>
      </c>
      <c r="EN120" s="77">
        <v>0.33797899999999997</v>
      </c>
      <c r="EO120" s="77">
        <v>0.34425499999999998</v>
      </c>
      <c r="EP120" s="77">
        <v>0.3624173</v>
      </c>
      <c r="EQ120" s="77">
        <v>0.36580040000000003</v>
      </c>
      <c r="ER120" s="77">
        <v>0.44572020000000001</v>
      </c>
      <c r="ES120" s="77">
        <v>0.50921320000000003</v>
      </c>
      <c r="ET120" s="77">
        <v>0.61222900000000002</v>
      </c>
      <c r="EU120" s="77">
        <v>50</v>
      </c>
      <c r="EV120" s="77">
        <v>50</v>
      </c>
      <c r="EW120" s="77">
        <v>49</v>
      </c>
      <c r="EX120" s="77">
        <v>50</v>
      </c>
      <c r="EY120" s="77">
        <v>51</v>
      </c>
      <c r="EZ120" s="77">
        <v>51</v>
      </c>
      <c r="FA120" s="77">
        <v>50</v>
      </c>
      <c r="FB120" s="77">
        <v>50</v>
      </c>
      <c r="FC120" s="77">
        <v>51</v>
      </c>
      <c r="FD120" s="77">
        <v>53</v>
      </c>
      <c r="FE120" s="77">
        <v>55</v>
      </c>
      <c r="FF120" s="77">
        <v>54</v>
      </c>
      <c r="FG120" s="77">
        <v>59</v>
      </c>
      <c r="FH120" s="77">
        <v>59</v>
      </c>
      <c r="FI120" s="77">
        <v>54</v>
      </c>
      <c r="FJ120" s="77">
        <v>56</v>
      </c>
      <c r="FK120" s="77">
        <v>57</v>
      </c>
      <c r="FL120" s="77">
        <v>56</v>
      </c>
      <c r="FM120" s="77">
        <v>53</v>
      </c>
      <c r="FN120" s="77">
        <v>50</v>
      </c>
      <c r="FO120" s="77">
        <v>49</v>
      </c>
      <c r="FP120" s="77">
        <v>47</v>
      </c>
      <c r="FQ120" s="77">
        <v>46</v>
      </c>
      <c r="FR120" s="77">
        <v>48</v>
      </c>
      <c r="FS120" s="77">
        <v>3.2298909999999998</v>
      </c>
      <c r="FT120" s="77">
        <v>0.1130404</v>
      </c>
      <c r="FU120" s="77">
        <v>0.17968039999999999</v>
      </c>
    </row>
    <row r="121" spans="1:177" x14ac:dyDescent="0.25">
      <c r="A121" t="s">
        <v>226</v>
      </c>
      <c r="B121" t="s">
        <v>199</v>
      </c>
      <c r="C121" t="s">
        <v>277</v>
      </c>
      <c r="D121" s="30" t="s">
        <v>249</v>
      </c>
      <c r="E121" t="s">
        <v>221</v>
      </c>
      <c r="F121" s="78">
        <v>629</v>
      </c>
      <c r="G121" s="77">
        <v>2.1993299999999998</v>
      </c>
      <c r="H121" s="77">
        <v>2.0402309999999999</v>
      </c>
      <c r="I121" s="77">
        <v>1.630107</v>
      </c>
      <c r="J121" s="77">
        <v>1.2469859999999999</v>
      </c>
      <c r="K121" s="77">
        <v>1.12181</v>
      </c>
      <c r="L121" s="77">
        <v>1.2792749999999999</v>
      </c>
      <c r="M121" s="77">
        <v>1.5131349999999999</v>
      </c>
      <c r="N121" s="77">
        <v>1.2203010000000001</v>
      </c>
      <c r="O121" s="77">
        <v>0.19902990000000001</v>
      </c>
      <c r="P121" s="77">
        <v>-0.36876520000000002</v>
      </c>
      <c r="Q121" s="77">
        <v>-0.61201360000000005</v>
      </c>
      <c r="R121" s="77">
        <v>-0.49132409999999999</v>
      </c>
      <c r="S121" s="77">
        <v>-0.25127820000000001</v>
      </c>
      <c r="T121" s="77">
        <v>-0.1462553</v>
      </c>
      <c r="U121" s="77">
        <v>-0.27951989999999999</v>
      </c>
      <c r="V121" s="77">
        <v>-4.4073300000000003E-2</v>
      </c>
      <c r="W121" s="77">
        <v>0.37344339999999998</v>
      </c>
      <c r="X121" s="77">
        <v>1.0367759999999999</v>
      </c>
      <c r="Y121" s="77">
        <v>1.4608639999999999</v>
      </c>
      <c r="Z121" s="77">
        <v>1.5401990000000001</v>
      </c>
      <c r="AA121" s="77">
        <v>1.6264419999999999</v>
      </c>
      <c r="AB121" s="77">
        <v>1.6041780000000001</v>
      </c>
      <c r="AC121" s="77">
        <v>1.437514</v>
      </c>
      <c r="AD121" s="77">
        <v>1.5659069999999999</v>
      </c>
      <c r="AE121" s="77">
        <v>-1.748159</v>
      </c>
      <c r="AF121" s="77">
        <v>-2.1058110000000001</v>
      </c>
      <c r="AG121" s="77">
        <v>-2.1023260000000001</v>
      </c>
      <c r="AH121" s="77">
        <v>-1.4945269999999999</v>
      </c>
      <c r="AI121" s="77">
        <v>-1.2436050000000001</v>
      </c>
      <c r="AJ121" s="77">
        <v>-0.43445630000000002</v>
      </c>
      <c r="AK121" s="77">
        <v>-0.2225935</v>
      </c>
      <c r="AL121" s="77">
        <v>-0.14844950000000001</v>
      </c>
      <c r="AM121" s="77">
        <v>-0.30955450000000001</v>
      </c>
      <c r="AN121" s="77">
        <v>-0.31858629999999999</v>
      </c>
      <c r="AO121" s="77">
        <v>-0.39414959999999999</v>
      </c>
      <c r="AP121" s="77">
        <v>-0.27536179999999999</v>
      </c>
      <c r="AQ121" s="77">
        <v>-0.1732639</v>
      </c>
      <c r="AR121" s="77">
        <v>-0.16242139999999999</v>
      </c>
      <c r="AS121" s="77">
        <v>-0.39106819999999998</v>
      </c>
      <c r="AT121" s="77">
        <v>-0.34531410000000001</v>
      </c>
      <c r="AU121" s="77">
        <v>-0.36573159999999999</v>
      </c>
      <c r="AV121" s="77">
        <v>-0.4557485</v>
      </c>
      <c r="AW121" s="77">
        <v>-0.69322479999999997</v>
      </c>
      <c r="AX121" s="77">
        <v>-0.35927579999999998</v>
      </c>
      <c r="AY121" s="77">
        <v>-0.39421899999999999</v>
      </c>
      <c r="AZ121" s="77">
        <v>-0.35359420000000003</v>
      </c>
      <c r="BA121" s="77">
        <v>-0.33846399999999999</v>
      </c>
      <c r="BB121" s="77">
        <v>-0.2764394</v>
      </c>
      <c r="BC121" s="77">
        <v>-1.187101</v>
      </c>
      <c r="BD121" s="77">
        <v>-1.5092859999999999</v>
      </c>
      <c r="BE121" s="77">
        <v>-1.537129</v>
      </c>
      <c r="BF121" s="77">
        <v>-1.0633459999999999</v>
      </c>
      <c r="BG121" s="77">
        <v>-0.85029940000000004</v>
      </c>
      <c r="BH121" s="77">
        <v>-0.1570955</v>
      </c>
      <c r="BI121" s="77">
        <v>0.13231329999999999</v>
      </c>
      <c r="BJ121" s="77">
        <v>0.18182029999999999</v>
      </c>
      <c r="BK121" s="77">
        <v>-0.12133330000000001</v>
      </c>
      <c r="BL121" s="77">
        <v>-0.16934569999999999</v>
      </c>
      <c r="BM121" s="77">
        <v>-0.21267910000000001</v>
      </c>
      <c r="BN121" s="77">
        <v>-5.3306699999999999E-2</v>
      </c>
      <c r="BO121" s="77">
        <v>5.7357699999999998E-2</v>
      </c>
      <c r="BP121" s="77">
        <v>1.3560300000000001E-2</v>
      </c>
      <c r="BQ121" s="77">
        <v>-0.21105989999999999</v>
      </c>
      <c r="BR121" s="77">
        <v>-0.11961280000000001</v>
      </c>
      <c r="BS121" s="77">
        <v>-0.13259660000000001</v>
      </c>
      <c r="BT121" s="77">
        <v>-0.2141653</v>
      </c>
      <c r="BU121" s="77">
        <v>-0.36618260000000002</v>
      </c>
      <c r="BV121" s="77">
        <v>-0.109513</v>
      </c>
      <c r="BW121" s="77">
        <v>-0.14477689999999999</v>
      </c>
      <c r="BX121" s="77">
        <v>-0.1023665</v>
      </c>
      <c r="BY121" s="77">
        <v>-0.1228834</v>
      </c>
      <c r="BZ121" s="77">
        <v>-2.6640400000000002E-2</v>
      </c>
      <c r="CA121" s="77">
        <v>-0.79851360000000005</v>
      </c>
      <c r="CB121" s="77">
        <v>-1.0961350000000001</v>
      </c>
      <c r="CC121" s="77">
        <v>-1.1456759999999999</v>
      </c>
      <c r="CD121" s="77">
        <v>-0.76471169999999999</v>
      </c>
      <c r="CE121" s="77">
        <v>-0.57789729999999995</v>
      </c>
      <c r="CF121" s="77">
        <v>3.5003800000000002E-2</v>
      </c>
      <c r="CG121" s="77">
        <v>0.37812059999999997</v>
      </c>
      <c r="CH121" s="77">
        <v>0.41056419999999999</v>
      </c>
      <c r="CI121" s="77">
        <v>9.0282000000000001E-3</v>
      </c>
      <c r="CJ121" s="77">
        <v>-6.5982100000000002E-2</v>
      </c>
      <c r="CK121" s="77">
        <v>-8.6993200000000007E-2</v>
      </c>
      <c r="CL121" s="77">
        <v>0.10048799999999999</v>
      </c>
      <c r="CM121" s="77">
        <v>0.21708559999999999</v>
      </c>
      <c r="CN121" s="77">
        <v>0.1354447</v>
      </c>
      <c r="CO121" s="77">
        <v>-8.6386699999999997E-2</v>
      </c>
      <c r="CP121" s="77">
        <v>3.6707299999999998E-2</v>
      </c>
      <c r="CQ121" s="77">
        <v>2.8871999999999998E-2</v>
      </c>
      <c r="CR121" s="77">
        <v>-4.6845600000000001E-2</v>
      </c>
      <c r="CS121" s="77">
        <v>-0.13967399999999999</v>
      </c>
      <c r="CT121" s="77">
        <v>6.3472000000000001E-2</v>
      </c>
      <c r="CU121" s="77">
        <v>2.7985900000000001E-2</v>
      </c>
      <c r="CV121" s="77">
        <v>7.1633100000000005E-2</v>
      </c>
      <c r="CW121" s="77">
        <v>2.6427099999999999E-2</v>
      </c>
      <c r="CX121" s="77">
        <v>0.14636969999999999</v>
      </c>
      <c r="CY121" s="77">
        <v>-0.40992650000000003</v>
      </c>
      <c r="CZ121" s="77">
        <v>-0.68298449999999999</v>
      </c>
      <c r="DA121" s="77">
        <v>-0.75422210000000001</v>
      </c>
      <c r="DB121" s="77">
        <v>-0.46607710000000002</v>
      </c>
      <c r="DC121" s="77">
        <v>-0.30549510000000002</v>
      </c>
      <c r="DD121" s="77">
        <v>0.2271031</v>
      </c>
      <c r="DE121" s="77">
        <v>0.62392800000000004</v>
      </c>
      <c r="DF121" s="77">
        <v>0.63930810000000005</v>
      </c>
      <c r="DG121" s="77">
        <v>0.1393896</v>
      </c>
      <c r="DH121" s="77">
        <v>3.7381600000000001E-2</v>
      </c>
      <c r="DI121" s="77">
        <v>3.8692799999999999E-2</v>
      </c>
      <c r="DJ121" s="77">
        <v>0.25428269999999997</v>
      </c>
      <c r="DK121" s="77">
        <v>0.37681340000000002</v>
      </c>
      <c r="DL121" s="77">
        <v>0.25732909999999998</v>
      </c>
      <c r="DM121" s="77">
        <v>3.8286599999999997E-2</v>
      </c>
      <c r="DN121" s="77">
        <v>0.19302739999999999</v>
      </c>
      <c r="DO121" s="77">
        <v>0.1903406</v>
      </c>
      <c r="DP121" s="77">
        <v>0.1204742</v>
      </c>
      <c r="DQ121" s="77">
        <v>8.6834499999999995E-2</v>
      </c>
      <c r="DR121" s="77">
        <v>0.236457</v>
      </c>
      <c r="DS121" s="77">
        <v>0.20074880000000001</v>
      </c>
      <c r="DT121" s="77">
        <v>0.24563260000000001</v>
      </c>
      <c r="DU121" s="77">
        <v>0.17573759999999999</v>
      </c>
      <c r="DV121" s="77">
        <v>0.31937979999999999</v>
      </c>
      <c r="DW121" s="77">
        <v>0.1511316</v>
      </c>
      <c r="DX121" s="77">
        <v>-8.6459999999999995E-2</v>
      </c>
      <c r="DY121" s="77">
        <v>-0.18902530000000001</v>
      </c>
      <c r="DZ121" s="77">
        <v>-3.4896400000000001E-2</v>
      </c>
      <c r="EA121" s="77">
        <v>8.7810299999999994E-2</v>
      </c>
      <c r="EB121" s="77">
        <v>0.50446400000000002</v>
      </c>
      <c r="EC121" s="77">
        <v>0.97883469999999995</v>
      </c>
      <c r="ED121" s="77">
        <v>0.96957780000000005</v>
      </c>
      <c r="EE121" s="77">
        <v>0.32761089999999998</v>
      </c>
      <c r="EF121" s="77">
        <v>0.18662219999999999</v>
      </c>
      <c r="EG121" s="77">
        <v>0.22016330000000001</v>
      </c>
      <c r="EH121" s="77">
        <v>0.47633779999999998</v>
      </c>
      <c r="EI121" s="77">
        <v>0.60743499999999995</v>
      </c>
      <c r="EJ121" s="77">
        <v>0.4333109</v>
      </c>
      <c r="EK121" s="77">
        <v>0.21829489999999999</v>
      </c>
      <c r="EL121" s="77">
        <v>0.41872880000000001</v>
      </c>
      <c r="EM121" s="77">
        <v>0.42347570000000001</v>
      </c>
      <c r="EN121" s="77">
        <v>0.36205739999999997</v>
      </c>
      <c r="EO121" s="77">
        <v>0.41387679999999999</v>
      </c>
      <c r="EP121" s="77">
        <v>0.48621989999999998</v>
      </c>
      <c r="EQ121" s="77">
        <v>0.4501908</v>
      </c>
      <c r="ER121" s="77">
        <v>0.49686029999999998</v>
      </c>
      <c r="ES121" s="77">
        <v>0.3913182</v>
      </c>
      <c r="ET121" s="77">
        <v>0.56917890000000004</v>
      </c>
      <c r="EU121" s="77">
        <v>45</v>
      </c>
      <c r="EV121" s="77">
        <v>43</v>
      </c>
      <c r="EW121" s="77">
        <v>42</v>
      </c>
      <c r="EX121" s="77">
        <v>42</v>
      </c>
      <c r="EY121" s="77">
        <v>39</v>
      </c>
      <c r="EZ121" s="77">
        <v>41</v>
      </c>
      <c r="FA121" s="77">
        <v>38</v>
      </c>
      <c r="FB121" s="77">
        <v>40</v>
      </c>
      <c r="FC121" s="77">
        <v>46</v>
      </c>
      <c r="FD121" s="77">
        <v>52</v>
      </c>
      <c r="FE121" s="77">
        <v>55</v>
      </c>
      <c r="FF121" s="77">
        <v>55</v>
      </c>
      <c r="FG121" s="77">
        <v>55</v>
      </c>
      <c r="FH121" s="77">
        <v>58</v>
      </c>
      <c r="FI121" s="77">
        <v>57</v>
      </c>
      <c r="FJ121" s="77">
        <v>56</v>
      </c>
      <c r="FK121" s="77">
        <v>57</v>
      </c>
      <c r="FL121" s="77">
        <v>55</v>
      </c>
      <c r="FM121" s="77">
        <v>52</v>
      </c>
      <c r="FN121" s="77">
        <v>47</v>
      </c>
      <c r="FO121" s="77">
        <v>45</v>
      </c>
      <c r="FP121" s="77">
        <v>40</v>
      </c>
      <c r="FQ121" s="77">
        <v>40</v>
      </c>
      <c r="FR121" s="77">
        <v>37</v>
      </c>
      <c r="FS121" s="77">
        <v>3.9599299999999999</v>
      </c>
      <c r="FT121" s="77">
        <v>0.17523179999999999</v>
      </c>
      <c r="FU121" s="77">
        <v>0.25310779999999999</v>
      </c>
    </row>
    <row r="122" spans="1:177" x14ac:dyDescent="0.25">
      <c r="A122" t="s">
        <v>226</v>
      </c>
      <c r="B122" t="s">
        <v>199</v>
      </c>
      <c r="C122" t="s">
        <v>277</v>
      </c>
      <c r="D122" s="30" t="s">
        <v>238</v>
      </c>
      <c r="E122" t="s">
        <v>219</v>
      </c>
      <c r="F122" s="78">
        <v>2143</v>
      </c>
      <c r="G122" s="77">
        <v>2.0817060000000001</v>
      </c>
      <c r="H122" s="77">
        <v>1.8481300000000001</v>
      </c>
      <c r="I122" s="77">
        <v>1.547002</v>
      </c>
      <c r="J122" s="77">
        <v>1.4076470000000001</v>
      </c>
      <c r="K122" s="77">
        <v>1.2170380000000001</v>
      </c>
      <c r="L122" s="77">
        <v>0.98940240000000002</v>
      </c>
      <c r="M122" s="77">
        <v>0.86366399999999999</v>
      </c>
      <c r="N122" s="77">
        <v>0.7249409</v>
      </c>
      <c r="O122" s="77">
        <v>0.56044760000000005</v>
      </c>
      <c r="P122" s="77">
        <v>0.24451970000000001</v>
      </c>
      <c r="Q122" s="77">
        <v>-2.1140599999999999E-2</v>
      </c>
      <c r="R122" s="77">
        <v>-0.15795310000000001</v>
      </c>
      <c r="S122" s="77">
        <v>-0.1816313</v>
      </c>
      <c r="T122" s="77">
        <v>-0.1828399</v>
      </c>
      <c r="U122" s="77">
        <v>-0.1089266</v>
      </c>
      <c r="V122" s="77">
        <v>0.12632950000000001</v>
      </c>
      <c r="W122" s="77">
        <v>0.4629566</v>
      </c>
      <c r="X122" s="77">
        <v>0.97126639999999997</v>
      </c>
      <c r="Y122" s="77">
        <v>1.3427</v>
      </c>
      <c r="Z122" s="77">
        <v>1.5397110000000001</v>
      </c>
      <c r="AA122" s="77">
        <v>1.646404</v>
      </c>
      <c r="AB122" s="77">
        <v>1.629988</v>
      </c>
      <c r="AC122" s="77">
        <v>1.536178</v>
      </c>
      <c r="AD122" s="77">
        <v>1.4055329999999999</v>
      </c>
      <c r="AE122" s="77">
        <v>-0.36417369999999999</v>
      </c>
      <c r="AF122" s="77">
        <v>-0.51054149999999998</v>
      </c>
      <c r="AG122" s="77">
        <v>-0.41739090000000001</v>
      </c>
      <c r="AH122" s="77">
        <v>-0.1946271</v>
      </c>
      <c r="AI122" s="77">
        <v>-0.12029620000000001</v>
      </c>
      <c r="AJ122" s="77">
        <v>-0.14647009999999999</v>
      </c>
      <c r="AK122" s="77">
        <v>-8.9333300000000004E-2</v>
      </c>
      <c r="AL122" s="77">
        <v>-8.8139499999999996E-2</v>
      </c>
      <c r="AM122" s="77">
        <v>-5.0597000000000003E-2</v>
      </c>
      <c r="AN122" s="77">
        <v>-8.1017800000000001E-2</v>
      </c>
      <c r="AO122" s="77">
        <v>-8.9376499999999998E-2</v>
      </c>
      <c r="AP122" s="77">
        <v>-5.0735799999999998E-2</v>
      </c>
      <c r="AQ122" s="77">
        <v>-4.5918899999999999E-2</v>
      </c>
      <c r="AR122" s="77">
        <v>-7.8867800000000002E-2</v>
      </c>
      <c r="AS122" s="77">
        <v>-7.1647699999999995E-2</v>
      </c>
      <c r="AT122" s="77">
        <v>-1.28088E-2</v>
      </c>
      <c r="AU122" s="77">
        <v>5.6493999999999997E-3</v>
      </c>
      <c r="AV122" s="77">
        <v>-1.23483E-2</v>
      </c>
      <c r="AW122" s="77">
        <v>-5.2367299999999999E-2</v>
      </c>
      <c r="AX122" s="77">
        <v>-5.83966E-2</v>
      </c>
      <c r="AY122" s="77">
        <v>-3.9158199999999997E-2</v>
      </c>
      <c r="AZ122" s="77">
        <v>-4.7457300000000001E-2</v>
      </c>
      <c r="BA122" s="77">
        <v>-1.2482E-2</v>
      </c>
      <c r="BB122" s="77">
        <v>1.08556E-2</v>
      </c>
      <c r="BC122" s="77">
        <v>-0.21191750000000001</v>
      </c>
      <c r="BD122" s="77">
        <v>-0.35991529999999999</v>
      </c>
      <c r="BE122" s="77">
        <v>-0.28973139999999997</v>
      </c>
      <c r="BF122" s="77">
        <v>-9.5315700000000003E-2</v>
      </c>
      <c r="BG122" s="77">
        <v>-4.4897300000000001E-2</v>
      </c>
      <c r="BH122" s="77">
        <v>-8.9516499999999999E-2</v>
      </c>
      <c r="BI122" s="77">
        <v>-4.1872600000000003E-2</v>
      </c>
      <c r="BJ122" s="77">
        <v>-4.5966899999999998E-2</v>
      </c>
      <c r="BK122" s="77">
        <v>-2.8838000000000002E-3</v>
      </c>
      <c r="BL122" s="77">
        <v>-3.22384E-2</v>
      </c>
      <c r="BM122" s="77">
        <v>-4.0533E-2</v>
      </c>
      <c r="BN122" s="77">
        <v>9.724E-4</v>
      </c>
      <c r="BO122" s="77">
        <v>9.5482999999999991E-3</v>
      </c>
      <c r="BP122" s="77">
        <v>-2.0642600000000001E-2</v>
      </c>
      <c r="BQ122" s="77">
        <v>-1.33385E-2</v>
      </c>
      <c r="BR122" s="77">
        <v>4.49366E-2</v>
      </c>
      <c r="BS122" s="77">
        <v>6.2980900000000006E-2</v>
      </c>
      <c r="BT122" s="77">
        <v>4.8590500000000002E-2</v>
      </c>
      <c r="BU122" s="77">
        <v>8.5137000000000008E-3</v>
      </c>
      <c r="BV122" s="77">
        <v>-3.2499999999999999E-3</v>
      </c>
      <c r="BW122" s="77">
        <v>1.82854E-2</v>
      </c>
      <c r="BX122" s="77">
        <v>1.5757500000000001E-2</v>
      </c>
      <c r="BY122" s="77">
        <v>5.0118200000000002E-2</v>
      </c>
      <c r="BZ122" s="77">
        <v>7.6480900000000004E-2</v>
      </c>
      <c r="CA122" s="77">
        <v>-0.1064653</v>
      </c>
      <c r="CB122" s="77">
        <v>-0.25559199999999999</v>
      </c>
      <c r="CC122" s="77">
        <v>-0.20131489999999999</v>
      </c>
      <c r="CD122" s="77">
        <v>-2.6532900000000002E-2</v>
      </c>
      <c r="CE122" s="77">
        <v>7.3236999999999998E-3</v>
      </c>
      <c r="CF122" s="77">
        <v>-5.00706E-2</v>
      </c>
      <c r="CG122" s="77">
        <v>-9.0013999999999997E-3</v>
      </c>
      <c r="CH122" s="77">
        <v>-1.6758200000000001E-2</v>
      </c>
      <c r="CI122" s="77">
        <v>3.01622E-2</v>
      </c>
      <c r="CJ122" s="77">
        <v>1.5460999999999999E-3</v>
      </c>
      <c r="CK122" s="77">
        <v>-6.7041000000000002E-3</v>
      </c>
      <c r="CL122" s="77">
        <v>3.67853E-2</v>
      </c>
      <c r="CM122" s="77">
        <v>4.7964699999999999E-2</v>
      </c>
      <c r="CN122" s="77">
        <v>1.9683900000000001E-2</v>
      </c>
      <c r="CO122" s="77">
        <v>2.7046299999999999E-2</v>
      </c>
      <c r="CP122" s="77">
        <v>8.4930800000000001E-2</v>
      </c>
      <c r="CQ122" s="77">
        <v>0.1026886</v>
      </c>
      <c r="CR122" s="77">
        <v>9.0796500000000002E-2</v>
      </c>
      <c r="CS122" s="77">
        <v>5.0679599999999998E-2</v>
      </c>
      <c r="CT122" s="77">
        <v>3.4944299999999998E-2</v>
      </c>
      <c r="CU122" s="77">
        <v>5.8070700000000003E-2</v>
      </c>
      <c r="CV122" s="77">
        <v>5.95399E-2</v>
      </c>
      <c r="CW122" s="77">
        <v>9.34749E-2</v>
      </c>
      <c r="CX122" s="77">
        <v>0.12193279999999999</v>
      </c>
      <c r="CY122" s="77">
        <v>-1.0131000000000001E-3</v>
      </c>
      <c r="CZ122" s="77">
        <v>-0.15126870000000001</v>
      </c>
      <c r="DA122" s="77">
        <v>-0.1128984</v>
      </c>
      <c r="DB122" s="77">
        <v>4.2249799999999997E-2</v>
      </c>
      <c r="DC122" s="77">
        <v>5.9544699999999999E-2</v>
      </c>
      <c r="DD122" s="77">
        <v>-1.0624700000000001E-2</v>
      </c>
      <c r="DE122" s="77">
        <v>2.3869700000000001E-2</v>
      </c>
      <c r="DF122" s="77">
        <v>1.24504E-2</v>
      </c>
      <c r="DG122" s="77">
        <v>6.3208299999999995E-2</v>
      </c>
      <c r="DH122" s="77">
        <v>3.5330599999999997E-2</v>
      </c>
      <c r="DI122" s="77">
        <v>2.7124700000000002E-2</v>
      </c>
      <c r="DJ122" s="77">
        <v>7.2598200000000002E-2</v>
      </c>
      <c r="DK122" s="77">
        <v>8.6381100000000002E-2</v>
      </c>
      <c r="DL122" s="77">
        <v>6.0010500000000001E-2</v>
      </c>
      <c r="DM122" s="77">
        <v>6.7431000000000005E-2</v>
      </c>
      <c r="DN122" s="77">
        <v>0.1249251</v>
      </c>
      <c r="DO122" s="77">
        <v>0.1423963</v>
      </c>
      <c r="DP122" s="77">
        <v>0.1330025</v>
      </c>
      <c r="DQ122" s="77">
        <v>9.28456E-2</v>
      </c>
      <c r="DR122" s="77">
        <v>7.3138700000000001E-2</v>
      </c>
      <c r="DS122" s="77">
        <v>9.7855999999999999E-2</v>
      </c>
      <c r="DT122" s="77">
        <v>0.10332230000000001</v>
      </c>
      <c r="DU122" s="77">
        <v>0.1368316</v>
      </c>
      <c r="DV122" s="77">
        <v>0.1673847</v>
      </c>
      <c r="DW122" s="77">
        <v>0.15124309999999999</v>
      </c>
      <c r="DX122" s="77">
        <v>-6.424E-4</v>
      </c>
      <c r="DY122" s="77">
        <v>1.4761099999999999E-2</v>
      </c>
      <c r="DZ122" s="77">
        <v>0.1415612</v>
      </c>
      <c r="EA122" s="77">
        <v>0.13494349999999999</v>
      </c>
      <c r="EB122" s="77">
        <v>4.6328899999999999E-2</v>
      </c>
      <c r="EC122" s="77">
        <v>7.1330500000000005E-2</v>
      </c>
      <c r="ED122" s="77">
        <v>5.4622999999999998E-2</v>
      </c>
      <c r="EE122" s="77">
        <v>0.11092150000000001</v>
      </c>
      <c r="EF122" s="77">
        <v>8.4110000000000004E-2</v>
      </c>
      <c r="EG122" s="77">
        <v>7.59682E-2</v>
      </c>
      <c r="EH122" s="77">
        <v>0.1243064</v>
      </c>
      <c r="EI122" s="77">
        <v>0.14184830000000001</v>
      </c>
      <c r="EJ122" s="77">
        <v>0.1182357</v>
      </c>
      <c r="EK122" s="77">
        <v>0.1257402</v>
      </c>
      <c r="EL122" s="77">
        <v>0.18267050000000001</v>
      </c>
      <c r="EM122" s="77">
        <v>0.19972790000000001</v>
      </c>
      <c r="EN122" s="77">
        <v>0.19394130000000001</v>
      </c>
      <c r="EO122" s="77">
        <v>0.15372659999999999</v>
      </c>
      <c r="EP122" s="77">
        <v>0.12828529999999999</v>
      </c>
      <c r="EQ122" s="77">
        <v>0.15529960000000001</v>
      </c>
      <c r="ER122" s="77">
        <v>0.16653709999999999</v>
      </c>
      <c r="ES122" s="77">
        <v>0.19943169999999999</v>
      </c>
      <c r="ET122" s="77">
        <v>0.2330101</v>
      </c>
      <c r="EU122" s="77">
        <v>58.982030000000002</v>
      </c>
      <c r="EV122" s="77">
        <v>58.095370000000003</v>
      </c>
      <c r="EW122" s="77">
        <v>57.895760000000003</v>
      </c>
      <c r="EX122" s="77">
        <v>57.410440000000001</v>
      </c>
      <c r="EY122" s="77">
        <v>57.040320000000001</v>
      </c>
      <c r="EZ122" s="77">
        <v>56.291119999999999</v>
      </c>
      <c r="FA122" s="77">
        <v>56.037909999999997</v>
      </c>
      <c r="FB122" s="77">
        <v>58.431319999999999</v>
      </c>
      <c r="FC122" s="77">
        <v>62.329430000000002</v>
      </c>
      <c r="FD122" s="77">
        <v>66.757019999999997</v>
      </c>
      <c r="FE122" s="77">
        <v>70.765910000000005</v>
      </c>
      <c r="FF122" s="77">
        <v>72.764189999999999</v>
      </c>
      <c r="FG122" s="77">
        <v>74.078689999999995</v>
      </c>
      <c r="FH122" s="77">
        <v>75.086939999999998</v>
      </c>
      <c r="FI122" s="77">
        <v>75.578639999999993</v>
      </c>
      <c r="FJ122" s="77">
        <v>75.522440000000003</v>
      </c>
      <c r="FK122" s="77">
        <v>74.363110000000006</v>
      </c>
      <c r="FL122" s="77">
        <v>72.609120000000004</v>
      </c>
      <c r="FM122" s="77">
        <v>70.630449999999996</v>
      </c>
      <c r="FN122" s="77">
        <v>67.206220000000002</v>
      </c>
      <c r="FO122" s="77">
        <v>62.938319999999997</v>
      </c>
      <c r="FP122" s="77">
        <v>61.085569999999997</v>
      </c>
      <c r="FQ122" s="77">
        <v>60.282310000000003</v>
      </c>
      <c r="FR122" s="77">
        <v>59.270980000000002</v>
      </c>
      <c r="FS122" s="77">
        <v>1.1798709999999999</v>
      </c>
      <c r="FT122" s="77">
        <v>4.5191799999999997E-2</v>
      </c>
      <c r="FU122" s="77">
        <v>6.5466200000000002E-2</v>
      </c>
    </row>
    <row r="123" spans="1:177" x14ac:dyDescent="0.25">
      <c r="A123" t="s">
        <v>226</v>
      </c>
      <c r="B123" t="s">
        <v>199</v>
      </c>
      <c r="C123" t="s">
        <v>277</v>
      </c>
      <c r="D123" s="30" t="s">
        <v>238</v>
      </c>
      <c r="E123" t="s">
        <v>220</v>
      </c>
      <c r="F123" s="78">
        <v>1490</v>
      </c>
      <c r="G123" s="77">
        <v>2.0663420000000001</v>
      </c>
      <c r="H123" s="77">
        <v>1.754567</v>
      </c>
      <c r="I123" s="77">
        <v>1.480461</v>
      </c>
      <c r="J123" s="77">
        <v>1.382525</v>
      </c>
      <c r="K123" s="77">
        <v>1.187322</v>
      </c>
      <c r="L123" s="77">
        <v>0.96074479999999995</v>
      </c>
      <c r="M123" s="77">
        <v>0.83156920000000001</v>
      </c>
      <c r="N123" s="77">
        <v>0.71612299999999995</v>
      </c>
      <c r="O123" s="77">
        <v>0.58042340000000003</v>
      </c>
      <c r="P123" s="77">
        <v>0.32947910000000002</v>
      </c>
      <c r="Q123" s="77">
        <v>0.11936570000000001</v>
      </c>
      <c r="R123" s="77">
        <v>1.7E-5</v>
      </c>
      <c r="S123" s="77">
        <v>-8.1259000000000001E-3</v>
      </c>
      <c r="T123" s="77">
        <v>-9.2362E-3</v>
      </c>
      <c r="U123" s="77">
        <v>4.8735199999999999E-2</v>
      </c>
      <c r="V123" s="77">
        <v>0.22437019999999999</v>
      </c>
      <c r="W123" s="77">
        <v>0.49969249999999998</v>
      </c>
      <c r="X123" s="77">
        <v>0.93566079999999996</v>
      </c>
      <c r="Y123" s="77">
        <v>1.284818</v>
      </c>
      <c r="Z123" s="77">
        <v>1.5006999999999999</v>
      </c>
      <c r="AA123" s="77">
        <v>1.582044</v>
      </c>
      <c r="AB123" s="77">
        <v>1.5558160000000001</v>
      </c>
      <c r="AC123" s="77">
        <v>1.481222</v>
      </c>
      <c r="AD123" s="77">
        <v>1.3148420000000001</v>
      </c>
      <c r="AE123" s="77">
        <v>-0.362653</v>
      </c>
      <c r="AF123" s="77">
        <v>-0.54616900000000002</v>
      </c>
      <c r="AG123" s="77">
        <v>-0.4834388</v>
      </c>
      <c r="AH123" s="77">
        <v>-0.2444491</v>
      </c>
      <c r="AI123" s="77">
        <v>-0.14060900000000001</v>
      </c>
      <c r="AJ123" s="77">
        <v>-0.1636736</v>
      </c>
      <c r="AK123" s="77">
        <v>-0.106979</v>
      </c>
      <c r="AL123" s="77">
        <v>-0.1169678</v>
      </c>
      <c r="AM123" s="77">
        <v>-0.13219790000000001</v>
      </c>
      <c r="AN123" s="77">
        <v>-0.15367149999999999</v>
      </c>
      <c r="AO123" s="77">
        <v>-0.15668960000000001</v>
      </c>
      <c r="AP123" s="77">
        <v>-0.1183806</v>
      </c>
      <c r="AQ123" s="77">
        <v>-0.1015476</v>
      </c>
      <c r="AR123" s="77">
        <v>-0.11396240000000001</v>
      </c>
      <c r="AS123" s="77">
        <v>-0.11486449999999999</v>
      </c>
      <c r="AT123" s="77">
        <v>-7.5018000000000001E-2</v>
      </c>
      <c r="AU123" s="77">
        <v>-6.9617499999999999E-2</v>
      </c>
      <c r="AV123" s="77">
        <v>-0.1172943</v>
      </c>
      <c r="AW123" s="77">
        <v>-0.13780519999999999</v>
      </c>
      <c r="AX123" s="77">
        <v>-8.8920100000000002E-2</v>
      </c>
      <c r="AY123" s="77">
        <v>-4.8964800000000003E-2</v>
      </c>
      <c r="AZ123" s="77">
        <v>-6.1522599999999997E-2</v>
      </c>
      <c r="BA123" s="77">
        <v>-3.9560000000000003E-3</v>
      </c>
      <c r="BB123" s="77">
        <v>-1.2652099999999999E-2</v>
      </c>
      <c r="BC123" s="77">
        <v>-0.16760439999999999</v>
      </c>
      <c r="BD123" s="77">
        <v>-0.35429899999999998</v>
      </c>
      <c r="BE123" s="77">
        <v>-0.31510709999999997</v>
      </c>
      <c r="BF123" s="77">
        <v>-0.11086260000000001</v>
      </c>
      <c r="BG123" s="77">
        <v>-4.09343E-2</v>
      </c>
      <c r="BH123" s="77">
        <v>-9.3681600000000004E-2</v>
      </c>
      <c r="BI123" s="77">
        <v>-5.0940199999999998E-2</v>
      </c>
      <c r="BJ123" s="77">
        <v>-7.0264699999999999E-2</v>
      </c>
      <c r="BK123" s="77">
        <v>-7.5296799999999997E-2</v>
      </c>
      <c r="BL123" s="77">
        <v>-9.2396800000000001E-2</v>
      </c>
      <c r="BM123" s="77">
        <v>-9.4028100000000003E-2</v>
      </c>
      <c r="BN123" s="77">
        <v>-5.3780399999999999E-2</v>
      </c>
      <c r="BO123" s="77">
        <v>-3.2262300000000001E-2</v>
      </c>
      <c r="BP123" s="77">
        <v>-4.3707799999999998E-2</v>
      </c>
      <c r="BQ123" s="77">
        <v>-4.5471900000000003E-2</v>
      </c>
      <c r="BR123" s="77">
        <v>-7.7219000000000003E-3</v>
      </c>
      <c r="BS123" s="77">
        <v>-4.5713999999999998E-3</v>
      </c>
      <c r="BT123" s="77">
        <v>-4.1605700000000002E-2</v>
      </c>
      <c r="BU123" s="77">
        <v>-5.9657599999999998E-2</v>
      </c>
      <c r="BV123" s="77">
        <v>-1.6881400000000001E-2</v>
      </c>
      <c r="BW123" s="77">
        <v>2.0020199999999998E-2</v>
      </c>
      <c r="BX123" s="77">
        <v>1.6799600000000001E-2</v>
      </c>
      <c r="BY123" s="77">
        <v>7.1543899999999994E-2</v>
      </c>
      <c r="BZ123" s="77">
        <v>6.8236699999999997E-2</v>
      </c>
      <c r="CA123" s="77">
        <v>-3.2514300000000003E-2</v>
      </c>
      <c r="CB123" s="77">
        <v>-0.22141050000000001</v>
      </c>
      <c r="CC123" s="77">
        <v>-0.19852120000000001</v>
      </c>
      <c r="CD123" s="77">
        <v>-1.8341E-2</v>
      </c>
      <c r="CE123" s="77">
        <v>2.8100099999999999E-2</v>
      </c>
      <c r="CF123" s="77">
        <v>-4.52054E-2</v>
      </c>
      <c r="CG123" s="77">
        <v>-1.21279E-2</v>
      </c>
      <c r="CH123" s="77">
        <v>-3.7918300000000002E-2</v>
      </c>
      <c r="CI123" s="77">
        <v>-3.5887200000000001E-2</v>
      </c>
      <c r="CJ123" s="77">
        <v>-4.9958099999999998E-2</v>
      </c>
      <c r="CK123" s="77">
        <v>-5.0628899999999998E-2</v>
      </c>
      <c r="CL123" s="77">
        <v>-9.0386000000000008E-3</v>
      </c>
      <c r="CM123" s="77">
        <v>1.5724499999999999E-2</v>
      </c>
      <c r="CN123" s="77">
        <v>4.9503000000000004E-3</v>
      </c>
      <c r="CO123" s="77">
        <v>2.5893000000000001E-3</v>
      </c>
      <c r="CP123" s="77">
        <v>3.8887199999999997E-2</v>
      </c>
      <c r="CQ123" s="77">
        <v>4.04792E-2</v>
      </c>
      <c r="CR123" s="77">
        <v>1.0815999999999999E-2</v>
      </c>
      <c r="CS123" s="77">
        <v>-5.5328E-3</v>
      </c>
      <c r="CT123" s="77">
        <v>3.3012300000000001E-2</v>
      </c>
      <c r="CU123" s="77">
        <v>6.7798899999999995E-2</v>
      </c>
      <c r="CV123" s="77">
        <v>7.1045399999999995E-2</v>
      </c>
      <c r="CW123" s="77">
        <v>0.1238349</v>
      </c>
      <c r="CX123" s="77">
        <v>0.12426</v>
      </c>
      <c r="CY123" s="77">
        <v>0.10257579999999999</v>
      </c>
      <c r="CZ123" s="77">
        <v>-8.8521900000000001E-2</v>
      </c>
      <c r="DA123" s="77">
        <v>-8.19352E-2</v>
      </c>
      <c r="DB123" s="77">
        <v>7.4180599999999999E-2</v>
      </c>
      <c r="DC123" s="77">
        <v>9.7134499999999999E-2</v>
      </c>
      <c r="DD123" s="77">
        <v>3.2707999999999999E-3</v>
      </c>
      <c r="DE123" s="77">
        <v>2.66845E-2</v>
      </c>
      <c r="DF123" s="77">
        <v>-5.5719000000000003E-3</v>
      </c>
      <c r="DG123" s="77">
        <v>3.5224000000000002E-3</v>
      </c>
      <c r="DH123" s="77">
        <v>-7.5193999999999999E-3</v>
      </c>
      <c r="DI123" s="77">
        <v>-7.2297000000000004E-3</v>
      </c>
      <c r="DJ123" s="77">
        <v>3.57033E-2</v>
      </c>
      <c r="DK123" s="77">
        <v>6.3711400000000001E-2</v>
      </c>
      <c r="DL123" s="77">
        <v>5.36084E-2</v>
      </c>
      <c r="DM123" s="77">
        <v>5.0650399999999998E-2</v>
      </c>
      <c r="DN123" s="77">
        <v>8.5496199999999994E-2</v>
      </c>
      <c r="DO123" s="77">
        <v>8.5529900000000006E-2</v>
      </c>
      <c r="DP123" s="77">
        <v>6.3237699999999994E-2</v>
      </c>
      <c r="DQ123" s="77">
        <v>4.8592099999999999E-2</v>
      </c>
      <c r="DR123" s="77">
        <v>8.2906099999999996E-2</v>
      </c>
      <c r="DS123" s="77">
        <v>0.11557770000000001</v>
      </c>
      <c r="DT123" s="77">
        <v>0.12529119999999999</v>
      </c>
      <c r="DU123" s="77">
        <v>0.1761258</v>
      </c>
      <c r="DV123" s="77">
        <v>0.18028340000000001</v>
      </c>
      <c r="DW123" s="77">
        <v>0.29762450000000001</v>
      </c>
      <c r="DX123" s="77">
        <v>0.1033481</v>
      </c>
      <c r="DY123" s="77">
        <v>8.6396500000000001E-2</v>
      </c>
      <c r="DZ123" s="77">
        <v>0.20776700000000001</v>
      </c>
      <c r="EA123" s="77">
        <v>0.19680919999999999</v>
      </c>
      <c r="EB123" s="77">
        <v>7.3262800000000003E-2</v>
      </c>
      <c r="EC123" s="77">
        <v>8.27233E-2</v>
      </c>
      <c r="ED123" s="77">
        <v>4.11312E-2</v>
      </c>
      <c r="EE123" s="77">
        <v>6.0423600000000001E-2</v>
      </c>
      <c r="EF123" s="77">
        <v>5.3755299999999999E-2</v>
      </c>
      <c r="EG123" s="77">
        <v>5.5431800000000003E-2</v>
      </c>
      <c r="EH123" s="77">
        <v>0.1003034</v>
      </c>
      <c r="EI123" s="77">
        <v>0.1329967</v>
      </c>
      <c r="EJ123" s="77">
        <v>0.1238629</v>
      </c>
      <c r="EK123" s="77">
        <v>0.1200431</v>
      </c>
      <c r="EL123" s="77">
        <v>0.15279229999999999</v>
      </c>
      <c r="EM123" s="77">
        <v>0.15057590000000001</v>
      </c>
      <c r="EN123" s="77">
        <v>0.1389263</v>
      </c>
      <c r="EO123" s="77">
        <v>0.12673970000000001</v>
      </c>
      <c r="EP123" s="77">
        <v>0.15494479999999999</v>
      </c>
      <c r="EQ123" s="77">
        <v>0.1845627</v>
      </c>
      <c r="ER123" s="77">
        <v>0.2036134</v>
      </c>
      <c r="ES123" s="77">
        <v>0.25162570000000001</v>
      </c>
      <c r="ET123" s="77">
        <v>0.26117210000000002</v>
      </c>
      <c r="EU123" s="77">
        <v>61.495579999999997</v>
      </c>
      <c r="EV123" s="77">
        <v>60.714060000000003</v>
      </c>
      <c r="EW123" s="77">
        <v>60.6066</v>
      </c>
      <c r="EX123" s="77">
        <v>60.20091</v>
      </c>
      <c r="EY123" s="77">
        <v>59.911050000000003</v>
      </c>
      <c r="EZ123" s="77">
        <v>59.47128</v>
      </c>
      <c r="FA123" s="77">
        <v>59.365540000000003</v>
      </c>
      <c r="FB123" s="77">
        <v>61.146419999999999</v>
      </c>
      <c r="FC123" s="77">
        <v>63.60951</v>
      </c>
      <c r="FD123" s="77">
        <v>66.653419999999997</v>
      </c>
      <c r="FE123" s="77">
        <v>70.361410000000006</v>
      </c>
      <c r="FF123" s="77">
        <v>72.128420000000006</v>
      </c>
      <c r="FG123" s="77">
        <v>72.819630000000004</v>
      </c>
      <c r="FH123" s="77">
        <v>73.617149999999995</v>
      </c>
      <c r="FI123" s="77">
        <v>74.114660000000001</v>
      </c>
      <c r="FJ123" s="77">
        <v>73.836179999999999</v>
      </c>
      <c r="FK123" s="77">
        <v>72.768180000000001</v>
      </c>
      <c r="FL123" s="77">
        <v>71.230890000000002</v>
      </c>
      <c r="FM123" s="77">
        <v>69.928809999999999</v>
      </c>
      <c r="FN123" s="77">
        <v>66.899060000000006</v>
      </c>
      <c r="FO123" s="77">
        <v>64.045519999999996</v>
      </c>
      <c r="FP123" s="77">
        <v>62.455959999999997</v>
      </c>
      <c r="FQ123" s="77">
        <v>61.966389999999997</v>
      </c>
      <c r="FR123" s="77">
        <v>61.457299999999996</v>
      </c>
      <c r="FS123" s="77">
        <v>1.4560630000000001</v>
      </c>
      <c r="FT123" s="77">
        <v>5.36588E-2</v>
      </c>
      <c r="FU123" s="77">
        <v>8.3674899999999997E-2</v>
      </c>
    </row>
    <row r="124" spans="1:177" x14ac:dyDescent="0.25">
      <c r="A124" t="s">
        <v>226</v>
      </c>
      <c r="B124" t="s">
        <v>199</v>
      </c>
      <c r="C124" t="s">
        <v>277</v>
      </c>
      <c r="D124" s="30" t="s">
        <v>238</v>
      </c>
      <c r="E124" t="s">
        <v>221</v>
      </c>
      <c r="F124" s="78">
        <v>653</v>
      </c>
      <c r="G124" s="77">
        <v>2.125956</v>
      </c>
      <c r="H124" s="77">
        <v>2.0280200000000002</v>
      </c>
      <c r="I124" s="77">
        <v>1.6775679999999999</v>
      </c>
      <c r="J124" s="77">
        <v>1.4671449999999999</v>
      </c>
      <c r="K124" s="77">
        <v>1.2797240000000001</v>
      </c>
      <c r="L124" s="77">
        <v>1.0441100000000001</v>
      </c>
      <c r="M124" s="77">
        <v>0.91803290000000004</v>
      </c>
      <c r="N124" s="77">
        <v>0.73006789999999999</v>
      </c>
      <c r="O124" s="77">
        <v>0.50259980000000004</v>
      </c>
      <c r="P124" s="77">
        <v>5.5411599999999998E-2</v>
      </c>
      <c r="Q124" s="77">
        <v>-0.31785289999999999</v>
      </c>
      <c r="R124" s="77">
        <v>-0.49623469999999997</v>
      </c>
      <c r="S124" s="77">
        <v>-0.55883139999999998</v>
      </c>
      <c r="T124" s="77">
        <v>-0.56076689999999996</v>
      </c>
      <c r="U124" s="77">
        <v>-0.45646140000000002</v>
      </c>
      <c r="V124" s="77">
        <v>-0.1072985</v>
      </c>
      <c r="W124" s="77">
        <v>0.3528154</v>
      </c>
      <c r="X124" s="77">
        <v>1.0092760000000001</v>
      </c>
      <c r="Y124" s="77">
        <v>1.4343269999999999</v>
      </c>
      <c r="Z124" s="77">
        <v>1.6047119999999999</v>
      </c>
      <c r="AA124" s="77">
        <v>1.757166</v>
      </c>
      <c r="AB124" s="77">
        <v>1.7616769999999999</v>
      </c>
      <c r="AC124" s="77">
        <v>1.6399900000000001</v>
      </c>
      <c r="AD124" s="77">
        <v>1.5700130000000001</v>
      </c>
      <c r="AE124" s="77">
        <v>-0.65834340000000002</v>
      </c>
      <c r="AF124" s="77">
        <v>-0.73596470000000003</v>
      </c>
      <c r="AG124" s="77">
        <v>-0.53547089999999997</v>
      </c>
      <c r="AH124" s="77">
        <v>-0.28317490000000001</v>
      </c>
      <c r="AI124" s="77">
        <v>-0.22341220000000001</v>
      </c>
      <c r="AJ124" s="77">
        <v>-0.22528970000000001</v>
      </c>
      <c r="AK124" s="77">
        <v>-0.15497739999999999</v>
      </c>
      <c r="AL124" s="77">
        <v>-0.12458909999999999</v>
      </c>
      <c r="AM124" s="77">
        <v>2.4586E-3</v>
      </c>
      <c r="AN124" s="77">
        <v>-4.4568999999999998E-2</v>
      </c>
      <c r="AO124" s="77">
        <v>-6.2548999999999993E-2</v>
      </c>
      <c r="AP124" s="77">
        <v>-3.01423E-2</v>
      </c>
      <c r="AQ124" s="77">
        <v>-5.6275600000000002E-2</v>
      </c>
      <c r="AR124" s="77">
        <v>-0.13242429999999999</v>
      </c>
      <c r="AS124" s="77">
        <v>-0.11276509999999999</v>
      </c>
      <c r="AT124" s="77">
        <v>-1.80143E-2</v>
      </c>
      <c r="AU124" s="77">
        <v>2.48659E-2</v>
      </c>
      <c r="AV124" s="77">
        <v>5.6247400000000003E-2</v>
      </c>
      <c r="AW124" s="77">
        <v>-1.6288799999999999E-2</v>
      </c>
      <c r="AX124" s="77">
        <v>-0.1092706</v>
      </c>
      <c r="AY124" s="77">
        <v>-0.1353752</v>
      </c>
      <c r="AZ124" s="77">
        <v>-0.14374339999999999</v>
      </c>
      <c r="BA124" s="77">
        <v>-0.14389930000000001</v>
      </c>
      <c r="BB124" s="77">
        <v>-7.1329600000000007E-2</v>
      </c>
      <c r="BC124" s="77">
        <v>-0.40965360000000001</v>
      </c>
      <c r="BD124" s="77">
        <v>-0.48667480000000002</v>
      </c>
      <c r="BE124" s="77">
        <v>-0.33879110000000001</v>
      </c>
      <c r="BF124" s="77">
        <v>-0.1361802</v>
      </c>
      <c r="BG124" s="77">
        <v>-0.1069682</v>
      </c>
      <c r="BH124" s="77">
        <v>-0.12767800000000001</v>
      </c>
      <c r="BI124" s="77">
        <v>-6.7859100000000006E-2</v>
      </c>
      <c r="BJ124" s="77">
        <v>-4.1597200000000001E-2</v>
      </c>
      <c r="BK124" s="77">
        <v>8.4889999999999993E-2</v>
      </c>
      <c r="BL124" s="77">
        <v>3.4024699999999998E-2</v>
      </c>
      <c r="BM124" s="77">
        <v>1.6869800000000001E-2</v>
      </c>
      <c r="BN124" s="77">
        <v>5.8052399999999997E-2</v>
      </c>
      <c r="BO124" s="77">
        <v>3.7513999999999999E-2</v>
      </c>
      <c r="BP124" s="77">
        <v>-2.84849E-2</v>
      </c>
      <c r="BQ124" s="77">
        <v>-7.5770999999999998E-3</v>
      </c>
      <c r="BR124" s="77">
        <v>8.8128200000000004E-2</v>
      </c>
      <c r="BS124" s="77">
        <v>0.1331936</v>
      </c>
      <c r="BT124" s="77">
        <v>0.1572981</v>
      </c>
      <c r="BU124" s="77">
        <v>7.7796799999999999E-2</v>
      </c>
      <c r="BV124" s="77">
        <v>-2.6685199999999999E-2</v>
      </c>
      <c r="BW124" s="77">
        <v>-3.5120999999999999E-2</v>
      </c>
      <c r="BX124" s="77">
        <v>-3.7593799999999997E-2</v>
      </c>
      <c r="BY124" s="77">
        <v>-3.3812000000000002E-2</v>
      </c>
      <c r="BZ124" s="77">
        <v>4.0401800000000002E-2</v>
      </c>
      <c r="CA124" s="77">
        <v>-0.23741180000000001</v>
      </c>
      <c r="CB124" s="77">
        <v>-0.3140175</v>
      </c>
      <c r="CC124" s="77">
        <v>-0.20257140000000001</v>
      </c>
      <c r="CD124" s="77">
        <v>-3.4372100000000003E-2</v>
      </c>
      <c r="CE124" s="77">
        <v>-2.63194E-2</v>
      </c>
      <c r="CF124" s="77">
        <v>-6.0072500000000001E-2</v>
      </c>
      <c r="CG124" s="77">
        <v>-7.5212999999999999E-3</v>
      </c>
      <c r="CH124" s="77">
        <v>1.58827E-2</v>
      </c>
      <c r="CI124" s="77">
        <v>0.14198179999999999</v>
      </c>
      <c r="CJ124" s="77">
        <v>8.8458400000000006E-2</v>
      </c>
      <c r="CK124" s="77">
        <v>7.1874999999999994E-2</v>
      </c>
      <c r="CL124" s="77">
        <v>0.1191357</v>
      </c>
      <c r="CM124" s="77">
        <v>0.10247240000000001</v>
      </c>
      <c r="CN124" s="77">
        <v>4.3503100000000003E-2</v>
      </c>
      <c r="CO124" s="77">
        <v>6.5275700000000006E-2</v>
      </c>
      <c r="CP124" s="77">
        <v>0.16164210000000001</v>
      </c>
      <c r="CQ124" s="77">
        <v>0.20822099999999999</v>
      </c>
      <c r="CR124" s="77">
        <v>0.2272855</v>
      </c>
      <c r="CS124" s="77">
        <v>0.14296020000000001</v>
      </c>
      <c r="CT124" s="77">
        <v>3.05133E-2</v>
      </c>
      <c r="CU124" s="77">
        <v>3.4314799999999999E-2</v>
      </c>
      <c r="CV124" s="77">
        <v>3.5925100000000001E-2</v>
      </c>
      <c r="CW124" s="77">
        <v>4.2434199999999998E-2</v>
      </c>
      <c r="CX124" s="77">
        <v>0.11778669999999999</v>
      </c>
      <c r="CY124" s="77">
        <v>-6.5170000000000006E-2</v>
      </c>
      <c r="CZ124" s="77">
        <v>-0.14136019999999999</v>
      </c>
      <c r="DA124" s="77">
        <v>-6.6351499999999994E-2</v>
      </c>
      <c r="DB124" s="77">
        <v>6.7435999999999996E-2</v>
      </c>
      <c r="DC124" s="77">
        <v>5.43294E-2</v>
      </c>
      <c r="DD124" s="77">
        <v>7.5331E-3</v>
      </c>
      <c r="DE124" s="77">
        <v>5.2816599999999998E-2</v>
      </c>
      <c r="DF124" s="77">
        <v>7.33626E-2</v>
      </c>
      <c r="DG124" s="77">
        <v>0.19907349999999999</v>
      </c>
      <c r="DH124" s="77">
        <v>0.14289209999999999</v>
      </c>
      <c r="DI124" s="77">
        <v>0.1268802</v>
      </c>
      <c r="DJ124" s="77">
        <v>0.18021909999999999</v>
      </c>
      <c r="DK124" s="77">
        <v>0.16743069999999999</v>
      </c>
      <c r="DL124" s="77">
        <v>0.1154911</v>
      </c>
      <c r="DM124" s="77">
        <v>0.13812859999999999</v>
      </c>
      <c r="DN124" s="77">
        <v>0.235156</v>
      </c>
      <c r="DO124" s="77">
        <v>0.28324830000000001</v>
      </c>
      <c r="DP124" s="77">
        <v>0.29727290000000001</v>
      </c>
      <c r="DQ124" s="77">
        <v>0.20812369999999999</v>
      </c>
      <c r="DR124" s="77">
        <v>8.7711700000000004E-2</v>
      </c>
      <c r="DS124" s="77">
        <v>0.1037506</v>
      </c>
      <c r="DT124" s="77">
        <v>0.109444</v>
      </c>
      <c r="DU124" s="77">
        <v>0.1186803</v>
      </c>
      <c r="DV124" s="77">
        <v>0.1951715</v>
      </c>
      <c r="DW124" s="77">
        <v>0.18351990000000001</v>
      </c>
      <c r="DX124" s="77">
        <v>0.1079296</v>
      </c>
      <c r="DY124" s="77">
        <v>0.13032820000000001</v>
      </c>
      <c r="DZ124" s="77">
        <v>0.2144307</v>
      </c>
      <c r="EA124" s="77">
        <v>0.17077349999999999</v>
      </c>
      <c r="EB124" s="77">
        <v>0.10514469999999999</v>
      </c>
      <c r="EC124" s="77">
        <v>0.1399348</v>
      </c>
      <c r="ED124" s="77">
        <v>0.15635450000000001</v>
      </c>
      <c r="EE124" s="77">
        <v>0.2815049</v>
      </c>
      <c r="EF124" s="77">
        <v>0.22148570000000001</v>
      </c>
      <c r="EG124" s="77">
        <v>0.20629900000000001</v>
      </c>
      <c r="EH124" s="77">
        <v>0.26841379999999998</v>
      </c>
      <c r="EI124" s="77">
        <v>0.26122030000000002</v>
      </c>
      <c r="EJ124" s="77">
        <v>0.2194304</v>
      </c>
      <c r="EK124" s="77">
        <v>0.24331649999999999</v>
      </c>
      <c r="EL124" s="77">
        <v>0.3412984</v>
      </c>
      <c r="EM124" s="77">
        <v>0.39157609999999998</v>
      </c>
      <c r="EN124" s="77">
        <v>0.3983237</v>
      </c>
      <c r="EO124" s="77">
        <v>0.30220930000000001</v>
      </c>
      <c r="EP124" s="77">
        <v>0.17029710000000001</v>
      </c>
      <c r="EQ124" s="77">
        <v>0.20400470000000001</v>
      </c>
      <c r="ER124" s="77">
        <v>0.2155936</v>
      </c>
      <c r="ES124" s="77">
        <v>0.22876759999999999</v>
      </c>
      <c r="ET124" s="77">
        <v>0.30690289999999998</v>
      </c>
      <c r="EU124" s="77">
        <v>54.618740000000003</v>
      </c>
      <c r="EV124" s="77">
        <v>53.549379999999999</v>
      </c>
      <c r="EW124" s="77">
        <v>53.189950000000003</v>
      </c>
      <c r="EX124" s="77">
        <v>52.566420000000001</v>
      </c>
      <c r="EY124" s="77">
        <v>52.056950000000001</v>
      </c>
      <c r="EZ124" s="77">
        <v>50.77055</v>
      </c>
      <c r="FA124" s="77">
        <v>50.261470000000003</v>
      </c>
      <c r="FB124" s="77">
        <v>53.718350000000001</v>
      </c>
      <c r="FC124" s="77">
        <v>60.107810000000001</v>
      </c>
      <c r="FD124" s="77">
        <v>66.937160000000006</v>
      </c>
      <c r="FE124" s="77">
        <v>71.468209999999999</v>
      </c>
      <c r="FF124" s="77">
        <v>73.867379999999997</v>
      </c>
      <c r="FG124" s="77">
        <v>76.263530000000003</v>
      </c>
      <c r="FH124" s="77">
        <v>77.637379999999993</v>
      </c>
      <c r="FI124" s="77">
        <v>78.119</v>
      </c>
      <c r="FJ124" s="77">
        <v>78.448490000000007</v>
      </c>
      <c r="FK124" s="77">
        <v>77.130610000000004</v>
      </c>
      <c r="FL124" s="77">
        <v>75.000479999999996</v>
      </c>
      <c r="FM124" s="77">
        <v>71.847620000000006</v>
      </c>
      <c r="FN124" s="77">
        <v>67.738550000000004</v>
      </c>
      <c r="FO124" s="77">
        <v>61.015740000000001</v>
      </c>
      <c r="FP124" s="77">
        <v>58.706069999999997</v>
      </c>
      <c r="FQ124" s="77">
        <v>57.358370000000001</v>
      </c>
      <c r="FR124" s="77">
        <v>55.475560000000002</v>
      </c>
      <c r="FS124" s="77">
        <v>2.0097960000000001</v>
      </c>
      <c r="FT124" s="77">
        <v>8.0927499999999999E-2</v>
      </c>
      <c r="FU124" s="77">
        <v>0.1025972</v>
      </c>
    </row>
    <row r="125" spans="1:177" x14ac:dyDescent="0.25">
      <c r="A125" t="s">
        <v>226</v>
      </c>
      <c r="B125" t="s">
        <v>199</v>
      </c>
      <c r="C125" t="s">
        <v>277</v>
      </c>
      <c r="D125" s="30" t="s">
        <v>250</v>
      </c>
      <c r="E125" t="s">
        <v>219</v>
      </c>
      <c r="F125" s="78">
        <v>2143</v>
      </c>
      <c r="G125" s="77">
        <v>1.5097609999999999</v>
      </c>
      <c r="H125" s="77">
        <v>1.5173779999999999</v>
      </c>
      <c r="I125" s="77">
        <v>1.2498389999999999</v>
      </c>
      <c r="J125" s="77">
        <v>1.085283</v>
      </c>
      <c r="K125" s="77">
        <v>0.92965050000000005</v>
      </c>
      <c r="L125" s="77">
        <v>0.82525130000000002</v>
      </c>
      <c r="M125" s="77">
        <v>0.77777529999999995</v>
      </c>
      <c r="N125" s="77">
        <v>0.66300689999999995</v>
      </c>
      <c r="O125" s="77">
        <v>0.45602120000000002</v>
      </c>
      <c r="P125" s="77">
        <v>0.1204885</v>
      </c>
      <c r="Q125" s="77">
        <v>-5.7515299999999998E-2</v>
      </c>
      <c r="R125" s="77">
        <v>-8.1513699999999994E-2</v>
      </c>
      <c r="S125" s="77">
        <v>6.5049099999999999E-2</v>
      </c>
      <c r="T125" s="77">
        <v>0.19349939999999999</v>
      </c>
      <c r="U125" s="77">
        <v>0.45963379999999998</v>
      </c>
      <c r="V125" s="77">
        <v>0.78434250000000005</v>
      </c>
      <c r="W125" s="77">
        <v>1.116822</v>
      </c>
      <c r="X125" s="77">
        <v>1.6532610000000001</v>
      </c>
      <c r="Y125" s="77">
        <v>2.0021969999999998</v>
      </c>
      <c r="Z125" s="77">
        <v>2.132444</v>
      </c>
      <c r="AA125" s="77">
        <v>2.1551689999999999</v>
      </c>
      <c r="AB125" s="77">
        <v>2.00163</v>
      </c>
      <c r="AC125" s="77">
        <v>1.786368</v>
      </c>
      <c r="AD125" s="77">
        <v>1.536389</v>
      </c>
      <c r="AE125" s="77">
        <v>-0.76305199999999995</v>
      </c>
      <c r="AF125" s="77">
        <v>-0.77273579999999997</v>
      </c>
      <c r="AG125" s="77">
        <v>-0.58743460000000003</v>
      </c>
      <c r="AH125" s="77">
        <v>-0.5272367</v>
      </c>
      <c r="AI125" s="77">
        <v>-0.44556440000000003</v>
      </c>
      <c r="AJ125" s="77">
        <v>-0.30259979999999997</v>
      </c>
      <c r="AK125" s="77">
        <v>-0.16411539999999999</v>
      </c>
      <c r="AL125" s="77">
        <v>-0.14274029999999999</v>
      </c>
      <c r="AM125" s="77">
        <v>-0.10432379999999999</v>
      </c>
      <c r="AN125" s="77">
        <v>-0.1002638</v>
      </c>
      <c r="AO125" s="77">
        <v>-0.12432319999999999</v>
      </c>
      <c r="AP125" s="77">
        <v>-9.2125399999999996E-2</v>
      </c>
      <c r="AQ125" s="77">
        <v>-2.9405199999999999E-2</v>
      </c>
      <c r="AR125" s="77">
        <v>-6.1180499999999999E-2</v>
      </c>
      <c r="AS125" s="77">
        <v>-3.1080000000000001E-3</v>
      </c>
      <c r="AT125" s="77">
        <v>4.3731699999999998E-2</v>
      </c>
      <c r="AU125" s="77">
        <v>0.1063316</v>
      </c>
      <c r="AV125" s="77">
        <v>5.0036900000000002E-2</v>
      </c>
      <c r="AW125" s="77">
        <v>7.0685399999999995E-2</v>
      </c>
      <c r="AX125" s="77">
        <v>5.9447899999999998E-2</v>
      </c>
      <c r="AY125" s="77">
        <v>7.0634299999999997E-2</v>
      </c>
      <c r="AZ125" s="77">
        <v>2.5244099999999998E-2</v>
      </c>
      <c r="BA125" s="77">
        <v>9.6392000000000005E-3</v>
      </c>
      <c r="BB125" s="77">
        <v>9.2937800000000001E-2</v>
      </c>
      <c r="BC125" s="77">
        <v>-0.57627519999999999</v>
      </c>
      <c r="BD125" s="77">
        <v>-0.57672290000000004</v>
      </c>
      <c r="BE125" s="77">
        <v>-0.42946420000000002</v>
      </c>
      <c r="BF125" s="77">
        <v>-0.39058660000000001</v>
      </c>
      <c r="BG125" s="77">
        <v>-0.3321037</v>
      </c>
      <c r="BH125" s="77">
        <v>-0.2126547</v>
      </c>
      <c r="BI125" s="77">
        <v>-9.6559500000000006E-2</v>
      </c>
      <c r="BJ125" s="77">
        <v>-8.2292699999999996E-2</v>
      </c>
      <c r="BK125" s="77">
        <v>-5.1253800000000002E-2</v>
      </c>
      <c r="BL125" s="77">
        <v>-4.0094400000000002E-2</v>
      </c>
      <c r="BM125" s="77">
        <v>-5.7473299999999998E-2</v>
      </c>
      <c r="BN125" s="77">
        <v>-2.4944399999999999E-2</v>
      </c>
      <c r="BO125" s="77">
        <v>3.6303599999999998E-2</v>
      </c>
      <c r="BP125" s="77">
        <v>1.3944E-2</v>
      </c>
      <c r="BQ125" s="77">
        <v>7.1895500000000001E-2</v>
      </c>
      <c r="BR125" s="77">
        <v>0.1163718</v>
      </c>
      <c r="BS125" s="77">
        <v>0.18574209999999999</v>
      </c>
      <c r="BT125" s="77">
        <v>0.14060610000000001</v>
      </c>
      <c r="BU125" s="77">
        <v>0.16518250000000001</v>
      </c>
      <c r="BV125" s="77">
        <v>0.15033850000000001</v>
      </c>
      <c r="BW125" s="77">
        <v>0.15440570000000001</v>
      </c>
      <c r="BX125" s="77">
        <v>0.10917259999999999</v>
      </c>
      <c r="BY125" s="77">
        <v>8.8390300000000005E-2</v>
      </c>
      <c r="BZ125" s="77">
        <v>0.17485890000000001</v>
      </c>
      <c r="CA125" s="77">
        <v>-0.44691419999999998</v>
      </c>
      <c r="CB125" s="77">
        <v>-0.44096489999999999</v>
      </c>
      <c r="CC125" s="77">
        <v>-0.32005440000000002</v>
      </c>
      <c r="CD125" s="77">
        <v>-0.29594320000000002</v>
      </c>
      <c r="CE125" s="77">
        <v>-0.2535212</v>
      </c>
      <c r="CF125" s="77">
        <v>-0.15035889999999999</v>
      </c>
      <c r="CG125" s="77">
        <v>-4.9770399999999999E-2</v>
      </c>
      <c r="CH125" s="77">
        <v>-4.0426900000000002E-2</v>
      </c>
      <c r="CI125" s="77">
        <v>-1.4497700000000001E-2</v>
      </c>
      <c r="CJ125" s="77">
        <v>1.5786999999999999E-3</v>
      </c>
      <c r="CK125" s="77">
        <v>-1.1173300000000001E-2</v>
      </c>
      <c r="CL125" s="77">
        <v>2.1584900000000001E-2</v>
      </c>
      <c r="CM125" s="77">
        <v>8.1813300000000005E-2</v>
      </c>
      <c r="CN125" s="77">
        <v>6.5975099999999995E-2</v>
      </c>
      <c r="CO125" s="77">
        <v>0.1238427</v>
      </c>
      <c r="CP125" s="77">
        <v>0.1666821</v>
      </c>
      <c r="CQ125" s="77">
        <v>0.2407416</v>
      </c>
      <c r="CR125" s="77">
        <v>0.20333399999999999</v>
      </c>
      <c r="CS125" s="77">
        <v>0.2306309</v>
      </c>
      <c r="CT125" s="77">
        <v>0.21328910000000001</v>
      </c>
      <c r="CU125" s="77">
        <v>0.21242549999999999</v>
      </c>
      <c r="CV125" s="77">
        <v>0.16730120000000001</v>
      </c>
      <c r="CW125" s="77">
        <v>0.14293310000000001</v>
      </c>
      <c r="CX125" s="77">
        <v>0.23159730000000001</v>
      </c>
      <c r="CY125" s="77">
        <v>-0.31755319999999998</v>
      </c>
      <c r="CZ125" s="77">
        <v>-0.3052069</v>
      </c>
      <c r="DA125" s="77">
        <v>-0.21064459999999999</v>
      </c>
      <c r="DB125" s="77">
        <v>-0.2012998</v>
      </c>
      <c r="DC125" s="77">
        <v>-0.1749386</v>
      </c>
      <c r="DD125" s="77">
        <v>-8.8063100000000005E-2</v>
      </c>
      <c r="DE125" s="77">
        <v>-2.9813000000000001E-3</v>
      </c>
      <c r="DF125" s="77">
        <v>1.4388999999999999E-3</v>
      </c>
      <c r="DG125" s="77">
        <v>2.2258400000000001E-2</v>
      </c>
      <c r="DH125" s="77">
        <v>4.3251699999999997E-2</v>
      </c>
      <c r="DI125" s="77">
        <v>3.51268E-2</v>
      </c>
      <c r="DJ125" s="77">
        <v>6.8114300000000003E-2</v>
      </c>
      <c r="DK125" s="77">
        <v>0.12732299999999999</v>
      </c>
      <c r="DL125" s="77">
        <v>0.1180061</v>
      </c>
      <c r="DM125" s="77">
        <v>0.1757899</v>
      </c>
      <c r="DN125" s="77">
        <v>0.2169924</v>
      </c>
      <c r="DO125" s="77">
        <v>0.29574109999999998</v>
      </c>
      <c r="DP125" s="77">
        <v>0.26606200000000002</v>
      </c>
      <c r="DQ125" s="77">
        <v>0.29607919999999999</v>
      </c>
      <c r="DR125" s="77">
        <v>0.27623959999999997</v>
      </c>
      <c r="DS125" s="77">
        <v>0.2704453</v>
      </c>
      <c r="DT125" s="77">
        <v>0.22542980000000001</v>
      </c>
      <c r="DU125" s="77">
        <v>0.19747590000000001</v>
      </c>
      <c r="DV125" s="77">
        <v>0.28833560000000003</v>
      </c>
      <c r="DW125" s="77">
        <v>-0.13077639999999999</v>
      </c>
      <c r="DX125" s="77">
        <v>-0.109194</v>
      </c>
      <c r="DY125" s="77">
        <v>-5.26743E-2</v>
      </c>
      <c r="DZ125" s="77">
        <v>-6.4649700000000004E-2</v>
      </c>
      <c r="EA125" s="77">
        <v>-6.1477900000000002E-2</v>
      </c>
      <c r="EB125" s="77">
        <v>1.882E-3</v>
      </c>
      <c r="EC125" s="77">
        <v>6.4574699999999999E-2</v>
      </c>
      <c r="ED125" s="77">
        <v>6.1886400000000001E-2</v>
      </c>
      <c r="EE125" s="77">
        <v>7.5328400000000004E-2</v>
      </c>
      <c r="EF125" s="77">
        <v>0.1034211</v>
      </c>
      <c r="EG125" s="77">
        <v>0.1019766</v>
      </c>
      <c r="EH125" s="77">
        <v>0.13529530000000001</v>
      </c>
      <c r="EI125" s="77">
        <v>0.1930318</v>
      </c>
      <c r="EJ125" s="77">
        <v>0.19313060000000001</v>
      </c>
      <c r="EK125" s="77">
        <v>0.2507934</v>
      </c>
      <c r="EL125" s="77">
        <v>0.28963250000000001</v>
      </c>
      <c r="EM125" s="77">
        <v>0.37515169999999998</v>
      </c>
      <c r="EN125" s="77">
        <v>0.35663109999999998</v>
      </c>
      <c r="EO125" s="77">
        <v>0.39057619999999998</v>
      </c>
      <c r="EP125" s="77">
        <v>0.36713020000000002</v>
      </c>
      <c r="EQ125" s="77">
        <v>0.3542168</v>
      </c>
      <c r="ER125" s="77">
        <v>0.30935820000000003</v>
      </c>
      <c r="ES125" s="77">
        <v>0.276227</v>
      </c>
      <c r="ET125" s="77">
        <v>0.3702568</v>
      </c>
      <c r="EU125" s="77">
        <v>59.096310000000003</v>
      </c>
      <c r="EV125" s="77">
        <v>57.099170000000001</v>
      </c>
      <c r="EW125" s="77">
        <v>57.726909999999997</v>
      </c>
      <c r="EX125" s="77">
        <v>56.360370000000003</v>
      </c>
      <c r="EY125" s="77">
        <v>58.260759999999998</v>
      </c>
      <c r="EZ125" s="77">
        <v>56.260759999999998</v>
      </c>
      <c r="FA125" s="77">
        <v>55.897080000000003</v>
      </c>
      <c r="FB125" s="77">
        <v>60.982390000000002</v>
      </c>
      <c r="FC125" s="77">
        <v>68.161590000000004</v>
      </c>
      <c r="FD125" s="77">
        <v>76.352230000000006</v>
      </c>
      <c r="FE125" s="77">
        <v>84.349369999999993</v>
      </c>
      <c r="FF125" s="77">
        <v>85.454710000000006</v>
      </c>
      <c r="FG125" s="77">
        <v>87.375119999999995</v>
      </c>
      <c r="FH125" s="77">
        <v>87.838409999999996</v>
      </c>
      <c r="FI125" s="77">
        <v>88.835549999999998</v>
      </c>
      <c r="FJ125" s="77">
        <v>88.471869999999996</v>
      </c>
      <c r="FK125" s="77">
        <v>88.466149999999999</v>
      </c>
      <c r="FL125" s="77">
        <v>87.099609999999998</v>
      </c>
      <c r="FM125" s="77">
        <v>82.469009999999997</v>
      </c>
      <c r="FN125" s="77">
        <v>77.735939999999999</v>
      </c>
      <c r="FO125" s="77">
        <v>69.284090000000006</v>
      </c>
      <c r="FP125" s="77">
        <v>63.48001</v>
      </c>
      <c r="FQ125" s="77">
        <v>62.837969999999999</v>
      </c>
      <c r="FR125" s="77">
        <v>61.63588</v>
      </c>
      <c r="FS125" s="77">
        <v>1.423511</v>
      </c>
      <c r="FT125" s="77">
        <v>4.9409399999999999E-2</v>
      </c>
      <c r="FU125" s="77">
        <v>9.0976299999999996E-2</v>
      </c>
    </row>
    <row r="126" spans="1:177" x14ac:dyDescent="0.25">
      <c r="A126" t="s">
        <v>226</v>
      </c>
      <c r="B126" t="s">
        <v>199</v>
      </c>
      <c r="C126" t="s">
        <v>277</v>
      </c>
      <c r="D126" s="30" t="s">
        <v>250</v>
      </c>
      <c r="E126" t="s">
        <v>220</v>
      </c>
      <c r="F126" s="78">
        <v>1490</v>
      </c>
      <c r="G126" s="77">
        <v>1.675697</v>
      </c>
      <c r="H126" s="77">
        <v>1.5444800000000001</v>
      </c>
      <c r="I126" s="77">
        <v>1.283477</v>
      </c>
      <c r="J126" s="77">
        <v>1.12049</v>
      </c>
      <c r="K126" s="77">
        <v>0.9798772</v>
      </c>
      <c r="L126" s="77">
        <v>0.86307920000000005</v>
      </c>
      <c r="M126" s="77">
        <v>0.79006860000000001</v>
      </c>
      <c r="N126" s="77">
        <v>0.65524910000000003</v>
      </c>
      <c r="O126" s="77">
        <v>0.54971999999999999</v>
      </c>
      <c r="P126" s="77">
        <v>0.2412474</v>
      </c>
      <c r="Q126" s="77">
        <v>9.7033099999999997E-2</v>
      </c>
      <c r="R126" s="77">
        <v>3.2651899999999998E-2</v>
      </c>
      <c r="S126" s="77">
        <v>0.1668018</v>
      </c>
      <c r="T126" s="77">
        <v>0.2020158</v>
      </c>
      <c r="U126" s="77">
        <v>0.37961929999999999</v>
      </c>
      <c r="V126" s="77">
        <v>0.66896129999999998</v>
      </c>
      <c r="W126" s="77">
        <v>0.89737009999999995</v>
      </c>
      <c r="X126" s="77">
        <v>1.472729</v>
      </c>
      <c r="Y126" s="77">
        <v>1.883297</v>
      </c>
      <c r="Z126" s="77">
        <v>2.0353590000000001</v>
      </c>
      <c r="AA126" s="77">
        <v>2.0392139999999999</v>
      </c>
      <c r="AB126" s="77">
        <v>1.9613119999999999</v>
      </c>
      <c r="AC126" s="77">
        <v>1.7735890000000001</v>
      </c>
      <c r="AD126" s="77">
        <v>1.4983789999999999</v>
      </c>
      <c r="AE126" s="77">
        <v>-0.64225880000000002</v>
      </c>
      <c r="AF126" s="77">
        <v>-0.70108530000000002</v>
      </c>
      <c r="AG126" s="77">
        <v>-0.55995220000000001</v>
      </c>
      <c r="AH126" s="77">
        <v>-0.56596970000000002</v>
      </c>
      <c r="AI126" s="77">
        <v>-0.44384800000000002</v>
      </c>
      <c r="AJ126" s="77">
        <v>-0.2730844</v>
      </c>
      <c r="AK126" s="77">
        <v>-0.16734750000000001</v>
      </c>
      <c r="AL126" s="77">
        <v>-0.19914200000000001</v>
      </c>
      <c r="AM126" s="77">
        <v>-0.1220299</v>
      </c>
      <c r="AN126" s="77">
        <v>-0.1036668</v>
      </c>
      <c r="AO126" s="77">
        <v>-0.1029851</v>
      </c>
      <c r="AP126" s="77">
        <v>-8.63154E-2</v>
      </c>
      <c r="AQ126" s="77">
        <v>-2.8296499999999999E-2</v>
      </c>
      <c r="AR126" s="77">
        <v>-0.10902779999999999</v>
      </c>
      <c r="AS126" s="77">
        <v>-7.4625300000000006E-2</v>
      </c>
      <c r="AT126" s="77">
        <v>-9.6976000000000007E-3</v>
      </c>
      <c r="AU126" s="77">
        <v>-7.0633600000000005E-2</v>
      </c>
      <c r="AV126" s="77">
        <v>-0.1203868</v>
      </c>
      <c r="AW126" s="77">
        <v>-3.5940600000000003E-2</v>
      </c>
      <c r="AX126" s="77">
        <v>1.30925E-2</v>
      </c>
      <c r="AY126" s="77">
        <v>7.8495800000000004E-2</v>
      </c>
      <c r="AZ126" s="77">
        <v>3.0458699999999998E-2</v>
      </c>
      <c r="BA126" s="77">
        <v>7.9354999999999998E-3</v>
      </c>
      <c r="BB126" s="77">
        <v>8.7848800000000005E-2</v>
      </c>
      <c r="BC126" s="77">
        <v>-0.3947388</v>
      </c>
      <c r="BD126" s="77">
        <v>-0.44682169999999999</v>
      </c>
      <c r="BE126" s="77">
        <v>-0.3519159</v>
      </c>
      <c r="BF126" s="77">
        <v>-0.37881100000000001</v>
      </c>
      <c r="BG126" s="77">
        <v>-0.29115160000000001</v>
      </c>
      <c r="BH126" s="77">
        <v>-0.16417670000000001</v>
      </c>
      <c r="BI126" s="77">
        <v>-8.3777900000000002E-2</v>
      </c>
      <c r="BJ126" s="77">
        <v>-0.1239263</v>
      </c>
      <c r="BK126" s="77">
        <v>-5.5872999999999999E-2</v>
      </c>
      <c r="BL126" s="77">
        <v>-3.2593400000000002E-2</v>
      </c>
      <c r="BM126" s="77">
        <v>-1.4339599999999999E-2</v>
      </c>
      <c r="BN126" s="77">
        <v>-1.6727999999999999E-3</v>
      </c>
      <c r="BO126" s="77">
        <v>5.5073299999999999E-2</v>
      </c>
      <c r="BP126" s="77">
        <v>-1.07531E-2</v>
      </c>
      <c r="BQ126" s="77">
        <v>1.8412700000000001E-2</v>
      </c>
      <c r="BR126" s="77">
        <v>7.9002199999999995E-2</v>
      </c>
      <c r="BS126" s="77">
        <v>2.3836099999999999E-2</v>
      </c>
      <c r="BT126" s="77">
        <v>-1.7401199999999999E-2</v>
      </c>
      <c r="BU126" s="77">
        <v>6.07462E-2</v>
      </c>
      <c r="BV126" s="77">
        <v>0.1110519</v>
      </c>
      <c r="BW126" s="77">
        <v>0.16787379999999999</v>
      </c>
      <c r="BX126" s="77">
        <v>0.12987309999999999</v>
      </c>
      <c r="BY126" s="77">
        <v>0.1061576</v>
      </c>
      <c r="BZ126" s="77">
        <v>0.188912</v>
      </c>
      <c r="CA126" s="77">
        <v>-0.22330710000000001</v>
      </c>
      <c r="CB126" s="77">
        <v>-0.2707196</v>
      </c>
      <c r="CC126" s="77">
        <v>-0.2078305</v>
      </c>
      <c r="CD126" s="77">
        <v>-0.2491853</v>
      </c>
      <c r="CE126" s="77">
        <v>-0.18539459999999999</v>
      </c>
      <c r="CF126" s="77">
        <v>-8.8747500000000007E-2</v>
      </c>
      <c r="CG126" s="77">
        <v>-2.5897799999999999E-2</v>
      </c>
      <c r="CH126" s="77">
        <v>-7.1832099999999996E-2</v>
      </c>
      <c r="CI126" s="77">
        <v>-1.0052999999999999E-2</v>
      </c>
      <c r="CJ126" s="77">
        <v>1.6631799999999999E-2</v>
      </c>
      <c r="CK126" s="77">
        <v>4.7056000000000001E-2</v>
      </c>
      <c r="CL126" s="77">
        <v>5.6950399999999998E-2</v>
      </c>
      <c r="CM126" s="77">
        <v>0.112815</v>
      </c>
      <c r="CN126" s="77">
        <v>5.73117E-2</v>
      </c>
      <c r="CO126" s="77">
        <v>8.2850599999999996E-2</v>
      </c>
      <c r="CP126" s="77">
        <v>0.14043549999999999</v>
      </c>
      <c r="CQ126" s="77">
        <v>8.9265499999999998E-2</v>
      </c>
      <c r="CR126" s="77">
        <v>5.3926300000000003E-2</v>
      </c>
      <c r="CS126" s="77">
        <v>0.1277112</v>
      </c>
      <c r="CT126" s="77">
        <v>0.17889830000000001</v>
      </c>
      <c r="CU126" s="77">
        <v>0.2297768</v>
      </c>
      <c r="CV126" s="77">
        <v>0.1987273</v>
      </c>
      <c r="CW126" s="77">
        <v>0.1741859</v>
      </c>
      <c r="CX126" s="77">
        <v>0.25890800000000003</v>
      </c>
      <c r="CY126" s="77">
        <v>-5.1875400000000002E-2</v>
      </c>
      <c r="CZ126" s="77">
        <v>-9.4617400000000004E-2</v>
      </c>
      <c r="DA126" s="77">
        <v>-6.3745200000000002E-2</v>
      </c>
      <c r="DB126" s="77">
        <v>-0.11955979999999999</v>
      </c>
      <c r="DC126" s="77">
        <v>-7.9637600000000003E-2</v>
      </c>
      <c r="DD126" s="77">
        <v>-1.33183E-2</v>
      </c>
      <c r="DE126" s="77">
        <v>3.1982299999999998E-2</v>
      </c>
      <c r="DF126" s="77">
        <v>-1.9737899999999999E-2</v>
      </c>
      <c r="DG126" s="77">
        <v>3.5767E-2</v>
      </c>
      <c r="DH126" s="77">
        <v>6.5856999999999999E-2</v>
      </c>
      <c r="DI126" s="77">
        <v>0.1084517</v>
      </c>
      <c r="DJ126" s="77">
        <v>0.1155736</v>
      </c>
      <c r="DK126" s="77">
        <v>0.1705566</v>
      </c>
      <c r="DL126" s="77">
        <v>0.1253765</v>
      </c>
      <c r="DM126" s="77">
        <v>0.14728840000000001</v>
      </c>
      <c r="DN126" s="77">
        <v>0.20186870000000001</v>
      </c>
      <c r="DO126" s="77">
        <v>0.154695</v>
      </c>
      <c r="DP126" s="77">
        <v>0.1252538</v>
      </c>
      <c r="DQ126" s="77">
        <v>0.19467619999999999</v>
      </c>
      <c r="DR126" s="77">
        <v>0.24674460000000001</v>
      </c>
      <c r="DS126" s="77">
        <v>0.29167979999999999</v>
      </c>
      <c r="DT126" s="77">
        <v>0.26758140000000002</v>
      </c>
      <c r="DU126" s="77">
        <v>0.24221409999999999</v>
      </c>
      <c r="DV126" s="77">
        <v>0.32890409999999998</v>
      </c>
      <c r="DW126" s="77">
        <v>0.1956447</v>
      </c>
      <c r="DX126" s="77">
        <v>0.15964619999999999</v>
      </c>
      <c r="DY126" s="77">
        <v>0.14429110000000001</v>
      </c>
      <c r="DZ126" s="77">
        <v>6.7599000000000006E-2</v>
      </c>
      <c r="EA126" s="77">
        <v>7.3058799999999993E-2</v>
      </c>
      <c r="EB126" s="77">
        <v>9.5589400000000005E-2</v>
      </c>
      <c r="EC126" s="77">
        <v>0.115552</v>
      </c>
      <c r="ED126" s="77">
        <v>5.5477800000000001E-2</v>
      </c>
      <c r="EE126" s="77">
        <v>0.10192379999999999</v>
      </c>
      <c r="EF126" s="77">
        <v>0.1369303</v>
      </c>
      <c r="EG126" s="77">
        <v>0.1970972</v>
      </c>
      <c r="EH126" s="77">
        <v>0.20021620000000001</v>
      </c>
      <c r="EI126" s="77">
        <v>0.2539264</v>
      </c>
      <c r="EJ126" s="77">
        <v>0.22365119999999999</v>
      </c>
      <c r="EK126" s="77">
        <v>0.2403265</v>
      </c>
      <c r="EL126" s="77">
        <v>0.29056860000000001</v>
      </c>
      <c r="EM126" s="77">
        <v>0.24916469999999999</v>
      </c>
      <c r="EN126" s="77">
        <v>0.22823940000000001</v>
      </c>
      <c r="EO126" s="77">
        <v>0.29136299999999998</v>
      </c>
      <c r="EP126" s="77">
        <v>0.34470410000000001</v>
      </c>
      <c r="EQ126" s="77">
        <v>0.3810579</v>
      </c>
      <c r="ER126" s="77">
        <v>0.36699579999999998</v>
      </c>
      <c r="ES126" s="77">
        <v>0.34043610000000002</v>
      </c>
      <c r="ET126" s="77">
        <v>0.4299673</v>
      </c>
      <c r="EU126" s="77">
        <v>62.008850000000002</v>
      </c>
      <c r="EV126" s="77">
        <v>60.013269999999999</v>
      </c>
      <c r="EW126" s="77">
        <v>61</v>
      </c>
      <c r="EX126" s="77">
        <v>59.995579999999997</v>
      </c>
      <c r="EY126" s="77">
        <v>62.982309999999998</v>
      </c>
      <c r="EZ126" s="77">
        <v>60.982309999999998</v>
      </c>
      <c r="FA126" s="77">
        <v>60.982309999999998</v>
      </c>
      <c r="FB126" s="77">
        <v>64.973470000000006</v>
      </c>
      <c r="FC126" s="77">
        <v>69.969040000000007</v>
      </c>
      <c r="FD126" s="77">
        <v>75.982309999999998</v>
      </c>
      <c r="FE126" s="77">
        <v>83.977890000000002</v>
      </c>
      <c r="FF126" s="77">
        <v>84</v>
      </c>
      <c r="FG126" s="77">
        <v>87.017690000000002</v>
      </c>
      <c r="FH126" s="77">
        <v>86.030959999999993</v>
      </c>
      <c r="FI126" s="77">
        <v>87.026529999999994</v>
      </c>
      <c r="FJ126" s="77">
        <v>87.026529999999994</v>
      </c>
      <c r="FK126" s="77">
        <v>87.017690000000002</v>
      </c>
      <c r="FL126" s="77">
        <v>86.013270000000006</v>
      </c>
      <c r="FM126" s="77">
        <v>81.022109999999998</v>
      </c>
      <c r="FN126" s="77">
        <v>77.013270000000006</v>
      </c>
      <c r="FO126" s="77">
        <v>70.017690000000002</v>
      </c>
      <c r="FP126" s="77">
        <v>66.0398</v>
      </c>
      <c r="FQ126" s="77">
        <v>65.030959999999993</v>
      </c>
      <c r="FR126" s="77">
        <v>66</v>
      </c>
      <c r="FS126" s="77">
        <v>1.8064180000000001</v>
      </c>
      <c r="FT126" s="77">
        <v>6.1917600000000003E-2</v>
      </c>
      <c r="FU126" s="77">
        <v>0.10191269999999999</v>
      </c>
    </row>
    <row r="127" spans="1:177" x14ac:dyDescent="0.25">
      <c r="A127" t="s">
        <v>226</v>
      </c>
      <c r="B127" t="s">
        <v>199</v>
      </c>
      <c r="C127" t="s">
        <v>277</v>
      </c>
      <c r="D127" s="30" t="s">
        <v>250</v>
      </c>
      <c r="E127" t="s">
        <v>221</v>
      </c>
      <c r="F127" s="78">
        <v>653</v>
      </c>
      <c r="G127" s="77">
        <v>1.2937019999999999</v>
      </c>
      <c r="H127" s="77">
        <v>1.518748</v>
      </c>
      <c r="I127" s="77">
        <v>1.201673</v>
      </c>
      <c r="J127" s="77">
        <v>1.0065029999999999</v>
      </c>
      <c r="K127" s="77">
        <v>0.83147660000000001</v>
      </c>
      <c r="L127" s="77">
        <v>0.74451630000000002</v>
      </c>
      <c r="M127" s="77">
        <v>0.74028229999999995</v>
      </c>
      <c r="N127" s="77">
        <v>0.66090729999999998</v>
      </c>
      <c r="O127" s="77">
        <v>0.2580633</v>
      </c>
      <c r="P127" s="77">
        <v>-0.14571319999999999</v>
      </c>
      <c r="Q127" s="77">
        <v>-0.39302120000000001</v>
      </c>
      <c r="R127" s="77">
        <v>-0.35098699999999999</v>
      </c>
      <c r="S127" s="77">
        <v>-0.20305590000000001</v>
      </c>
      <c r="T127" s="77">
        <v>8.4270100000000001E-2</v>
      </c>
      <c r="U127" s="77">
        <v>0.4900757</v>
      </c>
      <c r="V127" s="77">
        <v>0.90451190000000004</v>
      </c>
      <c r="W127" s="77">
        <v>1.46482</v>
      </c>
      <c r="X127" s="77">
        <v>1.9656400000000001</v>
      </c>
      <c r="Y127" s="77">
        <v>2.1960519999999999</v>
      </c>
      <c r="Z127" s="77">
        <v>2.3123909999999999</v>
      </c>
      <c r="AA127" s="77">
        <v>2.3602280000000002</v>
      </c>
      <c r="AB127" s="77">
        <v>2.083755</v>
      </c>
      <c r="AC127" s="77">
        <v>1.830346</v>
      </c>
      <c r="AD127" s="77">
        <v>1.61568</v>
      </c>
      <c r="AE127" s="77">
        <v>-1.2709520000000001</v>
      </c>
      <c r="AF127" s="77">
        <v>-1.2428030000000001</v>
      </c>
      <c r="AG127" s="77">
        <v>-0.9335637</v>
      </c>
      <c r="AH127" s="77">
        <v>-0.72568639999999995</v>
      </c>
      <c r="AI127" s="77">
        <v>-0.66147549999999999</v>
      </c>
      <c r="AJ127" s="77">
        <v>-0.53701790000000005</v>
      </c>
      <c r="AK127" s="77">
        <v>-0.28840359999999998</v>
      </c>
      <c r="AL127" s="77">
        <v>-0.16087589999999999</v>
      </c>
      <c r="AM127" s="77">
        <v>-0.18430289999999999</v>
      </c>
      <c r="AN127" s="77">
        <v>-0.20562059999999999</v>
      </c>
      <c r="AO127" s="77">
        <v>-0.28099059999999998</v>
      </c>
      <c r="AP127" s="77">
        <v>-0.23113500000000001</v>
      </c>
      <c r="AQ127" s="77">
        <v>-0.17191049999999999</v>
      </c>
      <c r="AR127" s="77">
        <v>-0.14564830000000001</v>
      </c>
      <c r="AS127" s="77">
        <v>-5.9927300000000003E-2</v>
      </c>
      <c r="AT127" s="77">
        <v>-2.5448399999999999E-2</v>
      </c>
      <c r="AU127" s="77">
        <v>0.27582820000000002</v>
      </c>
      <c r="AV127" s="77">
        <v>0.1989514</v>
      </c>
      <c r="AW127" s="77">
        <v>8.0962099999999995E-2</v>
      </c>
      <c r="AX127" s="77">
        <v>-3.7615999999999997E-2</v>
      </c>
      <c r="AY127" s="77">
        <v>-0.1147743</v>
      </c>
      <c r="AZ127" s="77">
        <v>-0.13794809999999999</v>
      </c>
      <c r="BA127" s="77">
        <v>-0.12759709999999999</v>
      </c>
      <c r="BB127" s="77">
        <v>-5.0859799999999997E-2</v>
      </c>
      <c r="BC127" s="77">
        <v>-0.98563769999999995</v>
      </c>
      <c r="BD127" s="77">
        <v>-0.92532369999999997</v>
      </c>
      <c r="BE127" s="77">
        <v>-0.68927519999999998</v>
      </c>
      <c r="BF127" s="77">
        <v>-0.53459440000000003</v>
      </c>
      <c r="BG127" s="77">
        <v>-0.49960690000000002</v>
      </c>
      <c r="BH127" s="77">
        <v>-0.3841697</v>
      </c>
      <c r="BI127" s="77">
        <v>-0.18154509999999999</v>
      </c>
      <c r="BJ127" s="77">
        <v>-6.0641100000000003E-2</v>
      </c>
      <c r="BK127" s="77">
        <v>-9.3715900000000005E-2</v>
      </c>
      <c r="BL127" s="77">
        <v>-0.1037405</v>
      </c>
      <c r="BM127" s="77">
        <v>-0.1837482</v>
      </c>
      <c r="BN127" s="77">
        <v>-0.11868579999999999</v>
      </c>
      <c r="BO127" s="77">
        <v>-6.3779000000000002E-2</v>
      </c>
      <c r="BP127" s="77">
        <v>-2.3850199999999998E-2</v>
      </c>
      <c r="BQ127" s="77">
        <v>6.6564100000000001E-2</v>
      </c>
      <c r="BR127" s="77">
        <v>0.1021688</v>
      </c>
      <c r="BS127" s="77">
        <v>0.41590310000000003</v>
      </c>
      <c r="BT127" s="77">
        <v>0.36401749999999999</v>
      </c>
      <c r="BU127" s="77">
        <v>0.26844220000000002</v>
      </c>
      <c r="BV127" s="77">
        <v>0.14190759999999999</v>
      </c>
      <c r="BW127" s="77">
        <v>5.4256499999999999E-2</v>
      </c>
      <c r="BX127" s="77">
        <v>1.0356300000000001E-2</v>
      </c>
      <c r="BY127" s="77">
        <v>7.6670000000000002E-3</v>
      </c>
      <c r="BZ127" s="77">
        <v>9.0496900000000005E-2</v>
      </c>
      <c r="CA127" s="77">
        <v>-0.7880296</v>
      </c>
      <c r="CB127" s="77">
        <v>-0.70543869999999997</v>
      </c>
      <c r="CC127" s="77">
        <v>-0.52008180000000004</v>
      </c>
      <c r="CD127" s="77">
        <v>-0.4022445</v>
      </c>
      <c r="CE127" s="77">
        <v>-0.38749709999999998</v>
      </c>
      <c r="CF127" s="77">
        <v>-0.27830749999999999</v>
      </c>
      <c r="CG127" s="77">
        <v>-0.1075352</v>
      </c>
      <c r="CH127" s="77">
        <v>8.7813000000000006E-3</v>
      </c>
      <c r="CI127" s="77">
        <v>-3.0975599999999999E-2</v>
      </c>
      <c r="CJ127" s="77">
        <v>-3.3178600000000003E-2</v>
      </c>
      <c r="CK127" s="77">
        <v>-0.1163984</v>
      </c>
      <c r="CL127" s="77">
        <v>-4.0803800000000001E-2</v>
      </c>
      <c r="CM127" s="77">
        <v>1.1112500000000001E-2</v>
      </c>
      <c r="CN127" s="77">
        <v>6.0506799999999999E-2</v>
      </c>
      <c r="CO127" s="77">
        <v>0.15417159999999999</v>
      </c>
      <c r="CP127" s="77">
        <v>0.19055610000000001</v>
      </c>
      <c r="CQ127" s="77">
        <v>0.5129186</v>
      </c>
      <c r="CR127" s="77">
        <v>0.47834169999999998</v>
      </c>
      <c r="CS127" s="77">
        <v>0.39829029999999999</v>
      </c>
      <c r="CT127" s="77">
        <v>0.26624510000000001</v>
      </c>
      <c r="CU127" s="77">
        <v>0.1713267</v>
      </c>
      <c r="CV127" s="77">
        <v>0.1130714</v>
      </c>
      <c r="CW127" s="77">
        <v>0.1013505</v>
      </c>
      <c r="CX127" s="77">
        <v>0.18840009999999999</v>
      </c>
      <c r="CY127" s="77">
        <v>-0.59042159999999999</v>
      </c>
      <c r="CZ127" s="77">
        <v>-0.48555369999999998</v>
      </c>
      <c r="DA127" s="77">
        <v>-0.35088819999999998</v>
      </c>
      <c r="DB127" s="77">
        <v>-0.26989469999999999</v>
      </c>
      <c r="DC127" s="77">
        <v>-0.2753873</v>
      </c>
      <c r="DD127" s="77">
        <v>-0.1724453</v>
      </c>
      <c r="DE127" s="77">
        <v>-3.3525300000000001E-2</v>
      </c>
      <c r="DF127" s="77">
        <v>7.8203599999999998E-2</v>
      </c>
      <c r="DG127" s="77">
        <v>3.17647E-2</v>
      </c>
      <c r="DH127" s="77">
        <v>3.7383399999999997E-2</v>
      </c>
      <c r="DI127" s="77">
        <v>-4.9048599999999998E-2</v>
      </c>
      <c r="DJ127" s="77">
        <v>3.7078199999999999E-2</v>
      </c>
      <c r="DK127" s="77">
        <v>8.60041E-2</v>
      </c>
      <c r="DL127" s="77">
        <v>0.14486379999999999</v>
      </c>
      <c r="DM127" s="77">
        <v>0.2417792</v>
      </c>
      <c r="DN127" s="77">
        <v>0.27894340000000001</v>
      </c>
      <c r="DO127" s="77">
        <v>0.60993399999999998</v>
      </c>
      <c r="DP127" s="77">
        <v>0.59266600000000003</v>
      </c>
      <c r="DQ127" s="77">
        <v>0.52813840000000001</v>
      </c>
      <c r="DR127" s="77">
        <v>0.3905827</v>
      </c>
      <c r="DS127" s="77">
        <v>0.28839690000000001</v>
      </c>
      <c r="DT127" s="77">
        <v>0.2157866</v>
      </c>
      <c r="DU127" s="77">
        <v>0.19503400000000001</v>
      </c>
      <c r="DV127" s="77">
        <v>0.28630329999999998</v>
      </c>
      <c r="DW127" s="77">
        <v>-0.30510700000000002</v>
      </c>
      <c r="DX127" s="77">
        <v>-0.16807469999999999</v>
      </c>
      <c r="DY127" s="77">
        <v>-0.10659970000000001</v>
      </c>
      <c r="DZ127" s="77">
        <v>-7.8802700000000003E-2</v>
      </c>
      <c r="EA127" s="77">
        <v>-0.1135186</v>
      </c>
      <c r="EB127" s="77">
        <v>-1.9597099999999999E-2</v>
      </c>
      <c r="EC127" s="77">
        <v>7.3333200000000001E-2</v>
      </c>
      <c r="ED127" s="77">
        <v>0.1784385</v>
      </c>
      <c r="EE127" s="77">
        <v>0.12235169999999999</v>
      </c>
      <c r="EF127" s="77">
        <v>0.13926350000000001</v>
      </c>
      <c r="EG127" s="77">
        <v>4.8193800000000002E-2</v>
      </c>
      <c r="EH127" s="77">
        <v>0.1495274</v>
      </c>
      <c r="EI127" s="77">
        <v>0.19413559999999999</v>
      </c>
      <c r="EJ127" s="77">
        <v>0.2666618</v>
      </c>
      <c r="EK127" s="77">
        <v>0.3682706</v>
      </c>
      <c r="EL127" s="77">
        <v>0.40656049999999999</v>
      </c>
      <c r="EM127" s="77">
        <v>0.75000900000000004</v>
      </c>
      <c r="EN127" s="77">
        <v>0.75773210000000002</v>
      </c>
      <c r="EO127" s="77">
        <v>0.71561850000000005</v>
      </c>
      <c r="EP127" s="77">
        <v>0.57010629999999995</v>
      </c>
      <c r="EQ127" s="77">
        <v>0.4574278</v>
      </c>
      <c r="ER127" s="77">
        <v>0.3640909</v>
      </c>
      <c r="ES127" s="77">
        <v>0.33029809999999998</v>
      </c>
      <c r="ET127" s="77">
        <v>0.42765999999999998</v>
      </c>
      <c r="EU127" s="77">
        <v>54</v>
      </c>
      <c r="EV127" s="77">
        <v>52</v>
      </c>
      <c r="EW127" s="77">
        <v>52</v>
      </c>
      <c r="EX127" s="77">
        <v>50</v>
      </c>
      <c r="EY127" s="77">
        <v>50</v>
      </c>
      <c r="EZ127" s="77">
        <v>48</v>
      </c>
      <c r="FA127" s="77">
        <v>47</v>
      </c>
      <c r="FB127" s="77">
        <v>54</v>
      </c>
      <c r="FC127" s="77">
        <v>65</v>
      </c>
      <c r="FD127" s="77">
        <v>77</v>
      </c>
      <c r="FE127" s="77">
        <v>85</v>
      </c>
      <c r="FF127" s="77">
        <v>88</v>
      </c>
      <c r="FG127" s="77">
        <v>88</v>
      </c>
      <c r="FH127" s="77">
        <v>91</v>
      </c>
      <c r="FI127" s="77">
        <v>92</v>
      </c>
      <c r="FJ127" s="77">
        <v>91</v>
      </c>
      <c r="FK127" s="77">
        <v>91</v>
      </c>
      <c r="FL127" s="77">
        <v>89</v>
      </c>
      <c r="FM127" s="77">
        <v>85</v>
      </c>
      <c r="FN127" s="77">
        <v>79</v>
      </c>
      <c r="FO127" s="77">
        <v>68</v>
      </c>
      <c r="FP127" s="77">
        <v>59</v>
      </c>
      <c r="FQ127" s="77">
        <v>59</v>
      </c>
      <c r="FR127" s="77">
        <v>54</v>
      </c>
      <c r="FS127" s="77">
        <v>2.3725830000000001</v>
      </c>
      <c r="FT127" s="77">
        <v>8.3616899999999994E-2</v>
      </c>
      <c r="FU127" s="77">
        <v>0.17025660000000001</v>
      </c>
    </row>
    <row r="128" spans="1:177" x14ac:dyDescent="0.25">
      <c r="A128" t="s">
        <v>226</v>
      </c>
      <c r="B128" t="s">
        <v>199</v>
      </c>
      <c r="C128" t="s">
        <v>277</v>
      </c>
      <c r="D128" s="30" t="s">
        <v>239</v>
      </c>
      <c r="E128" t="s">
        <v>219</v>
      </c>
      <c r="F128" s="78">
        <v>1860</v>
      </c>
      <c r="G128" s="77">
        <v>2.302047</v>
      </c>
      <c r="H128" s="77">
        <v>2.4013439999999999</v>
      </c>
      <c r="I128" s="77">
        <v>2.0878730000000001</v>
      </c>
      <c r="J128" s="77">
        <v>1.6166739999999999</v>
      </c>
      <c r="K128" s="77">
        <v>1.3187219999999999</v>
      </c>
      <c r="L128" s="77">
        <v>1.1241810000000001</v>
      </c>
      <c r="M128" s="77">
        <v>1.0555209999999999</v>
      </c>
      <c r="N128" s="77">
        <v>1.013474</v>
      </c>
      <c r="O128" s="77">
        <v>0.64254719999999999</v>
      </c>
      <c r="P128" s="77">
        <v>0.2687676</v>
      </c>
      <c r="Q128" s="77">
        <v>4.9749300000000003E-2</v>
      </c>
      <c r="R128" s="77">
        <v>-3.9582999999999997E-3</v>
      </c>
      <c r="S128" s="77">
        <v>-1.1794499999999999E-2</v>
      </c>
      <c r="T128" s="77">
        <v>0.1058738</v>
      </c>
      <c r="U128" s="77">
        <v>0.39790730000000002</v>
      </c>
      <c r="V128" s="77">
        <v>0.7240259</v>
      </c>
      <c r="W128" s="77">
        <v>0.99818949999999995</v>
      </c>
      <c r="X128" s="77">
        <v>1.4151860000000001</v>
      </c>
      <c r="Y128" s="77">
        <v>1.491147</v>
      </c>
      <c r="Z128" s="77">
        <v>1.568398</v>
      </c>
      <c r="AA128" s="77">
        <v>1.5800050000000001</v>
      </c>
      <c r="AB128" s="77">
        <v>1.5375859999999999</v>
      </c>
      <c r="AC128" s="77">
        <v>1.446674</v>
      </c>
      <c r="AD128" s="77">
        <v>1.394674</v>
      </c>
      <c r="AE128" s="77">
        <v>-1.14829</v>
      </c>
      <c r="AF128" s="77">
        <v>-1.190515</v>
      </c>
      <c r="AG128" s="77">
        <v>-1.015725</v>
      </c>
      <c r="AH128" s="77">
        <v>-0.80713979999999996</v>
      </c>
      <c r="AI128" s="77">
        <v>-0.59008349999999998</v>
      </c>
      <c r="AJ128" s="77">
        <v>-0.3510701</v>
      </c>
      <c r="AK128" s="77">
        <v>-0.2082434</v>
      </c>
      <c r="AL128" s="77">
        <v>-0.123692</v>
      </c>
      <c r="AM128" s="77">
        <v>-2.96382E-2</v>
      </c>
      <c r="AN128" s="77">
        <v>-0.1817783</v>
      </c>
      <c r="AO128" s="77">
        <v>-0.15817510000000001</v>
      </c>
      <c r="AP128" s="77">
        <v>-0.16338510000000001</v>
      </c>
      <c r="AQ128" s="77">
        <v>-0.18297430000000001</v>
      </c>
      <c r="AR128" s="77">
        <v>-0.2149462</v>
      </c>
      <c r="AS128" s="77">
        <v>-0.1274798</v>
      </c>
      <c r="AT128" s="77">
        <v>-1.9538799999999999E-2</v>
      </c>
      <c r="AU128" s="77">
        <v>-3.7834100000000002E-2</v>
      </c>
      <c r="AV128" s="77">
        <v>2.8957E-2</v>
      </c>
      <c r="AW128" s="77">
        <v>-8.71416E-2</v>
      </c>
      <c r="AX128" s="77">
        <v>-2.87186E-2</v>
      </c>
      <c r="AY128" s="77">
        <v>6.0477700000000002E-2</v>
      </c>
      <c r="AZ128" s="77">
        <v>1.5759999999999999E-3</v>
      </c>
      <c r="BA128" s="77">
        <v>2.6500599999999999E-2</v>
      </c>
      <c r="BB128" s="77">
        <v>2.6004900000000001E-2</v>
      </c>
      <c r="BC128" s="77">
        <v>-0.88314769999999998</v>
      </c>
      <c r="BD128" s="77">
        <v>-0.92825020000000003</v>
      </c>
      <c r="BE128" s="77">
        <v>-0.81023750000000005</v>
      </c>
      <c r="BF128" s="77">
        <v>-0.63794169999999994</v>
      </c>
      <c r="BG128" s="77">
        <v>-0.46088479999999998</v>
      </c>
      <c r="BH128" s="77">
        <v>-0.25632690000000002</v>
      </c>
      <c r="BI128" s="77">
        <v>-0.1378296</v>
      </c>
      <c r="BJ128" s="77">
        <v>-4.6924500000000001E-2</v>
      </c>
      <c r="BK128" s="77">
        <v>2.0623699999999998E-2</v>
      </c>
      <c r="BL128" s="77">
        <v>-0.1113137</v>
      </c>
      <c r="BM128" s="77">
        <v>-9.2298099999999994E-2</v>
      </c>
      <c r="BN128" s="77">
        <v>-9.7698499999999994E-2</v>
      </c>
      <c r="BO128" s="77">
        <v>-0.11455940000000001</v>
      </c>
      <c r="BP128" s="77">
        <v>-0.144594</v>
      </c>
      <c r="BQ128" s="77">
        <v>-6.6497200000000006E-2</v>
      </c>
      <c r="BR128" s="77">
        <v>3.6847299999999999E-2</v>
      </c>
      <c r="BS128" s="77">
        <v>2.2642900000000001E-2</v>
      </c>
      <c r="BT128" s="77">
        <v>9.7025299999999995E-2</v>
      </c>
      <c r="BU128" s="77">
        <v>1.0503E-2</v>
      </c>
      <c r="BV128" s="77">
        <v>7.2476100000000002E-2</v>
      </c>
      <c r="BW128" s="77">
        <v>0.14629929999999999</v>
      </c>
      <c r="BX128" s="77">
        <v>9.8361000000000004E-2</v>
      </c>
      <c r="BY128" s="77">
        <v>0.1050267</v>
      </c>
      <c r="BZ128" s="77">
        <v>0.1072467</v>
      </c>
      <c r="CA128" s="77">
        <v>-0.69951099999999999</v>
      </c>
      <c r="CB128" s="77">
        <v>-0.74660649999999995</v>
      </c>
      <c r="CC128" s="77">
        <v>-0.66791710000000004</v>
      </c>
      <c r="CD128" s="77">
        <v>-0.52075570000000004</v>
      </c>
      <c r="CE128" s="77">
        <v>-0.37140220000000002</v>
      </c>
      <c r="CF128" s="77">
        <v>-0.19070809999999999</v>
      </c>
      <c r="CG128" s="77">
        <v>-8.9061199999999993E-2</v>
      </c>
      <c r="CH128" s="77">
        <v>6.2443999999999998E-3</v>
      </c>
      <c r="CI128" s="77">
        <v>5.5434999999999998E-2</v>
      </c>
      <c r="CJ128" s="77">
        <v>-6.2510099999999999E-2</v>
      </c>
      <c r="CK128" s="77">
        <v>-4.6671900000000002E-2</v>
      </c>
      <c r="CL128" s="77">
        <v>-5.2204199999999999E-2</v>
      </c>
      <c r="CM128" s="77">
        <v>-6.7175399999999996E-2</v>
      </c>
      <c r="CN128" s="77">
        <v>-9.5868300000000004E-2</v>
      </c>
      <c r="CO128" s="77">
        <v>-2.4260899999999998E-2</v>
      </c>
      <c r="CP128" s="77">
        <v>7.5900099999999998E-2</v>
      </c>
      <c r="CQ128" s="77">
        <v>6.4529100000000006E-2</v>
      </c>
      <c r="CR128" s="77">
        <v>0.14416909999999999</v>
      </c>
      <c r="CS128" s="77">
        <v>7.8131400000000004E-2</v>
      </c>
      <c r="CT128" s="77">
        <v>0.1425632</v>
      </c>
      <c r="CU128" s="77">
        <v>0.20573910000000001</v>
      </c>
      <c r="CV128" s="77">
        <v>0.16539400000000001</v>
      </c>
      <c r="CW128" s="77">
        <v>0.15941369999999999</v>
      </c>
      <c r="CX128" s="77">
        <v>0.16351460000000001</v>
      </c>
      <c r="CY128" s="77">
        <v>-0.51587430000000001</v>
      </c>
      <c r="CZ128" s="77">
        <v>-0.56496290000000005</v>
      </c>
      <c r="DA128" s="77">
        <v>-0.52559679999999998</v>
      </c>
      <c r="DB128" s="77">
        <v>-0.40356969999999998</v>
      </c>
      <c r="DC128" s="77">
        <v>-0.28191959999999999</v>
      </c>
      <c r="DD128" s="77">
        <v>-0.12508929999999999</v>
      </c>
      <c r="DE128" s="77">
        <v>-4.0292799999999997E-2</v>
      </c>
      <c r="DF128" s="77">
        <v>5.9413399999999998E-2</v>
      </c>
      <c r="DG128" s="77">
        <v>9.0246300000000002E-2</v>
      </c>
      <c r="DH128" s="77">
        <v>-1.37065E-2</v>
      </c>
      <c r="DI128" s="77">
        <v>-1.0457000000000001E-3</v>
      </c>
      <c r="DJ128" s="77">
        <v>-6.7099000000000004E-3</v>
      </c>
      <c r="DK128" s="77">
        <v>-1.9791300000000001E-2</v>
      </c>
      <c r="DL128" s="77">
        <v>-4.7142499999999997E-2</v>
      </c>
      <c r="DM128" s="77">
        <v>1.7975499999999998E-2</v>
      </c>
      <c r="DN128" s="77">
        <v>0.1149529</v>
      </c>
      <c r="DO128" s="77">
        <v>0.1064153</v>
      </c>
      <c r="DP128" s="77">
        <v>0.19131300000000001</v>
      </c>
      <c r="DQ128" s="77">
        <v>0.14575979999999999</v>
      </c>
      <c r="DR128" s="77">
        <v>0.21265039999999999</v>
      </c>
      <c r="DS128" s="77">
        <v>0.26517879999999999</v>
      </c>
      <c r="DT128" s="77">
        <v>0.2324271</v>
      </c>
      <c r="DU128" s="77">
        <v>0.21380060000000001</v>
      </c>
      <c r="DV128" s="77">
        <v>0.21978249999999999</v>
      </c>
      <c r="DW128" s="77">
        <v>-0.25073210000000001</v>
      </c>
      <c r="DX128" s="77">
        <v>-0.30269829999999998</v>
      </c>
      <c r="DY128" s="77">
        <v>-0.32010880000000003</v>
      </c>
      <c r="DZ128" s="77">
        <v>-0.23437169999999999</v>
      </c>
      <c r="EA128" s="77">
        <v>-0.15272089999999999</v>
      </c>
      <c r="EB128" s="77">
        <v>-3.0346100000000001E-2</v>
      </c>
      <c r="EC128" s="77">
        <v>3.0121100000000001E-2</v>
      </c>
      <c r="ED128" s="77">
        <v>0.13618079999999999</v>
      </c>
      <c r="EE128" s="77">
        <v>0.1405082</v>
      </c>
      <c r="EF128" s="77">
        <v>5.6758099999999999E-2</v>
      </c>
      <c r="EG128" s="77">
        <v>6.4831200000000005E-2</v>
      </c>
      <c r="EH128" s="77">
        <v>5.89767E-2</v>
      </c>
      <c r="EI128" s="77">
        <v>4.8623600000000003E-2</v>
      </c>
      <c r="EJ128" s="77">
        <v>2.32097E-2</v>
      </c>
      <c r="EK128" s="77">
        <v>7.8958E-2</v>
      </c>
      <c r="EL128" s="77">
        <v>0.17133889999999999</v>
      </c>
      <c r="EM128" s="77">
        <v>0.1668924</v>
      </c>
      <c r="EN128" s="77">
        <v>0.25938129999999998</v>
      </c>
      <c r="EO128" s="77">
        <v>0.24340439999999999</v>
      </c>
      <c r="EP128" s="77">
        <v>0.31384499999999999</v>
      </c>
      <c r="EQ128" s="77">
        <v>0.35100039999999999</v>
      </c>
      <c r="ER128" s="77">
        <v>0.32921210000000001</v>
      </c>
      <c r="ES128" s="77">
        <v>0.29232669999999999</v>
      </c>
      <c r="ET128" s="77">
        <v>0.30102440000000003</v>
      </c>
      <c r="EU128" s="77">
        <v>53.143889999999999</v>
      </c>
      <c r="EV128" s="77">
        <v>52.312649999999998</v>
      </c>
      <c r="EW128" s="77">
        <v>51.620220000000003</v>
      </c>
      <c r="EX128" s="77">
        <v>50.974179999999997</v>
      </c>
      <c r="EY128" s="77">
        <v>51.21996</v>
      </c>
      <c r="EZ128" s="77">
        <v>50.549930000000003</v>
      </c>
      <c r="FA128" s="77">
        <v>50.9435</v>
      </c>
      <c r="FB128" s="77">
        <v>51.892800000000001</v>
      </c>
      <c r="FC128" s="77">
        <v>56.64602</v>
      </c>
      <c r="FD128" s="77">
        <v>63.09919</v>
      </c>
      <c r="FE128" s="77">
        <v>67.443079999999995</v>
      </c>
      <c r="FF128" s="77">
        <v>69.656279999999995</v>
      </c>
      <c r="FG128" s="77">
        <v>70.398330000000001</v>
      </c>
      <c r="FH128" s="77">
        <v>69.971720000000005</v>
      </c>
      <c r="FI128" s="77">
        <v>69.380080000000007</v>
      </c>
      <c r="FJ128" s="77">
        <v>67.676879999999997</v>
      </c>
      <c r="FK128" s="77">
        <v>65.201999999999998</v>
      </c>
      <c r="FL128" s="77">
        <v>61.686259999999997</v>
      </c>
      <c r="FM128" s="77">
        <v>58.880940000000002</v>
      </c>
      <c r="FN128" s="77">
        <v>57.563009999999998</v>
      </c>
      <c r="FO128" s="77">
        <v>56.17353</v>
      </c>
      <c r="FP128" s="77">
        <v>54.638849999999998</v>
      </c>
      <c r="FQ128" s="77">
        <v>54.288159999999998</v>
      </c>
      <c r="FR128" s="77">
        <v>53.589570000000002</v>
      </c>
      <c r="FS128" s="77">
        <v>1.636277</v>
      </c>
      <c r="FT128" s="77">
        <v>5.2154699999999998E-2</v>
      </c>
      <c r="FU128" s="77">
        <v>9.0073200000000006E-2</v>
      </c>
    </row>
    <row r="129" spans="1:177" x14ac:dyDescent="0.25">
      <c r="A129" t="s">
        <v>226</v>
      </c>
      <c r="B129" t="s">
        <v>199</v>
      </c>
      <c r="C129" t="s">
        <v>277</v>
      </c>
      <c r="D129" s="30" t="s">
        <v>239</v>
      </c>
      <c r="E129" t="s">
        <v>220</v>
      </c>
      <c r="F129" s="78">
        <v>1312</v>
      </c>
      <c r="G129" s="77">
        <v>2.4460289999999998</v>
      </c>
      <c r="H129" s="77">
        <v>2.3910909999999999</v>
      </c>
      <c r="I129" s="77">
        <v>2.1200359999999998</v>
      </c>
      <c r="J129" s="77">
        <v>1.700998</v>
      </c>
      <c r="K129" s="77">
        <v>1.3880680000000001</v>
      </c>
      <c r="L129" s="77">
        <v>1.1348279999999999</v>
      </c>
      <c r="M129" s="77">
        <v>0.99368339999999999</v>
      </c>
      <c r="N129" s="77">
        <v>0.95830599999999999</v>
      </c>
      <c r="O129" s="77">
        <v>0.6703173</v>
      </c>
      <c r="P129" s="77">
        <v>0.32644899999999999</v>
      </c>
      <c r="Q129" s="77">
        <v>0.1569294</v>
      </c>
      <c r="R129" s="77">
        <v>0.1466692</v>
      </c>
      <c r="S129" s="77">
        <v>0.16211539999999999</v>
      </c>
      <c r="T129" s="77">
        <v>0.2371829</v>
      </c>
      <c r="U129" s="77">
        <v>0.45462130000000001</v>
      </c>
      <c r="V129" s="77">
        <v>0.75230680000000005</v>
      </c>
      <c r="W129" s="77">
        <v>0.96736679999999997</v>
      </c>
      <c r="X129" s="77">
        <v>1.3855090000000001</v>
      </c>
      <c r="Y129" s="77">
        <v>1.4846029999999999</v>
      </c>
      <c r="Z129" s="77">
        <v>1.576303</v>
      </c>
      <c r="AA129" s="77">
        <v>1.553307</v>
      </c>
      <c r="AB129" s="77">
        <v>1.525854</v>
      </c>
      <c r="AC129" s="77">
        <v>1.518707</v>
      </c>
      <c r="AD129" s="77">
        <v>1.4157249999999999</v>
      </c>
      <c r="AE129" s="77">
        <v>-0.77866230000000003</v>
      </c>
      <c r="AF129" s="77">
        <v>-0.94188609999999995</v>
      </c>
      <c r="AG129" s="77">
        <v>-0.86974130000000005</v>
      </c>
      <c r="AH129" s="77">
        <v>-0.82653030000000005</v>
      </c>
      <c r="AI129" s="77">
        <v>-0.557114</v>
      </c>
      <c r="AJ129" s="77">
        <v>-0.33788319999999999</v>
      </c>
      <c r="AK129" s="77">
        <v>-0.24251510000000001</v>
      </c>
      <c r="AL129" s="77">
        <v>-0.1450216</v>
      </c>
      <c r="AM129" s="77">
        <v>-6.9308400000000006E-2</v>
      </c>
      <c r="AN129" s="77">
        <v>-0.1753682</v>
      </c>
      <c r="AO129" s="77">
        <v>-0.1979757</v>
      </c>
      <c r="AP129" s="77">
        <v>-0.20346410000000001</v>
      </c>
      <c r="AQ129" s="77">
        <v>-0.1734154</v>
      </c>
      <c r="AR129" s="77">
        <v>-0.20774999999999999</v>
      </c>
      <c r="AS129" s="77">
        <v>-0.14979390000000001</v>
      </c>
      <c r="AT129" s="77">
        <v>-1.7052299999999999E-2</v>
      </c>
      <c r="AU129" s="77">
        <v>-6.9600400000000007E-2</v>
      </c>
      <c r="AV129" s="77">
        <v>-4.9785999999999997E-3</v>
      </c>
      <c r="AW129" s="77">
        <v>-2.7552699999999999E-2</v>
      </c>
      <c r="AX129" s="77">
        <v>5.79572E-2</v>
      </c>
      <c r="AY129" s="77">
        <v>8.0336599999999994E-2</v>
      </c>
      <c r="AZ129" s="77">
        <v>5.9942099999999998E-2</v>
      </c>
      <c r="BA129" s="77">
        <v>5.5601600000000001E-2</v>
      </c>
      <c r="BB129" s="77">
        <v>6.8798300000000007E-2</v>
      </c>
      <c r="BC129" s="77">
        <v>-0.49047230000000003</v>
      </c>
      <c r="BD129" s="77">
        <v>-0.65214620000000001</v>
      </c>
      <c r="BE129" s="77">
        <v>-0.6669389</v>
      </c>
      <c r="BF129" s="77">
        <v>-0.62320350000000002</v>
      </c>
      <c r="BG129" s="77">
        <v>-0.40536109999999997</v>
      </c>
      <c r="BH129" s="77">
        <v>-0.21644859999999999</v>
      </c>
      <c r="BI129" s="77">
        <v>-0.1553562</v>
      </c>
      <c r="BJ129" s="77">
        <v>-7.2044300000000006E-2</v>
      </c>
      <c r="BK129" s="77">
        <v>-3.7467999999999998E-3</v>
      </c>
      <c r="BL129" s="77">
        <v>-0.105031</v>
      </c>
      <c r="BM129" s="77">
        <v>-0.111274</v>
      </c>
      <c r="BN129" s="77">
        <v>-0.11608250000000001</v>
      </c>
      <c r="BO129" s="77">
        <v>-9.0752899999999997E-2</v>
      </c>
      <c r="BP129" s="77">
        <v>-0.12681400000000001</v>
      </c>
      <c r="BQ129" s="77">
        <v>-8.2462900000000006E-2</v>
      </c>
      <c r="BR129" s="77">
        <v>4.3843699999999999E-2</v>
      </c>
      <c r="BS129" s="77">
        <v>1.3646000000000001E-3</v>
      </c>
      <c r="BT129" s="77">
        <v>8.0931500000000003E-2</v>
      </c>
      <c r="BU129" s="77">
        <v>7.2736499999999996E-2</v>
      </c>
      <c r="BV129" s="77">
        <v>0.16079850000000001</v>
      </c>
      <c r="BW129" s="77">
        <v>0.16936689999999999</v>
      </c>
      <c r="BX129" s="77">
        <v>0.16241800000000001</v>
      </c>
      <c r="BY129" s="77">
        <v>0.14950440000000001</v>
      </c>
      <c r="BZ129" s="77">
        <v>0.1527317</v>
      </c>
      <c r="CA129" s="77">
        <v>-0.29087289999999999</v>
      </c>
      <c r="CB129" s="77">
        <v>-0.45147310000000002</v>
      </c>
      <c r="CC129" s="77">
        <v>-0.52647860000000002</v>
      </c>
      <c r="CD129" s="77">
        <v>-0.48237989999999997</v>
      </c>
      <c r="CE129" s="77">
        <v>-0.30025760000000001</v>
      </c>
      <c r="CF129" s="77">
        <v>-0.1323434</v>
      </c>
      <c r="CG129" s="77">
        <v>-9.4990199999999997E-2</v>
      </c>
      <c r="CH129" s="77">
        <v>-2.1500499999999999E-2</v>
      </c>
      <c r="CI129" s="77">
        <v>4.1660999999999997E-2</v>
      </c>
      <c r="CJ129" s="77">
        <v>-5.63156E-2</v>
      </c>
      <c r="CK129" s="77">
        <v>-5.1224600000000002E-2</v>
      </c>
      <c r="CL129" s="77">
        <v>-5.5562300000000002E-2</v>
      </c>
      <c r="CM129" s="77">
        <v>-3.3501000000000003E-2</v>
      </c>
      <c r="CN129" s="77">
        <v>-7.0757899999999999E-2</v>
      </c>
      <c r="CO129" s="77">
        <v>-3.5829699999999999E-2</v>
      </c>
      <c r="CP129" s="77">
        <v>8.6019999999999999E-2</v>
      </c>
      <c r="CQ129" s="77">
        <v>5.0514700000000003E-2</v>
      </c>
      <c r="CR129" s="77">
        <v>0.14043259999999999</v>
      </c>
      <c r="CS129" s="77">
        <v>0.1421965</v>
      </c>
      <c r="CT129" s="77">
        <v>0.23202610000000001</v>
      </c>
      <c r="CU129" s="77">
        <v>0.23102900000000001</v>
      </c>
      <c r="CV129" s="77">
        <v>0.2333925</v>
      </c>
      <c r="CW129" s="77">
        <v>0.21454119999999999</v>
      </c>
      <c r="CX129" s="77">
        <v>0.21086379999999999</v>
      </c>
      <c r="CY129" s="77">
        <v>-9.1273400000000005E-2</v>
      </c>
      <c r="CZ129" s="77">
        <v>-0.25080010000000003</v>
      </c>
      <c r="DA129" s="77">
        <v>-0.38601819999999998</v>
      </c>
      <c r="DB129" s="77">
        <v>-0.34155629999999998</v>
      </c>
      <c r="DC129" s="77">
        <v>-0.19515399999999999</v>
      </c>
      <c r="DD129" s="77">
        <v>-4.8238200000000002E-2</v>
      </c>
      <c r="DE129" s="77">
        <v>-3.4624200000000001E-2</v>
      </c>
      <c r="DF129" s="77">
        <v>2.90434E-2</v>
      </c>
      <c r="DG129" s="77">
        <v>8.7068800000000002E-2</v>
      </c>
      <c r="DH129" s="77">
        <v>-7.6001999999999997E-3</v>
      </c>
      <c r="DI129" s="77">
        <v>8.8248000000000007E-3</v>
      </c>
      <c r="DJ129" s="77">
        <v>4.9579000000000003E-3</v>
      </c>
      <c r="DK129" s="77">
        <v>2.3750799999999999E-2</v>
      </c>
      <c r="DL129" s="77">
        <v>-1.47019E-2</v>
      </c>
      <c r="DM129" s="77">
        <v>1.0803500000000001E-2</v>
      </c>
      <c r="DN129" s="77">
        <v>0.12819639999999999</v>
      </c>
      <c r="DO129" s="77">
        <v>9.9664799999999998E-2</v>
      </c>
      <c r="DP129" s="77">
        <v>0.19993369999999999</v>
      </c>
      <c r="DQ129" s="77">
        <v>0.2116565</v>
      </c>
      <c r="DR129" s="77">
        <v>0.30325370000000001</v>
      </c>
      <c r="DS129" s="77">
        <v>0.29269109999999998</v>
      </c>
      <c r="DT129" s="77">
        <v>0.304367</v>
      </c>
      <c r="DU129" s="77">
        <v>0.27957799999999999</v>
      </c>
      <c r="DV129" s="77">
        <v>0.26899580000000001</v>
      </c>
      <c r="DW129" s="77">
        <v>0.19691649999999999</v>
      </c>
      <c r="DX129" s="77">
        <v>3.89399E-2</v>
      </c>
      <c r="DY129" s="77">
        <v>-0.18321570000000001</v>
      </c>
      <c r="DZ129" s="77">
        <v>-0.1382294</v>
      </c>
      <c r="EA129" s="77">
        <v>-4.3401099999999998E-2</v>
      </c>
      <c r="EB129" s="77">
        <v>7.3196399999999995E-2</v>
      </c>
      <c r="EC129" s="77">
        <v>5.2534699999999997E-2</v>
      </c>
      <c r="ED129" s="77">
        <v>0.10202070000000001</v>
      </c>
      <c r="EE129" s="77">
        <v>0.1526305</v>
      </c>
      <c r="EF129" s="77">
        <v>6.2737000000000001E-2</v>
      </c>
      <c r="EG129" s="77">
        <v>9.5526600000000003E-2</v>
      </c>
      <c r="EH129" s="77">
        <v>9.2339500000000005E-2</v>
      </c>
      <c r="EI129" s="77">
        <v>0.10641340000000001</v>
      </c>
      <c r="EJ129" s="77">
        <v>6.6234100000000004E-2</v>
      </c>
      <c r="EK129" s="77">
        <v>7.8134499999999996E-2</v>
      </c>
      <c r="EL129" s="77">
        <v>0.18909239999999999</v>
      </c>
      <c r="EM129" s="77">
        <v>0.1706298</v>
      </c>
      <c r="EN129" s="77">
        <v>0.28584379999999998</v>
      </c>
      <c r="EO129" s="77">
        <v>0.31194569999999999</v>
      </c>
      <c r="EP129" s="77">
        <v>0.40609509999999999</v>
      </c>
      <c r="EQ129" s="77">
        <v>0.38172129999999999</v>
      </c>
      <c r="ER129" s="77">
        <v>0.40684290000000001</v>
      </c>
      <c r="ES129" s="77">
        <v>0.3734807</v>
      </c>
      <c r="ET129" s="77">
        <v>0.3529292</v>
      </c>
      <c r="EU129" s="77">
        <v>56.184449999999998</v>
      </c>
      <c r="EV129" s="77">
        <v>55.520980000000002</v>
      </c>
      <c r="EW129" s="77">
        <v>54.710279999999997</v>
      </c>
      <c r="EX129" s="77">
        <v>54.066400000000002</v>
      </c>
      <c r="EY129" s="77">
        <v>54.497929999999997</v>
      </c>
      <c r="EZ129" s="77">
        <v>53.826619999999998</v>
      </c>
      <c r="FA129" s="77">
        <v>54.486159999999998</v>
      </c>
      <c r="FB129" s="77">
        <v>55.062199999999997</v>
      </c>
      <c r="FC129" s="77">
        <v>57.875920000000001</v>
      </c>
      <c r="FD129" s="77">
        <v>62.725879999999997</v>
      </c>
      <c r="FE129" s="77">
        <v>66.763319999999993</v>
      </c>
      <c r="FF129" s="77">
        <v>69.076819999999998</v>
      </c>
      <c r="FG129" s="77">
        <v>69.723960000000005</v>
      </c>
      <c r="FH129" s="77">
        <v>69.130330000000001</v>
      </c>
      <c r="FI129" s="77">
        <v>68.456360000000004</v>
      </c>
      <c r="FJ129" s="77">
        <v>67.029129999999995</v>
      </c>
      <c r="FK129" s="77">
        <v>64.762090000000001</v>
      </c>
      <c r="FL129" s="77">
        <v>62.116889999999998</v>
      </c>
      <c r="FM129" s="77">
        <v>59.91451</v>
      </c>
      <c r="FN129" s="77">
        <v>59.06223</v>
      </c>
      <c r="FO129" s="77">
        <v>58.071100000000001</v>
      </c>
      <c r="FP129" s="77">
        <v>56.801929999999999</v>
      </c>
      <c r="FQ129" s="77">
        <v>56.683540000000001</v>
      </c>
      <c r="FR129" s="77">
        <v>56.02205</v>
      </c>
      <c r="FS129" s="77">
        <v>1.5802499999999999</v>
      </c>
      <c r="FT129" s="77">
        <v>6.1251E-2</v>
      </c>
      <c r="FU129" s="77">
        <v>0.10330350000000001</v>
      </c>
    </row>
    <row r="130" spans="1:177" x14ac:dyDescent="0.25">
      <c r="A130" t="s">
        <v>226</v>
      </c>
      <c r="B130" t="s">
        <v>199</v>
      </c>
      <c r="C130" t="s">
        <v>277</v>
      </c>
      <c r="D130" s="30" t="s">
        <v>239</v>
      </c>
      <c r="E130" t="s">
        <v>221</v>
      </c>
      <c r="F130" s="78">
        <v>548</v>
      </c>
      <c r="G130" s="77">
        <v>2.1726260000000002</v>
      </c>
      <c r="H130" s="77">
        <v>2.4775510000000001</v>
      </c>
      <c r="I130" s="77">
        <v>2.0568979999999999</v>
      </c>
      <c r="J130" s="77">
        <v>1.5329680000000001</v>
      </c>
      <c r="K130" s="77">
        <v>1.3052220000000001</v>
      </c>
      <c r="L130" s="77">
        <v>1.2579180000000001</v>
      </c>
      <c r="M130" s="77">
        <v>1.386922</v>
      </c>
      <c r="N130" s="77">
        <v>1.3500540000000001</v>
      </c>
      <c r="O130" s="77">
        <v>0.67146740000000005</v>
      </c>
      <c r="P130" s="77">
        <v>0.2050276</v>
      </c>
      <c r="Q130" s="77">
        <v>-0.1605114</v>
      </c>
      <c r="R130" s="77">
        <v>-0.27251029999999998</v>
      </c>
      <c r="S130" s="77">
        <v>-0.3120677</v>
      </c>
      <c r="T130" s="77">
        <v>-0.13708210000000001</v>
      </c>
      <c r="U130" s="77">
        <v>0.26853310000000002</v>
      </c>
      <c r="V130" s="77">
        <v>0.65575890000000003</v>
      </c>
      <c r="W130" s="77">
        <v>1.1148070000000001</v>
      </c>
      <c r="X130" s="77">
        <v>1.5955079999999999</v>
      </c>
      <c r="Y130" s="77">
        <v>1.5494829999999999</v>
      </c>
      <c r="Z130" s="77">
        <v>1.5440339999999999</v>
      </c>
      <c r="AA130" s="77">
        <v>1.7282500000000001</v>
      </c>
      <c r="AB130" s="77">
        <v>1.6973499999999999</v>
      </c>
      <c r="AC130" s="77">
        <v>1.4892270000000001</v>
      </c>
      <c r="AD130" s="77">
        <v>1.5630569999999999</v>
      </c>
      <c r="AE130" s="77">
        <v>-2.3838620000000001</v>
      </c>
      <c r="AF130" s="77">
        <v>-2.3164500000000001</v>
      </c>
      <c r="AG130" s="77">
        <v>-1.922472</v>
      </c>
      <c r="AH130" s="77">
        <v>-1.463233</v>
      </c>
      <c r="AI130" s="77">
        <v>-1.2333730000000001</v>
      </c>
      <c r="AJ130" s="77">
        <v>-0.74546639999999997</v>
      </c>
      <c r="AK130" s="77">
        <v>-0.27565260000000003</v>
      </c>
      <c r="AL130" s="77">
        <v>-0.1997698</v>
      </c>
      <c r="AM130" s="77">
        <v>-4.7219799999999999E-2</v>
      </c>
      <c r="AN130" s="77">
        <v>-0.25791170000000002</v>
      </c>
      <c r="AO130" s="77">
        <v>-0.23624729999999999</v>
      </c>
      <c r="AP130" s="77">
        <v>-0.25881900000000002</v>
      </c>
      <c r="AQ130" s="77">
        <v>-0.35765930000000001</v>
      </c>
      <c r="AR130" s="77">
        <v>-0.39918670000000001</v>
      </c>
      <c r="AS130" s="77">
        <v>-0.23587910000000001</v>
      </c>
      <c r="AT130" s="77">
        <v>-0.1324514</v>
      </c>
      <c r="AU130" s="77">
        <v>-0.102966</v>
      </c>
      <c r="AV130" s="77">
        <v>-3.3703700000000003E-2</v>
      </c>
      <c r="AW130" s="77">
        <v>-0.60967610000000005</v>
      </c>
      <c r="AX130" s="77">
        <v>-0.69916789999999995</v>
      </c>
      <c r="AY130" s="77">
        <v>-0.2777908</v>
      </c>
      <c r="AZ130" s="77">
        <v>-0.36156500000000003</v>
      </c>
      <c r="BA130" s="77">
        <v>-0.29257149999999998</v>
      </c>
      <c r="BB130" s="77">
        <v>-0.32050040000000002</v>
      </c>
      <c r="BC130" s="77">
        <v>-1.908615</v>
      </c>
      <c r="BD130" s="77">
        <v>-1.811842</v>
      </c>
      <c r="BE130" s="77">
        <v>-1.47258</v>
      </c>
      <c r="BF130" s="77">
        <v>-1.106358</v>
      </c>
      <c r="BG130" s="77">
        <v>-0.94924920000000002</v>
      </c>
      <c r="BH130" s="77">
        <v>-0.56529810000000003</v>
      </c>
      <c r="BI130" s="77">
        <v>-0.1211483</v>
      </c>
      <c r="BJ130" s="77">
        <v>2.3662099999999998E-2</v>
      </c>
      <c r="BK130" s="77">
        <v>3.1245100000000001E-2</v>
      </c>
      <c r="BL130" s="77">
        <v>-0.13846069999999999</v>
      </c>
      <c r="BM130" s="77">
        <v>-0.129939</v>
      </c>
      <c r="BN130" s="77">
        <v>-0.1431578</v>
      </c>
      <c r="BO130" s="77">
        <v>-0.22778619999999999</v>
      </c>
      <c r="BP130" s="77">
        <v>-0.26138499999999998</v>
      </c>
      <c r="BQ130" s="77">
        <v>-0.1212105</v>
      </c>
      <c r="BR130" s="77">
        <v>-3.5078100000000001E-2</v>
      </c>
      <c r="BS130" s="77">
        <v>1.34655E-2</v>
      </c>
      <c r="BT130" s="77">
        <v>8.8297299999999995E-2</v>
      </c>
      <c r="BU130" s="77">
        <v>-0.3380302</v>
      </c>
      <c r="BV130" s="77">
        <v>-0.41310799999999998</v>
      </c>
      <c r="BW130" s="77">
        <v>-6.3103000000000006E-2</v>
      </c>
      <c r="BX130" s="77">
        <v>-0.13979559999999999</v>
      </c>
      <c r="BY130" s="77">
        <v>-0.1155591</v>
      </c>
      <c r="BZ130" s="77">
        <v>-0.1156703</v>
      </c>
      <c r="CA130" s="77">
        <v>-1.5794600000000001</v>
      </c>
      <c r="CB130" s="77">
        <v>-1.4623520000000001</v>
      </c>
      <c r="CC130" s="77">
        <v>-1.1609860000000001</v>
      </c>
      <c r="CD130" s="77">
        <v>-0.85918740000000005</v>
      </c>
      <c r="CE130" s="77">
        <v>-0.75246619999999997</v>
      </c>
      <c r="CF130" s="77">
        <v>-0.44051400000000002</v>
      </c>
      <c r="CG130" s="77">
        <v>-1.4139199999999999E-2</v>
      </c>
      <c r="CH130" s="77">
        <v>0.17841029999999999</v>
      </c>
      <c r="CI130" s="77">
        <v>8.5589600000000002E-2</v>
      </c>
      <c r="CJ130" s="77">
        <v>-5.5729300000000002E-2</v>
      </c>
      <c r="CK130" s="77">
        <v>-5.6310100000000002E-2</v>
      </c>
      <c r="CL130" s="77">
        <v>-6.3051099999999999E-2</v>
      </c>
      <c r="CM130" s="77">
        <v>-0.1378365</v>
      </c>
      <c r="CN130" s="77">
        <v>-0.16594390000000001</v>
      </c>
      <c r="CO130" s="77">
        <v>-4.1791399999999999E-2</v>
      </c>
      <c r="CP130" s="77">
        <v>3.2362299999999997E-2</v>
      </c>
      <c r="CQ130" s="77">
        <v>9.4105599999999998E-2</v>
      </c>
      <c r="CR130" s="77">
        <v>0.1727948</v>
      </c>
      <c r="CS130" s="77">
        <v>-0.1498891</v>
      </c>
      <c r="CT130" s="77">
        <v>-0.2149838</v>
      </c>
      <c r="CU130" s="77">
        <v>8.5589100000000001E-2</v>
      </c>
      <c r="CV130" s="77">
        <v>1.38012E-2</v>
      </c>
      <c r="CW130" s="77">
        <v>7.0391000000000004E-3</v>
      </c>
      <c r="CX130" s="77">
        <v>2.6194499999999999E-2</v>
      </c>
      <c r="CY130" s="77">
        <v>-1.2503040000000001</v>
      </c>
      <c r="CZ130" s="77">
        <v>-1.1128629999999999</v>
      </c>
      <c r="DA130" s="77">
        <v>-0.84939260000000005</v>
      </c>
      <c r="DB130" s="77">
        <v>-0.61201660000000002</v>
      </c>
      <c r="DC130" s="77">
        <v>-0.55568329999999999</v>
      </c>
      <c r="DD130" s="77">
        <v>-0.31573000000000001</v>
      </c>
      <c r="DE130" s="77">
        <v>9.2869999999999994E-2</v>
      </c>
      <c r="DF130" s="77">
        <v>0.33315850000000002</v>
      </c>
      <c r="DG130" s="77">
        <v>0.13993410000000001</v>
      </c>
      <c r="DH130" s="77">
        <v>2.7002100000000001E-2</v>
      </c>
      <c r="DI130" s="77">
        <v>1.7318699999999999E-2</v>
      </c>
      <c r="DJ130" s="77">
        <v>1.7055500000000001E-2</v>
      </c>
      <c r="DK130" s="77">
        <v>-4.78868E-2</v>
      </c>
      <c r="DL130" s="77">
        <v>-7.0502800000000004E-2</v>
      </c>
      <c r="DM130" s="77">
        <v>3.76277E-2</v>
      </c>
      <c r="DN130" s="77">
        <v>9.9802799999999997E-2</v>
      </c>
      <c r="DO130" s="77">
        <v>0.1747457</v>
      </c>
      <c r="DP130" s="77">
        <v>0.25729229999999997</v>
      </c>
      <c r="DQ130" s="77">
        <v>3.8252099999999997E-2</v>
      </c>
      <c r="DR130" s="77">
        <v>-1.6859599999999999E-2</v>
      </c>
      <c r="DS130" s="77">
        <v>0.2342812</v>
      </c>
      <c r="DT130" s="77">
        <v>0.16739799999999999</v>
      </c>
      <c r="DU130" s="77">
        <v>0.12963730000000001</v>
      </c>
      <c r="DV130" s="77">
        <v>0.16805919999999999</v>
      </c>
      <c r="DW130" s="77">
        <v>-0.77505679999999999</v>
      </c>
      <c r="DX130" s="77">
        <v>-0.60825490000000004</v>
      </c>
      <c r="DY130" s="77">
        <v>-0.39950079999999999</v>
      </c>
      <c r="DZ130" s="77">
        <v>-0.25514130000000002</v>
      </c>
      <c r="EA130" s="77">
        <v>-0.27155980000000002</v>
      </c>
      <c r="EB130" s="77">
        <v>-0.1355616</v>
      </c>
      <c r="EC130" s="77">
        <v>0.24737429999999999</v>
      </c>
      <c r="ED130" s="77">
        <v>0.55659029999999998</v>
      </c>
      <c r="EE130" s="77">
        <v>0.21839900000000001</v>
      </c>
      <c r="EF130" s="77">
        <v>0.1464531</v>
      </c>
      <c r="EG130" s="77">
        <v>0.1236271</v>
      </c>
      <c r="EH130" s="77">
        <v>0.1327168</v>
      </c>
      <c r="EI130" s="77">
        <v>8.1986299999999998E-2</v>
      </c>
      <c r="EJ130" s="77">
        <v>6.7298999999999998E-2</v>
      </c>
      <c r="EK130" s="77">
        <v>0.15229619999999999</v>
      </c>
      <c r="EL130" s="77">
        <v>0.19717599999999999</v>
      </c>
      <c r="EM130" s="77">
        <v>0.29117720000000002</v>
      </c>
      <c r="EN130" s="77">
        <v>0.3792933</v>
      </c>
      <c r="EO130" s="77">
        <v>0.30989800000000001</v>
      </c>
      <c r="EP130" s="77">
        <v>0.26920040000000001</v>
      </c>
      <c r="EQ130" s="77">
        <v>0.44896900000000001</v>
      </c>
      <c r="ER130" s="77">
        <v>0.38916729999999999</v>
      </c>
      <c r="ES130" s="77">
        <v>0.30664970000000003</v>
      </c>
      <c r="ET130" s="77">
        <v>0.37288939999999998</v>
      </c>
      <c r="EU130" s="77">
        <v>46.259909999999998</v>
      </c>
      <c r="EV130" s="77">
        <v>45.05265</v>
      </c>
      <c r="EW130" s="77">
        <v>44.636159999999997</v>
      </c>
      <c r="EX130" s="77">
        <v>43.999549999999999</v>
      </c>
      <c r="EY130" s="77">
        <v>43.826630000000002</v>
      </c>
      <c r="EZ130" s="77">
        <v>43.160820000000001</v>
      </c>
      <c r="FA130" s="77">
        <v>42.95552</v>
      </c>
      <c r="FB130" s="77">
        <v>44.720419999999997</v>
      </c>
      <c r="FC130" s="77">
        <v>53.844029999999997</v>
      </c>
      <c r="FD130" s="77">
        <v>63.909230000000001</v>
      </c>
      <c r="FE130" s="77">
        <v>68.96687</v>
      </c>
      <c r="FF130" s="77">
        <v>70.96414</v>
      </c>
      <c r="FG130" s="77">
        <v>71.929649999999995</v>
      </c>
      <c r="FH130" s="77">
        <v>71.894549999999995</v>
      </c>
      <c r="FI130" s="77">
        <v>71.493189999999998</v>
      </c>
      <c r="FJ130" s="77">
        <v>69.160510000000002</v>
      </c>
      <c r="FK130" s="77">
        <v>66.220420000000004</v>
      </c>
      <c r="FL130" s="77">
        <v>60.742809999999999</v>
      </c>
      <c r="FM130" s="77">
        <v>56.568980000000003</v>
      </c>
      <c r="FN130" s="77">
        <v>54.199390000000001</v>
      </c>
      <c r="FO130" s="77">
        <v>51.899239999999999</v>
      </c>
      <c r="FP130" s="77">
        <v>49.762630000000001</v>
      </c>
      <c r="FQ130" s="77">
        <v>48.898940000000003</v>
      </c>
      <c r="FR130" s="77">
        <v>48.113770000000002</v>
      </c>
      <c r="FS130" s="77">
        <v>3.8923380000000001</v>
      </c>
      <c r="FT130" s="77">
        <v>0.1066777</v>
      </c>
      <c r="FU130" s="77">
        <v>0.21971250000000001</v>
      </c>
    </row>
    <row r="131" spans="1:177" x14ac:dyDescent="0.25">
      <c r="A131" t="s">
        <v>226</v>
      </c>
      <c r="B131" t="s">
        <v>199</v>
      </c>
      <c r="C131" t="s">
        <v>277</v>
      </c>
      <c r="D131" s="30" t="s">
        <v>251</v>
      </c>
      <c r="E131" t="s">
        <v>219</v>
      </c>
      <c r="F131" s="78">
        <v>1860</v>
      </c>
      <c r="G131" s="77">
        <v>2.1694290000000001</v>
      </c>
      <c r="H131" s="77">
        <v>1.9856389999999999</v>
      </c>
      <c r="I131" s="77">
        <v>1.9776320000000001</v>
      </c>
      <c r="J131" s="77">
        <v>1.509387</v>
      </c>
      <c r="K131" s="77">
        <v>1.182337</v>
      </c>
      <c r="L131" s="77">
        <v>1.1721649999999999</v>
      </c>
      <c r="M131" s="77">
        <v>0.93401120000000004</v>
      </c>
      <c r="N131" s="77">
        <v>0.7576579</v>
      </c>
      <c r="O131" s="77">
        <v>0.38488349999999999</v>
      </c>
      <c r="P131" s="77">
        <v>0.22235569999999999</v>
      </c>
      <c r="Q131" s="77">
        <v>2.5536699999999999E-2</v>
      </c>
      <c r="R131" s="77">
        <v>8.7066699999999997E-2</v>
      </c>
      <c r="S131" s="77">
        <v>0.1858918</v>
      </c>
      <c r="T131" s="77">
        <v>0.3529854</v>
      </c>
      <c r="U131" s="77">
        <v>0.78760110000000005</v>
      </c>
      <c r="V131" s="77">
        <v>0.87830779999999997</v>
      </c>
      <c r="W131" s="77">
        <v>1.245757</v>
      </c>
      <c r="X131" s="77">
        <v>1.389837</v>
      </c>
      <c r="Y131" s="77">
        <v>1.61371</v>
      </c>
      <c r="Z131" s="77">
        <v>1.572376</v>
      </c>
      <c r="AA131" s="77">
        <v>1.5132209999999999</v>
      </c>
      <c r="AB131" s="77">
        <v>1.446814</v>
      </c>
      <c r="AC131" s="77">
        <v>1.309124</v>
      </c>
      <c r="AD131" s="77">
        <v>1.370754</v>
      </c>
      <c r="AE131" s="77">
        <v>-0.89032979999999995</v>
      </c>
      <c r="AF131" s="77">
        <v>-0.85552980000000001</v>
      </c>
      <c r="AG131" s="77">
        <v>-0.69085450000000004</v>
      </c>
      <c r="AH131" s="77">
        <v>-0.56874170000000002</v>
      </c>
      <c r="AI131" s="77">
        <v>-0.45246459999999999</v>
      </c>
      <c r="AJ131" s="77">
        <v>-0.30800830000000001</v>
      </c>
      <c r="AK131" s="77">
        <v>-0.1650644</v>
      </c>
      <c r="AL131" s="77">
        <v>-0.14383029999999999</v>
      </c>
      <c r="AM131" s="77">
        <v>-0.1082405</v>
      </c>
      <c r="AN131" s="77">
        <v>-0.11294269999999999</v>
      </c>
      <c r="AO131" s="77">
        <v>-0.13170080000000001</v>
      </c>
      <c r="AP131" s="77">
        <v>-0.1002412</v>
      </c>
      <c r="AQ131" s="77">
        <v>-6.2592400000000006E-2</v>
      </c>
      <c r="AR131" s="77">
        <v>-7.2989899999999996E-2</v>
      </c>
      <c r="AS131" s="77">
        <v>-4.8245900000000001E-2</v>
      </c>
      <c r="AT131" s="77">
        <v>-3.3237200000000001E-2</v>
      </c>
      <c r="AU131" s="77">
        <v>4.1168400000000001E-2</v>
      </c>
      <c r="AV131" s="77">
        <v>7.1824999999999996E-3</v>
      </c>
      <c r="AW131" s="77">
        <v>5.4383599999999997E-2</v>
      </c>
      <c r="AX131" s="77">
        <v>3.6785499999999999E-2</v>
      </c>
      <c r="AY131" s="77">
        <v>3.7904300000000002E-2</v>
      </c>
      <c r="AZ131" s="77">
        <v>4.0892000000000003E-3</v>
      </c>
      <c r="BA131" s="77">
        <v>-4.5491999999999998E-3</v>
      </c>
      <c r="BB131" s="77">
        <v>8.0800300000000005E-2</v>
      </c>
      <c r="BC131" s="77">
        <v>-0.70301619999999998</v>
      </c>
      <c r="BD131" s="77">
        <v>-0.65889260000000005</v>
      </c>
      <c r="BE131" s="77">
        <v>-0.53243510000000005</v>
      </c>
      <c r="BF131" s="77">
        <v>-0.4316971</v>
      </c>
      <c r="BG131" s="77">
        <v>-0.3386883</v>
      </c>
      <c r="BH131" s="77">
        <v>-0.21788669999999999</v>
      </c>
      <c r="BI131" s="77">
        <v>-9.7421900000000006E-2</v>
      </c>
      <c r="BJ131" s="77">
        <v>-8.3282499999999995E-2</v>
      </c>
      <c r="BK131" s="77">
        <v>-5.5071599999999998E-2</v>
      </c>
      <c r="BL131" s="77">
        <v>-5.2617700000000003E-2</v>
      </c>
      <c r="BM131" s="77">
        <v>-6.4605999999999997E-2</v>
      </c>
      <c r="BN131" s="77">
        <v>-3.2827599999999998E-2</v>
      </c>
      <c r="BO131" s="77">
        <v>3.3107000000000002E-3</v>
      </c>
      <c r="BP131" s="77">
        <v>2.3287E-3</v>
      </c>
      <c r="BQ131" s="77">
        <v>2.6891200000000001E-2</v>
      </c>
      <c r="BR131" s="77">
        <v>3.9497999999999998E-2</v>
      </c>
      <c r="BS131" s="77">
        <v>0.120688</v>
      </c>
      <c r="BT131" s="77">
        <v>9.7984399999999999E-2</v>
      </c>
      <c r="BU131" s="77">
        <v>0.14914959999999999</v>
      </c>
      <c r="BV131" s="77">
        <v>0.12788820000000001</v>
      </c>
      <c r="BW131" s="77">
        <v>0.1218849</v>
      </c>
      <c r="BX131" s="77">
        <v>8.8237300000000005E-2</v>
      </c>
      <c r="BY131" s="77">
        <v>7.4383900000000003E-2</v>
      </c>
      <c r="BZ131" s="77">
        <v>0.1629256</v>
      </c>
      <c r="CA131" s="77">
        <v>-0.57328330000000005</v>
      </c>
      <c r="CB131" s="77">
        <v>-0.52270209999999995</v>
      </c>
      <c r="CC131" s="77">
        <v>-0.42271429999999999</v>
      </c>
      <c r="CD131" s="77">
        <v>-0.33678029999999998</v>
      </c>
      <c r="CE131" s="77">
        <v>-0.25988719999999998</v>
      </c>
      <c r="CF131" s="77">
        <v>-0.15546879999999999</v>
      </c>
      <c r="CG131" s="77">
        <v>-5.0572899999999997E-2</v>
      </c>
      <c r="CH131" s="77">
        <v>-4.1347299999999997E-2</v>
      </c>
      <c r="CI131" s="77">
        <v>-1.8247099999999999E-2</v>
      </c>
      <c r="CJ131" s="77">
        <v>-1.0836800000000001E-2</v>
      </c>
      <c r="CK131" s="77">
        <v>-1.8136300000000001E-2</v>
      </c>
      <c r="CL131" s="77">
        <v>1.38628E-2</v>
      </c>
      <c r="CM131" s="77">
        <v>4.8954999999999999E-2</v>
      </c>
      <c r="CN131" s="77">
        <v>5.44942E-2</v>
      </c>
      <c r="CO131" s="77">
        <v>7.8930899999999998E-2</v>
      </c>
      <c r="CP131" s="77">
        <v>8.9874099999999998E-2</v>
      </c>
      <c r="CQ131" s="77">
        <v>0.17576310000000001</v>
      </c>
      <c r="CR131" s="77">
        <v>0.1608734</v>
      </c>
      <c r="CS131" s="77">
        <v>0.21478420000000001</v>
      </c>
      <c r="CT131" s="77">
        <v>0.19098560000000001</v>
      </c>
      <c r="CU131" s="77">
        <v>0.1800496</v>
      </c>
      <c r="CV131" s="77">
        <v>0.14651800000000001</v>
      </c>
      <c r="CW131" s="77">
        <v>0.12905269999999999</v>
      </c>
      <c r="CX131" s="77">
        <v>0.21980540000000001</v>
      </c>
      <c r="CY131" s="77">
        <v>-0.44355030000000001</v>
      </c>
      <c r="CZ131" s="77">
        <v>-0.38651170000000001</v>
      </c>
      <c r="DA131" s="77">
        <v>-0.31299339999999998</v>
      </c>
      <c r="DB131" s="77">
        <v>-0.24186360000000001</v>
      </c>
      <c r="DC131" s="77">
        <v>-0.181086</v>
      </c>
      <c r="DD131" s="77">
        <v>-9.3050900000000006E-2</v>
      </c>
      <c r="DE131" s="77">
        <v>-3.7239999999999999E-3</v>
      </c>
      <c r="DF131" s="77">
        <v>5.8790000000000003E-4</v>
      </c>
      <c r="DG131" s="77">
        <v>1.85775E-2</v>
      </c>
      <c r="DH131" s="77">
        <v>3.0944200000000002E-2</v>
      </c>
      <c r="DI131" s="77">
        <v>2.8333400000000002E-2</v>
      </c>
      <c r="DJ131" s="77">
        <v>6.0553299999999997E-2</v>
      </c>
      <c r="DK131" s="77">
        <v>9.4599299999999997E-2</v>
      </c>
      <c r="DL131" s="77">
        <v>0.10665959999999999</v>
      </c>
      <c r="DM131" s="77">
        <v>0.1309707</v>
      </c>
      <c r="DN131" s="77">
        <v>0.14025019999999999</v>
      </c>
      <c r="DO131" s="77">
        <v>0.23083809999999999</v>
      </c>
      <c r="DP131" s="77">
        <v>0.2237625</v>
      </c>
      <c r="DQ131" s="77">
        <v>0.28041890000000003</v>
      </c>
      <c r="DR131" s="77">
        <v>0.254083</v>
      </c>
      <c r="DS131" s="77">
        <v>0.23821439999999999</v>
      </c>
      <c r="DT131" s="77">
        <v>0.2047987</v>
      </c>
      <c r="DU131" s="77">
        <v>0.18372150000000001</v>
      </c>
      <c r="DV131" s="77">
        <v>0.27668510000000002</v>
      </c>
      <c r="DW131" s="77">
        <v>-0.25623659999999998</v>
      </c>
      <c r="DX131" s="77">
        <v>-0.1898743</v>
      </c>
      <c r="DY131" s="77">
        <v>-0.15457399999999999</v>
      </c>
      <c r="DZ131" s="77">
        <v>-0.10481890000000001</v>
      </c>
      <c r="EA131" s="77">
        <v>-6.73097E-2</v>
      </c>
      <c r="EB131" s="77">
        <v>-2.9294E-3</v>
      </c>
      <c r="EC131" s="77">
        <v>6.3918500000000003E-2</v>
      </c>
      <c r="ED131" s="77">
        <v>6.1135700000000001E-2</v>
      </c>
      <c r="EE131" s="77">
        <v>7.1746400000000002E-2</v>
      </c>
      <c r="EF131" s="77">
        <v>9.1269100000000006E-2</v>
      </c>
      <c r="EG131" s="77">
        <v>9.5428299999999994E-2</v>
      </c>
      <c r="EH131" s="77">
        <v>0.12796679999999999</v>
      </c>
      <c r="EI131" s="77">
        <v>0.16050239999999999</v>
      </c>
      <c r="EJ131" s="77">
        <v>0.18197830000000001</v>
      </c>
      <c r="EK131" s="77">
        <v>0.20610780000000001</v>
      </c>
      <c r="EL131" s="77">
        <v>0.21298539999999999</v>
      </c>
      <c r="EM131" s="77">
        <v>0.31035770000000001</v>
      </c>
      <c r="EN131" s="77">
        <v>0.31456430000000002</v>
      </c>
      <c r="EO131" s="77">
        <v>0.37518489999999999</v>
      </c>
      <c r="EP131" s="77">
        <v>0.34518569999999998</v>
      </c>
      <c r="EQ131" s="77">
        <v>0.32219500000000001</v>
      </c>
      <c r="ER131" s="77">
        <v>0.2889468</v>
      </c>
      <c r="ES131" s="77">
        <v>0.26265460000000002</v>
      </c>
      <c r="ET131" s="77">
        <v>0.35881049999999998</v>
      </c>
      <c r="EU131" s="77">
        <v>64.532430000000005</v>
      </c>
      <c r="EV131" s="77">
        <v>64.56756</v>
      </c>
      <c r="EW131" s="77">
        <v>64.924319999999994</v>
      </c>
      <c r="EX131" s="77">
        <v>65.245940000000004</v>
      </c>
      <c r="EY131" s="77">
        <v>62.245939999999997</v>
      </c>
      <c r="EZ131" s="77">
        <v>60.49729</v>
      </c>
      <c r="FA131" s="77">
        <v>60.854050000000001</v>
      </c>
      <c r="FB131" s="77">
        <v>65.532430000000005</v>
      </c>
      <c r="FC131" s="77">
        <v>75.427030000000002</v>
      </c>
      <c r="FD131" s="77">
        <v>82.713520000000003</v>
      </c>
      <c r="FE131" s="77">
        <v>87.678380000000004</v>
      </c>
      <c r="FF131" s="77">
        <v>90.356759999999994</v>
      </c>
      <c r="FG131" s="77">
        <v>90.678380000000004</v>
      </c>
      <c r="FH131" s="77">
        <v>87.964860000000002</v>
      </c>
      <c r="FI131" s="77">
        <v>86.643240000000006</v>
      </c>
      <c r="FJ131" s="77">
        <v>84.321619999999996</v>
      </c>
      <c r="FK131" s="77">
        <v>80.286479999999997</v>
      </c>
      <c r="FL131" s="77">
        <v>75.321619999999996</v>
      </c>
      <c r="FM131" s="77">
        <v>69.713520000000003</v>
      </c>
      <c r="FN131" s="77">
        <v>67.035139999999998</v>
      </c>
      <c r="FO131" s="77">
        <v>64.678380000000004</v>
      </c>
      <c r="FP131" s="77">
        <v>61.748649999999998</v>
      </c>
      <c r="FQ131" s="77">
        <v>61.818910000000002</v>
      </c>
      <c r="FR131" s="77">
        <v>61.140540000000001</v>
      </c>
      <c r="FS131" s="77">
        <v>1.426304</v>
      </c>
      <c r="FT131" s="77">
        <v>4.9512300000000002E-2</v>
      </c>
      <c r="FU131" s="77">
        <v>9.1165899999999994E-2</v>
      </c>
    </row>
    <row r="132" spans="1:177" x14ac:dyDescent="0.25">
      <c r="A132" t="s">
        <v>226</v>
      </c>
      <c r="B132" t="s">
        <v>199</v>
      </c>
      <c r="C132" t="s">
        <v>277</v>
      </c>
      <c r="D132" s="30" t="s">
        <v>251</v>
      </c>
      <c r="E132" t="s">
        <v>220</v>
      </c>
      <c r="F132" s="78">
        <v>1312</v>
      </c>
      <c r="G132" s="77">
        <v>2.1578659999999998</v>
      </c>
      <c r="H132" s="77">
        <v>2.0401790000000002</v>
      </c>
      <c r="I132" s="77">
        <v>2.131237</v>
      </c>
      <c r="J132" s="77">
        <v>1.656353</v>
      </c>
      <c r="K132" s="77">
        <v>1.25528</v>
      </c>
      <c r="L132" s="77">
        <v>1.2366029999999999</v>
      </c>
      <c r="M132" s="77">
        <v>0.9208115</v>
      </c>
      <c r="N132" s="77">
        <v>0.67667719999999998</v>
      </c>
      <c r="O132" s="77">
        <v>0.50834420000000002</v>
      </c>
      <c r="P132" s="77">
        <v>0.289939</v>
      </c>
      <c r="Q132" s="77">
        <v>0.20472670000000001</v>
      </c>
      <c r="R132" s="77">
        <v>0.18096799999999999</v>
      </c>
      <c r="S132" s="77">
        <v>0.25640089999999999</v>
      </c>
      <c r="T132" s="77">
        <v>0.40711249999999999</v>
      </c>
      <c r="U132" s="77">
        <v>0.89560779999999995</v>
      </c>
      <c r="V132" s="77">
        <v>0.88008799999999998</v>
      </c>
      <c r="W132" s="77">
        <v>1.1123160000000001</v>
      </c>
      <c r="X132" s="77">
        <v>1.2478990000000001</v>
      </c>
      <c r="Y132" s="77">
        <v>1.4954270000000001</v>
      </c>
      <c r="Z132" s="77">
        <v>1.4319</v>
      </c>
      <c r="AA132" s="77">
        <v>1.4874689999999999</v>
      </c>
      <c r="AB132" s="77">
        <v>1.430269</v>
      </c>
      <c r="AC132" s="77">
        <v>1.350422</v>
      </c>
      <c r="AD132" s="77">
        <v>1.415465</v>
      </c>
      <c r="AE132" s="77">
        <v>-0.72923179999999999</v>
      </c>
      <c r="AF132" s="77">
        <v>-0.79233339999999997</v>
      </c>
      <c r="AG132" s="77">
        <v>-0.67423149999999998</v>
      </c>
      <c r="AH132" s="77">
        <v>-0.59802509999999998</v>
      </c>
      <c r="AI132" s="77">
        <v>-0.44065399999999999</v>
      </c>
      <c r="AJ132" s="77">
        <v>-0.2714239</v>
      </c>
      <c r="AK132" s="77">
        <v>-0.1671598</v>
      </c>
      <c r="AL132" s="77">
        <v>-0.1999109</v>
      </c>
      <c r="AM132" s="77">
        <v>-0.12647639999999999</v>
      </c>
      <c r="AN132" s="77">
        <v>-0.1187213</v>
      </c>
      <c r="AO132" s="77">
        <v>-0.1226381</v>
      </c>
      <c r="AP132" s="77">
        <v>-0.1064595</v>
      </c>
      <c r="AQ132" s="77">
        <v>-8.5117300000000007E-2</v>
      </c>
      <c r="AR132" s="77">
        <v>-0.13309499999999999</v>
      </c>
      <c r="AS132" s="77">
        <v>-0.1224577</v>
      </c>
      <c r="AT132" s="77">
        <v>-7.8935900000000003E-2</v>
      </c>
      <c r="AU132" s="77">
        <v>-9.9217399999999997E-2</v>
      </c>
      <c r="AV132" s="77">
        <v>-0.13611980000000001</v>
      </c>
      <c r="AW132" s="77">
        <v>-4.6405200000000001E-2</v>
      </c>
      <c r="AX132" s="77">
        <v>-1.4070600000000001E-2</v>
      </c>
      <c r="AY132" s="77">
        <v>3.1859400000000003E-2</v>
      </c>
      <c r="AZ132" s="77">
        <v>-1.2060400000000001E-2</v>
      </c>
      <c r="BA132" s="77">
        <v>-3.0521699999999999E-2</v>
      </c>
      <c r="BB132" s="77">
        <v>5.9861900000000003E-2</v>
      </c>
      <c r="BC132" s="77">
        <v>-0.48228979999999999</v>
      </c>
      <c r="BD132" s="77">
        <v>-0.53867549999999997</v>
      </c>
      <c r="BE132" s="77">
        <v>-0.46663670000000002</v>
      </c>
      <c r="BF132" s="77">
        <v>-0.41127150000000001</v>
      </c>
      <c r="BG132" s="77">
        <v>-0.28826839999999998</v>
      </c>
      <c r="BH132" s="77">
        <v>-0.1626543</v>
      </c>
      <c r="BI132" s="77">
        <v>-8.3640800000000001E-2</v>
      </c>
      <c r="BJ132" s="77">
        <v>-0.1247776</v>
      </c>
      <c r="BK132" s="77">
        <v>-6.0409299999999999E-2</v>
      </c>
      <c r="BL132" s="77">
        <v>-4.77437E-2</v>
      </c>
      <c r="BM132" s="77">
        <v>-3.4224999999999998E-2</v>
      </c>
      <c r="BN132" s="77">
        <v>-2.2020000000000001E-2</v>
      </c>
      <c r="BO132" s="77">
        <v>-1.9285000000000001E-3</v>
      </c>
      <c r="BP132" s="77">
        <v>-3.5032899999999999E-2</v>
      </c>
      <c r="BQ132" s="77">
        <v>-2.9566700000000001E-2</v>
      </c>
      <c r="BR132" s="77">
        <v>9.6637000000000008E-3</v>
      </c>
      <c r="BS132" s="77">
        <v>-4.8507000000000003E-3</v>
      </c>
      <c r="BT132" s="77">
        <v>-3.3290199999999999E-2</v>
      </c>
      <c r="BU132" s="77">
        <v>5.0150500000000001E-2</v>
      </c>
      <c r="BV132" s="77">
        <v>8.3734299999999998E-2</v>
      </c>
      <c r="BW132" s="77">
        <v>0.1211156</v>
      </c>
      <c r="BX132" s="77">
        <v>8.7210700000000002E-2</v>
      </c>
      <c r="BY132" s="77">
        <v>6.75341E-2</v>
      </c>
      <c r="BZ132" s="77">
        <v>0.16073989999999999</v>
      </c>
      <c r="CA132" s="77">
        <v>-0.3112586</v>
      </c>
      <c r="CB132" s="77">
        <v>-0.36299290000000001</v>
      </c>
      <c r="CC132" s="77">
        <v>-0.32285710000000001</v>
      </c>
      <c r="CD132" s="77">
        <v>-0.28192660000000003</v>
      </c>
      <c r="CE132" s="77">
        <v>-0.18272659999999999</v>
      </c>
      <c r="CF132" s="77">
        <v>-8.7320800000000004E-2</v>
      </c>
      <c r="CG132" s="77">
        <v>-2.5795700000000001E-2</v>
      </c>
      <c r="CH132" s="77">
        <v>-7.27405E-2</v>
      </c>
      <c r="CI132" s="77">
        <v>-1.46514E-2</v>
      </c>
      <c r="CJ132" s="77">
        <v>1.4151999999999999E-3</v>
      </c>
      <c r="CK132" s="77">
        <v>2.7009600000000002E-2</v>
      </c>
      <c r="CL132" s="77">
        <v>3.6462500000000002E-2</v>
      </c>
      <c r="CM132" s="77">
        <v>5.5687800000000003E-2</v>
      </c>
      <c r="CN132" s="77">
        <v>3.28846E-2</v>
      </c>
      <c r="CO132" s="77">
        <v>3.4769399999999999E-2</v>
      </c>
      <c r="CP132" s="77">
        <v>7.1027400000000004E-2</v>
      </c>
      <c r="CQ132" s="77">
        <v>6.05073E-2</v>
      </c>
      <c r="CR132" s="77">
        <v>3.7929299999999999E-2</v>
      </c>
      <c r="CS132" s="77">
        <v>0.11702460000000001</v>
      </c>
      <c r="CT132" s="77">
        <v>0.15147369999999999</v>
      </c>
      <c r="CU132" s="77">
        <v>0.18293419999999999</v>
      </c>
      <c r="CV132" s="77">
        <v>0.15596550000000001</v>
      </c>
      <c r="CW132" s="77">
        <v>0.13544719999999999</v>
      </c>
      <c r="CX132" s="77">
        <v>0.2306078</v>
      </c>
      <c r="CY132" s="77">
        <v>-0.1402273</v>
      </c>
      <c r="CZ132" s="77">
        <v>-0.18731020000000001</v>
      </c>
      <c r="DA132" s="77">
        <v>-0.1790776</v>
      </c>
      <c r="DB132" s="77">
        <v>-0.15258160000000001</v>
      </c>
      <c r="DC132" s="77">
        <v>-7.7184699999999995E-2</v>
      </c>
      <c r="DD132" s="77">
        <v>-1.1987299999999999E-2</v>
      </c>
      <c r="DE132" s="77">
        <v>3.2049300000000003E-2</v>
      </c>
      <c r="DF132" s="77">
        <v>-2.07034E-2</v>
      </c>
      <c r="DG132" s="77">
        <v>3.1106499999999999E-2</v>
      </c>
      <c r="DH132" s="77">
        <v>5.0574099999999997E-2</v>
      </c>
      <c r="DI132" s="77">
        <v>8.8244299999999998E-2</v>
      </c>
      <c r="DJ132" s="77">
        <v>9.4945000000000002E-2</v>
      </c>
      <c r="DK132" s="77">
        <v>0.1133041</v>
      </c>
      <c r="DL132" s="77">
        <v>0.10080210000000001</v>
      </c>
      <c r="DM132" s="77">
        <v>9.9105499999999999E-2</v>
      </c>
      <c r="DN132" s="77">
        <v>0.13239119999999999</v>
      </c>
      <c r="DO132" s="77">
        <v>0.12586539999999999</v>
      </c>
      <c r="DP132" s="77">
        <v>0.1091488</v>
      </c>
      <c r="DQ132" s="77">
        <v>0.1838987</v>
      </c>
      <c r="DR132" s="77">
        <v>0.21921309999999999</v>
      </c>
      <c r="DS132" s="77">
        <v>0.24475269999999999</v>
      </c>
      <c r="DT132" s="77">
        <v>0.22472030000000001</v>
      </c>
      <c r="DU132" s="77">
        <v>0.2033604</v>
      </c>
      <c r="DV132" s="77">
        <v>0.30047560000000001</v>
      </c>
      <c r="DW132" s="77">
        <v>0.1067147</v>
      </c>
      <c r="DX132" s="77">
        <v>6.6347600000000007E-2</v>
      </c>
      <c r="DY132" s="77">
        <v>2.8517299999999999E-2</v>
      </c>
      <c r="DZ132" s="77">
        <v>3.4172000000000001E-2</v>
      </c>
      <c r="EA132" s="77">
        <v>7.5200900000000001E-2</v>
      </c>
      <c r="EB132" s="77">
        <v>9.6782400000000005E-2</v>
      </c>
      <c r="EC132" s="77">
        <v>0.1155683</v>
      </c>
      <c r="ED132" s="77">
        <v>5.4429900000000003E-2</v>
      </c>
      <c r="EE132" s="77">
        <v>9.7173700000000002E-2</v>
      </c>
      <c r="EF132" s="77">
        <v>0.1215518</v>
      </c>
      <c r="EG132" s="77">
        <v>0.17665739999999999</v>
      </c>
      <c r="EH132" s="77">
        <v>0.1793845</v>
      </c>
      <c r="EI132" s="77">
        <v>0.1964929</v>
      </c>
      <c r="EJ132" s="77">
        <v>0.19886419999999999</v>
      </c>
      <c r="EK132" s="77">
        <v>0.19199649999999999</v>
      </c>
      <c r="EL132" s="77">
        <v>0.22099070000000001</v>
      </c>
      <c r="EM132" s="77">
        <v>0.22023209999999999</v>
      </c>
      <c r="EN132" s="77">
        <v>0.21197840000000001</v>
      </c>
      <c r="EO132" s="77">
        <v>0.28045439999999999</v>
      </c>
      <c r="EP132" s="77">
        <v>0.31701800000000002</v>
      </c>
      <c r="EQ132" s="77">
        <v>0.334009</v>
      </c>
      <c r="ER132" s="77">
        <v>0.32399139999999998</v>
      </c>
      <c r="ES132" s="77">
        <v>0.30141620000000002</v>
      </c>
      <c r="ET132" s="77">
        <v>0.40135369999999998</v>
      </c>
      <c r="EU132" s="77">
        <v>70</v>
      </c>
      <c r="EV132" s="77">
        <v>71</v>
      </c>
      <c r="EW132" s="77">
        <v>72</v>
      </c>
      <c r="EX132" s="77">
        <v>72</v>
      </c>
      <c r="EY132" s="77">
        <v>69</v>
      </c>
      <c r="EZ132" s="77">
        <v>65</v>
      </c>
      <c r="FA132" s="77">
        <v>66</v>
      </c>
      <c r="FB132" s="77">
        <v>71</v>
      </c>
      <c r="FC132" s="77">
        <v>78</v>
      </c>
      <c r="FD132" s="77">
        <v>84</v>
      </c>
      <c r="FE132" s="77">
        <v>88</v>
      </c>
      <c r="FF132" s="77">
        <v>91</v>
      </c>
      <c r="FG132" s="77">
        <v>91</v>
      </c>
      <c r="FH132" s="77">
        <v>87</v>
      </c>
      <c r="FI132" s="77">
        <v>86</v>
      </c>
      <c r="FJ132" s="77">
        <v>84</v>
      </c>
      <c r="FK132" s="77">
        <v>79</v>
      </c>
      <c r="FL132" s="77">
        <v>75</v>
      </c>
      <c r="FM132" s="77">
        <v>71</v>
      </c>
      <c r="FN132" s="77">
        <v>68</v>
      </c>
      <c r="FO132" s="77">
        <v>65</v>
      </c>
      <c r="FP132" s="77">
        <v>64</v>
      </c>
      <c r="FQ132" s="77">
        <v>66</v>
      </c>
      <c r="FR132" s="77">
        <v>65</v>
      </c>
      <c r="FS132" s="77">
        <v>1.8034250000000001</v>
      </c>
      <c r="FT132" s="77">
        <v>6.1818400000000003E-2</v>
      </c>
      <c r="FU132" s="77">
        <v>0.1017791</v>
      </c>
    </row>
    <row r="133" spans="1:177" x14ac:dyDescent="0.25">
      <c r="A133" t="s">
        <v>226</v>
      </c>
      <c r="B133" t="s">
        <v>199</v>
      </c>
      <c r="C133" t="s">
        <v>277</v>
      </c>
      <c r="D133" s="30" t="s">
        <v>251</v>
      </c>
      <c r="E133" t="s">
        <v>221</v>
      </c>
      <c r="F133" s="78">
        <v>548</v>
      </c>
      <c r="G133" s="77">
        <v>2.3576220000000001</v>
      </c>
      <c r="H133" s="77">
        <v>1.9271100000000001</v>
      </c>
      <c r="I133" s="77">
        <v>1.7463850000000001</v>
      </c>
      <c r="J133" s="77">
        <v>1.3387439999999999</v>
      </c>
      <c r="K133" s="77">
        <v>1.167035</v>
      </c>
      <c r="L133" s="77">
        <v>1.1776930000000001</v>
      </c>
      <c r="M133" s="77">
        <v>1.013528</v>
      </c>
      <c r="N133" s="77">
        <v>0.9463551</v>
      </c>
      <c r="O133" s="77">
        <v>0.1417872</v>
      </c>
      <c r="P133" s="77">
        <v>4.69474E-2</v>
      </c>
      <c r="Q133" s="77">
        <v>-0.31657419999999997</v>
      </c>
      <c r="R133" s="77">
        <v>-0.1183308</v>
      </c>
      <c r="S133" s="77">
        <v>4.2837E-2</v>
      </c>
      <c r="T133" s="77">
        <v>0.22639100000000001</v>
      </c>
      <c r="U133" s="77">
        <v>0.61385020000000001</v>
      </c>
      <c r="V133" s="77">
        <v>0.83111120000000005</v>
      </c>
      <c r="W133" s="77">
        <v>1.448469</v>
      </c>
      <c r="X133" s="77">
        <v>1.661883</v>
      </c>
      <c r="Y133" s="77">
        <v>1.90717</v>
      </c>
      <c r="Z133" s="77">
        <v>1.8834550000000001</v>
      </c>
      <c r="AA133" s="77">
        <v>1.6797340000000001</v>
      </c>
      <c r="AB133" s="77">
        <v>1.587016</v>
      </c>
      <c r="AC133" s="77">
        <v>1.4119459999999999</v>
      </c>
      <c r="AD133" s="77">
        <v>1.4735020000000001</v>
      </c>
      <c r="AE133" s="77">
        <v>-1.5540940000000001</v>
      </c>
      <c r="AF133" s="77">
        <v>-1.3308949999999999</v>
      </c>
      <c r="AG133" s="77">
        <v>-1.027938</v>
      </c>
      <c r="AH133" s="77">
        <v>-0.79739249999999995</v>
      </c>
      <c r="AI133" s="77">
        <v>-0.70328780000000002</v>
      </c>
      <c r="AJ133" s="77">
        <v>-0.59122249999999998</v>
      </c>
      <c r="AK133" s="77">
        <v>-0.3110078</v>
      </c>
      <c r="AL133" s="77">
        <v>-0.15925349999999999</v>
      </c>
      <c r="AM133" s="77">
        <v>-0.18707289999999999</v>
      </c>
      <c r="AN133" s="77">
        <v>-0.2098517</v>
      </c>
      <c r="AO133" s="77">
        <v>-0.25125969999999997</v>
      </c>
      <c r="AP133" s="77">
        <v>-0.20366229999999999</v>
      </c>
      <c r="AQ133" s="77">
        <v>-0.14469580000000001</v>
      </c>
      <c r="AR133" s="77">
        <v>-0.1127426</v>
      </c>
      <c r="AS133" s="77">
        <v>-7.2302000000000005E-2</v>
      </c>
      <c r="AT133" s="77">
        <v>-0.1097419</v>
      </c>
      <c r="AU133" s="77">
        <v>0.1192951</v>
      </c>
      <c r="AV133" s="77">
        <v>9.8137699999999994E-2</v>
      </c>
      <c r="AW133" s="77">
        <v>7.5075100000000006E-2</v>
      </c>
      <c r="AX133" s="77">
        <v>-4.1415E-2</v>
      </c>
      <c r="AY133" s="77">
        <v>-0.119314</v>
      </c>
      <c r="AZ133" s="77">
        <v>-0.1315595</v>
      </c>
      <c r="BA133" s="77">
        <v>-0.1217709</v>
      </c>
      <c r="BB133" s="77">
        <v>-4.4102500000000003E-2</v>
      </c>
      <c r="BC133" s="77">
        <v>-1.2662659999999999</v>
      </c>
      <c r="BD133" s="77">
        <v>-1.0090779999999999</v>
      </c>
      <c r="BE133" s="77">
        <v>-0.78046439999999995</v>
      </c>
      <c r="BF133" s="77">
        <v>-0.60344679999999995</v>
      </c>
      <c r="BG133" s="77">
        <v>-0.53906759999999998</v>
      </c>
      <c r="BH133" s="77">
        <v>-0.43701000000000001</v>
      </c>
      <c r="BI133" s="77">
        <v>-0.20313619999999999</v>
      </c>
      <c r="BJ133" s="77">
        <v>-5.8152299999999997E-2</v>
      </c>
      <c r="BK133" s="77">
        <v>-9.5721899999999999E-2</v>
      </c>
      <c r="BL133" s="77">
        <v>-0.1063533</v>
      </c>
      <c r="BM133" s="77">
        <v>-0.1523822</v>
      </c>
      <c r="BN133" s="77">
        <v>-8.9277099999999998E-2</v>
      </c>
      <c r="BO133" s="77">
        <v>-3.5154100000000001E-2</v>
      </c>
      <c r="BP133" s="77">
        <v>1.0114400000000001E-2</v>
      </c>
      <c r="BQ133" s="77">
        <v>5.4659800000000001E-2</v>
      </c>
      <c r="BR133" s="77">
        <v>1.8370399999999999E-2</v>
      </c>
      <c r="BS133" s="77">
        <v>0.25998890000000002</v>
      </c>
      <c r="BT133" s="77">
        <v>0.26536589999999999</v>
      </c>
      <c r="BU133" s="77">
        <v>0.26507199999999997</v>
      </c>
      <c r="BV133" s="77">
        <v>0.13948089999999999</v>
      </c>
      <c r="BW133" s="77">
        <v>5.1756999999999997E-2</v>
      </c>
      <c r="BX133" s="77">
        <v>1.9159300000000001E-2</v>
      </c>
      <c r="BY133" s="77">
        <v>1.4926E-2</v>
      </c>
      <c r="BZ133" s="77">
        <v>9.8676799999999995E-2</v>
      </c>
      <c r="CA133" s="77">
        <v>-1.066918</v>
      </c>
      <c r="CB133" s="77">
        <v>-0.78618920000000003</v>
      </c>
      <c r="CC133" s="77">
        <v>-0.60906539999999998</v>
      </c>
      <c r="CD133" s="77">
        <v>-0.4691206</v>
      </c>
      <c r="CE133" s="77">
        <v>-0.42532910000000002</v>
      </c>
      <c r="CF133" s="77">
        <v>-0.33020290000000002</v>
      </c>
      <c r="CG133" s="77">
        <v>-0.1284247</v>
      </c>
      <c r="CH133" s="77">
        <v>1.18701E-2</v>
      </c>
      <c r="CI133" s="77">
        <v>-3.2452399999999999E-2</v>
      </c>
      <c r="CJ133" s="77">
        <v>-3.4670600000000003E-2</v>
      </c>
      <c r="CK133" s="77">
        <v>-8.3899799999999997E-2</v>
      </c>
      <c r="CL133" s="77">
        <v>-1.0054199999999999E-2</v>
      </c>
      <c r="CM133" s="77">
        <v>4.0714100000000003E-2</v>
      </c>
      <c r="CN133" s="77">
        <v>9.5204800000000006E-2</v>
      </c>
      <c r="CO133" s="77">
        <v>0.1425931</v>
      </c>
      <c r="CP133" s="77">
        <v>0.1071006</v>
      </c>
      <c r="CQ133" s="77">
        <v>0.3574331</v>
      </c>
      <c r="CR133" s="77">
        <v>0.38118760000000002</v>
      </c>
      <c r="CS133" s="77">
        <v>0.3966634</v>
      </c>
      <c r="CT133" s="77">
        <v>0.26476889999999997</v>
      </c>
      <c r="CU133" s="77">
        <v>0.17024030000000001</v>
      </c>
      <c r="CV133" s="77">
        <v>0.1235467</v>
      </c>
      <c r="CW133" s="77">
        <v>0.109602</v>
      </c>
      <c r="CX133" s="77">
        <v>0.1975654</v>
      </c>
      <c r="CY133" s="77">
        <v>-0.86756889999999998</v>
      </c>
      <c r="CZ133" s="77">
        <v>-0.56330009999999997</v>
      </c>
      <c r="DA133" s="77">
        <v>-0.43766630000000001</v>
      </c>
      <c r="DB133" s="77">
        <v>-0.33479449999999999</v>
      </c>
      <c r="DC133" s="77">
        <v>-0.3115907</v>
      </c>
      <c r="DD133" s="77">
        <v>-0.22339580000000001</v>
      </c>
      <c r="DE133" s="77">
        <v>-5.3713200000000003E-2</v>
      </c>
      <c r="DF133" s="77">
        <v>8.1892499999999993E-2</v>
      </c>
      <c r="DG133" s="77">
        <v>3.0817000000000001E-2</v>
      </c>
      <c r="DH133" s="77">
        <v>3.7012099999999999E-2</v>
      </c>
      <c r="DI133" s="77">
        <v>-1.5417500000000001E-2</v>
      </c>
      <c r="DJ133" s="77">
        <v>6.9168599999999997E-2</v>
      </c>
      <c r="DK133" s="77">
        <v>0.1165823</v>
      </c>
      <c r="DL133" s="77">
        <v>0.18029519999999999</v>
      </c>
      <c r="DM133" s="77">
        <v>0.2305265</v>
      </c>
      <c r="DN133" s="77">
        <v>0.1958308</v>
      </c>
      <c r="DO133" s="77">
        <v>0.45487719999999998</v>
      </c>
      <c r="DP133" s="77">
        <v>0.49700939999999999</v>
      </c>
      <c r="DQ133" s="77">
        <v>0.52825469999999997</v>
      </c>
      <c r="DR133" s="77">
        <v>0.39005689999999998</v>
      </c>
      <c r="DS133" s="77">
        <v>0.28872360000000002</v>
      </c>
      <c r="DT133" s="77">
        <v>0.227934</v>
      </c>
      <c r="DU133" s="77">
        <v>0.20427790000000001</v>
      </c>
      <c r="DV133" s="77">
        <v>0.296454</v>
      </c>
      <c r="DW133" s="77">
        <v>-0.57974119999999996</v>
      </c>
      <c r="DX133" s="77">
        <v>-0.24148359999999999</v>
      </c>
      <c r="DY133" s="77">
        <v>-0.19019320000000001</v>
      </c>
      <c r="DZ133" s="77">
        <v>-0.1408488</v>
      </c>
      <c r="EA133" s="77">
        <v>-0.14737049999999999</v>
      </c>
      <c r="EB133" s="77">
        <v>-6.9183300000000003E-2</v>
      </c>
      <c r="EC133" s="77">
        <v>5.4158299999999999E-2</v>
      </c>
      <c r="ED133" s="77">
        <v>0.18299380000000001</v>
      </c>
      <c r="EE133" s="77">
        <v>0.1221681</v>
      </c>
      <c r="EF133" s="77">
        <v>0.14051050000000001</v>
      </c>
      <c r="EG133" s="77">
        <v>8.3460099999999995E-2</v>
      </c>
      <c r="EH133" s="77">
        <v>0.18355389999999999</v>
      </c>
      <c r="EI133" s="77">
        <v>0.22612399999999999</v>
      </c>
      <c r="EJ133" s="77">
        <v>0.30315229999999999</v>
      </c>
      <c r="EK133" s="77">
        <v>0.35748829999999998</v>
      </c>
      <c r="EL133" s="77">
        <v>0.32394309999999998</v>
      </c>
      <c r="EM133" s="77">
        <v>0.59557110000000002</v>
      </c>
      <c r="EN133" s="77">
        <v>0.66423759999999998</v>
      </c>
      <c r="EO133" s="77">
        <v>0.71825159999999999</v>
      </c>
      <c r="EP133" s="77">
        <v>0.57095289999999999</v>
      </c>
      <c r="EQ133" s="77">
        <v>0.4597946</v>
      </c>
      <c r="ER133" s="77">
        <v>0.37865280000000001</v>
      </c>
      <c r="ES133" s="77">
        <v>0.34097480000000002</v>
      </c>
      <c r="ET133" s="77">
        <v>0.43923329999999999</v>
      </c>
      <c r="EU133" s="77">
        <v>53</v>
      </c>
      <c r="EV133" s="77">
        <v>51</v>
      </c>
      <c r="EW133" s="77">
        <v>50</v>
      </c>
      <c r="EX133" s="77">
        <v>51</v>
      </c>
      <c r="EY133" s="77">
        <v>48</v>
      </c>
      <c r="EZ133" s="77">
        <v>51</v>
      </c>
      <c r="FA133" s="77">
        <v>50</v>
      </c>
      <c r="FB133" s="77">
        <v>54</v>
      </c>
      <c r="FC133" s="77">
        <v>70</v>
      </c>
      <c r="FD133" s="77">
        <v>80</v>
      </c>
      <c r="FE133" s="77">
        <v>87</v>
      </c>
      <c r="FF133" s="77">
        <v>89</v>
      </c>
      <c r="FG133" s="77">
        <v>90</v>
      </c>
      <c r="FH133" s="77">
        <v>90</v>
      </c>
      <c r="FI133" s="77">
        <v>88</v>
      </c>
      <c r="FJ133" s="77">
        <v>85</v>
      </c>
      <c r="FK133" s="77">
        <v>83</v>
      </c>
      <c r="FL133" s="77">
        <v>76</v>
      </c>
      <c r="FM133" s="77">
        <v>67</v>
      </c>
      <c r="FN133" s="77">
        <v>65</v>
      </c>
      <c r="FO133" s="77">
        <v>64</v>
      </c>
      <c r="FP133" s="77">
        <v>57</v>
      </c>
      <c r="FQ133" s="77">
        <v>53</v>
      </c>
      <c r="FR133" s="77">
        <v>53</v>
      </c>
      <c r="FS133" s="77">
        <v>2.385688</v>
      </c>
      <c r="FT133" s="77">
        <v>8.4333099999999994E-2</v>
      </c>
      <c r="FU133" s="77">
        <v>0.1716761</v>
      </c>
    </row>
    <row r="134" spans="1:177" x14ac:dyDescent="0.25">
      <c r="A134" t="s">
        <v>226</v>
      </c>
      <c r="B134" t="s">
        <v>199</v>
      </c>
      <c r="C134" t="s">
        <v>277</v>
      </c>
      <c r="D134" s="30" t="s">
        <v>240</v>
      </c>
      <c r="E134" t="s">
        <v>219</v>
      </c>
      <c r="F134" s="78">
        <v>1796</v>
      </c>
      <c r="G134" s="77">
        <v>2.783229</v>
      </c>
      <c r="H134" s="77">
        <v>2.9203030000000001</v>
      </c>
      <c r="I134" s="77">
        <v>2.5577719999999999</v>
      </c>
      <c r="J134" s="77">
        <v>2.0072640000000002</v>
      </c>
      <c r="K134" s="77">
        <v>1.570316</v>
      </c>
      <c r="L134" s="77">
        <v>1.2487250000000001</v>
      </c>
      <c r="M134" s="77">
        <v>1.1728940000000001</v>
      </c>
      <c r="N134" s="77">
        <v>1.1107629999999999</v>
      </c>
      <c r="O134" s="77">
        <v>0.65505550000000001</v>
      </c>
      <c r="P134" s="77">
        <v>0.24606420000000001</v>
      </c>
      <c r="Q134" s="77">
        <v>6.8473999999999993E-2</v>
      </c>
      <c r="R134" s="77">
        <v>-0.19989019999999999</v>
      </c>
      <c r="S134" s="77">
        <v>-0.31965830000000001</v>
      </c>
      <c r="T134" s="77">
        <v>-0.26848349999999999</v>
      </c>
      <c r="U134" s="77">
        <v>-0.10038320000000001</v>
      </c>
      <c r="V134" s="77">
        <v>0.2455803</v>
      </c>
      <c r="W134" s="77">
        <v>0.73855539999999997</v>
      </c>
      <c r="X134" s="77">
        <v>1.2216</v>
      </c>
      <c r="Y134" s="77">
        <v>1.6179699999999999</v>
      </c>
      <c r="Z134" s="77">
        <v>1.770216</v>
      </c>
      <c r="AA134" s="77">
        <v>1.7421070000000001</v>
      </c>
      <c r="AB134" s="77">
        <v>1.728793</v>
      </c>
      <c r="AC134" s="77">
        <v>1.5720240000000001</v>
      </c>
      <c r="AD134" s="77">
        <v>1.3910990000000001</v>
      </c>
      <c r="AE134" s="77">
        <v>-1.178769</v>
      </c>
      <c r="AF134" s="77">
        <v>-1.1436580000000001</v>
      </c>
      <c r="AG134" s="77">
        <v>-0.9484667</v>
      </c>
      <c r="AH134" s="77">
        <v>-0.68072410000000005</v>
      </c>
      <c r="AI134" s="77">
        <v>-0.54362929999999998</v>
      </c>
      <c r="AJ134" s="77">
        <v>-0.2965219</v>
      </c>
      <c r="AK134" s="77">
        <v>-0.21469930000000001</v>
      </c>
      <c r="AL134" s="77">
        <v>-7.3859099999999997E-2</v>
      </c>
      <c r="AM134" s="77">
        <v>-9.27838E-2</v>
      </c>
      <c r="AN134" s="77">
        <v>-0.17215359999999999</v>
      </c>
      <c r="AO134" s="77">
        <v>-0.22907240000000001</v>
      </c>
      <c r="AP134" s="77">
        <v>-0.3122569</v>
      </c>
      <c r="AQ134" s="77">
        <v>-0.2862558</v>
      </c>
      <c r="AR134" s="77">
        <v>-0.27573550000000002</v>
      </c>
      <c r="AS134" s="77">
        <v>-0.17537359999999999</v>
      </c>
      <c r="AT134" s="77">
        <v>-0.1200497</v>
      </c>
      <c r="AU134" s="77">
        <v>3.7587599999999999E-2</v>
      </c>
      <c r="AV134" s="77">
        <v>5.9688699999999997E-2</v>
      </c>
      <c r="AW134" s="77">
        <v>0.141203</v>
      </c>
      <c r="AX134" s="77">
        <v>0.111956</v>
      </c>
      <c r="AY134" s="77">
        <v>4.76368E-2</v>
      </c>
      <c r="AZ134" s="77">
        <v>2.5986800000000001E-2</v>
      </c>
      <c r="BA134" s="77">
        <v>1.5805799999999998E-2</v>
      </c>
      <c r="BB134" s="77">
        <v>1.9245E-3</v>
      </c>
      <c r="BC134" s="77">
        <v>-0.76836700000000002</v>
      </c>
      <c r="BD134" s="77">
        <v>-0.73652209999999996</v>
      </c>
      <c r="BE134" s="77">
        <v>-0.68909160000000003</v>
      </c>
      <c r="BF134" s="77">
        <v>-0.42337619999999998</v>
      </c>
      <c r="BG134" s="77">
        <v>-0.3258258</v>
      </c>
      <c r="BH134" s="77">
        <v>-0.1629342</v>
      </c>
      <c r="BI134" s="77">
        <v>-0.1082664</v>
      </c>
      <c r="BJ134" s="77">
        <v>3.4424E-3</v>
      </c>
      <c r="BK134" s="77">
        <v>-3.2513E-2</v>
      </c>
      <c r="BL134" s="77">
        <v>-9.7203700000000004E-2</v>
      </c>
      <c r="BM134" s="77">
        <v>-0.1363116</v>
      </c>
      <c r="BN134" s="77">
        <v>-0.22586020000000001</v>
      </c>
      <c r="BO134" s="77">
        <v>-0.2049684</v>
      </c>
      <c r="BP134" s="77">
        <v>-0.18553330000000001</v>
      </c>
      <c r="BQ134" s="77">
        <v>-8.9943400000000007E-2</v>
      </c>
      <c r="BR134" s="77">
        <v>-2.8807200000000002E-2</v>
      </c>
      <c r="BS134" s="77">
        <v>0.12936020000000001</v>
      </c>
      <c r="BT134" s="77">
        <v>0.1583899</v>
      </c>
      <c r="BU134" s="77">
        <v>0.2655457</v>
      </c>
      <c r="BV134" s="77">
        <v>0.24929029999999999</v>
      </c>
      <c r="BW134" s="77">
        <v>0.1914506</v>
      </c>
      <c r="BX134" s="77">
        <v>0.17008909999999999</v>
      </c>
      <c r="BY134" s="77">
        <v>0.1699003</v>
      </c>
      <c r="BZ134" s="77">
        <v>0.15381020000000001</v>
      </c>
      <c r="CA134" s="77">
        <v>-0.48412349999999998</v>
      </c>
      <c r="CB134" s="77">
        <v>-0.45454119999999998</v>
      </c>
      <c r="CC134" s="77">
        <v>-0.50944920000000005</v>
      </c>
      <c r="CD134" s="77">
        <v>-0.24513779999999999</v>
      </c>
      <c r="CE134" s="77">
        <v>-0.17497570000000001</v>
      </c>
      <c r="CF134" s="77">
        <v>-7.0411799999999997E-2</v>
      </c>
      <c r="CG134" s="77">
        <v>-3.45513E-2</v>
      </c>
      <c r="CH134" s="77">
        <v>5.6981200000000003E-2</v>
      </c>
      <c r="CI134" s="77">
        <v>9.2303999999999997E-3</v>
      </c>
      <c r="CJ134" s="77">
        <v>-4.5293600000000003E-2</v>
      </c>
      <c r="CK134" s="77">
        <v>-7.2065699999999996E-2</v>
      </c>
      <c r="CL134" s="77">
        <v>-0.166022</v>
      </c>
      <c r="CM134" s="77">
        <v>-0.148669</v>
      </c>
      <c r="CN134" s="77">
        <v>-0.1230595</v>
      </c>
      <c r="CO134" s="77">
        <v>-3.0774800000000001E-2</v>
      </c>
      <c r="CP134" s="77">
        <v>3.43872E-2</v>
      </c>
      <c r="CQ134" s="77">
        <v>0.1929217</v>
      </c>
      <c r="CR134" s="77">
        <v>0.22675000000000001</v>
      </c>
      <c r="CS134" s="77">
        <v>0.35166510000000001</v>
      </c>
      <c r="CT134" s="77">
        <v>0.34440759999999998</v>
      </c>
      <c r="CU134" s="77">
        <v>0.29105560000000003</v>
      </c>
      <c r="CV134" s="77">
        <v>0.26989380000000002</v>
      </c>
      <c r="CW134" s="77">
        <v>0.27662569999999997</v>
      </c>
      <c r="CX134" s="77">
        <v>0.25900580000000001</v>
      </c>
      <c r="CY134" s="77">
        <v>-0.19988</v>
      </c>
      <c r="CZ134" s="77">
        <v>-0.1725602</v>
      </c>
      <c r="DA134" s="77">
        <v>-0.32980680000000001</v>
      </c>
      <c r="DB134" s="77">
        <v>-6.6899399999999998E-2</v>
      </c>
      <c r="DC134" s="77">
        <v>-2.4125600000000001E-2</v>
      </c>
      <c r="DD134" s="77">
        <v>2.2110600000000001E-2</v>
      </c>
      <c r="DE134" s="77">
        <v>3.9163799999999999E-2</v>
      </c>
      <c r="DF134" s="77">
        <v>0.1105201</v>
      </c>
      <c r="DG134" s="77">
        <v>5.09738E-2</v>
      </c>
      <c r="DH134" s="77">
        <v>6.6163999999999997E-3</v>
      </c>
      <c r="DI134" s="77">
        <v>-7.8198999999999994E-3</v>
      </c>
      <c r="DJ134" s="77">
        <v>-0.1061839</v>
      </c>
      <c r="DK134" s="77">
        <v>-9.2369599999999996E-2</v>
      </c>
      <c r="DL134" s="77">
        <v>-6.0585800000000002E-2</v>
      </c>
      <c r="DM134" s="77">
        <v>2.83939E-2</v>
      </c>
      <c r="DN134" s="77">
        <v>9.7581500000000002E-2</v>
      </c>
      <c r="DO134" s="77">
        <v>0.25648310000000002</v>
      </c>
      <c r="DP134" s="77">
        <v>0.29511019999999999</v>
      </c>
      <c r="DQ134" s="77">
        <v>0.43778440000000002</v>
      </c>
      <c r="DR134" s="77">
        <v>0.4395249</v>
      </c>
      <c r="DS134" s="77">
        <v>0.39066060000000002</v>
      </c>
      <c r="DT134" s="77">
        <v>0.36969859999999999</v>
      </c>
      <c r="DU134" s="77">
        <v>0.3833511</v>
      </c>
      <c r="DV134" s="77">
        <v>0.36420140000000001</v>
      </c>
      <c r="DW134" s="77">
        <v>0.2105225</v>
      </c>
      <c r="DX134" s="77">
        <v>0.23457549999999999</v>
      </c>
      <c r="DY134" s="77">
        <v>-7.0431800000000003E-2</v>
      </c>
      <c r="DZ134" s="77">
        <v>0.19044849999999999</v>
      </c>
      <c r="EA134" s="77">
        <v>0.19367789999999999</v>
      </c>
      <c r="EB134" s="77">
        <v>0.15569820000000001</v>
      </c>
      <c r="EC134" s="77">
        <v>0.14559659999999999</v>
      </c>
      <c r="ED134" s="77">
        <v>0.18782160000000001</v>
      </c>
      <c r="EE134" s="77">
        <v>0.1112446</v>
      </c>
      <c r="EF134" s="77">
        <v>8.1566299999999994E-2</v>
      </c>
      <c r="EG134" s="77">
        <v>8.49409E-2</v>
      </c>
      <c r="EH134" s="77">
        <v>-1.9787200000000001E-2</v>
      </c>
      <c r="EI134" s="77">
        <v>-1.10822E-2</v>
      </c>
      <c r="EJ134" s="77">
        <v>2.9616400000000001E-2</v>
      </c>
      <c r="EK134" s="77">
        <v>0.11382399999999999</v>
      </c>
      <c r="EL134" s="77">
        <v>0.18882409999999999</v>
      </c>
      <c r="EM134" s="77">
        <v>0.3482557</v>
      </c>
      <c r="EN134" s="77">
        <v>0.39381139999999998</v>
      </c>
      <c r="EO134" s="77">
        <v>0.56212720000000005</v>
      </c>
      <c r="EP134" s="77">
        <v>0.57685909999999996</v>
      </c>
      <c r="EQ134" s="77">
        <v>0.53447440000000002</v>
      </c>
      <c r="ER134" s="77">
        <v>0.5138009</v>
      </c>
      <c r="ES134" s="77">
        <v>0.53744550000000002</v>
      </c>
      <c r="ET134" s="77">
        <v>0.51608719999999997</v>
      </c>
      <c r="EU134" s="77">
        <v>59.78472</v>
      </c>
      <c r="EV134" s="77">
        <v>59.088909999999998</v>
      </c>
      <c r="EW134" s="77">
        <v>58.284030000000001</v>
      </c>
      <c r="EX134" s="77">
        <v>57.454250000000002</v>
      </c>
      <c r="EY134" s="77">
        <v>56.883040000000001</v>
      </c>
      <c r="EZ134" s="77">
        <v>57.34442</v>
      </c>
      <c r="FA134" s="77">
        <v>56.532760000000003</v>
      </c>
      <c r="FB134" s="77">
        <v>56.848790000000001</v>
      </c>
      <c r="FC134" s="77">
        <v>61.368319999999997</v>
      </c>
      <c r="FD134" s="77">
        <v>68.813040000000001</v>
      </c>
      <c r="FE134" s="77">
        <v>73.865889999999993</v>
      </c>
      <c r="FF134" s="77">
        <v>77.683440000000004</v>
      </c>
      <c r="FG134" s="77">
        <v>79.518839999999997</v>
      </c>
      <c r="FH134" s="77">
        <v>80.148570000000007</v>
      </c>
      <c r="FI134" s="77">
        <v>80.256180000000001</v>
      </c>
      <c r="FJ134" s="77">
        <v>79.417109999999994</v>
      </c>
      <c r="FK134" s="77">
        <v>78.240759999999995</v>
      </c>
      <c r="FL134" s="77">
        <v>75.449150000000003</v>
      </c>
      <c r="FM134" s="77">
        <v>71.117019999999997</v>
      </c>
      <c r="FN134" s="77">
        <v>66.68468</v>
      </c>
      <c r="FO134" s="77">
        <v>64.790090000000006</v>
      </c>
      <c r="FP134" s="77">
        <v>63.097790000000003</v>
      </c>
      <c r="FQ134" s="77">
        <v>61.309910000000002</v>
      </c>
      <c r="FR134" s="77">
        <v>59.835590000000003</v>
      </c>
      <c r="FS134" s="77">
        <v>2.3906999999999998</v>
      </c>
      <c r="FT134" s="77">
        <v>6.7997299999999997E-2</v>
      </c>
      <c r="FU134" s="77">
        <v>0.1344129</v>
      </c>
    </row>
    <row r="135" spans="1:177" x14ac:dyDescent="0.25">
      <c r="A135" t="s">
        <v>226</v>
      </c>
      <c r="B135" t="s">
        <v>199</v>
      </c>
      <c r="C135" t="s">
        <v>277</v>
      </c>
      <c r="D135" s="30" t="s">
        <v>240</v>
      </c>
      <c r="E135" t="s">
        <v>220</v>
      </c>
      <c r="F135" s="78">
        <v>1271</v>
      </c>
      <c r="G135" s="77">
        <v>2.6632349999999998</v>
      </c>
      <c r="H135" s="77">
        <v>2.6842990000000002</v>
      </c>
      <c r="I135" s="77">
        <v>2.3454079999999999</v>
      </c>
      <c r="J135" s="77">
        <v>1.786157</v>
      </c>
      <c r="K135" s="77">
        <v>1.332857</v>
      </c>
      <c r="L135" s="77">
        <v>1.03159</v>
      </c>
      <c r="M135" s="77">
        <v>0.91536030000000002</v>
      </c>
      <c r="N135" s="77">
        <v>0.98169470000000003</v>
      </c>
      <c r="O135" s="77">
        <v>0.559392</v>
      </c>
      <c r="P135" s="77">
        <v>0.21640010000000001</v>
      </c>
      <c r="Q135" s="77">
        <v>3.9082600000000002E-2</v>
      </c>
      <c r="R135" s="77">
        <v>-0.12166970000000001</v>
      </c>
      <c r="S135" s="77">
        <v>-0.1896997</v>
      </c>
      <c r="T135" s="77">
        <v>-0.14425789999999999</v>
      </c>
      <c r="U135" s="77">
        <v>2.7483400000000002E-2</v>
      </c>
      <c r="V135" s="77">
        <v>0.37187969999999998</v>
      </c>
      <c r="W135" s="77">
        <v>0.77904050000000002</v>
      </c>
      <c r="X135" s="77">
        <v>1.2163109999999999</v>
      </c>
      <c r="Y135" s="77">
        <v>1.518138</v>
      </c>
      <c r="Z135" s="77">
        <v>1.5069630000000001</v>
      </c>
      <c r="AA135" s="77">
        <v>1.451756</v>
      </c>
      <c r="AB135" s="77">
        <v>1.4910369999999999</v>
      </c>
      <c r="AC135" s="77">
        <v>1.3887480000000001</v>
      </c>
      <c r="AD135" s="77">
        <v>1.186253</v>
      </c>
      <c r="AE135" s="77">
        <v>-1.0137860000000001</v>
      </c>
      <c r="AF135" s="77">
        <v>-1.1663250000000001</v>
      </c>
      <c r="AG135" s="77">
        <v>-1.0328310000000001</v>
      </c>
      <c r="AH135" s="77">
        <v>-0.95293830000000002</v>
      </c>
      <c r="AI135" s="77">
        <v>-0.72175540000000005</v>
      </c>
      <c r="AJ135" s="77">
        <v>-0.31484859999999998</v>
      </c>
      <c r="AK135" s="77">
        <v>-0.23960219999999999</v>
      </c>
      <c r="AL135" s="77">
        <v>-8.8374499999999995E-2</v>
      </c>
      <c r="AM135" s="77">
        <v>-9.1542100000000001E-2</v>
      </c>
      <c r="AN135" s="77">
        <v>-0.1077824</v>
      </c>
      <c r="AO135" s="77">
        <v>-0.27211629999999998</v>
      </c>
      <c r="AP135" s="77">
        <v>-0.34799590000000002</v>
      </c>
      <c r="AQ135" s="77">
        <v>-0.37631870000000001</v>
      </c>
      <c r="AR135" s="77">
        <v>-0.37736370000000002</v>
      </c>
      <c r="AS135" s="77">
        <v>-0.2497384</v>
      </c>
      <c r="AT135" s="77">
        <v>-0.1369949</v>
      </c>
      <c r="AU135" s="77">
        <v>5.7601399999999997E-2</v>
      </c>
      <c r="AV135" s="77">
        <v>9.16405E-2</v>
      </c>
      <c r="AW135" s="77">
        <v>0.12866910000000001</v>
      </c>
      <c r="AX135" s="77">
        <v>7.9167899999999999E-2</v>
      </c>
      <c r="AY135" s="77">
        <v>3.7438699999999998E-2</v>
      </c>
      <c r="AZ135" s="77">
        <v>2.5885700000000001E-2</v>
      </c>
      <c r="BA135" s="77">
        <v>-1.8132599999999999E-2</v>
      </c>
      <c r="BB135" s="77">
        <v>-7.3687600000000006E-2</v>
      </c>
      <c r="BC135" s="77">
        <v>-0.53339440000000005</v>
      </c>
      <c r="BD135" s="77">
        <v>-0.65646740000000003</v>
      </c>
      <c r="BE135" s="77">
        <v>-0.75934120000000005</v>
      </c>
      <c r="BF135" s="77">
        <v>-0.64983809999999997</v>
      </c>
      <c r="BG135" s="77">
        <v>-0.48479749999999999</v>
      </c>
      <c r="BH135" s="77">
        <v>-0.19505639999999999</v>
      </c>
      <c r="BI135" s="77">
        <v>-0.1572287</v>
      </c>
      <c r="BJ135" s="77">
        <v>-2.4567700000000001E-2</v>
      </c>
      <c r="BK135" s="77">
        <v>-2.23847E-2</v>
      </c>
      <c r="BL135" s="77">
        <v>-2.3171000000000001E-2</v>
      </c>
      <c r="BM135" s="77">
        <v>-0.1545841</v>
      </c>
      <c r="BN135" s="77">
        <v>-0.24348910000000001</v>
      </c>
      <c r="BO135" s="77">
        <v>-0.27708680000000002</v>
      </c>
      <c r="BP135" s="77">
        <v>-0.27303909999999998</v>
      </c>
      <c r="BQ135" s="77">
        <v>-0.1467868</v>
      </c>
      <c r="BR135" s="77">
        <v>-2.5509199999999999E-2</v>
      </c>
      <c r="BS135" s="77">
        <v>0.1551642</v>
      </c>
      <c r="BT135" s="77">
        <v>0.21577379999999999</v>
      </c>
      <c r="BU135" s="77">
        <v>0.29356779999999999</v>
      </c>
      <c r="BV135" s="77">
        <v>0.23394899999999999</v>
      </c>
      <c r="BW135" s="77">
        <v>0.17500830000000001</v>
      </c>
      <c r="BX135" s="77">
        <v>0.16673660000000001</v>
      </c>
      <c r="BY135" s="77">
        <v>0.139207</v>
      </c>
      <c r="BZ135" s="77">
        <v>8.5232500000000003E-2</v>
      </c>
      <c r="CA135" s="77">
        <v>-0.20067650000000001</v>
      </c>
      <c r="CB135" s="77">
        <v>-0.30334109999999997</v>
      </c>
      <c r="CC135" s="77">
        <v>-0.56992319999999996</v>
      </c>
      <c r="CD135" s="77">
        <v>-0.43991209999999997</v>
      </c>
      <c r="CE135" s="77">
        <v>-0.3206812</v>
      </c>
      <c r="CF135" s="77">
        <v>-0.1120887</v>
      </c>
      <c r="CG135" s="77">
        <v>-0.100177</v>
      </c>
      <c r="CH135" s="77">
        <v>1.9624699999999998E-2</v>
      </c>
      <c r="CI135" s="77">
        <v>2.5513500000000001E-2</v>
      </c>
      <c r="CJ135" s="77">
        <v>3.54306E-2</v>
      </c>
      <c r="CK135" s="77">
        <v>-7.3181599999999999E-2</v>
      </c>
      <c r="CL135" s="77">
        <v>-0.17110800000000001</v>
      </c>
      <c r="CM135" s="77">
        <v>-0.20835909999999999</v>
      </c>
      <c r="CN135" s="77">
        <v>-0.2007843</v>
      </c>
      <c r="CO135" s="77">
        <v>-7.5482800000000003E-2</v>
      </c>
      <c r="CP135" s="77">
        <v>5.1705500000000001E-2</v>
      </c>
      <c r="CQ135" s="77">
        <v>0.22273589999999999</v>
      </c>
      <c r="CR135" s="77">
        <v>0.30174820000000002</v>
      </c>
      <c r="CS135" s="77">
        <v>0.40777609999999997</v>
      </c>
      <c r="CT135" s="77">
        <v>0.34114990000000001</v>
      </c>
      <c r="CU135" s="77">
        <v>0.27028849999999999</v>
      </c>
      <c r="CV135" s="77">
        <v>0.26428950000000001</v>
      </c>
      <c r="CW135" s="77">
        <v>0.24817990000000001</v>
      </c>
      <c r="CX135" s="77">
        <v>0.1953001</v>
      </c>
      <c r="CY135" s="77">
        <v>0.1320413</v>
      </c>
      <c r="CZ135" s="77">
        <v>4.9785099999999999E-2</v>
      </c>
      <c r="DA135" s="77">
        <v>-0.38050519999999999</v>
      </c>
      <c r="DB135" s="77">
        <v>-0.229986</v>
      </c>
      <c r="DC135" s="77">
        <v>-0.15656490000000001</v>
      </c>
      <c r="DD135" s="77">
        <v>-2.9121000000000001E-2</v>
      </c>
      <c r="DE135" s="77">
        <v>-4.3125299999999998E-2</v>
      </c>
      <c r="DF135" s="77">
        <v>6.3817100000000002E-2</v>
      </c>
      <c r="DG135" s="77">
        <v>7.3411699999999996E-2</v>
      </c>
      <c r="DH135" s="77">
        <v>9.4032099999999993E-2</v>
      </c>
      <c r="DI135" s="77">
        <v>8.2208000000000003E-3</v>
      </c>
      <c r="DJ135" s="77">
        <v>-9.8726900000000006E-2</v>
      </c>
      <c r="DK135" s="77">
        <v>-0.13963139999999999</v>
      </c>
      <c r="DL135" s="77">
        <v>-0.12852939999999999</v>
      </c>
      <c r="DM135" s="77">
        <v>-4.1789000000000001E-3</v>
      </c>
      <c r="DN135" s="77">
        <v>0.12892010000000001</v>
      </c>
      <c r="DO135" s="77">
        <v>0.2903076</v>
      </c>
      <c r="DP135" s="77">
        <v>0.38772259999999997</v>
      </c>
      <c r="DQ135" s="77">
        <v>0.52198440000000002</v>
      </c>
      <c r="DR135" s="77">
        <v>0.44835079999999999</v>
      </c>
      <c r="DS135" s="77">
        <v>0.36556880000000003</v>
      </c>
      <c r="DT135" s="77">
        <v>0.36184240000000001</v>
      </c>
      <c r="DU135" s="77">
        <v>0.35715279999999999</v>
      </c>
      <c r="DV135" s="77">
        <v>0.30536770000000002</v>
      </c>
      <c r="DW135" s="77">
        <v>0.61243300000000001</v>
      </c>
      <c r="DX135" s="77">
        <v>0.55964329999999995</v>
      </c>
      <c r="DY135" s="77">
        <v>-0.10701570000000001</v>
      </c>
      <c r="DZ135" s="77">
        <v>7.3113999999999998E-2</v>
      </c>
      <c r="EA135" s="77">
        <v>8.0392900000000003E-2</v>
      </c>
      <c r="EB135" s="77">
        <v>9.0671100000000004E-2</v>
      </c>
      <c r="EC135" s="77">
        <v>3.92483E-2</v>
      </c>
      <c r="ED135" s="77">
        <v>0.12762390000000001</v>
      </c>
      <c r="EE135" s="77">
        <v>0.1425691</v>
      </c>
      <c r="EF135" s="77">
        <v>0.17864350000000001</v>
      </c>
      <c r="EG135" s="77">
        <v>0.12575310000000001</v>
      </c>
      <c r="EH135" s="77">
        <v>5.7800000000000004E-3</v>
      </c>
      <c r="EI135" s="77">
        <v>-4.0399499999999998E-2</v>
      </c>
      <c r="EJ135" s="77">
        <v>-2.4204799999999999E-2</v>
      </c>
      <c r="EK135" s="77">
        <v>9.8772700000000005E-2</v>
      </c>
      <c r="EL135" s="77">
        <v>0.2404058</v>
      </c>
      <c r="EM135" s="77">
        <v>0.3878704</v>
      </c>
      <c r="EN135" s="77">
        <v>0.51185599999999998</v>
      </c>
      <c r="EO135" s="77">
        <v>0.68688300000000002</v>
      </c>
      <c r="EP135" s="77">
        <v>0.60313190000000005</v>
      </c>
      <c r="EQ135" s="77">
        <v>0.50313830000000004</v>
      </c>
      <c r="ER135" s="77">
        <v>0.50269339999999996</v>
      </c>
      <c r="ES135" s="77">
        <v>0.51449230000000001</v>
      </c>
      <c r="ET135" s="77">
        <v>0.46428789999999998</v>
      </c>
      <c r="EU135" s="77">
        <v>61.936320000000002</v>
      </c>
      <c r="EV135" s="77">
        <v>61.415889999999997</v>
      </c>
      <c r="EW135" s="77">
        <v>60.757890000000003</v>
      </c>
      <c r="EX135" s="77">
        <v>59.692419999999998</v>
      </c>
      <c r="EY135" s="77">
        <v>59.18873</v>
      </c>
      <c r="EZ135" s="77">
        <v>59.602890000000002</v>
      </c>
      <c r="FA135" s="77">
        <v>58.895060000000001</v>
      </c>
      <c r="FB135" s="77">
        <v>59.155099999999997</v>
      </c>
      <c r="FC135" s="77">
        <v>63.140599999999999</v>
      </c>
      <c r="FD135" s="77">
        <v>69.49521</v>
      </c>
      <c r="FE135" s="77">
        <v>73.985039999999998</v>
      </c>
      <c r="FF135" s="77">
        <v>77.71593</v>
      </c>
      <c r="FG135" s="77">
        <v>79.418120000000002</v>
      </c>
      <c r="FH135" s="77">
        <v>79.889920000000004</v>
      </c>
      <c r="FI135" s="77">
        <v>79.765000000000001</v>
      </c>
      <c r="FJ135" s="77">
        <v>78.605710000000002</v>
      </c>
      <c r="FK135" s="77">
        <v>77.552250000000001</v>
      </c>
      <c r="FL135" s="77">
        <v>74.746669999999995</v>
      </c>
      <c r="FM135" s="77">
        <v>71.21284</v>
      </c>
      <c r="FN135" s="77">
        <v>67.701239999999999</v>
      </c>
      <c r="FO135" s="77">
        <v>66.302139999999994</v>
      </c>
      <c r="FP135" s="77">
        <v>65.058189999999996</v>
      </c>
      <c r="FQ135" s="77">
        <v>63.509309999999999</v>
      </c>
      <c r="FR135" s="77">
        <v>61.943100000000001</v>
      </c>
      <c r="FS135" s="77">
        <v>2.1734230000000001</v>
      </c>
      <c r="FT135" s="77">
        <v>6.5374399999999999E-2</v>
      </c>
      <c r="FU135" s="77">
        <v>0.16078970000000001</v>
      </c>
    </row>
    <row r="136" spans="1:177" x14ac:dyDescent="0.25">
      <c r="A136" t="s">
        <v>226</v>
      </c>
      <c r="B136" t="s">
        <v>199</v>
      </c>
      <c r="C136" t="s">
        <v>277</v>
      </c>
      <c r="D136" s="30" t="s">
        <v>240</v>
      </c>
      <c r="E136" t="s">
        <v>221</v>
      </c>
      <c r="F136" s="78">
        <v>525</v>
      </c>
      <c r="G136" s="77">
        <v>3.461408</v>
      </c>
      <c r="H136" s="77">
        <v>3.8561070000000002</v>
      </c>
      <c r="I136" s="77">
        <v>3.3882850000000002</v>
      </c>
      <c r="J136" s="77">
        <v>2.8183470000000002</v>
      </c>
      <c r="K136" s="77">
        <v>2.4389310000000002</v>
      </c>
      <c r="L136" s="77">
        <v>2.0853570000000001</v>
      </c>
      <c r="M136" s="77">
        <v>2.0459130000000001</v>
      </c>
      <c r="N136" s="77">
        <v>1.5747880000000001</v>
      </c>
      <c r="O136" s="77">
        <v>0.96193919999999999</v>
      </c>
      <c r="P136" s="77">
        <v>0.30958629999999998</v>
      </c>
      <c r="Q136" s="77">
        <v>0.1094183</v>
      </c>
      <c r="R136" s="77">
        <v>-0.39963700000000002</v>
      </c>
      <c r="S136" s="77">
        <v>-0.61785920000000005</v>
      </c>
      <c r="T136" s="77">
        <v>-0.53951720000000003</v>
      </c>
      <c r="U136" s="77">
        <v>-0.38037779999999999</v>
      </c>
      <c r="V136" s="77">
        <v>-4.3605999999999999E-2</v>
      </c>
      <c r="W136" s="77">
        <v>0.6925924</v>
      </c>
      <c r="X136" s="77">
        <v>1.265422</v>
      </c>
      <c r="Y136" s="77">
        <v>1.9003000000000001</v>
      </c>
      <c r="Z136" s="77">
        <v>2.5167999999999999</v>
      </c>
      <c r="AA136" s="77">
        <v>2.612568</v>
      </c>
      <c r="AB136" s="77">
        <v>2.5223019999999998</v>
      </c>
      <c r="AC136" s="77">
        <v>2.2640419999999999</v>
      </c>
      <c r="AD136" s="77">
        <v>2.142687</v>
      </c>
      <c r="AE136" s="77">
        <v>-2.0276960000000002</v>
      </c>
      <c r="AF136" s="77">
        <v>-1.6371290000000001</v>
      </c>
      <c r="AG136" s="77">
        <v>-1.255296</v>
      </c>
      <c r="AH136" s="77">
        <v>-0.58713579999999999</v>
      </c>
      <c r="AI136" s="77">
        <v>-0.62726760000000004</v>
      </c>
      <c r="AJ136" s="77">
        <v>-0.5306845</v>
      </c>
      <c r="AK136" s="77">
        <v>-0.38974439999999999</v>
      </c>
      <c r="AL136" s="77">
        <v>-0.218782</v>
      </c>
      <c r="AM136" s="77">
        <v>-0.20792579999999999</v>
      </c>
      <c r="AN136" s="77">
        <v>-0.43424259999999998</v>
      </c>
      <c r="AO136" s="77">
        <v>-0.29335909999999998</v>
      </c>
      <c r="AP136" s="77">
        <v>-0.42792160000000001</v>
      </c>
      <c r="AQ136" s="77">
        <v>-0.26612079999999999</v>
      </c>
      <c r="AR136" s="77">
        <v>-0.25562839999999998</v>
      </c>
      <c r="AS136" s="77">
        <v>-0.21716679999999999</v>
      </c>
      <c r="AT136" s="77">
        <v>-0.33281480000000002</v>
      </c>
      <c r="AU136" s="77">
        <v>-0.25658579999999998</v>
      </c>
      <c r="AV136" s="77">
        <v>-0.24682970000000001</v>
      </c>
      <c r="AW136" s="77">
        <v>-0.11878180000000001</v>
      </c>
      <c r="AX136" s="77">
        <v>-0.15404509999999999</v>
      </c>
      <c r="AY136" s="77">
        <v>-0.2111632</v>
      </c>
      <c r="AZ136" s="77">
        <v>-0.1671559</v>
      </c>
      <c r="BA136" s="77">
        <v>-0.10177319999999999</v>
      </c>
      <c r="BB136" s="77">
        <v>-7.4040300000000003E-2</v>
      </c>
      <c r="BC136" s="77">
        <v>-1.3251580000000001</v>
      </c>
      <c r="BD136" s="77">
        <v>-0.97525779999999995</v>
      </c>
      <c r="BE136" s="77">
        <v>-0.62765420000000005</v>
      </c>
      <c r="BF136" s="77">
        <v>-6.1750800000000002E-2</v>
      </c>
      <c r="BG136" s="77">
        <v>-0.1140143</v>
      </c>
      <c r="BH136" s="77">
        <v>-0.13473869999999999</v>
      </c>
      <c r="BI136" s="77">
        <v>-4.0607999999999998E-2</v>
      </c>
      <c r="BJ136" s="77">
        <v>2.8027099999999999E-2</v>
      </c>
      <c r="BK136" s="77">
        <v>-8.7717400000000001E-2</v>
      </c>
      <c r="BL136" s="77">
        <v>-0.32315870000000002</v>
      </c>
      <c r="BM136" s="77">
        <v>-0.17270720000000001</v>
      </c>
      <c r="BN136" s="77">
        <v>-0.28765629999999998</v>
      </c>
      <c r="BO136" s="77">
        <v>-0.14490829999999999</v>
      </c>
      <c r="BP136" s="77">
        <v>-9.5923599999999998E-2</v>
      </c>
      <c r="BQ136" s="77">
        <v>-7.0986599999999997E-2</v>
      </c>
      <c r="BR136" s="77">
        <v>-0.1728325</v>
      </c>
      <c r="BS136" s="77">
        <v>-3.9734100000000001E-2</v>
      </c>
      <c r="BT136" s="77">
        <v>-8.4157599999999999E-2</v>
      </c>
      <c r="BU136" s="77">
        <v>5.5085500000000003E-2</v>
      </c>
      <c r="BV136" s="77">
        <v>0.15445410000000001</v>
      </c>
      <c r="BW136" s="77">
        <v>0.164823</v>
      </c>
      <c r="BX136" s="77">
        <v>0.1747215</v>
      </c>
      <c r="BY136" s="77">
        <v>0.24937819999999999</v>
      </c>
      <c r="BZ136" s="77">
        <v>0.29026299999999999</v>
      </c>
      <c r="CA136" s="77">
        <v>-0.83858279999999996</v>
      </c>
      <c r="CB136" s="77">
        <v>-0.51684770000000002</v>
      </c>
      <c r="CC136" s="77">
        <v>-0.19295119999999999</v>
      </c>
      <c r="CD136" s="77">
        <v>0.30212919999999999</v>
      </c>
      <c r="CE136" s="77">
        <v>0.24146329999999999</v>
      </c>
      <c r="CF136" s="77">
        <v>0.13949210000000001</v>
      </c>
      <c r="CG136" s="77">
        <v>0.20120279999999999</v>
      </c>
      <c r="CH136" s="77">
        <v>0.19896620000000001</v>
      </c>
      <c r="CI136" s="77">
        <v>-4.4613999999999999E-3</v>
      </c>
      <c r="CJ136" s="77">
        <v>-0.24622230000000001</v>
      </c>
      <c r="CK136" s="77">
        <v>-8.9144100000000004E-2</v>
      </c>
      <c r="CL136" s="77">
        <v>-0.19050900000000001</v>
      </c>
      <c r="CM136" s="77">
        <v>-6.0956799999999998E-2</v>
      </c>
      <c r="CN136" s="77">
        <v>1.46874E-2</v>
      </c>
      <c r="CO136" s="77">
        <v>3.0257300000000001E-2</v>
      </c>
      <c r="CP136" s="77">
        <v>-6.20292E-2</v>
      </c>
      <c r="CQ136" s="77">
        <v>0.11045679999999999</v>
      </c>
      <c r="CR136" s="77">
        <v>2.8508599999999999E-2</v>
      </c>
      <c r="CS136" s="77">
        <v>0.17550540000000001</v>
      </c>
      <c r="CT136" s="77">
        <v>0.36811969999999999</v>
      </c>
      <c r="CU136" s="77">
        <v>0.42522989999999999</v>
      </c>
      <c r="CV136" s="77">
        <v>0.4115047</v>
      </c>
      <c r="CW136" s="77">
        <v>0.49258449999999998</v>
      </c>
      <c r="CX136" s="77">
        <v>0.54257840000000002</v>
      </c>
      <c r="CY136" s="77">
        <v>-0.35200730000000002</v>
      </c>
      <c r="CZ136" s="77">
        <v>-5.8437700000000002E-2</v>
      </c>
      <c r="DA136" s="77">
        <v>0.24175179999999999</v>
      </c>
      <c r="DB136" s="77">
        <v>0.66600930000000003</v>
      </c>
      <c r="DC136" s="77">
        <v>0.5969409</v>
      </c>
      <c r="DD136" s="77">
        <v>0.4137229</v>
      </c>
      <c r="DE136" s="77">
        <v>0.4430135</v>
      </c>
      <c r="DF136" s="77">
        <v>0.3699054</v>
      </c>
      <c r="DG136" s="77">
        <v>7.8794600000000006E-2</v>
      </c>
      <c r="DH136" s="77">
        <v>-0.16928589999999999</v>
      </c>
      <c r="DI136" s="77">
        <v>-5.5808999999999997E-3</v>
      </c>
      <c r="DJ136" s="77">
        <v>-9.3361700000000006E-2</v>
      </c>
      <c r="DK136" s="77">
        <v>2.29946E-2</v>
      </c>
      <c r="DL136" s="77">
        <v>0.1252984</v>
      </c>
      <c r="DM136" s="77">
        <v>0.13150120000000001</v>
      </c>
      <c r="DN136" s="77">
        <v>4.8774100000000001E-2</v>
      </c>
      <c r="DO136" s="77">
        <v>0.26064769999999998</v>
      </c>
      <c r="DP136" s="77">
        <v>0.14117479999999999</v>
      </c>
      <c r="DQ136" s="77">
        <v>0.29592540000000001</v>
      </c>
      <c r="DR136" s="77">
        <v>0.5817852</v>
      </c>
      <c r="DS136" s="77">
        <v>0.68563680000000005</v>
      </c>
      <c r="DT136" s="77">
        <v>0.64828790000000003</v>
      </c>
      <c r="DU136" s="77">
        <v>0.73579090000000003</v>
      </c>
      <c r="DV136" s="77">
        <v>0.79489390000000004</v>
      </c>
      <c r="DW136" s="77">
        <v>0.35053030000000002</v>
      </c>
      <c r="DX136" s="77">
        <v>0.60343349999999996</v>
      </c>
      <c r="DY136" s="77">
        <v>0.869394</v>
      </c>
      <c r="DZ136" s="77">
        <v>1.1913940000000001</v>
      </c>
      <c r="EA136" s="77">
        <v>1.1101939999999999</v>
      </c>
      <c r="EB136" s="77">
        <v>0.80966870000000002</v>
      </c>
      <c r="EC136" s="77">
        <v>0.79214989999999996</v>
      </c>
      <c r="ED136" s="77">
        <v>0.6167144</v>
      </c>
      <c r="EE136" s="77">
        <v>0.19900300000000001</v>
      </c>
      <c r="EF136" s="77">
        <v>-5.8201999999999997E-2</v>
      </c>
      <c r="EG136" s="77">
        <v>0.11507100000000001</v>
      </c>
      <c r="EH136" s="77">
        <v>4.69037E-2</v>
      </c>
      <c r="EI136" s="77">
        <v>0.1442071</v>
      </c>
      <c r="EJ136" s="77">
        <v>0.28500320000000001</v>
      </c>
      <c r="EK136" s="77">
        <v>0.27768140000000002</v>
      </c>
      <c r="EL136" s="77">
        <v>0.20875650000000001</v>
      </c>
      <c r="EM136" s="77">
        <v>0.47749940000000002</v>
      </c>
      <c r="EN136" s="77">
        <v>0.30384689999999998</v>
      </c>
      <c r="EO136" s="77">
        <v>0.4697926</v>
      </c>
      <c r="EP136" s="77">
        <v>0.89028439999999998</v>
      </c>
      <c r="EQ136" s="77">
        <v>1.061623</v>
      </c>
      <c r="ER136" s="77">
        <v>0.99016530000000003</v>
      </c>
      <c r="ES136" s="77">
        <v>1.0869420000000001</v>
      </c>
      <c r="ET136" s="77">
        <v>1.159197</v>
      </c>
      <c r="EU136" s="77">
        <v>54.093449999999997</v>
      </c>
      <c r="EV136" s="77">
        <v>52.93703</v>
      </c>
      <c r="EW136" s="77">
        <v>51.743569999999998</v>
      </c>
      <c r="EX136" s="77">
        <v>51.530740000000002</v>
      </c>
      <c r="EY136" s="77">
        <v>50.774290000000001</v>
      </c>
      <c r="EZ136" s="77">
        <v>51.355919999999998</v>
      </c>
      <c r="FA136" s="77">
        <v>50.264159999999997</v>
      </c>
      <c r="FB136" s="77">
        <v>50.740189999999998</v>
      </c>
      <c r="FC136" s="77">
        <v>56.699530000000003</v>
      </c>
      <c r="FD136" s="77">
        <v>67.025009999999995</v>
      </c>
      <c r="FE136" s="77">
        <v>73.555589999999995</v>
      </c>
      <c r="FF136" s="77">
        <v>77.606800000000007</v>
      </c>
      <c r="FG136" s="77">
        <v>79.792410000000004</v>
      </c>
      <c r="FH136" s="77">
        <v>80.838430000000002</v>
      </c>
      <c r="FI136" s="77">
        <v>81.55547</v>
      </c>
      <c r="FJ136" s="77">
        <v>81.568799999999996</v>
      </c>
      <c r="FK136" s="77">
        <v>80.079040000000006</v>
      </c>
      <c r="FL136" s="77">
        <v>77.322029999999998</v>
      </c>
      <c r="FM136" s="77">
        <v>70.884730000000005</v>
      </c>
      <c r="FN136" s="77">
        <v>64.018010000000004</v>
      </c>
      <c r="FO136" s="77">
        <v>60.814439999999998</v>
      </c>
      <c r="FP136" s="77">
        <v>57.925960000000003</v>
      </c>
      <c r="FQ136" s="77">
        <v>55.522210000000001</v>
      </c>
      <c r="FR136" s="77">
        <v>54.30153</v>
      </c>
      <c r="FS136" s="77">
        <v>6.8506919999999996</v>
      </c>
      <c r="FT136" s="77">
        <v>0.19553290000000001</v>
      </c>
      <c r="FU136" s="77">
        <v>0.26930359999999998</v>
      </c>
    </row>
    <row r="137" spans="1:177" x14ac:dyDescent="0.25">
      <c r="A137" t="s">
        <v>226</v>
      </c>
      <c r="B137" t="s">
        <v>199</v>
      </c>
      <c r="C137" t="s">
        <v>277</v>
      </c>
      <c r="D137" s="30" t="s">
        <v>252</v>
      </c>
      <c r="E137" t="s">
        <v>219</v>
      </c>
      <c r="F137" s="78">
        <v>1796</v>
      </c>
      <c r="G137" s="77">
        <v>2.8931300000000002</v>
      </c>
      <c r="H137" s="77">
        <v>3.0426250000000001</v>
      </c>
      <c r="I137" s="77">
        <v>2.6102509999999999</v>
      </c>
      <c r="J137" s="77">
        <v>1.9716469999999999</v>
      </c>
      <c r="K137" s="77">
        <v>1.500785</v>
      </c>
      <c r="L137" s="77">
        <v>1.1763220000000001</v>
      </c>
      <c r="M137" s="77">
        <v>1.0560339999999999</v>
      </c>
      <c r="N137" s="77">
        <v>1.0276909999999999</v>
      </c>
      <c r="O137" s="77">
        <v>0.56600790000000001</v>
      </c>
      <c r="P137" s="77">
        <v>7.9794500000000004E-2</v>
      </c>
      <c r="Q137" s="77">
        <v>-1.5836200000000002E-2</v>
      </c>
      <c r="R137" s="77">
        <v>7.7548500000000006E-2</v>
      </c>
      <c r="S137" s="77">
        <v>-5.1046399999999999E-2</v>
      </c>
      <c r="T137" s="77">
        <v>-5.4917000000000001E-2</v>
      </c>
      <c r="U137" s="77">
        <v>0.13649130000000001</v>
      </c>
      <c r="V137" s="77">
        <v>0.55361190000000005</v>
      </c>
      <c r="W137" s="77">
        <v>0.8689057</v>
      </c>
      <c r="X137" s="77">
        <v>1.2918959999999999</v>
      </c>
      <c r="Y137" s="77">
        <v>1.464413</v>
      </c>
      <c r="Z137" s="77">
        <v>1.556168</v>
      </c>
      <c r="AA137" s="77">
        <v>1.6318539999999999</v>
      </c>
      <c r="AB137" s="77">
        <v>1.767749</v>
      </c>
      <c r="AC137" s="77">
        <v>1.530659</v>
      </c>
      <c r="AD137" s="77">
        <v>1.2358750000000001</v>
      </c>
      <c r="AE137" s="77">
        <v>-0.34644849999999999</v>
      </c>
      <c r="AF137" s="77">
        <v>-0.5798373</v>
      </c>
      <c r="AG137" s="77">
        <v>-0.46579359999999997</v>
      </c>
      <c r="AH137" s="77">
        <v>-0.337893</v>
      </c>
      <c r="AI137" s="77">
        <v>-0.24493019999999999</v>
      </c>
      <c r="AJ137" s="77">
        <v>-0.29056029999999999</v>
      </c>
      <c r="AK137" s="77">
        <v>-0.1959525</v>
      </c>
      <c r="AL137" s="77">
        <v>-8.8372699999999998E-2</v>
      </c>
      <c r="AM137" s="77">
        <v>-8.39897E-2</v>
      </c>
      <c r="AN137" s="77">
        <v>-0.13801050000000001</v>
      </c>
      <c r="AO137" s="77">
        <v>-0.22372890000000001</v>
      </c>
      <c r="AP137" s="77">
        <v>-0.273588</v>
      </c>
      <c r="AQ137" s="77">
        <v>-0.23316580000000001</v>
      </c>
      <c r="AR137" s="77">
        <v>-0.24542549999999999</v>
      </c>
      <c r="AS137" s="77">
        <v>-0.26493949999999999</v>
      </c>
      <c r="AT137" s="77">
        <v>-0.1843456</v>
      </c>
      <c r="AU137" s="77">
        <v>-4.0361300000000003E-2</v>
      </c>
      <c r="AV137" s="77">
        <v>-0.1178606</v>
      </c>
      <c r="AW137" s="77">
        <v>-0.1638577</v>
      </c>
      <c r="AX137" s="77">
        <v>-0.13918539999999999</v>
      </c>
      <c r="AY137" s="77">
        <v>-8.4310099999999999E-2</v>
      </c>
      <c r="AZ137" s="77">
        <v>-7.9183400000000001E-2</v>
      </c>
      <c r="BA137" s="77">
        <v>-7.97842E-2</v>
      </c>
      <c r="BB137" s="77">
        <v>-9.8827499999999999E-2</v>
      </c>
      <c r="BC137" s="77">
        <v>-0.17198279999999999</v>
      </c>
      <c r="BD137" s="77">
        <v>-0.40635199999999999</v>
      </c>
      <c r="BE137" s="77">
        <v>-0.31395719999999999</v>
      </c>
      <c r="BF137" s="77">
        <v>-0.2103208</v>
      </c>
      <c r="BG137" s="77">
        <v>-0.1436442</v>
      </c>
      <c r="BH137" s="77">
        <v>-0.21162900000000001</v>
      </c>
      <c r="BI137" s="77">
        <v>-0.131436</v>
      </c>
      <c r="BJ137" s="77">
        <v>-2.5341800000000001E-2</v>
      </c>
      <c r="BK137" s="77">
        <v>-1.5309100000000001E-2</v>
      </c>
      <c r="BL137" s="77">
        <v>-6.3350199999999995E-2</v>
      </c>
      <c r="BM137" s="77">
        <v>-0.1376995</v>
      </c>
      <c r="BN137" s="77">
        <v>-0.17471809999999999</v>
      </c>
      <c r="BO137" s="77">
        <v>-0.1290454</v>
      </c>
      <c r="BP137" s="77">
        <v>-0.13717750000000001</v>
      </c>
      <c r="BQ137" s="77">
        <v>-0.1473931</v>
      </c>
      <c r="BR137" s="77">
        <v>-7.5490100000000004E-2</v>
      </c>
      <c r="BS137" s="77">
        <v>7.7301400000000006E-2</v>
      </c>
      <c r="BT137" s="77">
        <v>2.8102000000000001E-3</v>
      </c>
      <c r="BU137" s="77">
        <v>-4.9789800000000002E-2</v>
      </c>
      <c r="BV137" s="77">
        <v>-2.9804799999999999E-2</v>
      </c>
      <c r="BW137" s="77">
        <v>2.1199200000000001E-2</v>
      </c>
      <c r="BX137" s="77">
        <v>1.7767000000000002E-2</v>
      </c>
      <c r="BY137" s="77">
        <v>1.37462E-2</v>
      </c>
      <c r="BZ137" s="77">
        <v>-1.02297E-2</v>
      </c>
      <c r="CA137" s="77">
        <v>-5.1148399999999997E-2</v>
      </c>
      <c r="CB137" s="77">
        <v>-0.28619650000000002</v>
      </c>
      <c r="CC137" s="77">
        <v>-0.2087957</v>
      </c>
      <c r="CD137" s="77">
        <v>-0.1219647</v>
      </c>
      <c r="CE137" s="77">
        <v>-7.3493799999999998E-2</v>
      </c>
      <c r="CF137" s="77">
        <v>-0.1569615</v>
      </c>
      <c r="CG137" s="77">
        <v>-8.6751999999999996E-2</v>
      </c>
      <c r="CH137" s="77">
        <v>1.8313200000000002E-2</v>
      </c>
      <c r="CI137" s="77">
        <v>3.2258799999999997E-2</v>
      </c>
      <c r="CJ137" s="77">
        <v>-1.16408E-2</v>
      </c>
      <c r="CK137" s="77">
        <v>-7.8115799999999999E-2</v>
      </c>
      <c r="CL137" s="77">
        <v>-0.10624119999999999</v>
      </c>
      <c r="CM137" s="77">
        <v>-5.6931900000000001E-2</v>
      </c>
      <c r="CN137" s="77">
        <v>-6.2205299999999998E-2</v>
      </c>
      <c r="CO137" s="77">
        <v>-6.5980899999999995E-2</v>
      </c>
      <c r="CP137" s="77">
        <v>-9.7E-5</v>
      </c>
      <c r="CQ137" s="77">
        <v>0.1587942</v>
      </c>
      <c r="CR137" s="77">
        <v>8.6386400000000002E-2</v>
      </c>
      <c r="CS137" s="77">
        <v>2.9213300000000001E-2</v>
      </c>
      <c r="CT137" s="77">
        <v>4.5951800000000001E-2</v>
      </c>
      <c r="CU137" s="77">
        <v>9.4274700000000003E-2</v>
      </c>
      <c r="CV137" s="77">
        <v>8.4914600000000007E-2</v>
      </c>
      <c r="CW137" s="77">
        <v>7.8525200000000003E-2</v>
      </c>
      <c r="CX137" s="77">
        <v>5.1132799999999999E-2</v>
      </c>
      <c r="CY137" s="77">
        <v>6.9685999999999998E-2</v>
      </c>
      <c r="CZ137" s="77">
        <v>-0.1660411</v>
      </c>
      <c r="DA137" s="77">
        <v>-0.1036342</v>
      </c>
      <c r="DB137" s="77">
        <v>-3.3608600000000002E-2</v>
      </c>
      <c r="DC137" s="77">
        <v>-3.3435000000000001E-3</v>
      </c>
      <c r="DD137" s="77">
        <v>-0.10229389999999999</v>
      </c>
      <c r="DE137" s="77">
        <v>-4.2068099999999997E-2</v>
      </c>
      <c r="DF137" s="77">
        <v>6.1968200000000001E-2</v>
      </c>
      <c r="DG137" s="77">
        <v>7.98267E-2</v>
      </c>
      <c r="DH137" s="77">
        <v>4.0068699999999999E-2</v>
      </c>
      <c r="DI137" s="77">
        <v>-1.8532E-2</v>
      </c>
      <c r="DJ137" s="77">
        <v>-3.7764199999999998E-2</v>
      </c>
      <c r="DK137" s="77">
        <v>1.51816E-2</v>
      </c>
      <c r="DL137" s="77">
        <v>1.2767000000000001E-2</v>
      </c>
      <c r="DM137" s="77">
        <v>1.54314E-2</v>
      </c>
      <c r="DN137" s="77">
        <v>7.5296000000000002E-2</v>
      </c>
      <c r="DO137" s="77">
        <v>0.240287</v>
      </c>
      <c r="DP137" s="77">
        <v>0.16996259999999999</v>
      </c>
      <c r="DQ137" s="77">
        <v>0.1082164</v>
      </c>
      <c r="DR137" s="77">
        <v>0.12170839999999999</v>
      </c>
      <c r="DS137" s="77">
        <v>0.1673501</v>
      </c>
      <c r="DT137" s="77">
        <v>0.15206220000000001</v>
      </c>
      <c r="DU137" s="77">
        <v>0.14330409999999999</v>
      </c>
      <c r="DV137" s="77">
        <v>0.1124954</v>
      </c>
      <c r="DW137" s="77">
        <v>0.2441517</v>
      </c>
      <c r="DX137" s="77">
        <v>7.4443E-3</v>
      </c>
      <c r="DY137" s="77">
        <v>4.8202200000000001E-2</v>
      </c>
      <c r="DZ137" s="77">
        <v>9.3963599999999994E-2</v>
      </c>
      <c r="EA137" s="77">
        <v>9.7942500000000002E-2</v>
      </c>
      <c r="EB137" s="77">
        <v>-2.33627E-2</v>
      </c>
      <c r="EC137" s="77">
        <v>2.24484E-2</v>
      </c>
      <c r="ED137" s="77">
        <v>0.1249991</v>
      </c>
      <c r="EE137" s="77">
        <v>0.14850730000000001</v>
      </c>
      <c r="EF137" s="77">
        <v>0.11472889999999999</v>
      </c>
      <c r="EG137" s="77">
        <v>6.7497399999999999E-2</v>
      </c>
      <c r="EH137" s="77">
        <v>6.1105699999999999E-2</v>
      </c>
      <c r="EI137" s="77">
        <v>0.11930209999999999</v>
      </c>
      <c r="EJ137" s="77">
        <v>0.121015</v>
      </c>
      <c r="EK137" s="77">
        <v>0.13297780000000001</v>
      </c>
      <c r="EL137" s="77">
        <v>0.1841515</v>
      </c>
      <c r="EM137" s="77">
        <v>0.35794959999999998</v>
      </c>
      <c r="EN137" s="77">
        <v>0.29063339999999999</v>
      </c>
      <c r="EO137" s="77">
        <v>0.22228429999999999</v>
      </c>
      <c r="EP137" s="77">
        <v>0.23108890000000001</v>
      </c>
      <c r="EQ137" s="77">
        <v>0.27285939999999997</v>
      </c>
      <c r="ER137" s="77">
        <v>0.2490127</v>
      </c>
      <c r="ES137" s="77">
        <v>0.2368345</v>
      </c>
      <c r="ET137" s="77">
        <v>0.2010932</v>
      </c>
      <c r="EU137" s="77">
        <v>62.806919999999998</v>
      </c>
      <c r="EV137" s="77">
        <v>58.871279999999999</v>
      </c>
      <c r="EW137" s="77">
        <v>60.339100000000002</v>
      </c>
      <c r="EX137" s="77">
        <v>61.532179999999997</v>
      </c>
      <c r="EY137" s="77">
        <v>62.137369999999997</v>
      </c>
      <c r="EZ137" s="77">
        <v>64.403459999999995</v>
      </c>
      <c r="FA137" s="77">
        <v>60.467820000000003</v>
      </c>
      <c r="FB137" s="77">
        <v>64.660899999999998</v>
      </c>
      <c r="FC137" s="77">
        <v>70.193079999999995</v>
      </c>
      <c r="FD137" s="77">
        <v>81.532179999999997</v>
      </c>
      <c r="FE137" s="77">
        <v>87.467820000000003</v>
      </c>
      <c r="FF137" s="77">
        <v>91.403459999999995</v>
      </c>
      <c r="FG137" s="77">
        <v>93.403459999999995</v>
      </c>
      <c r="FH137" s="77">
        <v>93.871279999999999</v>
      </c>
      <c r="FI137" s="77">
        <v>95.137370000000004</v>
      </c>
      <c r="FJ137" s="77">
        <v>94.669550000000001</v>
      </c>
      <c r="FK137" s="77">
        <v>92.935640000000006</v>
      </c>
      <c r="FL137" s="77">
        <v>91.403459999999995</v>
      </c>
      <c r="FM137" s="77">
        <v>84.935640000000006</v>
      </c>
      <c r="FN137" s="77">
        <v>78</v>
      </c>
      <c r="FO137" s="77">
        <v>79.201729999999998</v>
      </c>
      <c r="FP137" s="77">
        <v>77</v>
      </c>
      <c r="FQ137" s="77">
        <v>73.798270000000002</v>
      </c>
      <c r="FR137" s="77">
        <v>76.733909999999995</v>
      </c>
      <c r="FS137" s="77">
        <v>1.779369</v>
      </c>
      <c r="FT137" s="77">
        <v>7.3086999999999999E-2</v>
      </c>
      <c r="FU137" s="77">
        <v>0.1235969</v>
      </c>
    </row>
    <row r="138" spans="1:177" x14ac:dyDescent="0.25">
      <c r="A138" t="s">
        <v>226</v>
      </c>
      <c r="B138" t="s">
        <v>199</v>
      </c>
      <c r="C138" t="s">
        <v>277</v>
      </c>
      <c r="D138" s="30" t="s">
        <v>252</v>
      </c>
      <c r="E138" t="s">
        <v>220</v>
      </c>
      <c r="F138" s="78">
        <v>1271</v>
      </c>
      <c r="G138" s="77">
        <v>2.5030640000000002</v>
      </c>
      <c r="H138" s="77">
        <v>2.448156</v>
      </c>
      <c r="I138" s="77">
        <v>2.1977730000000002</v>
      </c>
      <c r="J138" s="77">
        <v>1.6663669999999999</v>
      </c>
      <c r="K138" s="77">
        <v>1.190936</v>
      </c>
      <c r="L138" s="77">
        <v>0.79289759999999998</v>
      </c>
      <c r="M138" s="77">
        <v>0.85129739999999998</v>
      </c>
      <c r="N138" s="77">
        <v>0.94131330000000002</v>
      </c>
      <c r="O138" s="77">
        <v>0.47623019999999999</v>
      </c>
      <c r="P138" s="77">
        <v>-2.7053799999999999E-2</v>
      </c>
      <c r="Q138" s="77">
        <v>-0.1176822</v>
      </c>
      <c r="R138" s="77">
        <v>-3.4256E-3</v>
      </c>
      <c r="S138" s="77">
        <v>5.4725599999999999E-2</v>
      </c>
      <c r="T138" s="77">
        <v>0.18387700000000001</v>
      </c>
      <c r="U138" s="77">
        <v>0.40601779999999998</v>
      </c>
      <c r="V138" s="77">
        <v>0.69838210000000001</v>
      </c>
      <c r="W138" s="77">
        <v>0.92458940000000001</v>
      </c>
      <c r="X138" s="77">
        <v>1.179319</v>
      </c>
      <c r="Y138" s="77">
        <v>1.368079</v>
      </c>
      <c r="Z138" s="77">
        <v>1.3266560000000001</v>
      </c>
      <c r="AA138" s="77">
        <v>1.435743</v>
      </c>
      <c r="AB138" s="77">
        <v>1.4755149999999999</v>
      </c>
      <c r="AC138" s="77">
        <v>1.1721349999999999</v>
      </c>
      <c r="AD138" s="77">
        <v>0.97374729999999998</v>
      </c>
      <c r="AE138" s="77">
        <v>-0.37393969999999999</v>
      </c>
      <c r="AF138" s="77">
        <v>-0.57594440000000002</v>
      </c>
      <c r="AG138" s="77">
        <v>-0.477688</v>
      </c>
      <c r="AH138" s="77">
        <v>-0.39583119999999999</v>
      </c>
      <c r="AI138" s="77">
        <v>-0.27661839999999999</v>
      </c>
      <c r="AJ138" s="77">
        <v>-0.32039440000000002</v>
      </c>
      <c r="AK138" s="77">
        <v>-0.24870139999999999</v>
      </c>
      <c r="AL138" s="77">
        <v>-0.18164430000000001</v>
      </c>
      <c r="AM138" s="77">
        <v>-0.15183459999999999</v>
      </c>
      <c r="AN138" s="77">
        <v>-0.17613809999999999</v>
      </c>
      <c r="AO138" s="77">
        <v>-0.28726780000000002</v>
      </c>
      <c r="AP138" s="77">
        <v>-0.35815970000000003</v>
      </c>
      <c r="AQ138" s="77">
        <v>-0.31219350000000001</v>
      </c>
      <c r="AR138" s="77">
        <v>-0.27611550000000001</v>
      </c>
      <c r="AS138" s="77">
        <v>-0.29622530000000002</v>
      </c>
      <c r="AT138" s="77">
        <v>-0.230994</v>
      </c>
      <c r="AU138" s="77">
        <v>-0.16525570000000001</v>
      </c>
      <c r="AV138" s="77">
        <v>-0.16597410000000001</v>
      </c>
      <c r="AW138" s="77">
        <v>-0.17969879999999999</v>
      </c>
      <c r="AX138" s="77">
        <v>-0.1930731</v>
      </c>
      <c r="AY138" s="77">
        <v>-9.3726400000000001E-2</v>
      </c>
      <c r="AZ138" s="77">
        <v>-7.9739000000000004E-2</v>
      </c>
      <c r="BA138" s="77">
        <v>-0.16625200000000001</v>
      </c>
      <c r="BB138" s="77">
        <v>-0.1809288</v>
      </c>
      <c r="BC138" s="77">
        <v>-0.15862280000000001</v>
      </c>
      <c r="BD138" s="77">
        <v>-0.36232379999999997</v>
      </c>
      <c r="BE138" s="77">
        <v>-0.28972009999999998</v>
      </c>
      <c r="BF138" s="77">
        <v>-0.23772460000000001</v>
      </c>
      <c r="BG138" s="77">
        <v>-0.15398899999999999</v>
      </c>
      <c r="BH138" s="77">
        <v>-0.22443640000000001</v>
      </c>
      <c r="BI138" s="77">
        <v>-0.1684475</v>
      </c>
      <c r="BJ138" s="77">
        <v>-9.6457100000000004E-2</v>
      </c>
      <c r="BK138" s="77">
        <v>-6.1171099999999999E-2</v>
      </c>
      <c r="BL138" s="77">
        <v>-8.1236500000000003E-2</v>
      </c>
      <c r="BM138" s="77">
        <v>-0.17696899999999999</v>
      </c>
      <c r="BN138" s="77">
        <v>-0.23314860000000001</v>
      </c>
      <c r="BO138" s="77">
        <v>-0.1829886</v>
      </c>
      <c r="BP138" s="77">
        <v>-0.13963120000000001</v>
      </c>
      <c r="BQ138" s="77">
        <v>-0.15465519999999999</v>
      </c>
      <c r="BR138" s="77">
        <v>-9.8128499999999994E-2</v>
      </c>
      <c r="BS138" s="77">
        <v>-1.5122099999999999E-2</v>
      </c>
      <c r="BT138" s="77">
        <v>-1.4463500000000001E-2</v>
      </c>
      <c r="BU138" s="77">
        <v>-3.7085800000000002E-2</v>
      </c>
      <c r="BV138" s="77">
        <v>-5.59295E-2</v>
      </c>
      <c r="BW138" s="77">
        <v>3.84602E-2</v>
      </c>
      <c r="BX138" s="77">
        <v>4.3530100000000002E-2</v>
      </c>
      <c r="BY138" s="77">
        <v>-5.0415399999999999E-2</v>
      </c>
      <c r="BZ138" s="77">
        <v>-7.4100799999999994E-2</v>
      </c>
      <c r="CA138" s="77">
        <v>-9.4950999999999994E-3</v>
      </c>
      <c r="CB138" s="77">
        <v>-0.2143708</v>
      </c>
      <c r="CC138" s="77">
        <v>-0.15953410000000001</v>
      </c>
      <c r="CD138" s="77">
        <v>-0.12822049999999999</v>
      </c>
      <c r="CE138" s="77">
        <v>-6.9056400000000004E-2</v>
      </c>
      <c r="CF138" s="77">
        <v>-0.15797620000000001</v>
      </c>
      <c r="CG138" s="77">
        <v>-0.1128638</v>
      </c>
      <c r="CH138" s="77">
        <v>-3.7456700000000002E-2</v>
      </c>
      <c r="CI138" s="77">
        <v>1.6222000000000001E-3</v>
      </c>
      <c r="CJ138" s="77">
        <v>-1.5507999999999999E-2</v>
      </c>
      <c r="CK138" s="77">
        <v>-0.1005765</v>
      </c>
      <c r="CL138" s="77">
        <v>-0.14656630000000001</v>
      </c>
      <c r="CM138" s="77">
        <v>-9.3501699999999993E-2</v>
      </c>
      <c r="CN138" s="77">
        <v>-4.5102499999999997E-2</v>
      </c>
      <c r="CO138" s="77">
        <v>-5.6604099999999997E-2</v>
      </c>
      <c r="CP138" s="77">
        <v>-6.1063000000000003E-3</v>
      </c>
      <c r="CQ138" s="77">
        <v>8.8859999999999995E-2</v>
      </c>
      <c r="CR138" s="77">
        <v>9.0472200000000003E-2</v>
      </c>
      <c r="CS138" s="77">
        <v>6.1687499999999999E-2</v>
      </c>
      <c r="CT138" s="77">
        <v>3.9055800000000002E-2</v>
      </c>
      <c r="CU138" s="77">
        <v>0.13001219999999999</v>
      </c>
      <c r="CV138" s="77">
        <v>0.12890579999999999</v>
      </c>
      <c r="CW138" s="77">
        <v>2.98128E-2</v>
      </c>
      <c r="CX138" s="77">
        <v>-1.12E-4</v>
      </c>
      <c r="CY138" s="77">
        <v>0.1396327</v>
      </c>
      <c r="CZ138" s="77">
        <v>-6.6417799999999999E-2</v>
      </c>
      <c r="DA138" s="77">
        <v>-2.9348099999999998E-2</v>
      </c>
      <c r="DB138" s="77">
        <v>-1.8716400000000001E-2</v>
      </c>
      <c r="DC138" s="77">
        <v>1.5876299999999999E-2</v>
      </c>
      <c r="DD138" s="77">
        <v>-9.1516E-2</v>
      </c>
      <c r="DE138" s="77">
        <v>-5.7280200000000003E-2</v>
      </c>
      <c r="DF138" s="77">
        <v>2.1543699999999999E-2</v>
      </c>
      <c r="DG138" s="77">
        <v>6.4415500000000001E-2</v>
      </c>
      <c r="DH138" s="77">
        <v>5.0220500000000001E-2</v>
      </c>
      <c r="DI138" s="77">
        <v>-2.4183900000000001E-2</v>
      </c>
      <c r="DJ138" s="77">
        <v>-5.9984000000000003E-2</v>
      </c>
      <c r="DK138" s="77">
        <v>-4.0147999999999998E-3</v>
      </c>
      <c r="DL138" s="77">
        <v>4.9426200000000003E-2</v>
      </c>
      <c r="DM138" s="77">
        <v>4.1446900000000002E-2</v>
      </c>
      <c r="DN138" s="77">
        <v>8.5916000000000006E-2</v>
      </c>
      <c r="DO138" s="77">
        <v>0.19284209999999999</v>
      </c>
      <c r="DP138" s="77">
        <v>0.195408</v>
      </c>
      <c r="DQ138" s="77">
        <v>0.16046079999999999</v>
      </c>
      <c r="DR138" s="77">
        <v>0.13404099999999999</v>
      </c>
      <c r="DS138" s="77">
        <v>0.22156419999999999</v>
      </c>
      <c r="DT138" s="77">
        <v>0.21428159999999999</v>
      </c>
      <c r="DU138" s="77">
        <v>0.1100409</v>
      </c>
      <c r="DV138" s="77">
        <v>7.3876800000000006E-2</v>
      </c>
      <c r="DW138" s="77">
        <v>0.35494959999999998</v>
      </c>
      <c r="DX138" s="77">
        <v>0.14720279999999999</v>
      </c>
      <c r="DY138" s="77">
        <v>0.1586197</v>
      </c>
      <c r="DZ138" s="77">
        <v>0.13939009999999999</v>
      </c>
      <c r="EA138" s="77">
        <v>0.13850560000000001</v>
      </c>
      <c r="EB138" s="77">
        <v>4.4419000000000004E-3</v>
      </c>
      <c r="EC138" s="77">
        <v>2.2973799999999999E-2</v>
      </c>
      <c r="ED138" s="77">
        <v>0.1067309</v>
      </c>
      <c r="EE138" s="77">
        <v>0.1550791</v>
      </c>
      <c r="EF138" s="77">
        <v>0.1451221</v>
      </c>
      <c r="EG138" s="77">
        <v>8.6114899999999994E-2</v>
      </c>
      <c r="EH138" s="77">
        <v>6.5027100000000004E-2</v>
      </c>
      <c r="EI138" s="77">
        <v>0.1251901</v>
      </c>
      <c r="EJ138" s="77">
        <v>0.18591060000000001</v>
      </c>
      <c r="EK138" s="77">
        <v>0.18301700000000001</v>
      </c>
      <c r="EL138" s="77">
        <v>0.21878149999999999</v>
      </c>
      <c r="EM138" s="77">
        <v>0.34297569999999999</v>
      </c>
      <c r="EN138" s="77">
        <v>0.34691850000000002</v>
      </c>
      <c r="EO138" s="77">
        <v>0.3030737</v>
      </c>
      <c r="EP138" s="77">
        <v>0.2711847</v>
      </c>
      <c r="EQ138" s="77">
        <v>0.35375079999999998</v>
      </c>
      <c r="ER138" s="77">
        <v>0.33755069999999998</v>
      </c>
      <c r="ES138" s="77">
        <v>0.22587760000000001</v>
      </c>
      <c r="ET138" s="77">
        <v>0.1807048</v>
      </c>
      <c r="EU138" s="77">
        <v>66</v>
      </c>
      <c r="EV138" s="77">
        <v>61</v>
      </c>
      <c r="EW138" s="77">
        <v>63</v>
      </c>
      <c r="EX138" s="77">
        <v>61</v>
      </c>
      <c r="EY138" s="77">
        <v>64</v>
      </c>
      <c r="EZ138" s="77">
        <v>66</v>
      </c>
      <c r="FA138" s="77">
        <v>61</v>
      </c>
      <c r="FB138" s="77">
        <v>62</v>
      </c>
      <c r="FC138" s="77">
        <v>67</v>
      </c>
      <c r="FD138" s="77">
        <v>81</v>
      </c>
      <c r="FE138" s="77">
        <v>88</v>
      </c>
      <c r="FF138" s="77">
        <v>93</v>
      </c>
      <c r="FG138" s="77">
        <v>95</v>
      </c>
      <c r="FH138" s="77">
        <v>96</v>
      </c>
      <c r="FI138" s="77">
        <v>97</v>
      </c>
      <c r="FJ138" s="77">
        <v>96</v>
      </c>
      <c r="FK138" s="77">
        <v>94</v>
      </c>
      <c r="FL138" s="77">
        <v>93</v>
      </c>
      <c r="FM138" s="77">
        <v>86</v>
      </c>
      <c r="FN138" s="77">
        <v>78</v>
      </c>
      <c r="FO138" s="77">
        <v>80</v>
      </c>
      <c r="FP138" s="77">
        <v>77</v>
      </c>
      <c r="FQ138" s="77">
        <v>73</v>
      </c>
      <c r="FR138" s="77">
        <v>77</v>
      </c>
      <c r="FS138" s="77">
        <v>2.2204359999999999</v>
      </c>
      <c r="FT138" s="77">
        <v>9.1428099999999998E-2</v>
      </c>
      <c r="FU138" s="77">
        <v>0.15583849999999999</v>
      </c>
    </row>
    <row r="139" spans="1:177" x14ac:dyDescent="0.25">
      <c r="A139" t="s">
        <v>226</v>
      </c>
      <c r="B139" t="s">
        <v>199</v>
      </c>
      <c r="C139" t="s">
        <v>277</v>
      </c>
      <c r="D139" s="30" t="s">
        <v>252</v>
      </c>
      <c r="E139" t="s">
        <v>221</v>
      </c>
      <c r="F139" s="78">
        <v>525</v>
      </c>
      <c r="G139" s="77">
        <v>3.944674</v>
      </c>
      <c r="H139" s="77">
        <v>4.5314870000000003</v>
      </c>
      <c r="I139" s="77">
        <v>3.7433610000000002</v>
      </c>
      <c r="J139" s="77">
        <v>2.8894739999999999</v>
      </c>
      <c r="K139" s="77">
        <v>2.3561420000000002</v>
      </c>
      <c r="L139" s="77">
        <v>2.2925650000000002</v>
      </c>
      <c r="M139" s="77">
        <v>1.7770539999999999</v>
      </c>
      <c r="N139" s="77">
        <v>1.261549</v>
      </c>
      <c r="O139" s="77">
        <v>0.79810289999999995</v>
      </c>
      <c r="P139" s="77">
        <v>0.34780290000000003</v>
      </c>
      <c r="Q139" s="77">
        <v>0.20057849999999999</v>
      </c>
      <c r="R139" s="77">
        <v>0.2106268</v>
      </c>
      <c r="S139" s="77">
        <v>-0.32183499999999998</v>
      </c>
      <c r="T139" s="77">
        <v>-0.64281690000000002</v>
      </c>
      <c r="U139" s="77">
        <v>-0.56262820000000002</v>
      </c>
      <c r="V139" s="77">
        <v>0.18741920000000001</v>
      </c>
      <c r="W139" s="77">
        <v>0.71906749999999997</v>
      </c>
      <c r="X139" s="77">
        <v>1.573108</v>
      </c>
      <c r="Y139" s="77">
        <v>1.731036</v>
      </c>
      <c r="Z139" s="77">
        <v>2.1749200000000002</v>
      </c>
      <c r="AA139" s="77">
        <v>2.2338390000000001</v>
      </c>
      <c r="AB139" s="77">
        <v>2.6265170000000002</v>
      </c>
      <c r="AC139" s="77">
        <v>2.5312060000000001</v>
      </c>
      <c r="AD139" s="77">
        <v>1.99783</v>
      </c>
      <c r="AE139" s="77">
        <v>-0.66522689999999995</v>
      </c>
      <c r="AF139" s="77">
        <v>-0.97535210000000006</v>
      </c>
      <c r="AG139" s="77">
        <v>-0.79473669999999996</v>
      </c>
      <c r="AH139" s="77">
        <v>-0.53416110000000006</v>
      </c>
      <c r="AI139" s="77">
        <v>-0.52030779999999999</v>
      </c>
      <c r="AJ139" s="77">
        <v>-0.44872269999999997</v>
      </c>
      <c r="AK139" s="77">
        <v>-0.1781605</v>
      </c>
      <c r="AL139" s="77">
        <v>-1.16452E-2</v>
      </c>
      <c r="AM139" s="77">
        <v>-9.0531500000000001E-2</v>
      </c>
      <c r="AN139" s="77">
        <v>-0.2165089</v>
      </c>
      <c r="AO139" s="77">
        <v>-0.28158689999999997</v>
      </c>
      <c r="AP139" s="77">
        <v>-0.31790810000000003</v>
      </c>
      <c r="AQ139" s="77">
        <v>-0.30619829999999998</v>
      </c>
      <c r="AR139" s="77">
        <v>-0.41334520000000002</v>
      </c>
      <c r="AS139" s="77">
        <v>-0.47595189999999998</v>
      </c>
      <c r="AT139" s="77">
        <v>-0.3091795</v>
      </c>
      <c r="AU139" s="77">
        <v>-2.88262E-2</v>
      </c>
      <c r="AV139" s="77">
        <v>-0.2923559</v>
      </c>
      <c r="AW139" s="77">
        <v>-0.4018428</v>
      </c>
      <c r="AX139" s="77">
        <v>-0.27745609999999998</v>
      </c>
      <c r="AY139" s="77">
        <v>-0.28353800000000001</v>
      </c>
      <c r="AZ139" s="77">
        <v>-0.26411889999999999</v>
      </c>
      <c r="BA139" s="77">
        <v>-9.9454200000000006E-2</v>
      </c>
      <c r="BB139" s="77">
        <v>-8.6750099999999997E-2</v>
      </c>
      <c r="BC139" s="77">
        <v>-0.36655389999999999</v>
      </c>
      <c r="BD139" s="77">
        <v>-0.67839000000000005</v>
      </c>
      <c r="BE139" s="77">
        <v>-0.53748220000000002</v>
      </c>
      <c r="BF139" s="77">
        <v>-0.32126369999999999</v>
      </c>
      <c r="BG139" s="77">
        <v>-0.34006599999999998</v>
      </c>
      <c r="BH139" s="77">
        <v>-0.30795679999999998</v>
      </c>
      <c r="BI139" s="77">
        <v>-6.9723400000000005E-2</v>
      </c>
      <c r="BJ139" s="77">
        <v>7.6498200000000002E-2</v>
      </c>
      <c r="BK139" s="77">
        <v>1.1291000000000001E-2</v>
      </c>
      <c r="BL139" s="77">
        <v>-9.8964999999999997E-2</v>
      </c>
      <c r="BM139" s="77">
        <v>-0.14810950000000001</v>
      </c>
      <c r="BN139" s="77">
        <v>-0.16131419999999999</v>
      </c>
      <c r="BO139" s="77">
        <v>-0.13552990000000001</v>
      </c>
      <c r="BP139" s="77">
        <v>-0.2380815</v>
      </c>
      <c r="BQ139" s="77">
        <v>-0.2682737</v>
      </c>
      <c r="BR139" s="77">
        <v>-0.12225659999999999</v>
      </c>
      <c r="BS139" s="77">
        <v>0.1529462</v>
      </c>
      <c r="BT139" s="77">
        <v>-9.1795299999999996E-2</v>
      </c>
      <c r="BU139" s="77">
        <v>-0.21071570000000001</v>
      </c>
      <c r="BV139" s="77">
        <v>-9.5283699999999999E-2</v>
      </c>
      <c r="BW139" s="77">
        <v>-0.10675999999999999</v>
      </c>
      <c r="BX139" s="77">
        <v>-0.106402</v>
      </c>
      <c r="BY139" s="77">
        <v>5.8951900000000002E-2</v>
      </c>
      <c r="BZ139" s="77">
        <v>7.0004300000000005E-2</v>
      </c>
      <c r="CA139" s="77">
        <v>-0.1596938</v>
      </c>
      <c r="CB139" s="77">
        <v>-0.47271489999999999</v>
      </c>
      <c r="CC139" s="77">
        <v>-0.35930849999999998</v>
      </c>
      <c r="CD139" s="77">
        <v>-0.17381160000000001</v>
      </c>
      <c r="CE139" s="77">
        <v>-0.21523110000000001</v>
      </c>
      <c r="CF139" s="77">
        <v>-0.2104627</v>
      </c>
      <c r="CG139" s="77">
        <v>5.3799E-3</v>
      </c>
      <c r="CH139" s="77">
        <v>0.1375461</v>
      </c>
      <c r="CI139" s="77">
        <v>8.1812999999999997E-2</v>
      </c>
      <c r="CJ139" s="77">
        <v>-1.7554400000000001E-2</v>
      </c>
      <c r="CK139" s="77">
        <v>-5.5663499999999998E-2</v>
      </c>
      <c r="CL139" s="77">
        <v>-5.2857700000000001E-2</v>
      </c>
      <c r="CM139" s="77">
        <v>-1.7325500000000001E-2</v>
      </c>
      <c r="CN139" s="77">
        <v>-0.1166944</v>
      </c>
      <c r="CO139" s="77">
        <v>-0.12443650000000001</v>
      </c>
      <c r="CP139" s="77">
        <v>7.2056999999999998E-3</v>
      </c>
      <c r="CQ139" s="77">
        <v>0.27884130000000001</v>
      </c>
      <c r="CR139" s="77">
        <v>4.7112399999999999E-2</v>
      </c>
      <c r="CS139" s="77">
        <v>-7.83417E-2</v>
      </c>
      <c r="CT139" s="77">
        <v>3.08884E-2</v>
      </c>
      <c r="CU139" s="77">
        <v>1.56759E-2</v>
      </c>
      <c r="CV139" s="77">
        <v>2.8322999999999998E-3</v>
      </c>
      <c r="CW139" s="77">
        <v>0.16866339999999999</v>
      </c>
      <c r="CX139" s="77">
        <v>0.17857190000000001</v>
      </c>
      <c r="CY139" s="77">
        <v>4.7166199999999998E-2</v>
      </c>
      <c r="CZ139" s="77">
        <v>-0.26703979999999999</v>
      </c>
      <c r="DA139" s="77">
        <v>-0.18113480000000001</v>
      </c>
      <c r="DB139" s="77">
        <v>-2.6359500000000001E-2</v>
      </c>
      <c r="DC139" s="77">
        <v>-9.0396199999999996E-2</v>
      </c>
      <c r="DD139" s="77">
        <v>-0.1129686</v>
      </c>
      <c r="DE139" s="77">
        <v>8.0483100000000002E-2</v>
      </c>
      <c r="DF139" s="77">
        <v>0.19859399999999999</v>
      </c>
      <c r="DG139" s="77">
        <v>0.152335</v>
      </c>
      <c r="DH139" s="77">
        <v>6.3856099999999999E-2</v>
      </c>
      <c r="DI139" s="77">
        <v>3.6782599999999999E-2</v>
      </c>
      <c r="DJ139" s="77">
        <v>5.5598700000000001E-2</v>
      </c>
      <c r="DK139" s="77">
        <v>0.100879</v>
      </c>
      <c r="DL139" s="77">
        <v>4.6927000000000002E-3</v>
      </c>
      <c r="DM139" s="77">
        <v>1.94007E-2</v>
      </c>
      <c r="DN139" s="77">
        <v>0.13666790000000001</v>
      </c>
      <c r="DO139" s="77">
        <v>0.40473629999999999</v>
      </c>
      <c r="DP139" s="77">
        <v>0.18602009999999999</v>
      </c>
      <c r="DQ139" s="77">
        <v>5.4032200000000002E-2</v>
      </c>
      <c r="DR139" s="77">
        <v>0.15706049999999999</v>
      </c>
      <c r="DS139" s="77">
        <v>0.13811190000000001</v>
      </c>
      <c r="DT139" s="77">
        <v>0.1120666</v>
      </c>
      <c r="DU139" s="77">
        <v>0.27837489999999998</v>
      </c>
      <c r="DV139" s="77">
        <v>0.28713949999999999</v>
      </c>
      <c r="DW139" s="77">
        <v>0.34583930000000002</v>
      </c>
      <c r="DX139" s="77">
        <v>2.9922299999999999E-2</v>
      </c>
      <c r="DY139" s="77">
        <v>7.6119699999999998E-2</v>
      </c>
      <c r="DZ139" s="77">
        <v>0.18653790000000001</v>
      </c>
      <c r="EA139" s="77">
        <v>8.9845599999999998E-2</v>
      </c>
      <c r="EB139" s="77">
        <v>2.77974E-2</v>
      </c>
      <c r="EC139" s="77">
        <v>0.18892020000000001</v>
      </c>
      <c r="ED139" s="77">
        <v>0.28673739999999998</v>
      </c>
      <c r="EE139" s="77">
        <v>0.25415759999999998</v>
      </c>
      <c r="EF139" s="77">
        <v>0.18140000000000001</v>
      </c>
      <c r="EG139" s="77">
        <v>0.17025999999999999</v>
      </c>
      <c r="EH139" s="77">
        <v>0.21219260000000001</v>
      </c>
      <c r="EI139" s="77">
        <v>0.27154739999999999</v>
      </c>
      <c r="EJ139" s="77">
        <v>0.17995639999999999</v>
      </c>
      <c r="EK139" s="77">
        <v>0.2270788</v>
      </c>
      <c r="EL139" s="77">
        <v>0.32359080000000001</v>
      </c>
      <c r="EM139" s="77">
        <v>0.58650880000000005</v>
      </c>
      <c r="EN139" s="77">
        <v>0.3865807</v>
      </c>
      <c r="EO139" s="77">
        <v>0.2451593</v>
      </c>
      <c r="EP139" s="77">
        <v>0.3392329</v>
      </c>
      <c r="EQ139" s="77">
        <v>0.3148898</v>
      </c>
      <c r="ER139" s="77">
        <v>0.26978360000000001</v>
      </c>
      <c r="ES139" s="77">
        <v>0.43678090000000003</v>
      </c>
      <c r="ET139" s="77">
        <v>0.44389390000000001</v>
      </c>
      <c r="EU139" s="77">
        <v>54</v>
      </c>
      <c r="EV139" s="77">
        <v>53</v>
      </c>
      <c r="EW139" s="77">
        <v>53</v>
      </c>
      <c r="EX139" s="77">
        <v>63</v>
      </c>
      <c r="EY139" s="77">
        <v>57</v>
      </c>
      <c r="EZ139" s="77">
        <v>60</v>
      </c>
      <c r="FA139" s="77">
        <v>59</v>
      </c>
      <c r="FB139" s="77">
        <v>72</v>
      </c>
      <c r="FC139" s="77">
        <v>79</v>
      </c>
      <c r="FD139" s="77">
        <v>83</v>
      </c>
      <c r="FE139" s="77">
        <v>86</v>
      </c>
      <c r="FF139" s="77">
        <v>87</v>
      </c>
      <c r="FG139" s="77">
        <v>89</v>
      </c>
      <c r="FH139" s="77">
        <v>88</v>
      </c>
      <c r="FI139" s="77">
        <v>90</v>
      </c>
      <c r="FJ139" s="77">
        <v>91</v>
      </c>
      <c r="FK139" s="77">
        <v>90</v>
      </c>
      <c r="FL139" s="77">
        <v>87</v>
      </c>
      <c r="FM139" s="77">
        <v>82</v>
      </c>
      <c r="FN139" s="77">
        <v>78</v>
      </c>
      <c r="FO139" s="77">
        <v>77</v>
      </c>
      <c r="FP139" s="77">
        <v>77</v>
      </c>
      <c r="FQ139" s="77">
        <v>76</v>
      </c>
      <c r="FR139" s="77">
        <v>76</v>
      </c>
      <c r="FS139" s="77">
        <v>2.9462670000000002</v>
      </c>
      <c r="FT139" s="77">
        <v>0.1189891</v>
      </c>
      <c r="FU139" s="77">
        <v>0.203678</v>
      </c>
    </row>
    <row r="140" spans="1:177" x14ac:dyDescent="0.25">
      <c r="A140" t="s">
        <v>226</v>
      </c>
      <c r="B140" t="s">
        <v>199</v>
      </c>
      <c r="C140" t="s">
        <v>277</v>
      </c>
      <c r="D140" s="30" t="s">
        <v>241</v>
      </c>
      <c r="E140" t="s">
        <v>219</v>
      </c>
      <c r="F140" s="78">
        <v>2322</v>
      </c>
      <c r="G140" s="77">
        <v>2.4502160000000002</v>
      </c>
      <c r="H140" s="77">
        <v>2.3020350000000001</v>
      </c>
      <c r="I140" s="77">
        <v>1.9471780000000001</v>
      </c>
      <c r="J140" s="77">
        <v>1.675068</v>
      </c>
      <c r="K140" s="77">
        <v>1.4200379999999999</v>
      </c>
      <c r="L140" s="77">
        <v>1.2247710000000001</v>
      </c>
      <c r="M140" s="77">
        <v>1.141839</v>
      </c>
      <c r="N140" s="77">
        <v>1.1424589999999999</v>
      </c>
      <c r="O140" s="77">
        <v>1.006575</v>
      </c>
      <c r="P140" s="77">
        <v>0.77872569999999997</v>
      </c>
      <c r="Q140" s="77">
        <v>0.56268960000000001</v>
      </c>
      <c r="R140" s="77">
        <v>0.48075410000000002</v>
      </c>
      <c r="S140" s="77">
        <v>0.53049389999999996</v>
      </c>
      <c r="T140" s="77">
        <v>0.69481349999999997</v>
      </c>
      <c r="U140" s="77">
        <v>0.90569080000000002</v>
      </c>
      <c r="V140" s="77">
        <v>1.2139070000000001</v>
      </c>
      <c r="W140" s="77">
        <v>1.556233</v>
      </c>
      <c r="X140" s="77">
        <v>1.9531689999999999</v>
      </c>
      <c r="Y140" s="77">
        <v>2.1634690000000001</v>
      </c>
      <c r="Z140" s="77">
        <v>2.2220260000000001</v>
      </c>
      <c r="AA140" s="77">
        <v>2.2005659999999998</v>
      </c>
      <c r="AB140" s="77">
        <v>2.1379579999999998</v>
      </c>
      <c r="AC140" s="77">
        <v>2.0252530000000002</v>
      </c>
      <c r="AD140" s="77">
        <v>1.848476</v>
      </c>
      <c r="AE140" s="77">
        <v>-0.61615310000000001</v>
      </c>
      <c r="AF140" s="77">
        <v>-0.58589049999999998</v>
      </c>
      <c r="AG140" s="77">
        <v>-0.51431899999999997</v>
      </c>
      <c r="AH140" s="77">
        <v>-0.40059460000000002</v>
      </c>
      <c r="AI140" s="77">
        <v>-0.28468070000000001</v>
      </c>
      <c r="AJ140" s="77">
        <v>-0.23434730000000001</v>
      </c>
      <c r="AK140" s="77">
        <v>-0.14392060000000001</v>
      </c>
      <c r="AL140" s="77">
        <v>-0.115422</v>
      </c>
      <c r="AM140" s="77">
        <v>-0.1106858</v>
      </c>
      <c r="AN140" s="77">
        <v>-8.4673300000000007E-2</v>
      </c>
      <c r="AO140" s="77">
        <v>-0.10925269999999999</v>
      </c>
      <c r="AP140" s="77">
        <v>-0.1417631</v>
      </c>
      <c r="AQ140" s="77">
        <v>-0.12959599999999999</v>
      </c>
      <c r="AR140" s="77">
        <v>-0.12092120000000001</v>
      </c>
      <c r="AS140" s="77">
        <v>-0.13618910000000001</v>
      </c>
      <c r="AT140" s="77">
        <v>-0.1131765</v>
      </c>
      <c r="AU140" s="77">
        <v>-4.0439099999999999E-2</v>
      </c>
      <c r="AV140" s="77">
        <v>-5.1329100000000003E-2</v>
      </c>
      <c r="AW140" s="77">
        <v>9.4354E-3</v>
      </c>
      <c r="AX140" s="77">
        <v>3.4646999999999998E-3</v>
      </c>
      <c r="AY140" s="77">
        <v>3.2614299999999999E-2</v>
      </c>
      <c r="AZ140" s="77">
        <v>-4.0365100000000001E-2</v>
      </c>
      <c r="BA140" s="77">
        <v>-2.4693E-2</v>
      </c>
      <c r="BB140" s="77">
        <v>-3.1075999999999999E-3</v>
      </c>
      <c r="BC140" s="77">
        <v>-0.49432530000000002</v>
      </c>
      <c r="BD140" s="77">
        <v>-0.47276040000000003</v>
      </c>
      <c r="BE140" s="77">
        <v>-0.41876020000000003</v>
      </c>
      <c r="BF140" s="77">
        <v>-0.31914680000000001</v>
      </c>
      <c r="BG140" s="77">
        <v>-0.21833259999999999</v>
      </c>
      <c r="BH140" s="77">
        <v>-0.17958460000000001</v>
      </c>
      <c r="BI140" s="77">
        <v>-9.6619200000000002E-2</v>
      </c>
      <c r="BJ140" s="77">
        <v>-7.2071499999999997E-2</v>
      </c>
      <c r="BK140" s="77">
        <v>-6.5020499999999995E-2</v>
      </c>
      <c r="BL140" s="77">
        <v>-3.8212299999999998E-2</v>
      </c>
      <c r="BM140" s="77">
        <v>-5.9555200000000003E-2</v>
      </c>
      <c r="BN140" s="77">
        <v>-8.5036E-2</v>
      </c>
      <c r="BO140" s="77">
        <v>-7.1528999999999995E-2</v>
      </c>
      <c r="BP140" s="77">
        <v>-5.76394E-2</v>
      </c>
      <c r="BQ140" s="77">
        <v>-6.9349800000000003E-2</v>
      </c>
      <c r="BR140" s="77">
        <v>-4.4790099999999999E-2</v>
      </c>
      <c r="BS140" s="77">
        <v>3.0300400000000002E-2</v>
      </c>
      <c r="BT140" s="77">
        <v>1.7498699999999999E-2</v>
      </c>
      <c r="BU140" s="77">
        <v>7.2399599999999995E-2</v>
      </c>
      <c r="BV140" s="77">
        <v>6.2882199999999999E-2</v>
      </c>
      <c r="BW140" s="77">
        <v>9.5250100000000004E-2</v>
      </c>
      <c r="BX140" s="77">
        <v>2.5683000000000001E-2</v>
      </c>
      <c r="BY140" s="77">
        <v>4.1971599999999998E-2</v>
      </c>
      <c r="BZ140" s="77">
        <v>6.17896E-2</v>
      </c>
      <c r="CA140" s="77">
        <v>-0.40994760000000002</v>
      </c>
      <c r="CB140" s="77">
        <v>-0.3944068</v>
      </c>
      <c r="CC140" s="77">
        <v>-0.35257640000000001</v>
      </c>
      <c r="CD140" s="77">
        <v>-0.26273629999999998</v>
      </c>
      <c r="CE140" s="77">
        <v>-0.17238020000000001</v>
      </c>
      <c r="CF140" s="77">
        <v>-0.14165610000000001</v>
      </c>
      <c r="CG140" s="77">
        <v>-6.3858300000000007E-2</v>
      </c>
      <c r="CH140" s="77">
        <v>-4.2047099999999997E-2</v>
      </c>
      <c r="CI140" s="77">
        <v>-3.3392900000000003E-2</v>
      </c>
      <c r="CJ140" s="77">
        <v>-6.0334999999999998E-3</v>
      </c>
      <c r="CK140" s="77">
        <v>-2.5134799999999999E-2</v>
      </c>
      <c r="CL140" s="77">
        <v>-4.5747000000000003E-2</v>
      </c>
      <c r="CM140" s="77">
        <v>-3.1311899999999997E-2</v>
      </c>
      <c r="CN140" s="77">
        <v>-1.3810599999999999E-2</v>
      </c>
      <c r="CO140" s="77">
        <v>-2.3057000000000001E-2</v>
      </c>
      <c r="CP140" s="77">
        <v>2.5742E-3</v>
      </c>
      <c r="CQ140" s="77">
        <v>7.9294400000000001E-2</v>
      </c>
      <c r="CR140" s="77">
        <v>6.5168699999999996E-2</v>
      </c>
      <c r="CS140" s="77">
        <v>0.1160085</v>
      </c>
      <c r="CT140" s="77">
        <v>0.1040346</v>
      </c>
      <c r="CU140" s="77">
        <v>0.13863139999999999</v>
      </c>
      <c r="CV140" s="77">
        <v>7.1427699999999997E-2</v>
      </c>
      <c r="CW140" s="77">
        <v>8.8143399999999997E-2</v>
      </c>
      <c r="CX140" s="77">
        <v>0.10673729999999999</v>
      </c>
      <c r="CY140" s="77">
        <v>-0.32557000000000003</v>
      </c>
      <c r="CZ140" s="77">
        <v>-0.31605319999999998</v>
      </c>
      <c r="DA140" s="77">
        <v>-0.2863927</v>
      </c>
      <c r="DB140" s="77">
        <v>-0.2063258</v>
      </c>
      <c r="DC140" s="77">
        <v>-0.1264277</v>
      </c>
      <c r="DD140" s="77">
        <v>-0.10372770000000001</v>
      </c>
      <c r="DE140" s="77">
        <v>-3.10975E-2</v>
      </c>
      <c r="DF140" s="77">
        <v>-1.2022700000000001E-2</v>
      </c>
      <c r="DG140" s="77">
        <v>-1.7652E-3</v>
      </c>
      <c r="DH140" s="77">
        <v>2.61453E-2</v>
      </c>
      <c r="DI140" s="77">
        <v>9.2855000000000004E-3</v>
      </c>
      <c r="DJ140" s="77">
        <v>-6.4580000000000002E-3</v>
      </c>
      <c r="DK140" s="77">
        <v>8.9051000000000009E-3</v>
      </c>
      <c r="DL140" s="77">
        <v>3.0018199999999998E-2</v>
      </c>
      <c r="DM140" s="77">
        <v>2.3235800000000001E-2</v>
      </c>
      <c r="DN140" s="77">
        <v>4.9938400000000001E-2</v>
      </c>
      <c r="DO140" s="77">
        <v>0.1282884</v>
      </c>
      <c r="DP140" s="77">
        <v>0.1128386</v>
      </c>
      <c r="DQ140" s="77">
        <v>0.15961729999999999</v>
      </c>
      <c r="DR140" s="77">
        <v>0.14518700000000001</v>
      </c>
      <c r="DS140" s="77">
        <v>0.1820127</v>
      </c>
      <c r="DT140" s="77">
        <v>0.1171724</v>
      </c>
      <c r="DU140" s="77">
        <v>0.13431509999999999</v>
      </c>
      <c r="DV140" s="77">
        <v>0.15168490000000001</v>
      </c>
      <c r="DW140" s="77">
        <v>-0.20374210000000001</v>
      </c>
      <c r="DX140" s="77">
        <v>-0.2029231</v>
      </c>
      <c r="DY140" s="77">
        <v>-0.1908339</v>
      </c>
      <c r="DZ140" s="77">
        <v>-0.1248779</v>
      </c>
      <c r="EA140" s="77">
        <v>-6.0079599999999997E-2</v>
      </c>
      <c r="EB140" s="77">
        <v>-4.8964899999999999E-2</v>
      </c>
      <c r="EC140" s="77">
        <v>1.62039E-2</v>
      </c>
      <c r="ED140" s="77">
        <v>3.1327800000000003E-2</v>
      </c>
      <c r="EE140" s="77">
        <v>4.3900099999999997E-2</v>
      </c>
      <c r="EF140" s="77">
        <v>7.2606400000000001E-2</v>
      </c>
      <c r="EG140" s="77">
        <v>5.8983099999999997E-2</v>
      </c>
      <c r="EH140" s="77">
        <v>5.0269099999999997E-2</v>
      </c>
      <c r="EI140" s="77">
        <v>6.6972100000000007E-2</v>
      </c>
      <c r="EJ140" s="77">
        <v>9.3299999999999994E-2</v>
      </c>
      <c r="EK140" s="77">
        <v>9.0075199999999994E-2</v>
      </c>
      <c r="EL140" s="77">
        <v>0.11832479999999999</v>
      </c>
      <c r="EM140" s="77">
        <v>0.19902790000000001</v>
      </c>
      <c r="EN140" s="77">
        <v>0.18166650000000001</v>
      </c>
      <c r="EO140" s="77">
        <v>0.22258149999999999</v>
      </c>
      <c r="EP140" s="77">
        <v>0.20460449999999999</v>
      </c>
      <c r="EQ140" s="77">
        <v>0.24464839999999999</v>
      </c>
      <c r="ER140" s="77">
        <v>0.18322050000000001</v>
      </c>
      <c r="ES140" s="77">
        <v>0.20097979999999999</v>
      </c>
      <c r="ET140" s="77">
        <v>0.2165822</v>
      </c>
      <c r="EU140" s="77">
        <v>63.947299999999998</v>
      </c>
      <c r="EV140" s="77">
        <v>62.589219999999997</v>
      </c>
      <c r="EW140" s="77">
        <v>62.260590000000001</v>
      </c>
      <c r="EX140" s="77">
        <v>61.696480000000001</v>
      </c>
      <c r="EY140" s="77">
        <v>61.410029999999999</v>
      </c>
      <c r="EZ140" s="77">
        <v>60.692149999999998</v>
      </c>
      <c r="FA140" s="77">
        <v>60.778959999999998</v>
      </c>
      <c r="FB140" s="77">
        <v>60.56964</v>
      </c>
      <c r="FC140" s="77">
        <v>66.098259999999996</v>
      </c>
      <c r="FD140" s="77">
        <v>74.137630000000001</v>
      </c>
      <c r="FE140" s="77">
        <v>80.712779999999995</v>
      </c>
      <c r="FF140" s="77">
        <v>84.473939999999999</v>
      </c>
      <c r="FG140" s="77">
        <v>85.775059999999996</v>
      </c>
      <c r="FH140" s="77">
        <v>86.838489999999993</v>
      </c>
      <c r="FI140" s="77">
        <v>87.359629999999996</v>
      </c>
      <c r="FJ140" s="77">
        <v>86.529079999999993</v>
      </c>
      <c r="FK140" s="77">
        <v>85.020539999999997</v>
      </c>
      <c r="FL140" s="77">
        <v>82.730230000000006</v>
      </c>
      <c r="FM140" s="77">
        <v>79.152010000000004</v>
      </c>
      <c r="FN140" s="77">
        <v>73.322209999999998</v>
      </c>
      <c r="FO140" s="77">
        <v>69.565929999999994</v>
      </c>
      <c r="FP140" s="77">
        <v>67.654700000000005</v>
      </c>
      <c r="FQ140" s="77">
        <v>66.197969999999998</v>
      </c>
      <c r="FR140" s="77">
        <v>64.978039999999993</v>
      </c>
      <c r="FS140" s="77">
        <v>1.252848</v>
      </c>
      <c r="FT140" s="77">
        <v>5.1834699999999997E-2</v>
      </c>
      <c r="FU140" s="77">
        <v>7.4979900000000002E-2</v>
      </c>
    </row>
    <row r="141" spans="1:177" x14ac:dyDescent="0.25">
      <c r="A141" t="s">
        <v>226</v>
      </c>
      <c r="B141" t="s">
        <v>199</v>
      </c>
      <c r="C141" t="s">
        <v>277</v>
      </c>
      <c r="D141" s="30" t="s">
        <v>241</v>
      </c>
      <c r="E141" t="s">
        <v>220</v>
      </c>
      <c r="F141" s="78">
        <v>1618</v>
      </c>
      <c r="G141" s="77">
        <v>2.2818139999999998</v>
      </c>
      <c r="H141" s="77">
        <v>2.1563690000000002</v>
      </c>
      <c r="I141" s="77">
        <v>1.886042</v>
      </c>
      <c r="J141" s="77">
        <v>1.6382779999999999</v>
      </c>
      <c r="K141" s="77">
        <v>1.3741559999999999</v>
      </c>
      <c r="L141" s="77">
        <v>1.1872750000000001</v>
      </c>
      <c r="M141" s="77">
        <v>1.084794</v>
      </c>
      <c r="N141" s="77">
        <v>1.101871</v>
      </c>
      <c r="O141" s="77">
        <v>1.0137529999999999</v>
      </c>
      <c r="P141" s="77">
        <v>0.8468215</v>
      </c>
      <c r="Q141" s="77">
        <v>0.6901562</v>
      </c>
      <c r="R141" s="77">
        <v>0.61849810000000005</v>
      </c>
      <c r="S141" s="77">
        <v>0.65489019999999998</v>
      </c>
      <c r="T141" s="77">
        <v>0.77425809999999995</v>
      </c>
      <c r="U141" s="77">
        <v>0.95981369999999999</v>
      </c>
      <c r="V141" s="77">
        <v>1.2193609999999999</v>
      </c>
      <c r="W141" s="77">
        <v>1.51868</v>
      </c>
      <c r="X141" s="77">
        <v>1.8630869999999999</v>
      </c>
      <c r="Y141" s="77">
        <v>2.0502880000000001</v>
      </c>
      <c r="Z141" s="77">
        <v>2.1295769999999998</v>
      </c>
      <c r="AA141" s="77">
        <v>2.0844770000000001</v>
      </c>
      <c r="AB141" s="77">
        <v>2.0462980000000002</v>
      </c>
      <c r="AC141" s="77">
        <v>1.8984319999999999</v>
      </c>
      <c r="AD141" s="77">
        <v>1.673354</v>
      </c>
      <c r="AE141" s="77">
        <v>-0.72623519999999997</v>
      </c>
      <c r="AF141" s="77">
        <v>-0.67747400000000002</v>
      </c>
      <c r="AG141" s="77">
        <v>-0.56584009999999996</v>
      </c>
      <c r="AH141" s="77">
        <v>-0.47159410000000002</v>
      </c>
      <c r="AI141" s="77">
        <v>-0.35506710000000002</v>
      </c>
      <c r="AJ141" s="77">
        <v>-0.28490349999999998</v>
      </c>
      <c r="AK141" s="77">
        <v>-0.18844169999999999</v>
      </c>
      <c r="AL141" s="77">
        <v>-0.1606428</v>
      </c>
      <c r="AM141" s="77">
        <v>-0.13514860000000001</v>
      </c>
      <c r="AN141" s="77">
        <v>-0.14166339999999999</v>
      </c>
      <c r="AO141" s="77">
        <v>-0.14622019999999999</v>
      </c>
      <c r="AP141" s="77">
        <v>-0.14717179999999999</v>
      </c>
      <c r="AQ141" s="77">
        <v>-0.1469867</v>
      </c>
      <c r="AR141" s="77">
        <v>-0.16311999999999999</v>
      </c>
      <c r="AS141" s="77">
        <v>-0.1629874</v>
      </c>
      <c r="AT141" s="77">
        <v>-0.11164640000000001</v>
      </c>
      <c r="AU141" s="77">
        <v>-6.2026199999999997E-2</v>
      </c>
      <c r="AV141" s="77">
        <v>-4.8814200000000002E-2</v>
      </c>
      <c r="AW141" s="77">
        <v>3.5022400000000002E-2</v>
      </c>
      <c r="AX141" s="77">
        <v>3.87138E-2</v>
      </c>
      <c r="AY141" s="77">
        <v>2.1211399999999998E-2</v>
      </c>
      <c r="AZ141" s="77">
        <v>-2.4557599999999999E-2</v>
      </c>
      <c r="BA141" s="77">
        <v>-4.3424400000000002E-2</v>
      </c>
      <c r="BB141" s="77">
        <v>-7.4434700000000006E-2</v>
      </c>
      <c r="BC141" s="77">
        <v>-0.5820824</v>
      </c>
      <c r="BD141" s="77">
        <v>-0.54305099999999995</v>
      </c>
      <c r="BE141" s="77">
        <v>-0.45019779999999998</v>
      </c>
      <c r="BF141" s="77">
        <v>-0.3704518</v>
      </c>
      <c r="BG141" s="77">
        <v>-0.27199780000000001</v>
      </c>
      <c r="BH141" s="77">
        <v>-0.21512310000000001</v>
      </c>
      <c r="BI141" s="77">
        <v>-0.13140019999999999</v>
      </c>
      <c r="BJ141" s="77">
        <v>-0.1086607</v>
      </c>
      <c r="BK141" s="77">
        <v>-7.6793500000000001E-2</v>
      </c>
      <c r="BL141" s="77">
        <v>-8.3776199999999995E-2</v>
      </c>
      <c r="BM141" s="77">
        <v>-8.3971299999999999E-2</v>
      </c>
      <c r="BN141" s="77">
        <v>-7.9660999999999996E-2</v>
      </c>
      <c r="BO141" s="77">
        <v>-7.8412300000000004E-2</v>
      </c>
      <c r="BP141" s="77">
        <v>-8.7314000000000003E-2</v>
      </c>
      <c r="BQ141" s="77">
        <v>-8.4609900000000002E-2</v>
      </c>
      <c r="BR141" s="77">
        <v>-3.3101400000000003E-2</v>
      </c>
      <c r="BS141" s="77">
        <v>2.1202599999999999E-2</v>
      </c>
      <c r="BT141" s="77">
        <v>2.9570800000000001E-2</v>
      </c>
      <c r="BU141" s="77">
        <v>0.1035565</v>
      </c>
      <c r="BV141" s="77">
        <v>0.10486479999999999</v>
      </c>
      <c r="BW141" s="77">
        <v>9.1612499999999999E-2</v>
      </c>
      <c r="BX141" s="77">
        <v>5.1796200000000001E-2</v>
      </c>
      <c r="BY141" s="77">
        <v>3.4865500000000001E-2</v>
      </c>
      <c r="BZ141" s="77">
        <v>2.1194999999999999E-3</v>
      </c>
      <c r="CA141" s="77">
        <v>-0.48224270000000002</v>
      </c>
      <c r="CB141" s="77">
        <v>-0.44995000000000002</v>
      </c>
      <c r="CC141" s="77">
        <v>-0.3701044</v>
      </c>
      <c r="CD141" s="77">
        <v>-0.30040099999999997</v>
      </c>
      <c r="CE141" s="77">
        <v>-0.2144644</v>
      </c>
      <c r="CF141" s="77">
        <v>-0.16679330000000001</v>
      </c>
      <c r="CG141" s="77">
        <v>-9.1893500000000003E-2</v>
      </c>
      <c r="CH141" s="77">
        <v>-7.2658100000000003E-2</v>
      </c>
      <c r="CI141" s="77">
        <v>-3.6376899999999997E-2</v>
      </c>
      <c r="CJ141" s="77">
        <v>-4.3683600000000003E-2</v>
      </c>
      <c r="CK141" s="77">
        <v>-4.0857900000000003E-2</v>
      </c>
      <c r="CL141" s="77">
        <v>-3.2903300000000003E-2</v>
      </c>
      <c r="CM141" s="77">
        <v>-3.0917799999999999E-2</v>
      </c>
      <c r="CN141" s="77">
        <v>-3.4811000000000002E-2</v>
      </c>
      <c r="CO141" s="77">
        <v>-3.0325899999999999E-2</v>
      </c>
      <c r="CP141" s="77">
        <v>2.12987E-2</v>
      </c>
      <c r="CQ141" s="77">
        <v>7.8846600000000003E-2</v>
      </c>
      <c r="CR141" s="77">
        <v>8.3860000000000004E-2</v>
      </c>
      <c r="CS141" s="77">
        <v>0.15102309999999999</v>
      </c>
      <c r="CT141" s="77">
        <v>0.1506808</v>
      </c>
      <c r="CU141" s="77">
        <v>0.1403721</v>
      </c>
      <c r="CV141" s="77">
        <v>0.1046786</v>
      </c>
      <c r="CW141" s="77">
        <v>8.9088799999999996E-2</v>
      </c>
      <c r="CX141" s="77">
        <v>5.5140700000000001E-2</v>
      </c>
      <c r="CY141" s="77">
        <v>-0.38240289999999999</v>
      </c>
      <c r="CZ141" s="77">
        <v>-0.35684900000000003</v>
      </c>
      <c r="DA141" s="77">
        <v>-0.29001090000000002</v>
      </c>
      <c r="DB141" s="77">
        <v>-0.2303501</v>
      </c>
      <c r="DC141" s="77">
        <v>-0.15693080000000001</v>
      </c>
      <c r="DD141" s="77">
        <v>-0.1184636</v>
      </c>
      <c r="DE141" s="77">
        <v>-5.2386700000000001E-2</v>
      </c>
      <c r="DF141" s="77">
        <v>-3.6655399999999998E-2</v>
      </c>
      <c r="DG141" s="77">
        <v>4.0396E-3</v>
      </c>
      <c r="DH141" s="77">
        <v>-3.5910999999999998E-3</v>
      </c>
      <c r="DI141" s="77">
        <v>2.2555000000000001E-3</v>
      </c>
      <c r="DJ141" s="77">
        <v>1.38545E-2</v>
      </c>
      <c r="DK141" s="77">
        <v>1.65766E-2</v>
      </c>
      <c r="DL141" s="77">
        <v>1.7691999999999999E-2</v>
      </c>
      <c r="DM141" s="77">
        <v>2.39581E-2</v>
      </c>
      <c r="DN141" s="77">
        <v>7.5698799999999997E-2</v>
      </c>
      <c r="DO141" s="77">
        <v>0.13649059999999999</v>
      </c>
      <c r="DP141" s="77">
        <v>0.1381493</v>
      </c>
      <c r="DQ141" s="77">
        <v>0.19848959999999999</v>
      </c>
      <c r="DR141" s="77">
        <v>0.1964967</v>
      </c>
      <c r="DS141" s="77">
        <v>0.18913170000000001</v>
      </c>
      <c r="DT141" s="77">
        <v>0.15756100000000001</v>
      </c>
      <c r="DU141" s="77">
        <v>0.1433121</v>
      </c>
      <c r="DV141" s="77">
        <v>0.10816190000000001</v>
      </c>
      <c r="DW141" s="77">
        <v>-0.23825009999999999</v>
      </c>
      <c r="DX141" s="77">
        <v>-0.22242600000000001</v>
      </c>
      <c r="DY141" s="77">
        <v>-0.17436860000000001</v>
      </c>
      <c r="DZ141" s="77">
        <v>-0.12920789999999999</v>
      </c>
      <c r="EA141" s="77">
        <v>-7.3861599999999999E-2</v>
      </c>
      <c r="EB141" s="77">
        <v>-4.8683200000000003E-2</v>
      </c>
      <c r="EC141" s="77">
        <v>4.6547999999999997E-3</v>
      </c>
      <c r="ED141" s="77">
        <v>1.53267E-2</v>
      </c>
      <c r="EE141" s="77">
        <v>6.2394699999999997E-2</v>
      </c>
      <c r="EF141" s="77">
        <v>5.42961E-2</v>
      </c>
      <c r="EG141" s="77">
        <v>6.4504400000000003E-2</v>
      </c>
      <c r="EH141" s="77">
        <v>8.1365300000000002E-2</v>
      </c>
      <c r="EI141" s="77">
        <v>8.5151000000000004E-2</v>
      </c>
      <c r="EJ141" s="77">
        <v>9.3497999999999998E-2</v>
      </c>
      <c r="EK141" s="77">
        <v>0.1023356</v>
      </c>
      <c r="EL141" s="77">
        <v>0.15424389999999999</v>
      </c>
      <c r="EM141" s="77">
        <v>0.21971950000000001</v>
      </c>
      <c r="EN141" s="77">
        <v>0.21653430000000001</v>
      </c>
      <c r="EO141" s="77">
        <v>0.26702379999999998</v>
      </c>
      <c r="EP141" s="77">
        <v>0.26264769999999998</v>
      </c>
      <c r="EQ141" s="77">
        <v>0.25953280000000001</v>
      </c>
      <c r="ER141" s="77">
        <v>0.2339147</v>
      </c>
      <c r="ES141" s="77">
        <v>0.22160199999999999</v>
      </c>
      <c r="ET141" s="77">
        <v>0.18471599999999999</v>
      </c>
      <c r="EU141" s="77">
        <v>66.09563</v>
      </c>
      <c r="EV141" s="77">
        <v>64.856279999999998</v>
      </c>
      <c r="EW141" s="77">
        <v>64.697130000000001</v>
      </c>
      <c r="EX141" s="77">
        <v>64.457639999999998</v>
      </c>
      <c r="EY141" s="77">
        <v>64.59478</v>
      </c>
      <c r="EZ141" s="77">
        <v>63.638010000000001</v>
      </c>
      <c r="FA141" s="77">
        <v>63.626840000000001</v>
      </c>
      <c r="FB141" s="77">
        <v>63.25665</v>
      </c>
      <c r="FC141" s="77">
        <v>67.553190000000001</v>
      </c>
      <c r="FD141" s="77">
        <v>73.757400000000004</v>
      </c>
      <c r="FE141" s="77">
        <v>78.847759999999994</v>
      </c>
      <c r="FF141" s="77">
        <v>82.801699999999997</v>
      </c>
      <c r="FG141" s="77">
        <v>83.948650000000001</v>
      </c>
      <c r="FH141" s="77">
        <v>84.449629999999999</v>
      </c>
      <c r="FI141" s="77">
        <v>84.822860000000006</v>
      </c>
      <c r="FJ141" s="77">
        <v>83.956460000000007</v>
      </c>
      <c r="FK141" s="77">
        <v>82.57723</v>
      </c>
      <c r="FL141" s="77">
        <v>80.486090000000004</v>
      </c>
      <c r="FM141" s="77">
        <v>77.309190000000001</v>
      </c>
      <c r="FN141" s="77">
        <v>72.658630000000002</v>
      </c>
      <c r="FO141" s="77">
        <v>69.888840000000002</v>
      </c>
      <c r="FP141" s="77">
        <v>68.53528</v>
      </c>
      <c r="FQ141" s="77">
        <v>67.527500000000003</v>
      </c>
      <c r="FR141" s="77">
        <v>66.9452</v>
      </c>
      <c r="FS141" s="77">
        <v>1.4460329999999999</v>
      </c>
      <c r="FT141" s="77">
        <v>6.1286300000000002E-2</v>
      </c>
      <c r="FU141" s="77">
        <v>8.3152199999999996E-2</v>
      </c>
    </row>
    <row r="142" spans="1:177" x14ac:dyDescent="0.25">
      <c r="A142" t="s">
        <v>226</v>
      </c>
      <c r="B142" t="s">
        <v>199</v>
      </c>
      <c r="C142" t="s">
        <v>277</v>
      </c>
      <c r="D142" s="30" t="s">
        <v>241</v>
      </c>
      <c r="E142" t="s">
        <v>221</v>
      </c>
      <c r="F142" s="78">
        <v>704</v>
      </c>
      <c r="G142" s="77">
        <v>2.7831299999999999</v>
      </c>
      <c r="H142" s="77">
        <v>2.5953369999999998</v>
      </c>
      <c r="I142" s="77">
        <v>2.076282</v>
      </c>
      <c r="J142" s="77">
        <v>1.7591129999999999</v>
      </c>
      <c r="K142" s="77">
        <v>1.5219780000000001</v>
      </c>
      <c r="L142" s="77">
        <v>1.303507</v>
      </c>
      <c r="M142" s="77">
        <v>1.252084</v>
      </c>
      <c r="N142" s="77">
        <v>1.2239789999999999</v>
      </c>
      <c r="O142" s="77">
        <v>0.98679110000000003</v>
      </c>
      <c r="P142" s="77">
        <v>0.63066339999999999</v>
      </c>
      <c r="Q142" s="77">
        <v>0.28250839999999999</v>
      </c>
      <c r="R142" s="77">
        <v>0.16509019999999999</v>
      </c>
      <c r="S142" s="77">
        <v>0.24174370000000001</v>
      </c>
      <c r="T142" s="77">
        <v>0.49711309999999997</v>
      </c>
      <c r="U142" s="77">
        <v>0.75906249999999997</v>
      </c>
      <c r="V142" s="77">
        <v>1.157421</v>
      </c>
      <c r="W142" s="77">
        <v>1.5998829999999999</v>
      </c>
      <c r="X142" s="77">
        <v>2.1113499999999998</v>
      </c>
      <c r="Y142" s="77">
        <v>2.3815240000000002</v>
      </c>
      <c r="Z142" s="77">
        <v>2.4028640000000001</v>
      </c>
      <c r="AA142" s="77">
        <v>2.4338609999999998</v>
      </c>
      <c r="AB142" s="77">
        <v>2.3183419999999999</v>
      </c>
      <c r="AC142" s="77">
        <v>2.2733189999999999</v>
      </c>
      <c r="AD142" s="77">
        <v>2.1888459999999998</v>
      </c>
      <c r="AE142" s="77">
        <v>-0.65524539999999998</v>
      </c>
      <c r="AF142" s="77">
        <v>-0.63829469999999999</v>
      </c>
      <c r="AG142" s="77">
        <v>-0.60817429999999995</v>
      </c>
      <c r="AH142" s="77">
        <v>-0.42285499999999998</v>
      </c>
      <c r="AI142" s="77">
        <v>-0.27507029999999999</v>
      </c>
      <c r="AJ142" s="77">
        <v>-0.24079990000000001</v>
      </c>
      <c r="AK142" s="77">
        <v>-0.1564335</v>
      </c>
      <c r="AL142" s="77">
        <v>-0.1123002</v>
      </c>
      <c r="AM142" s="77">
        <v>-0.14661009999999999</v>
      </c>
      <c r="AN142" s="77">
        <v>-6.4444000000000001E-2</v>
      </c>
      <c r="AO142" s="77">
        <v>-0.1384619</v>
      </c>
      <c r="AP142" s="77">
        <v>-0.25333220000000001</v>
      </c>
      <c r="AQ142" s="77">
        <v>-0.2177693</v>
      </c>
      <c r="AR142" s="77">
        <v>-0.16540769999999999</v>
      </c>
      <c r="AS142" s="77">
        <v>-0.22002260000000001</v>
      </c>
      <c r="AT142" s="77">
        <v>-0.2595114</v>
      </c>
      <c r="AU142" s="77">
        <v>-0.14806759999999999</v>
      </c>
      <c r="AV142" s="77">
        <v>-0.1997776</v>
      </c>
      <c r="AW142" s="77">
        <v>-0.162962</v>
      </c>
      <c r="AX142" s="77">
        <v>-0.1798439</v>
      </c>
      <c r="AY142" s="77">
        <v>-5.5183400000000001E-2</v>
      </c>
      <c r="AZ142" s="77">
        <v>-0.1983936</v>
      </c>
      <c r="BA142" s="77">
        <v>-0.1194935</v>
      </c>
      <c r="BB142" s="77">
        <v>4.9868999999999998E-3</v>
      </c>
      <c r="BC142" s="77">
        <v>-0.43134810000000001</v>
      </c>
      <c r="BD142" s="77">
        <v>-0.4305966</v>
      </c>
      <c r="BE142" s="77">
        <v>-0.43756460000000003</v>
      </c>
      <c r="BF142" s="77">
        <v>-0.28415610000000002</v>
      </c>
      <c r="BG142" s="77">
        <v>-0.16378870000000001</v>
      </c>
      <c r="BH142" s="77">
        <v>-0.15257229999999999</v>
      </c>
      <c r="BI142" s="77">
        <v>-7.1439000000000002E-2</v>
      </c>
      <c r="BJ142" s="77">
        <v>-3.4472599999999999E-2</v>
      </c>
      <c r="BK142" s="77">
        <v>-7.4920500000000001E-2</v>
      </c>
      <c r="BL142" s="77">
        <v>1.27864E-2</v>
      </c>
      <c r="BM142" s="77">
        <v>-5.6691900000000003E-2</v>
      </c>
      <c r="BN142" s="77">
        <v>-0.15183489999999999</v>
      </c>
      <c r="BO142" s="77">
        <v>-0.1125987</v>
      </c>
      <c r="BP142" s="77">
        <v>-5.4521800000000002E-2</v>
      </c>
      <c r="BQ142" s="77">
        <v>-9.8834199999999997E-2</v>
      </c>
      <c r="BR142" s="77">
        <v>-0.1342826</v>
      </c>
      <c r="BS142" s="77">
        <v>-1.90946E-2</v>
      </c>
      <c r="BT142" s="77">
        <v>-6.8237500000000006E-2</v>
      </c>
      <c r="BU142" s="77">
        <v>-3.7098199999999998E-2</v>
      </c>
      <c r="BV142" s="77">
        <v>-6.3223600000000005E-2</v>
      </c>
      <c r="BW142" s="77">
        <v>6.2641000000000002E-2</v>
      </c>
      <c r="BX142" s="77">
        <v>-7.5157500000000002E-2</v>
      </c>
      <c r="BY142" s="77">
        <v>2.6099999999999999E-3</v>
      </c>
      <c r="BZ142" s="77">
        <v>0.1246665</v>
      </c>
      <c r="CA142" s="77">
        <v>-0.27627750000000001</v>
      </c>
      <c r="CB142" s="77">
        <v>-0.28674549999999999</v>
      </c>
      <c r="CC142" s="77">
        <v>-0.31940089999999999</v>
      </c>
      <c r="CD142" s="77">
        <v>-0.1880937</v>
      </c>
      <c r="CE142" s="77">
        <v>-8.6715399999999998E-2</v>
      </c>
      <c r="CF142" s="77">
        <v>-9.1466099999999995E-2</v>
      </c>
      <c r="CG142" s="77">
        <v>-1.2572099999999999E-2</v>
      </c>
      <c r="CH142" s="77">
        <v>1.94305E-2</v>
      </c>
      <c r="CI142" s="77">
        <v>-2.5268499999999999E-2</v>
      </c>
      <c r="CJ142" s="77">
        <v>6.6275899999999999E-2</v>
      </c>
      <c r="CK142" s="77">
        <v>-5.8300000000000001E-5</v>
      </c>
      <c r="CL142" s="77">
        <v>-8.1538200000000005E-2</v>
      </c>
      <c r="CM142" s="77">
        <v>-3.9757899999999999E-2</v>
      </c>
      <c r="CN142" s="77">
        <v>2.2277499999999999E-2</v>
      </c>
      <c r="CO142" s="77">
        <v>-1.48995E-2</v>
      </c>
      <c r="CP142" s="77">
        <v>-4.7549500000000001E-2</v>
      </c>
      <c r="CQ142" s="77">
        <v>7.0231699999999994E-2</v>
      </c>
      <c r="CR142" s="77">
        <v>2.28668E-2</v>
      </c>
      <c r="CS142" s="77">
        <v>5.0074599999999997E-2</v>
      </c>
      <c r="CT142" s="77">
        <v>1.7547299999999998E-2</v>
      </c>
      <c r="CU142" s="77">
        <v>0.1442457</v>
      </c>
      <c r="CV142" s="77">
        <v>1.01954E-2</v>
      </c>
      <c r="CW142" s="77">
        <v>8.7178500000000006E-2</v>
      </c>
      <c r="CX142" s="77">
        <v>0.2075563</v>
      </c>
      <c r="CY142" s="77">
        <v>-0.12120690000000001</v>
      </c>
      <c r="CZ142" s="77">
        <v>-0.1428943</v>
      </c>
      <c r="DA142" s="77">
        <v>-0.2012371</v>
      </c>
      <c r="DB142" s="77">
        <v>-9.2031199999999994E-2</v>
      </c>
      <c r="DC142" s="77">
        <v>-9.6419999999999995E-3</v>
      </c>
      <c r="DD142" s="77">
        <v>-3.0359899999999999E-2</v>
      </c>
      <c r="DE142" s="77">
        <v>4.6294799999999997E-2</v>
      </c>
      <c r="DF142" s="77">
        <v>7.3333700000000002E-2</v>
      </c>
      <c r="DG142" s="77">
        <v>2.4383499999999999E-2</v>
      </c>
      <c r="DH142" s="77">
        <v>0.11976539999999999</v>
      </c>
      <c r="DI142" s="77">
        <v>5.6575399999999998E-2</v>
      </c>
      <c r="DJ142" s="77">
        <v>-1.12415E-2</v>
      </c>
      <c r="DK142" s="77">
        <v>3.3082800000000002E-2</v>
      </c>
      <c r="DL142" s="77">
        <v>9.9076800000000007E-2</v>
      </c>
      <c r="DM142" s="77">
        <v>6.9035299999999994E-2</v>
      </c>
      <c r="DN142" s="77">
        <v>3.9183700000000002E-2</v>
      </c>
      <c r="DO142" s="77">
        <v>0.15955800000000001</v>
      </c>
      <c r="DP142" s="77">
        <v>0.11397110000000001</v>
      </c>
      <c r="DQ142" s="77">
        <v>0.13724749999999999</v>
      </c>
      <c r="DR142" s="77">
        <v>9.8318199999999994E-2</v>
      </c>
      <c r="DS142" s="77">
        <v>0.22585050000000001</v>
      </c>
      <c r="DT142" s="77">
        <v>9.5548300000000003E-2</v>
      </c>
      <c r="DU142" s="77">
        <v>0.17174700000000001</v>
      </c>
      <c r="DV142" s="77">
        <v>0.29044609999999998</v>
      </c>
      <c r="DW142" s="77">
        <v>0.1026904</v>
      </c>
      <c r="DX142" s="77">
        <v>6.4803799999999995E-2</v>
      </c>
      <c r="DY142" s="77">
        <v>-3.0627399999999999E-2</v>
      </c>
      <c r="DZ142" s="77">
        <v>4.6667699999999999E-2</v>
      </c>
      <c r="EA142" s="77">
        <v>0.1016396</v>
      </c>
      <c r="EB142" s="77">
        <v>5.7867799999999997E-2</v>
      </c>
      <c r="EC142" s="77">
        <v>0.1312893</v>
      </c>
      <c r="ED142" s="77">
        <v>0.1511613</v>
      </c>
      <c r="EE142" s="77">
        <v>9.6073099999999995E-2</v>
      </c>
      <c r="EF142" s="77">
        <v>0.1969957</v>
      </c>
      <c r="EG142" s="77">
        <v>0.1383453</v>
      </c>
      <c r="EH142" s="77">
        <v>9.0255699999999994E-2</v>
      </c>
      <c r="EI142" s="77">
        <v>0.1382534</v>
      </c>
      <c r="EJ142" s="77">
        <v>0.2099627</v>
      </c>
      <c r="EK142" s="77">
        <v>0.1902237</v>
      </c>
      <c r="EL142" s="77">
        <v>0.16441249999999999</v>
      </c>
      <c r="EM142" s="77">
        <v>0.28853099999999998</v>
      </c>
      <c r="EN142" s="77">
        <v>0.24551129999999999</v>
      </c>
      <c r="EO142" s="77">
        <v>0.26311119999999999</v>
      </c>
      <c r="EP142" s="77">
        <v>0.2149385</v>
      </c>
      <c r="EQ142" s="77">
        <v>0.34367490000000001</v>
      </c>
      <c r="ER142" s="77">
        <v>0.21878439999999999</v>
      </c>
      <c r="ES142" s="77">
        <v>0.29385050000000001</v>
      </c>
      <c r="ET142" s="77">
        <v>0.41012569999999998</v>
      </c>
      <c r="EU142" s="77">
        <v>59.859900000000003</v>
      </c>
      <c r="EV142" s="77">
        <v>58.275700000000001</v>
      </c>
      <c r="EW142" s="77">
        <v>57.625169999999997</v>
      </c>
      <c r="EX142" s="77">
        <v>56.443460000000002</v>
      </c>
      <c r="EY142" s="77">
        <v>55.351349999999996</v>
      </c>
      <c r="EZ142" s="77">
        <v>55.087760000000003</v>
      </c>
      <c r="FA142" s="77">
        <v>55.361289999999997</v>
      </c>
      <c r="FB142" s="77">
        <v>55.457949999999997</v>
      </c>
      <c r="FC142" s="77">
        <v>63.331119999999999</v>
      </c>
      <c r="FD142" s="77">
        <v>74.862120000000004</v>
      </c>
      <c r="FE142" s="77">
        <v>84.261499999999998</v>
      </c>
      <c r="FF142" s="77">
        <v>87.654820000000001</v>
      </c>
      <c r="FG142" s="77">
        <v>89.247969999999995</v>
      </c>
      <c r="FH142" s="77">
        <v>91.380889999999994</v>
      </c>
      <c r="FI142" s="77">
        <v>92.183490000000006</v>
      </c>
      <c r="FJ142" s="77">
        <v>91.420910000000006</v>
      </c>
      <c r="FK142" s="77">
        <v>89.666319999999999</v>
      </c>
      <c r="FL142" s="77">
        <v>86.996970000000005</v>
      </c>
      <c r="FM142" s="77">
        <v>82.655349999999999</v>
      </c>
      <c r="FN142" s="77">
        <v>74.582300000000004</v>
      </c>
      <c r="FO142" s="77">
        <v>68.949439999999996</v>
      </c>
      <c r="FP142" s="77">
        <v>65.977869999999996</v>
      </c>
      <c r="FQ142" s="77">
        <v>63.667200000000001</v>
      </c>
      <c r="FR142" s="77">
        <v>61.234490000000001</v>
      </c>
      <c r="FS142" s="77">
        <v>2.3118979999999998</v>
      </c>
      <c r="FT142" s="77">
        <v>9.2305899999999996E-2</v>
      </c>
      <c r="FU142" s="77">
        <v>0.14618700000000001</v>
      </c>
    </row>
    <row r="143" spans="1:177" x14ac:dyDescent="0.25">
      <c r="A143" t="s">
        <v>226</v>
      </c>
      <c r="B143" t="s">
        <v>199</v>
      </c>
      <c r="C143" t="s">
        <v>277</v>
      </c>
      <c r="D143" s="30" t="s">
        <v>253</v>
      </c>
      <c r="E143" t="s">
        <v>219</v>
      </c>
      <c r="F143" s="78">
        <v>2322</v>
      </c>
      <c r="G143" s="77">
        <v>3.2682630000000001</v>
      </c>
      <c r="H143" s="77">
        <v>2.7649059999999999</v>
      </c>
      <c r="I143" s="77">
        <v>2.375629</v>
      </c>
      <c r="J143" s="77">
        <v>2.1332010000000001</v>
      </c>
      <c r="K143" s="77">
        <v>1.767374</v>
      </c>
      <c r="L143" s="77">
        <v>1.4088210000000001</v>
      </c>
      <c r="M143" s="77">
        <v>1.351586</v>
      </c>
      <c r="N143" s="77">
        <v>1.345858</v>
      </c>
      <c r="O143" s="77">
        <v>1.2674570000000001</v>
      </c>
      <c r="P143" s="77">
        <v>1.1231</v>
      </c>
      <c r="Q143" s="77">
        <v>1.0829230000000001</v>
      </c>
      <c r="R143" s="77">
        <v>1.228413</v>
      </c>
      <c r="S143" s="77">
        <v>1.6089580000000001</v>
      </c>
      <c r="T143" s="77">
        <v>2.037836</v>
      </c>
      <c r="U143" s="77">
        <v>2.2927420000000001</v>
      </c>
      <c r="V143" s="77">
        <v>2.7845710000000001</v>
      </c>
      <c r="W143" s="77">
        <v>3.1915809999999998</v>
      </c>
      <c r="X143" s="77">
        <v>3.4119429999999999</v>
      </c>
      <c r="Y143" s="77">
        <v>3.3339810000000001</v>
      </c>
      <c r="Z143" s="77">
        <v>3.36524</v>
      </c>
      <c r="AA143" s="77">
        <v>3.3169819999999999</v>
      </c>
      <c r="AB143" s="77">
        <v>3.3950650000000002</v>
      </c>
      <c r="AC143" s="77">
        <v>3.117375</v>
      </c>
      <c r="AD143" s="77">
        <v>2.9096039999999999</v>
      </c>
      <c r="AE143" s="77">
        <v>-0.33675620000000001</v>
      </c>
      <c r="AF143" s="77">
        <v>-0.56902909999999995</v>
      </c>
      <c r="AG143" s="77">
        <v>-0.46564070000000002</v>
      </c>
      <c r="AH143" s="77">
        <v>-0.3587996</v>
      </c>
      <c r="AI143" s="77">
        <v>-0.2475656</v>
      </c>
      <c r="AJ143" s="77">
        <v>-0.29992259999999998</v>
      </c>
      <c r="AK143" s="77">
        <v>-0.20126910000000001</v>
      </c>
      <c r="AL143" s="77">
        <v>-9.2906799999999998E-2</v>
      </c>
      <c r="AM143" s="77">
        <v>-9.0884000000000006E-2</v>
      </c>
      <c r="AN143" s="77">
        <v>-0.195799</v>
      </c>
      <c r="AO143" s="77">
        <v>-0.25771149999999998</v>
      </c>
      <c r="AP143" s="77">
        <v>-0.3401052</v>
      </c>
      <c r="AQ143" s="77">
        <v>-0.31451800000000002</v>
      </c>
      <c r="AR143" s="77">
        <v>-0.3276056</v>
      </c>
      <c r="AS143" s="77">
        <v>-0.30589899999999998</v>
      </c>
      <c r="AT143" s="77">
        <v>-0.213612</v>
      </c>
      <c r="AU143" s="77">
        <v>6.1709E-3</v>
      </c>
      <c r="AV143" s="77">
        <v>-0.1159345</v>
      </c>
      <c r="AW143" s="77">
        <v>-0.16364400000000001</v>
      </c>
      <c r="AX143" s="77">
        <v>-0.1618619</v>
      </c>
      <c r="AY143" s="77">
        <v>-7.5599E-2</v>
      </c>
      <c r="AZ143" s="77">
        <v>-4.1338399999999997E-2</v>
      </c>
      <c r="BA143" s="77">
        <v>-3.7767099999999998E-2</v>
      </c>
      <c r="BB143" s="77">
        <v>-1.1433999999999999E-3</v>
      </c>
      <c r="BC143" s="77">
        <v>-0.16355349999999999</v>
      </c>
      <c r="BD143" s="77">
        <v>-0.39685350000000003</v>
      </c>
      <c r="BE143" s="77">
        <v>-0.31498540000000003</v>
      </c>
      <c r="BF143" s="77">
        <v>-0.2321223</v>
      </c>
      <c r="BG143" s="77">
        <v>-0.14690439999999999</v>
      </c>
      <c r="BH143" s="77">
        <v>-0.22137960000000001</v>
      </c>
      <c r="BI143" s="77">
        <v>-0.13696659999999999</v>
      </c>
      <c r="BJ143" s="77">
        <v>-3.0373299999999999E-2</v>
      </c>
      <c r="BK143" s="77">
        <v>-2.2715200000000001E-2</v>
      </c>
      <c r="BL143" s="77">
        <v>-0.1216585</v>
      </c>
      <c r="BM143" s="77">
        <v>-0.17226820000000001</v>
      </c>
      <c r="BN143" s="77">
        <v>-0.24183260000000001</v>
      </c>
      <c r="BO143" s="77">
        <v>-0.21100160000000001</v>
      </c>
      <c r="BP143" s="77">
        <v>-0.22003710000000001</v>
      </c>
      <c r="BQ143" s="77">
        <v>-0.1892151</v>
      </c>
      <c r="BR143" s="77">
        <v>-0.1055392</v>
      </c>
      <c r="BS143" s="77">
        <v>0.1230091</v>
      </c>
      <c r="BT143" s="77">
        <v>3.7992999999999998E-3</v>
      </c>
      <c r="BU143" s="77">
        <v>-5.0524399999999997E-2</v>
      </c>
      <c r="BV143" s="77">
        <v>-5.3273000000000001E-2</v>
      </c>
      <c r="BW143" s="77">
        <v>2.9253500000000002E-2</v>
      </c>
      <c r="BX143" s="77">
        <v>5.5179499999999999E-2</v>
      </c>
      <c r="BY143" s="77">
        <v>5.5345100000000001E-2</v>
      </c>
      <c r="BZ143" s="77">
        <v>8.7053900000000004E-2</v>
      </c>
      <c r="CA143" s="77">
        <v>-4.3593899999999998E-2</v>
      </c>
      <c r="CB143" s="77">
        <v>-0.2776052</v>
      </c>
      <c r="CC143" s="77">
        <v>-0.21064189999999999</v>
      </c>
      <c r="CD143" s="77">
        <v>-0.14438590000000001</v>
      </c>
      <c r="CE143" s="77">
        <v>-7.7186699999999997E-2</v>
      </c>
      <c r="CF143" s="77">
        <v>-0.16698099999999999</v>
      </c>
      <c r="CG143" s="77">
        <v>-9.2430899999999996E-2</v>
      </c>
      <c r="CH143" s="77">
        <v>1.2937199999999999E-2</v>
      </c>
      <c r="CI143" s="77">
        <v>2.4498300000000001E-2</v>
      </c>
      <c r="CJ143" s="77">
        <v>-7.0308999999999996E-2</v>
      </c>
      <c r="CK143" s="77">
        <v>-0.11309039999999999</v>
      </c>
      <c r="CL143" s="77">
        <v>-0.17376920000000001</v>
      </c>
      <c r="CM143" s="77">
        <v>-0.1393064</v>
      </c>
      <c r="CN143" s="77">
        <v>-0.14553540000000001</v>
      </c>
      <c r="CO143" s="77">
        <v>-0.1084002</v>
      </c>
      <c r="CP143" s="77">
        <v>-3.0688199999999999E-2</v>
      </c>
      <c r="CQ143" s="77">
        <v>0.2039308</v>
      </c>
      <c r="CR143" s="77">
        <v>8.6726499999999998E-2</v>
      </c>
      <c r="CS143" s="77">
        <v>2.78219E-2</v>
      </c>
      <c r="CT143" s="77">
        <v>2.1935199999999998E-2</v>
      </c>
      <c r="CU143" s="77">
        <v>0.10187400000000001</v>
      </c>
      <c r="CV143" s="77">
        <v>0.1220275</v>
      </c>
      <c r="CW143" s="77">
        <v>0.1198343</v>
      </c>
      <c r="CX143" s="77">
        <v>0.1481391</v>
      </c>
      <c r="CY143" s="77">
        <v>7.6365799999999998E-2</v>
      </c>
      <c r="CZ143" s="77">
        <v>-0.15835689999999999</v>
      </c>
      <c r="DA143" s="77">
        <v>-0.1062985</v>
      </c>
      <c r="DB143" s="77">
        <v>-5.6649600000000001E-2</v>
      </c>
      <c r="DC143" s="77">
        <v>-7.4691000000000002E-3</v>
      </c>
      <c r="DD143" s="77">
        <v>-0.1125824</v>
      </c>
      <c r="DE143" s="77">
        <v>-4.7895100000000003E-2</v>
      </c>
      <c r="DF143" s="77">
        <v>5.6247699999999998E-2</v>
      </c>
      <c r="DG143" s="77">
        <v>7.1711800000000006E-2</v>
      </c>
      <c r="DH143" s="77">
        <v>-1.89596E-2</v>
      </c>
      <c r="DI143" s="77">
        <v>-5.3912700000000001E-2</v>
      </c>
      <c r="DJ143" s="77">
        <v>-0.10570590000000001</v>
      </c>
      <c r="DK143" s="77">
        <v>-6.7611299999999999E-2</v>
      </c>
      <c r="DL143" s="77">
        <v>-7.1033799999999994E-2</v>
      </c>
      <c r="DM143" s="77">
        <v>-2.75853E-2</v>
      </c>
      <c r="DN143" s="77">
        <v>4.4162699999999999E-2</v>
      </c>
      <c r="DO143" s="77">
        <v>0.28485250000000001</v>
      </c>
      <c r="DP143" s="77">
        <v>0.16965369999999999</v>
      </c>
      <c r="DQ143" s="77">
        <v>0.1061682</v>
      </c>
      <c r="DR143" s="77">
        <v>9.7143499999999994E-2</v>
      </c>
      <c r="DS143" s="77">
        <v>0.1744945</v>
      </c>
      <c r="DT143" s="77">
        <v>0.1888756</v>
      </c>
      <c r="DU143" s="77">
        <v>0.1843235</v>
      </c>
      <c r="DV143" s="77">
        <v>0.2092243</v>
      </c>
      <c r="DW143" s="77">
        <v>0.2495685</v>
      </c>
      <c r="DX143" s="77">
        <v>1.38187E-2</v>
      </c>
      <c r="DY143" s="77">
        <v>4.4356800000000002E-2</v>
      </c>
      <c r="DZ143" s="77">
        <v>7.0027699999999998E-2</v>
      </c>
      <c r="EA143" s="77">
        <v>9.31921E-2</v>
      </c>
      <c r="EB143" s="77">
        <v>-3.4039399999999997E-2</v>
      </c>
      <c r="EC143" s="77">
        <v>1.6407399999999999E-2</v>
      </c>
      <c r="ED143" s="77">
        <v>0.1187812</v>
      </c>
      <c r="EE143" s="77">
        <v>0.1398807</v>
      </c>
      <c r="EF143" s="77">
        <v>5.5180899999999998E-2</v>
      </c>
      <c r="EG143" s="77">
        <v>3.1530599999999999E-2</v>
      </c>
      <c r="EH143" s="77">
        <v>-7.4332000000000001E-3</v>
      </c>
      <c r="EI143" s="77">
        <v>3.5905199999999998E-2</v>
      </c>
      <c r="EJ143" s="77">
        <v>3.6534700000000003E-2</v>
      </c>
      <c r="EK143" s="77">
        <v>8.90986E-2</v>
      </c>
      <c r="EL143" s="77">
        <v>0.1522355</v>
      </c>
      <c r="EM143" s="77">
        <v>0.40169070000000001</v>
      </c>
      <c r="EN143" s="77">
        <v>0.28938750000000002</v>
      </c>
      <c r="EO143" s="77">
        <v>0.2192878</v>
      </c>
      <c r="EP143" s="77">
        <v>0.20573230000000001</v>
      </c>
      <c r="EQ143" s="77">
        <v>0.27934710000000001</v>
      </c>
      <c r="ER143" s="77">
        <v>0.28539340000000002</v>
      </c>
      <c r="ES143" s="77">
        <v>0.2774356</v>
      </c>
      <c r="ET143" s="77">
        <v>0.29742160000000001</v>
      </c>
      <c r="EU143" s="77">
        <v>69.696420000000003</v>
      </c>
      <c r="EV143" s="77">
        <v>67.999769999999998</v>
      </c>
      <c r="EW143" s="77">
        <v>67.996740000000003</v>
      </c>
      <c r="EX143" s="77">
        <v>67.645910000000001</v>
      </c>
      <c r="EY143" s="77">
        <v>67.608450000000005</v>
      </c>
      <c r="EZ143" s="77">
        <v>67.988709999999998</v>
      </c>
      <c r="FA143" s="77">
        <v>68.999009999999998</v>
      </c>
      <c r="FB143" s="77">
        <v>68.993719999999996</v>
      </c>
      <c r="FC143" s="77">
        <v>77.374170000000007</v>
      </c>
      <c r="FD143" s="77">
        <v>85.229339999999993</v>
      </c>
      <c r="FE143" s="77">
        <v>93.588480000000004</v>
      </c>
      <c r="FF143" s="77">
        <v>99.528710000000004</v>
      </c>
      <c r="FG143" s="77">
        <v>101.17359999999999</v>
      </c>
      <c r="FH143" s="77">
        <v>103.8622</v>
      </c>
      <c r="FI143" s="77">
        <v>103.19070000000001</v>
      </c>
      <c r="FJ143" s="77">
        <v>102.2372</v>
      </c>
      <c r="FK143" s="77">
        <v>100.9349</v>
      </c>
      <c r="FL143" s="77">
        <v>94.986130000000003</v>
      </c>
      <c r="FM143" s="77">
        <v>91.586780000000005</v>
      </c>
      <c r="FN143" s="77">
        <v>83.984859999999998</v>
      </c>
      <c r="FO143" s="77">
        <v>80.557400000000001</v>
      </c>
      <c r="FP143" s="77">
        <v>78.493849999999995</v>
      </c>
      <c r="FQ143" s="77">
        <v>78.688389999999998</v>
      </c>
      <c r="FR143" s="77">
        <v>76.605469999999997</v>
      </c>
      <c r="FS143" s="77">
        <v>1.7708790000000001</v>
      </c>
      <c r="FT143" s="77">
        <v>7.2708300000000003E-2</v>
      </c>
      <c r="FU143" s="77">
        <v>0.12270010000000001</v>
      </c>
    </row>
    <row r="144" spans="1:177" x14ac:dyDescent="0.25">
      <c r="A144" t="s">
        <v>226</v>
      </c>
      <c r="B144" t="s">
        <v>199</v>
      </c>
      <c r="C144" t="s">
        <v>277</v>
      </c>
      <c r="D144" s="30" t="s">
        <v>253</v>
      </c>
      <c r="E144" t="s">
        <v>220</v>
      </c>
      <c r="F144" s="78">
        <v>1618</v>
      </c>
      <c r="G144" s="77">
        <v>3.274035</v>
      </c>
      <c r="H144" s="77">
        <v>2.8138200000000002</v>
      </c>
      <c r="I144" s="77">
        <v>2.3483399999999999</v>
      </c>
      <c r="J144" s="77">
        <v>2.0527790000000001</v>
      </c>
      <c r="K144" s="77">
        <v>1.6965790000000001</v>
      </c>
      <c r="L144" s="77">
        <v>1.2820100000000001</v>
      </c>
      <c r="M144" s="77">
        <v>1.2167650000000001</v>
      </c>
      <c r="N144" s="77">
        <v>1.195192</v>
      </c>
      <c r="O144" s="77">
        <v>1.1316630000000001</v>
      </c>
      <c r="P144" s="77">
        <v>1.09538</v>
      </c>
      <c r="Q144" s="77">
        <v>1.0276209999999999</v>
      </c>
      <c r="R144" s="77">
        <v>1.0971919999999999</v>
      </c>
      <c r="S144" s="77">
        <v>1.448709</v>
      </c>
      <c r="T144" s="77">
        <v>1.9183030000000001</v>
      </c>
      <c r="U144" s="77">
        <v>1.999995</v>
      </c>
      <c r="V144" s="77">
        <v>2.5407730000000002</v>
      </c>
      <c r="W144" s="77">
        <v>2.8387630000000001</v>
      </c>
      <c r="X144" s="77">
        <v>3.1962890000000002</v>
      </c>
      <c r="Y144" s="77">
        <v>3.21902</v>
      </c>
      <c r="Z144" s="77">
        <v>3.1585019999999999</v>
      </c>
      <c r="AA144" s="77">
        <v>3.1710159999999998</v>
      </c>
      <c r="AB144" s="77">
        <v>3.228281</v>
      </c>
      <c r="AC144" s="77">
        <v>2.8010199999999998</v>
      </c>
      <c r="AD144" s="77">
        <v>2.5534910000000002</v>
      </c>
      <c r="AE144" s="77">
        <v>-0.3524716</v>
      </c>
      <c r="AF144" s="77">
        <v>-0.57525890000000002</v>
      </c>
      <c r="AG144" s="77">
        <v>-0.50133570000000005</v>
      </c>
      <c r="AH144" s="77">
        <v>-0.4381582</v>
      </c>
      <c r="AI144" s="77">
        <v>-0.26583780000000001</v>
      </c>
      <c r="AJ144" s="77">
        <v>-0.3597436</v>
      </c>
      <c r="AK144" s="77">
        <v>-0.27599800000000002</v>
      </c>
      <c r="AL144" s="77">
        <v>-0.19352739999999999</v>
      </c>
      <c r="AM144" s="77">
        <v>-0.1540955</v>
      </c>
      <c r="AN144" s="77">
        <v>-0.23025870000000001</v>
      </c>
      <c r="AO144" s="77">
        <v>-0.3287813</v>
      </c>
      <c r="AP144" s="77">
        <v>-0.4238324</v>
      </c>
      <c r="AQ144" s="77">
        <v>-0.35913460000000003</v>
      </c>
      <c r="AR144" s="77">
        <v>-0.34800150000000002</v>
      </c>
      <c r="AS144" s="77">
        <v>-0.3820771</v>
      </c>
      <c r="AT144" s="77">
        <v>-0.2179236</v>
      </c>
      <c r="AU144" s="77">
        <v>-8.0771800000000005E-2</v>
      </c>
      <c r="AV144" s="77">
        <v>-9.6765799999999999E-2</v>
      </c>
      <c r="AW144" s="77">
        <v>-9.6697500000000006E-2</v>
      </c>
      <c r="AX144" s="77">
        <v>-0.185117</v>
      </c>
      <c r="AY144" s="77">
        <v>-7.28911E-2</v>
      </c>
      <c r="AZ144" s="77">
        <v>-2.79808E-2</v>
      </c>
      <c r="BA144" s="77">
        <v>-9.1094800000000004E-2</v>
      </c>
      <c r="BB144" s="77">
        <v>-7.7714599999999995E-2</v>
      </c>
      <c r="BC144" s="77">
        <v>-0.13880580000000001</v>
      </c>
      <c r="BD144" s="77">
        <v>-0.36327720000000002</v>
      </c>
      <c r="BE144" s="77">
        <v>-0.31488899999999997</v>
      </c>
      <c r="BF144" s="77">
        <v>-0.28112530000000002</v>
      </c>
      <c r="BG144" s="77">
        <v>-0.14400460000000001</v>
      </c>
      <c r="BH144" s="77">
        <v>-0.26445089999999999</v>
      </c>
      <c r="BI144" s="77">
        <v>-0.19622229999999999</v>
      </c>
      <c r="BJ144" s="77">
        <v>-0.1092389</v>
      </c>
      <c r="BK144" s="77">
        <v>-6.4245099999999999E-2</v>
      </c>
      <c r="BL144" s="77">
        <v>-0.13602359999999999</v>
      </c>
      <c r="BM144" s="77">
        <v>-0.21932270000000001</v>
      </c>
      <c r="BN144" s="77">
        <v>-0.29968309999999998</v>
      </c>
      <c r="BO144" s="77">
        <v>-0.2308132</v>
      </c>
      <c r="BP144" s="77">
        <v>-0.2125659</v>
      </c>
      <c r="BQ144" s="77">
        <v>-0.2416596</v>
      </c>
      <c r="BR144" s="77">
        <v>-8.6187600000000003E-2</v>
      </c>
      <c r="BS144" s="77">
        <v>6.8173700000000004E-2</v>
      </c>
      <c r="BT144" s="77">
        <v>5.34566E-2</v>
      </c>
      <c r="BU144" s="77">
        <v>4.4677799999999997E-2</v>
      </c>
      <c r="BV144" s="77">
        <v>-4.9005600000000003E-2</v>
      </c>
      <c r="BW144" s="77">
        <v>5.8358E-2</v>
      </c>
      <c r="BX144" s="77">
        <v>9.4599299999999997E-2</v>
      </c>
      <c r="BY144" s="77">
        <v>2.41023E-2</v>
      </c>
      <c r="BZ144" s="77">
        <v>2.8539399999999999E-2</v>
      </c>
      <c r="CA144" s="77">
        <v>9.1784999999999992E-3</v>
      </c>
      <c r="CB144" s="77">
        <v>-0.21645929999999999</v>
      </c>
      <c r="CC144" s="77">
        <v>-0.18575649999999999</v>
      </c>
      <c r="CD144" s="77">
        <v>-0.17236489999999999</v>
      </c>
      <c r="CE144" s="77">
        <v>-5.9623200000000001E-2</v>
      </c>
      <c r="CF144" s="77">
        <v>-0.1984515</v>
      </c>
      <c r="CG144" s="77">
        <v>-0.14096980000000001</v>
      </c>
      <c r="CH144" s="77">
        <v>-5.0860900000000001E-2</v>
      </c>
      <c r="CI144" s="77">
        <v>-2.0151000000000001E-3</v>
      </c>
      <c r="CJ144" s="77">
        <v>-7.0756600000000003E-2</v>
      </c>
      <c r="CK144" s="77">
        <v>-0.143512</v>
      </c>
      <c r="CL144" s="77">
        <v>-0.21369769999999999</v>
      </c>
      <c r="CM144" s="77">
        <v>-0.14193819999999999</v>
      </c>
      <c r="CN144" s="77">
        <v>-0.1187636</v>
      </c>
      <c r="CO144" s="77">
        <v>-0.1444069</v>
      </c>
      <c r="CP144" s="77">
        <v>5.0523E-3</v>
      </c>
      <c r="CQ144" s="77">
        <v>0.17133280000000001</v>
      </c>
      <c r="CR144" s="77">
        <v>0.15750020000000001</v>
      </c>
      <c r="CS144" s="77">
        <v>0.142594</v>
      </c>
      <c r="CT144" s="77">
        <v>4.5264800000000001E-2</v>
      </c>
      <c r="CU144" s="77">
        <v>0.1492608</v>
      </c>
      <c r="CV144" s="77">
        <v>0.17949789999999999</v>
      </c>
      <c r="CW144" s="77">
        <v>0.1038874</v>
      </c>
      <c r="CX144" s="77">
        <v>0.1021305</v>
      </c>
      <c r="CY144" s="77">
        <v>0.15716279999999999</v>
      </c>
      <c r="CZ144" s="77">
        <v>-6.9641400000000006E-2</v>
      </c>
      <c r="DA144" s="77">
        <v>-5.6624000000000001E-2</v>
      </c>
      <c r="DB144" s="77">
        <v>-6.3604400000000005E-2</v>
      </c>
      <c r="DC144" s="77">
        <v>2.4758100000000002E-2</v>
      </c>
      <c r="DD144" s="77">
        <v>-0.13245199999999999</v>
      </c>
      <c r="DE144" s="77">
        <v>-8.5717399999999999E-2</v>
      </c>
      <c r="DF144" s="77">
        <v>7.5170999999999997E-3</v>
      </c>
      <c r="DG144" s="77">
        <v>6.0214999999999998E-2</v>
      </c>
      <c r="DH144" s="77">
        <v>-5.4897000000000001E-3</v>
      </c>
      <c r="DI144" s="77">
        <v>-6.7701399999999995E-2</v>
      </c>
      <c r="DJ144" s="77">
        <v>-0.1277123</v>
      </c>
      <c r="DK144" s="77">
        <v>-5.3063199999999998E-2</v>
      </c>
      <c r="DL144" s="77">
        <v>-2.4961199999999999E-2</v>
      </c>
      <c r="DM144" s="77">
        <v>-4.71542E-2</v>
      </c>
      <c r="DN144" s="77">
        <v>9.6292199999999994E-2</v>
      </c>
      <c r="DO144" s="77">
        <v>0.27449200000000001</v>
      </c>
      <c r="DP144" s="77">
        <v>0.26154379999999999</v>
      </c>
      <c r="DQ144" s="77">
        <v>0.2405101</v>
      </c>
      <c r="DR144" s="77">
        <v>0.1395351</v>
      </c>
      <c r="DS144" s="77">
        <v>0.2401635</v>
      </c>
      <c r="DT144" s="77">
        <v>0.26439649999999998</v>
      </c>
      <c r="DU144" s="77">
        <v>0.18367249999999999</v>
      </c>
      <c r="DV144" s="77">
        <v>0.17572170000000001</v>
      </c>
      <c r="DW144" s="77">
        <v>0.37082860000000001</v>
      </c>
      <c r="DX144" s="77">
        <v>0.1423402</v>
      </c>
      <c r="DY144" s="77">
        <v>0.12982279999999999</v>
      </c>
      <c r="DZ144" s="77">
        <v>9.3428399999999995E-2</v>
      </c>
      <c r="EA144" s="77">
        <v>0.14659140000000001</v>
      </c>
      <c r="EB144" s="77">
        <v>-3.7159299999999999E-2</v>
      </c>
      <c r="EC144" s="77">
        <v>-5.9416E-3</v>
      </c>
      <c r="ED144" s="77">
        <v>9.1805600000000001E-2</v>
      </c>
      <c r="EE144" s="77">
        <v>0.15006530000000001</v>
      </c>
      <c r="EF144" s="77">
        <v>8.8745400000000002E-2</v>
      </c>
      <c r="EG144" s="77">
        <v>4.1757200000000001E-2</v>
      </c>
      <c r="EH144" s="77">
        <v>-3.5630000000000002E-3</v>
      </c>
      <c r="EI144" s="77">
        <v>7.5258199999999997E-2</v>
      </c>
      <c r="EJ144" s="77">
        <v>0.1104744</v>
      </c>
      <c r="EK144" s="77">
        <v>9.3263299999999993E-2</v>
      </c>
      <c r="EL144" s="77">
        <v>0.22802819999999999</v>
      </c>
      <c r="EM144" s="77">
        <v>0.42343740000000002</v>
      </c>
      <c r="EN144" s="77">
        <v>0.41176629999999997</v>
      </c>
      <c r="EO144" s="77">
        <v>0.38188539999999999</v>
      </c>
      <c r="EP144" s="77">
        <v>0.27564650000000002</v>
      </c>
      <c r="EQ144" s="77">
        <v>0.37141259999999998</v>
      </c>
      <c r="ER144" s="77">
        <v>0.3869766</v>
      </c>
      <c r="ES144" s="77">
        <v>0.29886960000000001</v>
      </c>
      <c r="ET144" s="77">
        <v>0.28197559999999999</v>
      </c>
      <c r="EU144" s="77">
        <v>70.053210000000007</v>
      </c>
      <c r="EV144" s="77">
        <v>69.042569999999998</v>
      </c>
      <c r="EW144" s="77">
        <v>69.03192</v>
      </c>
      <c r="EX144" s="77">
        <v>69.03192</v>
      </c>
      <c r="EY144" s="77">
        <v>70</v>
      </c>
      <c r="EZ144" s="77">
        <v>69.03192</v>
      </c>
      <c r="FA144" s="77">
        <v>69.010639999999995</v>
      </c>
      <c r="FB144" s="77">
        <v>70.021280000000004</v>
      </c>
      <c r="FC144" s="77">
        <v>75.96808</v>
      </c>
      <c r="FD144" s="77">
        <v>80.010639999999995</v>
      </c>
      <c r="FE144" s="77">
        <v>87.010639999999995</v>
      </c>
      <c r="FF144" s="77">
        <v>95.042569999999998</v>
      </c>
      <c r="FG144" s="77">
        <v>98.085130000000007</v>
      </c>
      <c r="FH144" s="77">
        <v>100.0958</v>
      </c>
      <c r="FI144" s="77">
        <v>100.11709999999999</v>
      </c>
      <c r="FJ144" s="77">
        <v>98.138339999999999</v>
      </c>
      <c r="FK144" s="77">
        <v>96.138339999999999</v>
      </c>
      <c r="FL144" s="77">
        <v>90.191550000000007</v>
      </c>
      <c r="FM144" s="77">
        <v>88.148979999999995</v>
      </c>
      <c r="FN144" s="77">
        <v>80.202190000000002</v>
      </c>
      <c r="FO144" s="77">
        <v>78.159620000000004</v>
      </c>
      <c r="FP144" s="77">
        <v>77.148979999999995</v>
      </c>
      <c r="FQ144" s="77">
        <v>79.053210000000007</v>
      </c>
      <c r="FR144" s="77">
        <v>79.03192</v>
      </c>
      <c r="FS144" s="77">
        <v>2.2075480000000001</v>
      </c>
      <c r="FT144" s="77">
        <v>9.0845400000000007E-2</v>
      </c>
      <c r="FU144" s="77">
        <v>0.1545977</v>
      </c>
    </row>
    <row r="145" spans="1:177" x14ac:dyDescent="0.25">
      <c r="A145" t="s">
        <v>226</v>
      </c>
      <c r="B145" t="s">
        <v>199</v>
      </c>
      <c r="C145" t="s">
        <v>277</v>
      </c>
      <c r="D145" s="30" t="s">
        <v>253</v>
      </c>
      <c r="E145" t="s">
        <v>221</v>
      </c>
      <c r="F145" s="78">
        <v>704</v>
      </c>
      <c r="G145" s="77">
        <v>3.274451</v>
      </c>
      <c r="H145" s="77">
        <v>2.6821769999999998</v>
      </c>
      <c r="I145" s="77">
        <v>2.4297780000000002</v>
      </c>
      <c r="J145" s="77">
        <v>2.3027519999999999</v>
      </c>
      <c r="K145" s="77">
        <v>1.902274</v>
      </c>
      <c r="L145" s="77">
        <v>1.6503479999999999</v>
      </c>
      <c r="M145" s="77">
        <v>1.610887</v>
      </c>
      <c r="N145" s="77">
        <v>1.643057</v>
      </c>
      <c r="O145" s="77">
        <v>1.504721</v>
      </c>
      <c r="P145" s="77">
        <v>1.14893</v>
      </c>
      <c r="Q145" s="77">
        <v>1.1346849999999999</v>
      </c>
      <c r="R145" s="77">
        <v>1.4174949999999999</v>
      </c>
      <c r="S145" s="77">
        <v>1.832149</v>
      </c>
      <c r="T145" s="77">
        <v>2.196904</v>
      </c>
      <c r="U145" s="77">
        <v>2.8094640000000002</v>
      </c>
      <c r="V145" s="77">
        <v>3.1765859999999999</v>
      </c>
      <c r="W145" s="77">
        <v>3.8039900000000002</v>
      </c>
      <c r="X145" s="77">
        <v>3.7842440000000002</v>
      </c>
      <c r="Y145" s="77">
        <v>3.5370599999999999</v>
      </c>
      <c r="Z145" s="77">
        <v>3.7558419999999999</v>
      </c>
      <c r="AA145" s="77">
        <v>3.594141</v>
      </c>
      <c r="AB145" s="77">
        <v>3.7176119999999999</v>
      </c>
      <c r="AC145" s="77">
        <v>3.7360310000000001</v>
      </c>
      <c r="AD145" s="77">
        <v>3.5868880000000001</v>
      </c>
      <c r="AE145" s="77">
        <v>-0.64996759999999998</v>
      </c>
      <c r="AF145" s="77">
        <v>-0.90316859999999999</v>
      </c>
      <c r="AG145" s="77">
        <v>-0.70235250000000005</v>
      </c>
      <c r="AH145" s="77">
        <v>-0.45067230000000003</v>
      </c>
      <c r="AI145" s="77">
        <v>-0.42147449999999997</v>
      </c>
      <c r="AJ145" s="77">
        <v>-0.34728100000000001</v>
      </c>
      <c r="AK145" s="77">
        <v>-0.1842279</v>
      </c>
      <c r="AL145" s="77">
        <v>-3.9573000000000004E-3</v>
      </c>
      <c r="AM145" s="77">
        <v>-0.1020332</v>
      </c>
      <c r="AN145" s="77">
        <v>-0.27000960000000002</v>
      </c>
      <c r="AO145" s="77">
        <v>-0.2933482</v>
      </c>
      <c r="AP145" s="77">
        <v>-0.37745400000000001</v>
      </c>
      <c r="AQ145" s="77">
        <v>-0.4551946</v>
      </c>
      <c r="AR145" s="77">
        <v>-0.5137697</v>
      </c>
      <c r="AS145" s="77">
        <v>-0.38028800000000001</v>
      </c>
      <c r="AT145" s="77">
        <v>-0.44994479999999998</v>
      </c>
      <c r="AU145" s="77">
        <v>-7.2980100000000006E-2</v>
      </c>
      <c r="AV145" s="77">
        <v>-0.41922670000000001</v>
      </c>
      <c r="AW145" s="77">
        <v>-0.52499660000000004</v>
      </c>
      <c r="AX145" s="77">
        <v>-0.33227139999999999</v>
      </c>
      <c r="AY145" s="77">
        <v>-0.28605710000000001</v>
      </c>
      <c r="AZ145" s="77">
        <v>-0.2491014</v>
      </c>
      <c r="BA145" s="77">
        <v>-0.1010976</v>
      </c>
      <c r="BB145" s="77">
        <v>-3.1426500000000003E-2</v>
      </c>
      <c r="BC145" s="77">
        <v>-0.35416029999999998</v>
      </c>
      <c r="BD145" s="77">
        <v>-0.60943170000000002</v>
      </c>
      <c r="BE145" s="77">
        <v>-0.44786520000000002</v>
      </c>
      <c r="BF145" s="77">
        <v>-0.24019850000000001</v>
      </c>
      <c r="BG145" s="77">
        <v>-0.24268609999999999</v>
      </c>
      <c r="BH145" s="77">
        <v>-0.2068217</v>
      </c>
      <c r="BI145" s="77">
        <v>-7.5537999999999994E-2</v>
      </c>
      <c r="BJ145" s="77">
        <v>8.3809800000000004E-2</v>
      </c>
      <c r="BK145" s="77">
        <v>-1.0303999999999999E-3</v>
      </c>
      <c r="BL145" s="77">
        <v>-0.15380150000000001</v>
      </c>
      <c r="BM145" s="77">
        <v>-0.16101750000000001</v>
      </c>
      <c r="BN145" s="77">
        <v>-0.22191150000000001</v>
      </c>
      <c r="BO145" s="77">
        <v>-0.28542250000000002</v>
      </c>
      <c r="BP145" s="77">
        <v>-0.33946710000000002</v>
      </c>
      <c r="BQ145" s="77">
        <v>-0.17428950000000001</v>
      </c>
      <c r="BR145" s="77">
        <v>-0.2642679</v>
      </c>
      <c r="BS145" s="77">
        <v>0.1072805</v>
      </c>
      <c r="BT145" s="77">
        <v>-0.2207191</v>
      </c>
      <c r="BU145" s="77">
        <v>-0.33622990000000003</v>
      </c>
      <c r="BV145" s="77">
        <v>-0.15209739999999999</v>
      </c>
      <c r="BW145" s="77">
        <v>-0.110622</v>
      </c>
      <c r="BX145" s="77">
        <v>-9.2047799999999999E-2</v>
      </c>
      <c r="BY145" s="77">
        <v>5.6685699999999999E-2</v>
      </c>
      <c r="BZ145" s="77">
        <v>0.12472809999999999</v>
      </c>
      <c r="CA145" s="77">
        <v>-0.14928520000000001</v>
      </c>
      <c r="CB145" s="77">
        <v>-0.40599039999999997</v>
      </c>
      <c r="CC145" s="77">
        <v>-0.27160800000000002</v>
      </c>
      <c r="CD145" s="77">
        <v>-9.4424999999999995E-2</v>
      </c>
      <c r="CE145" s="77">
        <v>-0.1188578</v>
      </c>
      <c r="CF145" s="77">
        <v>-0.1095399</v>
      </c>
      <c r="CG145" s="77">
        <v>-2.5970000000000002E-4</v>
      </c>
      <c r="CH145" s="77">
        <v>0.14459710000000001</v>
      </c>
      <c r="CI145" s="77">
        <v>6.8923799999999993E-2</v>
      </c>
      <c r="CJ145" s="77">
        <v>-7.3316199999999998E-2</v>
      </c>
      <c r="CK145" s="77">
        <v>-6.9365700000000002E-2</v>
      </c>
      <c r="CL145" s="77">
        <v>-0.1141832</v>
      </c>
      <c r="CM145" s="77">
        <v>-0.16783890000000001</v>
      </c>
      <c r="CN145" s="77">
        <v>-0.21874560000000001</v>
      </c>
      <c r="CO145" s="77">
        <v>-3.1615499999999998E-2</v>
      </c>
      <c r="CP145" s="77">
        <v>-0.1356687</v>
      </c>
      <c r="CQ145" s="77">
        <v>0.23212849999999999</v>
      </c>
      <c r="CR145" s="77">
        <v>-8.3233299999999996E-2</v>
      </c>
      <c r="CS145" s="77">
        <v>-0.2054906</v>
      </c>
      <c r="CT145" s="77">
        <v>-2.73095E-2</v>
      </c>
      <c r="CU145" s="77">
        <v>1.08837E-2</v>
      </c>
      <c r="CV145" s="77">
        <v>1.6726999999999999E-2</v>
      </c>
      <c r="CW145" s="77">
        <v>0.1659658</v>
      </c>
      <c r="CX145" s="77">
        <v>0.23288030000000001</v>
      </c>
      <c r="CY145" s="77">
        <v>5.5590000000000001E-2</v>
      </c>
      <c r="CZ145" s="77">
        <v>-0.20254920000000001</v>
      </c>
      <c r="DA145" s="77">
        <v>-9.5350699999999997E-2</v>
      </c>
      <c r="DB145" s="77">
        <v>5.1348499999999998E-2</v>
      </c>
      <c r="DC145" s="77">
        <v>4.9706000000000004E-3</v>
      </c>
      <c r="DD145" s="77">
        <v>-1.22582E-2</v>
      </c>
      <c r="DE145" s="77">
        <v>7.5018500000000002E-2</v>
      </c>
      <c r="DF145" s="77">
        <v>0.20538429999999999</v>
      </c>
      <c r="DG145" s="77">
        <v>0.138878</v>
      </c>
      <c r="DH145" s="77">
        <v>7.1691999999999997E-3</v>
      </c>
      <c r="DI145" s="77">
        <v>2.22861E-2</v>
      </c>
      <c r="DJ145" s="77">
        <v>-6.4549999999999998E-3</v>
      </c>
      <c r="DK145" s="77">
        <v>-5.02552E-2</v>
      </c>
      <c r="DL145" s="77">
        <v>-9.8024100000000003E-2</v>
      </c>
      <c r="DM145" s="77">
        <v>0.1110584</v>
      </c>
      <c r="DN145" s="77">
        <v>-7.0695000000000003E-3</v>
      </c>
      <c r="DO145" s="77">
        <v>0.35697640000000003</v>
      </c>
      <c r="DP145" s="77">
        <v>5.4252599999999998E-2</v>
      </c>
      <c r="DQ145" s="77">
        <v>-7.4751399999999996E-2</v>
      </c>
      <c r="DR145" s="77">
        <v>9.7478499999999996E-2</v>
      </c>
      <c r="DS145" s="77">
        <v>0.13238949999999999</v>
      </c>
      <c r="DT145" s="77">
        <v>0.1255019</v>
      </c>
      <c r="DU145" s="77">
        <v>0.27524599999999999</v>
      </c>
      <c r="DV145" s="77">
        <v>0.34103240000000001</v>
      </c>
      <c r="DW145" s="77">
        <v>0.35139720000000002</v>
      </c>
      <c r="DX145" s="77">
        <v>9.1187799999999999E-2</v>
      </c>
      <c r="DY145" s="77">
        <v>0.15913659999999999</v>
      </c>
      <c r="DZ145" s="77">
        <v>0.26182230000000001</v>
      </c>
      <c r="EA145" s="77">
        <v>0.18375900000000001</v>
      </c>
      <c r="EB145" s="77">
        <v>0.12820119999999999</v>
      </c>
      <c r="EC145" s="77">
        <v>0.18370839999999999</v>
      </c>
      <c r="ED145" s="77">
        <v>0.29315150000000001</v>
      </c>
      <c r="EE145" s="77">
        <v>0.23988080000000001</v>
      </c>
      <c r="EF145" s="77">
        <v>0.1233773</v>
      </c>
      <c r="EG145" s="77">
        <v>0.1546168</v>
      </c>
      <c r="EH145" s="77">
        <v>0.14908750000000001</v>
      </c>
      <c r="EI145" s="77">
        <v>0.1195169</v>
      </c>
      <c r="EJ145" s="77">
        <v>7.6278600000000002E-2</v>
      </c>
      <c r="EK145" s="77">
        <v>0.31705699999999998</v>
      </c>
      <c r="EL145" s="77">
        <v>0.1786074</v>
      </c>
      <c r="EM145" s="77">
        <v>0.53723710000000002</v>
      </c>
      <c r="EN145" s="77">
        <v>0.25276029999999999</v>
      </c>
      <c r="EO145" s="77">
        <v>0.1140153</v>
      </c>
      <c r="EP145" s="77">
        <v>0.27765240000000002</v>
      </c>
      <c r="EQ145" s="77">
        <v>0.3078246</v>
      </c>
      <c r="ER145" s="77">
        <v>0.28255540000000001</v>
      </c>
      <c r="ES145" s="77">
        <v>0.43302930000000001</v>
      </c>
      <c r="ET145" s="77">
        <v>0.49718699999999999</v>
      </c>
      <c r="EU145" s="77">
        <v>69.023139999999998</v>
      </c>
      <c r="EV145" s="77">
        <v>66.034710000000004</v>
      </c>
      <c r="EW145" s="77">
        <v>66.046279999999996</v>
      </c>
      <c r="EX145" s="77">
        <v>65.034710000000004</v>
      </c>
      <c r="EY145" s="77">
        <v>63.104129999999998</v>
      </c>
      <c r="EZ145" s="77">
        <v>66.023139999999998</v>
      </c>
      <c r="FA145" s="77">
        <v>68.976860000000002</v>
      </c>
      <c r="FB145" s="77">
        <v>67.057850000000002</v>
      </c>
      <c r="FC145" s="77">
        <v>80.023139999999998</v>
      </c>
      <c r="FD145" s="77">
        <v>95.057850000000002</v>
      </c>
      <c r="FE145" s="77">
        <v>105.9769</v>
      </c>
      <c r="FF145" s="77">
        <v>107.9769</v>
      </c>
      <c r="FG145" s="77">
        <v>106.9884</v>
      </c>
      <c r="FH145" s="77">
        <v>110.9537</v>
      </c>
      <c r="FI145" s="77">
        <v>108.9769</v>
      </c>
      <c r="FJ145" s="77">
        <v>109.9537</v>
      </c>
      <c r="FK145" s="77">
        <v>109.9653</v>
      </c>
      <c r="FL145" s="77">
        <v>104.0116</v>
      </c>
      <c r="FM145" s="77">
        <v>98.057850000000002</v>
      </c>
      <c r="FN145" s="77">
        <v>91.104129999999998</v>
      </c>
      <c r="FO145" s="77">
        <v>85.069419999999994</v>
      </c>
      <c r="FP145" s="77">
        <v>81.023139999999998</v>
      </c>
      <c r="FQ145" s="77">
        <v>78</v>
      </c>
      <c r="FR145" s="77">
        <v>72.034710000000004</v>
      </c>
      <c r="FS145" s="77">
        <v>2.9335290000000001</v>
      </c>
      <c r="FT145" s="77">
        <v>0.1184939</v>
      </c>
      <c r="FU145" s="77">
        <v>0.20166020000000001</v>
      </c>
    </row>
    <row r="146" spans="1:177" x14ac:dyDescent="0.25">
      <c r="A146" t="s">
        <v>226</v>
      </c>
      <c r="B146" t="s">
        <v>0</v>
      </c>
      <c r="C146" t="s">
        <v>276</v>
      </c>
      <c r="D146" s="30" t="s">
        <v>230</v>
      </c>
      <c r="E146" t="s">
        <v>219</v>
      </c>
      <c r="F146" s="78">
        <v>1369</v>
      </c>
      <c r="G146" s="77">
        <v>1.955236</v>
      </c>
      <c r="H146" s="77">
        <v>1.6502950000000001</v>
      </c>
      <c r="I146" s="77">
        <v>1.4713069999999999</v>
      </c>
      <c r="J146" s="77">
        <v>1.403842</v>
      </c>
      <c r="K146" s="77">
        <v>1.320235</v>
      </c>
      <c r="L146" s="77">
        <v>1.220858</v>
      </c>
      <c r="M146" s="77">
        <v>1.2244740000000001</v>
      </c>
      <c r="N146" s="77">
        <v>1.3192680000000001</v>
      </c>
      <c r="O146" s="77">
        <v>1.412023</v>
      </c>
      <c r="P146" s="77">
        <v>1.447182</v>
      </c>
      <c r="Q146" s="77">
        <v>1.4931779999999999</v>
      </c>
      <c r="R146" s="77">
        <v>1.540446</v>
      </c>
      <c r="S146" s="77">
        <v>1.6140680000000001</v>
      </c>
      <c r="T146" s="77">
        <v>1.5866309999999999</v>
      </c>
      <c r="U146" s="77">
        <v>1.533533</v>
      </c>
      <c r="V146" s="77">
        <v>1.5524370000000001</v>
      </c>
      <c r="W146" s="77">
        <v>1.59903</v>
      </c>
      <c r="X146" s="77">
        <v>1.7502629999999999</v>
      </c>
      <c r="Y146" s="77">
        <v>1.879392</v>
      </c>
      <c r="Z146" s="77">
        <v>1.966963</v>
      </c>
      <c r="AA146" s="77">
        <v>1.9916100000000001</v>
      </c>
      <c r="AB146" s="77">
        <v>1.889742</v>
      </c>
      <c r="AC146" s="77">
        <v>1.691079</v>
      </c>
      <c r="AD146" s="77">
        <v>1.4601850000000001</v>
      </c>
      <c r="AE146" s="77">
        <v>-0.4642174</v>
      </c>
      <c r="AF146" s="77">
        <v>-0.65702570000000005</v>
      </c>
      <c r="AG146" s="77">
        <v>-0.43803249999999999</v>
      </c>
      <c r="AH146" s="77">
        <v>-0.21011640000000001</v>
      </c>
      <c r="AI146" s="77">
        <v>-7.41811E-2</v>
      </c>
      <c r="AJ146" s="77">
        <v>-2.9541999999999999E-2</v>
      </c>
      <c r="AK146" s="77">
        <v>-1.3412999999999999E-3</v>
      </c>
      <c r="AL146" s="77">
        <v>1.8349299999999999E-2</v>
      </c>
      <c r="AM146" s="77">
        <v>-3.4172500000000001E-2</v>
      </c>
      <c r="AN146" s="77">
        <v>-7.2453600000000007E-2</v>
      </c>
      <c r="AO146" s="77">
        <v>-8.9938699999999996E-2</v>
      </c>
      <c r="AP146" s="77">
        <v>-7.7897099999999997E-2</v>
      </c>
      <c r="AQ146" s="77">
        <v>-5.1209999999999999E-2</v>
      </c>
      <c r="AR146" s="77">
        <v>-4.4832799999999999E-2</v>
      </c>
      <c r="AS146" s="77">
        <v>-4.9617300000000003E-2</v>
      </c>
      <c r="AT146" s="77">
        <v>-3.9533400000000003E-2</v>
      </c>
      <c r="AU146" s="77">
        <v>-1.81843E-2</v>
      </c>
      <c r="AV146" s="77">
        <v>-2.5950299999999999E-2</v>
      </c>
      <c r="AW146" s="77">
        <v>-1.4841200000000001E-2</v>
      </c>
      <c r="AX146" s="77">
        <v>-4.4463299999999997E-2</v>
      </c>
      <c r="AY146" s="77">
        <v>-1.3611399999999999E-2</v>
      </c>
      <c r="AZ146" s="77">
        <v>-1.8219599999999999E-2</v>
      </c>
      <c r="BA146" s="77">
        <v>-1.38551E-2</v>
      </c>
      <c r="BB146" s="77">
        <v>-3.8772800000000003E-2</v>
      </c>
      <c r="BC146" s="77">
        <v>-0.30764459999999999</v>
      </c>
      <c r="BD146" s="77">
        <v>-0.50767139999999999</v>
      </c>
      <c r="BE146" s="77">
        <v>-0.31806099999999998</v>
      </c>
      <c r="BF146" s="77">
        <v>-0.1219059</v>
      </c>
      <c r="BG146" s="77">
        <v>-7.7432000000000004E-3</v>
      </c>
      <c r="BH146" s="77">
        <v>2.5883199999999999E-2</v>
      </c>
      <c r="BI146" s="77">
        <v>4.8619599999999999E-2</v>
      </c>
      <c r="BJ146" s="77">
        <v>6.65404E-2</v>
      </c>
      <c r="BK146" s="77">
        <v>1.12421E-2</v>
      </c>
      <c r="BL146" s="77">
        <v>-2.8499799999999999E-2</v>
      </c>
      <c r="BM146" s="77">
        <v>-4.6624600000000002E-2</v>
      </c>
      <c r="BN146" s="77">
        <v>-3.1432099999999998E-2</v>
      </c>
      <c r="BO146" s="77">
        <v>-5.6403E-3</v>
      </c>
      <c r="BP146" s="77">
        <v>1.9116000000000001E-3</v>
      </c>
      <c r="BQ146" s="77">
        <v>-3.3252999999999998E-3</v>
      </c>
      <c r="BR146" s="77">
        <v>9.9959999999999997E-3</v>
      </c>
      <c r="BS146" s="77">
        <v>3.5834499999999998E-2</v>
      </c>
      <c r="BT146" s="77">
        <v>3.4289899999999998E-2</v>
      </c>
      <c r="BU146" s="77">
        <v>4.6959599999999997E-2</v>
      </c>
      <c r="BV146" s="77">
        <v>1.30759E-2</v>
      </c>
      <c r="BW146" s="77">
        <v>4.65227E-2</v>
      </c>
      <c r="BX146" s="77">
        <v>4.4594200000000001E-2</v>
      </c>
      <c r="BY146" s="77">
        <v>4.6746500000000003E-2</v>
      </c>
      <c r="BZ146" s="77">
        <v>2.20821E-2</v>
      </c>
      <c r="CA146" s="77">
        <v>-0.19920280000000001</v>
      </c>
      <c r="CB146" s="77">
        <v>-0.404229</v>
      </c>
      <c r="CC146" s="77">
        <v>-0.23496919999999999</v>
      </c>
      <c r="CD146" s="77">
        <v>-6.0811499999999998E-2</v>
      </c>
      <c r="CE146" s="77">
        <v>3.82715E-2</v>
      </c>
      <c r="CF146" s="77">
        <v>6.4270599999999997E-2</v>
      </c>
      <c r="CG146" s="77">
        <v>8.3222400000000002E-2</v>
      </c>
      <c r="CH146" s="77">
        <v>9.9917500000000006E-2</v>
      </c>
      <c r="CI146" s="77">
        <v>4.2695999999999998E-2</v>
      </c>
      <c r="CJ146" s="77">
        <v>1.9423999999999999E-3</v>
      </c>
      <c r="CK146" s="77">
        <v>-1.6625399999999999E-2</v>
      </c>
      <c r="CL146" s="77">
        <v>7.494E-4</v>
      </c>
      <c r="CM146" s="77">
        <v>2.5921099999999999E-2</v>
      </c>
      <c r="CN146" s="77">
        <v>3.42866E-2</v>
      </c>
      <c r="CO146" s="77">
        <v>2.8736500000000002E-2</v>
      </c>
      <c r="CP146" s="77">
        <v>4.4299900000000003E-2</v>
      </c>
      <c r="CQ146" s="77">
        <v>7.3247800000000002E-2</v>
      </c>
      <c r="CR146" s="77">
        <v>7.6012099999999999E-2</v>
      </c>
      <c r="CS146" s="77">
        <v>8.9762599999999998E-2</v>
      </c>
      <c r="CT146" s="77">
        <v>5.2927399999999999E-2</v>
      </c>
      <c r="CU146" s="77">
        <v>8.8171299999999994E-2</v>
      </c>
      <c r="CV146" s="77">
        <v>8.8098899999999994E-2</v>
      </c>
      <c r="CW146" s="77">
        <v>8.8719000000000006E-2</v>
      </c>
      <c r="CX146" s="77">
        <v>6.4230099999999998E-2</v>
      </c>
      <c r="CY146" s="77">
        <v>-9.0760999999999994E-2</v>
      </c>
      <c r="CZ146" s="77">
        <v>-0.30078660000000002</v>
      </c>
      <c r="DA146" s="77">
        <v>-0.15187729999999999</v>
      </c>
      <c r="DB146" s="77">
        <v>2.8279999999999999E-4</v>
      </c>
      <c r="DC146" s="77">
        <v>8.4286200000000006E-2</v>
      </c>
      <c r="DD146" s="77">
        <v>0.102658</v>
      </c>
      <c r="DE146" s="77">
        <v>0.11782529999999999</v>
      </c>
      <c r="DF146" s="77">
        <v>0.13329450000000001</v>
      </c>
      <c r="DG146" s="77">
        <v>7.4149999999999994E-2</v>
      </c>
      <c r="DH146" s="77">
        <v>3.2384700000000002E-2</v>
      </c>
      <c r="DI146" s="77">
        <v>1.3373700000000001E-2</v>
      </c>
      <c r="DJ146" s="77">
        <v>3.2930899999999999E-2</v>
      </c>
      <c r="DK146" s="77">
        <v>5.7482600000000002E-2</v>
      </c>
      <c r="DL146" s="77">
        <v>6.6661600000000001E-2</v>
      </c>
      <c r="DM146" s="77">
        <v>6.0798199999999997E-2</v>
      </c>
      <c r="DN146" s="77">
        <v>7.8603800000000001E-2</v>
      </c>
      <c r="DO146" s="77">
        <v>0.1106611</v>
      </c>
      <c r="DP146" s="77">
        <v>0.1177342</v>
      </c>
      <c r="DQ146" s="77">
        <v>0.13256560000000001</v>
      </c>
      <c r="DR146" s="77">
        <v>9.2778899999999997E-2</v>
      </c>
      <c r="DS146" s="77">
        <v>0.12981989999999999</v>
      </c>
      <c r="DT146" s="77">
        <v>0.13160350000000001</v>
      </c>
      <c r="DU146" s="77">
        <v>0.13069140000000001</v>
      </c>
      <c r="DV146" s="77">
        <v>0.106378</v>
      </c>
      <c r="DW146" s="77">
        <v>6.5811700000000001E-2</v>
      </c>
      <c r="DX146" s="77">
        <v>-0.15143219999999999</v>
      </c>
      <c r="DY146" s="77">
        <v>-3.1905799999999998E-2</v>
      </c>
      <c r="DZ146" s="77">
        <v>8.84934E-2</v>
      </c>
      <c r="EA146" s="77">
        <v>0.1507242</v>
      </c>
      <c r="EB146" s="77">
        <v>0.15808330000000001</v>
      </c>
      <c r="EC146" s="77">
        <v>0.1677862</v>
      </c>
      <c r="ED146" s="77">
        <v>0.1814857</v>
      </c>
      <c r="EE146" s="77">
        <v>0.1195645</v>
      </c>
      <c r="EF146" s="77">
        <v>7.6338500000000004E-2</v>
      </c>
      <c r="EG146" s="77">
        <v>5.6687800000000003E-2</v>
      </c>
      <c r="EH146" s="77">
        <v>7.9395900000000005E-2</v>
      </c>
      <c r="EI146" s="77">
        <v>0.1030523</v>
      </c>
      <c r="EJ146" s="77">
        <v>0.1134061</v>
      </c>
      <c r="EK146" s="77">
        <v>0.1070902</v>
      </c>
      <c r="EL146" s="77">
        <v>0.1281332</v>
      </c>
      <c r="EM146" s="77">
        <v>0.16467989999999999</v>
      </c>
      <c r="EN146" s="77">
        <v>0.1779744</v>
      </c>
      <c r="EO146" s="77">
        <v>0.19436629999999999</v>
      </c>
      <c r="EP146" s="77">
        <v>0.15031810000000001</v>
      </c>
      <c r="EQ146" s="77">
        <v>0.18995390000000001</v>
      </c>
      <c r="ER146" s="77">
        <v>0.19441729999999999</v>
      </c>
      <c r="ES146" s="77">
        <v>0.19129299999999999</v>
      </c>
      <c r="ET146" s="77">
        <v>0.16723299999999999</v>
      </c>
      <c r="EU146" s="77">
        <v>54.551000000000002</v>
      </c>
      <c r="EV146" s="77">
        <v>54.446739999999998</v>
      </c>
      <c r="EW146" s="77">
        <v>54.118310000000001</v>
      </c>
      <c r="EX146" s="77">
        <v>53.812559999999998</v>
      </c>
      <c r="EY146" s="77">
        <v>53.169989999999999</v>
      </c>
      <c r="EZ146" s="77">
        <v>52.497959999999999</v>
      </c>
      <c r="FA146" s="77">
        <v>52.60857</v>
      </c>
      <c r="FB146" s="77">
        <v>53.25385</v>
      </c>
      <c r="FC146" s="77">
        <v>56.429960000000001</v>
      </c>
      <c r="FD146" s="77">
        <v>60.015189999999997</v>
      </c>
      <c r="FE146" s="77">
        <v>63.279690000000002</v>
      </c>
      <c r="FF146" s="77">
        <v>65.784450000000007</v>
      </c>
      <c r="FG146" s="77">
        <v>67.307109999999994</v>
      </c>
      <c r="FH146" s="77">
        <v>67.848370000000003</v>
      </c>
      <c r="FI146" s="77">
        <v>68.080240000000003</v>
      </c>
      <c r="FJ146" s="77">
        <v>68.181780000000003</v>
      </c>
      <c r="FK146" s="77">
        <v>67.727559999999997</v>
      </c>
      <c r="FL146" s="77">
        <v>66.131910000000005</v>
      </c>
      <c r="FM146" s="77">
        <v>63.780830000000002</v>
      </c>
      <c r="FN146" s="77">
        <v>60.756120000000003</v>
      </c>
      <c r="FO146" s="77">
        <v>57.700130000000001</v>
      </c>
      <c r="FP146" s="77">
        <v>56.590890000000002</v>
      </c>
      <c r="FQ146" s="77">
        <v>55.803040000000003</v>
      </c>
      <c r="FR146" s="77">
        <v>55.317540000000001</v>
      </c>
      <c r="FS146" s="77">
        <v>1.2441009999999999</v>
      </c>
      <c r="FT146" s="77">
        <v>4.8797500000000001E-2</v>
      </c>
      <c r="FU146" s="77">
        <v>7.0204900000000001E-2</v>
      </c>
    </row>
    <row r="147" spans="1:177" x14ac:dyDescent="0.25">
      <c r="A147" t="s">
        <v>226</v>
      </c>
      <c r="B147" t="s">
        <v>0</v>
      </c>
      <c r="C147" t="s">
        <v>276</v>
      </c>
      <c r="D147" s="30" t="s">
        <v>230</v>
      </c>
      <c r="E147" t="s">
        <v>220</v>
      </c>
      <c r="F147" s="78">
        <v>1007</v>
      </c>
      <c r="G147" s="77">
        <v>1.416555</v>
      </c>
      <c r="H147" s="77">
        <v>1.1607959999999999</v>
      </c>
      <c r="I147" s="77">
        <v>1.0554049999999999</v>
      </c>
      <c r="J147" s="77">
        <v>1.032375</v>
      </c>
      <c r="K147" s="77">
        <v>0.9620628</v>
      </c>
      <c r="L147" s="77">
        <v>0.85978659999999996</v>
      </c>
      <c r="M147" s="77">
        <v>0.85276130000000006</v>
      </c>
      <c r="N147" s="77">
        <v>0.93521180000000004</v>
      </c>
      <c r="O147" s="77">
        <v>1.0117620000000001</v>
      </c>
      <c r="P147" s="77">
        <v>1.0497069999999999</v>
      </c>
      <c r="Q147" s="77">
        <v>1.114967</v>
      </c>
      <c r="R147" s="77">
        <v>1.1610180000000001</v>
      </c>
      <c r="S147" s="77">
        <v>1.2277450000000001</v>
      </c>
      <c r="T147" s="77">
        <v>1.206939</v>
      </c>
      <c r="U147" s="77">
        <v>1.1477269999999999</v>
      </c>
      <c r="V147" s="77">
        <v>1.171681</v>
      </c>
      <c r="W147" s="77">
        <v>1.1990730000000001</v>
      </c>
      <c r="X147" s="77">
        <v>1.2889699999999999</v>
      </c>
      <c r="Y147" s="77">
        <v>1.366449</v>
      </c>
      <c r="Z147" s="77">
        <v>1.436418</v>
      </c>
      <c r="AA147" s="77">
        <v>1.448124</v>
      </c>
      <c r="AB147" s="77">
        <v>1.415071</v>
      </c>
      <c r="AC147" s="77">
        <v>1.2632270000000001</v>
      </c>
      <c r="AD147" s="77">
        <v>1.04834</v>
      </c>
      <c r="AE147" s="77">
        <v>-0.32257140000000001</v>
      </c>
      <c r="AF147" s="77">
        <v>-0.50623609999999997</v>
      </c>
      <c r="AG147" s="77">
        <v>-0.37061539999999998</v>
      </c>
      <c r="AH147" s="77">
        <v>-0.19000539999999999</v>
      </c>
      <c r="AI147" s="77">
        <v>-8.1567600000000004E-2</v>
      </c>
      <c r="AJ147" s="77">
        <v>-5.7285299999999997E-2</v>
      </c>
      <c r="AK147" s="77">
        <v>-3.4723999999999998E-2</v>
      </c>
      <c r="AL147" s="77">
        <v>-2.1629700000000002E-2</v>
      </c>
      <c r="AM147" s="77">
        <v>-6.1363800000000003E-2</v>
      </c>
      <c r="AN147" s="77">
        <v>-8.4213700000000002E-2</v>
      </c>
      <c r="AO147" s="77">
        <v>-7.6125300000000007E-2</v>
      </c>
      <c r="AP147" s="77">
        <v>-8.3134899999999998E-2</v>
      </c>
      <c r="AQ147" s="77">
        <v>-6.0706700000000002E-2</v>
      </c>
      <c r="AR147" s="77">
        <v>-3.3940600000000001E-2</v>
      </c>
      <c r="AS147" s="77">
        <v>-5.6481999999999997E-2</v>
      </c>
      <c r="AT147" s="77">
        <v>-3.9586099999999999E-2</v>
      </c>
      <c r="AU147" s="77">
        <v>-2.0042000000000001E-2</v>
      </c>
      <c r="AV147" s="77">
        <v>-2.9381999999999998E-2</v>
      </c>
      <c r="AW147" s="77">
        <v>-4.2529699999999997E-2</v>
      </c>
      <c r="AX147" s="77">
        <v>-7.7255900000000002E-2</v>
      </c>
      <c r="AY147" s="77">
        <v>-5.3022800000000002E-2</v>
      </c>
      <c r="AZ147" s="77">
        <v>-2.42729E-2</v>
      </c>
      <c r="BA147" s="77">
        <v>-1.8048600000000001E-2</v>
      </c>
      <c r="BB147" s="77">
        <v>-6.41988E-2</v>
      </c>
      <c r="BC147" s="77">
        <v>-0.18770000000000001</v>
      </c>
      <c r="BD147" s="77">
        <v>-0.38015500000000002</v>
      </c>
      <c r="BE147" s="77">
        <v>-0.26861079999999998</v>
      </c>
      <c r="BF147" s="77">
        <v>-0.11106870000000001</v>
      </c>
      <c r="BG147" s="77">
        <v>-2.1765699999999999E-2</v>
      </c>
      <c r="BH147" s="77">
        <v>-8.5068000000000001E-3</v>
      </c>
      <c r="BI147" s="77">
        <v>4.7698000000000003E-3</v>
      </c>
      <c r="BJ147" s="77">
        <v>1.75779E-2</v>
      </c>
      <c r="BK147" s="77">
        <v>-2.3393899999999999E-2</v>
      </c>
      <c r="BL147" s="77">
        <v>-4.63825E-2</v>
      </c>
      <c r="BM147" s="77">
        <v>-4.0044700000000003E-2</v>
      </c>
      <c r="BN147" s="77">
        <v>-4.10173E-2</v>
      </c>
      <c r="BO147" s="77">
        <v>-1.8844199999999998E-2</v>
      </c>
      <c r="BP147" s="77">
        <v>4.6541999999999998E-3</v>
      </c>
      <c r="BQ147" s="77">
        <v>-1.6309799999999999E-2</v>
      </c>
      <c r="BR147" s="77">
        <v>7.2198000000000002E-3</v>
      </c>
      <c r="BS147" s="77">
        <v>3.3081300000000001E-2</v>
      </c>
      <c r="BT147" s="77">
        <v>2.7985900000000001E-2</v>
      </c>
      <c r="BU147" s="77">
        <v>1.51205E-2</v>
      </c>
      <c r="BV147" s="77">
        <v>-2.2084199999999998E-2</v>
      </c>
      <c r="BW147" s="77">
        <v>4.0683999999999998E-3</v>
      </c>
      <c r="BX147" s="77">
        <v>3.4475600000000002E-2</v>
      </c>
      <c r="BY147" s="77">
        <v>3.5034599999999999E-2</v>
      </c>
      <c r="BZ147" s="77">
        <v>-1.1108E-2</v>
      </c>
      <c r="CA147" s="77">
        <v>-9.4288499999999997E-2</v>
      </c>
      <c r="CB147" s="77">
        <v>-0.29283160000000003</v>
      </c>
      <c r="CC147" s="77">
        <v>-0.19796269999999999</v>
      </c>
      <c r="CD147" s="77">
        <v>-5.6397299999999997E-2</v>
      </c>
      <c r="CE147" s="77">
        <v>1.9653E-2</v>
      </c>
      <c r="CF147" s="77">
        <v>2.52771E-2</v>
      </c>
      <c r="CG147" s="77">
        <v>3.2123100000000002E-2</v>
      </c>
      <c r="CH147" s="77">
        <v>4.4733000000000002E-2</v>
      </c>
      <c r="CI147" s="77">
        <v>2.9039999999999999E-3</v>
      </c>
      <c r="CJ147" s="77">
        <v>-2.0180699999999999E-2</v>
      </c>
      <c r="CK147" s="77">
        <v>-1.50554E-2</v>
      </c>
      <c r="CL147" s="77">
        <v>-1.1846799999999999E-2</v>
      </c>
      <c r="CM147" s="77">
        <v>1.0149699999999999E-2</v>
      </c>
      <c r="CN147" s="77">
        <v>3.1384799999999997E-2</v>
      </c>
      <c r="CO147" s="77">
        <v>1.15134E-2</v>
      </c>
      <c r="CP147" s="77">
        <v>3.9637499999999999E-2</v>
      </c>
      <c r="CQ147" s="77">
        <v>6.98743E-2</v>
      </c>
      <c r="CR147" s="77">
        <v>6.7718799999999996E-2</v>
      </c>
      <c r="CS147" s="77">
        <v>5.5048899999999998E-2</v>
      </c>
      <c r="CT147" s="77">
        <v>1.6127499999999999E-2</v>
      </c>
      <c r="CU147" s="77">
        <v>4.3609599999999998E-2</v>
      </c>
      <c r="CV147" s="77">
        <v>7.5164499999999995E-2</v>
      </c>
      <c r="CW147" s="77">
        <v>7.1799799999999997E-2</v>
      </c>
      <c r="CX147" s="77">
        <v>2.5662500000000001E-2</v>
      </c>
      <c r="CY147" s="77">
        <v>-8.7699999999999996E-4</v>
      </c>
      <c r="CZ147" s="77">
        <v>-0.2055082</v>
      </c>
      <c r="DA147" s="77">
        <v>-0.1273147</v>
      </c>
      <c r="DB147" s="77">
        <v>-1.7260000000000001E-3</v>
      </c>
      <c r="DC147" s="77">
        <v>6.1071599999999997E-2</v>
      </c>
      <c r="DD147" s="77">
        <v>5.90609E-2</v>
      </c>
      <c r="DE147" s="77">
        <v>5.9476399999999999E-2</v>
      </c>
      <c r="DF147" s="77">
        <v>7.1887999999999994E-2</v>
      </c>
      <c r="DG147" s="77">
        <v>2.9201899999999999E-2</v>
      </c>
      <c r="DH147" s="77">
        <v>6.0210000000000003E-3</v>
      </c>
      <c r="DI147" s="77">
        <v>9.9339000000000007E-3</v>
      </c>
      <c r="DJ147" s="77">
        <v>1.7323700000000001E-2</v>
      </c>
      <c r="DK147" s="77">
        <v>3.9143499999999998E-2</v>
      </c>
      <c r="DL147" s="77">
        <v>5.81155E-2</v>
      </c>
      <c r="DM147" s="77">
        <v>3.9336599999999999E-2</v>
      </c>
      <c r="DN147" s="77">
        <v>7.2055099999999997E-2</v>
      </c>
      <c r="DO147" s="77">
        <v>0.1066674</v>
      </c>
      <c r="DP147" s="77">
        <v>0.10745159999999999</v>
      </c>
      <c r="DQ147" s="77">
        <v>9.4977300000000001E-2</v>
      </c>
      <c r="DR147" s="77">
        <v>5.4339199999999997E-2</v>
      </c>
      <c r="DS147" s="77">
        <v>8.3150799999999997E-2</v>
      </c>
      <c r="DT147" s="77">
        <v>0.1158535</v>
      </c>
      <c r="DU147" s="77">
        <v>0.10856499999999999</v>
      </c>
      <c r="DV147" s="77">
        <v>6.2433000000000002E-2</v>
      </c>
      <c r="DW147" s="77">
        <v>0.13399440000000001</v>
      </c>
      <c r="DX147" s="77">
        <v>-7.94271E-2</v>
      </c>
      <c r="DY147" s="77">
        <v>-2.5310099999999999E-2</v>
      </c>
      <c r="DZ147" s="77">
        <v>7.7210799999999996E-2</v>
      </c>
      <c r="EA147" s="77">
        <v>0.12087349999999999</v>
      </c>
      <c r="EB147" s="77">
        <v>0.1078394</v>
      </c>
      <c r="EC147" s="77">
        <v>9.8970199999999994E-2</v>
      </c>
      <c r="ED147" s="77">
        <v>0.1110956</v>
      </c>
      <c r="EE147" s="77">
        <v>6.7171900000000007E-2</v>
      </c>
      <c r="EF147" s="77">
        <v>4.3852200000000001E-2</v>
      </c>
      <c r="EG147" s="77">
        <v>4.60145E-2</v>
      </c>
      <c r="EH147" s="77">
        <v>5.9441300000000002E-2</v>
      </c>
      <c r="EI147" s="77">
        <v>8.1005999999999995E-2</v>
      </c>
      <c r="EJ147" s="77">
        <v>9.6710299999999999E-2</v>
      </c>
      <c r="EK147" s="77">
        <v>7.9508800000000004E-2</v>
      </c>
      <c r="EL147" s="77">
        <v>0.11886099999999999</v>
      </c>
      <c r="EM147" s="77">
        <v>0.15979070000000001</v>
      </c>
      <c r="EN147" s="77">
        <v>0.16481950000000001</v>
      </c>
      <c r="EO147" s="77">
        <v>0.1526275</v>
      </c>
      <c r="EP147" s="77">
        <v>0.10951089999999999</v>
      </c>
      <c r="EQ147" s="77">
        <v>0.14024200000000001</v>
      </c>
      <c r="ER147" s="77">
        <v>0.17460200000000001</v>
      </c>
      <c r="ES147" s="77">
        <v>0.16164809999999999</v>
      </c>
      <c r="ET147" s="77">
        <v>0.11552370000000001</v>
      </c>
      <c r="EU147" s="77">
        <v>56.086869999999998</v>
      </c>
      <c r="EV147" s="77">
        <v>56.222810000000003</v>
      </c>
      <c r="EW147" s="77">
        <v>55.981430000000003</v>
      </c>
      <c r="EX147" s="77">
        <v>55.678379999999997</v>
      </c>
      <c r="EY147" s="77">
        <v>55.05603</v>
      </c>
      <c r="EZ147" s="77">
        <v>54.41048</v>
      </c>
      <c r="FA147" s="77">
        <v>54.632629999999999</v>
      </c>
      <c r="FB147" s="77">
        <v>55.103450000000002</v>
      </c>
      <c r="FC147" s="77">
        <v>57.913460000000001</v>
      </c>
      <c r="FD147" s="77">
        <v>60.713859999999997</v>
      </c>
      <c r="FE147" s="77">
        <v>63.647210000000001</v>
      </c>
      <c r="FF147" s="77">
        <v>66.387929999999997</v>
      </c>
      <c r="FG147" s="77">
        <v>67.791439999999994</v>
      </c>
      <c r="FH147" s="77">
        <v>67.965190000000007</v>
      </c>
      <c r="FI147" s="77">
        <v>68.117369999999994</v>
      </c>
      <c r="FJ147" s="77">
        <v>68.279169999999993</v>
      </c>
      <c r="FK147" s="77">
        <v>67.933019999999999</v>
      </c>
      <c r="FL147" s="77">
        <v>66.255970000000005</v>
      </c>
      <c r="FM147" s="77">
        <v>63.937339999999999</v>
      </c>
      <c r="FN147" s="77">
        <v>61.157490000000003</v>
      </c>
      <c r="FO147" s="77">
        <v>58.694629999999997</v>
      </c>
      <c r="FP147" s="77">
        <v>57.814660000000003</v>
      </c>
      <c r="FQ147" s="77">
        <v>57.079239999999999</v>
      </c>
      <c r="FR147" s="77">
        <v>56.936669999999999</v>
      </c>
      <c r="FS147" s="77">
        <v>1.1041650000000001</v>
      </c>
      <c r="FT147" s="77">
        <v>4.1523600000000001E-2</v>
      </c>
      <c r="FU147" s="77">
        <v>6.7984000000000003E-2</v>
      </c>
    </row>
    <row r="148" spans="1:177" x14ac:dyDescent="0.25">
      <c r="A148" t="s">
        <v>226</v>
      </c>
      <c r="B148" t="s">
        <v>0</v>
      </c>
      <c r="C148" t="s">
        <v>276</v>
      </c>
      <c r="D148" s="30" t="s">
        <v>230</v>
      </c>
      <c r="E148" t="s">
        <v>221</v>
      </c>
      <c r="F148" s="78">
        <v>362</v>
      </c>
      <c r="G148" s="77">
        <v>0.53340810000000005</v>
      </c>
      <c r="H148" s="77">
        <v>0.47759790000000002</v>
      </c>
      <c r="I148" s="77">
        <v>0.41011379999999997</v>
      </c>
      <c r="J148" s="77">
        <v>0.37150709999999998</v>
      </c>
      <c r="K148" s="77">
        <v>0.35621789999999998</v>
      </c>
      <c r="L148" s="77">
        <v>0.35271259999999999</v>
      </c>
      <c r="M148" s="77">
        <v>0.3612494</v>
      </c>
      <c r="N148" s="77">
        <v>0.37643140000000003</v>
      </c>
      <c r="O148" s="77">
        <v>0.39449329999999999</v>
      </c>
      <c r="P148" s="77">
        <v>0.39434900000000001</v>
      </c>
      <c r="Q148" s="77">
        <v>0.38194810000000001</v>
      </c>
      <c r="R148" s="77">
        <v>0.38576440000000001</v>
      </c>
      <c r="S148" s="77">
        <v>0.39543850000000003</v>
      </c>
      <c r="T148" s="77">
        <v>0.38854250000000001</v>
      </c>
      <c r="U148" s="77">
        <v>0.39028629999999997</v>
      </c>
      <c r="V148" s="77">
        <v>0.38734200000000002</v>
      </c>
      <c r="W148" s="77">
        <v>0.4049315</v>
      </c>
      <c r="X148" s="77">
        <v>0.46153519999999998</v>
      </c>
      <c r="Y148" s="77">
        <v>0.50946420000000003</v>
      </c>
      <c r="Z148" s="77">
        <v>0.52840509999999996</v>
      </c>
      <c r="AA148" s="77">
        <v>0.53989889999999996</v>
      </c>
      <c r="AB148" s="77">
        <v>0.48017559999999998</v>
      </c>
      <c r="AC148" s="77">
        <v>0.43211169999999999</v>
      </c>
      <c r="AD148" s="77">
        <v>0.40627659999999999</v>
      </c>
      <c r="AE148" s="77">
        <v>-0.22678380000000001</v>
      </c>
      <c r="AF148" s="77">
        <v>-0.24206810000000001</v>
      </c>
      <c r="AG148" s="77">
        <v>-0.14687639999999999</v>
      </c>
      <c r="AH148" s="77">
        <v>-7.6351000000000002E-2</v>
      </c>
      <c r="AI148" s="77">
        <v>-3.4832700000000001E-2</v>
      </c>
      <c r="AJ148" s="77">
        <v>-1.0908899999999999E-2</v>
      </c>
      <c r="AK148" s="77">
        <v>-3.2082E-3</v>
      </c>
      <c r="AL148" s="77">
        <v>4.9884999999999999E-3</v>
      </c>
      <c r="AM148" s="77">
        <v>-6.5783999999999999E-3</v>
      </c>
      <c r="AN148" s="77">
        <v>-1.9696700000000001E-2</v>
      </c>
      <c r="AO148" s="77">
        <v>-4.1065200000000003E-2</v>
      </c>
      <c r="AP148" s="77">
        <v>-2.5551999999999998E-2</v>
      </c>
      <c r="AQ148" s="77">
        <v>-1.9699899999999999E-2</v>
      </c>
      <c r="AR148" s="77">
        <v>-3.8337499999999997E-2</v>
      </c>
      <c r="AS148" s="77">
        <v>-2.3399799999999998E-2</v>
      </c>
      <c r="AT148" s="77">
        <v>-2.6991000000000001E-2</v>
      </c>
      <c r="AU148" s="77">
        <v>-2.37611E-2</v>
      </c>
      <c r="AV148" s="77">
        <v>-2.82116E-2</v>
      </c>
      <c r="AW148" s="77">
        <v>-1.1002700000000001E-2</v>
      </c>
      <c r="AX148" s="77">
        <v>-4.8804E-3</v>
      </c>
      <c r="AY148" s="77">
        <v>3.2449999999999997E-4</v>
      </c>
      <c r="AZ148" s="77">
        <v>-2.8759099999999999E-2</v>
      </c>
      <c r="BA148" s="77">
        <v>-3.1581400000000003E-2</v>
      </c>
      <c r="BB148" s="77">
        <v>-1.6628899999999999E-2</v>
      </c>
      <c r="BC148" s="77">
        <v>-0.1481452</v>
      </c>
      <c r="BD148" s="77">
        <v>-0.164294</v>
      </c>
      <c r="BE148" s="77">
        <v>-8.5156599999999999E-2</v>
      </c>
      <c r="BF148" s="77">
        <v>-3.5332299999999997E-2</v>
      </c>
      <c r="BG148" s="77">
        <v>-4.333E-3</v>
      </c>
      <c r="BH148" s="77">
        <v>1.5778899999999998E-2</v>
      </c>
      <c r="BI148" s="77">
        <v>2.51808E-2</v>
      </c>
      <c r="BJ148" s="77">
        <v>3.0990299999999998E-2</v>
      </c>
      <c r="BK148" s="77">
        <v>1.7196400000000001E-2</v>
      </c>
      <c r="BL148" s="77">
        <v>2.2653E-3</v>
      </c>
      <c r="BM148" s="77">
        <v>-1.8090200000000001E-2</v>
      </c>
      <c r="BN148" s="77">
        <v>-4.5888999999999999E-3</v>
      </c>
      <c r="BO148" s="77">
        <v>1.2400000000000001E-4</v>
      </c>
      <c r="BP148" s="77">
        <v>-1.31898E-2</v>
      </c>
      <c r="BQ148" s="77">
        <v>-6.223E-4</v>
      </c>
      <c r="BR148" s="77">
        <v>-7.3940000000000004E-3</v>
      </c>
      <c r="BS148" s="77">
        <v>-5.6975999999999997E-3</v>
      </c>
      <c r="BT148" s="77">
        <v>-5.1441999999999998E-3</v>
      </c>
      <c r="BU148" s="77">
        <v>1.4612099999999999E-2</v>
      </c>
      <c r="BV148" s="77">
        <v>1.6847299999999999E-2</v>
      </c>
      <c r="BW148" s="77">
        <v>2.3760799999999999E-2</v>
      </c>
      <c r="BX148" s="77">
        <v>-2.8099000000000002E-3</v>
      </c>
      <c r="BY148" s="77">
        <v>-2.0958999999999999E-3</v>
      </c>
      <c r="BZ148" s="77">
        <v>1.32395E-2</v>
      </c>
      <c r="CA148" s="77">
        <v>-9.3680399999999997E-2</v>
      </c>
      <c r="CB148" s="77">
        <v>-0.11042780000000001</v>
      </c>
      <c r="CC148" s="77">
        <v>-4.2409599999999999E-2</v>
      </c>
      <c r="CD148" s="77">
        <v>-6.9229000000000001E-3</v>
      </c>
      <c r="CE148" s="77">
        <v>1.6791E-2</v>
      </c>
      <c r="CF148" s="77">
        <v>3.4262800000000003E-2</v>
      </c>
      <c r="CG148" s="77">
        <v>4.4843000000000001E-2</v>
      </c>
      <c r="CH148" s="77">
        <v>4.8999000000000001E-2</v>
      </c>
      <c r="CI148" s="77">
        <v>3.36628E-2</v>
      </c>
      <c r="CJ148" s="77">
        <v>1.7476200000000001E-2</v>
      </c>
      <c r="CK148" s="77">
        <v>-2.1778000000000001E-3</v>
      </c>
      <c r="CL148" s="77">
        <v>9.9301000000000007E-3</v>
      </c>
      <c r="CM148" s="77">
        <v>1.3853900000000001E-2</v>
      </c>
      <c r="CN148" s="77">
        <v>4.2274000000000001E-3</v>
      </c>
      <c r="CO148" s="77">
        <v>1.5153399999999999E-2</v>
      </c>
      <c r="CP148" s="77">
        <v>6.1789000000000002E-3</v>
      </c>
      <c r="CQ148" s="77">
        <v>6.8132000000000002E-3</v>
      </c>
      <c r="CR148" s="77">
        <v>1.08322E-2</v>
      </c>
      <c r="CS148" s="77">
        <v>3.2352899999999997E-2</v>
      </c>
      <c r="CT148" s="77">
        <v>3.1895899999999998E-2</v>
      </c>
      <c r="CU148" s="77">
        <v>3.9992699999999999E-2</v>
      </c>
      <c r="CV148" s="77">
        <v>1.5162500000000001E-2</v>
      </c>
      <c r="CW148" s="77">
        <v>1.83257E-2</v>
      </c>
      <c r="CX148" s="77">
        <v>3.3926199999999997E-2</v>
      </c>
      <c r="CY148" s="77">
        <v>-3.9215600000000003E-2</v>
      </c>
      <c r="CZ148" s="77">
        <v>-5.6561699999999999E-2</v>
      </c>
      <c r="DA148" s="77">
        <v>3.3740000000000002E-4</v>
      </c>
      <c r="DB148" s="77">
        <v>2.1486499999999999E-2</v>
      </c>
      <c r="DC148" s="77">
        <v>3.7914999999999997E-2</v>
      </c>
      <c r="DD148" s="77">
        <v>5.2746800000000003E-2</v>
      </c>
      <c r="DE148" s="77">
        <v>6.4505199999999999E-2</v>
      </c>
      <c r="DF148" s="77">
        <v>6.7007800000000006E-2</v>
      </c>
      <c r="DG148" s="77">
        <v>5.0129100000000003E-2</v>
      </c>
      <c r="DH148" s="77">
        <v>3.2687000000000001E-2</v>
      </c>
      <c r="DI148" s="77">
        <v>1.37346E-2</v>
      </c>
      <c r="DJ148" s="77">
        <v>2.4449100000000001E-2</v>
      </c>
      <c r="DK148" s="77">
        <v>2.7583799999999999E-2</v>
      </c>
      <c r="DL148" s="77">
        <v>2.16446E-2</v>
      </c>
      <c r="DM148" s="77">
        <v>3.0929000000000002E-2</v>
      </c>
      <c r="DN148" s="77">
        <v>1.9751700000000001E-2</v>
      </c>
      <c r="DO148" s="77">
        <v>1.9323900000000001E-2</v>
      </c>
      <c r="DP148" s="77">
        <v>2.6808599999999998E-2</v>
      </c>
      <c r="DQ148" s="77">
        <v>5.0093699999999998E-2</v>
      </c>
      <c r="DR148" s="77">
        <v>4.6944399999999997E-2</v>
      </c>
      <c r="DS148" s="77">
        <v>5.62246E-2</v>
      </c>
      <c r="DT148" s="77">
        <v>3.3134900000000002E-2</v>
      </c>
      <c r="DU148" s="77">
        <v>3.8747299999999998E-2</v>
      </c>
      <c r="DV148" s="77">
        <v>5.4612899999999999E-2</v>
      </c>
      <c r="DW148" s="77">
        <v>3.9423E-2</v>
      </c>
      <c r="DX148" s="77">
        <v>2.1212499999999999E-2</v>
      </c>
      <c r="DY148" s="77">
        <v>6.2057300000000003E-2</v>
      </c>
      <c r="DZ148" s="77">
        <v>6.2505099999999994E-2</v>
      </c>
      <c r="EA148" s="77">
        <v>6.8414600000000006E-2</v>
      </c>
      <c r="EB148" s="77">
        <v>7.9434599999999994E-2</v>
      </c>
      <c r="EC148" s="77">
        <v>9.2894299999999999E-2</v>
      </c>
      <c r="ED148" s="77">
        <v>9.3009499999999995E-2</v>
      </c>
      <c r="EE148" s="77">
        <v>7.3903899999999995E-2</v>
      </c>
      <c r="EF148" s="77">
        <v>5.4649000000000003E-2</v>
      </c>
      <c r="EG148" s="77">
        <v>3.6709600000000002E-2</v>
      </c>
      <c r="EH148" s="77">
        <v>4.54122E-2</v>
      </c>
      <c r="EI148" s="77">
        <v>4.7407600000000001E-2</v>
      </c>
      <c r="EJ148" s="77">
        <v>4.6792399999999998E-2</v>
      </c>
      <c r="EK148" s="77">
        <v>5.37066E-2</v>
      </c>
      <c r="EL148" s="77">
        <v>3.93487E-2</v>
      </c>
      <c r="EM148" s="77">
        <v>3.7387499999999997E-2</v>
      </c>
      <c r="EN148" s="77">
        <v>4.9875999999999997E-2</v>
      </c>
      <c r="EO148" s="77">
        <v>7.5708499999999998E-2</v>
      </c>
      <c r="EP148" s="77">
        <v>6.86721E-2</v>
      </c>
      <c r="EQ148" s="77">
        <v>7.9660900000000007E-2</v>
      </c>
      <c r="ER148" s="77">
        <v>5.9084100000000001E-2</v>
      </c>
      <c r="ES148" s="77">
        <v>6.8232799999999996E-2</v>
      </c>
      <c r="ET148" s="77">
        <v>8.4481200000000006E-2</v>
      </c>
      <c r="EU148" s="77">
        <v>51.232810000000001</v>
      </c>
      <c r="EV148" s="77">
        <v>50.6096</v>
      </c>
      <c r="EW148" s="77">
        <v>50.093119999999999</v>
      </c>
      <c r="EX148" s="77">
        <v>49.78152</v>
      </c>
      <c r="EY148" s="77">
        <v>49.095269999999999</v>
      </c>
      <c r="EZ148" s="77">
        <v>48.366050000000001</v>
      </c>
      <c r="FA148" s="77">
        <v>48.235669999999999</v>
      </c>
      <c r="FB148" s="77">
        <v>49.25788</v>
      </c>
      <c r="FC148" s="77">
        <v>53.224930000000001</v>
      </c>
      <c r="FD148" s="77">
        <v>58.50573</v>
      </c>
      <c r="FE148" s="77">
        <v>62.485669999999999</v>
      </c>
      <c r="FF148" s="77">
        <v>64.48066</v>
      </c>
      <c r="FG148" s="77">
        <v>66.260739999999998</v>
      </c>
      <c r="FH148" s="77">
        <v>67.59599</v>
      </c>
      <c r="FI148" s="77">
        <v>68</v>
      </c>
      <c r="FJ148" s="77">
        <v>67.971339999999998</v>
      </c>
      <c r="FK148" s="77">
        <v>67.283670000000001</v>
      </c>
      <c r="FL148" s="77">
        <v>65.863900000000001</v>
      </c>
      <c r="FM148" s="77">
        <v>63.442689999999999</v>
      </c>
      <c r="FN148" s="77">
        <v>59.88897</v>
      </c>
      <c r="FO148" s="77">
        <v>55.551569999999998</v>
      </c>
      <c r="FP148" s="77">
        <v>53.94699</v>
      </c>
      <c r="FQ148" s="77">
        <v>53.045850000000002</v>
      </c>
      <c r="FR148" s="77">
        <v>51.819479999999999</v>
      </c>
      <c r="FS148" s="77">
        <v>0.58663209999999999</v>
      </c>
      <c r="FT148" s="77">
        <v>2.49226E-2</v>
      </c>
      <c r="FU148" s="77">
        <v>2.5307400000000001E-2</v>
      </c>
    </row>
    <row r="149" spans="1:177" x14ac:dyDescent="0.25">
      <c r="A149" t="s">
        <v>226</v>
      </c>
      <c r="B149" t="s">
        <v>0</v>
      </c>
      <c r="C149" t="s">
        <v>276</v>
      </c>
      <c r="D149" s="30" t="s">
        <v>231</v>
      </c>
      <c r="E149" t="s">
        <v>219</v>
      </c>
      <c r="F149" s="78">
        <v>1519</v>
      </c>
      <c r="G149" s="77">
        <v>3.43608</v>
      </c>
      <c r="H149" s="77">
        <v>3.1209120000000001</v>
      </c>
      <c r="I149" s="77">
        <v>2.6200670000000001</v>
      </c>
      <c r="J149" s="77">
        <v>2.325936</v>
      </c>
      <c r="K149" s="77">
        <v>2.0210780000000002</v>
      </c>
      <c r="L149" s="77">
        <v>1.7757799999999999</v>
      </c>
      <c r="M149" s="77">
        <v>1.6301829999999999</v>
      </c>
      <c r="N149" s="77">
        <v>1.7281850000000001</v>
      </c>
      <c r="O149" s="77">
        <v>1.832443</v>
      </c>
      <c r="P149" s="77">
        <v>1.9624550000000001</v>
      </c>
      <c r="Q149" s="77">
        <v>2.17021</v>
      </c>
      <c r="R149" s="77">
        <v>2.3832019999999998</v>
      </c>
      <c r="S149" s="77">
        <v>2.523304</v>
      </c>
      <c r="T149" s="77">
        <v>2.7261660000000001</v>
      </c>
      <c r="U149" s="77">
        <v>2.8096670000000001</v>
      </c>
      <c r="V149" s="77">
        <v>2.9392429999999998</v>
      </c>
      <c r="W149" s="77">
        <v>2.8895420000000001</v>
      </c>
      <c r="X149" s="77">
        <v>2.9131909999999999</v>
      </c>
      <c r="Y149" s="77">
        <v>2.8746399999999999</v>
      </c>
      <c r="Z149" s="77">
        <v>2.8528769999999999</v>
      </c>
      <c r="AA149" s="77">
        <v>2.9643830000000002</v>
      </c>
      <c r="AB149" s="77">
        <v>3.008302</v>
      </c>
      <c r="AC149" s="77">
        <v>2.817577</v>
      </c>
      <c r="AD149" s="77">
        <v>2.4986480000000002</v>
      </c>
      <c r="AE149" s="77">
        <v>-0.71213950000000004</v>
      </c>
      <c r="AF149" s="77">
        <v>-0.74165190000000003</v>
      </c>
      <c r="AG149" s="77">
        <v>-0.65706779999999998</v>
      </c>
      <c r="AH149" s="77">
        <v>-0.46096100000000001</v>
      </c>
      <c r="AI149" s="77">
        <v>-0.41458479999999998</v>
      </c>
      <c r="AJ149" s="77">
        <v>-0.30349710000000002</v>
      </c>
      <c r="AK149" s="77">
        <v>-0.16780610000000001</v>
      </c>
      <c r="AL149" s="77">
        <v>-0.11594550000000001</v>
      </c>
      <c r="AM149" s="77">
        <v>-0.15483</v>
      </c>
      <c r="AN149" s="77">
        <v>-0.1912209</v>
      </c>
      <c r="AO149" s="77">
        <v>-0.20012150000000001</v>
      </c>
      <c r="AP149" s="77">
        <v>-0.2106779</v>
      </c>
      <c r="AQ149" s="77">
        <v>-0.28087659999999998</v>
      </c>
      <c r="AR149" s="77">
        <v>-0.27387139999999999</v>
      </c>
      <c r="AS149" s="77">
        <v>-0.35180549999999999</v>
      </c>
      <c r="AT149" s="77">
        <v>-0.25422640000000002</v>
      </c>
      <c r="AU149" s="77">
        <v>-0.1599942</v>
      </c>
      <c r="AV149" s="77">
        <v>-0.23838409999999999</v>
      </c>
      <c r="AW149" s="77">
        <v>-0.1895067</v>
      </c>
      <c r="AX149" s="77">
        <v>-0.13302900000000001</v>
      </c>
      <c r="AY149" s="77">
        <v>-0.12638369999999999</v>
      </c>
      <c r="AZ149" s="77">
        <v>-0.18869449999999999</v>
      </c>
      <c r="BA149" s="77">
        <v>-0.1278676</v>
      </c>
      <c r="BB149" s="77">
        <v>-0.11793670000000001</v>
      </c>
      <c r="BC149" s="77">
        <v>-0.56368119999999999</v>
      </c>
      <c r="BD149" s="77">
        <v>-0.60175100000000004</v>
      </c>
      <c r="BE149" s="77">
        <v>-0.54275300000000004</v>
      </c>
      <c r="BF149" s="77">
        <v>-0.36723270000000002</v>
      </c>
      <c r="BG149" s="77">
        <v>-0.33593289999999998</v>
      </c>
      <c r="BH149" s="77">
        <v>-0.23136909999999999</v>
      </c>
      <c r="BI149" s="77">
        <v>-0.1114135</v>
      </c>
      <c r="BJ149" s="77">
        <v>-6.2788899999999995E-2</v>
      </c>
      <c r="BK149" s="77">
        <v>-9.5760200000000004E-2</v>
      </c>
      <c r="BL149" s="77">
        <v>-0.13393430000000001</v>
      </c>
      <c r="BM149" s="77">
        <v>-0.140015</v>
      </c>
      <c r="BN149" s="77">
        <v>-0.1458429</v>
      </c>
      <c r="BO149" s="77">
        <v>-0.209673</v>
      </c>
      <c r="BP149" s="77">
        <v>-0.19518160000000001</v>
      </c>
      <c r="BQ149" s="77">
        <v>-0.27040239999999999</v>
      </c>
      <c r="BR149" s="77">
        <v>-0.17223569999999999</v>
      </c>
      <c r="BS149" s="77">
        <v>-7.6181499999999999E-2</v>
      </c>
      <c r="BT149" s="77">
        <v>-0.1445659</v>
      </c>
      <c r="BU149" s="77">
        <v>-0.100144</v>
      </c>
      <c r="BV149" s="77">
        <v>-5.0989800000000002E-2</v>
      </c>
      <c r="BW149" s="77">
        <v>-4.6028300000000001E-2</v>
      </c>
      <c r="BX149" s="77">
        <v>-0.1101182</v>
      </c>
      <c r="BY149" s="77">
        <v>-4.8049700000000001E-2</v>
      </c>
      <c r="BZ149" s="77">
        <v>-3.74103E-2</v>
      </c>
      <c r="CA149" s="77">
        <v>-0.46085939999999997</v>
      </c>
      <c r="CB149" s="77">
        <v>-0.50485599999999997</v>
      </c>
      <c r="CC149" s="77">
        <v>-0.46357890000000002</v>
      </c>
      <c r="CD149" s="77">
        <v>-0.3023168</v>
      </c>
      <c r="CE149" s="77">
        <v>-0.28145890000000001</v>
      </c>
      <c r="CF149" s="77">
        <v>-0.18141350000000001</v>
      </c>
      <c r="CG149" s="77">
        <v>-7.2356199999999996E-2</v>
      </c>
      <c r="CH149" s="77">
        <v>-2.5972700000000001E-2</v>
      </c>
      <c r="CI149" s="77">
        <v>-5.4848500000000001E-2</v>
      </c>
      <c r="CJ149" s="77">
        <v>-9.42577E-2</v>
      </c>
      <c r="CK149" s="77">
        <v>-9.8385399999999998E-2</v>
      </c>
      <c r="CL149" s="77">
        <v>-0.1009384</v>
      </c>
      <c r="CM149" s="77">
        <v>-0.16035759999999999</v>
      </c>
      <c r="CN149" s="77">
        <v>-0.14068130000000001</v>
      </c>
      <c r="CO149" s="77">
        <v>-0.21402289999999999</v>
      </c>
      <c r="CP149" s="77">
        <v>-0.1154493</v>
      </c>
      <c r="CQ149" s="77">
        <v>-1.8133099999999999E-2</v>
      </c>
      <c r="CR149" s="77">
        <v>-7.95878E-2</v>
      </c>
      <c r="CS149" s="77">
        <v>-3.82517E-2</v>
      </c>
      <c r="CT149" s="77">
        <v>5.8303000000000001E-3</v>
      </c>
      <c r="CU149" s="77">
        <v>9.6255999999999998E-3</v>
      </c>
      <c r="CV149" s="77">
        <v>-5.56964E-2</v>
      </c>
      <c r="CW149" s="77">
        <v>7.2319999999999997E-3</v>
      </c>
      <c r="CX149" s="77">
        <v>1.8362E-2</v>
      </c>
      <c r="CY149" s="77">
        <v>-0.35803750000000001</v>
      </c>
      <c r="CZ149" s="77">
        <v>-0.40796100000000002</v>
      </c>
      <c r="DA149" s="77">
        <v>-0.38440469999999999</v>
      </c>
      <c r="DB149" s="77">
        <v>-0.237401</v>
      </c>
      <c r="DC149" s="77">
        <v>-0.22698489999999999</v>
      </c>
      <c r="DD149" s="77">
        <v>-0.13145789999999999</v>
      </c>
      <c r="DE149" s="77">
        <v>-3.3298899999999999E-2</v>
      </c>
      <c r="DF149" s="77">
        <v>1.0843500000000001E-2</v>
      </c>
      <c r="DG149" s="77">
        <v>-1.39369E-2</v>
      </c>
      <c r="DH149" s="77">
        <v>-5.45811E-2</v>
      </c>
      <c r="DI149" s="77">
        <v>-5.6755800000000002E-2</v>
      </c>
      <c r="DJ149" s="77">
        <v>-5.6033899999999998E-2</v>
      </c>
      <c r="DK149" s="77">
        <v>-0.1110423</v>
      </c>
      <c r="DL149" s="77">
        <v>-8.6180900000000005E-2</v>
      </c>
      <c r="DM149" s="77">
        <v>-0.15764329999999999</v>
      </c>
      <c r="DN149" s="77">
        <v>-5.8662800000000001E-2</v>
      </c>
      <c r="DO149" s="77">
        <v>3.9915300000000001E-2</v>
      </c>
      <c r="DP149" s="77">
        <v>-1.46096E-2</v>
      </c>
      <c r="DQ149" s="77">
        <v>2.3640600000000001E-2</v>
      </c>
      <c r="DR149" s="77">
        <v>6.2650399999999995E-2</v>
      </c>
      <c r="DS149" s="77">
        <v>6.5279400000000001E-2</v>
      </c>
      <c r="DT149" s="77">
        <v>-1.2746999999999999E-3</v>
      </c>
      <c r="DU149" s="77">
        <v>6.2513600000000002E-2</v>
      </c>
      <c r="DV149" s="77">
        <v>7.4134400000000003E-2</v>
      </c>
      <c r="DW149" s="77">
        <v>-0.20957919999999999</v>
      </c>
      <c r="DX149" s="77">
        <v>-0.26806010000000002</v>
      </c>
      <c r="DY149" s="77">
        <v>-0.27008979999999999</v>
      </c>
      <c r="DZ149" s="77">
        <v>-0.14367269999999999</v>
      </c>
      <c r="EA149" s="77">
        <v>-0.14833299999999999</v>
      </c>
      <c r="EB149" s="77">
        <v>-5.9329899999999998E-2</v>
      </c>
      <c r="EC149" s="77">
        <v>2.3093700000000002E-2</v>
      </c>
      <c r="ED149" s="77">
        <v>6.4000100000000004E-2</v>
      </c>
      <c r="EE149" s="77">
        <v>4.5133E-2</v>
      </c>
      <c r="EF149" s="77">
        <v>2.7055E-3</v>
      </c>
      <c r="EG149" s="77">
        <v>3.3508000000000001E-3</v>
      </c>
      <c r="EH149" s="77">
        <v>8.8010999999999992E-3</v>
      </c>
      <c r="EI149" s="77">
        <v>-3.9838699999999998E-2</v>
      </c>
      <c r="EJ149" s="77">
        <v>-7.4910999999999997E-3</v>
      </c>
      <c r="EK149" s="77">
        <v>-7.6240299999999997E-2</v>
      </c>
      <c r="EL149" s="77">
        <v>2.3327799999999999E-2</v>
      </c>
      <c r="EM149" s="77">
        <v>0.1237279</v>
      </c>
      <c r="EN149" s="77">
        <v>7.9208600000000004E-2</v>
      </c>
      <c r="EO149" s="77">
        <v>0.1130033</v>
      </c>
      <c r="EP149" s="77">
        <v>0.1446896</v>
      </c>
      <c r="EQ149" s="77">
        <v>0.14563480000000001</v>
      </c>
      <c r="ER149" s="77">
        <v>7.7301700000000001E-2</v>
      </c>
      <c r="ES149" s="77">
        <v>0.1423315</v>
      </c>
      <c r="ET149" s="77">
        <v>0.15466070000000001</v>
      </c>
      <c r="EU149" s="77">
        <v>66.104709999999997</v>
      </c>
      <c r="EV149" s="77">
        <v>65.658730000000006</v>
      </c>
      <c r="EW149" s="77">
        <v>65.470280000000002</v>
      </c>
      <c r="EX149" s="77">
        <v>64.901449999999997</v>
      </c>
      <c r="EY149" s="77">
        <v>64.784090000000006</v>
      </c>
      <c r="EZ149" s="77">
        <v>64.635930000000002</v>
      </c>
      <c r="FA149" s="77">
        <v>64.54486</v>
      </c>
      <c r="FB149" s="77">
        <v>65.100880000000004</v>
      </c>
      <c r="FC149" s="77">
        <v>68.03013</v>
      </c>
      <c r="FD149" s="77">
        <v>73.158150000000006</v>
      </c>
      <c r="FE149" s="77">
        <v>78.570670000000007</v>
      </c>
      <c r="FF149" s="77">
        <v>81.076909999999998</v>
      </c>
      <c r="FG149" s="77">
        <v>82.780429999999996</v>
      </c>
      <c r="FH149" s="77">
        <v>83.682370000000006</v>
      </c>
      <c r="FI149" s="77">
        <v>84.255369999999999</v>
      </c>
      <c r="FJ149" s="77">
        <v>83.661230000000003</v>
      </c>
      <c r="FK149" s="77">
        <v>82.394369999999995</v>
      </c>
      <c r="FL149" s="77">
        <v>80.388549999999995</v>
      </c>
      <c r="FM149" s="77">
        <v>77.981189999999998</v>
      </c>
      <c r="FN149" s="77">
        <v>74.349429999999998</v>
      </c>
      <c r="FO149" s="77">
        <v>70.116529999999997</v>
      </c>
      <c r="FP149" s="77">
        <v>68.299319999999994</v>
      </c>
      <c r="FQ149" s="77">
        <v>66.975359999999995</v>
      </c>
      <c r="FR149" s="77">
        <v>66.77543</v>
      </c>
      <c r="FS149" s="77">
        <v>1.673381</v>
      </c>
      <c r="FT149" s="77">
        <v>6.6313200000000003E-2</v>
      </c>
      <c r="FU149" s="77">
        <v>0.10227849999999999</v>
      </c>
    </row>
    <row r="150" spans="1:177" x14ac:dyDescent="0.25">
      <c r="A150" t="s">
        <v>226</v>
      </c>
      <c r="B150" t="s">
        <v>0</v>
      </c>
      <c r="C150" t="s">
        <v>276</v>
      </c>
      <c r="D150" s="30" t="s">
        <v>231</v>
      </c>
      <c r="E150" t="s">
        <v>220</v>
      </c>
      <c r="F150" s="78">
        <v>1117</v>
      </c>
      <c r="G150" s="77">
        <v>2.5976629999999998</v>
      </c>
      <c r="H150" s="77">
        <v>2.3466200000000002</v>
      </c>
      <c r="I150" s="77">
        <v>2.0272100000000002</v>
      </c>
      <c r="J150" s="77">
        <v>1.776645</v>
      </c>
      <c r="K150" s="77">
        <v>1.526389</v>
      </c>
      <c r="L150" s="77">
        <v>1.3210569999999999</v>
      </c>
      <c r="M150" s="77">
        <v>1.244192</v>
      </c>
      <c r="N150" s="77">
        <v>1.3153539999999999</v>
      </c>
      <c r="O150" s="77">
        <v>1.415848</v>
      </c>
      <c r="P150" s="77">
        <v>1.5193559999999999</v>
      </c>
      <c r="Q150" s="77">
        <v>1.6654450000000001</v>
      </c>
      <c r="R150" s="77">
        <v>1.8294649999999999</v>
      </c>
      <c r="S150" s="77">
        <v>1.9224140000000001</v>
      </c>
      <c r="T150" s="77">
        <v>2.0473699999999999</v>
      </c>
      <c r="U150" s="77">
        <v>2.095173</v>
      </c>
      <c r="V150" s="77">
        <v>2.1956699999999998</v>
      </c>
      <c r="W150" s="77">
        <v>2.185826</v>
      </c>
      <c r="X150" s="77">
        <v>2.2054339999999999</v>
      </c>
      <c r="Y150" s="77">
        <v>2.1832669999999998</v>
      </c>
      <c r="Z150" s="77">
        <v>2.1504430000000001</v>
      </c>
      <c r="AA150" s="77">
        <v>2.23671</v>
      </c>
      <c r="AB150" s="77">
        <v>2.2918660000000002</v>
      </c>
      <c r="AC150" s="77">
        <v>2.125632</v>
      </c>
      <c r="AD150" s="77">
        <v>1.9012709999999999</v>
      </c>
      <c r="AE150" s="77">
        <v>-0.45528879999999999</v>
      </c>
      <c r="AF150" s="77">
        <v>-0.51692689999999997</v>
      </c>
      <c r="AG150" s="77">
        <v>-0.40481669999999997</v>
      </c>
      <c r="AH150" s="77">
        <v>-0.31917770000000001</v>
      </c>
      <c r="AI150" s="77">
        <v>-0.30409190000000003</v>
      </c>
      <c r="AJ150" s="77">
        <v>-0.27528780000000003</v>
      </c>
      <c r="AK150" s="77">
        <v>-0.1207023</v>
      </c>
      <c r="AL150" s="77">
        <v>-9.5218899999999995E-2</v>
      </c>
      <c r="AM150" s="77">
        <v>-9.8849800000000002E-2</v>
      </c>
      <c r="AN150" s="77">
        <v>-0.12624930000000001</v>
      </c>
      <c r="AO150" s="77">
        <v>-0.13823289999999999</v>
      </c>
      <c r="AP150" s="77">
        <v>-0.117921</v>
      </c>
      <c r="AQ150" s="77">
        <v>-0.1437234</v>
      </c>
      <c r="AR150" s="77">
        <v>-0.1220933</v>
      </c>
      <c r="AS150" s="77">
        <v>-0.1779461</v>
      </c>
      <c r="AT150" s="77">
        <v>-9.8985699999999996E-2</v>
      </c>
      <c r="AU150" s="77">
        <v>-5.1045300000000002E-2</v>
      </c>
      <c r="AV150" s="77">
        <v>-9.6121300000000007E-2</v>
      </c>
      <c r="AW150" s="77">
        <v>-7.1943000000000007E-2</v>
      </c>
      <c r="AX150" s="77">
        <v>-7.4290599999999998E-2</v>
      </c>
      <c r="AY150" s="77">
        <v>-5.1507400000000002E-2</v>
      </c>
      <c r="AZ150" s="77">
        <v>-4.6010099999999998E-2</v>
      </c>
      <c r="BA150" s="77">
        <v>-4.1251999999999999E-3</v>
      </c>
      <c r="BB150" s="77">
        <v>-6.4548000000000001E-3</v>
      </c>
      <c r="BC150" s="77">
        <v>-0.32255349999999999</v>
      </c>
      <c r="BD150" s="77">
        <v>-0.39068380000000003</v>
      </c>
      <c r="BE150" s="77">
        <v>-0.30168529999999999</v>
      </c>
      <c r="BF150" s="77">
        <v>-0.23342830000000001</v>
      </c>
      <c r="BG150" s="77">
        <v>-0.23222699999999999</v>
      </c>
      <c r="BH150" s="77">
        <v>-0.21361050000000001</v>
      </c>
      <c r="BI150" s="77">
        <v>-7.3108000000000006E-2</v>
      </c>
      <c r="BJ150" s="77">
        <v>-4.6245700000000001E-2</v>
      </c>
      <c r="BK150" s="77">
        <v>-4.2866099999999997E-2</v>
      </c>
      <c r="BL150" s="77">
        <v>-7.2493199999999994E-2</v>
      </c>
      <c r="BM150" s="77">
        <v>-8.2801100000000002E-2</v>
      </c>
      <c r="BN150" s="77">
        <v>-6.0377800000000002E-2</v>
      </c>
      <c r="BO150" s="77">
        <v>-8.2286399999999996E-2</v>
      </c>
      <c r="BP150" s="77">
        <v>-5.5304600000000002E-2</v>
      </c>
      <c r="BQ150" s="77">
        <v>-0.11012570000000001</v>
      </c>
      <c r="BR150" s="77">
        <v>-2.6582399999999999E-2</v>
      </c>
      <c r="BS150" s="77">
        <v>2.5333399999999999E-2</v>
      </c>
      <c r="BT150" s="77">
        <v>-1.13349E-2</v>
      </c>
      <c r="BU150" s="77">
        <v>8.6963000000000006E-3</v>
      </c>
      <c r="BV150" s="77">
        <v>1.7363000000000001E-3</v>
      </c>
      <c r="BW150" s="77">
        <v>2.3869700000000001E-2</v>
      </c>
      <c r="BX150" s="77">
        <v>2.64192E-2</v>
      </c>
      <c r="BY150" s="77">
        <v>6.6475000000000006E-2</v>
      </c>
      <c r="BZ150" s="77">
        <v>6.3409800000000002E-2</v>
      </c>
      <c r="CA150" s="77">
        <v>-0.2306214</v>
      </c>
      <c r="CB150" s="77">
        <v>-0.30324820000000002</v>
      </c>
      <c r="CC150" s="77">
        <v>-0.23025680000000001</v>
      </c>
      <c r="CD150" s="77">
        <v>-0.17403859999999999</v>
      </c>
      <c r="CE150" s="77">
        <v>-0.18245359999999999</v>
      </c>
      <c r="CF150" s="77">
        <v>-0.17089299999999999</v>
      </c>
      <c r="CG150" s="77">
        <v>-4.0144399999999997E-2</v>
      </c>
      <c r="CH150" s="77">
        <v>-1.2326999999999999E-2</v>
      </c>
      <c r="CI150" s="77">
        <v>-4.0920000000000002E-3</v>
      </c>
      <c r="CJ150" s="77">
        <v>-3.5261899999999999E-2</v>
      </c>
      <c r="CK150" s="77">
        <v>-4.4409200000000003E-2</v>
      </c>
      <c r="CL150" s="77">
        <v>-2.05235E-2</v>
      </c>
      <c r="CM150" s="77">
        <v>-3.9735399999999997E-2</v>
      </c>
      <c r="CN150" s="77">
        <v>-9.0469999999999995E-3</v>
      </c>
      <c r="CO150" s="77">
        <v>-6.3153500000000001E-2</v>
      </c>
      <c r="CP150" s="77">
        <v>2.3563899999999999E-2</v>
      </c>
      <c r="CQ150" s="77">
        <v>7.8232999999999997E-2</v>
      </c>
      <c r="CR150" s="77">
        <v>4.7388E-2</v>
      </c>
      <c r="CS150" s="77">
        <v>6.4546900000000004E-2</v>
      </c>
      <c r="CT150" s="77">
        <v>5.4392299999999998E-2</v>
      </c>
      <c r="CU150" s="77">
        <v>7.6075599999999993E-2</v>
      </c>
      <c r="CV150" s="77">
        <v>7.6583499999999999E-2</v>
      </c>
      <c r="CW150" s="77">
        <v>0.1153725</v>
      </c>
      <c r="CX150" s="77">
        <v>0.1117977</v>
      </c>
      <c r="CY150" s="77">
        <v>-0.13868939999999999</v>
      </c>
      <c r="CZ150" s="77">
        <v>-0.21581249999999999</v>
      </c>
      <c r="DA150" s="77">
        <v>-0.1588282</v>
      </c>
      <c r="DB150" s="77">
        <v>-0.1146488</v>
      </c>
      <c r="DC150" s="77">
        <v>-0.1326801</v>
      </c>
      <c r="DD150" s="77">
        <v>-0.1281755</v>
      </c>
      <c r="DE150" s="77">
        <v>-7.1806999999999999E-3</v>
      </c>
      <c r="DF150" s="77">
        <v>2.1591699999999998E-2</v>
      </c>
      <c r="DG150" s="77">
        <v>3.46821E-2</v>
      </c>
      <c r="DH150" s="77">
        <v>1.9692999999999998E-3</v>
      </c>
      <c r="DI150" s="77">
        <v>-6.0172999999999997E-3</v>
      </c>
      <c r="DJ150" s="77">
        <v>1.9330699999999999E-2</v>
      </c>
      <c r="DK150" s="77">
        <v>2.8157E-3</v>
      </c>
      <c r="DL150" s="77">
        <v>3.7210600000000003E-2</v>
      </c>
      <c r="DM150" s="77">
        <v>-1.61812E-2</v>
      </c>
      <c r="DN150" s="77">
        <v>7.3710300000000006E-2</v>
      </c>
      <c r="DO150" s="77">
        <v>0.13113259999999999</v>
      </c>
      <c r="DP150" s="77">
        <v>0.10611080000000001</v>
      </c>
      <c r="DQ150" s="77">
        <v>0.1203974</v>
      </c>
      <c r="DR150" s="77">
        <v>0.1070484</v>
      </c>
      <c r="DS150" s="77">
        <v>0.1282816</v>
      </c>
      <c r="DT150" s="77">
        <v>0.12674779999999999</v>
      </c>
      <c r="DU150" s="77">
        <v>0.16427</v>
      </c>
      <c r="DV150" s="77">
        <v>0.16018569999999999</v>
      </c>
      <c r="DW150" s="77">
        <v>-5.9541000000000004E-3</v>
      </c>
      <c r="DX150" s="77">
        <v>-8.9569399999999993E-2</v>
      </c>
      <c r="DY150" s="77">
        <v>-5.5696799999999998E-2</v>
      </c>
      <c r="DZ150" s="77">
        <v>-2.8899399999999999E-2</v>
      </c>
      <c r="EA150" s="77">
        <v>-6.08152E-2</v>
      </c>
      <c r="EB150" s="77">
        <v>-6.6498299999999996E-2</v>
      </c>
      <c r="EC150" s="77">
        <v>4.0413600000000001E-2</v>
      </c>
      <c r="ED150" s="77">
        <v>7.05649E-2</v>
      </c>
      <c r="EE150" s="77">
        <v>9.0665800000000005E-2</v>
      </c>
      <c r="EF150" s="77">
        <v>5.5725400000000001E-2</v>
      </c>
      <c r="EG150" s="77">
        <v>4.94145E-2</v>
      </c>
      <c r="EH150" s="77">
        <v>7.6873899999999995E-2</v>
      </c>
      <c r="EI150" s="77">
        <v>6.4252600000000007E-2</v>
      </c>
      <c r="EJ150" s="77">
        <v>0.1039992</v>
      </c>
      <c r="EK150" s="77">
        <v>5.1639200000000003E-2</v>
      </c>
      <c r="EL150" s="77">
        <v>0.14611360000000001</v>
      </c>
      <c r="EM150" s="77">
        <v>0.20751130000000001</v>
      </c>
      <c r="EN150" s="77">
        <v>0.19089729999999999</v>
      </c>
      <c r="EO150" s="77">
        <v>0.20103670000000001</v>
      </c>
      <c r="EP150" s="77">
        <v>0.1830753</v>
      </c>
      <c r="EQ150" s="77">
        <v>0.2036587</v>
      </c>
      <c r="ER150" s="77">
        <v>0.1991771</v>
      </c>
      <c r="ES150" s="77">
        <v>0.2348702</v>
      </c>
      <c r="ET150" s="77">
        <v>0.23005030000000001</v>
      </c>
      <c r="EU150" s="77">
        <v>67.054580000000001</v>
      </c>
      <c r="EV150" s="77">
        <v>66.873279999999994</v>
      </c>
      <c r="EW150" s="77">
        <v>66.816800000000001</v>
      </c>
      <c r="EX150" s="77">
        <v>66.375889999999998</v>
      </c>
      <c r="EY150" s="77">
        <v>66.428340000000006</v>
      </c>
      <c r="EZ150" s="77">
        <v>66.48339</v>
      </c>
      <c r="FA150" s="77">
        <v>66.43759</v>
      </c>
      <c r="FB150" s="77">
        <v>66.494060000000005</v>
      </c>
      <c r="FC150" s="77">
        <v>67.904129999999995</v>
      </c>
      <c r="FD150" s="77">
        <v>71.429280000000006</v>
      </c>
      <c r="FE150" s="77">
        <v>76.1374</v>
      </c>
      <c r="FF150" s="77">
        <v>78.712860000000006</v>
      </c>
      <c r="FG150" s="77">
        <v>80.085189999999997</v>
      </c>
      <c r="FH150" s="77">
        <v>80.377549999999999</v>
      </c>
      <c r="FI150" s="77">
        <v>80.858329999999995</v>
      </c>
      <c r="FJ150" s="77">
        <v>80.433790000000002</v>
      </c>
      <c r="FK150" s="77">
        <v>79.268870000000007</v>
      </c>
      <c r="FL150" s="77">
        <v>77.546750000000003</v>
      </c>
      <c r="FM150" s="77">
        <v>75.632180000000005</v>
      </c>
      <c r="FN150" s="77">
        <v>72.377549999999999</v>
      </c>
      <c r="FO150" s="77">
        <v>69.282390000000007</v>
      </c>
      <c r="FP150" s="77">
        <v>67.990750000000006</v>
      </c>
      <c r="FQ150" s="77">
        <v>67.154489999999996</v>
      </c>
      <c r="FR150" s="77">
        <v>67.459419999999994</v>
      </c>
      <c r="FS150" s="77">
        <v>1.519406</v>
      </c>
      <c r="FT150" s="77">
        <v>5.8947399999999997E-2</v>
      </c>
      <c r="FU150" s="77">
        <v>9.4783699999999999E-2</v>
      </c>
    </row>
    <row r="151" spans="1:177" x14ac:dyDescent="0.25">
      <c r="A151" t="s">
        <v>226</v>
      </c>
      <c r="B151" t="s">
        <v>0</v>
      </c>
      <c r="C151" t="s">
        <v>276</v>
      </c>
      <c r="D151" s="30" t="s">
        <v>231</v>
      </c>
      <c r="E151" t="s">
        <v>221</v>
      </c>
      <c r="F151" s="78">
        <v>402</v>
      </c>
      <c r="G151" s="77">
        <v>0.84821769999999996</v>
      </c>
      <c r="H151" s="77">
        <v>0.78221640000000003</v>
      </c>
      <c r="I151" s="77">
        <v>0.60749629999999999</v>
      </c>
      <c r="J151" s="77">
        <v>0.55741879999999999</v>
      </c>
      <c r="K151" s="77">
        <v>0.49974360000000001</v>
      </c>
      <c r="L151" s="77">
        <v>0.45601229999999998</v>
      </c>
      <c r="M151" s="77">
        <v>0.39217229999999997</v>
      </c>
      <c r="N151" s="77">
        <v>0.4191568</v>
      </c>
      <c r="O151" s="77">
        <v>0.42778470000000002</v>
      </c>
      <c r="P151" s="77">
        <v>0.45617069999999998</v>
      </c>
      <c r="Q151" s="77">
        <v>0.51678230000000003</v>
      </c>
      <c r="R151" s="77">
        <v>0.56671130000000003</v>
      </c>
      <c r="S151" s="77">
        <v>0.61260910000000002</v>
      </c>
      <c r="T151" s="77">
        <v>0.68568459999999998</v>
      </c>
      <c r="U151" s="77">
        <v>0.71774660000000001</v>
      </c>
      <c r="V151" s="77">
        <v>0.74737509999999996</v>
      </c>
      <c r="W151" s="77">
        <v>0.71241929999999998</v>
      </c>
      <c r="X151" s="77">
        <v>0.71762289999999995</v>
      </c>
      <c r="Y151" s="77">
        <v>0.70199219999999996</v>
      </c>
      <c r="Z151" s="77">
        <v>0.71116199999999996</v>
      </c>
      <c r="AA151" s="77">
        <v>0.73557170000000005</v>
      </c>
      <c r="AB151" s="77">
        <v>0.72603709999999999</v>
      </c>
      <c r="AC151" s="77">
        <v>0.69733769999999995</v>
      </c>
      <c r="AD151" s="77">
        <v>0.60329259999999996</v>
      </c>
      <c r="AE151" s="77">
        <v>-0.33089930000000001</v>
      </c>
      <c r="AF151" s="77">
        <v>-0.29834050000000001</v>
      </c>
      <c r="AG151" s="77">
        <v>-0.30463560000000001</v>
      </c>
      <c r="AH151" s="77">
        <v>-0.19195190000000001</v>
      </c>
      <c r="AI151" s="77">
        <v>-0.15488730000000001</v>
      </c>
      <c r="AJ151" s="77">
        <v>-8.0266500000000005E-2</v>
      </c>
      <c r="AK151" s="77">
        <v>-8.1396099999999999E-2</v>
      </c>
      <c r="AL151" s="77">
        <v>-5.1573500000000001E-2</v>
      </c>
      <c r="AM151" s="77">
        <v>-8.2741599999999998E-2</v>
      </c>
      <c r="AN151" s="77">
        <v>-9.0651399999999993E-2</v>
      </c>
      <c r="AO151" s="77">
        <v>-9.1241199999999995E-2</v>
      </c>
      <c r="AP151" s="77">
        <v>-0.1224247</v>
      </c>
      <c r="AQ151" s="77">
        <v>-0.16690060000000001</v>
      </c>
      <c r="AR151" s="77">
        <v>-0.1846092</v>
      </c>
      <c r="AS151" s="77">
        <v>-0.21060209999999999</v>
      </c>
      <c r="AT151" s="77">
        <v>-0.1887142</v>
      </c>
      <c r="AU151" s="77">
        <v>-0.14456859999999999</v>
      </c>
      <c r="AV151" s="77">
        <v>-0.18146760000000001</v>
      </c>
      <c r="AW151" s="77">
        <v>-0.15655479999999999</v>
      </c>
      <c r="AX151" s="77">
        <v>-9.7945000000000004E-2</v>
      </c>
      <c r="AY151" s="77">
        <v>-0.11056539999999999</v>
      </c>
      <c r="AZ151" s="77">
        <v>-0.17192869999999999</v>
      </c>
      <c r="BA151" s="77">
        <v>-0.15759629999999999</v>
      </c>
      <c r="BB151" s="77">
        <v>-0.14893989999999999</v>
      </c>
      <c r="BC151" s="77">
        <v>-0.26223659999999999</v>
      </c>
      <c r="BD151" s="77">
        <v>-0.2350197</v>
      </c>
      <c r="BE151" s="77">
        <v>-0.2529343</v>
      </c>
      <c r="BF151" s="77">
        <v>-0.15116969999999999</v>
      </c>
      <c r="BG151" s="77">
        <v>-0.12031210000000001</v>
      </c>
      <c r="BH151" s="77">
        <v>-4.3100199999999998E-2</v>
      </c>
      <c r="BI151" s="77">
        <v>-5.1633900000000003E-2</v>
      </c>
      <c r="BJ151" s="77">
        <v>-2.8867299999999999E-2</v>
      </c>
      <c r="BK151" s="77">
        <v>-6.0158299999999998E-2</v>
      </c>
      <c r="BL151" s="77">
        <v>-6.8070500000000006E-2</v>
      </c>
      <c r="BM151" s="77">
        <v>-6.5917000000000003E-2</v>
      </c>
      <c r="BN151" s="77">
        <v>-9.2059199999999994E-2</v>
      </c>
      <c r="BO151" s="77">
        <v>-0.1316069</v>
      </c>
      <c r="BP151" s="77">
        <v>-0.1445303</v>
      </c>
      <c r="BQ151" s="77">
        <v>-0.16745589999999999</v>
      </c>
      <c r="BR151" s="77">
        <v>-0.1503485</v>
      </c>
      <c r="BS151" s="77">
        <v>-0.1081638</v>
      </c>
      <c r="BT151" s="77">
        <v>-0.1395555</v>
      </c>
      <c r="BU151" s="77">
        <v>-0.1164008</v>
      </c>
      <c r="BV151" s="77">
        <v>-6.3837500000000005E-2</v>
      </c>
      <c r="BW151" s="77">
        <v>-7.8728099999999995E-2</v>
      </c>
      <c r="BX151" s="77">
        <v>-0.13938590000000001</v>
      </c>
      <c r="BY151" s="77">
        <v>-0.1200604</v>
      </c>
      <c r="BZ151" s="77">
        <v>-0.1095189</v>
      </c>
      <c r="CA151" s="77">
        <v>-0.21468110000000001</v>
      </c>
      <c r="CB151" s="77">
        <v>-0.1911639</v>
      </c>
      <c r="CC151" s="77">
        <v>-0.21712609999999999</v>
      </c>
      <c r="CD151" s="77">
        <v>-0.12292409999999999</v>
      </c>
      <c r="CE151" s="77">
        <v>-9.6365500000000007E-2</v>
      </c>
      <c r="CF151" s="77">
        <v>-1.73589E-2</v>
      </c>
      <c r="CG151" s="77">
        <v>-3.1020699999999998E-2</v>
      </c>
      <c r="CH151" s="77">
        <v>-1.3141099999999999E-2</v>
      </c>
      <c r="CI151" s="77">
        <v>-4.4517099999999997E-2</v>
      </c>
      <c r="CJ151" s="77">
        <v>-5.2431100000000001E-2</v>
      </c>
      <c r="CK151" s="77">
        <v>-4.8377499999999997E-2</v>
      </c>
      <c r="CL151" s="77">
        <v>-7.10282E-2</v>
      </c>
      <c r="CM151" s="77">
        <v>-0.10716249999999999</v>
      </c>
      <c r="CN151" s="77">
        <v>-0.11677170000000001</v>
      </c>
      <c r="CO151" s="77">
        <v>-0.1375729</v>
      </c>
      <c r="CP151" s="77">
        <v>-0.1237766</v>
      </c>
      <c r="CQ151" s="77">
        <v>-8.2949899999999993E-2</v>
      </c>
      <c r="CR151" s="77">
        <v>-0.11052729999999999</v>
      </c>
      <c r="CS151" s="77">
        <v>-8.8590299999999997E-2</v>
      </c>
      <c r="CT151" s="77">
        <v>-4.0214800000000002E-2</v>
      </c>
      <c r="CU151" s="77">
        <v>-5.6677699999999998E-2</v>
      </c>
      <c r="CV151" s="77">
        <v>-0.1168469</v>
      </c>
      <c r="CW151" s="77">
        <v>-9.4063099999999997E-2</v>
      </c>
      <c r="CX151" s="77">
        <v>-8.22161E-2</v>
      </c>
      <c r="CY151" s="77">
        <v>-0.16712550000000001</v>
      </c>
      <c r="CZ151" s="77">
        <v>-0.1473081</v>
      </c>
      <c r="DA151" s="77">
        <v>-0.18131800000000001</v>
      </c>
      <c r="DB151" s="77">
        <v>-9.4678600000000002E-2</v>
      </c>
      <c r="DC151" s="77">
        <v>-7.2418800000000005E-2</v>
      </c>
      <c r="DD151" s="77">
        <v>8.3823000000000005E-3</v>
      </c>
      <c r="DE151" s="77">
        <v>-1.0407400000000001E-2</v>
      </c>
      <c r="DF151" s="77">
        <v>2.5850999999999999E-3</v>
      </c>
      <c r="DG151" s="77">
        <v>-2.8875999999999999E-2</v>
      </c>
      <c r="DH151" s="77">
        <v>-3.6791600000000001E-2</v>
      </c>
      <c r="DI151" s="77">
        <v>-3.0838000000000001E-2</v>
      </c>
      <c r="DJ151" s="77">
        <v>-4.9997100000000003E-2</v>
      </c>
      <c r="DK151" s="77">
        <v>-8.2718200000000006E-2</v>
      </c>
      <c r="DL151" s="77">
        <v>-8.9013200000000001E-2</v>
      </c>
      <c r="DM151" s="77">
        <v>-0.10768999999999999</v>
      </c>
      <c r="DN151" s="77">
        <v>-9.7204600000000002E-2</v>
      </c>
      <c r="DO151" s="77">
        <v>-5.7736000000000003E-2</v>
      </c>
      <c r="DP151" s="77">
        <v>-8.1499199999999994E-2</v>
      </c>
      <c r="DQ151" s="77">
        <v>-6.0779699999999999E-2</v>
      </c>
      <c r="DR151" s="77">
        <v>-1.6592099999999999E-2</v>
      </c>
      <c r="DS151" s="77">
        <v>-3.46273E-2</v>
      </c>
      <c r="DT151" s="77">
        <v>-9.4307799999999997E-2</v>
      </c>
      <c r="DU151" s="77">
        <v>-6.8065799999999996E-2</v>
      </c>
      <c r="DV151" s="77">
        <v>-5.4913200000000002E-2</v>
      </c>
      <c r="DW151" s="77">
        <v>-9.8462900000000006E-2</v>
      </c>
      <c r="DX151" s="77">
        <v>-8.3987300000000001E-2</v>
      </c>
      <c r="DY151" s="77">
        <v>-0.1296166</v>
      </c>
      <c r="DZ151" s="77">
        <v>-5.3896399999999997E-2</v>
      </c>
      <c r="EA151" s="77">
        <v>-3.7843599999999998E-2</v>
      </c>
      <c r="EB151" s="77">
        <v>4.5548600000000002E-2</v>
      </c>
      <c r="EC151" s="77">
        <v>1.9354799999999998E-2</v>
      </c>
      <c r="ED151" s="77">
        <v>2.5291299999999999E-2</v>
      </c>
      <c r="EE151" s="77">
        <v>-6.2925999999999998E-3</v>
      </c>
      <c r="EF151" s="77">
        <v>-1.42107E-2</v>
      </c>
      <c r="EG151" s="77">
        <v>-5.5136999999999999E-3</v>
      </c>
      <c r="EH151" s="77">
        <v>-1.9631599999999999E-2</v>
      </c>
      <c r="EI151" s="77">
        <v>-4.7424399999999999E-2</v>
      </c>
      <c r="EJ151" s="77">
        <v>-4.89343E-2</v>
      </c>
      <c r="EK151" s="77">
        <v>-6.4543699999999996E-2</v>
      </c>
      <c r="EL151" s="77">
        <v>-5.88389E-2</v>
      </c>
      <c r="EM151" s="77">
        <v>-2.1331200000000002E-2</v>
      </c>
      <c r="EN151" s="77">
        <v>-3.95871E-2</v>
      </c>
      <c r="EO151" s="77">
        <v>-2.06257E-2</v>
      </c>
      <c r="EP151" s="77">
        <v>1.7515300000000001E-2</v>
      </c>
      <c r="EQ151" s="77">
        <v>-2.7899999999999999E-3</v>
      </c>
      <c r="ER151" s="77">
        <v>-6.1765E-2</v>
      </c>
      <c r="ES151" s="77">
        <v>-3.0529899999999999E-2</v>
      </c>
      <c r="ET151" s="77">
        <v>-1.5492199999999999E-2</v>
      </c>
      <c r="EU151" s="77">
        <v>63.872280000000003</v>
      </c>
      <c r="EV151" s="77">
        <v>62.80424</v>
      </c>
      <c r="EW151" s="77">
        <v>62.305630000000001</v>
      </c>
      <c r="EX151" s="77">
        <v>61.436140000000002</v>
      </c>
      <c r="EY151" s="77">
        <v>60.919690000000003</v>
      </c>
      <c r="EZ151" s="77">
        <v>60.29392</v>
      </c>
      <c r="FA151" s="77">
        <v>60.096490000000003</v>
      </c>
      <c r="FB151" s="77">
        <v>61.826549999999997</v>
      </c>
      <c r="FC151" s="77">
        <v>68.326269999999994</v>
      </c>
      <c r="FD151" s="77">
        <v>77.221419999999995</v>
      </c>
      <c r="FE151" s="77">
        <v>84.289460000000005</v>
      </c>
      <c r="FF151" s="77">
        <v>86.633020000000002</v>
      </c>
      <c r="FG151" s="77">
        <v>89.114890000000003</v>
      </c>
      <c r="FH151" s="77">
        <v>91.449520000000007</v>
      </c>
      <c r="FI151" s="77">
        <v>92.239270000000005</v>
      </c>
      <c r="FJ151" s="77">
        <v>91.246510000000001</v>
      </c>
      <c r="FK151" s="77">
        <v>89.740099999999998</v>
      </c>
      <c r="FL151" s="77">
        <v>87.067480000000003</v>
      </c>
      <c r="FM151" s="77">
        <v>83.501949999999994</v>
      </c>
      <c r="FN151" s="77">
        <v>78.983829999999998</v>
      </c>
      <c r="FO151" s="77">
        <v>72.076970000000003</v>
      </c>
      <c r="FP151" s="77">
        <v>69.024540000000002</v>
      </c>
      <c r="FQ151" s="77">
        <v>66.554370000000006</v>
      </c>
      <c r="FR151" s="77">
        <v>65.167879999999997</v>
      </c>
      <c r="FS151" s="77">
        <v>0.73607619999999996</v>
      </c>
      <c r="FT151" s="77">
        <v>3.08948E-2</v>
      </c>
      <c r="FU151" s="77">
        <v>4.2243999999999997E-2</v>
      </c>
    </row>
    <row r="152" spans="1:177" x14ac:dyDescent="0.25">
      <c r="A152" t="s">
        <v>226</v>
      </c>
      <c r="B152" t="s">
        <v>0</v>
      </c>
      <c r="C152" t="s">
        <v>276</v>
      </c>
      <c r="D152" s="30" t="s">
        <v>232</v>
      </c>
      <c r="E152" t="s">
        <v>219</v>
      </c>
      <c r="F152" s="78">
        <v>1246</v>
      </c>
      <c r="G152" s="77">
        <v>2.3037070000000002</v>
      </c>
      <c r="H152" s="77">
        <v>2.2070639999999999</v>
      </c>
      <c r="I152" s="77">
        <v>2.0420509999999998</v>
      </c>
      <c r="J152" s="77">
        <v>1.7240530000000001</v>
      </c>
      <c r="K152" s="77">
        <v>1.4527000000000001</v>
      </c>
      <c r="L152" s="77">
        <v>1.26793</v>
      </c>
      <c r="M152" s="77">
        <v>1.2323770000000001</v>
      </c>
      <c r="N152" s="77">
        <v>1.3816949999999999</v>
      </c>
      <c r="O152" s="77">
        <v>1.285655</v>
      </c>
      <c r="P152" s="77">
        <v>1.1976329999999999</v>
      </c>
      <c r="Q152" s="77">
        <v>1.1556789999999999</v>
      </c>
      <c r="R152" s="77">
        <v>1.148584</v>
      </c>
      <c r="S152" s="77">
        <v>1.1746859999999999</v>
      </c>
      <c r="T152" s="77">
        <v>1.182893</v>
      </c>
      <c r="U152" s="77">
        <v>1.1686270000000001</v>
      </c>
      <c r="V152" s="77">
        <v>1.2308300000000001</v>
      </c>
      <c r="W152" s="77">
        <v>1.317253</v>
      </c>
      <c r="X152" s="77">
        <v>1.7975270000000001</v>
      </c>
      <c r="Y152" s="77">
        <v>1.970723</v>
      </c>
      <c r="Z152" s="77">
        <v>1.990054</v>
      </c>
      <c r="AA152" s="77">
        <v>2.0108820000000001</v>
      </c>
      <c r="AB152" s="77">
        <v>1.9842759999999999</v>
      </c>
      <c r="AC152" s="77">
        <v>1.7981100000000001</v>
      </c>
      <c r="AD152" s="77">
        <v>1.5851759999999999</v>
      </c>
      <c r="AE152" s="77">
        <v>-1.3536900000000001</v>
      </c>
      <c r="AF152" s="77">
        <v>-1.326063</v>
      </c>
      <c r="AG152" s="77">
        <v>-1.0278400000000001</v>
      </c>
      <c r="AH152" s="77">
        <v>-0.82978759999999996</v>
      </c>
      <c r="AI152" s="77">
        <v>-0.63884220000000003</v>
      </c>
      <c r="AJ152" s="77">
        <v>-0.59090469999999995</v>
      </c>
      <c r="AK152" s="77">
        <v>-0.3582457</v>
      </c>
      <c r="AL152" s="77">
        <v>-0.18394289999999999</v>
      </c>
      <c r="AM152" s="77">
        <v>-8.20216E-2</v>
      </c>
      <c r="AN152" s="77">
        <v>-0.1903907</v>
      </c>
      <c r="AO152" s="77">
        <v>-0.1936021</v>
      </c>
      <c r="AP152" s="77">
        <v>-0.13487209999999999</v>
      </c>
      <c r="AQ152" s="77">
        <v>-7.7454400000000007E-2</v>
      </c>
      <c r="AR152" s="77">
        <v>-4.48758E-2</v>
      </c>
      <c r="AS152" s="77">
        <v>-3.2841500000000003E-2</v>
      </c>
      <c r="AT152" s="77">
        <v>1.2477200000000001E-2</v>
      </c>
      <c r="AU152" s="77">
        <v>-1.4156200000000001E-2</v>
      </c>
      <c r="AV152" s="77">
        <v>3.9959700000000001E-2</v>
      </c>
      <c r="AW152" s="77">
        <v>-2.8674E-3</v>
      </c>
      <c r="AX152" s="77">
        <v>-2.4627400000000001E-2</v>
      </c>
      <c r="AY152" s="77">
        <v>4.6486699999999999E-2</v>
      </c>
      <c r="AZ152" s="77">
        <v>7.9605499999999996E-2</v>
      </c>
      <c r="BA152" s="77">
        <v>7.0358900000000002E-2</v>
      </c>
      <c r="BB152" s="77">
        <v>-4.6118800000000001E-2</v>
      </c>
      <c r="BC152" s="77">
        <v>-1.1546890000000001</v>
      </c>
      <c r="BD152" s="77">
        <v>-1.1315310000000001</v>
      </c>
      <c r="BE152" s="77">
        <v>-0.85189930000000003</v>
      </c>
      <c r="BF152" s="77">
        <v>-0.68171760000000003</v>
      </c>
      <c r="BG152" s="77">
        <v>-0.52600449999999999</v>
      </c>
      <c r="BH152" s="77">
        <v>-0.48737019999999998</v>
      </c>
      <c r="BI152" s="77">
        <v>-0.28751359999999998</v>
      </c>
      <c r="BJ152" s="77">
        <v>-0.1198275</v>
      </c>
      <c r="BK152" s="77">
        <v>-2.7641700000000002E-2</v>
      </c>
      <c r="BL152" s="77">
        <v>-0.13237650000000001</v>
      </c>
      <c r="BM152" s="77">
        <v>-0.13341790000000001</v>
      </c>
      <c r="BN152" s="77">
        <v>-9.0301199999999998E-2</v>
      </c>
      <c r="BO152" s="77">
        <v>-3.2676799999999999E-2</v>
      </c>
      <c r="BP152" s="77">
        <v>3.6725999999999998E-3</v>
      </c>
      <c r="BQ152" s="77">
        <v>1.61888E-2</v>
      </c>
      <c r="BR152" s="77">
        <v>6.0711300000000003E-2</v>
      </c>
      <c r="BS152" s="77">
        <v>3.5156399999999997E-2</v>
      </c>
      <c r="BT152" s="77">
        <v>0.1042594</v>
      </c>
      <c r="BU152" s="77">
        <v>7.3450799999999997E-2</v>
      </c>
      <c r="BV152" s="77">
        <v>5.7491300000000002E-2</v>
      </c>
      <c r="BW152" s="77">
        <v>0.12795239999999999</v>
      </c>
      <c r="BX152" s="77">
        <v>0.16361580000000001</v>
      </c>
      <c r="BY152" s="77">
        <v>0.1449474</v>
      </c>
      <c r="BZ152" s="77">
        <v>3.9213100000000001E-2</v>
      </c>
      <c r="CA152" s="77">
        <v>-1.0168630000000001</v>
      </c>
      <c r="CB152" s="77">
        <v>-0.99679910000000005</v>
      </c>
      <c r="CC152" s="77">
        <v>-0.73004290000000005</v>
      </c>
      <c r="CD152" s="77">
        <v>-0.57916469999999998</v>
      </c>
      <c r="CE152" s="77">
        <v>-0.44785350000000002</v>
      </c>
      <c r="CF152" s="77">
        <v>-0.41566259999999999</v>
      </c>
      <c r="CG152" s="77">
        <v>-0.23852470000000001</v>
      </c>
      <c r="CH152" s="77">
        <v>-7.54214E-2</v>
      </c>
      <c r="CI152" s="77">
        <v>1.00216E-2</v>
      </c>
      <c r="CJ152" s="77">
        <v>-9.2196E-2</v>
      </c>
      <c r="CK152" s="77">
        <v>-9.1734499999999997E-2</v>
      </c>
      <c r="CL152" s="77">
        <v>-5.9431499999999998E-2</v>
      </c>
      <c r="CM152" s="77">
        <v>-1.6639000000000001E-3</v>
      </c>
      <c r="CN152" s="77">
        <v>3.72971E-2</v>
      </c>
      <c r="CO152" s="77">
        <v>5.01471E-2</v>
      </c>
      <c r="CP152" s="77">
        <v>9.4118099999999996E-2</v>
      </c>
      <c r="CQ152" s="77">
        <v>6.9310099999999999E-2</v>
      </c>
      <c r="CR152" s="77">
        <v>0.14879329999999999</v>
      </c>
      <c r="CS152" s="77">
        <v>0.12630849999999999</v>
      </c>
      <c r="CT152" s="77">
        <v>0.11436639999999999</v>
      </c>
      <c r="CU152" s="77">
        <v>0.18437519999999999</v>
      </c>
      <c r="CV152" s="77">
        <v>0.2218012</v>
      </c>
      <c r="CW152" s="77">
        <v>0.19660720000000001</v>
      </c>
      <c r="CX152" s="77">
        <v>9.8313700000000004E-2</v>
      </c>
      <c r="CY152" s="77">
        <v>-0.87903549999999997</v>
      </c>
      <c r="CZ152" s="77">
        <v>-0.86206700000000003</v>
      </c>
      <c r="DA152" s="77">
        <v>-0.60818649999999996</v>
      </c>
      <c r="DB152" s="77">
        <v>-0.47661179999999997</v>
      </c>
      <c r="DC152" s="77">
        <v>-0.36970249999999999</v>
      </c>
      <c r="DD152" s="77">
        <v>-0.34395500000000001</v>
      </c>
      <c r="DE152" s="77">
        <v>-0.1895358</v>
      </c>
      <c r="DF152" s="77">
        <v>-3.1015299999999999E-2</v>
      </c>
      <c r="DG152" s="77">
        <v>4.7684999999999998E-2</v>
      </c>
      <c r="DH152" s="77">
        <v>-5.2015499999999999E-2</v>
      </c>
      <c r="DI152" s="77">
        <v>-5.0051199999999997E-2</v>
      </c>
      <c r="DJ152" s="77">
        <v>-2.8561900000000001E-2</v>
      </c>
      <c r="DK152" s="77">
        <v>2.9349E-2</v>
      </c>
      <c r="DL152" s="77">
        <v>7.0921600000000001E-2</v>
      </c>
      <c r="DM152" s="77">
        <v>8.4105299999999994E-2</v>
      </c>
      <c r="DN152" s="77">
        <v>0.127525</v>
      </c>
      <c r="DO152" s="77">
        <v>0.10346379999999999</v>
      </c>
      <c r="DP152" s="77">
        <v>0.1933271</v>
      </c>
      <c r="DQ152" s="77">
        <v>0.1791663</v>
      </c>
      <c r="DR152" s="77">
        <v>0.17124139999999999</v>
      </c>
      <c r="DS152" s="77">
        <v>0.24079809999999999</v>
      </c>
      <c r="DT152" s="77">
        <v>0.27998650000000003</v>
      </c>
      <c r="DU152" s="77">
        <v>0.24826690000000001</v>
      </c>
      <c r="DV152" s="77">
        <v>0.15741430000000001</v>
      </c>
      <c r="DW152" s="77">
        <v>-0.68003530000000001</v>
      </c>
      <c r="DX152" s="77">
        <v>-0.6675354</v>
      </c>
      <c r="DY152" s="77">
        <v>-0.4322453</v>
      </c>
      <c r="DZ152" s="77">
        <v>-0.32854169999999999</v>
      </c>
      <c r="EA152" s="77">
        <v>-0.2568648</v>
      </c>
      <c r="EB152" s="77">
        <v>-0.24042050000000001</v>
      </c>
      <c r="EC152" s="77">
        <v>-0.1188037</v>
      </c>
      <c r="ED152" s="77">
        <v>3.31001E-2</v>
      </c>
      <c r="EE152" s="77">
        <v>0.1020649</v>
      </c>
      <c r="EF152" s="77">
        <v>5.9988000000000003E-3</v>
      </c>
      <c r="EG152" s="77">
        <v>1.0133E-2</v>
      </c>
      <c r="EH152" s="77">
        <v>1.6009099999999998E-2</v>
      </c>
      <c r="EI152" s="77">
        <v>7.4126600000000001E-2</v>
      </c>
      <c r="EJ152" s="77">
        <v>0.1194701</v>
      </c>
      <c r="EK152" s="77">
        <v>0.13313559999999999</v>
      </c>
      <c r="EL152" s="77">
        <v>0.1757591</v>
      </c>
      <c r="EM152" s="77">
        <v>0.1527763</v>
      </c>
      <c r="EN152" s="77">
        <v>0.25762679999999999</v>
      </c>
      <c r="EO152" s="77">
        <v>0.2554845</v>
      </c>
      <c r="EP152" s="77">
        <v>0.25336009999999998</v>
      </c>
      <c r="EQ152" s="77">
        <v>0.32226369999999999</v>
      </c>
      <c r="ER152" s="77">
        <v>0.36399690000000001</v>
      </c>
      <c r="ES152" s="77">
        <v>0.32285540000000001</v>
      </c>
      <c r="ET152" s="77">
        <v>0.2427462</v>
      </c>
      <c r="EU152" s="77">
        <v>50.221490000000003</v>
      </c>
      <c r="EV152" s="77">
        <v>49.888159999999999</v>
      </c>
      <c r="EW152" s="77">
        <v>49.227519999999998</v>
      </c>
      <c r="EX152" s="77">
        <v>48.647480000000002</v>
      </c>
      <c r="EY152" s="77">
        <v>48.364579999999997</v>
      </c>
      <c r="EZ152" s="77">
        <v>48.535089999999997</v>
      </c>
      <c r="FA152" s="77">
        <v>48.00658</v>
      </c>
      <c r="FB152" s="77">
        <v>47.583880000000001</v>
      </c>
      <c r="FC152" s="77">
        <v>51.169960000000003</v>
      </c>
      <c r="FD152" s="77">
        <v>55.758769999999998</v>
      </c>
      <c r="FE152" s="77">
        <v>59.470939999999999</v>
      </c>
      <c r="FF152" s="77">
        <v>61.746160000000003</v>
      </c>
      <c r="FG152" s="77">
        <v>63.122810000000001</v>
      </c>
      <c r="FH152" s="77">
        <v>63.691890000000001</v>
      </c>
      <c r="FI152" s="77">
        <v>62.890900000000002</v>
      </c>
      <c r="FJ152" s="77">
        <v>61.865130000000001</v>
      </c>
      <c r="FK152" s="77">
        <v>60.379930000000002</v>
      </c>
      <c r="FL152" s="77">
        <v>56.867870000000003</v>
      </c>
      <c r="FM152" s="77">
        <v>55.304279999999999</v>
      </c>
      <c r="FN152" s="77">
        <v>54.164470000000001</v>
      </c>
      <c r="FO152" s="77">
        <v>52.96875</v>
      </c>
      <c r="FP152" s="77">
        <v>52.103619999999999</v>
      </c>
      <c r="FQ152" s="77">
        <v>51.330039999999997</v>
      </c>
      <c r="FR152" s="77">
        <v>51.20176</v>
      </c>
      <c r="FS152" s="77">
        <v>1.576829</v>
      </c>
      <c r="FT152" s="77">
        <v>5.0497199999999999E-2</v>
      </c>
      <c r="FU152" s="77">
        <v>8.2375000000000004E-2</v>
      </c>
    </row>
    <row r="153" spans="1:177" x14ac:dyDescent="0.25">
      <c r="A153" t="s">
        <v>226</v>
      </c>
      <c r="B153" t="s">
        <v>0</v>
      </c>
      <c r="C153" t="s">
        <v>276</v>
      </c>
      <c r="D153" s="30" t="s">
        <v>232</v>
      </c>
      <c r="E153" t="s">
        <v>220</v>
      </c>
      <c r="F153" s="78">
        <v>931</v>
      </c>
      <c r="G153" s="77">
        <v>1.7192639999999999</v>
      </c>
      <c r="H153" s="77">
        <v>1.6176969999999999</v>
      </c>
      <c r="I153" s="77">
        <v>1.5203279999999999</v>
      </c>
      <c r="J153" s="77">
        <v>1.2816479999999999</v>
      </c>
      <c r="K153" s="77">
        <v>1.05088</v>
      </c>
      <c r="L153" s="77">
        <v>0.88087409999999999</v>
      </c>
      <c r="M153" s="77">
        <v>0.86717</v>
      </c>
      <c r="N153" s="77">
        <v>0.98616239999999999</v>
      </c>
      <c r="O153" s="77">
        <v>0.91717360000000003</v>
      </c>
      <c r="P153" s="77">
        <v>0.86696209999999996</v>
      </c>
      <c r="Q153" s="77">
        <v>0.87172380000000005</v>
      </c>
      <c r="R153" s="77">
        <v>0.85089780000000004</v>
      </c>
      <c r="S153" s="77">
        <v>0.88698460000000001</v>
      </c>
      <c r="T153" s="77">
        <v>0.91007479999999996</v>
      </c>
      <c r="U153" s="77">
        <v>0.86778979999999994</v>
      </c>
      <c r="V153" s="77">
        <v>0.91561369999999997</v>
      </c>
      <c r="W153" s="77">
        <v>0.95455159999999994</v>
      </c>
      <c r="X153" s="77">
        <v>1.274602</v>
      </c>
      <c r="Y153" s="77">
        <v>1.4011769999999999</v>
      </c>
      <c r="Z153" s="77">
        <v>1.427416</v>
      </c>
      <c r="AA153" s="77">
        <v>1.4532590000000001</v>
      </c>
      <c r="AB153" s="77">
        <v>1.4426779999999999</v>
      </c>
      <c r="AC153" s="77">
        <v>1.316565</v>
      </c>
      <c r="AD153" s="77">
        <v>1.1638949999999999</v>
      </c>
      <c r="AE153" s="77">
        <v>-0.90752370000000004</v>
      </c>
      <c r="AF153" s="77">
        <v>-0.96724460000000001</v>
      </c>
      <c r="AG153" s="77">
        <v>-0.73274980000000001</v>
      </c>
      <c r="AH153" s="77">
        <v>-0.58587040000000001</v>
      </c>
      <c r="AI153" s="77">
        <v>-0.44014029999999998</v>
      </c>
      <c r="AJ153" s="77">
        <v>-0.41605029999999998</v>
      </c>
      <c r="AK153" s="77">
        <v>-0.27256609999999998</v>
      </c>
      <c r="AL153" s="77">
        <v>-0.14575630000000001</v>
      </c>
      <c r="AM153" s="77">
        <v>-6.0187900000000003E-2</v>
      </c>
      <c r="AN153" s="77">
        <v>-0.14485049999999999</v>
      </c>
      <c r="AO153" s="77">
        <v>-9.6035800000000004E-2</v>
      </c>
      <c r="AP153" s="77">
        <v>-9.2075000000000004E-2</v>
      </c>
      <c r="AQ153" s="77">
        <v>-5.2172499999999997E-2</v>
      </c>
      <c r="AR153" s="77">
        <v>-1.864E-2</v>
      </c>
      <c r="AS153" s="77">
        <v>-1.5934500000000001E-2</v>
      </c>
      <c r="AT153" s="77">
        <v>3.2393699999999997E-2</v>
      </c>
      <c r="AU153" s="77">
        <v>-3.6351E-3</v>
      </c>
      <c r="AV153" s="77">
        <v>-2.8264000000000002E-3</v>
      </c>
      <c r="AW153" s="77">
        <v>1.2985399999999999E-2</v>
      </c>
      <c r="AX153" s="77">
        <v>1.0934E-3</v>
      </c>
      <c r="AY153" s="77">
        <v>6.7172099999999998E-2</v>
      </c>
      <c r="AZ153" s="77">
        <v>8.4465499999999999E-2</v>
      </c>
      <c r="BA153" s="77">
        <v>0.1098995</v>
      </c>
      <c r="BB153" s="77">
        <v>6.9983299999999998E-2</v>
      </c>
      <c r="BC153" s="77">
        <v>-0.73550249999999995</v>
      </c>
      <c r="BD153" s="77">
        <v>-0.79876159999999996</v>
      </c>
      <c r="BE153" s="77">
        <v>-0.58245639999999999</v>
      </c>
      <c r="BF153" s="77">
        <v>-0.46129239999999999</v>
      </c>
      <c r="BG153" s="77">
        <v>-0.34592479999999998</v>
      </c>
      <c r="BH153" s="77">
        <v>-0.33142070000000001</v>
      </c>
      <c r="BI153" s="77">
        <v>-0.21302650000000001</v>
      </c>
      <c r="BJ153" s="77">
        <v>-9.2692200000000002E-2</v>
      </c>
      <c r="BK153" s="77">
        <v>-1.41347E-2</v>
      </c>
      <c r="BL153" s="77">
        <v>-9.7757200000000002E-2</v>
      </c>
      <c r="BM153" s="77">
        <v>-5.2368900000000003E-2</v>
      </c>
      <c r="BN153" s="77">
        <v>-5.7310100000000003E-2</v>
      </c>
      <c r="BO153" s="77">
        <v>-1.47993E-2</v>
      </c>
      <c r="BP153" s="77">
        <v>2.3073099999999999E-2</v>
      </c>
      <c r="BQ153" s="77">
        <v>2.11586E-2</v>
      </c>
      <c r="BR153" s="77">
        <v>6.8258399999999997E-2</v>
      </c>
      <c r="BS153" s="77">
        <v>3.89831E-2</v>
      </c>
      <c r="BT153" s="77">
        <v>5.18483E-2</v>
      </c>
      <c r="BU153" s="77">
        <v>7.2365200000000005E-2</v>
      </c>
      <c r="BV153" s="77">
        <v>6.3711100000000007E-2</v>
      </c>
      <c r="BW153" s="77">
        <v>0.13676749999999999</v>
      </c>
      <c r="BX153" s="77">
        <v>0.15484909999999999</v>
      </c>
      <c r="BY153" s="77">
        <v>0.16964199999999999</v>
      </c>
      <c r="BZ153" s="77">
        <v>0.13150809999999999</v>
      </c>
      <c r="CA153" s="77">
        <v>-0.6163611</v>
      </c>
      <c r="CB153" s="77">
        <v>-0.68207079999999998</v>
      </c>
      <c r="CC153" s="77">
        <v>-0.4783636</v>
      </c>
      <c r="CD153" s="77">
        <v>-0.37501010000000001</v>
      </c>
      <c r="CE153" s="77">
        <v>-0.28067150000000002</v>
      </c>
      <c r="CF153" s="77">
        <v>-0.27280660000000001</v>
      </c>
      <c r="CG153" s="77">
        <v>-0.17178959999999999</v>
      </c>
      <c r="CH153" s="77">
        <v>-5.5940200000000002E-2</v>
      </c>
      <c r="CI153" s="77">
        <v>1.7761599999999999E-2</v>
      </c>
      <c r="CJ153" s="77">
        <v>-6.5140500000000004E-2</v>
      </c>
      <c r="CK153" s="77">
        <v>-2.2125300000000001E-2</v>
      </c>
      <c r="CL153" s="77">
        <v>-3.3231999999999998E-2</v>
      </c>
      <c r="CM153" s="77">
        <v>1.1085299999999999E-2</v>
      </c>
      <c r="CN153" s="77">
        <v>5.1963500000000003E-2</v>
      </c>
      <c r="CO153" s="77">
        <v>4.6849200000000001E-2</v>
      </c>
      <c r="CP153" s="77">
        <v>9.3098299999999995E-2</v>
      </c>
      <c r="CQ153" s="77">
        <v>6.8500400000000003E-2</v>
      </c>
      <c r="CR153" s="77">
        <v>8.9715900000000001E-2</v>
      </c>
      <c r="CS153" s="77">
        <v>0.11349140000000001</v>
      </c>
      <c r="CT153" s="77">
        <v>0.10707990000000001</v>
      </c>
      <c r="CU153" s="77">
        <v>0.1849691</v>
      </c>
      <c r="CV153" s="77">
        <v>0.20359659999999999</v>
      </c>
      <c r="CW153" s="77">
        <v>0.2110194</v>
      </c>
      <c r="CX153" s="77">
        <v>0.17412</v>
      </c>
      <c r="CY153" s="77">
        <v>-0.49721979999999999</v>
      </c>
      <c r="CZ153" s="77">
        <v>-0.56537999999999999</v>
      </c>
      <c r="DA153" s="77">
        <v>-0.37427080000000001</v>
      </c>
      <c r="DB153" s="77">
        <v>-0.28872779999999998</v>
      </c>
      <c r="DC153" s="77">
        <v>-0.2154181</v>
      </c>
      <c r="DD153" s="77">
        <v>-0.21419240000000001</v>
      </c>
      <c r="DE153" s="77">
        <v>-0.1305528</v>
      </c>
      <c r="DF153" s="77">
        <v>-1.9188199999999999E-2</v>
      </c>
      <c r="DG153" s="77">
        <v>4.9657800000000002E-2</v>
      </c>
      <c r="DH153" s="77">
        <v>-3.2523900000000001E-2</v>
      </c>
      <c r="DI153" s="77">
        <v>8.1182000000000008E-3</v>
      </c>
      <c r="DJ153" s="77">
        <v>-9.1538999999999995E-3</v>
      </c>
      <c r="DK153" s="77">
        <v>3.69699E-2</v>
      </c>
      <c r="DL153" s="77">
        <v>8.0853900000000006E-2</v>
      </c>
      <c r="DM153" s="77">
        <v>7.2539800000000002E-2</v>
      </c>
      <c r="DN153" s="77">
        <v>0.1179381</v>
      </c>
      <c r="DO153" s="77">
        <v>9.8017599999999996E-2</v>
      </c>
      <c r="DP153" s="77">
        <v>0.12758349999999999</v>
      </c>
      <c r="DQ153" s="77">
        <v>0.15461759999999999</v>
      </c>
      <c r="DR153" s="77">
        <v>0.15044869999999999</v>
      </c>
      <c r="DS153" s="77">
        <v>0.23317060000000001</v>
      </c>
      <c r="DT153" s="77">
        <v>0.25234400000000001</v>
      </c>
      <c r="DU153" s="77">
        <v>0.25239689999999998</v>
      </c>
      <c r="DV153" s="77">
        <v>0.21673190000000001</v>
      </c>
      <c r="DW153" s="77">
        <v>-0.3251986</v>
      </c>
      <c r="DX153" s="77">
        <v>-0.396897</v>
      </c>
      <c r="DY153" s="77">
        <v>-0.22397729999999999</v>
      </c>
      <c r="DZ153" s="77">
        <v>-0.16414980000000001</v>
      </c>
      <c r="EA153" s="77">
        <v>-0.1212027</v>
      </c>
      <c r="EB153" s="77">
        <v>-0.12956280000000001</v>
      </c>
      <c r="EC153" s="77">
        <v>-7.1013199999999999E-2</v>
      </c>
      <c r="ED153" s="77">
        <v>3.38759E-2</v>
      </c>
      <c r="EE153" s="77">
        <v>9.5711000000000004E-2</v>
      </c>
      <c r="EF153" s="77">
        <v>1.45694E-2</v>
      </c>
      <c r="EG153" s="77">
        <v>5.1785100000000001E-2</v>
      </c>
      <c r="EH153" s="77">
        <v>2.5611100000000001E-2</v>
      </c>
      <c r="EI153" s="77">
        <v>7.4343199999999998E-2</v>
      </c>
      <c r="EJ153" s="77">
        <v>0.122567</v>
      </c>
      <c r="EK153" s="77">
        <v>0.10963290000000001</v>
      </c>
      <c r="EL153" s="77">
        <v>0.15380289999999999</v>
      </c>
      <c r="EM153" s="77">
        <v>0.14063590000000001</v>
      </c>
      <c r="EN153" s="77">
        <v>0.18225830000000001</v>
      </c>
      <c r="EO153" s="77">
        <v>0.2139974</v>
      </c>
      <c r="EP153" s="77">
        <v>0.21306629999999999</v>
      </c>
      <c r="EQ153" s="77">
        <v>0.30276599999999998</v>
      </c>
      <c r="ER153" s="77">
        <v>0.3227276</v>
      </c>
      <c r="ES153" s="77">
        <v>0.31213930000000001</v>
      </c>
      <c r="ET153" s="77">
        <v>0.27825670000000002</v>
      </c>
      <c r="EU153" s="77">
        <v>51.492199999999997</v>
      </c>
      <c r="EV153" s="77">
        <v>51.250349999999997</v>
      </c>
      <c r="EW153" s="77">
        <v>50.533329999999999</v>
      </c>
      <c r="EX153" s="77">
        <v>49.85745</v>
      </c>
      <c r="EY153" s="77">
        <v>49.598579999999998</v>
      </c>
      <c r="EZ153" s="77">
        <v>49.904960000000003</v>
      </c>
      <c r="FA153" s="77">
        <v>49.08652</v>
      </c>
      <c r="FB153" s="77">
        <v>48.924109999999999</v>
      </c>
      <c r="FC153" s="77">
        <v>52.143970000000003</v>
      </c>
      <c r="FD153" s="77">
        <v>56.262410000000003</v>
      </c>
      <c r="FE153" s="77">
        <v>59.653190000000002</v>
      </c>
      <c r="FF153" s="77">
        <v>61.741129999999998</v>
      </c>
      <c r="FG153" s="77">
        <v>63.284399999999998</v>
      </c>
      <c r="FH153" s="77">
        <v>63.702129999999997</v>
      </c>
      <c r="FI153" s="77">
        <v>62.8078</v>
      </c>
      <c r="FJ153" s="77">
        <v>61.750349999999997</v>
      </c>
      <c r="FK153" s="77">
        <v>60.569499999999998</v>
      </c>
      <c r="FL153" s="77">
        <v>57.496450000000003</v>
      </c>
      <c r="FM153" s="77">
        <v>56.331209999999999</v>
      </c>
      <c r="FN153" s="77">
        <v>55.439720000000001</v>
      </c>
      <c r="FO153" s="77">
        <v>54.38794</v>
      </c>
      <c r="FP153" s="77">
        <v>53.650359999999999</v>
      </c>
      <c r="FQ153" s="77">
        <v>52.81277</v>
      </c>
      <c r="FR153" s="77">
        <v>52.636879999999998</v>
      </c>
      <c r="FS153" s="77">
        <v>1.2100569999999999</v>
      </c>
      <c r="FT153" s="77">
        <v>4.01597E-2</v>
      </c>
      <c r="FU153" s="77">
        <v>6.6553899999999999E-2</v>
      </c>
    </row>
    <row r="154" spans="1:177" x14ac:dyDescent="0.25">
      <c r="A154" t="s">
        <v>226</v>
      </c>
      <c r="B154" t="s">
        <v>0</v>
      </c>
      <c r="C154" t="s">
        <v>276</v>
      </c>
      <c r="D154" s="30" t="s">
        <v>232</v>
      </c>
      <c r="E154" t="s">
        <v>221</v>
      </c>
      <c r="F154" s="78">
        <v>315</v>
      </c>
      <c r="G154" s="77">
        <v>0.59110949999999995</v>
      </c>
      <c r="H154" s="77">
        <v>0.5969293</v>
      </c>
      <c r="I154" s="77">
        <v>0.52553000000000005</v>
      </c>
      <c r="J154" s="77">
        <v>0.44596069999999999</v>
      </c>
      <c r="K154" s="77">
        <v>0.40947600000000001</v>
      </c>
      <c r="L154" s="77">
        <v>0.39886159999999998</v>
      </c>
      <c r="M154" s="77">
        <v>0.37366500000000002</v>
      </c>
      <c r="N154" s="77">
        <v>0.40259309999999998</v>
      </c>
      <c r="O154" s="77">
        <v>0.37555670000000002</v>
      </c>
      <c r="P154" s="77">
        <v>0.33508650000000001</v>
      </c>
      <c r="Q154" s="77">
        <v>0.2847615</v>
      </c>
      <c r="R154" s="77">
        <v>0.29929539999999999</v>
      </c>
      <c r="S154" s="77">
        <v>0.28683520000000001</v>
      </c>
      <c r="T154" s="77">
        <v>0.26989030000000003</v>
      </c>
      <c r="U154" s="77">
        <v>0.30207479999999998</v>
      </c>
      <c r="V154" s="77">
        <v>0.31684269999999998</v>
      </c>
      <c r="W154" s="77">
        <v>0.36796509999999999</v>
      </c>
      <c r="X154" s="77">
        <v>0.5324084</v>
      </c>
      <c r="Y154" s="77">
        <v>0.58125979999999999</v>
      </c>
      <c r="Z154" s="77">
        <v>0.57266530000000004</v>
      </c>
      <c r="AA154" s="77">
        <v>0.56721840000000001</v>
      </c>
      <c r="AB154" s="77">
        <v>0.54936249999999998</v>
      </c>
      <c r="AC154" s="77">
        <v>0.48849320000000002</v>
      </c>
      <c r="AD154" s="77">
        <v>0.4288691</v>
      </c>
      <c r="AE154" s="77">
        <v>-0.57939830000000003</v>
      </c>
      <c r="AF154" s="77">
        <v>-0.48378670000000001</v>
      </c>
      <c r="AG154" s="77">
        <v>-0.41358349999999999</v>
      </c>
      <c r="AH154" s="77">
        <v>-0.34734599999999999</v>
      </c>
      <c r="AI154" s="77">
        <v>-0.27935149999999997</v>
      </c>
      <c r="AJ154" s="77">
        <v>-0.25047930000000002</v>
      </c>
      <c r="AK154" s="77">
        <v>-0.1332295</v>
      </c>
      <c r="AL154" s="77">
        <v>-8.1583900000000001E-2</v>
      </c>
      <c r="AM154" s="77">
        <v>-5.8446999999999999E-2</v>
      </c>
      <c r="AN154" s="77">
        <v>-8.4665400000000002E-2</v>
      </c>
      <c r="AO154" s="77">
        <v>-0.1464039</v>
      </c>
      <c r="AP154" s="77">
        <v>-7.5437000000000004E-2</v>
      </c>
      <c r="AQ154" s="77">
        <v>-5.6334500000000003E-2</v>
      </c>
      <c r="AR154" s="77">
        <v>-5.9243700000000003E-2</v>
      </c>
      <c r="AS154" s="77">
        <v>-5.4468999999999997E-2</v>
      </c>
      <c r="AT154" s="77">
        <v>-5.8339599999999998E-2</v>
      </c>
      <c r="AU154" s="77">
        <v>-4.2988800000000001E-2</v>
      </c>
      <c r="AV154" s="77">
        <v>3.6798999999999998E-3</v>
      </c>
      <c r="AW154" s="77">
        <v>-7.3590500000000003E-2</v>
      </c>
      <c r="AX154" s="77">
        <v>-8.9005200000000007E-2</v>
      </c>
      <c r="AY154" s="77">
        <v>-7.6740299999999997E-2</v>
      </c>
      <c r="AZ154" s="77">
        <v>-6.4480800000000005E-2</v>
      </c>
      <c r="BA154" s="77">
        <v>-9.7830799999999996E-2</v>
      </c>
      <c r="BB154" s="77">
        <v>-0.18907280000000001</v>
      </c>
      <c r="BC154" s="77">
        <v>-0.48285919999999999</v>
      </c>
      <c r="BD154" s="77">
        <v>-0.38790930000000001</v>
      </c>
      <c r="BE154" s="77">
        <v>-0.32221309999999997</v>
      </c>
      <c r="BF154" s="77">
        <v>-0.26643250000000002</v>
      </c>
      <c r="BG154" s="77">
        <v>-0.216525</v>
      </c>
      <c r="BH154" s="77">
        <v>-0.18930549999999999</v>
      </c>
      <c r="BI154" s="77">
        <v>-9.43547E-2</v>
      </c>
      <c r="BJ154" s="77">
        <v>-4.4919500000000001E-2</v>
      </c>
      <c r="BK154" s="77">
        <v>-2.91445E-2</v>
      </c>
      <c r="BL154" s="77">
        <v>-5.0868099999999999E-2</v>
      </c>
      <c r="BM154" s="77">
        <v>-0.10399559999999999</v>
      </c>
      <c r="BN154" s="77">
        <v>-4.7060400000000002E-2</v>
      </c>
      <c r="BO154" s="77">
        <v>-3.1370799999999997E-2</v>
      </c>
      <c r="BP154" s="77">
        <v>-3.4445000000000003E-2</v>
      </c>
      <c r="BQ154" s="77">
        <v>-2.0938499999999999E-2</v>
      </c>
      <c r="BR154" s="77">
        <v>-2.4723100000000001E-2</v>
      </c>
      <c r="BS154" s="77">
        <v>-1.8179000000000001E-2</v>
      </c>
      <c r="BT154" s="77">
        <v>3.7779E-2</v>
      </c>
      <c r="BU154" s="77">
        <v>-2.3760199999999999E-2</v>
      </c>
      <c r="BV154" s="77">
        <v>-3.34956E-2</v>
      </c>
      <c r="BW154" s="77">
        <v>-3.4765299999999999E-2</v>
      </c>
      <c r="BX154" s="77">
        <v>-1.8046599999999999E-2</v>
      </c>
      <c r="BY154" s="77">
        <v>-5.2638699999999997E-2</v>
      </c>
      <c r="BZ154" s="77">
        <v>-0.12857879999999999</v>
      </c>
      <c r="CA154" s="77">
        <v>-0.41599649999999999</v>
      </c>
      <c r="CB154" s="77">
        <v>-0.32150499999999999</v>
      </c>
      <c r="CC154" s="77">
        <v>-0.2589303</v>
      </c>
      <c r="CD154" s="77">
        <v>-0.210392</v>
      </c>
      <c r="CE154" s="77">
        <v>-0.17301150000000001</v>
      </c>
      <c r="CF154" s="77">
        <v>-0.1469367</v>
      </c>
      <c r="CG154" s="77">
        <v>-6.7430100000000007E-2</v>
      </c>
      <c r="CH154" s="77">
        <v>-1.9525899999999999E-2</v>
      </c>
      <c r="CI154" s="77">
        <v>-8.8497999999999997E-3</v>
      </c>
      <c r="CJ154" s="77">
        <v>-2.74603E-2</v>
      </c>
      <c r="CK154" s="77">
        <v>-7.4623800000000004E-2</v>
      </c>
      <c r="CL154" s="77">
        <v>-2.7406799999999999E-2</v>
      </c>
      <c r="CM154" s="77">
        <v>-1.4081099999999999E-2</v>
      </c>
      <c r="CN154" s="77">
        <v>-1.72695E-2</v>
      </c>
      <c r="CO154" s="77">
        <v>2.2845999999999999E-3</v>
      </c>
      <c r="CP154" s="77">
        <v>-1.4404999999999999E-3</v>
      </c>
      <c r="CQ154" s="77">
        <v>-9.9580000000000003E-4</v>
      </c>
      <c r="CR154" s="77">
        <v>6.13958E-2</v>
      </c>
      <c r="CS154" s="77">
        <v>1.0752100000000001E-2</v>
      </c>
      <c r="CT154" s="77">
        <v>4.9500999999999998E-3</v>
      </c>
      <c r="CU154" s="77">
        <v>-5.6934999999999998E-3</v>
      </c>
      <c r="CV154" s="77">
        <v>1.41136E-2</v>
      </c>
      <c r="CW154" s="77">
        <v>-2.1338900000000001E-2</v>
      </c>
      <c r="CX154" s="77">
        <v>-8.6680900000000005E-2</v>
      </c>
      <c r="CY154" s="77">
        <v>-0.34913379999999999</v>
      </c>
      <c r="CZ154" s="77">
        <v>-0.25510060000000001</v>
      </c>
      <c r="DA154" s="77">
        <v>-0.1956474</v>
      </c>
      <c r="DB154" s="77">
        <v>-0.1543515</v>
      </c>
      <c r="DC154" s="77">
        <v>-0.129498</v>
      </c>
      <c r="DD154" s="77">
        <v>-0.10456790000000001</v>
      </c>
      <c r="DE154" s="77">
        <v>-4.05055E-2</v>
      </c>
      <c r="DF154" s="77">
        <v>5.8677E-3</v>
      </c>
      <c r="DG154" s="77">
        <v>1.1445E-2</v>
      </c>
      <c r="DH154" s="77">
        <v>-4.0524000000000003E-3</v>
      </c>
      <c r="DI154" s="77">
        <v>-4.5252000000000001E-2</v>
      </c>
      <c r="DJ154" s="77">
        <v>-7.7532E-3</v>
      </c>
      <c r="DK154" s="77">
        <v>3.2085999999999998E-3</v>
      </c>
      <c r="DL154" s="77">
        <v>-9.3900000000000006E-5</v>
      </c>
      <c r="DM154" s="77">
        <v>2.5507700000000001E-2</v>
      </c>
      <c r="DN154" s="77">
        <v>2.1842199999999999E-2</v>
      </c>
      <c r="DO154" s="77">
        <v>1.6187400000000001E-2</v>
      </c>
      <c r="DP154" s="77">
        <v>8.5012699999999997E-2</v>
      </c>
      <c r="DQ154" s="77">
        <v>4.5264499999999999E-2</v>
      </c>
      <c r="DR154" s="77">
        <v>4.3395900000000001E-2</v>
      </c>
      <c r="DS154" s="77">
        <v>2.3378199999999998E-2</v>
      </c>
      <c r="DT154" s="77">
        <v>4.6273700000000001E-2</v>
      </c>
      <c r="DU154" s="77">
        <v>9.9609999999999994E-3</v>
      </c>
      <c r="DV154" s="77">
        <v>-4.47829E-2</v>
      </c>
      <c r="DW154" s="77">
        <v>-0.25259470000000001</v>
      </c>
      <c r="DX154" s="77">
        <v>-0.15922330000000001</v>
      </c>
      <c r="DY154" s="77">
        <v>-0.10427699999999999</v>
      </c>
      <c r="DZ154" s="77">
        <v>-7.3438000000000003E-2</v>
      </c>
      <c r="EA154" s="77">
        <v>-6.6671499999999995E-2</v>
      </c>
      <c r="EB154" s="77">
        <v>-4.3394099999999998E-2</v>
      </c>
      <c r="EC154" s="77">
        <v>-1.6306999999999999E-3</v>
      </c>
      <c r="ED154" s="77">
        <v>4.2532100000000003E-2</v>
      </c>
      <c r="EE154" s="77">
        <v>4.0747400000000003E-2</v>
      </c>
      <c r="EF154" s="77">
        <v>2.9744799999999998E-2</v>
      </c>
      <c r="EG154" s="77">
        <v>-2.8438000000000001E-3</v>
      </c>
      <c r="EH154" s="77">
        <v>2.06234E-2</v>
      </c>
      <c r="EI154" s="77">
        <v>2.8172300000000001E-2</v>
      </c>
      <c r="EJ154" s="77">
        <v>2.4704799999999999E-2</v>
      </c>
      <c r="EK154" s="77">
        <v>5.9038100000000003E-2</v>
      </c>
      <c r="EL154" s="77">
        <v>5.5458599999999997E-2</v>
      </c>
      <c r="EM154" s="77">
        <v>4.0997199999999998E-2</v>
      </c>
      <c r="EN154" s="77">
        <v>0.1191117</v>
      </c>
      <c r="EO154" s="77">
        <v>9.5094799999999993E-2</v>
      </c>
      <c r="EP154" s="77">
        <v>9.8905499999999993E-2</v>
      </c>
      <c r="EQ154" s="77">
        <v>6.53532E-2</v>
      </c>
      <c r="ER154" s="77">
        <v>9.2707899999999996E-2</v>
      </c>
      <c r="ES154" s="77">
        <v>5.5153000000000001E-2</v>
      </c>
      <c r="ET154" s="77">
        <v>1.5710999999999999E-2</v>
      </c>
      <c r="EU154" s="77">
        <v>45.893720000000002</v>
      </c>
      <c r="EV154" s="77">
        <v>45.24879</v>
      </c>
      <c r="EW154" s="77">
        <v>44.780189999999997</v>
      </c>
      <c r="EX154" s="77">
        <v>44.52657</v>
      </c>
      <c r="EY154" s="77">
        <v>44.161830000000002</v>
      </c>
      <c r="EZ154" s="77">
        <v>43.86956</v>
      </c>
      <c r="FA154" s="77">
        <v>44.328499999999998</v>
      </c>
      <c r="FB154" s="77">
        <v>43.019329999999997</v>
      </c>
      <c r="FC154" s="77">
        <v>47.85266</v>
      </c>
      <c r="FD154" s="77">
        <v>54.043480000000002</v>
      </c>
      <c r="FE154" s="77">
        <v>58.850239999999999</v>
      </c>
      <c r="FF154" s="77">
        <v>61.763289999999998</v>
      </c>
      <c r="FG154" s="77">
        <v>62.57246</v>
      </c>
      <c r="FH154" s="77">
        <v>63.65701</v>
      </c>
      <c r="FI154" s="77">
        <v>63.173909999999999</v>
      </c>
      <c r="FJ154" s="77">
        <v>62.256039999999999</v>
      </c>
      <c r="FK154" s="77">
        <v>59.734299999999998</v>
      </c>
      <c r="FL154" s="77">
        <v>54.727049999999998</v>
      </c>
      <c r="FM154" s="77">
        <v>51.806759999999997</v>
      </c>
      <c r="FN154" s="77">
        <v>49.821249999999999</v>
      </c>
      <c r="FO154" s="77">
        <v>48.135269999999998</v>
      </c>
      <c r="FP154" s="77">
        <v>46.835749999999997</v>
      </c>
      <c r="FQ154" s="77">
        <v>46.280189999999997</v>
      </c>
      <c r="FR154" s="77">
        <v>46.314010000000003</v>
      </c>
      <c r="FS154" s="77">
        <v>1.043129</v>
      </c>
      <c r="FT154" s="77">
        <v>3.1287099999999998E-2</v>
      </c>
      <c r="FU154" s="77">
        <v>5.0104599999999999E-2</v>
      </c>
    </row>
    <row r="155" spans="1:177" x14ac:dyDescent="0.25">
      <c r="A155" t="s">
        <v>226</v>
      </c>
      <c r="B155" t="s">
        <v>0</v>
      </c>
      <c r="C155" t="s">
        <v>276</v>
      </c>
      <c r="D155" s="30" t="s">
        <v>233</v>
      </c>
      <c r="E155" t="s">
        <v>219</v>
      </c>
      <c r="F155" s="78">
        <v>1571</v>
      </c>
      <c r="G155" s="77">
        <v>3.028508</v>
      </c>
      <c r="H155" s="77">
        <v>2.890247</v>
      </c>
      <c r="I155" s="77">
        <v>2.5244689999999999</v>
      </c>
      <c r="J155" s="77">
        <v>2.3028590000000002</v>
      </c>
      <c r="K155" s="77">
        <v>1.9669319999999999</v>
      </c>
      <c r="L155" s="77">
        <v>1.686299</v>
      </c>
      <c r="M155" s="77">
        <v>1.772467</v>
      </c>
      <c r="N155" s="77">
        <v>1.780645</v>
      </c>
      <c r="O155" s="77">
        <v>1.4904740000000001</v>
      </c>
      <c r="P155" s="77">
        <v>1.415735</v>
      </c>
      <c r="Q155" s="77">
        <v>1.303129</v>
      </c>
      <c r="R155" s="77">
        <v>1.2965990000000001</v>
      </c>
      <c r="S155" s="77">
        <v>1.265323</v>
      </c>
      <c r="T155" s="77">
        <v>1.25986</v>
      </c>
      <c r="U155" s="77">
        <v>1.2081390000000001</v>
      </c>
      <c r="V155" s="77">
        <v>1.280181</v>
      </c>
      <c r="W155" s="77">
        <v>1.2844850000000001</v>
      </c>
      <c r="X155" s="77">
        <v>1.686615</v>
      </c>
      <c r="Y155" s="77">
        <v>2.118363</v>
      </c>
      <c r="Z155" s="77">
        <v>2.158004</v>
      </c>
      <c r="AA155" s="77">
        <v>2.1693690000000001</v>
      </c>
      <c r="AB155" s="77">
        <v>2.1761699999999999</v>
      </c>
      <c r="AC155" s="77">
        <v>1.9620329999999999</v>
      </c>
      <c r="AD155" s="77">
        <v>1.789372</v>
      </c>
      <c r="AE155" s="77">
        <v>-1.8031870000000001</v>
      </c>
      <c r="AF155" s="77">
        <v>-1.5900190000000001</v>
      </c>
      <c r="AG155" s="77">
        <v>-1.1537999999999999</v>
      </c>
      <c r="AH155" s="77">
        <v>-0.73124219999999995</v>
      </c>
      <c r="AI155" s="77">
        <v>-0.53733920000000002</v>
      </c>
      <c r="AJ155" s="77">
        <v>-0.39774300000000001</v>
      </c>
      <c r="AK155" s="77">
        <v>-0.15480150000000001</v>
      </c>
      <c r="AL155" s="77">
        <v>-7.12396E-2</v>
      </c>
      <c r="AM155" s="77">
        <v>-7.9630599999999996E-2</v>
      </c>
      <c r="AN155" s="77">
        <v>-0.12753709999999999</v>
      </c>
      <c r="AO155" s="77">
        <v>-0.1104892</v>
      </c>
      <c r="AP155" s="77">
        <v>-0.10525329999999999</v>
      </c>
      <c r="AQ155" s="77">
        <v>-0.1041584</v>
      </c>
      <c r="AR155" s="77">
        <v>-4.8613700000000003E-2</v>
      </c>
      <c r="AS155" s="77">
        <v>-8.0276399999999998E-2</v>
      </c>
      <c r="AT155" s="77">
        <v>-2.4534199999999999E-2</v>
      </c>
      <c r="AU155" s="77">
        <v>-6.4345299999999994E-2</v>
      </c>
      <c r="AV155" s="77">
        <v>-4.6145600000000002E-2</v>
      </c>
      <c r="AW155" s="77">
        <v>4.8882999999999999E-3</v>
      </c>
      <c r="AX155" s="77">
        <v>-8.7370100000000006E-2</v>
      </c>
      <c r="AY155" s="77">
        <v>1.5955E-2</v>
      </c>
      <c r="AZ155" s="77">
        <v>4.1904999999999998E-2</v>
      </c>
      <c r="BA155" s="77">
        <v>-3.1520100000000002E-2</v>
      </c>
      <c r="BB155" s="77">
        <v>-8.8211899999999996E-2</v>
      </c>
      <c r="BC155" s="77">
        <v>-1.569512</v>
      </c>
      <c r="BD155" s="77">
        <v>-1.385858</v>
      </c>
      <c r="BE155" s="77">
        <v>-0.98179450000000001</v>
      </c>
      <c r="BF155" s="77">
        <v>-0.58940210000000004</v>
      </c>
      <c r="BG155" s="77">
        <v>-0.41374870000000002</v>
      </c>
      <c r="BH155" s="77">
        <v>-0.30108800000000002</v>
      </c>
      <c r="BI155" s="77">
        <v>-7.0844199999999996E-2</v>
      </c>
      <c r="BJ155" s="77">
        <v>1.7332999999999999E-3</v>
      </c>
      <c r="BK155" s="77">
        <v>-1.81435E-2</v>
      </c>
      <c r="BL155" s="77">
        <v>-6.35661E-2</v>
      </c>
      <c r="BM155" s="77">
        <v>-5.7681000000000003E-2</v>
      </c>
      <c r="BN155" s="77">
        <v>-5.6695099999999998E-2</v>
      </c>
      <c r="BO155" s="77">
        <v>-5.8174400000000001E-2</v>
      </c>
      <c r="BP155" s="77">
        <v>3.7339999999999999E-3</v>
      </c>
      <c r="BQ155" s="77">
        <v>-3.1666800000000002E-2</v>
      </c>
      <c r="BR155" s="77">
        <v>3.04087E-2</v>
      </c>
      <c r="BS155" s="77">
        <v>-1.1515600000000001E-2</v>
      </c>
      <c r="BT155" s="77">
        <v>1.19472E-2</v>
      </c>
      <c r="BU155" s="77">
        <v>6.41013E-2</v>
      </c>
      <c r="BV155" s="77">
        <v>-3.7084000000000002E-3</v>
      </c>
      <c r="BW155" s="77">
        <v>8.71368E-2</v>
      </c>
      <c r="BX155" s="77">
        <v>0.1238568</v>
      </c>
      <c r="BY155" s="77">
        <v>6.1341E-2</v>
      </c>
      <c r="BZ155" s="77">
        <v>2.18309E-2</v>
      </c>
      <c r="CA155" s="77">
        <v>-1.40767</v>
      </c>
      <c r="CB155" s="77">
        <v>-1.2444580000000001</v>
      </c>
      <c r="CC155" s="77">
        <v>-0.86266399999999999</v>
      </c>
      <c r="CD155" s="77">
        <v>-0.49116399999999999</v>
      </c>
      <c r="CE155" s="77">
        <v>-0.32815030000000001</v>
      </c>
      <c r="CF155" s="77">
        <v>-0.23414499999999999</v>
      </c>
      <c r="CG155" s="77">
        <v>-1.2695700000000001E-2</v>
      </c>
      <c r="CH155" s="77">
        <v>5.2274099999999997E-2</v>
      </c>
      <c r="CI155" s="77">
        <v>2.4442200000000001E-2</v>
      </c>
      <c r="CJ155" s="77">
        <v>-1.9259999999999999E-2</v>
      </c>
      <c r="CK155" s="77">
        <v>-2.1106199999999999E-2</v>
      </c>
      <c r="CL155" s="77">
        <v>-2.3063899999999998E-2</v>
      </c>
      <c r="CM155" s="77">
        <v>-2.6325999999999999E-2</v>
      </c>
      <c r="CN155" s="77">
        <v>3.9989799999999999E-2</v>
      </c>
      <c r="CO155" s="77">
        <v>2E-3</v>
      </c>
      <c r="CP155" s="77">
        <v>6.8462099999999998E-2</v>
      </c>
      <c r="CQ155" s="77">
        <v>2.5074099999999998E-2</v>
      </c>
      <c r="CR155" s="77">
        <v>5.2182100000000002E-2</v>
      </c>
      <c r="CS155" s="77">
        <v>0.1051121</v>
      </c>
      <c r="CT155" s="77">
        <v>5.42353E-2</v>
      </c>
      <c r="CU155" s="77">
        <v>0.13643720000000001</v>
      </c>
      <c r="CV155" s="77">
        <v>0.18061650000000001</v>
      </c>
      <c r="CW155" s="77">
        <v>0.1256563</v>
      </c>
      <c r="CX155" s="77">
        <v>9.8046300000000003E-2</v>
      </c>
      <c r="CY155" s="77">
        <v>-1.245827</v>
      </c>
      <c r="CZ155" s="77">
        <v>-1.103057</v>
      </c>
      <c r="DA155" s="77">
        <v>-0.74353360000000002</v>
      </c>
      <c r="DB155" s="77">
        <v>-0.39292589999999999</v>
      </c>
      <c r="DC155" s="77">
        <v>-0.24255189999999999</v>
      </c>
      <c r="DD155" s="77">
        <v>-0.16720199999999999</v>
      </c>
      <c r="DE155" s="77">
        <v>4.5452899999999997E-2</v>
      </c>
      <c r="DF155" s="77">
        <v>0.1028149</v>
      </c>
      <c r="DG155" s="77">
        <v>6.7028000000000004E-2</v>
      </c>
      <c r="DH155" s="77">
        <v>2.5046100000000002E-2</v>
      </c>
      <c r="DI155" s="77">
        <v>1.54687E-2</v>
      </c>
      <c r="DJ155" s="77">
        <v>1.0567399999999999E-2</v>
      </c>
      <c r="DK155" s="77">
        <v>5.5223E-3</v>
      </c>
      <c r="DL155" s="77">
        <v>7.6245599999999997E-2</v>
      </c>
      <c r="DM155" s="77">
        <v>3.5666900000000001E-2</v>
      </c>
      <c r="DN155" s="77">
        <v>0.1065154</v>
      </c>
      <c r="DO155" s="77">
        <v>6.1663700000000002E-2</v>
      </c>
      <c r="DP155" s="77">
        <v>9.2416999999999999E-2</v>
      </c>
      <c r="DQ155" s="77">
        <v>0.1461228</v>
      </c>
      <c r="DR155" s="77">
        <v>0.1121791</v>
      </c>
      <c r="DS155" s="77">
        <v>0.1857375</v>
      </c>
      <c r="DT155" s="77">
        <v>0.23737610000000001</v>
      </c>
      <c r="DU155" s="77">
        <v>0.18997159999999999</v>
      </c>
      <c r="DV155" s="77">
        <v>0.17426159999999999</v>
      </c>
      <c r="DW155" s="77">
        <v>-1.0121530000000001</v>
      </c>
      <c r="DX155" s="77">
        <v>-0.89889640000000004</v>
      </c>
      <c r="DY155" s="77">
        <v>-0.57152809999999998</v>
      </c>
      <c r="DZ155" s="77">
        <v>-0.25108580000000003</v>
      </c>
      <c r="EA155" s="77">
        <v>-0.11896139999999999</v>
      </c>
      <c r="EB155" s="77">
        <v>-7.0546999999999999E-2</v>
      </c>
      <c r="EC155" s="77">
        <v>0.1294102</v>
      </c>
      <c r="ED155" s="77">
        <v>0.1757879</v>
      </c>
      <c r="EE155" s="77">
        <v>0.12851499999999999</v>
      </c>
      <c r="EF155" s="77">
        <v>8.9016999999999999E-2</v>
      </c>
      <c r="EG155" s="77">
        <v>6.8276900000000001E-2</v>
      </c>
      <c r="EH155" s="77">
        <v>5.91256E-2</v>
      </c>
      <c r="EI155" s="77">
        <v>5.1506299999999998E-2</v>
      </c>
      <c r="EJ155" s="77">
        <v>0.12859319999999999</v>
      </c>
      <c r="EK155" s="77">
        <v>8.4276400000000001E-2</v>
      </c>
      <c r="EL155" s="77">
        <v>0.1614583</v>
      </c>
      <c r="EM155" s="77">
        <v>0.1144934</v>
      </c>
      <c r="EN155" s="77">
        <v>0.1505098</v>
      </c>
      <c r="EO155" s="77">
        <v>0.20533589999999999</v>
      </c>
      <c r="EP155" s="77">
        <v>0.19584070000000001</v>
      </c>
      <c r="EQ155" s="77">
        <v>0.25691940000000002</v>
      </c>
      <c r="ER155" s="77">
        <v>0.319328</v>
      </c>
      <c r="ES155" s="77">
        <v>0.28283269999999999</v>
      </c>
      <c r="ET155" s="77">
        <v>0.28430450000000002</v>
      </c>
      <c r="EU155" s="77">
        <v>48.215949999999999</v>
      </c>
      <c r="EV155" s="77">
        <v>47.342080000000003</v>
      </c>
      <c r="EW155" s="77">
        <v>46.263739999999999</v>
      </c>
      <c r="EX155" s="77">
        <v>45.977359999999997</v>
      </c>
      <c r="EY155" s="77">
        <v>45.666550000000001</v>
      </c>
      <c r="EZ155" s="77">
        <v>45.047069999999998</v>
      </c>
      <c r="FA155" s="77">
        <v>45.398850000000003</v>
      </c>
      <c r="FB155" s="77">
        <v>46.038089999999997</v>
      </c>
      <c r="FC155" s="77">
        <v>51.56738</v>
      </c>
      <c r="FD155" s="77">
        <v>57.96622</v>
      </c>
      <c r="FE155" s="77">
        <v>62.003590000000003</v>
      </c>
      <c r="FF155" s="77">
        <v>64.895439999999994</v>
      </c>
      <c r="FG155" s="77">
        <v>66.367949999999993</v>
      </c>
      <c r="FH155" s="77">
        <v>66.855549999999994</v>
      </c>
      <c r="FI155" s="77">
        <v>66.396330000000006</v>
      </c>
      <c r="FJ155" s="77">
        <v>65.518510000000006</v>
      </c>
      <c r="FK155" s="77">
        <v>64.069710000000001</v>
      </c>
      <c r="FL155" s="77">
        <v>61.346029999999999</v>
      </c>
      <c r="FM155" s="77">
        <v>56.376930000000002</v>
      </c>
      <c r="FN155" s="77">
        <v>53.954720000000002</v>
      </c>
      <c r="FO155" s="77">
        <v>52.335250000000002</v>
      </c>
      <c r="FP155" s="77">
        <v>51.261949999999999</v>
      </c>
      <c r="FQ155" s="77">
        <v>50.085160000000002</v>
      </c>
      <c r="FR155" s="77">
        <v>48.967300000000002</v>
      </c>
      <c r="FS155" s="77">
        <v>1.590735</v>
      </c>
      <c r="FT155" s="77">
        <v>5.2289000000000002E-2</v>
      </c>
      <c r="FU155" s="77">
        <v>6.84588E-2</v>
      </c>
    </row>
    <row r="156" spans="1:177" x14ac:dyDescent="0.25">
      <c r="A156" t="s">
        <v>226</v>
      </c>
      <c r="B156" t="s">
        <v>0</v>
      </c>
      <c r="C156" t="s">
        <v>276</v>
      </c>
      <c r="D156" s="30" t="s">
        <v>233</v>
      </c>
      <c r="E156" t="s">
        <v>220</v>
      </c>
      <c r="F156" s="78">
        <v>1152</v>
      </c>
      <c r="G156" s="77">
        <v>2.2037629999999999</v>
      </c>
      <c r="H156" s="77">
        <v>2.1427649999999998</v>
      </c>
      <c r="I156" s="77">
        <v>1.9205540000000001</v>
      </c>
      <c r="J156" s="77">
        <v>1.804462</v>
      </c>
      <c r="K156" s="77">
        <v>1.4729669999999999</v>
      </c>
      <c r="L156" s="77">
        <v>1.278897</v>
      </c>
      <c r="M156" s="77">
        <v>1.3228340000000001</v>
      </c>
      <c r="N156" s="77">
        <v>1.3295459999999999</v>
      </c>
      <c r="O156" s="77">
        <v>1.1208689999999999</v>
      </c>
      <c r="P156" s="77">
        <v>1.087226</v>
      </c>
      <c r="Q156" s="77">
        <v>1.0183120000000001</v>
      </c>
      <c r="R156" s="77">
        <v>1.01248</v>
      </c>
      <c r="S156" s="77">
        <v>1.015924</v>
      </c>
      <c r="T156" s="77">
        <v>1.0017929999999999</v>
      </c>
      <c r="U156" s="77">
        <v>0.94023409999999996</v>
      </c>
      <c r="V156" s="77">
        <v>1.000184</v>
      </c>
      <c r="W156" s="77">
        <v>0.96395220000000004</v>
      </c>
      <c r="X156" s="77">
        <v>1.2494970000000001</v>
      </c>
      <c r="Y156" s="77">
        <v>1.5082720000000001</v>
      </c>
      <c r="Z156" s="77">
        <v>1.604768</v>
      </c>
      <c r="AA156" s="77">
        <v>1.597588</v>
      </c>
      <c r="AB156" s="77">
        <v>1.60023</v>
      </c>
      <c r="AC156" s="77">
        <v>1.4685239999999999</v>
      </c>
      <c r="AD156" s="77">
        <v>1.2766740000000001</v>
      </c>
      <c r="AE156" s="77">
        <v>-1.1674899999999999</v>
      </c>
      <c r="AF156" s="77">
        <v>-1.054627</v>
      </c>
      <c r="AG156" s="77">
        <v>-0.79474100000000003</v>
      </c>
      <c r="AH156" s="77">
        <v>-0.49946200000000002</v>
      </c>
      <c r="AI156" s="77">
        <v>-0.42418349999999999</v>
      </c>
      <c r="AJ156" s="77">
        <v>-0.26879180000000003</v>
      </c>
      <c r="AK156" s="77">
        <v>-8.58352E-2</v>
      </c>
      <c r="AL156" s="77">
        <v>-7.1512999999999993E-2</v>
      </c>
      <c r="AM156" s="77">
        <v>-8.0477000000000007E-2</v>
      </c>
      <c r="AN156" s="77">
        <v>-9.2397599999999996E-2</v>
      </c>
      <c r="AO156" s="77">
        <v>-5.09895E-2</v>
      </c>
      <c r="AP156" s="77">
        <v>-6.6218700000000005E-2</v>
      </c>
      <c r="AQ156" s="77">
        <v>-6.3846200000000006E-2</v>
      </c>
      <c r="AR156" s="77">
        <v>-1.8784800000000001E-2</v>
      </c>
      <c r="AS156" s="77">
        <v>-7.4390600000000001E-2</v>
      </c>
      <c r="AT156" s="77">
        <v>-3.5801300000000001E-2</v>
      </c>
      <c r="AU156" s="77">
        <v>-6.96156E-2</v>
      </c>
      <c r="AV156" s="77">
        <v>-3.8719900000000002E-2</v>
      </c>
      <c r="AW156" s="77">
        <v>-3.3155200000000003E-2</v>
      </c>
      <c r="AX156" s="77">
        <v>-1.86161E-2</v>
      </c>
      <c r="AY156" s="77">
        <v>3.3892899999999997E-2</v>
      </c>
      <c r="AZ156" s="77">
        <v>1.4534999999999999E-3</v>
      </c>
      <c r="BA156" s="77">
        <v>-2.11281E-2</v>
      </c>
      <c r="BB156" s="77">
        <v>-8.9459300000000005E-2</v>
      </c>
      <c r="BC156" s="77">
        <v>-0.97983240000000005</v>
      </c>
      <c r="BD156" s="77">
        <v>-0.89268060000000005</v>
      </c>
      <c r="BE156" s="77">
        <v>-0.65253969999999994</v>
      </c>
      <c r="BF156" s="77">
        <v>-0.37019089999999999</v>
      </c>
      <c r="BG156" s="77">
        <v>-0.31012190000000001</v>
      </c>
      <c r="BH156" s="77">
        <v>-0.1813613</v>
      </c>
      <c r="BI156" s="77">
        <v>-2.0459000000000001E-2</v>
      </c>
      <c r="BJ156" s="77">
        <v>-6.6322999999999998E-3</v>
      </c>
      <c r="BK156" s="77">
        <v>-2.0930799999999999E-2</v>
      </c>
      <c r="BL156" s="77">
        <v>-3.1652E-2</v>
      </c>
      <c r="BM156" s="77">
        <v>-4.4415000000000001E-3</v>
      </c>
      <c r="BN156" s="77">
        <v>-2.29205E-2</v>
      </c>
      <c r="BO156" s="77">
        <v>-2.24035E-2</v>
      </c>
      <c r="BP156" s="77">
        <v>2.8837399999999999E-2</v>
      </c>
      <c r="BQ156" s="77">
        <v>-3.0801100000000001E-2</v>
      </c>
      <c r="BR156" s="77">
        <v>1.4977000000000001E-2</v>
      </c>
      <c r="BS156" s="77">
        <v>-2.4337299999999999E-2</v>
      </c>
      <c r="BT156" s="77">
        <v>1.2491199999999999E-2</v>
      </c>
      <c r="BU156" s="77">
        <v>1.3482900000000001E-2</v>
      </c>
      <c r="BV156" s="77">
        <v>3.7134800000000003E-2</v>
      </c>
      <c r="BW156" s="77">
        <v>8.8628700000000005E-2</v>
      </c>
      <c r="BX156" s="77">
        <v>6.8836300000000003E-2</v>
      </c>
      <c r="BY156" s="77">
        <v>5.3907400000000001E-2</v>
      </c>
      <c r="BZ156" s="77">
        <v>-3.9398000000000002E-3</v>
      </c>
      <c r="CA156" s="77">
        <v>-0.84986099999999998</v>
      </c>
      <c r="CB156" s="77">
        <v>-0.78051700000000002</v>
      </c>
      <c r="CC156" s="77">
        <v>-0.55405150000000003</v>
      </c>
      <c r="CD156" s="77">
        <v>-0.28065810000000002</v>
      </c>
      <c r="CE156" s="77">
        <v>-0.2311232</v>
      </c>
      <c r="CF156" s="77">
        <v>-0.1208072</v>
      </c>
      <c r="CG156" s="77">
        <v>2.4820399999999999E-2</v>
      </c>
      <c r="CH156" s="77">
        <v>3.8303799999999999E-2</v>
      </c>
      <c r="CI156" s="77">
        <v>2.0310700000000001E-2</v>
      </c>
      <c r="CJ156" s="77">
        <v>1.04203E-2</v>
      </c>
      <c r="CK156" s="77">
        <v>2.77974E-2</v>
      </c>
      <c r="CL156" s="77">
        <v>7.0676999999999997E-3</v>
      </c>
      <c r="CM156" s="77">
        <v>6.2995999999999998E-3</v>
      </c>
      <c r="CN156" s="77">
        <v>6.1820300000000002E-2</v>
      </c>
      <c r="CO156" s="77">
        <v>-6.112E-4</v>
      </c>
      <c r="CP156" s="77">
        <v>5.01459E-2</v>
      </c>
      <c r="CQ156" s="77">
        <v>7.0223000000000004E-3</v>
      </c>
      <c r="CR156" s="77">
        <v>4.79599E-2</v>
      </c>
      <c r="CS156" s="77">
        <v>4.5784400000000003E-2</v>
      </c>
      <c r="CT156" s="77">
        <v>7.5747700000000001E-2</v>
      </c>
      <c r="CU156" s="77">
        <v>0.1265385</v>
      </c>
      <c r="CV156" s="77">
        <v>0.11550539999999999</v>
      </c>
      <c r="CW156" s="77">
        <v>0.1058769</v>
      </c>
      <c r="CX156" s="77">
        <v>5.5290800000000001E-2</v>
      </c>
      <c r="CY156" s="77">
        <v>-0.71988960000000002</v>
      </c>
      <c r="CZ156" s="77">
        <v>-0.66835339999999999</v>
      </c>
      <c r="DA156" s="77">
        <v>-0.4555633</v>
      </c>
      <c r="DB156" s="77">
        <v>-0.1911253</v>
      </c>
      <c r="DC156" s="77">
        <v>-0.1521245</v>
      </c>
      <c r="DD156" s="77">
        <v>-6.0253000000000001E-2</v>
      </c>
      <c r="DE156" s="77">
        <v>7.0099800000000004E-2</v>
      </c>
      <c r="DF156" s="77">
        <v>8.3239999999999995E-2</v>
      </c>
      <c r="DG156" s="77">
        <v>6.1552200000000001E-2</v>
      </c>
      <c r="DH156" s="77">
        <v>5.2492499999999997E-2</v>
      </c>
      <c r="DI156" s="77">
        <v>6.0036399999999997E-2</v>
      </c>
      <c r="DJ156" s="77">
        <v>3.70558E-2</v>
      </c>
      <c r="DK156" s="77">
        <v>3.5002699999999998E-2</v>
      </c>
      <c r="DL156" s="77">
        <v>9.4803200000000004E-2</v>
      </c>
      <c r="DM156" s="77">
        <v>2.9578699999999999E-2</v>
      </c>
      <c r="DN156" s="77">
        <v>8.5314799999999996E-2</v>
      </c>
      <c r="DO156" s="77">
        <v>3.8381999999999999E-2</v>
      </c>
      <c r="DP156" s="77">
        <v>8.3428500000000003E-2</v>
      </c>
      <c r="DQ156" s="77">
        <v>7.8085799999999997E-2</v>
      </c>
      <c r="DR156" s="77">
        <v>0.11436060000000001</v>
      </c>
      <c r="DS156" s="77">
        <v>0.16444839999999999</v>
      </c>
      <c r="DT156" s="77">
        <v>0.1621744</v>
      </c>
      <c r="DU156" s="77">
        <v>0.15784629999999999</v>
      </c>
      <c r="DV156" s="77">
        <v>0.1145214</v>
      </c>
      <c r="DW156" s="77">
        <v>-0.53223160000000003</v>
      </c>
      <c r="DX156" s="77">
        <v>-0.50640689999999999</v>
      </c>
      <c r="DY156" s="77">
        <v>-0.31336199999999997</v>
      </c>
      <c r="DZ156" s="77">
        <v>-6.1854100000000002E-2</v>
      </c>
      <c r="EA156" s="77">
        <v>-3.8062899999999997E-2</v>
      </c>
      <c r="EB156" s="77">
        <v>2.71775E-2</v>
      </c>
      <c r="EC156" s="77">
        <v>0.13547600000000001</v>
      </c>
      <c r="ED156" s="77">
        <v>0.14812069999999999</v>
      </c>
      <c r="EE156" s="77">
        <v>0.12109839999999999</v>
      </c>
      <c r="EF156" s="77">
        <v>0.11323809999999999</v>
      </c>
      <c r="EG156" s="77">
        <v>0.10658430000000001</v>
      </c>
      <c r="EH156" s="77">
        <v>8.0353999999999995E-2</v>
      </c>
      <c r="EI156" s="77">
        <v>7.6445399999999997E-2</v>
      </c>
      <c r="EJ156" s="77">
        <v>0.14242540000000001</v>
      </c>
      <c r="EK156" s="77">
        <v>7.3168200000000003E-2</v>
      </c>
      <c r="EL156" s="77">
        <v>0.13609309999999999</v>
      </c>
      <c r="EM156" s="77">
        <v>8.3660300000000007E-2</v>
      </c>
      <c r="EN156" s="77">
        <v>0.1346397</v>
      </c>
      <c r="EO156" s="77">
        <v>0.124724</v>
      </c>
      <c r="EP156" s="77">
        <v>0.1701114</v>
      </c>
      <c r="EQ156" s="77">
        <v>0.21918409999999999</v>
      </c>
      <c r="ER156" s="77">
        <v>0.22955719999999999</v>
      </c>
      <c r="ES156" s="77">
        <v>0.2328819</v>
      </c>
      <c r="ET156" s="77">
        <v>0.200041</v>
      </c>
      <c r="EU156" s="77">
        <v>50.419289999999997</v>
      </c>
      <c r="EV156" s="77">
        <v>49.52516</v>
      </c>
      <c r="EW156" s="77">
        <v>48.135219999999997</v>
      </c>
      <c r="EX156" s="77">
        <v>48.355350000000001</v>
      </c>
      <c r="EY156" s="77">
        <v>48.347479999999997</v>
      </c>
      <c r="EZ156" s="77">
        <v>47.615830000000003</v>
      </c>
      <c r="FA156" s="77">
        <v>48.074950000000001</v>
      </c>
      <c r="FB156" s="77">
        <v>48.618450000000003</v>
      </c>
      <c r="FC156" s="77">
        <v>52.980080000000001</v>
      </c>
      <c r="FD156" s="77">
        <v>58.763100000000001</v>
      </c>
      <c r="FE156" s="77">
        <v>62.158279999999998</v>
      </c>
      <c r="FF156" s="77">
        <v>65.121070000000003</v>
      </c>
      <c r="FG156" s="77">
        <v>66.621070000000003</v>
      </c>
      <c r="FH156" s="77">
        <v>66.777249999999995</v>
      </c>
      <c r="FI156" s="77">
        <v>66.040880000000001</v>
      </c>
      <c r="FJ156" s="77">
        <v>65.272540000000006</v>
      </c>
      <c r="FK156" s="77">
        <v>64.146749999999997</v>
      </c>
      <c r="FL156" s="77">
        <v>61.54665</v>
      </c>
      <c r="FM156" s="77">
        <v>57.461219999999997</v>
      </c>
      <c r="FN156" s="77">
        <v>55.415089999999999</v>
      </c>
      <c r="FO156" s="77">
        <v>54.368450000000003</v>
      </c>
      <c r="FP156" s="77">
        <v>53.130499999999998</v>
      </c>
      <c r="FQ156" s="77">
        <v>52.25262</v>
      </c>
      <c r="FR156" s="77">
        <v>51.29298</v>
      </c>
      <c r="FS156" s="77">
        <v>1.2463759999999999</v>
      </c>
      <c r="FT156" s="77">
        <v>4.3455100000000003E-2</v>
      </c>
      <c r="FU156" s="77">
        <v>5.1649500000000001E-2</v>
      </c>
    </row>
    <row r="157" spans="1:177" x14ac:dyDescent="0.25">
      <c r="A157" t="s">
        <v>226</v>
      </c>
      <c r="B157" t="s">
        <v>0</v>
      </c>
      <c r="C157" t="s">
        <v>276</v>
      </c>
      <c r="D157" s="30" t="s">
        <v>233</v>
      </c>
      <c r="E157" t="s">
        <v>221</v>
      </c>
      <c r="F157" s="78">
        <v>419</v>
      </c>
      <c r="G157" s="77">
        <v>0.82028440000000002</v>
      </c>
      <c r="H157" s="77">
        <v>0.75163729999999995</v>
      </c>
      <c r="I157" s="77">
        <v>0.61786560000000001</v>
      </c>
      <c r="J157" s="77">
        <v>0.52194459999999998</v>
      </c>
      <c r="K157" s="77">
        <v>0.50025370000000002</v>
      </c>
      <c r="L157" s="77">
        <v>0.41590169999999999</v>
      </c>
      <c r="M157" s="77">
        <v>0.45423590000000003</v>
      </c>
      <c r="N157" s="77">
        <v>0.4560263</v>
      </c>
      <c r="O157" s="77">
        <v>0.37536829999999999</v>
      </c>
      <c r="P157" s="77">
        <v>0.33853680000000003</v>
      </c>
      <c r="Q157" s="77">
        <v>0.2975739</v>
      </c>
      <c r="R157" s="77">
        <v>0.2967591</v>
      </c>
      <c r="S157" s="77">
        <v>0.26748929999999999</v>
      </c>
      <c r="T157" s="77">
        <v>0.27402660000000001</v>
      </c>
      <c r="U157" s="77">
        <v>0.2791535</v>
      </c>
      <c r="V157" s="77">
        <v>0.292709</v>
      </c>
      <c r="W157" s="77">
        <v>0.32515359999999999</v>
      </c>
      <c r="X157" s="77">
        <v>0.43969940000000002</v>
      </c>
      <c r="Y157" s="77">
        <v>0.60092069999999997</v>
      </c>
      <c r="Z157" s="77">
        <v>0.55766859999999996</v>
      </c>
      <c r="AA157" s="77">
        <v>0.57305379999999995</v>
      </c>
      <c r="AB157" s="77">
        <v>0.5769514</v>
      </c>
      <c r="AC157" s="77">
        <v>0.49959959999999998</v>
      </c>
      <c r="AD157" s="77">
        <v>0.50544849999999997</v>
      </c>
      <c r="AE157" s="77">
        <v>-0.74253309999999995</v>
      </c>
      <c r="AF157" s="77">
        <v>-0.63437650000000001</v>
      </c>
      <c r="AG157" s="77">
        <v>-0.44921739999999999</v>
      </c>
      <c r="AH157" s="77">
        <v>-0.29921720000000002</v>
      </c>
      <c r="AI157" s="77">
        <v>-0.18238190000000001</v>
      </c>
      <c r="AJ157" s="77">
        <v>-0.17518359999999999</v>
      </c>
      <c r="AK157" s="77">
        <v>-0.1125902</v>
      </c>
      <c r="AL157" s="77">
        <v>-4.3408500000000003E-2</v>
      </c>
      <c r="AM157" s="77">
        <v>-3.2229399999999998E-2</v>
      </c>
      <c r="AN157" s="77">
        <v>-6.6634799999999994E-2</v>
      </c>
      <c r="AO157" s="77">
        <v>-8.2907700000000001E-2</v>
      </c>
      <c r="AP157" s="77">
        <v>-6.3669500000000004E-2</v>
      </c>
      <c r="AQ157" s="77">
        <v>-6.2916700000000006E-2</v>
      </c>
      <c r="AR157" s="77">
        <v>-5.4661800000000003E-2</v>
      </c>
      <c r="AS157" s="77">
        <v>-3.5660400000000002E-2</v>
      </c>
      <c r="AT157" s="77">
        <v>-2.11019E-2</v>
      </c>
      <c r="AU157" s="77">
        <v>-2.9638299999999999E-2</v>
      </c>
      <c r="AV157" s="77">
        <v>-4.1031600000000001E-2</v>
      </c>
      <c r="AW157" s="77">
        <v>-3.6832000000000002E-3</v>
      </c>
      <c r="AX157" s="77">
        <v>-0.1073057</v>
      </c>
      <c r="AY157" s="77">
        <v>-5.5134700000000002E-2</v>
      </c>
      <c r="AZ157" s="77">
        <v>-1.19998E-2</v>
      </c>
      <c r="BA157" s="77">
        <v>-6.3282900000000003E-2</v>
      </c>
      <c r="BB157" s="77">
        <v>-6.89472E-2</v>
      </c>
      <c r="BC157" s="77">
        <v>-0.61166039999999999</v>
      </c>
      <c r="BD157" s="77">
        <v>-0.51794510000000005</v>
      </c>
      <c r="BE157" s="77">
        <v>-0.35678700000000002</v>
      </c>
      <c r="BF157" s="77">
        <v>-0.2373296</v>
      </c>
      <c r="BG157" s="77">
        <v>-0.13082060000000001</v>
      </c>
      <c r="BH157" s="77">
        <v>-0.13257930000000001</v>
      </c>
      <c r="BI157" s="77">
        <v>-6.4168000000000003E-2</v>
      </c>
      <c r="BJ157" s="77">
        <v>-9.5119999999999996E-3</v>
      </c>
      <c r="BK157" s="77">
        <v>-1.04625E-2</v>
      </c>
      <c r="BL157" s="77">
        <v>-4.1876499999999997E-2</v>
      </c>
      <c r="BM157" s="77">
        <v>-5.7660099999999999E-2</v>
      </c>
      <c r="BN157" s="77">
        <v>-4.0996900000000003E-2</v>
      </c>
      <c r="BO157" s="77">
        <v>-4.1968800000000001E-2</v>
      </c>
      <c r="BP157" s="77">
        <v>-3.1391700000000002E-2</v>
      </c>
      <c r="BQ157" s="77">
        <v>-1.32969E-2</v>
      </c>
      <c r="BR157" s="77">
        <v>2.1798E-3</v>
      </c>
      <c r="BS157" s="77">
        <v>-2.8170999999999999E-3</v>
      </c>
      <c r="BT157" s="77">
        <v>-1.3139700000000001E-2</v>
      </c>
      <c r="BU157" s="77">
        <v>2.9814400000000001E-2</v>
      </c>
      <c r="BV157" s="77">
        <v>-5.2330300000000003E-2</v>
      </c>
      <c r="BW157" s="77">
        <v>-1.35552E-2</v>
      </c>
      <c r="BX157" s="77">
        <v>3.1538999999999998E-2</v>
      </c>
      <c r="BY157" s="77">
        <v>-1.2572099999999999E-2</v>
      </c>
      <c r="BZ157" s="77">
        <v>-4.9315000000000001E-3</v>
      </c>
      <c r="CA157" s="77">
        <v>-0.52101830000000005</v>
      </c>
      <c r="CB157" s="77">
        <v>-0.4373051</v>
      </c>
      <c r="CC157" s="77">
        <v>-0.29276990000000003</v>
      </c>
      <c r="CD157" s="77">
        <v>-0.19446640000000001</v>
      </c>
      <c r="CE157" s="77">
        <v>-9.5109299999999994E-2</v>
      </c>
      <c r="CF157" s="77">
        <v>-0.1030717</v>
      </c>
      <c r="CG157" s="77">
        <v>-3.0630899999999999E-2</v>
      </c>
      <c r="CH157" s="77">
        <v>1.3964600000000001E-2</v>
      </c>
      <c r="CI157" s="77">
        <v>4.6131999999999996E-3</v>
      </c>
      <c r="CJ157" s="77">
        <v>-2.4729000000000001E-2</v>
      </c>
      <c r="CK157" s="77">
        <v>-4.0173599999999997E-2</v>
      </c>
      <c r="CL157" s="77">
        <v>-2.5293900000000001E-2</v>
      </c>
      <c r="CM157" s="77">
        <v>-2.7460399999999999E-2</v>
      </c>
      <c r="CN157" s="77">
        <v>-1.5274899999999999E-2</v>
      </c>
      <c r="CO157" s="77">
        <v>2.1921000000000002E-3</v>
      </c>
      <c r="CP157" s="77">
        <v>1.83047E-2</v>
      </c>
      <c r="CQ157" s="77">
        <v>1.5759200000000001E-2</v>
      </c>
      <c r="CR157" s="77">
        <v>6.1780999999999997E-3</v>
      </c>
      <c r="CS157" s="77">
        <v>5.3014699999999998E-2</v>
      </c>
      <c r="CT157" s="77">
        <v>-1.42545E-2</v>
      </c>
      <c r="CU157" s="77">
        <v>1.52427E-2</v>
      </c>
      <c r="CV157" s="77">
        <v>6.1693900000000003E-2</v>
      </c>
      <c r="CW157" s="77">
        <v>2.25501E-2</v>
      </c>
      <c r="CX157" s="77">
        <v>3.9405500000000003E-2</v>
      </c>
      <c r="CY157" s="77">
        <v>-0.43037629999999999</v>
      </c>
      <c r="CZ157" s="77">
        <v>-0.35666510000000001</v>
      </c>
      <c r="DA157" s="77">
        <v>-0.22875280000000001</v>
      </c>
      <c r="DB157" s="77">
        <v>-0.1516033</v>
      </c>
      <c r="DC157" s="77">
        <v>-5.9398100000000002E-2</v>
      </c>
      <c r="DD157" s="77">
        <v>-7.3564099999999993E-2</v>
      </c>
      <c r="DE157" s="77">
        <v>2.9061999999999998E-3</v>
      </c>
      <c r="DF157" s="77">
        <v>3.7441099999999998E-2</v>
      </c>
      <c r="DG157" s="77">
        <v>1.9688799999999999E-2</v>
      </c>
      <c r="DH157" s="77">
        <v>-7.5814999999999997E-3</v>
      </c>
      <c r="DI157" s="77">
        <v>-2.2687200000000001E-2</v>
      </c>
      <c r="DJ157" s="77">
        <v>-9.5908999999999994E-3</v>
      </c>
      <c r="DK157" s="77">
        <v>-1.2951900000000001E-2</v>
      </c>
      <c r="DL157" s="77">
        <v>8.4190000000000003E-4</v>
      </c>
      <c r="DM157" s="77">
        <v>1.7680999999999999E-2</v>
      </c>
      <c r="DN157" s="77">
        <v>3.4429599999999998E-2</v>
      </c>
      <c r="DO157" s="77">
        <v>3.4335400000000002E-2</v>
      </c>
      <c r="DP157" s="77">
        <v>2.5495899999999998E-2</v>
      </c>
      <c r="DQ157" s="77">
        <v>7.6215099999999994E-2</v>
      </c>
      <c r="DR157" s="77">
        <v>2.38213E-2</v>
      </c>
      <c r="DS157" s="77">
        <v>4.4040500000000003E-2</v>
      </c>
      <c r="DT157" s="77">
        <v>9.1848799999999994E-2</v>
      </c>
      <c r="DU157" s="77">
        <v>5.7672300000000003E-2</v>
      </c>
      <c r="DV157" s="77">
        <v>8.37426E-2</v>
      </c>
      <c r="DW157" s="77">
        <v>-0.29950349999999998</v>
      </c>
      <c r="DX157" s="77">
        <v>-0.24023369999999999</v>
      </c>
      <c r="DY157" s="77">
        <v>-0.13632230000000001</v>
      </c>
      <c r="DZ157" s="77">
        <v>-8.9715600000000006E-2</v>
      </c>
      <c r="EA157" s="77">
        <v>-7.8367999999999997E-3</v>
      </c>
      <c r="EB157" s="77">
        <v>-3.0959799999999999E-2</v>
      </c>
      <c r="EC157" s="77">
        <v>5.1328400000000003E-2</v>
      </c>
      <c r="ED157" s="77">
        <v>7.1337600000000001E-2</v>
      </c>
      <c r="EE157" s="77">
        <v>4.1455699999999998E-2</v>
      </c>
      <c r="EF157" s="77">
        <v>1.7176799999999999E-2</v>
      </c>
      <c r="EG157" s="77">
        <v>2.5604E-3</v>
      </c>
      <c r="EH157" s="77">
        <v>1.3081799999999999E-2</v>
      </c>
      <c r="EI157" s="77">
        <v>7.9959999999999996E-3</v>
      </c>
      <c r="EJ157" s="77">
        <v>2.4112000000000001E-2</v>
      </c>
      <c r="EK157" s="77">
        <v>4.0044499999999997E-2</v>
      </c>
      <c r="EL157" s="77">
        <v>5.77113E-2</v>
      </c>
      <c r="EM157" s="77">
        <v>6.1156599999999998E-2</v>
      </c>
      <c r="EN157" s="77">
        <v>5.3387700000000003E-2</v>
      </c>
      <c r="EO157" s="77">
        <v>0.1097127</v>
      </c>
      <c r="EP157" s="77">
        <v>7.8796699999999997E-2</v>
      </c>
      <c r="EQ157" s="77">
        <v>8.5620100000000005E-2</v>
      </c>
      <c r="ER157" s="77">
        <v>0.1353876</v>
      </c>
      <c r="ES157" s="77">
        <v>0.1083832</v>
      </c>
      <c r="ET157" s="77">
        <v>0.14775820000000001</v>
      </c>
      <c r="EU157" s="77">
        <v>43.411430000000003</v>
      </c>
      <c r="EV157" s="77">
        <v>42.581710000000001</v>
      </c>
      <c r="EW157" s="77">
        <v>42.182859999999998</v>
      </c>
      <c r="EX157" s="77">
        <v>40.792000000000002</v>
      </c>
      <c r="EY157" s="77">
        <v>39.820569999999996</v>
      </c>
      <c r="EZ157" s="77">
        <v>39.445709999999998</v>
      </c>
      <c r="FA157" s="77">
        <v>39.563429999999997</v>
      </c>
      <c r="FB157" s="77">
        <v>40.411430000000003</v>
      </c>
      <c r="FC157" s="77">
        <v>48.48686</v>
      </c>
      <c r="FD157" s="77">
        <v>56.228569999999998</v>
      </c>
      <c r="FE157" s="77">
        <v>61.666289999999996</v>
      </c>
      <c r="FF157" s="77">
        <v>64.40343</v>
      </c>
      <c r="FG157" s="77">
        <v>65.816000000000003</v>
      </c>
      <c r="FH157" s="77">
        <v>67.02628</v>
      </c>
      <c r="FI157" s="77">
        <v>67.171419999999998</v>
      </c>
      <c r="FJ157" s="77">
        <v>66.054860000000005</v>
      </c>
      <c r="FK157" s="77">
        <v>63.901710000000001</v>
      </c>
      <c r="FL157" s="77">
        <v>60.908569999999997</v>
      </c>
      <c r="FM157" s="77">
        <v>54.012569999999997</v>
      </c>
      <c r="FN157" s="77">
        <v>50.770290000000003</v>
      </c>
      <c r="FO157" s="77">
        <v>47.901710000000001</v>
      </c>
      <c r="FP157" s="77">
        <v>47.187429999999999</v>
      </c>
      <c r="FQ157" s="77">
        <v>45.35886</v>
      </c>
      <c r="FR157" s="77">
        <v>43.896000000000001</v>
      </c>
      <c r="FS157" s="77">
        <v>0.90490300000000001</v>
      </c>
      <c r="FT157" s="77">
        <v>2.7367800000000001E-2</v>
      </c>
      <c r="FU157" s="77">
        <v>4.0751099999999998E-2</v>
      </c>
    </row>
    <row r="158" spans="1:177" x14ac:dyDescent="0.25">
      <c r="A158" t="s">
        <v>226</v>
      </c>
      <c r="B158" t="s">
        <v>0</v>
      </c>
      <c r="C158" t="s">
        <v>276</v>
      </c>
      <c r="D158" s="30" t="s">
        <v>234</v>
      </c>
      <c r="E158" t="s">
        <v>219</v>
      </c>
      <c r="F158" s="78">
        <v>1287</v>
      </c>
      <c r="G158" s="77">
        <v>2.2914729999999999</v>
      </c>
      <c r="H158" s="77">
        <v>2.1839170000000001</v>
      </c>
      <c r="I158" s="77">
        <v>1.990739</v>
      </c>
      <c r="J158" s="77">
        <v>1.7697099999999999</v>
      </c>
      <c r="K158" s="77">
        <v>1.496068</v>
      </c>
      <c r="L158" s="77">
        <v>1.328616</v>
      </c>
      <c r="M158" s="77">
        <v>1.384096</v>
      </c>
      <c r="N158" s="77">
        <v>1.4343189999999999</v>
      </c>
      <c r="O158" s="77">
        <v>1.2771889999999999</v>
      </c>
      <c r="P158" s="77">
        <v>1.2019390000000001</v>
      </c>
      <c r="Q158" s="77">
        <v>1.128811</v>
      </c>
      <c r="R158" s="77">
        <v>1.134887</v>
      </c>
      <c r="S158" s="77">
        <v>1.1593450000000001</v>
      </c>
      <c r="T158" s="77">
        <v>1.07403</v>
      </c>
      <c r="U158" s="77">
        <v>1.054084</v>
      </c>
      <c r="V158" s="77">
        <v>1.0647249999999999</v>
      </c>
      <c r="W158" s="77">
        <v>1.0943130000000001</v>
      </c>
      <c r="X158" s="77">
        <v>1.5742929999999999</v>
      </c>
      <c r="Y158" s="77">
        <v>1.8558319999999999</v>
      </c>
      <c r="Z158" s="77">
        <v>1.870533</v>
      </c>
      <c r="AA158" s="77">
        <v>1.7963910000000001</v>
      </c>
      <c r="AB158" s="77">
        <v>1.8283720000000001</v>
      </c>
      <c r="AC158" s="77">
        <v>1.691446</v>
      </c>
      <c r="AD158" s="77">
        <v>1.515755</v>
      </c>
      <c r="AE158" s="77">
        <v>-1.544289</v>
      </c>
      <c r="AF158" s="77">
        <v>-1.4973320000000001</v>
      </c>
      <c r="AG158" s="77">
        <v>-1.1599250000000001</v>
      </c>
      <c r="AH158" s="77">
        <v>-0.90852770000000005</v>
      </c>
      <c r="AI158" s="77">
        <v>-0.66331459999999998</v>
      </c>
      <c r="AJ158" s="77">
        <v>-0.538663</v>
      </c>
      <c r="AK158" s="77">
        <v>-0.22439580000000001</v>
      </c>
      <c r="AL158" s="77">
        <v>-0.1170167</v>
      </c>
      <c r="AM158" s="77">
        <v>-5.83662E-2</v>
      </c>
      <c r="AN158" s="77">
        <v>-8.5484400000000002E-2</v>
      </c>
      <c r="AO158" s="77">
        <v>-8.0872100000000002E-2</v>
      </c>
      <c r="AP158" s="77">
        <v>-9.2405000000000001E-2</v>
      </c>
      <c r="AQ158" s="77">
        <v>-2.3663E-2</v>
      </c>
      <c r="AR158" s="77">
        <v>-3.9399099999999999E-2</v>
      </c>
      <c r="AS158" s="77">
        <v>-2.91107E-2</v>
      </c>
      <c r="AT158" s="77">
        <v>-2.7734399999999999E-2</v>
      </c>
      <c r="AU158" s="77">
        <v>-3.88154E-2</v>
      </c>
      <c r="AV158" s="77">
        <v>-4.7120000000000002E-4</v>
      </c>
      <c r="AW158" s="77">
        <v>2.79949E-2</v>
      </c>
      <c r="AX158" s="77">
        <v>-1.2873000000000001E-2</v>
      </c>
      <c r="AY158" s="77">
        <v>-2.2189500000000001E-2</v>
      </c>
      <c r="AZ158" s="77">
        <v>3.4915500000000002E-2</v>
      </c>
      <c r="BA158" s="77">
        <v>7.9024300000000006E-2</v>
      </c>
      <c r="BB158" s="77">
        <v>-1.7558399999999998E-2</v>
      </c>
      <c r="BC158" s="77">
        <v>-1.3619349999999999</v>
      </c>
      <c r="BD158" s="77">
        <v>-1.328471</v>
      </c>
      <c r="BE158" s="77">
        <v>-1.0170140000000001</v>
      </c>
      <c r="BF158" s="77">
        <v>-0.79065750000000001</v>
      </c>
      <c r="BG158" s="77">
        <v>-0.56457199999999996</v>
      </c>
      <c r="BH158" s="77">
        <v>-0.45022390000000001</v>
      </c>
      <c r="BI158" s="77">
        <v>-0.15965019999999999</v>
      </c>
      <c r="BJ158" s="77">
        <v>-6.5207100000000004E-2</v>
      </c>
      <c r="BK158" s="77">
        <v>-1.13306E-2</v>
      </c>
      <c r="BL158" s="77">
        <v>-4.0202000000000002E-2</v>
      </c>
      <c r="BM158" s="77">
        <v>-4.4456700000000002E-2</v>
      </c>
      <c r="BN158" s="77">
        <v>-5.1960699999999999E-2</v>
      </c>
      <c r="BO158" s="77">
        <v>1.65737E-2</v>
      </c>
      <c r="BP158" s="77">
        <v>5.8699999999999997E-5</v>
      </c>
      <c r="BQ158" s="77">
        <v>1.0606900000000001E-2</v>
      </c>
      <c r="BR158" s="77">
        <v>1.2947500000000001E-2</v>
      </c>
      <c r="BS158" s="77">
        <v>2.4337E-3</v>
      </c>
      <c r="BT158" s="77">
        <v>4.4422099999999999E-2</v>
      </c>
      <c r="BU158" s="77">
        <v>8.28517E-2</v>
      </c>
      <c r="BV158" s="77">
        <v>5.4868399999999998E-2</v>
      </c>
      <c r="BW158" s="77">
        <v>3.7669800000000003E-2</v>
      </c>
      <c r="BX158" s="77">
        <v>9.89482E-2</v>
      </c>
      <c r="BY158" s="77">
        <v>0.15000069999999999</v>
      </c>
      <c r="BZ158" s="77">
        <v>6.8080000000000002E-2</v>
      </c>
      <c r="CA158" s="77">
        <v>-1.2356370000000001</v>
      </c>
      <c r="CB158" s="77">
        <v>-1.2115180000000001</v>
      </c>
      <c r="CC158" s="77">
        <v>-0.91803360000000001</v>
      </c>
      <c r="CD158" s="77">
        <v>-0.70902089999999995</v>
      </c>
      <c r="CE158" s="77">
        <v>-0.49618309999999999</v>
      </c>
      <c r="CF158" s="77">
        <v>-0.38897130000000002</v>
      </c>
      <c r="CG158" s="77">
        <v>-0.1148076</v>
      </c>
      <c r="CH158" s="77">
        <v>-2.93239E-2</v>
      </c>
      <c r="CI158" s="77">
        <v>2.12461E-2</v>
      </c>
      <c r="CJ158" s="77">
        <v>-8.8395000000000001E-3</v>
      </c>
      <c r="CK158" s="77">
        <v>-1.9235599999999999E-2</v>
      </c>
      <c r="CL158" s="77">
        <v>-2.3949000000000002E-2</v>
      </c>
      <c r="CM158" s="77">
        <v>4.4441399999999999E-2</v>
      </c>
      <c r="CN158" s="77">
        <v>2.7387000000000002E-2</v>
      </c>
      <c r="CO158" s="77">
        <v>3.8115200000000002E-2</v>
      </c>
      <c r="CP158" s="77">
        <v>4.1123600000000003E-2</v>
      </c>
      <c r="CQ158" s="77">
        <v>3.1002700000000001E-2</v>
      </c>
      <c r="CR158" s="77">
        <v>7.5515100000000002E-2</v>
      </c>
      <c r="CS158" s="77">
        <v>0.12084540000000001</v>
      </c>
      <c r="CT158" s="77">
        <v>0.1017859</v>
      </c>
      <c r="CU158" s="77">
        <v>7.9128199999999996E-2</v>
      </c>
      <c r="CV158" s="77">
        <v>0.14329710000000001</v>
      </c>
      <c r="CW158" s="77">
        <v>0.19915869999999999</v>
      </c>
      <c r="CX158" s="77">
        <v>0.1273929</v>
      </c>
      <c r="CY158" s="77">
        <v>-1.1093390000000001</v>
      </c>
      <c r="CZ158" s="77">
        <v>-1.0945659999999999</v>
      </c>
      <c r="DA158" s="77">
        <v>-0.81905340000000004</v>
      </c>
      <c r="DB158" s="77">
        <v>-0.62738439999999995</v>
      </c>
      <c r="DC158" s="77">
        <v>-0.42779420000000001</v>
      </c>
      <c r="DD158" s="77">
        <v>-0.32771860000000003</v>
      </c>
      <c r="DE158" s="77">
        <v>-6.9964999999999999E-2</v>
      </c>
      <c r="DF158" s="77">
        <v>6.5592999999999997E-3</v>
      </c>
      <c r="DG158" s="77">
        <v>5.38229E-2</v>
      </c>
      <c r="DH158" s="77">
        <v>2.2523000000000001E-2</v>
      </c>
      <c r="DI158" s="77">
        <v>5.9855999999999998E-3</v>
      </c>
      <c r="DJ158" s="77">
        <v>4.0626000000000004E-3</v>
      </c>
      <c r="DK158" s="77">
        <v>7.2309200000000004E-2</v>
      </c>
      <c r="DL158" s="77">
        <v>5.4715300000000001E-2</v>
      </c>
      <c r="DM158" s="77">
        <v>6.5623500000000001E-2</v>
      </c>
      <c r="DN158" s="77">
        <v>6.9299600000000003E-2</v>
      </c>
      <c r="DO158" s="77">
        <v>5.9571699999999998E-2</v>
      </c>
      <c r="DP158" s="77">
        <v>0.1066081</v>
      </c>
      <c r="DQ158" s="77">
        <v>0.15883900000000001</v>
      </c>
      <c r="DR158" s="77">
        <v>0.14870340000000001</v>
      </c>
      <c r="DS158" s="77">
        <v>0.1205866</v>
      </c>
      <c r="DT158" s="77">
        <v>0.18764600000000001</v>
      </c>
      <c r="DU158" s="77">
        <v>0.2483168</v>
      </c>
      <c r="DV158" s="77">
        <v>0.18670580000000001</v>
      </c>
      <c r="DW158" s="77">
        <v>-0.92698499999999995</v>
      </c>
      <c r="DX158" s="77">
        <v>-0.92570490000000005</v>
      </c>
      <c r="DY158" s="77">
        <v>-0.67614169999999996</v>
      </c>
      <c r="DZ158" s="77">
        <v>-0.50951420000000003</v>
      </c>
      <c r="EA158" s="77">
        <v>-0.3290516</v>
      </c>
      <c r="EB158" s="77">
        <v>-0.23927950000000001</v>
      </c>
      <c r="EC158" s="77">
        <v>-5.2193999999999999E-3</v>
      </c>
      <c r="ED158" s="77">
        <v>5.8368999999999997E-2</v>
      </c>
      <c r="EE158" s="77">
        <v>0.1008585</v>
      </c>
      <c r="EF158" s="77">
        <v>6.7805400000000002E-2</v>
      </c>
      <c r="EG158" s="77">
        <v>4.2400899999999998E-2</v>
      </c>
      <c r="EH158" s="77">
        <v>4.4506999999999998E-2</v>
      </c>
      <c r="EI158" s="77">
        <v>0.1125458</v>
      </c>
      <c r="EJ158" s="77">
        <v>9.4173099999999996E-2</v>
      </c>
      <c r="EK158" s="77">
        <v>0.1053412</v>
      </c>
      <c r="EL158" s="77">
        <v>0.1099815</v>
      </c>
      <c r="EM158" s="77">
        <v>0.1008208</v>
      </c>
      <c r="EN158" s="77">
        <v>0.15150140000000001</v>
      </c>
      <c r="EO158" s="77">
        <v>0.21369589999999999</v>
      </c>
      <c r="EP158" s="77">
        <v>0.21644479999999999</v>
      </c>
      <c r="EQ158" s="77">
        <v>0.18044589999999999</v>
      </c>
      <c r="ER158" s="77">
        <v>0.25167869999999998</v>
      </c>
      <c r="ES158" s="77">
        <v>0.3192932</v>
      </c>
      <c r="ET158" s="77">
        <v>0.27234419999999998</v>
      </c>
      <c r="EU158" s="77">
        <v>47.105119999999999</v>
      </c>
      <c r="EV158" s="77">
        <v>47.455539999999999</v>
      </c>
      <c r="EW158" s="77">
        <v>47.529769999999999</v>
      </c>
      <c r="EX158" s="77">
        <v>47.110770000000002</v>
      </c>
      <c r="EY158" s="77">
        <v>46.324039999999997</v>
      </c>
      <c r="EZ158" s="77">
        <v>46.253959999999999</v>
      </c>
      <c r="FA158" s="77">
        <v>45.694049999999997</v>
      </c>
      <c r="FB158" s="77">
        <v>44.608519999999999</v>
      </c>
      <c r="FC158" s="77">
        <v>48.622459999999997</v>
      </c>
      <c r="FD158" s="77">
        <v>54.935949999999998</v>
      </c>
      <c r="FE158" s="77">
        <v>59.907690000000002</v>
      </c>
      <c r="FF158" s="77">
        <v>62.987560000000002</v>
      </c>
      <c r="FG158" s="77">
        <v>64.191789999999997</v>
      </c>
      <c r="FH158" s="77">
        <v>65.047479999999993</v>
      </c>
      <c r="FI158" s="77">
        <v>64.370760000000004</v>
      </c>
      <c r="FJ158" s="77">
        <v>63.292389999999997</v>
      </c>
      <c r="FK158" s="77">
        <v>61.343629999999997</v>
      </c>
      <c r="FL158" s="77">
        <v>58.383569999999999</v>
      </c>
      <c r="FM158" s="77">
        <v>54.888849999999998</v>
      </c>
      <c r="FN158" s="77">
        <v>53.15448</v>
      </c>
      <c r="FO158" s="77">
        <v>51.037300000000002</v>
      </c>
      <c r="FP158" s="77">
        <v>49.996609999999997</v>
      </c>
      <c r="FQ158" s="77">
        <v>48.681240000000003</v>
      </c>
      <c r="FR158" s="77">
        <v>48.02487</v>
      </c>
      <c r="FS158" s="77">
        <v>1.2882439999999999</v>
      </c>
      <c r="FT158" s="77">
        <v>4.1099299999999998E-2</v>
      </c>
      <c r="FU158" s="77">
        <v>5.98845E-2</v>
      </c>
    </row>
    <row r="159" spans="1:177" x14ac:dyDescent="0.25">
      <c r="A159" t="s">
        <v>226</v>
      </c>
      <c r="B159" t="s">
        <v>0</v>
      </c>
      <c r="C159" t="s">
        <v>276</v>
      </c>
      <c r="D159" s="30" t="s">
        <v>234</v>
      </c>
      <c r="E159" t="s">
        <v>220</v>
      </c>
      <c r="F159" s="78">
        <v>952</v>
      </c>
      <c r="G159" s="77">
        <v>1.7392829999999999</v>
      </c>
      <c r="H159" s="77">
        <v>1.642102</v>
      </c>
      <c r="I159" s="77">
        <v>1.536932</v>
      </c>
      <c r="J159" s="77">
        <v>1.384811</v>
      </c>
      <c r="K159" s="77">
        <v>1.0999209999999999</v>
      </c>
      <c r="L159" s="77">
        <v>0.95395669999999999</v>
      </c>
      <c r="M159" s="77">
        <v>1.018672</v>
      </c>
      <c r="N159" s="77">
        <v>1.053498</v>
      </c>
      <c r="O159" s="77">
        <v>0.90301849999999995</v>
      </c>
      <c r="P159" s="77">
        <v>0.86446299999999998</v>
      </c>
      <c r="Q159" s="77">
        <v>0.81288020000000005</v>
      </c>
      <c r="R159" s="77">
        <v>0.85417120000000002</v>
      </c>
      <c r="S159" s="77">
        <v>0.86577660000000001</v>
      </c>
      <c r="T159" s="77">
        <v>0.81483510000000003</v>
      </c>
      <c r="U159" s="77">
        <v>0.77015420000000001</v>
      </c>
      <c r="V159" s="77">
        <v>0.77858419999999995</v>
      </c>
      <c r="W159" s="77">
        <v>0.77805159999999995</v>
      </c>
      <c r="X159" s="77">
        <v>1.1362840000000001</v>
      </c>
      <c r="Y159" s="77">
        <v>1.2955810000000001</v>
      </c>
      <c r="Z159" s="77">
        <v>1.335647</v>
      </c>
      <c r="AA159" s="77">
        <v>1.307741</v>
      </c>
      <c r="AB159" s="77">
        <v>1.315639</v>
      </c>
      <c r="AC159" s="77">
        <v>1.1980710000000001</v>
      </c>
      <c r="AD159" s="77">
        <v>1.0633710000000001</v>
      </c>
      <c r="AE159" s="77">
        <v>-1.1236569999999999</v>
      </c>
      <c r="AF159" s="77">
        <v>-1.1181160000000001</v>
      </c>
      <c r="AG159" s="77">
        <v>-0.86298280000000005</v>
      </c>
      <c r="AH159" s="77">
        <v>-0.6358509</v>
      </c>
      <c r="AI159" s="77">
        <v>-0.4716456</v>
      </c>
      <c r="AJ159" s="77">
        <v>-0.41243220000000003</v>
      </c>
      <c r="AK159" s="77">
        <v>-0.13574990000000001</v>
      </c>
      <c r="AL159" s="77">
        <v>-9.10831E-2</v>
      </c>
      <c r="AM159" s="77">
        <v>-9.0420600000000004E-2</v>
      </c>
      <c r="AN159" s="77">
        <v>-9.6178899999999998E-2</v>
      </c>
      <c r="AO159" s="77">
        <v>-9.0823000000000001E-2</v>
      </c>
      <c r="AP159" s="77">
        <v>-9.0388300000000005E-2</v>
      </c>
      <c r="AQ159" s="77">
        <v>-6.9525600000000007E-2</v>
      </c>
      <c r="AR159" s="77">
        <v>-4.8330199999999997E-2</v>
      </c>
      <c r="AS159" s="77">
        <v>-5.7740600000000003E-2</v>
      </c>
      <c r="AT159" s="77">
        <v>-5.0223299999999998E-2</v>
      </c>
      <c r="AU159" s="77">
        <v>-6.3925300000000004E-2</v>
      </c>
      <c r="AV159" s="77">
        <v>-1.9505499999999999E-2</v>
      </c>
      <c r="AW159" s="77">
        <v>-5.8818000000000004E-3</v>
      </c>
      <c r="AX159" s="77">
        <v>4.1300000000000001E-5</v>
      </c>
      <c r="AY159" s="77">
        <v>3.6044100000000003E-2</v>
      </c>
      <c r="AZ159" s="77">
        <v>1.95882E-2</v>
      </c>
      <c r="BA159" s="77">
        <v>3.0215700000000002E-2</v>
      </c>
      <c r="BB159" s="77">
        <v>-2.2466199999999999E-2</v>
      </c>
      <c r="BC159" s="77">
        <v>-0.96787880000000004</v>
      </c>
      <c r="BD159" s="77">
        <v>-0.97448129999999999</v>
      </c>
      <c r="BE159" s="77">
        <v>-0.74104159999999997</v>
      </c>
      <c r="BF159" s="77">
        <v>-0.53716620000000004</v>
      </c>
      <c r="BG159" s="77">
        <v>-0.39392899999999997</v>
      </c>
      <c r="BH159" s="77">
        <v>-0.33913130000000002</v>
      </c>
      <c r="BI159" s="77">
        <v>-8.9301199999999997E-2</v>
      </c>
      <c r="BJ159" s="77">
        <v>-4.7214899999999997E-2</v>
      </c>
      <c r="BK159" s="77">
        <v>-4.9428100000000003E-2</v>
      </c>
      <c r="BL159" s="77">
        <v>-5.4816999999999998E-2</v>
      </c>
      <c r="BM159" s="77">
        <v>-5.9346799999999998E-2</v>
      </c>
      <c r="BN159" s="77">
        <v>-5.3071899999999998E-2</v>
      </c>
      <c r="BO159" s="77">
        <v>-3.1545700000000003E-2</v>
      </c>
      <c r="BP159" s="77">
        <v>-1.11994E-2</v>
      </c>
      <c r="BQ159" s="77">
        <v>-2.38932E-2</v>
      </c>
      <c r="BR159" s="77">
        <v>-1.54214E-2</v>
      </c>
      <c r="BS159" s="77">
        <v>-3.0462300000000001E-2</v>
      </c>
      <c r="BT159" s="77">
        <v>1.9894200000000001E-2</v>
      </c>
      <c r="BU159" s="77">
        <v>3.6212599999999998E-2</v>
      </c>
      <c r="BV159" s="77">
        <v>4.3913599999999997E-2</v>
      </c>
      <c r="BW159" s="77">
        <v>7.8268799999999999E-2</v>
      </c>
      <c r="BX159" s="77">
        <v>6.81591E-2</v>
      </c>
      <c r="BY159" s="77">
        <v>8.4124199999999996E-2</v>
      </c>
      <c r="BZ159" s="77">
        <v>4.3347200000000002E-2</v>
      </c>
      <c r="CA159" s="77">
        <v>-0.85998719999999995</v>
      </c>
      <c r="CB159" s="77">
        <v>-0.87500020000000001</v>
      </c>
      <c r="CC159" s="77">
        <v>-0.65658550000000004</v>
      </c>
      <c r="CD159" s="77">
        <v>-0.4688175</v>
      </c>
      <c r="CE159" s="77">
        <v>-0.34010279999999998</v>
      </c>
      <c r="CF159" s="77">
        <v>-0.28836319999999999</v>
      </c>
      <c r="CG159" s="77">
        <v>-5.7130899999999998E-2</v>
      </c>
      <c r="CH159" s="77">
        <v>-1.68319E-2</v>
      </c>
      <c r="CI159" s="77">
        <v>-2.1036900000000001E-2</v>
      </c>
      <c r="CJ159" s="77">
        <v>-2.61698E-2</v>
      </c>
      <c r="CK159" s="77">
        <v>-3.7546499999999997E-2</v>
      </c>
      <c r="CL159" s="77">
        <v>-2.72267E-2</v>
      </c>
      <c r="CM159" s="77">
        <v>-5.2408999999999997E-3</v>
      </c>
      <c r="CN159" s="77">
        <v>1.45173E-2</v>
      </c>
      <c r="CO159" s="77">
        <v>-4.506E-4</v>
      </c>
      <c r="CP159" s="77">
        <v>8.6823000000000004E-3</v>
      </c>
      <c r="CQ159" s="77">
        <v>-7.2858999999999997E-3</v>
      </c>
      <c r="CR159" s="77">
        <v>4.7182300000000003E-2</v>
      </c>
      <c r="CS159" s="77">
        <v>6.5367099999999997E-2</v>
      </c>
      <c r="CT159" s="77">
        <v>7.4299400000000002E-2</v>
      </c>
      <c r="CU159" s="77">
        <v>0.1075134</v>
      </c>
      <c r="CV159" s="77">
        <v>0.1017991</v>
      </c>
      <c r="CW159" s="77">
        <v>0.121461</v>
      </c>
      <c r="CX159" s="77">
        <v>8.8929400000000006E-2</v>
      </c>
      <c r="CY159" s="77">
        <v>-0.75209559999999998</v>
      </c>
      <c r="CZ159" s="77">
        <v>-0.77551910000000002</v>
      </c>
      <c r="DA159" s="77">
        <v>-0.57212929999999995</v>
      </c>
      <c r="DB159" s="77">
        <v>-0.40046880000000001</v>
      </c>
      <c r="DC159" s="77">
        <v>-0.28627649999999999</v>
      </c>
      <c r="DD159" s="77">
        <v>-0.23759520000000001</v>
      </c>
      <c r="DE159" s="77">
        <v>-2.4960699999999999E-2</v>
      </c>
      <c r="DF159" s="77">
        <v>1.35511E-2</v>
      </c>
      <c r="DG159" s="77">
        <v>7.3543999999999997E-3</v>
      </c>
      <c r="DH159" s="77">
        <v>2.4773999999999998E-3</v>
      </c>
      <c r="DI159" s="77">
        <v>-1.5746199999999998E-2</v>
      </c>
      <c r="DJ159" s="77">
        <v>-1.3814000000000001E-3</v>
      </c>
      <c r="DK159" s="77">
        <v>2.10639E-2</v>
      </c>
      <c r="DL159" s="77">
        <v>4.0233900000000003E-2</v>
      </c>
      <c r="DM159" s="77">
        <v>2.2991999999999999E-2</v>
      </c>
      <c r="DN159" s="77">
        <v>3.2786000000000003E-2</v>
      </c>
      <c r="DO159" s="77">
        <v>1.5890499999999998E-2</v>
      </c>
      <c r="DP159" s="77">
        <v>7.4470300000000003E-2</v>
      </c>
      <c r="DQ159" s="77">
        <v>9.4521499999999994E-2</v>
      </c>
      <c r="DR159" s="77">
        <v>0.1046853</v>
      </c>
      <c r="DS159" s="77">
        <v>0.13675809999999999</v>
      </c>
      <c r="DT159" s="77">
        <v>0.13543920000000001</v>
      </c>
      <c r="DU159" s="77">
        <v>0.15879779999999999</v>
      </c>
      <c r="DV159" s="77">
        <v>0.13451150000000001</v>
      </c>
      <c r="DW159" s="77">
        <v>-0.5963174</v>
      </c>
      <c r="DX159" s="77">
        <v>-0.63188420000000001</v>
      </c>
      <c r="DY159" s="77">
        <v>-0.45018809999999998</v>
      </c>
      <c r="DZ159" s="77">
        <v>-0.3017841</v>
      </c>
      <c r="EA159" s="77">
        <v>-0.20856</v>
      </c>
      <c r="EB159" s="77">
        <v>-0.1642942</v>
      </c>
      <c r="EC159" s="77">
        <v>2.1488E-2</v>
      </c>
      <c r="ED159" s="77">
        <v>5.74193E-2</v>
      </c>
      <c r="EE159" s="77">
        <v>4.8346800000000002E-2</v>
      </c>
      <c r="EF159" s="77">
        <v>4.3839400000000001E-2</v>
      </c>
      <c r="EG159" s="77">
        <v>1.5730000000000001E-2</v>
      </c>
      <c r="EH159" s="77">
        <v>3.5935000000000002E-2</v>
      </c>
      <c r="EI159" s="77">
        <v>5.9043900000000003E-2</v>
      </c>
      <c r="EJ159" s="77">
        <v>7.7364699999999995E-2</v>
      </c>
      <c r="EK159" s="77">
        <v>5.6839399999999998E-2</v>
      </c>
      <c r="EL159" s="77">
        <v>6.7587900000000006E-2</v>
      </c>
      <c r="EM159" s="77">
        <v>4.9353599999999997E-2</v>
      </c>
      <c r="EN159" s="77">
        <v>0.11387</v>
      </c>
      <c r="EO159" s="77">
        <v>0.13661590000000001</v>
      </c>
      <c r="EP159" s="77">
        <v>0.14855760000000001</v>
      </c>
      <c r="EQ159" s="77">
        <v>0.1789828</v>
      </c>
      <c r="ER159" s="77">
        <v>0.18401010000000001</v>
      </c>
      <c r="ES159" s="77">
        <v>0.21270629999999999</v>
      </c>
      <c r="ET159" s="77">
        <v>0.2003249</v>
      </c>
      <c r="EU159" s="77">
        <v>49.026800000000001</v>
      </c>
      <c r="EV159" s="77">
        <v>49.604840000000003</v>
      </c>
      <c r="EW159" s="77">
        <v>49.842880000000001</v>
      </c>
      <c r="EX159" s="77">
        <v>49.441409999999998</v>
      </c>
      <c r="EY159" s="77">
        <v>48.62323</v>
      </c>
      <c r="EZ159" s="77">
        <v>48.751449999999998</v>
      </c>
      <c r="FA159" s="77">
        <v>48.045189999999998</v>
      </c>
      <c r="FB159" s="77">
        <v>46.83605</v>
      </c>
      <c r="FC159" s="77">
        <v>50.220700000000001</v>
      </c>
      <c r="FD159" s="77">
        <v>55.61692</v>
      </c>
      <c r="FE159" s="77">
        <v>59.961109999999998</v>
      </c>
      <c r="FF159" s="77">
        <v>63.048870000000001</v>
      </c>
      <c r="FG159" s="77">
        <v>64.186019999999999</v>
      </c>
      <c r="FH159" s="77">
        <v>64.813980000000001</v>
      </c>
      <c r="FI159" s="77">
        <v>63.741990000000001</v>
      </c>
      <c r="FJ159" s="77">
        <v>62.6721</v>
      </c>
      <c r="FK159" s="77">
        <v>61.039409999999997</v>
      </c>
      <c r="FL159" s="77">
        <v>59.017339999999997</v>
      </c>
      <c r="FM159" s="77">
        <v>56.295319999999997</v>
      </c>
      <c r="FN159" s="77">
        <v>55.169730000000001</v>
      </c>
      <c r="FO159" s="77">
        <v>53.162379999999999</v>
      </c>
      <c r="FP159" s="77">
        <v>52.095109999999998</v>
      </c>
      <c r="FQ159" s="77">
        <v>51.10615</v>
      </c>
      <c r="FR159" s="77">
        <v>50.6721</v>
      </c>
      <c r="FS159" s="77">
        <v>0.94782560000000005</v>
      </c>
      <c r="FT159" s="77">
        <v>3.4508900000000002E-2</v>
      </c>
      <c r="FU159" s="77">
        <v>4.35754E-2</v>
      </c>
    </row>
    <row r="160" spans="1:177" x14ac:dyDescent="0.25">
      <c r="A160" t="s">
        <v>226</v>
      </c>
      <c r="B160" t="s">
        <v>0</v>
      </c>
      <c r="C160" t="s">
        <v>276</v>
      </c>
      <c r="D160" s="30" t="s">
        <v>234</v>
      </c>
      <c r="E160" t="s">
        <v>221</v>
      </c>
      <c r="F160" s="78">
        <v>335</v>
      </c>
      <c r="G160" s="77">
        <v>0.55759510000000001</v>
      </c>
      <c r="H160" s="77">
        <v>0.54494039999999999</v>
      </c>
      <c r="I160" s="77">
        <v>0.46103460000000002</v>
      </c>
      <c r="J160" s="77">
        <v>0.39373269999999999</v>
      </c>
      <c r="K160" s="77">
        <v>0.39572190000000002</v>
      </c>
      <c r="L160" s="77">
        <v>0.37152950000000001</v>
      </c>
      <c r="M160" s="77">
        <v>0.36518060000000002</v>
      </c>
      <c r="N160" s="77">
        <v>0.38006600000000001</v>
      </c>
      <c r="O160" s="77">
        <v>0.3692357</v>
      </c>
      <c r="P160" s="77">
        <v>0.3345881</v>
      </c>
      <c r="Q160" s="77">
        <v>0.31327250000000001</v>
      </c>
      <c r="R160" s="77">
        <v>0.28219949999999999</v>
      </c>
      <c r="S160" s="77">
        <v>0.29402689999999998</v>
      </c>
      <c r="T160" s="77">
        <v>0.26133650000000003</v>
      </c>
      <c r="U160" s="77">
        <v>0.28257110000000002</v>
      </c>
      <c r="V160" s="77">
        <v>0.28492070000000003</v>
      </c>
      <c r="W160" s="77">
        <v>0.31251649999999997</v>
      </c>
      <c r="X160" s="77">
        <v>0.43485309999999999</v>
      </c>
      <c r="Y160" s="77">
        <v>0.55161879999999996</v>
      </c>
      <c r="Z160" s="77">
        <v>0.52967600000000004</v>
      </c>
      <c r="AA160" s="77">
        <v>0.4869213</v>
      </c>
      <c r="AB160" s="77">
        <v>0.50869770000000003</v>
      </c>
      <c r="AC160" s="77">
        <v>0.4873306</v>
      </c>
      <c r="AD160" s="77">
        <v>0.44605850000000002</v>
      </c>
      <c r="AE160" s="77">
        <v>-0.52846349999999997</v>
      </c>
      <c r="AF160" s="77">
        <v>-0.48309609999999997</v>
      </c>
      <c r="AG160" s="77">
        <v>-0.38386439999999999</v>
      </c>
      <c r="AH160" s="77">
        <v>-0.33991349999999998</v>
      </c>
      <c r="AI160" s="77">
        <v>-0.2517934</v>
      </c>
      <c r="AJ160" s="77">
        <v>-0.18203639999999999</v>
      </c>
      <c r="AK160" s="77">
        <v>-0.12606390000000001</v>
      </c>
      <c r="AL160" s="77">
        <v>-5.7376400000000001E-2</v>
      </c>
      <c r="AM160" s="77">
        <v>-8.3600000000000005E-4</v>
      </c>
      <c r="AN160" s="77">
        <v>-1.76527E-2</v>
      </c>
      <c r="AO160" s="77">
        <v>-1.55727E-2</v>
      </c>
      <c r="AP160" s="77">
        <v>-2.62172E-2</v>
      </c>
      <c r="AQ160" s="77">
        <v>2.0114900000000002E-2</v>
      </c>
      <c r="AR160" s="77">
        <v>-1.3266699999999999E-2</v>
      </c>
      <c r="AS160" s="77">
        <v>4.7029999999999999E-4</v>
      </c>
      <c r="AT160" s="77">
        <v>-5.2614000000000003E-3</v>
      </c>
      <c r="AU160" s="77">
        <v>-4.6705999999999996E-3</v>
      </c>
      <c r="AV160" s="77">
        <v>-9.1188999999999992E-3</v>
      </c>
      <c r="AW160" s="77">
        <v>-4.2859999999999999E-3</v>
      </c>
      <c r="AX160" s="77">
        <v>-5.3895600000000002E-2</v>
      </c>
      <c r="AY160" s="77">
        <v>-8.9670200000000005E-2</v>
      </c>
      <c r="AZ160" s="77">
        <v>-2.5763399999999999E-2</v>
      </c>
      <c r="BA160" s="77">
        <v>7.6840000000000003E-4</v>
      </c>
      <c r="BB160" s="77">
        <v>-5.0813900000000002E-2</v>
      </c>
      <c r="BC160" s="77">
        <v>-0.43436249999999998</v>
      </c>
      <c r="BD160" s="77">
        <v>-0.39500079999999999</v>
      </c>
      <c r="BE160" s="77">
        <v>-0.30995060000000002</v>
      </c>
      <c r="BF160" s="77">
        <v>-0.27707130000000002</v>
      </c>
      <c r="BG160" s="77">
        <v>-0.1933424</v>
      </c>
      <c r="BH160" s="77">
        <v>-0.13397310000000001</v>
      </c>
      <c r="BI160" s="77">
        <v>-8.3696099999999996E-2</v>
      </c>
      <c r="BJ160" s="77">
        <v>-3.0514900000000001E-2</v>
      </c>
      <c r="BK160" s="77">
        <v>2.2041700000000001E-2</v>
      </c>
      <c r="BL160" s="77">
        <v>1.6282E-3</v>
      </c>
      <c r="BM160" s="77">
        <v>2.7981E-3</v>
      </c>
      <c r="BN160" s="77">
        <v>-9.4636000000000008E-3</v>
      </c>
      <c r="BO160" s="77">
        <v>3.4889999999999997E-2</v>
      </c>
      <c r="BP160" s="77">
        <v>1.7692000000000001E-3</v>
      </c>
      <c r="BQ160" s="77">
        <v>2.0953099999999999E-2</v>
      </c>
      <c r="BR160" s="77">
        <v>1.54775E-2</v>
      </c>
      <c r="BS160" s="77">
        <v>1.8574500000000001E-2</v>
      </c>
      <c r="BT160" s="77">
        <v>1.23947E-2</v>
      </c>
      <c r="BU160" s="77">
        <v>2.9325500000000001E-2</v>
      </c>
      <c r="BV160" s="77">
        <v>-5.8845E-3</v>
      </c>
      <c r="BW160" s="77">
        <v>-5.0000999999999997E-2</v>
      </c>
      <c r="BX160" s="77">
        <v>1.36785E-2</v>
      </c>
      <c r="BY160" s="77">
        <v>4.43915E-2</v>
      </c>
      <c r="BZ160" s="77">
        <v>1.5571000000000001E-3</v>
      </c>
      <c r="CA160" s="77">
        <v>-0.36918840000000003</v>
      </c>
      <c r="CB160" s="77">
        <v>-0.33398630000000001</v>
      </c>
      <c r="CC160" s="77">
        <v>-0.25875819999999999</v>
      </c>
      <c r="CD160" s="77">
        <v>-0.233547</v>
      </c>
      <c r="CE160" s="77">
        <v>-0.15285950000000001</v>
      </c>
      <c r="CF160" s="77">
        <v>-0.1006845</v>
      </c>
      <c r="CG160" s="77">
        <v>-5.4352200000000003E-2</v>
      </c>
      <c r="CH160" s="77">
        <v>-1.1910799999999999E-2</v>
      </c>
      <c r="CI160" s="77">
        <v>3.7886799999999998E-2</v>
      </c>
      <c r="CJ160" s="77">
        <v>1.49821E-2</v>
      </c>
      <c r="CK160" s="77">
        <v>1.5521699999999999E-2</v>
      </c>
      <c r="CL160" s="77">
        <v>2.14E-3</v>
      </c>
      <c r="CM160" s="77">
        <v>4.5123200000000002E-2</v>
      </c>
      <c r="CN160" s="77">
        <v>1.2182999999999999E-2</v>
      </c>
      <c r="CO160" s="77">
        <v>3.5139499999999997E-2</v>
      </c>
      <c r="CP160" s="77">
        <v>2.9841199999999998E-2</v>
      </c>
      <c r="CQ160" s="77">
        <v>3.4673900000000001E-2</v>
      </c>
      <c r="CR160" s="77">
        <v>2.7295E-2</v>
      </c>
      <c r="CS160" s="77">
        <v>5.26048E-2</v>
      </c>
      <c r="CT160" s="77">
        <v>2.7367800000000001E-2</v>
      </c>
      <c r="CU160" s="77">
        <v>-2.2526299999999999E-2</v>
      </c>
      <c r="CV160" s="77">
        <v>4.0995799999999999E-2</v>
      </c>
      <c r="CW160" s="77">
        <v>7.4604799999999999E-2</v>
      </c>
      <c r="CX160" s="77">
        <v>3.7829099999999997E-2</v>
      </c>
      <c r="CY160" s="77">
        <v>-0.30401430000000002</v>
      </c>
      <c r="CZ160" s="77">
        <v>-0.27297179999999999</v>
      </c>
      <c r="DA160" s="77">
        <v>-0.20756579999999999</v>
      </c>
      <c r="DB160" s="77">
        <v>-0.19002269999999999</v>
      </c>
      <c r="DC160" s="77">
        <v>-0.11237659999999999</v>
      </c>
      <c r="DD160" s="77">
        <v>-6.7395999999999998E-2</v>
      </c>
      <c r="DE160" s="77">
        <v>-2.50084E-2</v>
      </c>
      <c r="DF160" s="77">
        <v>6.6934000000000004E-3</v>
      </c>
      <c r="DG160" s="77">
        <v>5.3731899999999999E-2</v>
      </c>
      <c r="DH160" s="77">
        <v>2.8336E-2</v>
      </c>
      <c r="DI160" s="77">
        <v>2.82454E-2</v>
      </c>
      <c r="DJ160" s="77">
        <v>1.3743500000000001E-2</v>
      </c>
      <c r="DK160" s="77">
        <v>5.53564E-2</v>
      </c>
      <c r="DL160" s="77">
        <v>2.25968E-2</v>
      </c>
      <c r="DM160" s="77">
        <v>4.9325800000000003E-2</v>
      </c>
      <c r="DN160" s="77">
        <v>4.4204800000000002E-2</v>
      </c>
      <c r="DO160" s="77">
        <v>5.0773400000000003E-2</v>
      </c>
      <c r="DP160" s="77">
        <v>4.2195299999999998E-2</v>
      </c>
      <c r="DQ160" s="77">
        <v>7.5884099999999996E-2</v>
      </c>
      <c r="DR160" s="77">
        <v>6.0620100000000003E-2</v>
      </c>
      <c r="DS160" s="77">
        <v>4.9484999999999998E-3</v>
      </c>
      <c r="DT160" s="77">
        <v>6.8312999999999999E-2</v>
      </c>
      <c r="DU160" s="77">
        <v>0.10481799999999999</v>
      </c>
      <c r="DV160" s="77">
        <v>7.4101100000000003E-2</v>
      </c>
      <c r="DW160" s="77">
        <v>-0.20991319999999999</v>
      </c>
      <c r="DX160" s="77">
        <v>-0.1848765</v>
      </c>
      <c r="DY160" s="77">
        <v>-0.13365199999999999</v>
      </c>
      <c r="DZ160" s="77">
        <v>-0.1271805</v>
      </c>
      <c r="EA160" s="77">
        <v>-5.39257E-2</v>
      </c>
      <c r="EB160" s="77">
        <v>-1.9332599999999998E-2</v>
      </c>
      <c r="EC160" s="77">
        <v>1.73595E-2</v>
      </c>
      <c r="ED160" s="77">
        <v>3.3554899999999999E-2</v>
      </c>
      <c r="EE160" s="77">
        <v>7.66096E-2</v>
      </c>
      <c r="EF160" s="77">
        <v>4.7616899999999997E-2</v>
      </c>
      <c r="EG160" s="77">
        <v>4.6616199999999997E-2</v>
      </c>
      <c r="EH160" s="77">
        <v>3.0497099999999999E-2</v>
      </c>
      <c r="EI160" s="77">
        <v>7.0131499999999999E-2</v>
      </c>
      <c r="EJ160" s="77">
        <v>3.7632699999999998E-2</v>
      </c>
      <c r="EK160" s="77">
        <v>6.9808599999999998E-2</v>
      </c>
      <c r="EL160" s="77">
        <v>6.4943699999999993E-2</v>
      </c>
      <c r="EM160" s="77">
        <v>7.4018500000000001E-2</v>
      </c>
      <c r="EN160" s="77">
        <v>6.3708899999999999E-2</v>
      </c>
      <c r="EO160" s="77">
        <v>0.1094956</v>
      </c>
      <c r="EP160" s="77">
        <v>0.1086312</v>
      </c>
      <c r="EQ160" s="77">
        <v>4.4617700000000003E-2</v>
      </c>
      <c r="ER160" s="77">
        <v>0.1077549</v>
      </c>
      <c r="ES160" s="77">
        <v>0.14844109999999999</v>
      </c>
      <c r="ET160" s="77">
        <v>0.1264721</v>
      </c>
      <c r="EU160" s="77">
        <v>42.235689999999998</v>
      </c>
      <c r="EV160" s="77">
        <v>42.009320000000002</v>
      </c>
      <c r="EW160" s="77">
        <v>41.668439999999997</v>
      </c>
      <c r="EX160" s="77">
        <v>41.205060000000003</v>
      </c>
      <c r="EY160" s="77">
        <v>40.497999999999998</v>
      </c>
      <c r="EZ160" s="77">
        <v>39.925429999999999</v>
      </c>
      <c r="FA160" s="77">
        <v>39.736350000000002</v>
      </c>
      <c r="FB160" s="77">
        <v>38.96405</v>
      </c>
      <c r="FC160" s="77">
        <v>44.572569999999999</v>
      </c>
      <c r="FD160" s="77">
        <v>53.210380000000001</v>
      </c>
      <c r="FE160" s="77">
        <v>59.772300000000001</v>
      </c>
      <c r="FF160" s="77">
        <v>62.83222</v>
      </c>
      <c r="FG160" s="77">
        <v>64.206389999999999</v>
      </c>
      <c r="FH160" s="77">
        <v>65.639139999999998</v>
      </c>
      <c r="FI160" s="77">
        <v>65.96405</v>
      </c>
      <c r="FJ160" s="77">
        <v>64.864180000000005</v>
      </c>
      <c r="FK160" s="77">
        <v>62.114510000000003</v>
      </c>
      <c r="FL160" s="77">
        <v>56.777630000000002</v>
      </c>
      <c r="FM160" s="77">
        <v>51.3249</v>
      </c>
      <c r="FN160" s="77">
        <v>48.047939999999997</v>
      </c>
      <c r="FO160" s="77">
        <v>45.652459999999998</v>
      </c>
      <c r="FP160" s="77">
        <v>44.679099999999998</v>
      </c>
      <c r="FQ160" s="77">
        <v>42.536619999999999</v>
      </c>
      <c r="FR160" s="77">
        <v>41.31691</v>
      </c>
      <c r="FS160" s="77">
        <v>0.8258894</v>
      </c>
      <c r="FT160" s="77">
        <v>2.1804899999999999E-2</v>
      </c>
      <c r="FU160" s="77">
        <v>3.8951600000000003E-2</v>
      </c>
    </row>
    <row r="161" spans="1:177" x14ac:dyDescent="0.25">
      <c r="A161" t="s">
        <v>226</v>
      </c>
      <c r="B161" t="s">
        <v>0</v>
      </c>
      <c r="C161" t="s">
        <v>276</v>
      </c>
      <c r="D161" s="30" t="s">
        <v>235</v>
      </c>
      <c r="E161" t="s">
        <v>219</v>
      </c>
      <c r="F161" s="78">
        <v>1468</v>
      </c>
      <c r="G161" s="77">
        <v>2.836694</v>
      </c>
      <c r="H161" s="77">
        <v>2.4962300000000002</v>
      </c>
      <c r="I161" s="77">
        <v>2.0884230000000001</v>
      </c>
      <c r="J161" s="77">
        <v>1.822049</v>
      </c>
      <c r="K161" s="77">
        <v>1.6439319999999999</v>
      </c>
      <c r="L161" s="77">
        <v>1.4357249999999999</v>
      </c>
      <c r="M161" s="77">
        <v>1.2753730000000001</v>
      </c>
      <c r="N161" s="77">
        <v>1.4510730000000001</v>
      </c>
      <c r="O161" s="77">
        <v>1.55487</v>
      </c>
      <c r="P161" s="77">
        <v>1.650156</v>
      </c>
      <c r="Q161" s="77">
        <v>1.7498119999999999</v>
      </c>
      <c r="R161" s="77">
        <v>1.866411</v>
      </c>
      <c r="S161" s="77">
        <v>1.9593750000000001</v>
      </c>
      <c r="T161" s="77">
        <v>2.0558719999999999</v>
      </c>
      <c r="U161" s="77">
        <v>2.1181350000000001</v>
      </c>
      <c r="V161" s="77">
        <v>2.2535980000000002</v>
      </c>
      <c r="W161" s="77">
        <v>2.2631679999999998</v>
      </c>
      <c r="X161" s="77">
        <v>2.4108040000000002</v>
      </c>
      <c r="Y161" s="77">
        <v>2.4769510000000001</v>
      </c>
      <c r="Z161" s="77">
        <v>2.2931840000000001</v>
      </c>
      <c r="AA161" s="77">
        <v>2.3402630000000002</v>
      </c>
      <c r="AB161" s="77">
        <v>2.4120499999999998</v>
      </c>
      <c r="AC161" s="77">
        <v>2.2399689999999999</v>
      </c>
      <c r="AD161" s="77">
        <v>2.0011960000000002</v>
      </c>
      <c r="AE161" s="77">
        <v>-0.90147449999999996</v>
      </c>
      <c r="AF161" s="77">
        <v>-0.94026960000000004</v>
      </c>
      <c r="AG161" s="77">
        <v>-0.78612219999999999</v>
      </c>
      <c r="AH161" s="77">
        <v>-0.56667259999999997</v>
      </c>
      <c r="AI161" s="77">
        <v>-0.41005469999999999</v>
      </c>
      <c r="AJ161" s="77">
        <v>-0.3099402</v>
      </c>
      <c r="AK161" s="77">
        <v>-0.22151560000000001</v>
      </c>
      <c r="AL161" s="77">
        <v>-5.3889899999999998E-2</v>
      </c>
      <c r="AM161" s="77">
        <v>-6.8449800000000005E-2</v>
      </c>
      <c r="AN161" s="77">
        <v>-8.4203500000000001E-2</v>
      </c>
      <c r="AO161" s="77">
        <v>-9.1311299999999998E-2</v>
      </c>
      <c r="AP161" s="77">
        <v>-9.3712799999999999E-2</v>
      </c>
      <c r="AQ161" s="77">
        <v>-9.8315E-2</v>
      </c>
      <c r="AR161" s="77">
        <v>-6.2921199999999997E-2</v>
      </c>
      <c r="AS161" s="77">
        <v>-4.9182700000000003E-2</v>
      </c>
      <c r="AT161" s="77">
        <v>4.1263800000000003E-2</v>
      </c>
      <c r="AU161" s="77">
        <v>9.1878600000000005E-2</v>
      </c>
      <c r="AV161" s="77">
        <v>5.5612200000000001E-2</v>
      </c>
      <c r="AW161" s="77">
        <v>7.8459699999999993E-2</v>
      </c>
      <c r="AX161" s="77">
        <v>-7.3237399999999994E-2</v>
      </c>
      <c r="AY161" s="77">
        <v>-0.14472699999999999</v>
      </c>
      <c r="AZ161" s="77">
        <v>-0.20410310000000001</v>
      </c>
      <c r="BA161" s="77">
        <v>-0.1787194</v>
      </c>
      <c r="BB161" s="77">
        <v>-0.21624669999999999</v>
      </c>
      <c r="BC161" s="77">
        <v>-0.73929959999999995</v>
      </c>
      <c r="BD161" s="77">
        <v>-0.79225699999999999</v>
      </c>
      <c r="BE161" s="77">
        <v>-0.66835429999999996</v>
      </c>
      <c r="BF161" s="77">
        <v>-0.4711475</v>
      </c>
      <c r="BG161" s="77">
        <v>-0.32861669999999998</v>
      </c>
      <c r="BH161" s="77">
        <v>-0.23206979999999999</v>
      </c>
      <c r="BI161" s="77">
        <v>-0.16341530000000001</v>
      </c>
      <c r="BJ161" s="77">
        <v>-6.1878000000000002E-3</v>
      </c>
      <c r="BK161" s="77">
        <v>-1.4028000000000001E-2</v>
      </c>
      <c r="BL161" s="77">
        <v>-3.0365099999999999E-2</v>
      </c>
      <c r="BM161" s="77">
        <v>-3.9281900000000002E-2</v>
      </c>
      <c r="BN161" s="77">
        <v>-3.6141899999999998E-2</v>
      </c>
      <c r="BO161" s="77">
        <v>-3.8008399999999998E-2</v>
      </c>
      <c r="BP161" s="77">
        <v>-8.7969999999999997E-4</v>
      </c>
      <c r="BQ161" s="77">
        <v>1.6540300000000001E-2</v>
      </c>
      <c r="BR161" s="77">
        <v>0.1074261</v>
      </c>
      <c r="BS161" s="77">
        <v>0.15883430000000001</v>
      </c>
      <c r="BT161" s="77">
        <v>0.12719059999999999</v>
      </c>
      <c r="BU161" s="77">
        <v>0.1434465</v>
      </c>
      <c r="BV161" s="77">
        <v>-2.521E-4</v>
      </c>
      <c r="BW161" s="77">
        <v>-6.6990400000000005E-2</v>
      </c>
      <c r="BX161" s="77">
        <v>-0.12573809999999999</v>
      </c>
      <c r="BY161" s="77">
        <v>-9.9045900000000006E-2</v>
      </c>
      <c r="BZ161" s="77">
        <v>-0.134099</v>
      </c>
      <c r="CA161" s="77">
        <v>-0.62697769999999997</v>
      </c>
      <c r="CB161" s="77">
        <v>-0.68974389999999997</v>
      </c>
      <c r="CC161" s="77">
        <v>-0.58678850000000005</v>
      </c>
      <c r="CD161" s="77">
        <v>-0.40498709999999999</v>
      </c>
      <c r="CE161" s="77">
        <v>-0.27221299999999998</v>
      </c>
      <c r="CF161" s="77">
        <v>-0.17813699999999999</v>
      </c>
      <c r="CG161" s="77">
        <v>-0.1231753</v>
      </c>
      <c r="CH161" s="77">
        <v>2.6850599999999999E-2</v>
      </c>
      <c r="CI161" s="77">
        <v>2.3664399999999999E-2</v>
      </c>
      <c r="CJ161" s="77">
        <v>6.9232E-3</v>
      </c>
      <c r="CK161" s="77">
        <v>-3.2464999999999998E-3</v>
      </c>
      <c r="CL161" s="77">
        <v>3.7315E-3</v>
      </c>
      <c r="CM161" s="77">
        <v>3.7598000000000002E-3</v>
      </c>
      <c r="CN161" s="77">
        <v>4.2090099999999998E-2</v>
      </c>
      <c r="CO161" s="77">
        <v>6.2059900000000001E-2</v>
      </c>
      <c r="CP161" s="77">
        <v>0.15324989999999999</v>
      </c>
      <c r="CQ161" s="77">
        <v>0.20520759999999999</v>
      </c>
      <c r="CR161" s="77">
        <v>0.17676559999999999</v>
      </c>
      <c r="CS161" s="77">
        <v>0.18845619999999999</v>
      </c>
      <c r="CT161" s="77">
        <v>5.0297300000000003E-2</v>
      </c>
      <c r="CU161" s="77">
        <v>-1.3150200000000001E-2</v>
      </c>
      <c r="CV161" s="77">
        <v>-7.1462700000000004E-2</v>
      </c>
      <c r="CW161" s="77">
        <v>-4.3864199999999999E-2</v>
      </c>
      <c r="CX161" s="77">
        <v>-7.72037E-2</v>
      </c>
      <c r="CY161" s="77">
        <v>-0.51465590000000005</v>
      </c>
      <c r="CZ161" s="77">
        <v>-0.58723080000000005</v>
      </c>
      <c r="DA161" s="77">
        <v>-0.50522279999999997</v>
      </c>
      <c r="DB161" s="77">
        <v>-0.33882669999999998</v>
      </c>
      <c r="DC161" s="77">
        <v>-0.21580920000000001</v>
      </c>
      <c r="DD161" s="77">
        <v>-0.1242042</v>
      </c>
      <c r="DE161" s="77">
        <v>-8.2935300000000003E-2</v>
      </c>
      <c r="DF161" s="77">
        <v>5.9888900000000002E-2</v>
      </c>
      <c r="DG161" s="77">
        <v>6.1356800000000003E-2</v>
      </c>
      <c r="DH161" s="77">
        <v>4.4211599999999997E-2</v>
      </c>
      <c r="DI161" s="77">
        <v>3.2788900000000003E-2</v>
      </c>
      <c r="DJ161" s="77">
        <v>4.3604999999999998E-2</v>
      </c>
      <c r="DK161" s="77">
        <v>4.5527900000000003E-2</v>
      </c>
      <c r="DL161" s="77">
        <v>8.5059899999999994E-2</v>
      </c>
      <c r="DM161" s="77">
        <v>0.10757949999999999</v>
      </c>
      <c r="DN161" s="77">
        <v>0.19907369999999999</v>
      </c>
      <c r="DO161" s="77">
        <v>0.25158079999999999</v>
      </c>
      <c r="DP161" s="77">
        <v>0.2263406</v>
      </c>
      <c r="DQ161" s="77">
        <v>0.2334659</v>
      </c>
      <c r="DR161" s="77">
        <v>0.1008467</v>
      </c>
      <c r="DS161" s="77">
        <v>4.0689999999999997E-2</v>
      </c>
      <c r="DT161" s="77">
        <v>-1.7187399999999999E-2</v>
      </c>
      <c r="DU161" s="77">
        <v>1.1317499999999999E-2</v>
      </c>
      <c r="DV161" s="77">
        <v>-2.0308400000000001E-2</v>
      </c>
      <c r="DW161" s="77">
        <v>-0.35248089999999999</v>
      </c>
      <c r="DX161" s="77">
        <v>-0.4392182</v>
      </c>
      <c r="DY161" s="77">
        <v>-0.38745489999999999</v>
      </c>
      <c r="DZ161" s="77">
        <v>-0.24330170000000001</v>
      </c>
      <c r="EA161" s="77">
        <v>-0.1343712</v>
      </c>
      <c r="EB161" s="77">
        <v>-4.6333800000000001E-2</v>
      </c>
      <c r="EC161" s="77">
        <v>-2.4835099999999999E-2</v>
      </c>
      <c r="ED161" s="77">
        <v>0.1075911</v>
      </c>
      <c r="EE161" s="77">
        <v>0.1157786</v>
      </c>
      <c r="EF161" s="77">
        <v>9.8049999999999998E-2</v>
      </c>
      <c r="EG161" s="77">
        <v>8.4818299999999999E-2</v>
      </c>
      <c r="EH161" s="77">
        <v>0.1011758</v>
      </c>
      <c r="EI161" s="77">
        <v>0.1058345</v>
      </c>
      <c r="EJ161" s="77">
        <v>0.14710139999999999</v>
      </c>
      <c r="EK161" s="77">
        <v>0.1733026</v>
      </c>
      <c r="EL161" s="77">
        <v>0.26523600000000003</v>
      </c>
      <c r="EM161" s="77">
        <v>0.3185365</v>
      </c>
      <c r="EN161" s="77">
        <v>0.29791909999999999</v>
      </c>
      <c r="EO161" s="77">
        <v>0.29845270000000002</v>
      </c>
      <c r="EP161" s="77">
        <v>0.17383199999999999</v>
      </c>
      <c r="EQ161" s="77">
        <v>0.11842660000000001</v>
      </c>
      <c r="ER161" s="77">
        <v>6.1177700000000002E-2</v>
      </c>
      <c r="ES161" s="77">
        <v>9.0991100000000005E-2</v>
      </c>
      <c r="ET161" s="77">
        <v>6.18393E-2</v>
      </c>
      <c r="EU161" s="77">
        <v>62.690959999999997</v>
      </c>
      <c r="EV161" s="77">
        <v>62.391280000000002</v>
      </c>
      <c r="EW161" s="77">
        <v>62.301310000000001</v>
      </c>
      <c r="EX161" s="77">
        <v>62.188279999999999</v>
      </c>
      <c r="EY161" s="77">
        <v>61.868980000000001</v>
      </c>
      <c r="EZ161" s="77">
        <v>61.48498</v>
      </c>
      <c r="FA161" s="77">
        <v>61.518590000000003</v>
      </c>
      <c r="FB161" s="77">
        <v>62.472639999999998</v>
      </c>
      <c r="FC161" s="77">
        <v>65.147530000000003</v>
      </c>
      <c r="FD161" s="77">
        <v>69.52261</v>
      </c>
      <c r="FE161" s="77">
        <v>73.769779999999997</v>
      </c>
      <c r="FF161" s="77">
        <v>76.146039999999999</v>
      </c>
      <c r="FG161" s="77">
        <v>78.543869999999998</v>
      </c>
      <c r="FH161" s="77">
        <v>79.512339999999995</v>
      </c>
      <c r="FI161" s="77">
        <v>80.028400000000005</v>
      </c>
      <c r="FJ161" s="77">
        <v>79.708500000000001</v>
      </c>
      <c r="FK161" s="77">
        <v>78.577479999999994</v>
      </c>
      <c r="FL161" s="77">
        <v>77.130430000000004</v>
      </c>
      <c r="FM161" s="77">
        <v>74.991519999999994</v>
      </c>
      <c r="FN161" s="77">
        <v>72.125219999999999</v>
      </c>
      <c r="FO161" s="77">
        <v>67.387119999999996</v>
      </c>
      <c r="FP161" s="77">
        <v>64.731999999999999</v>
      </c>
      <c r="FQ161" s="77">
        <v>63.711039999999997</v>
      </c>
      <c r="FR161" s="77">
        <v>63.13147</v>
      </c>
      <c r="FS161" s="77">
        <v>1.368349</v>
      </c>
      <c r="FT161" s="77">
        <v>5.1260800000000002E-2</v>
      </c>
      <c r="FU161" s="77">
        <v>7.5552599999999998E-2</v>
      </c>
    </row>
    <row r="162" spans="1:177" x14ac:dyDescent="0.25">
      <c r="A162" t="s">
        <v>226</v>
      </c>
      <c r="B162" t="s">
        <v>0</v>
      </c>
      <c r="C162" t="s">
        <v>276</v>
      </c>
      <c r="D162" s="30" t="s">
        <v>235</v>
      </c>
      <c r="E162" t="s">
        <v>220</v>
      </c>
      <c r="F162" s="78">
        <v>1084</v>
      </c>
      <c r="G162" s="77">
        <v>2.1646049999999999</v>
      </c>
      <c r="H162" s="77">
        <v>1.9232020000000001</v>
      </c>
      <c r="I162" s="77">
        <v>1.6551910000000001</v>
      </c>
      <c r="J162" s="77">
        <v>1.459274</v>
      </c>
      <c r="K162" s="77">
        <v>1.269609</v>
      </c>
      <c r="L162" s="77">
        <v>1.0959570000000001</v>
      </c>
      <c r="M162" s="77">
        <v>1.0101070000000001</v>
      </c>
      <c r="N162" s="77">
        <v>1.1019810000000001</v>
      </c>
      <c r="O162" s="77">
        <v>1.165443</v>
      </c>
      <c r="P162" s="77">
        <v>1.2428809999999999</v>
      </c>
      <c r="Q162" s="77">
        <v>1.3264579999999999</v>
      </c>
      <c r="R162" s="77">
        <v>1.3991130000000001</v>
      </c>
      <c r="S162" s="77">
        <v>1.478369</v>
      </c>
      <c r="T162" s="77">
        <v>1.5276940000000001</v>
      </c>
      <c r="U162" s="77">
        <v>1.567134</v>
      </c>
      <c r="V162" s="77">
        <v>1.687832</v>
      </c>
      <c r="W162" s="77">
        <v>1.726753</v>
      </c>
      <c r="X162" s="77">
        <v>1.8495440000000001</v>
      </c>
      <c r="Y162" s="77">
        <v>1.8920189999999999</v>
      </c>
      <c r="Z162" s="77">
        <v>1.7831300000000001</v>
      </c>
      <c r="AA162" s="77">
        <v>1.828695</v>
      </c>
      <c r="AB162" s="77">
        <v>1.8601570000000001</v>
      </c>
      <c r="AC162" s="77">
        <v>1.716917</v>
      </c>
      <c r="AD162" s="77">
        <v>1.526977</v>
      </c>
      <c r="AE162" s="77">
        <v>-0.62244710000000003</v>
      </c>
      <c r="AF162" s="77">
        <v>-0.64439420000000003</v>
      </c>
      <c r="AG162" s="77">
        <v>-0.49772050000000001</v>
      </c>
      <c r="AH162" s="77">
        <v>-0.33164060000000001</v>
      </c>
      <c r="AI162" s="77">
        <v>-0.25787120000000002</v>
      </c>
      <c r="AJ162" s="77">
        <v>-0.2148014</v>
      </c>
      <c r="AK162" s="77">
        <v>-0.12334779999999999</v>
      </c>
      <c r="AL162" s="77">
        <v>-5.3449999999999998E-2</v>
      </c>
      <c r="AM162" s="77">
        <v>-7.9078700000000002E-2</v>
      </c>
      <c r="AN162" s="77">
        <v>-0.1014531</v>
      </c>
      <c r="AO162" s="77">
        <v>-9.9634299999999995E-2</v>
      </c>
      <c r="AP162" s="77">
        <v>-0.1090034</v>
      </c>
      <c r="AQ162" s="77">
        <v>-9.92614E-2</v>
      </c>
      <c r="AR162" s="77">
        <v>-7.0170499999999997E-2</v>
      </c>
      <c r="AS162" s="77">
        <v>-4.7724099999999998E-2</v>
      </c>
      <c r="AT162" s="77">
        <v>6.0322399999999998E-2</v>
      </c>
      <c r="AU162" s="77">
        <v>0.112483</v>
      </c>
      <c r="AV162" s="77">
        <v>9.7287700000000005E-2</v>
      </c>
      <c r="AW162" s="77">
        <v>9.9123600000000006E-2</v>
      </c>
      <c r="AX162" s="77">
        <v>1.35453E-2</v>
      </c>
      <c r="AY162" s="77">
        <v>-3.5527700000000002E-2</v>
      </c>
      <c r="AZ162" s="77">
        <v>-0.1050278</v>
      </c>
      <c r="BA162" s="77">
        <v>-8.6943999999999994E-2</v>
      </c>
      <c r="BB162" s="77">
        <v>-0.13448089999999999</v>
      </c>
      <c r="BC162" s="77">
        <v>-0.4768384</v>
      </c>
      <c r="BD162" s="77">
        <v>-0.51241970000000003</v>
      </c>
      <c r="BE162" s="77">
        <v>-0.39698290000000003</v>
      </c>
      <c r="BF162" s="77">
        <v>-0.25423259999999998</v>
      </c>
      <c r="BG162" s="77">
        <v>-0.19992969999999999</v>
      </c>
      <c r="BH162" s="77">
        <v>-0.16382830000000001</v>
      </c>
      <c r="BI162" s="77">
        <v>-8.13633E-2</v>
      </c>
      <c r="BJ162" s="77">
        <v>-1.10861E-2</v>
      </c>
      <c r="BK162" s="77">
        <v>-2.9285100000000001E-2</v>
      </c>
      <c r="BL162" s="77">
        <v>-5.30582E-2</v>
      </c>
      <c r="BM162" s="77">
        <v>-5.4915499999999999E-2</v>
      </c>
      <c r="BN162" s="77">
        <v>-6.0739000000000001E-2</v>
      </c>
      <c r="BO162" s="77">
        <v>-4.8768300000000001E-2</v>
      </c>
      <c r="BP162" s="77">
        <v>-1.77018E-2</v>
      </c>
      <c r="BQ162" s="77">
        <v>7.4821999999999996E-3</v>
      </c>
      <c r="BR162" s="77">
        <v>0.1146639</v>
      </c>
      <c r="BS162" s="77">
        <v>0.16980870000000001</v>
      </c>
      <c r="BT162" s="77">
        <v>0.1576679</v>
      </c>
      <c r="BU162" s="77">
        <v>0.15808469999999999</v>
      </c>
      <c r="BV162" s="77">
        <v>7.0861900000000005E-2</v>
      </c>
      <c r="BW162" s="77">
        <v>2.60506E-2</v>
      </c>
      <c r="BX162" s="77">
        <v>-4.35713E-2</v>
      </c>
      <c r="BY162" s="77">
        <v>-2.53368E-2</v>
      </c>
      <c r="BZ162" s="77">
        <v>-7.2920100000000002E-2</v>
      </c>
      <c r="CA162" s="77">
        <v>-0.3759903</v>
      </c>
      <c r="CB162" s="77">
        <v>-0.42101460000000002</v>
      </c>
      <c r="CC162" s="77">
        <v>-0.32721250000000002</v>
      </c>
      <c r="CD162" s="77">
        <v>-0.20061999999999999</v>
      </c>
      <c r="CE162" s="77">
        <v>-0.15979960000000001</v>
      </c>
      <c r="CF162" s="77">
        <v>-0.12852450000000001</v>
      </c>
      <c r="CG162" s="77">
        <v>-5.2284900000000002E-2</v>
      </c>
      <c r="CH162" s="77">
        <v>1.8255E-2</v>
      </c>
      <c r="CI162" s="77">
        <v>5.2018000000000003E-3</v>
      </c>
      <c r="CJ162" s="77">
        <v>-1.9539999999999998E-2</v>
      </c>
      <c r="CK162" s="77">
        <v>-2.39435E-2</v>
      </c>
      <c r="CL162" s="77">
        <v>-2.73113E-2</v>
      </c>
      <c r="CM162" s="77">
        <v>-1.3796900000000001E-2</v>
      </c>
      <c r="CN162" s="77">
        <v>1.86378E-2</v>
      </c>
      <c r="CO162" s="77">
        <v>4.5718000000000002E-2</v>
      </c>
      <c r="CP162" s="77">
        <v>0.15230070000000001</v>
      </c>
      <c r="CQ162" s="77">
        <v>0.20951230000000001</v>
      </c>
      <c r="CR162" s="77">
        <v>0.199487</v>
      </c>
      <c r="CS162" s="77">
        <v>0.19892109999999999</v>
      </c>
      <c r="CT162" s="77">
        <v>0.1105592</v>
      </c>
      <c r="CU162" s="77">
        <v>6.8699499999999997E-2</v>
      </c>
      <c r="CV162" s="77">
        <v>-1.0066999999999999E-3</v>
      </c>
      <c r="CW162" s="77">
        <v>1.7332199999999999E-2</v>
      </c>
      <c r="CX162" s="77">
        <v>-3.02832E-2</v>
      </c>
      <c r="CY162" s="77">
        <v>-0.2751422</v>
      </c>
      <c r="CZ162" s="77">
        <v>-0.3296095</v>
      </c>
      <c r="DA162" s="77">
        <v>-0.257442</v>
      </c>
      <c r="DB162" s="77">
        <v>-0.14700740000000001</v>
      </c>
      <c r="DC162" s="77">
        <v>-0.1196695</v>
      </c>
      <c r="DD162" s="77">
        <v>-9.3220700000000004E-2</v>
      </c>
      <c r="DE162" s="77">
        <v>-2.3206500000000001E-2</v>
      </c>
      <c r="DF162" s="77">
        <v>4.7596100000000002E-2</v>
      </c>
      <c r="DG162" s="77">
        <v>3.96887E-2</v>
      </c>
      <c r="DH162" s="77">
        <v>1.39782E-2</v>
      </c>
      <c r="DI162" s="77">
        <v>7.0286000000000003E-3</v>
      </c>
      <c r="DJ162" s="77">
        <v>6.1165000000000004E-3</v>
      </c>
      <c r="DK162" s="77">
        <v>2.1174399999999999E-2</v>
      </c>
      <c r="DL162" s="77">
        <v>5.4977499999999999E-2</v>
      </c>
      <c r="DM162" s="77">
        <v>8.3953799999999995E-2</v>
      </c>
      <c r="DN162" s="77">
        <v>0.18993740000000001</v>
      </c>
      <c r="DO162" s="77">
        <v>0.24921589999999999</v>
      </c>
      <c r="DP162" s="77">
        <v>0.2413061</v>
      </c>
      <c r="DQ162" s="77">
        <v>0.23975740000000001</v>
      </c>
      <c r="DR162" s="77">
        <v>0.15025640000000001</v>
      </c>
      <c r="DS162" s="77">
        <v>0.1113484</v>
      </c>
      <c r="DT162" s="77">
        <v>4.1557900000000002E-2</v>
      </c>
      <c r="DU162" s="77">
        <v>6.0001199999999998E-2</v>
      </c>
      <c r="DV162" s="77">
        <v>1.2353599999999999E-2</v>
      </c>
      <c r="DW162" s="77">
        <v>-0.1295336</v>
      </c>
      <c r="DX162" s="77">
        <v>-0.19763510000000001</v>
      </c>
      <c r="DY162" s="77">
        <v>-0.1567045</v>
      </c>
      <c r="DZ162" s="77">
        <v>-6.9599300000000003E-2</v>
      </c>
      <c r="EA162" s="77">
        <v>-6.1727999999999998E-2</v>
      </c>
      <c r="EB162" s="77">
        <v>-4.2247600000000003E-2</v>
      </c>
      <c r="EC162" s="77">
        <v>1.8778099999999999E-2</v>
      </c>
      <c r="ED162" s="77">
        <v>8.9959999999999998E-2</v>
      </c>
      <c r="EE162" s="77">
        <v>8.9482300000000001E-2</v>
      </c>
      <c r="EF162" s="77">
        <v>6.2373199999999997E-2</v>
      </c>
      <c r="EG162" s="77">
        <v>5.1747399999999999E-2</v>
      </c>
      <c r="EH162" s="77">
        <v>5.4380900000000003E-2</v>
      </c>
      <c r="EI162" s="77">
        <v>7.1667499999999995E-2</v>
      </c>
      <c r="EJ162" s="77">
        <v>0.1074461</v>
      </c>
      <c r="EK162" s="77">
        <v>0.13916010000000001</v>
      </c>
      <c r="EL162" s="77">
        <v>0.24427889999999999</v>
      </c>
      <c r="EM162" s="77">
        <v>0.30654169999999997</v>
      </c>
      <c r="EN162" s="77">
        <v>0.30168630000000002</v>
      </c>
      <c r="EO162" s="77">
        <v>0.2987185</v>
      </c>
      <c r="EP162" s="77">
        <v>0.20757300000000001</v>
      </c>
      <c r="EQ162" s="77">
        <v>0.17292660000000001</v>
      </c>
      <c r="ER162" s="77">
        <v>0.10301440000000001</v>
      </c>
      <c r="ES162" s="77">
        <v>0.12160840000000001</v>
      </c>
      <c r="ET162" s="77">
        <v>7.3914400000000005E-2</v>
      </c>
      <c r="EU162" s="77">
        <v>63.982039999999998</v>
      </c>
      <c r="EV162" s="77">
        <v>64.033169999999998</v>
      </c>
      <c r="EW162" s="77">
        <v>64.199029999999993</v>
      </c>
      <c r="EX162" s="77">
        <v>64.15128</v>
      </c>
      <c r="EY162" s="77">
        <v>64.021339999999995</v>
      </c>
      <c r="EZ162" s="77">
        <v>63.770760000000003</v>
      </c>
      <c r="FA162" s="77">
        <v>63.765900000000002</v>
      </c>
      <c r="FB162" s="77">
        <v>64.228610000000003</v>
      </c>
      <c r="FC162" s="77">
        <v>65.786609999999996</v>
      </c>
      <c r="FD162" s="77">
        <v>68.86309</v>
      </c>
      <c r="FE162" s="77">
        <v>72.300229999999999</v>
      </c>
      <c r="FF162" s="77">
        <v>74.485740000000007</v>
      </c>
      <c r="FG162" s="77">
        <v>76.280370000000005</v>
      </c>
      <c r="FH162" s="77">
        <v>76.488910000000004</v>
      </c>
      <c r="FI162" s="77">
        <v>76.89161</v>
      </c>
      <c r="FJ162" s="77">
        <v>76.473269999999999</v>
      </c>
      <c r="FK162" s="77">
        <v>75.562430000000006</v>
      </c>
      <c r="FL162" s="77">
        <v>74.25206</v>
      </c>
      <c r="FM162" s="77">
        <v>72.428700000000006</v>
      </c>
      <c r="FN162" s="77">
        <v>70.114519999999999</v>
      </c>
      <c r="FO162" s="77">
        <v>66.452569999999994</v>
      </c>
      <c r="FP162" s="77">
        <v>64.942530000000005</v>
      </c>
      <c r="FQ162" s="77">
        <v>64.343969999999999</v>
      </c>
      <c r="FR162" s="77">
        <v>64.105850000000004</v>
      </c>
      <c r="FS162" s="77">
        <v>1.196871</v>
      </c>
      <c r="FT162" s="77">
        <v>4.62703E-2</v>
      </c>
      <c r="FU162" s="77">
        <v>7.0124500000000006E-2</v>
      </c>
    </row>
    <row r="163" spans="1:177" x14ac:dyDescent="0.25">
      <c r="A163" t="s">
        <v>226</v>
      </c>
      <c r="B163" t="s">
        <v>0</v>
      </c>
      <c r="C163" t="s">
        <v>276</v>
      </c>
      <c r="D163" s="30" t="s">
        <v>235</v>
      </c>
      <c r="E163" t="s">
        <v>221</v>
      </c>
      <c r="F163" s="78">
        <v>384</v>
      </c>
      <c r="G163" s="77">
        <v>0.68214399999999997</v>
      </c>
      <c r="H163" s="77">
        <v>0.58429220000000004</v>
      </c>
      <c r="I163" s="77">
        <v>0.44770300000000002</v>
      </c>
      <c r="J163" s="77">
        <v>0.37725900000000001</v>
      </c>
      <c r="K163" s="77">
        <v>0.38015929999999998</v>
      </c>
      <c r="L163" s="77">
        <v>0.3439024</v>
      </c>
      <c r="M163" s="77">
        <v>0.27495249999999999</v>
      </c>
      <c r="N163" s="77">
        <v>0.35306559999999998</v>
      </c>
      <c r="O163" s="77">
        <v>0.39261509999999999</v>
      </c>
      <c r="P163" s="77">
        <v>0.41223169999999998</v>
      </c>
      <c r="Q163" s="77">
        <v>0.42982320000000002</v>
      </c>
      <c r="R163" s="77">
        <v>0.47153099999999998</v>
      </c>
      <c r="S163" s="77">
        <v>0.48637770000000002</v>
      </c>
      <c r="T163" s="77">
        <v>0.52929090000000001</v>
      </c>
      <c r="U163" s="77">
        <v>0.55115400000000003</v>
      </c>
      <c r="V163" s="77">
        <v>0.56842119999999996</v>
      </c>
      <c r="W163" s="77">
        <v>0.54364789999999996</v>
      </c>
      <c r="X163" s="77">
        <v>0.57147510000000001</v>
      </c>
      <c r="Y163" s="77">
        <v>0.59476240000000002</v>
      </c>
      <c r="Z163" s="77">
        <v>0.52487519999999999</v>
      </c>
      <c r="AA163" s="77">
        <v>0.52650300000000005</v>
      </c>
      <c r="AB163" s="77">
        <v>0.56170629999999999</v>
      </c>
      <c r="AC163" s="77">
        <v>0.52795219999999998</v>
      </c>
      <c r="AD163" s="77">
        <v>0.47610209999999997</v>
      </c>
      <c r="AE163" s="77">
        <v>-0.36370409999999997</v>
      </c>
      <c r="AF163" s="77">
        <v>-0.3729092</v>
      </c>
      <c r="AG163" s="77">
        <v>-0.34782750000000001</v>
      </c>
      <c r="AH163" s="77">
        <v>-0.28276679999999998</v>
      </c>
      <c r="AI163" s="77">
        <v>-0.1987969</v>
      </c>
      <c r="AJ163" s="77">
        <v>-0.1421644</v>
      </c>
      <c r="AK163" s="77">
        <v>-0.1290953</v>
      </c>
      <c r="AL163" s="77">
        <v>-3.0564500000000001E-2</v>
      </c>
      <c r="AM163" s="77">
        <v>-2.27446E-2</v>
      </c>
      <c r="AN163" s="77">
        <v>-1.7663499999999999E-2</v>
      </c>
      <c r="AO163" s="77">
        <v>-2.6011800000000002E-2</v>
      </c>
      <c r="AP163" s="77">
        <v>-2.3825200000000001E-2</v>
      </c>
      <c r="AQ163" s="77">
        <v>-3.8373999999999998E-2</v>
      </c>
      <c r="AR163" s="77">
        <v>-3.2747699999999998E-2</v>
      </c>
      <c r="AS163" s="77">
        <v>-4.1738600000000001E-2</v>
      </c>
      <c r="AT163" s="77">
        <v>-5.3896100000000002E-2</v>
      </c>
      <c r="AU163" s="77">
        <v>-5.3736800000000001E-2</v>
      </c>
      <c r="AV163" s="77">
        <v>-7.5800300000000001E-2</v>
      </c>
      <c r="AW163" s="77">
        <v>-4.96785E-2</v>
      </c>
      <c r="AX163" s="77">
        <v>-0.1204784</v>
      </c>
      <c r="AY163" s="77">
        <v>-0.14678659999999999</v>
      </c>
      <c r="AZ163" s="77">
        <v>-0.1429819</v>
      </c>
      <c r="BA163" s="77">
        <v>-0.13925470000000001</v>
      </c>
      <c r="BB163" s="77">
        <v>-0.1350142</v>
      </c>
      <c r="BC163" s="77">
        <v>-0.28957919999999998</v>
      </c>
      <c r="BD163" s="77">
        <v>-0.30392269999999999</v>
      </c>
      <c r="BE163" s="77">
        <v>-0.28778920000000002</v>
      </c>
      <c r="BF163" s="77">
        <v>-0.22932759999999999</v>
      </c>
      <c r="BG163" s="77">
        <v>-0.14566460000000001</v>
      </c>
      <c r="BH163" s="77">
        <v>-8.8098999999999997E-2</v>
      </c>
      <c r="BI163" s="77">
        <v>-9.1752600000000004E-2</v>
      </c>
      <c r="BJ163" s="77">
        <v>-8.0707999999999995E-3</v>
      </c>
      <c r="BK163" s="77">
        <v>7.2579999999999997E-4</v>
      </c>
      <c r="BL163" s="77">
        <v>6.7624E-3</v>
      </c>
      <c r="BM163" s="77">
        <v>1.906E-4</v>
      </c>
      <c r="BN163" s="77">
        <v>6.3356999999999997E-3</v>
      </c>
      <c r="BO163" s="77">
        <v>-6.6429000000000002E-3</v>
      </c>
      <c r="BP163" s="77">
        <v>-9.4320000000000005E-4</v>
      </c>
      <c r="BQ163" s="77">
        <v>-7.6295E-3</v>
      </c>
      <c r="BR163" s="77">
        <v>-1.84876E-2</v>
      </c>
      <c r="BS163" s="77">
        <v>-2.00351E-2</v>
      </c>
      <c r="BT163" s="77">
        <v>-3.8442900000000002E-2</v>
      </c>
      <c r="BU163" s="77">
        <v>-2.1004200000000001E-2</v>
      </c>
      <c r="BV163" s="77">
        <v>-7.7673400000000004E-2</v>
      </c>
      <c r="BW163" s="77">
        <v>-0.1016676</v>
      </c>
      <c r="BX163" s="77">
        <v>-9.6881200000000001E-2</v>
      </c>
      <c r="BY163" s="77">
        <v>-9.1469700000000001E-2</v>
      </c>
      <c r="BZ163" s="77">
        <v>-8.3957100000000007E-2</v>
      </c>
      <c r="CA163" s="77">
        <v>-0.23824049999999999</v>
      </c>
      <c r="CB163" s="77">
        <v>-0.25614290000000001</v>
      </c>
      <c r="CC163" s="77">
        <v>-0.2462068</v>
      </c>
      <c r="CD163" s="77">
        <v>-0.19231580000000001</v>
      </c>
      <c r="CE163" s="77">
        <v>-0.1088654</v>
      </c>
      <c r="CF163" s="77">
        <v>-5.0653499999999997E-2</v>
      </c>
      <c r="CG163" s="77">
        <v>-6.5889199999999995E-2</v>
      </c>
      <c r="CH163" s="77">
        <v>7.5081999999999996E-3</v>
      </c>
      <c r="CI163" s="77">
        <v>1.6981300000000001E-2</v>
      </c>
      <c r="CJ163" s="77">
        <v>2.3679700000000001E-2</v>
      </c>
      <c r="CK163" s="77">
        <v>1.8338400000000001E-2</v>
      </c>
      <c r="CL163" s="77">
        <v>2.7224999999999999E-2</v>
      </c>
      <c r="CM163" s="77">
        <v>1.5334E-2</v>
      </c>
      <c r="CN163" s="77">
        <v>2.1084599999999998E-2</v>
      </c>
      <c r="CO163" s="77">
        <v>1.5994299999999999E-2</v>
      </c>
      <c r="CP163" s="77">
        <v>6.0361E-3</v>
      </c>
      <c r="CQ163" s="77">
        <v>3.3065999999999998E-3</v>
      </c>
      <c r="CR163" s="77">
        <v>-1.2569200000000001E-2</v>
      </c>
      <c r="CS163" s="77">
        <v>-1.1444000000000001E-3</v>
      </c>
      <c r="CT163" s="77">
        <v>-4.8026800000000001E-2</v>
      </c>
      <c r="CU163" s="77">
        <v>-7.0418400000000006E-2</v>
      </c>
      <c r="CV163" s="77">
        <v>-6.4951999999999996E-2</v>
      </c>
      <c r="CW163" s="77">
        <v>-5.8373899999999999E-2</v>
      </c>
      <c r="CX163" s="77">
        <v>-4.8594999999999999E-2</v>
      </c>
      <c r="CY163" s="77">
        <v>-0.18690190000000001</v>
      </c>
      <c r="CZ163" s="77">
        <v>-0.2083632</v>
      </c>
      <c r="DA163" s="77">
        <v>-0.20462440000000001</v>
      </c>
      <c r="DB163" s="77">
        <v>-0.15530389999999999</v>
      </c>
      <c r="DC163" s="77">
        <v>-7.2066099999999994E-2</v>
      </c>
      <c r="DD163" s="77">
        <v>-1.32079E-2</v>
      </c>
      <c r="DE163" s="77">
        <v>-4.0025900000000003E-2</v>
      </c>
      <c r="DF163" s="77">
        <v>2.3087199999999999E-2</v>
      </c>
      <c r="DG163" s="77">
        <v>3.3236799999999997E-2</v>
      </c>
      <c r="DH163" s="77">
        <v>4.0597000000000001E-2</v>
      </c>
      <c r="DI163" s="77">
        <v>3.64861E-2</v>
      </c>
      <c r="DJ163" s="77">
        <v>4.8114400000000002E-2</v>
      </c>
      <c r="DK163" s="77">
        <v>3.7310799999999998E-2</v>
      </c>
      <c r="DL163" s="77">
        <v>4.3112299999999999E-2</v>
      </c>
      <c r="DM163" s="77">
        <v>3.9618199999999999E-2</v>
      </c>
      <c r="DN163" s="77">
        <v>3.0559900000000001E-2</v>
      </c>
      <c r="DO163" s="77">
        <v>2.66483E-2</v>
      </c>
      <c r="DP163" s="77">
        <v>1.3304399999999999E-2</v>
      </c>
      <c r="DQ163" s="77">
        <v>1.87154E-2</v>
      </c>
      <c r="DR163" s="77">
        <v>-1.83801E-2</v>
      </c>
      <c r="DS163" s="77">
        <v>-3.9169099999999998E-2</v>
      </c>
      <c r="DT163" s="77">
        <v>-3.3022799999999998E-2</v>
      </c>
      <c r="DU163" s="77">
        <v>-2.5278200000000001E-2</v>
      </c>
      <c r="DV163" s="77">
        <v>-1.3233E-2</v>
      </c>
      <c r="DW163" s="77">
        <v>-0.112777</v>
      </c>
      <c r="DX163" s="77">
        <v>-0.13937669999999999</v>
      </c>
      <c r="DY163" s="77">
        <v>-0.1445861</v>
      </c>
      <c r="DZ163" s="77">
        <v>-0.1018647</v>
      </c>
      <c r="EA163" s="77">
        <v>-1.8933800000000001E-2</v>
      </c>
      <c r="EB163" s="77">
        <v>4.0857400000000002E-2</v>
      </c>
      <c r="EC163" s="77">
        <v>-2.6832000000000002E-3</v>
      </c>
      <c r="ED163" s="77">
        <v>4.5580799999999998E-2</v>
      </c>
      <c r="EE163" s="77">
        <v>5.6707100000000003E-2</v>
      </c>
      <c r="EF163" s="77">
        <v>6.5022899999999995E-2</v>
      </c>
      <c r="EG163" s="77">
        <v>6.2688599999999997E-2</v>
      </c>
      <c r="EH163" s="77">
        <v>7.8275300000000006E-2</v>
      </c>
      <c r="EI163" s="77">
        <v>6.9041900000000003E-2</v>
      </c>
      <c r="EJ163" s="77">
        <v>7.4916899999999995E-2</v>
      </c>
      <c r="EK163" s="77">
        <v>7.3727299999999996E-2</v>
      </c>
      <c r="EL163" s="77">
        <v>6.5968299999999994E-2</v>
      </c>
      <c r="EM163" s="77">
        <v>6.0350099999999997E-2</v>
      </c>
      <c r="EN163" s="77">
        <v>5.06618E-2</v>
      </c>
      <c r="EO163" s="77">
        <v>4.73897E-2</v>
      </c>
      <c r="EP163" s="77">
        <v>2.4424899999999999E-2</v>
      </c>
      <c r="EQ163" s="77">
        <v>5.9497999999999999E-3</v>
      </c>
      <c r="ER163" s="77">
        <v>1.30779E-2</v>
      </c>
      <c r="ES163" s="77">
        <v>2.25068E-2</v>
      </c>
      <c r="ET163" s="77">
        <v>3.7824200000000002E-2</v>
      </c>
      <c r="EU163" s="77">
        <v>59.6218</v>
      </c>
      <c r="EV163" s="77">
        <v>58.488199999999999</v>
      </c>
      <c r="EW163" s="77">
        <v>57.790059999999997</v>
      </c>
      <c r="EX163" s="77">
        <v>57.521850000000001</v>
      </c>
      <c r="EY163" s="77">
        <v>56.752380000000002</v>
      </c>
      <c r="EZ163" s="77">
        <v>56.051229999999997</v>
      </c>
      <c r="FA163" s="77">
        <v>56.176290000000002</v>
      </c>
      <c r="FB163" s="77">
        <v>58.298340000000003</v>
      </c>
      <c r="FC163" s="77">
        <v>63.628329999999998</v>
      </c>
      <c r="FD163" s="77">
        <v>71.090410000000006</v>
      </c>
      <c r="FE163" s="77">
        <v>77.263180000000006</v>
      </c>
      <c r="FF163" s="77">
        <v>80.092920000000007</v>
      </c>
      <c r="FG163" s="77">
        <v>83.924660000000003</v>
      </c>
      <c r="FH163" s="77">
        <v>86.699650000000005</v>
      </c>
      <c r="FI163" s="77">
        <v>87.48518</v>
      </c>
      <c r="FJ163" s="77">
        <v>87.399299999999997</v>
      </c>
      <c r="FK163" s="77">
        <v>85.74485</v>
      </c>
      <c r="FL163" s="77">
        <v>83.972880000000004</v>
      </c>
      <c r="FM163" s="77">
        <v>81.083879999999994</v>
      </c>
      <c r="FN163" s="77">
        <v>76.905079999999998</v>
      </c>
      <c r="FO163" s="77">
        <v>69.608739999999997</v>
      </c>
      <c r="FP163" s="77">
        <v>64.231539999999995</v>
      </c>
      <c r="FQ163" s="77">
        <v>62.206429999999997</v>
      </c>
      <c r="FR163" s="77">
        <v>60.815170000000002</v>
      </c>
      <c r="FS163" s="77">
        <v>0.66745220000000005</v>
      </c>
      <c r="FT163" s="77">
        <v>2.2830799999999998E-2</v>
      </c>
      <c r="FU163" s="77">
        <v>3.0800299999999999E-2</v>
      </c>
    </row>
    <row r="164" spans="1:177" x14ac:dyDescent="0.25">
      <c r="A164" t="s">
        <v>226</v>
      </c>
      <c r="B164" t="s">
        <v>0</v>
      </c>
      <c r="C164" t="s">
        <v>276</v>
      </c>
      <c r="D164" s="30" t="s">
        <v>236</v>
      </c>
      <c r="E164" t="s">
        <v>219</v>
      </c>
      <c r="F164" s="78">
        <v>1432</v>
      </c>
      <c r="G164" s="77">
        <v>2.613286</v>
      </c>
      <c r="H164" s="77">
        <v>2.2746089999999999</v>
      </c>
      <c r="I164" s="77">
        <v>1.8677619999999999</v>
      </c>
      <c r="J164" s="77">
        <v>1.5926720000000001</v>
      </c>
      <c r="K164" s="77">
        <v>1.45642</v>
      </c>
      <c r="L164" s="77">
        <v>1.240262</v>
      </c>
      <c r="M164" s="77">
        <v>1.2013640000000001</v>
      </c>
      <c r="N164" s="77">
        <v>1.3268340000000001</v>
      </c>
      <c r="O164" s="77">
        <v>1.4385730000000001</v>
      </c>
      <c r="P164" s="77">
        <v>1.5393829999999999</v>
      </c>
      <c r="Q164" s="77">
        <v>1.5761320000000001</v>
      </c>
      <c r="R164" s="77">
        <v>1.6247</v>
      </c>
      <c r="S164" s="77">
        <v>1.7161979999999999</v>
      </c>
      <c r="T164" s="77">
        <v>1.7626850000000001</v>
      </c>
      <c r="U164" s="77">
        <v>1.8000750000000001</v>
      </c>
      <c r="V164" s="77">
        <v>1.850433</v>
      </c>
      <c r="W164" s="77">
        <v>1.8185929999999999</v>
      </c>
      <c r="X164" s="77">
        <v>1.916858</v>
      </c>
      <c r="Y164" s="77">
        <v>2.0087920000000001</v>
      </c>
      <c r="Z164" s="77">
        <v>2.0120870000000002</v>
      </c>
      <c r="AA164" s="77">
        <v>2.1397560000000002</v>
      </c>
      <c r="AB164" s="77">
        <v>2.2053099999999999</v>
      </c>
      <c r="AC164" s="77">
        <v>2.0707360000000001</v>
      </c>
      <c r="AD164" s="77">
        <v>1.8663259999999999</v>
      </c>
      <c r="AE164" s="77">
        <v>-0.67621030000000004</v>
      </c>
      <c r="AF164" s="77">
        <v>-0.801091</v>
      </c>
      <c r="AG164" s="77">
        <v>-0.70807989999999998</v>
      </c>
      <c r="AH164" s="77">
        <v>-0.53061760000000002</v>
      </c>
      <c r="AI164" s="77">
        <v>-0.3439218</v>
      </c>
      <c r="AJ164" s="77">
        <v>-0.31616660000000002</v>
      </c>
      <c r="AK164" s="77">
        <v>-0.16990250000000001</v>
      </c>
      <c r="AL164" s="77">
        <v>-2.2034600000000001E-2</v>
      </c>
      <c r="AM164" s="77">
        <v>-1.5218300000000001E-2</v>
      </c>
      <c r="AN164" s="77">
        <v>-4.2416799999999998E-2</v>
      </c>
      <c r="AO164" s="77">
        <v>-6.8156300000000003E-2</v>
      </c>
      <c r="AP164" s="77">
        <v>-6.7042199999999996E-2</v>
      </c>
      <c r="AQ164" s="77">
        <v>-8.9837500000000001E-2</v>
      </c>
      <c r="AR164" s="77">
        <v>-7.0035299999999995E-2</v>
      </c>
      <c r="AS164" s="77">
        <v>-3.1391700000000002E-2</v>
      </c>
      <c r="AT164" s="77">
        <v>2.23E-2</v>
      </c>
      <c r="AU164" s="77">
        <v>1.8726400000000001E-2</v>
      </c>
      <c r="AV164" s="77">
        <v>-4.6257199999999998E-2</v>
      </c>
      <c r="AW164" s="77">
        <v>-4.5077899999999997E-2</v>
      </c>
      <c r="AX164" s="77">
        <v>-3.1681899999999999E-2</v>
      </c>
      <c r="AY164" s="77">
        <v>-1.0344799999999999E-2</v>
      </c>
      <c r="AZ164" s="77">
        <v>3.7889999999999999E-4</v>
      </c>
      <c r="BA164" s="77">
        <v>2.22212E-2</v>
      </c>
      <c r="BB164" s="77">
        <v>5.1832900000000001E-2</v>
      </c>
      <c r="BC164" s="77">
        <v>-0.51001819999999998</v>
      </c>
      <c r="BD164" s="77">
        <v>-0.64672810000000003</v>
      </c>
      <c r="BE164" s="77">
        <v>-0.5857694</v>
      </c>
      <c r="BF164" s="77">
        <v>-0.43860729999999998</v>
      </c>
      <c r="BG164" s="77">
        <v>-0.27027780000000001</v>
      </c>
      <c r="BH164" s="77">
        <v>-0.25099149999999998</v>
      </c>
      <c r="BI164" s="77">
        <v>-0.1099229</v>
      </c>
      <c r="BJ164" s="77">
        <v>2.6046900000000001E-2</v>
      </c>
      <c r="BK164" s="77">
        <v>3.17705E-2</v>
      </c>
      <c r="BL164" s="77">
        <v>7.8636000000000001E-3</v>
      </c>
      <c r="BM164" s="77">
        <v>-2.1196900000000001E-2</v>
      </c>
      <c r="BN164" s="77">
        <v>-1.7637E-2</v>
      </c>
      <c r="BO164" s="77">
        <v>-3.6774800000000003E-2</v>
      </c>
      <c r="BP164" s="77">
        <v>-1.9638099999999999E-2</v>
      </c>
      <c r="BQ164" s="77">
        <v>2.13273E-2</v>
      </c>
      <c r="BR164" s="77">
        <v>7.6307799999999995E-2</v>
      </c>
      <c r="BS164" s="77">
        <v>7.1375999999999995E-2</v>
      </c>
      <c r="BT164" s="77">
        <v>9.7876999999999999E-3</v>
      </c>
      <c r="BU164" s="77">
        <v>1.5620200000000001E-2</v>
      </c>
      <c r="BV164" s="77">
        <v>2.6086499999999999E-2</v>
      </c>
      <c r="BW164" s="77">
        <v>5.2588799999999998E-2</v>
      </c>
      <c r="BX164" s="77">
        <v>6.8182199999999998E-2</v>
      </c>
      <c r="BY164" s="77">
        <v>9.2592599999999997E-2</v>
      </c>
      <c r="BZ164" s="77">
        <v>0.1275588</v>
      </c>
      <c r="CA164" s="77">
        <v>-0.39491409999999999</v>
      </c>
      <c r="CB164" s="77">
        <v>-0.53981690000000004</v>
      </c>
      <c r="CC164" s="77">
        <v>-0.50105759999999999</v>
      </c>
      <c r="CD164" s="77">
        <v>-0.37488129999999997</v>
      </c>
      <c r="CE164" s="77">
        <v>-0.2192723</v>
      </c>
      <c r="CF164" s="77">
        <v>-0.20585149999999999</v>
      </c>
      <c r="CG164" s="77">
        <v>-6.8381200000000003E-2</v>
      </c>
      <c r="CH164" s="77">
        <v>5.9348100000000001E-2</v>
      </c>
      <c r="CI164" s="77">
        <v>6.4314700000000002E-2</v>
      </c>
      <c r="CJ164" s="77">
        <v>4.2687599999999999E-2</v>
      </c>
      <c r="CK164" s="77">
        <v>1.1327E-2</v>
      </c>
      <c r="CL164" s="77">
        <v>1.6580899999999999E-2</v>
      </c>
      <c r="CM164" s="77">
        <v>-2.37E-5</v>
      </c>
      <c r="CN164" s="77">
        <v>1.52669E-2</v>
      </c>
      <c r="CO164" s="77">
        <v>5.7840299999999997E-2</v>
      </c>
      <c r="CP164" s="77">
        <v>0.11371340000000001</v>
      </c>
      <c r="CQ164" s="77">
        <v>0.10784100000000001</v>
      </c>
      <c r="CR164" s="77">
        <v>4.8604300000000003E-2</v>
      </c>
      <c r="CS164" s="77">
        <v>5.7659599999999998E-2</v>
      </c>
      <c r="CT164" s="77">
        <v>6.6096600000000005E-2</v>
      </c>
      <c r="CU164" s="77">
        <v>9.6176399999999995E-2</v>
      </c>
      <c r="CV164" s="77">
        <v>0.11514249999999999</v>
      </c>
      <c r="CW164" s="77">
        <v>0.1413316</v>
      </c>
      <c r="CX164" s="77">
        <v>0.18000630000000001</v>
      </c>
      <c r="CY164" s="77">
        <v>-0.27981</v>
      </c>
      <c r="CZ164" s="77">
        <v>-0.4329056</v>
      </c>
      <c r="DA164" s="77">
        <v>-0.41634569999999999</v>
      </c>
      <c r="DB164" s="77">
        <v>-0.31115530000000002</v>
      </c>
      <c r="DC164" s="77">
        <v>-0.16826669999999999</v>
      </c>
      <c r="DD164" s="77">
        <v>-0.1607114</v>
      </c>
      <c r="DE164" s="77">
        <v>-2.6839600000000002E-2</v>
      </c>
      <c r="DF164" s="77">
        <v>9.2649200000000001E-2</v>
      </c>
      <c r="DG164" s="77">
        <v>9.6859000000000001E-2</v>
      </c>
      <c r="DH164" s="77">
        <v>7.75116E-2</v>
      </c>
      <c r="DI164" s="77">
        <v>4.3850800000000002E-2</v>
      </c>
      <c r="DJ164" s="77">
        <v>5.0798799999999998E-2</v>
      </c>
      <c r="DK164" s="77">
        <v>3.67274E-2</v>
      </c>
      <c r="DL164" s="77">
        <v>5.0171899999999998E-2</v>
      </c>
      <c r="DM164" s="77">
        <v>9.4353300000000001E-2</v>
      </c>
      <c r="DN164" s="77">
        <v>0.15111910000000001</v>
      </c>
      <c r="DO164" s="77">
        <v>0.14430599999999999</v>
      </c>
      <c r="DP164" s="77">
        <v>8.7420800000000007E-2</v>
      </c>
      <c r="DQ164" s="77">
        <v>9.9698899999999993E-2</v>
      </c>
      <c r="DR164" s="77">
        <v>0.1061068</v>
      </c>
      <c r="DS164" s="77">
        <v>0.139764</v>
      </c>
      <c r="DT164" s="77">
        <v>0.16210279999999999</v>
      </c>
      <c r="DU164" s="77">
        <v>0.19007070000000001</v>
      </c>
      <c r="DV164" s="77">
        <v>0.23245379999999999</v>
      </c>
      <c r="DW164" s="77">
        <v>-0.11361789999999999</v>
      </c>
      <c r="DX164" s="77">
        <v>-0.27854279999999998</v>
      </c>
      <c r="DY164" s="77">
        <v>-0.2940352</v>
      </c>
      <c r="DZ164" s="77">
        <v>-0.21914510000000001</v>
      </c>
      <c r="EA164" s="77">
        <v>-9.4622700000000004E-2</v>
      </c>
      <c r="EB164" s="77">
        <v>-9.5536300000000005E-2</v>
      </c>
      <c r="EC164" s="77">
        <v>3.3140000000000003E-2</v>
      </c>
      <c r="ED164" s="77">
        <v>0.14073079999999999</v>
      </c>
      <c r="EE164" s="77">
        <v>0.1438478</v>
      </c>
      <c r="EF164" s="77">
        <v>0.12779190000000001</v>
      </c>
      <c r="EG164" s="77">
        <v>9.0810199999999994E-2</v>
      </c>
      <c r="EH164" s="77">
        <v>0.1002041</v>
      </c>
      <c r="EI164" s="77">
        <v>8.9790099999999998E-2</v>
      </c>
      <c r="EJ164" s="77">
        <v>0.1005692</v>
      </c>
      <c r="EK164" s="77">
        <v>0.14707229999999999</v>
      </c>
      <c r="EL164" s="77">
        <v>0.2051269</v>
      </c>
      <c r="EM164" s="77">
        <v>0.19695570000000001</v>
      </c>
      <c r="EN164" s="77">
        <v>0.1434657</v>
      </c>
      <c r="EO164" s="77">
        <v>0.16039709999999999</v>
      </c>
      <c r="EP164" s="77">
        <v>0.1638751</v>
      </c>
      <c r="EQ164" s="77">
        <v>0.2026975</v>
      </c>
      <c r="ER164" s="77">
        <v>0.2299061</v>
      </c>
      <c r="ES164" s="77">
        <v>0.26044210000000001</v>
      </c>
      <c r="ET164" s="77">
        <v>0.3081797</v>
      </c>
      <c r="EU164" s="77">
        <v>61.33437</v>
      </c>
      <c r="EV164" s="77">
        <v>60.86618</v>
      </c>
      <c r="EW164" s="77">
        <v>60.521090000000001</v>
      </c>
      <c r="EX164" s="77">
        <v>60.237029999999997</v>
      </c>
      <c r="EY164" s="77">
        <v>59.880710000000001</v>
      </c>
      <c r="EZ164" s="77">
        <v>59.163040000000002</v>
      </c>
      <c r="FA164" s="77">
        <v>59.119810000000001</v>
      </c>
      <c r="FB164" s="77">
        <v>61.116869999999999</v>
      </c>
      <c r="FC164" s="77">
        <v>64.368089999999995</v>
      </c>
      <c r="FD164" s="77">
        <v>67.927220000000005</v>
      </c>
      <c r="FE164" s="77">
        <v>71.095950000000002</v>
      </c>
      <c r="FF164" s="77">
        <v>73.961100000000002</v>
      </c>
      <c r="FG164" s="77">
        <v>75.375519999999995</v>
      </c>
      <c r="FH164" s="77">
        <v>76.734610000000004</v>
      </c>
      <c r="FI164" s="77">
        <v>77.442769999999996</v>
      </c>
      <c r="FJ164" s="77">
        <v>77.166839999999993</v>
      </c>
      <c r="FK164" s="77">
        <v>76.095950000000002</v>
      </c>
      <c r="FL164" s="77">
        <v>74.630870000000002</v>
      </c>
      <c r="FM164" s="77">
        <v>72.544430000000006</v>
      </c>
      <c r="FN164" s="77">
        <v>69.782330000000002</v>
      </c>
      <c r="FO164" s="77">
        <v>65.956090000000003</v>
      </c>
      <c r="FP164" s="77">
        <v>63.64799</v>
      </c>
      <c r="FQ164" s="77">
        <v>62.789760000000001</v>
      </c>
      <c r="FR164" s="77">
        <v>62.122920000000001</v>
      </c>
      <c r="FS164" s="77">
        <v>1.3757919999999999</v>
      </c>
      <c r="FT164" s="77">
        <v>5.2448700000000001E-2</v>
      </c>
      <c r="FU164" s="77">
        <v>6.6362599999999994E-2</v>
      </c>
    </row>
    <row r="165" spans="1:177" x14ac:dyDescent="0.25">
      <c r="A165" t="s">
        <v>226</v>
      </c>
      <c r="B165" t="s">
        <v>0</v>
      </c>
      <c r="C165" t="s">
        <v>276</v>
      </c>
      <c r="D165" s="30" t="s">
        <v>236</v>
      </c>
      <c r="E165" t="s">
        <v>220</v>
      </c>
      <c r="F165" s="78">
        <v>1054</v>
      </c>
      <c r="G165" s="77">
        <v>1.9484170000000001</v>
      </c>
      <c r="H165" s="77">
        <v>1.6782410000000001</v>
      </c>
      <c r="I165" s="77">
        <v>1.3877569999999999</v>
      </c>
      <c r="J165" s="77">
        <v>1.1945399999999999</v>
      </c>
      <c r="K165" s="77">
        <v>1.0596319999999999</v>
      </c>
      <c r="L165" s="77">
        <v>0.90010489999999999</v>
      </c>
      <c r="M165" s="77">
        <v>0.84972159999999997</v>
      </c>
      <c r="N165" s="77">
        <v>0.97335519999999998</v>
      </c>
      <c r="O165" s="77">
        <v>1.0694840000000001</v>
      </c>
      <c r="P165" s="77">
        <v>1.1237429999999999</v>
      </c>
      <c r="Q165" s="77">
        <v>1.163934</v>
      </c>
      <c r="R165" s="77">
        <v>1.205179</v>
      </c>
      <c r="S165" s="77">
        <v>1.280697</v>
      </c>
      <c r="T165" s="77">
        <v>1.3214109999999999</v>
      </c>
      <c r="U165" s="77">
        <v>1.3295090000000001</v>
      </c>
      <c r="V165" s="77">
        <v>1.386981</v>
      </c>
      <c r="W165" s="77">
        <v>1.3831610000000001</v>
      </c>
      <c r="X165" s="77">
        <v>1.4878199999999999</v>
      </c>
      <c r="Y165" s="77">
        <v>1.532632</v>
      </c>
      <c r="Z165" s="77">
        <v>1.494402</v>
      </c>
      <c r="AA165" s="77">
        <v>1.5822290000000001</v>
      </c>
      <c r="AB165" s="77">
        <v>1.646407</v>
      </c>
      <c r="AC165" s="77">
        <v>1.5131129999999999</v>
      </c>
      <c r="AD165" s="77">
        <v>1.328587</v>
      </c>
      <c r="AE165" s="77">
        <v>-0.47553400000000001</v>
      </c>
      <c r="AF165" s="77">
        <v>-0.60531959999999996</v>
      </c>
      <c r="AG165" s="77">
        <v>-0.54527709999999996</v>
      </c>
      <c r="AH165" s="77">
        <v>-0.39179000000000003</v>
      </c>
      <c r="AI165" s="77">
        <v>-0.25827630000000001</v>
      </c>
      <c r="AJ165" s="77">
        <v>-0.26069500000000001</v>
      </c>
      <c r="AK165" s="77">
        <v>-0.1555213</v>
      </c>
      <c r="AL165" s="77">
        <v>-4.5027699999999997E-2</v>
      </c>
      <c r="AM165" s="77">
        <v>-2.1723300000000001E-2</v>
      </c>
      <c r="AN165" s="77">
        <v>-6.2337099999999999E-2</v>
      </c>
      <c r="AO165" s="77">
        <v>-7.3512599999999997E-2</v>
      </c>
      <c r="AP165" s="77">
        <v>-8.8297600000000004E-2</v>
      </c>
      <c r="AQ165" s="77">
        <v>-0.1006341</v>
      </c>
      <c r="AR165" s="77">
        <v>-7.5936799999999999E-2</v>
      </c>
      <c r="AS165" s="77">
        <v>-6.7300200000000004E-2</v>
      </c>
      <c r="AT165" s="77">
        <v>2.2067900000000001E-2</v>
      </c>
      <c r="AU165" s="77">
        <v>4.5450400000000002E-2</v>
      </c>
      <c r="AV165" s="77">
        <v>3.5648800000000001E-2</v>
      </c>
      <c r="AW165" s="77">
        <v>1.1840399999999999E-2</v>
      </c>
      <c r="AX165" s="77">
        <v>-3.5375499999999997E-2</v>
      </c>
      <c r="AY165" s="77">
        <v>-2.6632800000000002E-2</v>
      </c>
      <c r="AZ165" s="77">
        <v>-4.1771999999999998E-3</v>
      </c>
      <c r="BA165" s="77">
        <v>-3.2079000000000001E-3</v>
      </c>
      <c r="BB165" s="77">
        <v>-1.0786799999999999E-2</v>
      </c>
      <c r="BC165" s="77">
        <v>-0.32625739999999998</v>
      </c>
      <c r="BD165" s="77">
        <v>-0.46845199999999998</v>
      </c>
      <c r="BE165" s="77">
        <v>-0.43871939999999998</v>
      </c>
      <c r="BF165" s="77">
        <v>-0.3141989</v>
      </c>
      <c r="BG165" s="77">
        <v>-0.19800309999999999</v>
      </c>
      <c r="BH165" s="77">
        <v>-0.20789440000000001</v>
      </c>
      <c r="BI165" s="77">
        <v>-0.1144423</v>
      </c>
      <c r="BJ165" s="77">
        <v>-7.2078000000000003E-3</v>
      </c>
      <c r="BK165" s="77">
        <v>2.0573899999999999E-2</v>
      </c>
      <c r="BL165" s="77">
        <v>-1.65317E-2</v>
      </c>
      <c r="BM165" s="77">
        <v>-3.2688599999999998E-2</v>
      </c>
      <c r="BN165" s="77">
        <v>-4.5637999999999998E-2</v>
      </c>
      <c r="BO165" s="77">
        <v>-5.4549399999999998E-2</v>
      </c>
      <c r="BP165" s="77">
        <v>-3.3397000000000003E-2</v>
      </c>
      <c r="BQ165" s="77">
        <v>-2.27844E-2</v>
      </c>
      <c r="BR165" s="77">
        <v>6.7662200000000006E-2</v>
      </c>
      <c r="BS165" s="77">
        <v>9.1758500000000007E-2</v>
      </c>
      <c r="BT165" s="77">
        <v>8.6039400000000002E-2</v>
      </c>
      <c r="BU165" s="77">
        <v>6.7567500000000003E-2</v>
      </c>
      <c r="BV165" s="77">
        <v>1.76855E-2</v>
      </c>
      <c r="BW165" s="77">
        <v>2.6494400000000001E-2</v>
      </c>
      <c r="BX165" s="77">
        <v>5.18804E-2</v>
      </c>
      <c r="BY165" s="77">
        <v>5.4516299999999997E-2</v>
      </c>
      <c r="BZ165" s="77">
        <v>4.9574300000000002E-2</v>
      </c>
      <c r="CA165" s="77">
        <v>-0.22286890000000001</v>
      </c>
      <c r="CB165" s="77">
        <v>-0.37365789999999999</v>
      </c>
      <c r="CC165" s="77">
        <v>-0.36491790000000002</v>
      </c>
      <c r="CD165" s="77">
        <v>-0.26045960000000001</v>
      </c>
      <c r="CE165" s="77">
        <v>-0.15625820000000001</v>
      </c>
      <c r="CF165" s="77">
        <v>-0.1713249</v>
      </c>
      <c r="CG165" s="77">
        <v>-8.5991200000000004E-2</v>
      </c>
      <c r="CH165" s="77">
        <v>1.8986200000000002E-2</v>
      </c>
      <c r="CI165" s="77">
        <v>4.9868799999999998E-2</v>
      </c>
      <c r="CJ165" s="77">
        <v>1.5193E-2</v>
      </c>
      <c r="CK165" s="77">
        <v>-4.4140000000000004E-3</v>
      </c>
      <c r="CL165" s="77">
        <v>-1.6091999999999999E-2</v>
      </c>
      <c r="CM165" s="77">
        <v>-2.26313E-2</v>
      </c>
      <c r="CN165" s="77">
        <v>-3.9341000000000003E-3</v>
      </c>
      <c r="CO165" s="77">
        <v>8.0470999999999997E-3</v>
      </c>
      <c r="CP165" s="77">
        <v>9.9240700000000001E-2</v>
      </c>
      <c r="CQ165" s="77">
        <v>0.12383130000000001</v>
      </c>
      <c r="CR165" s="77">
        <v>0.1209397</v>
      </c>
      <c r="CS165" s="77">
        <v>0.10616390000000001</v>
      </c>
      <c r="CT165" s="77">
        <v>5.4435400000000002E-2</v>
      </c>
      <c r="CU165" s="77">
        <v>6.3290200000000005E-2</v>
      </c>
      <c r="CV165" s="77">
        <v>9.0705800000000003E-2</v>
      </c>
      <c r="CW165" s="77">
        <v>9.4495999999999997E-2</v>
      </c>
      <c r="CX165" s="77">
        <v>9.1380299999999998E-2</v>
      </c>
      <c r="CY165" s="77">
        <v>-0.1194804</v>
      </c>
      <c r="CZ165" s="77">
        <v>-0.2788638</v>
      </c>
      <c r="DA165" s="77">
        <v>-0.29111629999999999</v>
      </c>
      <c r="DB165" s="77">
        <v>-0.20672019999999999</v>
      </c>
      <c r="DC165" s="77">
        <v>-0.1145132</v>
      </c>
      <c r="DD165" s="77">
        <v>-0.13475529999999999</v>
      </c>
      <c r="DE165" s="77">
        <v>-5.7540099999999997E-2</v>
      </c>
      <c r="DF165" s="77">
        <v>4.5180100000000001E-2</v>
      </c>
      <c r="DG165" s="77">
        <v>7.9163700000000004E-2</v>
      </c>
      <c r="DH165" s="77">
        <v>4.6917599999999997E-2</v>
      </c>
      <c r="DI165" s="77">
        <v>2.3860599999999999E-2</v>
      </c>
      <c r="DJ165" s="77">
        <v>1.34539E-2</v>
      </c>
      <c r="DK165" s="77">
        <v>9.2867999999999996E-3</v>
      </c>
      <c r="DL165" s="77">
        <v>2.5528800000000001E-2</v>
      </c>
      <c r="DM165" s="77">
        <v>3.8878599999999999E-2</v>
      </c>
      <c r="DN165" s="77">
        <v>0.1308192</v>
      </c>
      <c r="DO165" s="77">
        <v>0.15590409999999999</v>
      </c>
      <c r="DP165" s="77">
        <v>0.15584000000000001</v>
      </c>
      <c r="DQ165" s="77">
        <v>0.14476030000000001</v>
      </c>
      <c r="DR165" s="77">
        <v>9.1185199999999994E-2</v>
      </c>
      <c r="DS165" s="77">
        <v>0.10008590000000001</v>
      </c>
      <c r="DT165" s="77">
        <v>0.12953110000000001</v>
      </c>
      <c r="DU165" s="77">
        <v>0.1344756</v>
      </c>
      <c r="DV165" s="77">
        <v>0.1331862</v>
      </c>
      <c r="DW165" s="77">
        <v>2.9796199999999998E-2</v>
      </c>
      <c r="DX165" s="77">
        <v>-0.14199619999999999</v>
      </c>
      <c r="DY165" s="77">
        <v>-0.18455859999999999</v>
      </c>
      <c r="DZ165" s="77">
        <v>-0.1291292</v>
      </c>
      <c r="EA165" s="77">
        <v>-5.4240099999999999E-2</v>
      </c>
      <c r="EB165" s="77">
        <v>-8.1954700000000005E-2</v>
      </c>
      <c r="EC165" s="77">
        <v>-1.6461099999999999E-2</v>
      </c>
      <c r="ED165" s="77">
        <v>8.3000099999999993E-2</v>
      </c>
      <c r="EE165" s="77">
        <v>0.1214609</v>
      </c>
      <c r="EF165" s="77">
        <v>9.2723E-2</v>
      </c>
      <c r="EG165" s="77">
        <v>6.4684599999999995E-2</v>
      </c>
      <c r="EH165" s="77">
        <v>5.61136E-2</v>
      </c>
      <c r="EI165" s="77">
        <v>5.5371499999999997E-2</v>
      </c>
      <c r="EJ165" s="77">
        <v>6.8068600000000007E-2</v>
      </c>
      <c r="EK165" s="77">
        <v>8.3394399999999994E-2</v>
      </c>
      <c r="EL165" s="77">
        <v>0.1764136</v>
      </c>
      <c r="EM165" s="77">
        <v>0.20221220000000001</v>
      </c>
      <c r="EN165" s="77">
        <v>0.20623059999999999</v>
      </c>
      <c r="EO165" s="77">
        <v>0.20048740000000001</v>
      </c>
      <c r="EP165" s="77">
        <v>0.14424619999999999</v>
      </c>
      <c r="EQ165" s="77">
        <v>0.15321309999999999</v>
      </c>
      <c r="ER165" s="77">
        <v>0.1855888</v>
      </c>
      <c r="ES165" s="77">
        <v>0.1921998</v>
      </c>
      <c r="ET165" s="77">
        <v>0.19354730000000001</v>
      </c>
      <c r="EU165" s="77">
        <v>62.955660000000002</v>
      </c>
      <c r="EV165" s="77">
        <v>62.824150000000003</v>
      </c>
      <c r="EW165" s="77">
        <v>62.604709999999997</v>
      </c>
      <c r="EX165" s="77">
        <v>62.457659999999997</v>
      </c>
      <c r="EY165" s="77">
        <v>62.081910000000001</v>
      </c>
      <c r="EZ165" s="77">
        <v>61.388280000000002</v>
      </c>
      <c r="FA165" s="77">
        <v>61.244489999999999</v>
      </c>
      <c r="FB165" s="77">
        <v>62.659320000000001</v>
      </c>
      <c r="FC165" s="77">
        <v>65.222189999999998</v>
      </c>
      <c r="FD165" s="77">
        <v>67.873500000000007</v>
      </c>
      <c r="FE165" s="77">
        <v>70.509270000000001</v>
      </c>
      <c r="FF165" s="77">
        <v>73.352710000000002</v>
      </c>
      <c r="FG165" s="77">
        <v>73.864729999999994</v>
      </c>
      <c r="FH165" s="77">
        <v>74.975200000000001</v>
      </c>
      <c r="FI165" s="77">
        <v>75.285070000000005</v>
      </c>
      <c r="FJ165" s="77">
        <v>74.924350000000004</v>
      </c>
      <c r="FK165" s="77">
        <v>74.254509999999996</v>
      </c>
      <c r="FL165" s="77">
        <v>73.108969999999999</v>
      </c>
      <c r="FM165" s="77">
        <v>71.108220000000003</v>
      </c>
      <c r="FN165" s="77">
        <v>68.79759</v>
      </c>
      <c r="FO165" s="77">
        <v>66.109970000000004</v>
      </c>
      <c r="FP165" s="77">
        <v>64.705910000000003</v>
      </c>
      <c r="FQ165" s="77">
        <v>64.358220000000003</v>
      </c>
      <c r="FR165" s="77">
        <v>63.574649999999998</v>
      </c>
      <c r="FS165" s="77">
        <v>1.07717</v>
      </c>
      <c r="FT165" s="77">
        <v>3.9813899999999999E-2</v>
      </c>
      <c r="FU165" s="77">
        <v>6.0833900000000003E-2</v>
      </c>
    </row>
    <row r="166" spans="1:177" x14ac:dyDescent="0.25">
      <c r="A166" t="s">
        <v>226</v>
      </c>
      <c r="B166" t="s">
        <v>0</v>
      </c>
      <c r="C166" t="s">
        <v>276</v>
      </c>
      <c r="D166" s="30" t="s">
        <v>236</v>
      </c>
      <c r="E166" t="s">
        <v>221</v>
      </c>
      <c r="F166" s="78">
        <v>378</v>
      </c>
      <c r="G166" s="77">
        <v>0.66990689999999997</v>
      </c>
      <c r="H166" s="77">
        <v>0.59787979999999996</v>
      </c>
      <c r="I166" s="77">
        <v>0.48302</v>
      </c>
      <c r="J166" s="77">
        <v>0.40282020000000002</v>
      </c>
      <c r="K166" s="77">
        <v>0.39468180000000003</v>
      </c>
      <c r="L166" s="77">
        <v>0.33781489999999997</v>
      </c>
      <c r="M166" s="77">
        <v>0.34526410000000002</v>
      </c>
      <c r="N166" s="77">
        <v>0.35316170000000002</v>
      </c>
      <c r="O166" s="77">
        <v>0.3712704</v>
      </c>
      <c r="P166" s="77">
        <v>0.41429159999999998</v>
      </c>
      <c r="Q166" s="77">
        <v>0.41347879999999998</v>
      </c>
      <c r="R166" s="77">
        <v>0.42204950000000002</v>
      </c>
      <c r="S166" s="77">
        <v>0.43940780000000002</v>
      </c>
      <c r="T166" s="77">
        <v>0.44575920000000002</v>
      </c>
      <c r="U166" s="77">
        <v>0.47160920000000001</v>
      </c>
      <c r="V166" s="77">
        <v>0.46814339999999999</v>
      </c>
      <c r="W166" s="77">
        <v>0.44445259999999998</v>
      </c>
      <c r="X166" s="77">
        <v>0.44397560000000003</v>
      </c>
      <c r="Y166" s="77">
        <v>0.4864541</v>
      </c>
      <c r="Z166" s="77">
        <v>0.52004079999999997</v>
      </c>
      <c r="AA166" s="77">
        <v>0.55938010000000005</v>
      </c>
      <c r="AB166" s="77">
        <v>0.56372990000000001</v>
      </c>
      <c r="AC166" s="77">
        <v>0.55583360000000004</v>
      </c>
      <c r="AD166" s="77">
        <v>0.52967410000000004</v>
      </c>
      <c r="AE166" s="77">
        <v>-0.28766120000000001</v>
      </c>
      <c r="AF166" s="77">
        <v>-0.28493560000000001</v>
      </c>
      <c r="AG166" s="77">
        <v>-0.23727690000000001</v>
      </c>
      <c r="AH166" s="77">
        <v>-0.19292100000000001</v>
      </c>
      <c r="AI166" s="77">
        <v>-0.13030439999999999</v>
      </c>
      <c r="AJ166" s="77">
        <v>-9.9951799999999993E-2</v>
      </c>
      <c r="AK166" s="77">
        <v>-5.5987500000000003E-2</v>
      </c>
      <c r="AL166" s="77">
        <v>-1.1494300000000001E-2</v>
      </c>
      <c r="AM166" s="77">
        <v>-2.14589E-2</v>
      </c>
      <c r="AN166" s="77">
        <v>-1.2799899999999999E-2</v>
      </c>
      <c r="AO166" s="77">
        <v>-2.5405199999999999E-2</v>
      </c>
      <c r="AP166" s="77">
        <v>-1.4145100000000001E-2</v>
      </c>
      <c r="AQ166" s="77">
        <v>-2.5799300000000001E-2</v>
      </c>
      <c r="AR166" s="77">
        <v>-2.8585099999999999E-2</v>
      </c>
      <c r="AS166" s="77">
        <v>-3.1153999999999999E-3</v>
      </c>
      <c r="AT166" s="77">
        <v>-3.0078299999999999E-2</v>
      </c>
      <c r="AU166" s="77">
        <v>-4.97014E-2</v>
      </c>
      <c r="AV166" s="77">
        <v>-9.8503199999999999E-2</v>
      </c>
      <c r="AW166" s="77">
        <v>-8.0332299999999995E-2</v>
      </c>
      <c r="AX166" s="77">
        <v>-2.9856199999999999E-2</v>
      </c>
      <c r="AY166" s="77">
        <v>-2.4004299999999999E-2</v>
      </c>
      <c r="AZ166" s="77">
        <v>-3.6351500000000002E-2</v>
      </c>
      <c r="BA166" s="77">
        <v>-2.00193E-2</v>
      </c>
      <c r="BB166" s="77">
        <v>8.4282000000000003E-3</v>
      </c>
      <c r="BC166" s="77">
        <v>-0.21128730000000001</v>
      </c>
      <c r="BD166" s="77">
        <v>-0.21153810000000001</v>
      </c>
      <c r="BE166" s="77">
        <v>-0.1768294</v>
      </c>
      <c r="BF166" s="77">
        <v>-0.14458270000000001</v>
      </c>
      <c r="BG166" s="77">
        <v>-8.9717199999999997E-2</v>
      </c>
      <c r="BH166" s="77">
        <v>-6.35183E-2</v>
      </c>
      <c r="BI166" s="77">
        <v>-1.6408900000000001E-2</v>
      </c>
      <c r="BJ166" s="77">
        <v>1.6406400000000002E-2</v>
      </c>
      <c r="BK166" s="77">
        <v>7.8899999999999993E-5</v>
      </c>
      <c r="BL166" s="77">
        <v>9.3862000000000008E-3</v>
      </c>
      <c r="BM166" s="77">
        <v>-2.3111999999999998E-3</v>
      </c>
      <c r="BN166" s="77">
        <v>1.0537299999999999E-2</v>
      </c>
      <c r="BO166" s="77">
        <v>3.4059999999999998E-4</v>
      </c>
      <c r="BP166" s="77">
        <v>-2.3576000000000001E-3</v>
      </c>
      <c r="BQ166" s="77">
        <v>2.4112499999999999E-2</v>
      </c>
      <c r="BR166" s="77">
        <v>-2.1090000000000002E-3</v>
      </c>
      <c r="BS166" s="77">
        <v>-2.44744E-2</v>
      </c>
      <c r="BT166" s="77">
        <v>-7.3241799999999996E-2</v>
      </c>
      <c r="BU166" s="77">
        <v>-5.43019E-2</v>
      </c>
      <c r="BV166" s="77">
        <v>-4.8443000000000002E-3</v>
      </c>
      <c r="BW166" s="77">
        <v>8.9441999999999994E-3</v>
      </c>
      <c r="BX166" s="77">
        <v>3.6269999999999998E-4</v>
      </c>
      <c r="BY166" s="77">
        <v>1.8599000000000001E-2</v>
      </c>
      <c r="BZ166" s="77">
        <v>5.1517599999999997E-2</v>
      </c>
      <c r="CA166" s="77">
        <v>-0.1583909</v>
      </c>
      <c r="CB166" s="77">
        <v>-0.16070319999999999</v>
      </c>
      <c r="CC166" s="77">
        <v>-0.13496359999999999</v>
      </c>
      <c r="CD166" s="77">
        <v>-0.1111037</v>
      </c>
      <c r="CE166" s="77">
        <v>-6.1606599999999997E-2</v>
      </c>
      <c r="CF166" s="77">
        <v>-3.8284600000000002E-2</v>
      </c>
      <c r="CG166" s="77">
        <v>1.1003000000000001E-2</v>
      </c>
      <c r="CH166" s="77">
        <v>3.57303E-2</v>
      </c>
      <c r="CI166" s="77">
        <v>1.4996000000000001E-2</v>
      </c>
      <c r="CJ166" s="77">
        <v>2.4752199999999999E-2</v>
      </c>
      <c r="CK166" s="77">
        <v>1.36837E-2</v>
      </c>
      <c r="CL166" s="77">
        <v>2.7632199999999999E-2</v>
      </c>
      <c r="CM166" s="77">
        <v>1.8445099999999999E-2</v>
      </c>
      <c r="CN166" s="77">
        <v>1.5807399999999999E-2</v>
      </c>
      <c r="CO166" s="77">
        <v>4.2970500000000002E-2</v>
      </c>
      <c r="CP166" s="77">
        <v>1.7262400000000001E-2</v>
      </c>
      <c r="CQ166" s="77">
        <v>-7.0022000000000001E-3</v>
      </c>
      <c r="CR166" s="77">
        <v>-5.5745900000000001E-2</v>
      </c>
      <c r="CS166" s="77">
        <v>-3.6273300000000001E-2</v>
      </c>
      <c r="CT166" s="77">
        <v>1.24788E-2</v>
      </c>
      <c r="CU166" s="77">
        <v>3.1764300000000002E-2</v>
      </c>
      <c r="CV166" s="77">
        <v>2.5790799999999999E-2</v>
      </c>
      <c r="CW166" s="77">
        <v>4.5345900000000001E-2</v>
      </c>
      <c r="CX166" s="77">
        <v>8.1361199999999995E-2</v>
      </c>
      <c r="CY166" s="77">
        <v>-0.10549459999999999</v>
      </c>
      <c r="CZ166" s="77">
        <v>-0.1098683</v>
      </c>
      <c r="DA166" s="77">
        <v>-9.3097799999999994E-2</v>
      </c>
      <c r="DB166" s="77">
        <v>-7.7624799999999994E-2</v>
      </c>
      <c r="DC166" s="77">
        <v>-3.3495999999999998E-2</v>
      </c>
      <c r="DD166" s="77">
        <v>-1.3050900000000001E-2</v>
      </c>
      <c r="DE166" s="77">
        <v>3.8414999999999998E-2</v>
      </c>
      <c r="DF166" s="77">
        <v>5.5054199999999998E-2</v>
      </c>
      <c r="DG166" s="77">
        <v>2.9912999999999999E-2</v>
      </c>
      <c r="DH166" s="77">
        <v>4.0118300000000003E-2</v>
      </c>
      <c r="DI166" s="77">
        <v>2.96785E-2</v>
      </c>
      <c r="DJ166" s="77">
        <v>4.4727099999999999E-2</v>
      </c>
      <c r="DK166" s="77">
        <v>3.6549600000000002E-2</v>
      </c>
      <c r="DL166" s="77">
        <v>3.3972500000000003E-2</v>
      </c>
      <c r="DM166" s="77">
        <v>6.1828500000000002E-2</v>
      </c>
      <c r="DN166" s="77">
        <v>3.6633800000000001E-2</v>
      </c>
      <c r="DO166" s="77">
        <v>1.0469900000000001E-2</v>
      </c>
      <c r="DP166" s="77">
        <v>-3.8249900000000003E-2</v>
      </c>
      <c r="DQ166" s="77">
        <v>-1.8244699999999999E-2</v>
      </c>
      <c r="DR166" s="77">
        <v>2.9801999999999999E-2</v>
      </c>
      <c r="DS166" s="77">
        <v>5.4584300000000002E-2</v>
      </c>
      <c r="DT166" s="77">
        <v>5.1218899999999998E-2</v>
      </c>
      <c r="DU166" s="77">
        <v>7.2092799999999999E-2</v>
      </c>
      <c r="DV166" s="77">
        <v>0.11120480000000001</v>
      </c>
      <c r="DW166" s="77">
        <v>-2.9120699999999999E-2</v>
      </c>
      <c r="DX166" s="77">
        <v>-3.6470799999999998E-2</v>
      </c>
      <c r="DY166" s="77">
        <v>-3.26503E-2</v>
      </c>
      <c r="DZ166" s="77">
        <v>-2.92865E-2</v>
      </c>
      <c r="EA166" s="77">
        <v>7.0911999999999998E-3</v>
      </c>
      <c r="EB166" s="77">
        <v>2.33826E-2</v>
      </c>
      <c r="EC166" s="77">
        <v>7.7993499999999993E-2</v>
      </c>
      <c r="ED166" s="77">
        <v>8.2954899999999998E-2</v>
      </c>
      <c r="EE166" s="77">
        <v>5.1450799999999998E-2</v>
      </c>
      <c r="EF166" s="77">
        <v>6.2304400000000003E-2</v>
      </c>
      <c r="EG166" s="77">
        <v>5.27725E-2</v>
      </c>
      <c r="EH166" s="77">
        <v>6.9409499999999999E-2</v>
      </c>
      <c r="EI166" s="77">
        <v>6.2689599999999998E-2</v>
      </c>
      <c r="EJ166" s="77">
        <v>6.0199999999999997E-2</v>
      </c>
      <c r="EK166" s="77">
        <v>8.9056399999999994E-2</v>
      </c>
      <c r="EL166" s="77">
        <v>6.4603099999999997E-2</v>
      </c>
      <c r="EM166" s="77">
        <v>3.5697E-2</v>
      </c>
      <c r="EN166" s="77">
        <v>-1.2988599999999999E-2</v>
      </c>
      <c r="EO166" s="77">
        <v>7.7857999999999998E-3</v>
      </c>
      <c r="EP166" s="77">
        <v>5.4813800000000003E-2</v>
      </c>
      <c r="EQ166" s="77">
        <v>8.7532799999999994E-2</v>
      </c>
      <c r="ER166" s="77">
        <v>8.79331E-2</v>
      </c>
      <c r="ES166" s="77">
        <v>0.11071110000000001</v>
      </c>
      <c r="ET166" s="77">
        <v>0.1542943</v>
      </c>
      <c r="EU166" s="77">
        <v>57.722659999999998</v>
      </c>
      <c r="EV166" s="77">
        <v>56.504460000000002</v>
      </c>
      <c r="EW166" s="77">
        <v>55.879460000000002</v>
      </c>
      <c r="EX166" s="77">
        <v>55.290179999999999</v>
      </c>
      <c r="EY166" s="77">
        <v>54.977119999999999</v>
      </c>
      <c r="EZ166" s="77">
        <v>54.205910000000003</v>
      </c>
      <c r="FA166" s="77">
        <v>54.386719999999997</v>
      </c>
      <c r="FB166" s="77">
        <v>57.680810000000001</v>
      </c>
      <c r="FC166" s="77">
        <v>62.465400000000002</v>
      </c>
      <c r="FD166" s="77">
        <v>68.046880000000002</v>
      </c>
      <c r="FE166" s="77">
        <v>72.402900000000002</v>
      </c>
      <c r="FF166" s="77">
        <v>75.316410000000005</v>
      </c>
      <c r="FG166" s="77">
        <v>78.741069999999993</v>
      </c>
      <c r="FH166" s="77">
        <v>80.65401</v>
      </c>
      <c r="FI166" s="77">
        <v>82.249440000000007</v>
      </c>
      <c r="FJ166" s="77">
        <v>82.162390000000002</v>
      </c>
      <c r="FK166" s="77">
        <v>80.198099999999997</v>
      </c>
      <c r="FL166" s="77">
        <v>78.021199999999993</v>
      </c>
      <c r="FM166" s="77">
        <v>75.743859999999998</v>
      </c>
      <c r="FN166" s="77">
        <v>71.976010000000002</v>
      </c>
      <c r="FO166" s="77">
        <v>65.613280000000003</v>
      </c>
      <c r="FP166" s="77">
        <v>61.291289999999996</v>
      </c>
      <c r="FQ166" s="77">
        <v>59.295760000000001</v>
      </c>
      <c r="FR166" s="77">
        <v>58.888950000000001</v>
      </c>
      <c r="FS166" s="77">
        <v>0.80319260000000003</v>
      </c>
      <c r="FT166" s="77">
        <v>3.1594200000000003E-2</v>
      </c>
      <c r="FU166" s="77">
        <v>2.8756500000000001E-2</v>
      </c>
    </row>
    <row r="167" spans="1:177" x14ac:dyDescent="0.25">
      <c r="A167" t="s">
        <v>226</v>
      </c>
      <c r="B167" t="s">
        <v>0</v>
      </c>
      <c r="C167" t="s">
        <v>276</v>
      </c>
      <c r="D167" s="30" t="s">
        <v>237</v>
      </c>
      <c r="E167" t="s">
        <v>219</v>
      </c>
      <c r="F167" s="78">
        <v>1341</v>
      </c>
      <c r="G167" s="77">
        <v>2.1639840000000001</v>
      </c>
      <c r="H167" s="77">
        <v>1.9360329999999999</v>
      </c>
      <c r="I167" s="77">
        <v>1.652166</v>
      </c>
      <c r="J167" s="77">
        <v>1.5026820000000001</v>
      </c>
      <c r="K167" s="77">
        <v>1.3604259999999999</v>
      </c>
      <c r="L167" s="77">
        <v>1.245393</v>
      </c>
      <c r="M167" s="77">
        <v>1.2884180000000001</v>
      </c>
      <c r="N167" s="77">
        <v>1.410301</v>
      </c>
      <c r="O167" s="77">
        <v>1.338273</v>
      </c>
      <c r="P167" s="77">
        <v>1.3126340000000001</v>
      </c>
      <c r="Q167" s="77">
        <v>1.308246</v>
      </c>
      <c r="R167" s="77">
        <v>1.3181309999999999</v>
      </c>
      <c r="S167" s="77">
        <v>1.352857</v>
      </c>
      <c r="T167" s="77">
        <v>1.3218319999999999</v>
      </c>
      <c r="U167" s="77">
        <v>1.2791889999999999</v>
      </c>
      <c r="V167" s="77">
        <v>1.2740990000000001</v>
      </c>
      <c r="W167" s="77">
        <v>1.2822819999999999</v>
      </c>
      <c r="X167" s="77">
        <v>1.5059720000000001</v>
      </c>
      <c r="Y167" s="77">
        <v>1.694218</v>
      </c>
      <c r="Z167" s="77">
        <v>1.90985</v>
      </c>
      <c r="AA167" s="77">
        <v>1.916248</v>
      </c>
      <c r="AB167" s="77">
        <v>1.844095</v>
      </c>
      <c r="AC167" s="77">
        <v>1.6990209999999999</v>
      </c>
      <c r="AD167" s="77">
        <v>1.5458019999999999</v>
      </c>
      <c r="AE167" s="77">
        <v>-0.95171079999999997</v>
      </c>
      <c r="AF167" s="77">
        <v>-1.045552</v>
      </c>
      <c r="AG167" s="77">
        <v>-0.80333750000000004</v>
      </c>
      <c r="AH167" s="77">
        <v>-0.55763490000000004</v>
      </c>
      <c r="AI167" s="77">
        <v>-0.31817380000000001</v>
      </c>
      <c r="AJ167" s="77">
        <v>-0.19812299999999999</v>
      </c>
      <c r="AK167" s="77">
        <v>-8.2467700000000005E-2</v>
      </c>
      <c r="AL167" s="77">
        <v>4.5558000000000001E-2</v>
      </c>
      <c r="AM167" s="77">
        <v>-6.2322900000000001E-2</v>
      </c>
      <c r="AN167" s="77">
        <v>-9.3424599999999997E-2</v>
      </c>
      <c r="AO167" s="77">
        <v>-0.1081293</v>
      </c>
      <c r="AP167" s="77">
        <v>-9.0495300000000001E-2</v>
      </c>
      <c r="AQ167" s="77">
        <v>-6.6020099999999998E-2</v>
      </c>
      <c r="AR167" s="77">
        <v>-5.3671400000000001E-2</v>
      </c>
      <c r="AS167" s="77">
        <v>-3.2866000000000002E-3</v>
      </c>
      <c r="AT167" s="77">
        <v>1.8760000000000001E-3</v>
      </c>
      <c r="AU167" s="77">
        <v>3.9250599999999997E-2</v>
      </c>
      <c r="AV167" s="77">
        <v>7.4623300000000004E-2</v>
      </c>
      <c r="AW167" s="77">
        <v>1.9220999999999999E-2</v>
      </c>
      <c r="AX167" s="77">
        <v>5.1632900000000002E-2</v>
      </c>
      <c r="AY167" s="77">
        <v>4.5349399999999998E-2</v>
      </c>
      <c r="AZ167" s="77">
        <v>8.8996000000000006E-3</v>
      </c>
      <c r="BA167" s="77">
        <v>5.0328299999999999E-2</v>
      </c>
      <c r="BB167" s="77">
        <v>7.8575599999999995E-2</v>
      </c>
      <c r="BC167" s="77">
        <v>-0.79426839999999999</v>
      </c>
      <c r="BD167" s="77">
        <v>-0.89236839999999995</v>
      </c>
      <c r="BE167" s="77">
        <v>-0.6818978</v>
      </c>
      <c r="BF167" s="77">
        <v>-0.46218749999999997</v>
      </c>
      <c r="BG167" s="77">
        <v>-0.24742439999999999</v>
      </c>
      <c r="BH167" s="77">
        <v>-0.13818710000000001</v>
      </c>
      <c r="BI167" s="77">
        <v>-2.72318E-2</v>
      </c>
      <c r="BJ167" s="77">
        <v>9.5318200000000006E-2</v>
      </c>
      <c r="BK167" s="77">
        <v>-1.5431800000000001E-2</v>
      </c>
      <c r="BL167" s="77">
        <v>-4.92053E-2</v>
      </c>
      <c r="BM167" s="77">
        <v>-6.5298400000000006E-2</v>
      </c>
      <c r="BN167" s="77">
        <v>-4.8609600000000003E-2</v>
      </c>
      <c r="BO167" s="77">
        <v>-2.3840099999999999E-2</v>
      </c>
      <c r="BP167" s="77">
        <v>-1.36936E-2</v>
      </c>
      <c r="BQ167" s="77">
        <v>3.6574700000000002E-2</v>
      </c>
      <c r="BR167" s="77">
        <v>4.0816699999999997E-2</v>
      </c>
      <c r="BS167" s="77">
        <v>7.6722700000000005E-2</v>
      </c>
      <c r="BT167" s="77">
        <v>0.11816550000000001</v>
      </c>
      <c r="BU167" s="77">
        <v>6.7829100000000003E-2</v>
      </c>
      <c r="BV167" s="77">
        <v>0.10417360000000001</v>
      </c>
      <c r="BW167" s="77">
        <v>0.10295509999999999</v>
      </c>
      <c r="BX167" s="77">
        <v>7.3788999999999993E-2</v>
      </c>
      <c r="BY167" s="77">
        <v>0.1174245</v>
      </c>
      <c r="BZ167" s="77">
        <v>0.14911260000000001</v>
      </c>
      <c r="CA167" s="77">
        <v>-0.68522430000000001</v>
      </c>
      <c r="CB167" s="77">
        <v>-0.78627369999999996</v>
      </c>
      <c r="CC167" s="77">
        <v>-0.59778900000000001</v>
      </c>
      <c r="CD167" s="77">
        <v>-0.39608090000000001</v>
      </c>
      <c r="CE167" s="77">
        <v>-0.19842360000000001</v>
      </c>
      <c r="CF167" s="77">
        <v>-9.6675700000000003E-2</v>
      </c>
      <c r="CG167" s="77">
        <v>1.10244E-2</v>
      </c>
      <c r="CH167" s="77">
        <v>0.12978190000000001</v>
      </c>
      <c r="CI167" s="77">
        <v>1.7044900000000002E-2</v>
      </c>
      <c r="CJ167" s="77">
        <v>-1.8579100000000001E-2</v>
      </c>
      <c r="CK167" s="77">
        <v>-3.56338E-2</v>
      </c>
      <c r="CL167" s="77">
        <v>-1.9599700000000001E-2</v>
      </c>
      <c r="CM167" s="77">
        <v>5.3737000000000004E-3</v>
      </c>
      <c r="CN167" s="77">
        <v>1.39948E-2</v>
      </c>
      <c r="CO167" s="77">
        <v>6.4182500000000003E-2</v>
      </c>
      <c r="CP167" s="77">
        <v>6.7786899999999997E-2</v>
      </c>
      <c r="CQ167" s="77">
        <v>0.1026758</v>
      </c>
      <c r="CR167" s="77">
        <v>0.1483227</v>
      </c>
      <c r="CS167" s="77">
        <v>0.101495</v>
      </c>
      <c r="CT167" s="77">
        <v>0.1405631</v>
      </c>
      <c r="CU167" s="77">
        <v>0.1428527</v>
      </c>
      <c r="CV167" s="77">
        <v>0.1187312</v>
      </c>
      <c r="CW167" s="77">
        <v>0.16389509999999999</v>
      </c>
      <c r="CX167" s="77">
        <v>0.19796630000000001</v>
      </c>
      <c r="CY167" s="77">
        <v>-0.57618020000000003</v>
      </c>
      <c r="CZ167" s="77">
        <v>-0.68017899999999998</v>
      </c>
      <c r="DA167" s="77">
        <v>-0.51368020000000003</v>
      </c>
      <c r="DB167" s="77">
        <v>-0.3299744</v>
      </c>
      <c r="DC167" s="77">
        <v>-0.14942269999999999</v>
      </c>
      <c r="DD167" s="77">
        <v>-5.5164299999999999E-2</v>
      </c>
      <c r="DE167" s="77">
        <v>4.9280600000000001E-2</v>
      </c>
      <c r="DF167" s="77">
        <v>0.16424559999999999</v>
      </c>
      <c r="DG167" s="77">
        <v>4.9521599999999999E-2</v>
      </c>
      <c r="DH167" s="77">
        <v>1.20471E-2</v>
      </c>
      <c r="DI167" s="77">
        <v>-5.9692E-3</v>
      </c>
      <c r="DJ167" s="77">
        <v>9.4102000000000005E-3</v>
      </c>
      <c r="DK167" s="77">
        <v>3.4587399999999997E-2</v>
      </c>
      <c r="DL167" s="77">
        <v>4.16833E-2</v>
      </c>
      <c r="DM167" s="77">
        <v>9.1790300000000005E-2</v>
      </c>
      <c r="DN167" s="77">
        <v>9.4757099999999997E-2</v>
      </c>
      <c r="DO167" s="77">
        <v>0.12862889999999999</v>
      </c>
      <c r="DP167" s="77">
        <v>0.1784799</v>
      </c>
      <c r="DQ167" s="77">
        <v>0.1351608</v>
      </c>
      <c r="DR167" s="77">
        <v>0.17695269999999999</v>
      </c>
      <c r="DS167" s="77">
        <v>0.1827502</v>
      </c>
      <c r="DT167" s="77">
        <v>0.1636734</v>
      </c>
      <c r="DU167" s="77">
        <v>0.21036569999999999</v>
      </c>
      <c r="DV167" s="77">
        <v>0.24682000000000001</v>
      </c>
      <c r="DW167" s="77">
        <v>-0.41873779999999999</v>
      </c>
      <c r="DX167" s="77">
        <v>-0.52699510000000005</v>
      </c>
      <c r="DY167" s="77">
        <v>-0.39224059999999999</v>
      </c>
      <c r="DZ167" s="77">
        <v>-0.23452700000000001</v>
      </c>
      <c r="EA167" s="77">
        <v>-7.8673400000000004E-2</v>
      </c>
      <c r="EB167" s="77">
        <v>4.7716E-3</v>
      </c>
      <c r="EC167" s="77">
        <v>0.1045165</v>
      </c>
      <c r="ED167" s="77">
        <v>0.2140058</v>
      </c>
      <c r="EE167" s="77">
        <v>9.6412700000000004E-2</v>
      </c>
      <c r="EF167" s="77">
        <v>5.6266400000000001E-2</v>
      </c>
      <c r="EG167" s="77">
        <v>3.6861699999999997E-2</v>
      </c>
      <c r="EH167" s="77">
        <v>5.1295899999999998E-2</v>
      </c>
      <c r="EI167" s="77">
        <v>7.6767500000000002E-2</v>
      </c>
      <c r="EJ167" s="77">
        <v>8.1660999999999997E-2</v>
      </c>
      <c r="EK167" s="77">
        <v>0.13165160000000001</v>
      </c>
      <c r="EL167" s="77">
        <v>0.13369780000000001</v>
      </c>
      <c r="EM167" s="77">
        <v>0.166101</v>
      </c>
      <c r="EN167" s="77">
        <v>0.2220221</v>
      </c>
      <c r="EO167" s="77">
        <v>0.18376899999999999</v>
      </c>
      <c r="EP167" s="77">
        <v>0.22949339999999999</v>
      </c>
      <c r="EQ167" s="77">
        <v>0.24035599999999999</v>
      </c>
      <c r="ER167" s="77">
        <v>0.22856270000000001</v>
      </c>
      <c r="ES167" s="77">
        <v>0.27746189999999998</v>
      </c>
      <c r="ET167" s="77">
        <v>0.317357</v>
      </c>
      <c r="EU167" s="77">
        <v>48.210090000000001</v>
      </c>
      <c r="EV167" s="77">
        <v>49.918880000000001</v>
      </c>
      <c r="EW167" s="77">
        <v>49.303429999999999</v>
      </c>
      <c r="EX167" s="77">
        <v>49.166409999999999</v>
      </c>
      <c r="EY167" s="77">
        <v>49.11674</v>
      </c>
      <c r="EZ167" s="77">
        <v>49.308109999999999</v>
      </c>
      <c r="FA167" s="77">
        <v>48.929279999999999</v>
      </c>
      <c r="FB167" s="77">
        <v>49.101140000000001</v>
      </c>
      <c r="FC167" s="77">
        <v>51.820070000000001</v>
      </c>
      <c r="FD167" s="77">
        <v>55.36271</v>
      </c>
      <c r="FE167" s="77">
        <v>58.04524</v>
      </c>
      <c r="FF167" s="77">
        <v>60.255850000000002</v>
      </c>
      <c r="FG167" s="77">
        <v>61.876750000000001</v>
      </c>
      <c r="FH167" s="77">
        <v>62.428240000000002</v>
      </c>
      <c r="FI167" s="77">
        <v>62.345289999999999</v>
      </c>
      <c r="FJ167" s="77">
        <v>61.977899999999998</v>
      </c>
      <c r="FK167" s="77">
        <v>61.263649999999998</v>
      </c>
      <c r="FL167" s="77">
        <v>59.987520000000004</v>
      </c>
      <c r="FM167" s="77">
        <v>57.557720000000003</v>
      </c>
      <c r="FN167" s="77">
        <v>54.808630000000001</v>
      </c>
      <c r="FO167" s="77">
        <v>52.955800000000004</v>
      </c>
      <c r="FP167" s="77">
        <v>52.414459999999998</v>
      </c>
      <c r="FQ167" s="77">
        <v>51.508319999999998</v>
      </c>
      <c r="FR167" s="77">
        <v>50.792769999999997</v>
      </c>
      <c r="FS167" s="77">
        <v>1.240437</v>
      </c>
      <c r="FT167" s="77">
        <v>4.8388899999999999E-2</v>
      </c>
      <c r="FU167" s="77">
        <v>5.3756199999999997E-2</v>
      </c>
    </row>
    <row r="168" spans="1:177" x14ac:dyDescent="0.25">
      <c r="A168" t="s">
        <v>226</v>
      </c>
      <c r="B168" t="s">
        <v>0</v>
      </c>
      <c r="C168" t="s">
        <v>276</v>
      </c>
      <c r="D168" s="30" t="s">
        <v>237</v>
      </c>
      <c r="E168" t="s">
        <v>220</v>
      </c>
      <c r="F168" s="78">
        <v>986</v>
      </c>
      <c r="G168" s="77">
        <v>1.5027999999999999</v>
      </c>
      <c r="H168" s="77">
        <v>1.344271</v>
      </c>
      <c r="I168" s="77">
        <v>1.1600760000000001</v>
      </c>
      <c r="J168" s="77">
        <v>1.075609</v>
      </c>
      <c r="K168" s="77">
        <v>0.93456760000000005</v>
      </c>
      <c r="L168" s="77">
        <v>0.84714440000000002</v>
      </c>
      <c r="M168" s="77">
        <v>0.89199919999999999</v>
      </c>
      <c r="N168" s="77">
        <v>1.0096890000000001</v>
      </c>
      <c r="O168" s="77">
        <v>0.97195350000000003</v>
      </c>
      <c r="P168" s="77">
        <v>0.96974439999999995</v>
      </c>
      <c r="Q168" s="77">
        <v>0.97594029999999998</v>
      </c>
      <c r="R168" s="77">
        <v>0.99186059999999998</v>
      </c>
      <c r="S168" s="77">
        <v>1.015404</v>
      </c>
      <c r="T168" s="77">
        <v>1.0092639999999999</v>
      </c>
      <c r="U168" s="77">
        <v>0.96027580000000001</v>
      </c>
      <c r="V168" s="77">
        <v>0.95968560000000003</v>
      </c>
      <c r="W168" s="77">
        <v>0.96742320000000004</v>
      </c>
      <c r="X168" s="77">
        <v>1.1155459999999999</v>
      </c>
      <c r="Y168" s="77">
        <v>1.199727</v>
      </c>
      <c r="Z168" s="77">
        <v>1.3638980000000001</v>
      </c>
      <c r="AA168" s="77">
        <v>1.374749</v>
      </c>
      <c r="AB168" s="77">
        <v>1.3156859999999999</v>
      </c>
      <c r="AC168" s="77">
        <v>1.1891229999999999</v>
      </c>
      <c r="AD168" s="77">
        <v>1.0619559999999999</v>
      </c>
      <c r="AE168" s="77">
        <v>-0.73141339999999999</v>
      </c>
      <c r="AF168" s="77">
        <v>-0.85687210000000003</v>
      </c>
      <c r="AG168" s="77">
        <v>-0.72709080000000004</v>
      </c>
      <c r="AH168" s="77">
        <v>-0.50624279999999999</v>
      </c>
      <c r="AI168" s="77">
        <v>-0.3306153</v>
      </c>
      <c r="AJ168" s="77">
        <v>-0.2172297</v>
      </c>
      <c r="AK168" s="77">
        <v>-0.1192884</v>
      </c>
      <c r="AL168" s="77">
        <v>-1.5875299999999998E-2</v>
      </c>
      <c r="AM168" s="77">
        <v>-8.7357099999999993E-2</v>
      </c>
      <c r="AN168" s="77">
        <v>-9.3785800000000002E-2</v>
      </c>
      <c r="AO168" s="77">
        <v>-0.1119023</v>
      </c>
      <c r="AP168" s="77">
        <v>-0.10545649999999999</v>
      </c>
      <c r="AQ168" s="77">
        <v>-0.1014365</v>
      </c>
      <c r="AR168" s="77">
        <v>-7.0410600000000004E-2</v>
      </c>
      <c r="AS168" s="77">
        <v>-5.3444699999999998E-2</v>
      </c>
      <c r="AT168" s="77">
        <v>-4.8068600000000003E-2</v>
      </c>
      <c r="AU168" s="77">
        <v>4.1162999999999998E-3</v>
      </c>
      <c r="AV168" s="77">
        <v>2.48372E-2</v>
      </c>
      <c r="AW168" s="77">
        <v>-5.8193799999999997E-2</v>
      </c>
      <c r="AX168" s="77">
        <v>-4.0298800000000003E-2</v>
      </c>
      <c r="AY168" s="77">
        <v>-3.7209699999999998E-2</v>
      </c>
      <c r="AZ168" s="77">
        <v>-8.0604899999999993E-2</v>
      </c>
      <c r="BA168" s="77">
        <v>-4.8801999999999998E-2</v>
      </c>
      <c r="BB168" s="77">
        <v>-1.9595000000000001E-2</v>
      </c>
      <c r="BC168" s="77">
        <v>-0.58825039999999995</v>
      </c>
      <c r="BD168" s="77">
        <v>-0.71788569999999996</v>
      </c>
      <c r="BE168" s="77">
        <v>-0.61470389999999997</v>
      </c>
      <c r="BF168" s="77">
        <v>-0.41641869999999997</v>
      </c>
      <c r="BG168" s="77">
        <v>-0.26802619999999999</v>
      </c>
      <c r="BH168" s="77">
        <v>-0.16537060000000001</v>
      </c>
      <c r="BI168" s="77">
        <v>-7.4520400000000001E-2</v>
      </c>
      <c r="BJ168" s="77">
        <v>2.4282499999999999E-2</v>
      </c>
      <c r="BK168" s="77">
        <v>-4.4695199999999997E-2</v>
      </c>
      <c r="BL168" s="77">
        <v>-5.1513200000000002E-2</v>
      </c>
      <c r="BM168" s="77">
        <v>-6.9853799999999994E-2</v>
      </c>
      <c r="BN168" s="77">
        <v>-6.4808900000000003E-2</v>
      </c>
      <c r="BO168" s="77">
        <v>-6.0193799999999999E-2</v>
      </c>
      <c r="BP168" s="77">
        <v>-3.3176799999999999E-2</v>
      </c>
      <c r="BQ168" s="77">
        <v>-1.6534799999999999E-2</v>
      </c>
      <c r="BR168" s="77">
        <v>-1.1575800000000001E-2</v>
      </c>
      <c r="BS168" s="77">
        <v>3.9695300000000003E-2</v>
      </c>
      <c r="BT168" s="77">
        <v>6.73208E-2</v>
      </c>
      <c r="BU168" s="77">
        <v>-1.5010300000000001E-2</v>
      </c>
      <c r="BV168" s="77">
        <v>4.2018999999999997E-3</v>
      </c>
      <c r="BW168" s="77">
        <v>1.3321299999999999E-2</v>
      </c>
      <c r="BX168" s="77">
        <v>-2.82045E-2</v>
      </c>
      <c r="BY168" s="77">
        <v>7.739E-4</v>
      </c>
      <c r="BZ168" s="77">
        <v>3.4048599999999998E-2</v>
      </c>
      <c r="CA168" s="77">
        <v>-0.48909609999999998</v>
      </c>
      <c r="CB168" s="77">
        <v>-0.62162419999999996</v>
      </c>
      <c r="CC168" s="77">
        <v>-0.53686509999999998</v>
      </c>
      <c r="CD168" s="77">
        <v>-0.35420679999999999</v>
      </c>
      <c r="CE168" s="77">
        <v>-0.22467719999999999</v>
      </c>
      <c r="CF168" s="77">
        <v>-0.12945319999999999</v>
      </c>
      <c r="CG168" s="77">
        <v>-4.3514299999999999E-2</v>
      </c>
      <c r="CH168" s="77">
        <v>5.2095700000000002E-2</v>
      </c>
      <c r="CI168" s="77">
        <v>-1.5147600000000001E-2</v>
      </c>
      <c r="CJ168" s="77">
        <v>-2.2235399999999999E-2</v>
      </c>
      <c r="CK168" s="77">
        <v>-4.0731200000000002E-2</v>
      </c>
      <c r="CL168" s="77">
        <v>-3.6656599999999998E-2</v>
      </c>
      <c r="CM168" s="77">
        <v>-3.1629200000000003E-2</v>
      </c>
      <c r="CN168" s="77">
        <v>-7.3889000000000003E-3</v>
      </c>
      <c r="CO168" s="77">
        <v>9.0288E-3</v>
      </c>
      <c r="CP168" s="77">
        <v>1.36989E-2</v>
      </c>
      <c r="CQ168" s="77">
        <v>6.4337199999999997E-2</v>
      </c>
      <c r="CR168" s="77">
        <v>9.6744700000000003E-2</v>
      </c>
      <c r="CS168" s="77">
        <v>1.4898399999999999E-2</v>
      </c>
      <c r="CT168" s="77">
        <v>3.5022900000000003E-2</v>
      </c>
      <c r="CU168" s="77">
        <v>4.8319000000000001E-2</v>
      </c>
      <c r="CV168" s="77">
        <v>8.0879000000000003E-3</v>
      </c>
      <c r="CW168" s="77">
        <v>3.5110000000000002E-2</v>
      </c>
      <c r="CX168" s="77">
        <v>7.1202000000000001E-2</v>
      </c>
      <c r="CY168" s="77">
        <v>-0.38994180000000001</v>
      </c>
      <c r="CZ168" s="77">
        <v>-0.52536260000000001</v>
      </c>
      <c r="DA168" s="77">
        <v>-0.4590263</v>
      </c>
      <c r="DB168" s="77">
        <v>-0.291995</v>
      </c>
      <c r="DC168" s="77">
        <v>-0.18132819999999999</v>
      </c>
      <c r="DD168" s="77">
        <v>-9.3535699999999999E-2</v>
      </c>
      <c r="DE168" s="77">
        <v>-1.2508200000000001E-2</v>
      </c>
      <c r="DF168" s="77">
        <v>7.9908900000000005E-2</v>
      </c>
      <c r="DG168" s="77">
        <v>1.44E-2</v>
      </c>
      <c r="DH168" s="77">
        <v>7.0425000000000001E-3</v>
      </c>
      <c r="DI168" s="77">
        <v>-1.1608500000000001E-2</v>
      </c>
      <c r="DJ168" s="77">
        <v>-8.5042999999999994E-3</v>
      </c>
      <c r="DK168" s="77">
        <v>-3.0647000000000001E-3</v>
      </c>
      <c r="DL168" s="77">
        <v>1.8399100000000002E-2</v>
      </c>
      <c r="DM168" s="77">
        <v>3.4592499999999998E-2</v>
      </c>
      <c r="DN168" s="77">
        <v>3.89737E-2</v>
      </c>
      <c r="DO168" s="77">
        <v>8.8979100000000005E-2</v>
      </c>
      <c r="DP168" s="77">
        <v>0.12616869999999999</v>
      </c>
      <c r="DQ168" s="77">
        <v>4.4807199999999998E-2</v>
      </c>
      <c r="DR168" s="77">
        <v>6.5843899999999997E-2</v>
      </c>
      <c r="DS168" s="77">
        <v>8.3316600000000005E-2</v>
      </c>
      <c r="DT168" s="77">
        <v>4.4380200000000002E-2</v>
      </c>
      <c r="DU168" s="77">
        <v>6.9446099999999997E-2</v>
      </c>
      <c r="DV168" s="77">
        <v>0.1083554</v>
      </c>
      <c r="DW168" s="77">
        <v>-0.24677879999999999</v>
      </c>
      <c r="DX168" s="77">
        <v>-0.38637630000000001</v>
      </c>
      <c r="DY168" s="77">
        <v>-0.34663949999999999</v>
      </c>
      <c r="DZ168" s="77">
        <v>-0.20217089999999999</v>
      </c>
      <c r="EA168" s="77">
        <v>-0.1187391</v>
      </c>
      <c r="EB168" s="77">
        <v>-4.1676600000000001E-2</v>
      </c>
      <c r="EC168" s="77">
        <v>3.2259799999999998E-2</v>
      </c>
      <c r="ED168" s="77">
        <v>0.1200667</v>
      </c>
      <c r="EE168" s="77">
        <v>5.7062000000000002E-2</v>
      </c>
      <c r="EF168" s="77">
        <v>4.9315100000000001E-2</v>
      </c>
      <c r="EG168" s="77">
        <v>3.0439999999999998E-2</v>
      </c>
      <c r="EH168" s="77">
        <v>3.2143199999999997E-2</v>
      </c>
      <c r="EI168" s="77">
        <v>3.8177999999999997E-2</v>
      </c>
      <c r="EJ168" s="77">
        <v>5.5632899999999999E-2</v>
      </c>
      <c r="EK168" s="77">
        <v>7.1502300000000005E-2</v>
      </c>
      <c r="EL168" s="77">
        <v>7.5466500000000006E-2</v>
      </c>
      <c r="EM168" s="77">
        <v>0.1245581</v>
      </c>
      <c r="EN168" s="77">
        <v>0.1686522</v>
      </c>
      <c r="EO168" s="77">
        <v>8.7990700000000005E-2</v>
      </c>
      <c r="EP168" s="77">
        <v>0.1103445</v>
      </c>
      <c r="EQ168" s="77">
        <v>0.13384760000000001</v>
      </c>
      <c r="ER168" s="77">
        <v>9.6780599999999994E-2</v>
      </c>
      <c r="ES168" s="77">
        <v>0.1190219</v>
      </c>
      <c r="ET168" s="77">
        <v>0.16199910000000001</v>
      </c>
      <c r="EU168" s="77">
        <v>50.35425</v>
      </c>
      <c r="EV168" s="77">
        <v>52.23142</v>
      </c>
      <c r="EW168" s="77">
        <v>51.32152</v>
      </c>
      <c r="EX168" s="77">
        <v>51.185600000000001</v>
      </c>
      <c r="EY168" s="77">
        <v>51.370040000000003</v>
      </c>
      <c r="EZ168" s="77">
        <v>51.512129999999999</v>
      </c>
      <c r="FA168" s="77">
        <v>51.322679999999998</v>
      </c>
      <c r="FB168" s="77">
        <v>51.198689999999999</v>
      </c>
      <c r="FC168" s="77">
        <v>53.37659</v>
      </c>
      <c r="FD168" s="77">
        <v>56.439349999999997</v>
      </c>
      <c r="FE168" s="77">
        <v>58.92915</v>
      </c>
      <c r="FF168" s="77">
        <v>61.295340000000003</v>
      </c>
      <c r="FG168" s="77">
        <v>62.959569999999999</v>
      </c>
      <c r="FH168" s="77">
        <v>63.101649999999999</v>
      </c>
      <c r="FI168" s="77">
        <v>62.826729999999998</v>
      </c>
      <c r="FJ168" s="77">
        <v>62.478630000000003</v>
      </c>
      <c r="FK168" s="77">
        <v>61.763959999999997</v>
      </c>
      <c r="FL168" s="77">
        <v>60.519829999999999</v>
      </c>
      <c r="FM168" s="77">
        <v>58.490569999999998</v>
      </c>
      <c r="FN168" s="77">
        <v>56.032730000000001</v>
      </c>
      <c r="FO168" s="77">
        <v>54.594920000000002</v>
      </c>
      <c r="FP168" s="77">
        <v>54.224490000000003</v>
      </c>
      <c r="FQ168" s="77">
        <v>53.571820000000002</v>
      </c>
      <c r="FR168" s="77">
        <v>52.791679999999999</v>
      </c>
      <c r="FS168" s="77">
        <v>1.102328</v>
      </c>
      <c r="FT168" s="77">
        <v>3.8526999999999999E-2</v>
      </c>
      <c r="FU168" s="77">
        <v>4.8255899999999997E-2</v>
      </c>
    </row>
    <row r="169" spans="1:177" x14ac:dyDescent="0.25">
      <c r="A169" t="s">
        <v>226</v>
      </c>
      <c r="B169" t="s">
        <v>0</v>
      </c>
      <c r="C169" t="s">
        <v>276</v>
      </c>
      <c r="D169" s="30" t="s">
        <v>237</v>
      </c>
      <c r="E169" t="s">
        <v>221</v>
      </c>
      <c r="F169" s="78">
        <v>355</v>
      </c>
      <c r="G169" s="77">
        <v>0.63902409999999998</v>
      </c>
      <c r="H169" s="77">
        <v>0.5717198</v>
      </c>
      <c r="I169" s="77">
        <v>0.47805999999999998</v>
      </c>
      <c r="J169" s="77">
        <v>0.4195371</v>
      </c>
      <c r="K169" s="77">
        <v>0.40911609999999998</v>
      </c>
      <c r="L169" s="77">
        <v>0.3808494</v>
      </c>
      <c r="M169" s="77">
        <v>0.38236140000000002</v>
      </c>
      <c r="N169" s="77">
        <v>0.39363540000000002</v>
      </c>
      <c r="O169" s="77">
        <v>0.3632146</v>
      </c>
      <c r="P169" s="77">
        <v>0.34402159999999998</v>
      </c>
      <c r="Q169" s="77">
        <v>0.33578999999999998</v>
      </c>
      <c r="R169" s="77">
        <v>0.33190809999999998</v>
      </c>
      <c r="S169" s="77">
        <v>0.34255239999999998</v>
      </c>
      <c r="T169" s="77">
        <v>0.32190960000000002</v>
      </c>
      <c r="U169" s="77">
        <v>0.32376359999999998</v>
      </c>
      <c r="V169" s="77">
        <v>0.32006210000000002</v>
      </c>
      <c r="W169" s="77">
        <v>0.32101010000000002</v>
      </c>
      <c r="X169" s="77">
        <v>0.39246399999999998</v>
      </c>
      <c r="Y169" s="77">
        <v>0.48276269999999999</v>
      </c>
      <c r="Z169" s="77">
        <v>0.53561250000000005</v>
      </c>
      <c r="AA169" s="77">
        <v>0.53273800000000004</v>
      </c>
      <c r="AB169" s="77">
        <v>0.51807309999999995</v>
      </c>
      <c r="AC169" s="77">
        <v>0.49454379999999998</v>
      </c>
      <c r="AD169" s="77">
        <v>0.46487590000000001</v>
      </c>
      <c r="AE169" s="77">
        <v>-0.31147639999999999</v>
      </c>
      <c r="AF169" s="77">
        <v>-0.29259810000000003</v>
      </c>
      <c r="AG169" s="77">
        <v>-0.17375869999999999</v>
      </c>
      <c r="AH169" s="77">
        <v>-0.12410640000000001</v>
      </c>
      <c r="AI169" s="77">
        <v>-5.0041200000000001E-2</v>
      </c>
      <c r="AJ169" s="77">
        <v>-3.1939000000000002E-2</v>
      </c>
      <c r="AK169" s="77">
        <v>-9.2014000000000002E-3</v>
      </c>
      <c r="AL169" s="77">
        <v>2.07338E-2</v>
      </c>
      <c r="AM169" s="77">
        <v>-1.0342E-2</v>
      </c>
      <c r="AN169" s="77">
        <v>-2.7895400000000001E-2</v>
      </c>
      <c r="AO169" s="77">
        <v>-2.4173099999999999E-2</v>
      </c>
      <c r="AP169" s="77">
        <v>-1.49225E-2</v>
      </c>
      <c r="AQ169" s="77">
        <v>2.3731999999999998E-3</v>
      </c>
      <c r="AR169" s="77">
        <v>-1.17459E-2</v>
      </c>
      <c r="AS169" s="77">
        <v>1.66632E-2</v>
      </c>
      <c r="AT169" s="77">
        <v>1.7669799999999999E-2</v>
      </c>
      <c r="AU169" s="77">
        <v>1.0232700000000001E-2</v>
      </c>
      <c r="AV169" s="77">
        <v>2.1658899999999998E-2</v>
      </c>
      <c r="AW169" s="77">
        <v>3.3183499999999998E-2</v>
      </c>
      <c r="AX169" s="77">
        <v>4.3332200000000001E-2</v>
      </c>
      <c r="AY169" s="77">
        <v>3.3373300000000002E-2</v>
      </c>
      <c r="AZ169" s="77">
        <v>3.11004E-2</v>
      </c>
      <c r="BA169" s="77">
        <v>3.9766200000000002E-2</v>
      </c>
      <c r="BB169" s="77">
        <v>3.8629900000000002E-2</v>
      </c>
      <c r="BC169" s="77">
        <v>-0.24111550000000001</v>
      </c>
      <c r="BD169" s="77">
        <v>-0.22353809999999999</v>
      </c>
      <c r="BE169" s="77">
        <v>-0.1217123</v>
      </c>
      <c r="BF169" s="77">
        <v>-8.4981600000000004E-2</v>
      </c>
      <c r="BG169" s="77">
        <v>-1.6797699999999999E-2</v>
      </c>
      <c r="BH169" s="77">
        <v>-2.4705E-3</v>
      </c>
      <c r="BI169" s="77">
        <v>2.0704E-2</v>
      </c>
      <c r="BJ169" s="77">
        <v>4.7874199999999999E-2</v>
      </c>
      <c r="BK169" s="77">
        <v>1.0630499999999999E-2</v>
      </c>
      <c r="BL169" s="77">
        <v>-1.05422E-2</v>
      </c>
      <c r="BM169" s="77">
        <v>-9.0621999999999994E-3</v>
      </c>
      <c r="BN169" s="77">
        <v>6.3020000000000003E-4</v>
      </c>
      <c r="BO169" s="77">
        <v>1.7489000000000001E-2</v>
      </c>
      <c r="BP169" s="77">
        <v>5.1722000000000001E-3</v>
      </c>
      <c r="BQ169" s="77">
        <v>3.3672100000000003E-2</v>
      </c>
      <c r="BR169" s="77">
        <v>3.3757700000000002E-2</v>
      </c>
      <c r="BS169" s="77">
        <v>2.5162199999999999E-2</v>
      </c>
      <c r="BT169" s="77">
        <v>3.7486100000000001E-2</v>
      </c>
      <c r="BU169" s="77">
        <v>5.5769899999999997E-2</v>
      </c>
      <c r="BV169" s="77">
        <v>6.9822999999999996E-2</v>
      </c>
      <c r="BW169" s="77">
        <v>6.09892E-2</v>
      </c>
      <c r="BX169" s="77">
        <v>6.6198300000000002E-2</v>
      </c>
      <c r="BY169" s="77">
        <v>7.9533699999999999E-2</v>
      </c>
      <c r="BZ169" s="77">
        <v>7.9532900000000004E-2</v>
      </c>
      <c r="CA169" s="77">
        <v>-0.19238359999999999</v>
      </c>
      <c r="CB169" s="77">
        <v>-0.17570730000000001</v>
      </c>
      <c r="CC169" s="77">
        <v>-8.5665199999999997E-2</v>
      </c>
      <c r="CD169" s="77">
        <v>-5.7883999999999998E-2</v>
      </c>
      <c r="CE169" s="77">
        <v>6.2266999999999999E-3</v>
      </c>
      <c r="CF169" s="77">
        <v>1.7939299999999998E-2</v>
      </c>
      <c r="CG169" s="77">
        <v>4.1416500000000002E-2</v>
      </c>
      <c r="CH169" s="77">
        <v>6.6671599999999998E-2</v>
      </c>
      <c r="CI169" s="77">
        <v>2.5156000000000001E-2</v>
      </c>
      <c r="CJ169" s="77">
        <v>1.4764999999999999E-3</v>
      </c>
      <c r="CK169" s="77">
        <v>1.4036000000000001E-3</v>
      </c>
      <c r="CL169" s="77">
        <v>1.14019E-2</v>
      </c>
      <c r="CM169" s="77">
        <v>2.79581E-2</v>
      </c>
      <c r="CN169" s="77">
        <v>1.6889600000000001E-2</v>
      </c>
      <c r="CO169" s="77">
        <v>4.5452399999999997E-2</v>
      </c>
      <c r="CP169" s="77">
        <v>4.4900200000000001E-2</v>
      </c>
      <c r="CQ169" s="77">
        <v>3.5502300000000001E-2</v>
      </c>
      <c r="CR169" s="77">
        <v>4.8447999999999998E-2</v>
      </c>
      <c r="CS169" s="77">
        <v>7.1413199999999996E-2</v>
      </c>
      <c r="CT169" s="77">
        <v>8.8170399999999996E-2</v>
      </c>
      <c r="CU169" s="77">
        <v>8.0115900000000004E-2</v>
      </c>
      <c r="CV169" s="77">
        <v>9.0507099999999993E-2</v>
      </c>
      <c r="CW169" s="77">
        <v>0.10707650000000001</v>
      </c>
      <c r="CX169" s="77">
        <v>0.10786220000000001</v>
      </c>
      <c r="CY169" s="77">
        <v>-0.1436518</v>
      </c>
      <c r="CZ169" s="77">
        <v>-0.1278765</v>
      </c>
      <c r="DA169" s="77">
        <v>-4.9618099999999998E-2</v>
      </c>
      <c r="DB169" s="77">
        <v>-3.0786299999999999E-2</v>
      </c>
      <c r="DC169" s="77">
        <v>2.9250999999999999E-2</v>
      </c>
      <c r="DD169" s="77">
        <v>3.8349099999999997E-2</v>
      </c>
      <c r="DE169" s="77">
        <v>6.2128900000000001E-2</v>
      </c>
      <c r="DF169" s="77">
        <v>8.54689E-2</v>
      </c>
      <c r="DG169" s="77">
        <v>3.9681399999999999E-2</v>
      </c>
      <c r="DH169" s="77">
        <v>1.3495200000000001E-2</v>
      </c>
      <c r="DI169" s="77">
        <v>1.1869299999999999E-2</v>
      </c>
      <c r="DJ169" s="77">
        <v>2.2173600000000002E-2</v>
      </c>
      <c r="DK169" s="77">
        <v>3.8427299999999998E-2</v>
      </c>
      <c r="DL169" s="77">
        <v>2.8607E-2</v>
      </c>
      <c r="DM169" s="77">
        <v>5.72328E-2</v>
      </c>
      <c r="DN169" s="77">
        <v>5.6042599999999998E-2</v>
      </c>
      <c r="DO169" s="77">
        <v>4.5842399999999998E-2</v>
      </c>
      <c r="DP169" s="77">
        <v>5.9409799999999999E-2</v>
      </c>
      <c r="DQ169" s="77">
        <v>8.7056499999999995E-2</v>
      </c>
      <c r="DR169" s="77">
        <v>0.1065179</v>
      </c>
      <c r="DS169" s="77">
        <v>9.92426E-2</v>
      </c>
      <c r="DT169" s="77">
        <v>0.1148158</v>
      </c>
      <c r="DU169" s="77">
        <v>0.1346193</v>
      </c>
      <c r="DV169" s="77">
        <v>0.13619149999999999</v>
      </c>
      <c r="DW169" s="77">
        <v>-7.3290800000000003E-2</v>
      </c>
      <c r="DX169" s="77">
        <v>-5.8816500000000001E-2</v>
      </c>
      <c r="DY169" s="77">
        <v>2.4282000000000001E-3</v>
      </c>
      <c r="DZ169" s="77">
        <v>8.3385000000000004E-3</v>
      </c>
      <c r="EA169" s="77">
        <v>6.2494500000000001E-2</v>
      </c>
      <c r="EB169" s="77">
        <v>6.7817600000000006E-2</v>
      </c>
      <c r="EC169" s="77">
        <v>9.2034299999999999E-2</v>
      </c>
      <c r="ED169" s="77">
        <v>0.1126094</v>
      </c>
      <c r="EE169" s="77">
        <v>6.0653899999999997E-2</v>
      </c>
      <c r="EF169" s="77">
        <v>3.0848400000000002E-2</v>
      </c>
      <c r="EG169" s="77">
        <v>2.6980199999999999E-2</v>
      </c>
      <c r="EH169" s="77">
        <v>3.7726299999999997E-2</v>
      </c>
      <c r="EI169" s="77">
        <v>5.3543E-2</v>
      </c>
      <c r="EJ169" s="77">
        <v>4.5525000000000003E-2</v>
      </c>
      <c r="EK169" s="77">
        <v>7.4241699999999994E-2</v>
      </c>
      <c r="EL169" s="77">
        <v>7.21305E-2</v>
      </c>
      <c r="EM169" s="77">
        <v>6.0771899999999997E-2</v>
      </c>
      <c r="EN169" s="77">
        <v>7.5236999999999998E-2</v>
      </c>
      <c r="EO169" s="77">
        <v>0.109643</v>
      </c>
      <c r="EP169" s="77">
        <v>0.13300870000000001</v>
      </c>
      <c r="EQ169" s="77">
        <v>0.12685850000000001</v>
      </c>
      <c r="ER169" s="77">
        <v>0.14991370000000001</v>
      </c>
      <c r="ES169" s="77">
        <v>0.17438680000000001</v>
      </c>
      <c r="ET169" s="77">
        <v>0.17709449999999999</v>
      </c>
      <c r="EU169" s="77">
        <v>43.751800000000003</v>
      </c>
      <c r="EV169" s="77">
        <v>45.110489999999999</v>
      </c>
      <c r="EW169" s="77">
        <v>45.107289999999999</v>
      </c>
      <c r="EX169" s="77">
        <v>44.967979999999997</v>
      </c>
      <c r="EY169" s="77">
        <v>44.431550000000001</v>
      </c>
      <c r="EZ169" s="77">
        <v>44.725380000000001</v>
      </c>
      <c r="FA169" s="77">
        <v>43.952759999999998</v>
      </c>
      <c r="FB169" s="77">
        <v>44.739789999999999</v>
      </c>
      <c r="FC169" s="77">
        <v>48.583669999999998</v>
      </c>
      <c r="FD169" s="77">
        <v>53.124099999999999</v>
      </c>
      <c r="FE169" s="77">
        <v>56.207369999999997</v>
      </c>
      <c r="FF169" s="77">
        <v>58.094470000000001</v>
      </c>
      <c r="FG169" s="77">
        <v>59.625300000000003</v>
      </c>
      <c r="FH169" s="77">
        <v>61.028019999999998</v>
      </c>
      <c r="FI169" s="77">
        <v>61.344279999999998</v>
      </c>
      <c r="FJ169" s="77">
        <v>60.936750000000004</v>
      </c>
      <c r="FK169" s="77">
        <v>60.223379999999999</v>
      </c>
      <c r="FL169" s="77">
        <v>58.880699999999997</v>
      </c>
      <c r="FM169" s="77">
        <v>55.618099999999998</v>
      </c>
      <c r="FN169" s="77">
        <v>52.26341</v>
      </c>
      <c r="FO169" s="77">
        <v>49.547640000000001</v>
      </c>
      <c r="FP169" s="77">
        <v>48.650919999999999</v>
      </c>
      <c r="FQ169" s="77">
        <v>47.217770000000002</v>
      </c>
      <c r="FR169" s="77">
        <v>46.636510000000001</v>
      </c>
      <c r="FS169" s="77">
        <v>0.57963869999999995</v>
      </c>
      <c r="FT169" s="77">
        <v>2.66284E-2</v>
      </c>
      <c r="FU169" s="77">
        <v>2.4530799999999998E-2</v>
      </c>
    </row>
    <row r="170" spans="1:177" x14ac:dyDescent="0.25">
      <c r="A170" t="s">
        <v>226</v>
      </c>
      <c r="B170" t="s">
        <v>0</v>
      </c>
      <c r="C170" t="s">
        <v>276</v>
      </c>
      <c r="D170" s="30" t="s">
        <v>238</v>
      </c>
      <c r="E170" t="s">
        <v>219</v>
      </c>
      <c r="F170" s="78">
        <v>1404</v>
      </c>
      <c r="G170" s="77">
        <v>2.4583080000000002</v>
      </c>
      <c r="H170" s="77">
        <v>2.059965</v>
      </c>
      <c r="I170" s="77">
        <v>1.670315</v>
      </c>
      <c r="J170" s="77">
        <v>1.5077370000000001</v>
      </c>
      <c r="K170" s="77">
        <v>1.3664879999999999</v>
      </c>
      <c r="L170" s="77">
        <v>1.1936519999999999</v>
      </c>
      <c r="M170" s="77">
        <v>1.170992</v>
      </c>
      <c r="N170" s="77">
        <v>1.2517039999999999</v>
      </c>
      <c r="O170" s="77">
        <v>1.356668</v>
      </c>
      <c r="P170" s="77">
        <v>1.452029</v>
      </c>
      <c r="Q170" s="77">
        <v>1.490337</v>
      </c>
      <c r="R170" s="77">
        <v>1.5346789999999999</v>
      </c>
      <c r="S170" s="77">
        <v>1.673111</v>
      </c>
      <c r="T170" s="77">
        <v>1.6892</v>
      </c>
      <c r="U170" s="77">
        <v>1.7337130000000001</v>
      </c>
      <c r="V170" s="77">
        <v>1.7769239999999999</v>
      </c>
      <c r="W170" s="77">
        <v>1.797064</v>
      </c>
      <c r="X170" s="77">
        <v>1.9337679999999999</v>
      </c>
      <c r="Y170" s="77">
        <v>1.9765349999999999</v>
      </c>
      <c r="Z170" s="77">
        <v>2.038135</v>
      </c>
      <c r="AA170" s="77">
        <v>2.1232799999999998</v>
      </c>
      <c r="AB170" s="77">
        <v>2.0388389999999998</v>
      </c>
      <c r="AC170" s="77">
        <v>1.888973</v>
      </c>
      <c r="AD170" s="77">
        <v>1.7234590000000001</v>
      </c>
      <c r="AE170" s="77">
        <v>-0.3368044</v>
      </c>
      <c r="AF170" s="77">
        <v>-0.61497100000000005</v>
      </c>
      <c r="AG170" s="77">
        <v>-0.60775729999999994</v>
      </c>
      <c r="AH170" s="77">
        <v>-0.36581039999999998</v>
      </c>
      <c r="AI170" s="77">
        <v>-0.21073</v>
      </c>
      <c r="AJ170" s="77">
        <v>-0.1925298</v>
      </c>
      <c r="AK170" s="77">
        <v>-7.2615799999999994E-2</v>
      </c>
      <c r="AL170" s="77">
        <v>-3.3463899999999998E-2</v>
      </c>
      <c r="AM170" s="77">
        <v>-5.3896300000000001E-2</v>
      </c>
      <c r="AN170" s="77">
        <v>-6.6381800000000005E-2</v>
      </c>
      <c r="AO170" s="77">
        <v>-6.82508E-2</v>
      </c>
      <c r="AP170" s="77">
        <v>-7.8403100000000003E-2</v>
      </c>
      <c r="AQ170" s="77">
        <v>-7.0974200000000001E-2</v>
      </c>
      <c r="AR170" s="77">
        <v>-9.8478599999999999E-2</v>
      </c>
      <c r="AS170" s="77">
        <v>-3.0485100000000001E-2</v>
      </c>
      <c r="AT170" s="77">
        <v>1.6275000000000001E-2</v>
      </c>
      <c r="AU170" s="77">
        <v>4.27617E-2</v>
      </c>
      <c r="AV170" s="77">
        <v>2.6659000000000001E-3</v>
      </c>
      <c r="AW170" s="77">
        <v>-4.8308700000000003E-2</v>
      </c>
      <c r="AX170" s="77">
        <v>-6.2176000000000002E-3</v>
      </c>
      <c r="AY170" s="77">
        <v>2.10739E-2</v>
      </c>
      <c r="AZ170" s="77">
        <v>-4.5657499999999997E-2</v>
      </c>
      <c r="BA170" s="77">
        <v>-6.4545999999999996E-3</v>
      </c>
      <c r="BB170" s="77">
        <v>5.7576200000000001E-2</v>
      </c>
      <c r="BC170" s="77">
        <v>-0.1928715</v>
      </c>
      <c r="BD170" s="77">
        <v>-0.47882920000000001</v>
      </c>
      <c r="BE170" s="77">
        <v>-0.49235820000000002</v>
      </c>
      <c r="BF170" s="77">
        <v>-0.2797984</v>
      </c>
      <c r="BG170" s="77">
        <v>-0.14199200000000001</v>
      </c>
      <c r="BH170" s="77">
        <v>-0.13575680000000001</v>
      </c>
      <c r="BI170" s="77">
        <v>-2.4539100000000001E-2</v>
      </c>
      <c r="BJ170" s="77">
        <v>1.2545600000000001E-2</v>
      </c>
      <c r="BK170" s="77">
        <v>-9.4210000000000006E-3</v>
      </c>
      <c r="BL170" s="77">
        <v>-1.7365499999999999E-2</v>
      </c>
      <c r="BM170" s="77">
        <v>-2.60483E-2</v>
      </c>
      <c r="BN170" s="77">
        <v>-3.3787900000000003E-2</v>
      </c>
      <c r="BO170" s="77">
        <v>-2.1385600000000001E-2</v>
      </c>
      <c r="BP170" s="77">
        <v>-4.4200999999999997E-2</v>
      </c>
      <c r="BQ170" s="77">
        <v>2.92444E-2</v>
      </c>
      <c r="BR170" s="77">
        <v>7.9456899999999997E-2</v>
      </c>
      <c r="BS170" s="77">
        <v>0.1083013</v>
      </c>
      <c r="BT170" s="77">
        <v>7.2571200000000002E-2</v>
      </c>
      <c r="BU170" s="77">
        <v>1.8751899999999998E-2</v>
      </c>
      <c r="BV170" s="77">
        <v>5.5340899999999998E-2</v>
      </c>
      <c r="BW170" s="77">
        <v>8.2935499999999995E-2</v>
      </c>
      <c r="BX170" s="77">
        <v>2.31431E-2</v>
      </c>
      <c r="BY170" s="77">
        <v>5.9306299999999999E-2</v>
      </c>
      <c r="BZ170" s="77">
        <v>0.1271108</v>
      </c>
      <c r="CA170" s="77">
        <v>-9.3184000000000003E-2</v>
      </c>
      <c r="CB170" s="77">
        <v>-0.38453789999999999</v>
      </c>
      <c r="CC170" s="77">
        <v>-0.4124332</v>
      </c>
      <c r="CD170" s="77">
        <v>-0.2202268</v>
      </c>
      <c r="CE170" s="77">
        <v>-9.4384300000000004E-2</v>
      </c>
      <c r="CF170" s="77">
        <v>-9.6435999999999994E-2</v>
      </c>
      <c r="CG170" s="77">
        <v>8.7586999999999995E-3</v>
      </c>
      <c r="CH170" s="77">
        <v>4.4411699999999998E-2</v>
      </c>
      <c r="CI170" s="77">
        <v>2.1382399999999999E-2</v>
      </c>
      <c r="CJ170" s="77">
        <v>1.65831E-2</v>
      </c>
      <c r="CK170" s="77">
        <v>3.1811000000000001E-3</v>
      </c>
      <c r="CL170" s="77">
        <v>-2.8876000000000001E-3</v>
      </c>
      <c r="CM170" s="77">
        <v>1.2959399999999999E-2</v>
      </c>
      <c r="CN170" s="77">
        <v>-6.6084999999999998E-3</v>
      </c>
      <c r="CO170" s="77">
        <v>7.0612900000000006E-2</v>
      </c>
      <c r="CP170" s="77">
        <v>0.12321650000000001</v>
      </c>
      <c r="CQ170" s="77">
        <v>0.15369379999999999</v>
      </c>
      <c r="CR170" s="77">
        <v>0.1209875</v>
      </c>
      <c r="CS170" s="77">
        <v>6.5197900000000003E-2</v>
      </c>
      <c r="CT170" s="77">
        <v>9.7976099999999997E-2</v>
      </c>
      <c r="CU170" s="77">
        <v>0.12578059999999999</v>
      </c>
      <c r="CV170" s="77">
        <v>7.0794200000000002E-2</v>
      </c>
      <c r="CW170" s="77">
        <v>0.1048521</v>
      </c>
      <c r="CX170" s="77">
        <v>0.17527029999999999</v>
      </c>
      <c r="CY170" s="77">
        <v>6.5034999999999997E-3</v>
      </c>
      <c r="CZ170" s="77">
        <v>-0.29024660000000002</v>
      </c>
      <c r="DA170" s="77">
        <v>-0.33250809999999997</v>
      </c>
      <c r="DB170" s="77">
        <v>-0.1606552</v>
      </c>
      <c r="DC170" s="77">
        <v>-4.6776600000000002E-2</v>
      </c>
      <c r="DD170" s="77">
        <v>-5.7115199999999998E-2</v>
      </c>
      <c r="DE170" s="77">
        <v>4.2056400000000001E-2</v>
      </c>
      <c r="DF170" s="77">
        <v>7.6277700000000004E-2</v>
      </c>
      <c r="DG170" s="77">
        <v>5.2185799999999997E-2</v>
      </c>
      <c r="DH170" s="77">
        <v>5.0531600000000003E-2</v>
      </c>
      <c r="DI170" s="77">
        <v>3.2410500000000002E-2</v>
      </c>
      <c r="DJ170" s="77">
        <v>2.8012800000000001E-2</v>
      </c>
      <c r="DK170" s="77">
        <v>4.7304300000000001E-2</v>
      </c>
      <c r="DL170" s="77">
        <v>3.0984000000000001E-2</v>
      </c>
      <c r="DM170" s="77">
        <v>0.11198139999999999</v>
      </c>
      <c r="DN170" s="77">
        <v>0.16697600000000001</v>
      </c>
      <c r="DO170" s="77">
        <v>0.19908629999999999</v>
      </c>
      <c r="DP170" s="77">
        <v>0.16940369999999999</v>
      </c>
      <c r="DQ170" s="77">
        <v>0.1116439</v>
      </c>
      <c r="DR170" s="77">
        <v>0.14061119999999999</v>
      </c>
      <c r="DS170" s="77">
        <v>0.16862579999999999</v>
      </c>
      <c r="DT170" s="77">
        <v>0.11844540000000001</v>
      </c>
      <c r="DU170" s="77">
        <v>0.1503979</v>
      </c>
      <c r="DV170" s="77">
        <v>0.22342970000000001</v>
      </c>
      <c r="DW170" s="77">
        <v>0.1504363</v>
      </c>
      <c r="DX170" s="77">
        <v>-0.15410479999999999</v>
      </c>
      <c r="DY170" s="77">
        <v>-0.2171091</v>
      </c>
      <c r="DZ170" s="77">
        <v>-7.4643200000000007E-2</v>
      </c>
      <c r="EA170" s="77">
        <v>2.1961499999999998E-2</v>
      </c>
      <c r="EB170" s="77">
        <v>-3.4220000000000002E-4</v>
      </c>
      <c r="EC170" s="77">
        <v>9.0133199999999997E-2</v>
      </c>
      <c r="ED170" s="77">
        <v>0.1222873</v>
      </c>
      <c r="EE170" s="77">
        <v>9.66611E-2</v>
      </c>
      <c r="EF170" s="77">
        <v>9.9547999999999998E-2</v>
      </c>
      <c r="EG170" s="77">
        <v>7.4612999999999999E-2</v>
      </c>
      <c r="EH170" s="77">
        <v>7.2627999999999998E-2</v>
      </c>
      <c r="EI170" s="77">
        <v>9.6893000000000007E-2</v>
      </c>
      <c r="EJ170" s="77">
        <v>8.5261600000000007E-2</v>
      </c>
      <c r="EK170" s="77">
        <v>0.1717109</v>
      </c>
      <c r="EL170" s="77">
        <v>0.2301579</v>
      </c>
      <c r="EM170" s="77">
        <v>0.26462590000000002</v>
      </c>
      <c r="EN170" s="77">
        <v>0.23930899999999999</v>
      </c>
      <c r="EO170" s="77">
        <v>0.17870449999999999</v>
      </c>
      <c r="EP170" s="77">
        <v>0.20216970000000001</v>
      </c>
      <c r="EQ170" s="77">
        <v>0.23048740000000001</v>
      </c>
      <c r="ER170" s="77">
        <v>0.187246</v>
      </c>
      <c r="ES170" s="77">
        <v>0.21615880000000001</v>
      </c>
      <c r="ET170" s="77">
        <v>0.29296430000000001</v>
      </c>
      <c r="EU170" s="77">
        <v>59.290300000000002</v>
      </c>
      <c r="EV170" s="77">
        <v>58.418559999999999</v>
      </c>
      <c r="EW170" s="77">
        <v>58.227640000000001</v>
      </c>
      <c r="EX170" s="77">
        <v>57.749789999999997</v>
      </c>
      <c r="EY170" s="77">
        <v>57.389870000000002</v>
      </c>
      <c r="EZ170" s="77">
        <v>56.68038</v>
      </c>
      <c r="FA170" s="77">
        <v>56.441769999999998</v>
      </c>
      <c r="FB170" s="77">
        <v>58.758650000000003</v>
      </c>
      <c r="FC170" s="77">
        <v>62.480589999999999</v>
      </c>
      <c r="FD170" s="77">
        <v>66.740300000000005</v>
      </c>
      <c r="FE170" s="77">
        <v>70.712230000000005</v>
      </c>
      <c r="FF170" s="77">
        <v>72.689449999999994</v>
      </c>
      <c r="FG170" s="77">
        <v>73.931650000000005</v>
      </c>
      <c r="FH170" s="77">
        <v>74.917090000000002</v>
      </c>
      <c r="FI170" s="77">
        <v>75.406750000000002</v>
      </c>
      <c r="FJ170" s="77">
        <v>75.325100000000006</v>
      </c>
      <c r="FK170" s="77">
        <v>74.1768</v>
      </c>
      <c r="FL170" s="77">
        <v>72.445779999999999</v>
      </c>
      <c r="FM170" s="77">
        <v>70.546840000000003</v>
      </c>
      <c r="FN170" s="77">
        <v>67.172579999999996</v>
      </c>
      <c r="FO170" s="77">
        <v>63.076999999999998</v>
      </c>
      <c r="FP170" s="77">
        <v>61.257800000000003</v>
      </c>
      <c r="FQ170" s="77">
        <v>60.493459999999999</v>
      </c>
      <c r="FR170" s="77">
        <v>59.540289999999999</v>
      </c>
      <c r="FS170" s="77">
        <v>1.289531</v>
      </c>
      <c r="FT170" s="77">
        <v>4.94473E-2</v>
      </c>
      <c r="FU170" s="77">
        <v>7.8502299999999997E-2</v>
      </c>
    </row>
    <row r="171" spans="1:177" x14ac:dyDescent="0.25">
      <c r="A171" t="s">
        <v>226</v>
      </c>
      <c r="B171" t="s">
        <v>0</v>
      </c>
      <c r="C171" t="s">
        <v>276</v>
      </c>
      <c r="D171" s="30" t="s">
        <v>238</v>
      </c>
      <c r="E171" t="s">
        <v>220</v>
      </c>
      <c r="F171" s="78">
        <v>1028</v>
      </c>
      <c r="G171" s="77">
        <v>1.851882</v>
      </c>
      <c r="H171" s="77">
        <v>1.4960519999999999</v>
      </c>
      <c r="I171" s="77">
        <v>1.2313160000000001</v>
      </c>
      <c r="J171" s="77">
        <v>1.1145560000000001</v>
      </c>
      <c r="K171" s="77">
        <v>0.98548880000000005</v>
      </c>
      <c r="L171" s="77">
        <v>0.86591470000000004</v>
      </c>
      <c r="M171" s="77">
        <v>0.84908459999999997</v>
      </c>
      <c r="N171" s="77">
        <v>0.90049900000000005</v>
      </c>
      <c r="O171" s="77">
        <v>0.97835360000000005</v>
      </c>
      <c r="P171" s="77">
        <v>1.045452</v>
      </c>
      <c r="Q171" s="77">
        <v>1.080174</v>
      </c>
      <c r="R171" s="77">
        <v>1.1103259999999999</v>
      </c>
      <c r="S171" s="77">
        <v>1.2273940000000001</v>
      </c>
      <c r="T171" s="77">
        <v>1.233746</v>
      </c>
      <c r="U171" s="77">
        <v>1.2460500000000001</v>
      </c>
      <c r="V171" s="77">
        <v>1.259552</v>
      </c>
      <c r="W171" s="77">
        <v>1.2527809999999999</v>
      </c>
      <c r="X171" s="77">
        <v>1.354792</v>
      </c>
      <c r="Y171" s="77">
        <v>1.375005</v>
      </c>
      <c r="Z171" s="77">
        <v>1.4480059999999999</v>
      </c>
      <c r="AA171" s="77">
        <v>1.5248930000000001</v>
      </c>
      <c r="AB171" s="77">
        <v>1.489933</v>
      </c>
      <c r="AC171" s="77">
        <v>1.372717</v>
      </c>
      <c r="AD171" s="77">
        <v>1.2506200000000001</v>
      </c>
      <c r="AE171" s="77">
        <v>-0.18128150000000001</v>
      </c>
      <c r="AF171" s="77">
        <v>-0.45697870000000002</v>
      </c>
      <c r="AG171" s="77">
        <v>-0.47655039999999999</v>
      </c>
      <c r="AH171" s="77">
        <v>-0.29849019999999998</v>
      </c>
      <c r="AI171" s="77">
        <v>-0.1663955</v>
      </c>
      <c r="AJ171" s="77">
        <v>-0.1471392</v>
      </c>
      <c r="AK171" s="77">
        <v>-4.2672500000000002E-2</v>
      </c>
      <c r="AL171" s="77">
        <v>-4.0219199999999997E-2</v>
      </c>
      <c r="AM171" s="77">
        <v>-6.7240999999999995E-2</v>
      </c>
      <c r="AN171" s="77">
        <v>-8.1028900000000001E-2</v>
      </c>
      <c r="AO171" s="77">
        <v>-8.7360800000000002E-2</v>
      </c>
      <c r="AP171" s="77">
        <v>-9.1477799999999998E-2</v>
      </c>
      <c r="AQ171" s="77">
        <v>-7.4755199999999994E-2</v>
      </c>
      <c r="AR171" s="77">
        <v>-8.7032399999999996E-2</v>
      </c>
      <c r="AS171" s="77">
        <v>-5.7131800000000003E-2</v>
      </c>
      <c r="AT171" s="77">
        <v>-2.9431599999999999E-2</v>
      </c>
      <c r="AU171" s="77">
        <v>-4.7582399999999997E-2</v>
      </c>
      <c r="AV171" s="77">
        <v>-6.05208E-2</v>
      </c>
      <c r="AW171" s="77">
        <v>-0.1080996</v>
      </c>
      <c r="AX171" s="77">
        <v>-6.6520399999999993E-2</v>
      </c>
      <c r="AY171" s="77">
        <v>-2.4053499999999998E-2</v>
      </c>
      <c r="AZ171" s="77">
        <v>-3.1374399999999997E-2</v>
      </c>
      <c r="BA171" s="77">
        <v>-8.1835999999999992E-3</v>
      </c>
      <c r="BB171" s="77">
        <v>4.0067899999999997E-2</v>
      </c>
      <c r="BC171" s="77">
        <v>-5.4907499999999998E-2</v>
      </c>
      <c r="BD171" s="77">
        <v>-0.33796959999999998</v>
      </c>
      <c r="BE171" s="77">
        <v>-0.37258059999999998</v>
      </c>
      <c r="BF171" s="77">
        <v>-0.21963489999999999</v>
      </c>
      <c r="BG171" s="77">
        <v>-0.1036502</v>
      </c>
      <c r="BH171" s="77">
        <v>-9.4933299999999998E-2</v>
      </c>
      <c r="BI171" s="77">
        <v>-2.5083000000000002E-3</v>
      </c>
      <c r="BJ171" s="77">
        <v>-2.9462999999999998E-3</v>
      </c>
      <c r="BK171" s="77">
        <v>-2.6400099999999999E-2</v>
      </c>
      <c r="BL171" s="77">
        <v>-3.5289899999999999E-2</v>
      </c>
      <c r="BM171" s="77">
        <v>-4.8954600000000001E-2</v>
      </c>
      <c r="BN171" s="77">
        <v>-5.1489E-2</v>
      </c>
      <c r="BO171" s="77">
        <v>-3.1457699999999998E-2</v>
      </c>
      <c r="BP171" s="77">
        <v>-4.1069000000000001E-2</v>
      </c>
      <c r="BQ171" s="77">
        <v>-6.8320000000000004E-3</v>
      </c>
      <c r="BR171" s="77">
        <v>2.1322000000000001E-2</v>
      </c>
      <c r="BS171" s="77">
        <v>5.9509999999999997E-3</v>
      </c>
      <c r="BT171" s="77">
        <v>7.9770000000000004E-4</v>
      </c>
      <c r="BU171" s="77">
        <v>-5.0889799999999999E-2</v>
      </c>
      <c r="BV171" s="77">
        <v>-1.2338399999999999E-2</v>
      </c>
      <c r="BW171" s="77">
        <v>3.0956500000000001E-2</v>
      </c>
      <c r="BX171" s="77">
        <v>3.1653899999999999E-2</v>
      </c>
      <c r="BY171" s="77">
        <v>5.1003600000000003E-2</v>
      </c>
      <c r="BZ171" s="77">
        <v>0.1039476</v>
      </c>
      <c r="CA171" s="77">
        <v>3.2618800000000003E-2</v>
      </c>
      <c r="CB171" s="77">
        <v>-0.2555442</v>
      </c>
      <c r="CC171" s="77">
        <v>-0.30057149999999999</v>
      </c>
      <c r="CD171" s="77">
        <v>-0.16502</v>
      </c>
      <c r="CE171" s="77">
        <v>-6.0193000000000003E-2</v>
      </c>
      <c r="CF171" s="77">
        <v>-5.87757E-2</v>
      </c>
      <c r="CG171" s="77">
        <v>2.53093E-2</v>
      </c>
      <c r="CH171" s="77">
        <v>2.2868800000000002E-2</v>
      </c>
      <c r="CI171" s="77">
        <v>1.8860999999999999E-3</v>
      </c>
      <c r="CJ171" s="77">
        <v>-3.6113E-3</v>
      </c>
      <c r="CK171" s="77">
        <v>-2.2354499999999999E-2</v>
      </c>
      <c r="CL171" s="77">
        <v>-2.3792799999999999E-2</v>
      </c>
      <c r="CM171" s="77">
        <v>-1.47E-3</v>
      </c>
      <c r="CN171" s="77">
        <v>-9.2350000000000002E-3</v>
      </c>
      <c r="CO171" s="77">
        <v>2.8005499999999999E-2</v>
      </c>
      <c r="CP171" s="77">
        <v>5.6473799999999998E-2</v>
      </c>
      <c r="CQ171" s="77">
        <v>4.30281E-2</v>
      </c>
      <c r="CR171" s="77">
        <v>4.3266600000000002E-2</v>
      </c>
      <c r="CS171" s="77">
        <v>-1.1266399999999999E-2</v>
      </c>
      <c r="CT171" s="77">
        <v>2.5187899999999999E-2</v>
      </c>
      <c r="CU171" s="77">
        <v>6.9056300000000001E-2</v>
      </c>
      <c r="CV171" s="77">
        <v>7.5307100000000002E-2</v>
      </c>
      <c r="CW171" s="77">
        <v>9.1996499999999995E-2</v>
      </c>
      <c r="CX171" s="77">
        <v>0.1481905</v>
      </c>
      <c r="CY171" s="77">
        <v>0.120145</v>
      </c>
      <c r="CZ171" s="77">
        <v>-0.17311889999999999</v>
      </c>
      <c r="DA171" s="77">
        <v>-0.2285623</v>
      </c>
      <c r="DB171" s="77">
        <v>-0.110405</v>
      </c>
      <c r="DC171" s="77">
        <v>-1.6735799999999999E-2</v>
      </c>
      <c r="DD171" s="77">
        <v>-2.2618099999999999E-2</v>
      </c>
      <c r="DE171" s="77">
        <v>5.3126899999999998E-2</v>
      </c>
      <c r="DF171" s="77">
        <v>4.8683900000000002E-2</v>
      </c>
      <c r="DG171" s="77">
        <v>3.0172399999999999E-2</v>
      </c>
      <c r="DH171" s="77">
        <v>2.8067399999999999E-2</v>
      </c>
      <c r="DI171" s="77">
        <v>4.2456000000000004E-3</v>
      </c>
      <c r="DJ171" s="77">
        <v>3.9033000000000002E-3</v>
      </c>
      <c r="DK171" s="77">
        <v>2.85177E-2</v>
      </c>
      <c r="DL171" s="77">
        <v>2.25991E-2</v>
      </c>
      <c r="DM171" s="77">
        <v>6.2842899999999993E-2</v>
      </c>
      <c r="DN171" s="77">
        <v>9.1625499999999999E-2</v>
      </c>
      <c r="DO171" s="77">
        <v>8.0105200000000001E-2</v>
      </c>
      <c r="DP171" s="77">
        <v>8.5735599999999995E-2</v>
      </c>
      <c r="DQ171" s="77">
        <v>2.8356900000000001E-2</v>
      </c>
      <c r="DR171" s="77">
        <v>6.2714199999999998E-2</v>
      </c>
      <c r="DS171" s="77">
        <v>0.1071561</v>
      </c>
      <c r="DT171" s="77">
        <v>0.1189603</v>
      </c>
      <c r="DU171" s="77">
        <v>0.13298940000000001</v>
      </c>
      <c r="DV171" s="77">
        <v>0.19243350000000001</v>
      </c>
      <c r="DW171" s="77">
        <v>0.24651899999999999</v>
      </c>
      <c r="DX171" s="77">
        <v>-5.4109699999999997E-2</v>
      </c>
      <c r="DY171" s="77">
        <v>-0.12459249999999999</v>
      </c>
      <c r="DZ171" s="77">
        <v>-3.15497E-2</v>
      </c>
      <c r="EA171" s="77">
        <v>4.6009500000000002E-2</v>
      </c>
      <c r="EB171" s="77">
        <v>2.9587700000000001E-2</v>
      </c>
      <c r="EC171" s="77">
        <v>9.3291100000000002E-2</v>
      </c>
      <c r="ED171" s="77">
        <v>8.59568E-2</v>
      </c>
      <c r="EE171" s="77">
        <v>7.1013300000000001E-2</v>
      </c>
      <c r="EF171" s="77">
        <v>7.3806300000000005E-2</v>
      </c>
      <c r="EG171" s="77">
        <v>4.26519E-2</v>
      </c>
      <c r="EH171" s="77">
        <v>4.3892100000000003E-2</v>
      </c>
      <c r="EI171" s="77">
        <v>7.1815100000000007E-2</v>
      </c>
      <c r="EJ171" s="77">
        <v>6.8562499999999998E-2</v>
      </c>
      <c r="EK171" s="77">
        <v>0.1131427</v>
      </c>
      <c r="EL171" s="77">
        <v>0.14237910000000001</v>
      </c>
      <c r="EM171" s="77">
        <v>0.1336387</v>
      </c>
      <c r="EN171" s="77">
        <v>0.14705409999999999</v>
      </c>
      <c r="EO171" s="77">
        <v>8.5566799999999998E-2</v>
      </c>
      <c r="EP171" s="77">
        <v>0.11689620000000001</v>
      </c>
      <c r="EQ171" s="77">
        <v>0.16216610000000001</v>
      </c>
      <c r="ER171" s="77">
        <v>0.1819885</v>
      </c>
      <c r="ES171" s="77">
        <v>0.1921766</v>
      </c>
      <c r="ET171" s="77">
        <v>0.25631320000000002</v>
      </c>
      <c r="EU171" s="77">
        <v>61.497199999999999</v>
      </c>
      <c r="EV171" s="77">
        <v>60.718769999999999</v>
      </c>
      <c r="EW171" s="77">
        <v>60.608759999999997</v>
      </c>
      <c r="EX171" s="77">
        <v>60.202919999999999</v>
      </c>
      <c r="EY171" s="77">
        <v>59.913609999999998</v>
      </c>
      <c r="EZ171" s="77">
        <v>59.474829999999997</v>
      </c>
      <c r="FA171" s="77">
        <v>59.367310000000003</v>
      </c>
      <c r="FB171" s="77">
        <v>61.14481</v>
      </c>
      <c r="FC171" s="77">
        <v>63.602550000000001</v>
      </c>
      <c r="FD171" s="77">
        <v>66.648539999999997</v>
      </c>
      <c r="FE171" s="77">
        <v>70.358919999999998</v>
      </c>
      <c r="FF171" s="77">
        <v>72.135180000000005</v>
      </c>
      <c r="FG171" s="77">
        <v>72.83126</v>
      </c>
      <c r="FH171" s="77">
        <v>73.632069999999999</v>
      </c>
      <c r="FI171" s="77">
        <v>74.129270000000005</v>
      </c>
      <c r="FJ171" s="77">
        <v>73.853639999999999</v>
      </c>
      <c r="FK171" s="77">
        <v>72.785579999999996</v>
      </c>
      <c r="FL171" s="77">
        <v>71.247979999999998</v>
      </c>
      <c r="FM171" s="77">
        <v>69.940960000000004</v>
      </c>
      <c r="FN171" s="77">
        <v>66.912679999999995</v>
      </c>
      <c r="FO171" s="77">
        <v>64.055940000000007</v>
      </c>
      <c r="FP171" s="77">
        <v>62.467059999999996</v>
      </c>
      <c r="FQ171" s="77">
        <v>61.975760000000001</v>
      </c>
      <c r="FR171" s="77">
        <v>61.461779999999997</v>
      </c>
      <c r="FS171" s="77">
        <v>1.1256090000000001</v>
      </c>
      <c r="FT171" s="77">
        <v>4.2144099999999997E-2</v>
      </c>
      <c r="FU171" s="77">
        <v>6.8231700000000006E-2</v>
      </c>
    </row>
    <row r="172" spans="1:177" x14ac:dyDescent="0.25">
      <c r="A172" t="s">
        <v>226</v>
      </c>
      <c r="B172" t="s">
        <v>0</v>
      </c>
      <c r="C172" t="s">
        <v>276</v>
      </c>
      <c r="D172" s="30" t="s">
        <v>238</v>
      </c>
      <c r="E172" t="s">
        <v>221</v>
      </c>
      <c r="F172" s="78">
        <v>376</v>
      </c>
      <c r="G172" s="77">
        <v>0.61818550000000005</v>
      </c>
      <c r="H172" s="77">
        <v>0.56113579999999996</v>
      </c>
      <c r="I172" s="77">
        <v>0.44088490000000002</v>
      </c>
      <c r="J172" s="77">
        <v>0.39558460000000001</v>
      </c>
      <c r="K172" s="77">
        <v>0.37758819999999998</v>
      </c>
      <c r="L172" s="77">
        <v>0.3259069</v>
      </c>
      <c r="M172" s="77">
        <v>0.32002249999999999</v>
      </c>
      <c r="N172" s="77">
        <v>0.34758099999999997</v>
      </c>
      <c r="O172" s="77">
        <v>0.37491780000000002</v>
      </c>
      <c r="P172" s="77">
        <v>0.40256370000000002</v>
      </c>
      <c r="Q172" s="77">
        <v>0.40766269999999999</v>
      </c>
      <c r="R172" s="77">
        <v>0.42132750000000002</v>
      </c>
      <c r="S172" s="77">
        <v>0.44625120000000001</v>
      </c>
      <c r="T172" s="77">
        <v>0.45475729999999998</v>
      </c>
      <c r="U172" s="77">
        <v>0.48236980000000002</v>
      </c>
      <c r="V172" s="77">
        <v>0.5079688</v>
      </c>
      <c r="W172" s="77">
        <v>0.53000579999999997</v>
      </c>
      <c r="X172" s="77">
        <v>0.56513029999999997</v>
      </c>
      <c r="Y172" s="77">
        <v>0.58517010000000003</v>
      </c>
      <c r="Z172" s="77">
        <v>0.58009129999999998</v>
      </c>
      <c r="AA172" s="77">
        <v>0.59164360000000005</v>
      </c>
      <c r="AB172" s="77">
        <v>0.54824830000000002</v>
      </c>
      <c r="AC172" s="77">
        <v>0.51390219999999998</v>
      </c>
      <c r="AD172" s="77">
        <v>0.47027869999999999</v>
      </c>
      <c r="AE172" s="77">
        <v>-0.22093309999999999</v>
      </c>
      <c r="AF172" s="77">
        <v>-0.23602690000000001</v>
      </c>
      <c r="AG172" s="77">
        <v>-0.2014619</v>
      </c>
      <c r="AH172" s="77">
        <v>-0.1202824</v>
      </c>
      <c r="AI172" s="77">
        <v>-8.3988599999999997E-2</v>
      </c>
      <c r="AJ172" s="77">
        <v>-7.6753000000000002E-2</v>
      </c>
      <c r="AK172" s="77">
        <v>-5.5234100000000001E-2</v>
      </c>
      <c r="AL172" s="77">
        <v>-2.33393E-2</v>
      </c>
      <c r="AM172" s="77">
        <v>-1.6511499999999998E-2</v>
      </c>
      <c r="AN172" s="77">
        <v>-1.7795800000000001E-2</v>
      </c>
      <c r="AO172" s="77">
        <v>-1.17652E-2</v>
      </c>
      <c r="AP172" s="77">
        <v>-1.85354E-2</v>
      </c>
      <c r="AQ172" s="77">
        <v>-2.8374199999999999E-2</v>
      </c>
      <c r="AR172" s="77">
        <v>-4.49156E-2</v>
      </c>
      <c r="AS172" s="77">
        <v>-1.4245799999999999E-2</v>
      </c>
      <c r="AT172" s="77">
        <v>1.4128000000000001E-3</v>
      </c>
      <c r="AU172" s="77">
        <v>3.6048799999999999E-2</v>
      </c>
      <c r="AV172" s="77">
        <v>1.08042E-2</v>
      </c>
      <c r="AW172" s="77">
        <v>6.0359000000000003E-3</v>
      </c>
      <c r="AX172" s="77">
        <v>1.23973E-2</v>
      </c>
      <c r="AY172" s="77">
        <v>2.5355E-3</v>
      </c>
      <c r="AZ172" s="77">
        <v>-4.9914100000000003E-2</v>
      </c>
      <c r="BA172" s="77">
        <v>-3.4713500000000001E-2</v>
      </c>
      <c r="BB172" s="77">
        <v>-1.9777200000000002E-2</v>
      </c>
      <c r="BC172" s="77">
        <v>-0.15123</v>
      </c>
      <c r="BD172" s="77">
        <v>-0.16930890000000001</v>
      </c>
      <c r="BE172" s="77">
        <v>-0.14833669999999999</v>
      </c>
      <c r="BF172" s="77">
        <v>-8.2340099999999999E-2</v>
      </c>
      <c r="BG172" s="77">
        <v>-5.3374699999999997E-2</v>
      </c>
      <c r="BH172" s="77">
        <v>-5.2072599999999997E-2</v>
      </c>
      <c r="BI172" s="77">
        <v>-2.98502E-2</v>
      </c>
      <c r="BJ172" s="77">
        <v>1.8858E-3</v>
      </c>
      <c r="BK172" s="77">
        <v>2.9190000000000002E-3</v>
      </c>
      <c r="BL172" s="77">
        <v>2.5403999999999999E-3</v>
      </c>
      <c r="BM172" s="77">
        <v>6.9683000000000002E-3</v>
      </c>
      <c r="BN172" s="77">
        <v>1.8645999999999999E-3</v>
      </c>
      <c r="BO172" s="77">
        <v>-4.5523999999999998E-3</v>
      </c>
      <c r="BP172" s="77">
        <v>-1.7415900000000002E-2</v>
      </c>
      <c r="BQ172" s="77">
        <v>1.6171600000000001E-2</v>
      </c>
      <c r="BR172" s="77">
        <v>3.5493200000000003E-2</v>
      </c>
      <c r="BS172" s="77">
        <v>7.0829100000000006E-2</v>
      </c>
      <c r="BT172" s="77">
        <v>4.4272699999999998E-2</v>
      </c>
      <c r="BU172" s="77">
        <v>3.9747400000000002E-2</v>
      </c>
      <c r="BV172" s="77">
        <v>4.1845599999999997E-2</v>
      </c>
      <c r="BW172" s="77">
        <v>3.14667E-2</v>
      </c>
      <c r="BX172" s="77">
        <v>-1.99487E-2</v>
      </c>
      <c r="BY172" s="77">
        <v>-4.5713999999999998E-3</v>
      </c>
      <c r="BZ172" s="77">
        <v>1.0564499999999999E-2</v>
      </c>
      <c r="CA172" s="77">
        <v>-0.1029539</v>
      </c>
      <c r="CB172" s="77">
        <v>-0.12310020000000001</v>
      </c>
      <c r="CC172" s="77">
        <v>-0.1115423</v>
      </c>
      <c r="CD172" s="77">
        <v>-5.6061300000000001E-2</v>
      </c>
      <c r="CE172" s="77">
        <v>-3.2171499999999999E-2</v>
      </c>
      <c r="CF172" s="77">
        <v>-3.4979000000000003E-2</v>
      </c>
      <c r="CG172" s="77">
        <v>-1.22694E-2</v>
      </c>
      <c r="CH172" s="77">
        <v>1.9356700000000001E-2</v>
      </c>
      <c r="CI172" s="77">
        <v>1.6376399999999999E-2</v>
      </c>
      <c r="CJ172" s="77">
        <v>1.66252E-2</v>
      </c>
      <c r="CK172" s="77">
        <v>1.9942999999999999E-2</v>
      </c>
      <c r="CL172" s="77">
        <v>1.59936E-2</v>
      </c>
      <c r="CM172" s="77">
        <v>1.1946500000000001E-2</v>
      </c>
      <c r="CN172" s="77">
        <v>1.6303999999999999E-3</v>
      </c>
      <c r="CO172" s="77">
        <v>3.7238500000000001E-2</v>
      </c>
      <c r="CP172" s="77">
        <v>5.9097200000000003E-2</v>
      </c>
      <c r="CQ172" s="77">
        <v>9.4917899999999999E-2</v>
      </c>
      <c r="CR172" s="77">
        <v>6.7452799999999993E-2</v>
      </c>
      <c r="CS172" s="77">
        <v>6.3095899999999996E-2</v>
      </c>
      <c r="CT172" s="77">
        <v>6.2241499999999998E-2</v>
      </c>
      <c r="CU172" s="77">
        <v>5.1504300000000003E-2</v>
      </c>
      <c r="CV172" s="77">
        <v>8.0519999999999995E-4</v>
      </c>
      <c r="CW172" s="77">
        <v>1.6305E-2</v>
      </c>
      <c r="CX172" s="77">
        <v>3.1579099999999999E-2</v>
      </c>
      <c r="CY172" s="77">
        <v>-5.4677700000000003E-2</v>
      </c>
      <c r="CZ172" s="77">
        <v>-7.6891500000000002E-2</v>
      </c>
      <c r="DA172" s="77">
        <v>-7.4747999999999995E-2</v>
      </c>
      <c r="DB172" s="77">
        <v>-2.97825E-2</v>
      </c>
      <c r="DC172" s="77">
        <v>-1.09684E-2</v>
      </c>
      <c r="DD172" s="77">
        <v>-1.7885399999999999E-2</v>
      </c>
      <c r="DE172" s="77">
        <v>5.3115000000000002E-3</v>
      </c>
      <c r="DF172" s="77">
        <v>3.6827499999999999E-2</v>
      </c>
      <c r="DG172" s="77">
        <v>2.98339E-2</v>
      </c>
      <c r="DH172" s="77">
        <v>3.0709899999999998E-2</v>
      </c>
      <c r="DI172" s="77">
        <v>3.2917700000000001E-2</v>
      </c>
      <c r="DJ172" s="77">
        <v>3.0122599999999999E-2</v>
      </c>
      <c r="DK172" s="77">
        <v>2.8445399999999999E-2</v>
      </c>
      <c r="DL172" s="77">
        <v>2.06766E-2</v>
      </c>
      <c r="DM172" s="77">
        <v>5.83054E-2</v>
      </c>
      <c r="DN172" s="77">
        <v>8.2701200000000002E-2</v>
      </c>
      <c r="DO172" s="77">
        <v>0.11900670000000001</v>
      </c>
      <c r="DP172" s="77">
        <v>9.0633000000000005E-2</v>
      </c>
      <c r="DQ172" s="77">
        <v>8.6444300000000002E-2</v>
      </c>
      <c r="DR172" s="77">
        <v>8.2637299999999997E-2</v>
      </c>
      <c r="DS172" s="77">
        <v>7.1541900000000005E-2</v>
      </c>
      <c r="DT172" s="77">
        <v>2.1559100000000001E-2</v>
      </c>
      <c r="DU172" s="77">
        <v>3.71813E-2</v>
      </c>
      <c r="DV172" s="77">
        <v>5.25937E-2</v>
      </c>
      <c r="DW172" s="77">
        <v>1.50254E-2</v>
      </c>
      <c r="DX172" s="77">
        <v>-1.0173400000000001E-2</v>
      </c>
      <c r="DY172" s="77">
        <v>-2.1622800000000001E-2</v>
      </c>
      <c r="DZ172" s="77">
        <v>8.1598E-3</v>
      </c>
      <c r="EA172" s="77">
        <v>1.96455E-2</v>
      </c>
      <c r="EB172" s="77">
        <v>6.7949999999999998E-3</v>
      </c>
      <c r="EC172" s="77">
        <v>3.0695400000000001E-2</v>
      </c>
      <c r="ED172" s="77">
        <v>6.2052599999999999E-2</v>
      </c>
      <c r="EE172" s="77">
        <v>4.9264299999999997E-2</v>
      </c>
      <c r="EF172" s="77">
        <v>5.1046099999999997E-2</v>
      </c>
      <c r="EG172" s="77">
        <v>5.1651200000000001E-2</v>
      </c>
      <c r="EH172" s="77">
        <v>5.0522600000000001E-2</v>
      </c>
      <c r="EI172" s="77">
        <v>5.22672E-2</v>
      </c>
      <c r="EJ172" s="77">
        <v>4.8176400000000001E-2</v>
      </c>
      <c r="EK172" s="77">
        <v>8.8722700000000002E-2</v>
      </c>
      <c r="EL172" s="77">
        <v>0.1167816</v>
      </c>
      <c r="EM172" s="77">
        <v>0.15378700000000001</v>
      </c>
      <c r="EN172" s="77">
        <v>0.1241014</v>
      </c>
      <c r="EO172" s="77">
        <v>0.12015579999999999</v>
      </c>
      <c r="EP172" s="77">
        <v>0.1120857</v>
      </c>
      <c r="EQ172" s="77">
        <v>0.1004731</v>
      </c>
      <c r="ER172" s="77">
        <v>5.1524500000000001E-2</v>
      </c>
      <c r="ES172" s="77">
        <v>6.7323400000000005E-2</v>
      </c>
      <c r="ET172" s="77">
        <v>8.2935400000000006E-2</v>
      </c>
      <c r="EU172" s="77">
        <v>54.624180000000003</v>
      </c>
      <c r="EV172" s="77">
        <v>53.555190000000003</v>
      </c>
      <c r="EW172" s="77">
        <v>53.193170000000002</v>
      </c>
      <c r="EX172" s="77">
        <v>52.563079999999999</v>
      </c>
      <c r="EY172" s="77">
        <v>52.053870000000003</v>
      </c>
      <c r="EZ172" s="77">
        <v>50.772010000000002</v>
      </c>
      <c r="FA172" s="77">
        <v>50.256239999999998</v>
      </c>
      <c r="FB172" s="77">
        <v>53.713540000000002</v>
      </c>
      <c r="FC172" s="77">
        <v>60.108409999999999</v>
      </c>
      <c r="FD172" s="77">
        <v>66.934299999999993</v>
      </c>
      <c r="FE172" s="77">
        <v>71.459270000000004</v>
      </c>
      <c r="FF172" s="77">
        <v>73.861369999999994</v>
      </c>
      <c r="FG172" s="77">
        <v>76.258210000000005</v>
      </c>
      <c r="FH172" s="77">
        <v>77.634029999999996</v>
      </c>
      <c r="FI172" s="77">
        <v>78.107749999999996</v>
      </c>
      <c r="FJ172" s="77">
        <v>78.436269999999993</v>
      </c>
      <c r="FK172" s="77">
        <v>77.118260000000006</v>
      </c>
      <c r="FL172" s="77">
        <v>74.978319999999997</v>
      </c>
      <c r="FM172" s="77">
        <v>71.827860000000001</v>
      </c>
      <c r="FN172" s="77">
        <v>67.722080000000005</v>
      </c>
      <c r="FO172" s="77">
        <v>61.00723</v>
      </c>
      <c r="FP172" s="77">
        <v>58.701050000000002</v>
      </c>
      <c r="FQ172" s="77">
        <v>57.359389999999998</v>
      </c>
      <c r="FR172" s="77">
        <v>55.47766</v>
      </c>
      <c r="FS172" s="77">
        <v>0.62215790000000004</v>
      </c>
      <c r="FT172" s="77">
        <v>2.4740399999999999E-2</v>
      </c>
      <c r="FU172" s="77">
        <v>3.8068499999999998E-2</v>
      </c>
    </row>
    <row r="173" spans="1:177" x14ac:dyDescent="0.25">
      <c r="A173" t="s">
        <v>226</v>
      </c>
      <c r="B173" t="s">
        <v>0</v>
      </c>
      <c r="C173" t="s">
        <v>276</v>
      </c>
      <c r="D173" s="30" t="s">
        <v>239</v>
      </c>
      <c r="E173" t="s">
        <v>219</v>
      </c>
      <c r="F173" s="78">
        <v>1212</v>
      </c>
      <c r="G173" s="77">
        <v>2.042017</v>
      </c>
      <c r="H173" s="77">
        <v>2.0133380000000001</v>
      </c>
      <c r="I173" s="77">
        <v>1.821898</v>
      </c>
      <c r="J173" s="77">
        <v>1.477576</v>
      </c>
      <c r="K173" s="77">
        <v>1.2467779999999999</v>
      </c>
      <c r="L173" s="77">
        <v>1.176091</v>
      </c>
      <c r="M173" s="77">
        <v>1.148655</v>
      </c>
      <c r="N173" s="77">
        <v>1.243509</v>
      </c>
      <c r="O173" s="77">
        <v>1.132204</v>
      </c>
      <c r="P173" s="77">
        <v>1.0214380000000001</v>
      </c>
      <c r="Q173" s="77">
        <v>0.95045579999999996</v>
      </c>
      <c r="R173" s="77">
        <v>0.9437719</v>
      </c>
      <c r="S173" s="77">
        <v>0.95057720000000001</v>
      </c>
      <c r="T173" s="77">
        <v>0.95021409999999995</v>
      </c>
      <c r="U173" s="77">
        <v>1.038089</v>
      </c>
      <c r="V173" s="77">
        <v>1.1210869999999999</v>
      </c>
      <c r="W173" s="77">
        <v>1.0915790000000001</v>
      </c>
      <c r="X173" s="77">
        <v>1.5122059999999999</v>
      </c>
      <c r="Y173" s="77">
        <v>1.5739669999999999</v>
      </c>
      <c r="Z173" s="77">
        <v>1.6544160000000001</v>
      </c>
      <c r="AA173" s="77">
        <v>1.7178629999999999</v>
      </c>
      <c r="AB173" s="77">
        <v>1.6911590000000001</v>
      </c>
      <c r="AC173" s="77">
        <v>1.5835399999999999</v>
      </c>
      <c r="AD173" s="77">
        <v>1.458372</v>
      </c>
      <c r="AE173" s="77">
        <v>-1.529074</v>
      </c>
      <c r="AF173" s="77">
        <v>-1.595458</v>
      </c>
      <c r="AG173" s="77">
        <v>-1.366913</v>
      </c>
      <c r="AH173" s="77">
        <v>-1.0411900000000001</v>
      </c>
      <c r="AI173" s="77">
        <v>-0.73817109999999997</v>
      </c>
      <c r="AJ173" s="77">
        <v>-0.42241790000000001</v>
      </c>
      <c r="AK173" s="77">
        <v>-0.24484110000000001</v>
      </c>
      <c r="AL173" s="77">
        <v>-0.16402169999999999</v>
      </c>
      <c r="AM173" s="77">
        <v>-2.9415799999999999E-2</v>
      </c>
      <c r="AN173" s="77">
        <v>-0.11948739999999999</v>
      </c>
      <c r="AO173" s="77">
        <v>-0.1082636</v>
      </c>
      <c r="AP173" s="77">
        <v>-8.1809599999999996E-2</v>
      </c>
      <c r="AQ173" s="77">
        <v>-4.233E-2</v>
      </c>
      <c r="AR173" s="77">
        <v>-0.1027975</v>
      </c>
      <c r="AS173" s="77">
        <v>-3.5406100000000003E-2</v>
      </c>
      <c r="AT173" s="77">
        <v>6.0688800000000001E-2</v>
      </c>
      <c r="AU173" s="77">
        <v>-3.85946E-2</v>
      </c>
      <c r="AV173" s="77">
        <v>2.2246700000000001E-2</v>
      </c>
      <c r="AW173" s="77">
        <v>-0.1740526</v>
      </c>
      <c r="AX173" s="77">
        <v>-0.14249139999999999</v>
      </c>
      <c r="AY173" s="77">
        <v>2.9367899999999999E-2</v>
      </c>
      <c r="AZ173" s="77">
        <v>-8.0271000000000006E-3</v>
      </c>
      <c r="BA173" s="77">
        <v>4.3895999999999996E-3</v>
      </c>
      <c r="BB173" s="77">
        <v>-1.0954999999999999E-3</v>
      </c>
      <c r="BC173" s="77">
        <v>-1.2556959999999999</v>
      </c>
      <c r="BD173" s="77">
        <v>-1.3325260000000001</v>
      </c>
      <c r="BE173" s="77">
        <v>-1.142274</v>
      </c>
      <c r="BF173" s="77">
        <v>-0.8662723</v>
      </c>
      <c r="BG173" s="77">
        <v>-0.60133970000000003</v>
      </c>
      <c r="BH173" s="77">
        <v>-0.32096239999999998</v>
      </c>
      <c r="BI173" s="77">
        <v>-0.1691995</v>
      </c>
      <c r="BJ173" s="77">
        <v>-7.1003300000000005E-2</v>
      </c>
      <c r="BK173" s="77">
        <v>2.2106899999999999E-2</v>
      </c>
      <c r="BL173" s="77">
        <v>-5.9802300000000003E-2</v>
      </c>
      <c r="BM173" s="77">
        <v>-5.53938E-2</v>
      </c>
      <c r="BN173" s="77">
        <v>-3.9636200000000003E-2</v>
      </c>
      <c r="BO173" s="77">
        <v>-3.1597999999999999E-3</v>
      </c>
      <c r="BP173" s="77">
        <v>-5.9277499999999997E-2</v>
      </c>
      <c r="BQ173" s="77">
        <v>1.5841999999999998E-2</v>
      </c>
      <c r="BR173" s="77">
        <v>0.1189722</v>
      </c>
      <c r="BS173" s="77">
        <v>1.5762600000000002E-2</v>
      </c>
      <c r="BT173" s="77">
        <v>8.2300399999999996E-2</v>
      </c>
      <c r="BU173" s="77">
        <v>-6.7729399999999995E-2</v>
      </c>
      <c r="BV173" s="77">
        <v>-2.0616300000000001E-2</v>
      </c>
      <c r="BW173" s="77">
        <v>0.12160890000000001</v>
      </c>
      <c r="BX173" s="77">
        <v>8.7922500000000001E-2</v>
      </c>
      <c r="BY173" s="77">
        <v>9.1628000000000001E-2</v>
      </c>
      <c r="BZ173" s="77">
        <v>8.2275799999999996E-2</v>
      </c>
      <c r="CA173" s="77">
        <v>-1.0663549999999999</v>
      </c>
      <c r="CB173" s="77">
        <v>-1.15042</v>
      </c>
      <c r="CC173" s="77">
        <v>-0.98669050000000003</v>
      </c>
      <c r="CD173" s="77">
        <v>-0.74512489999999998</v>
      </c>
      <c r="CE173" s="77">
        <v>-0.50657070000000004</v>
      </c>
      <c r="CF173" s="77">
        <v>-0.25069459999999999</v>
      </c>
      <c r="CG173" s="77">
        <v>-0.11681039999999999</v>
      </c>
      <c r="CH173" s="77">
        <v>-6.5789999999999998E-3</v>
      </c>
      <c r="CI173" s="77">
        <v>5.77914E-2</v>
      </c>
      <c r="CJ173" s="77">
        <v>-1.8464600000000001E-2</v>
      </c>
      <c r="CK173" s="77">
        <v>-1.8776399999999999E-2</v>
      </c>
      <c r="CL173" s="77">
        <v>-1.0427000000000001E-2</v>
      </c>
      <c r="CM173" s="77">
        <v>2.3969299999999999E-2</v>
      </c>
      <c r="CN173" s="77">
        <v>-2.9135600000000001E-2</v>
      </c>
      <c r="CO173" s="77">
        <v>5.1336300000000001E-2</v>
      </c>
      <c r="CP173" s="77">
        <v>0.15933900000000001</v>
      </c>
      <c r="CQ173" s="77">
        <v>5.3410199999999998E-2</v>
      </c>
      <c r="CR173" s="77">
        <v>0.1238934</v>
      </c>
      <c r="CS173" s="77">
        <v>5.9097000000000004E-3</v>
      </c>
      <c r="CT173" s="77">
        <v>6.3793900000000001E-2</v>
      </c>
      <c r="CU173" s="77">
        <v>0.18549470000000001</v>
      </c>
      <c r="CV173" s="77">
        <v>0.15437699999999999</v>
      </c>
      <c r="CW173" s="77">
        <v>0.15204899999999999</v>
      </c>
      <c r="CX173" s="77">
        <v>0.14001859999999999</v>
      </c>
      <c r="CY173" s="77">
        <v>-0.87701390000000001</v>
      </c>
      <c r="CZ173" s="77">
        <v>-0.96831469999999997</v>
      </c>
      <c r="DA173" s="77">
        <v>-0.83110669999999998</v>
      </c>
      <c r="DB173" s="77">
        <v>-0.62397749999999996</v>
      </c>
      <c r="DC173" s="77">
        <v>-0.41180169999999999</v>
      </c>
      <c r="DD173" s="77">
        <v>-0.1804268</v>
      </c>
      <c r="DE173" s="77">
        <v>-6.4421199999999998E-2</v>
      </c>
      <c r="DF173" s="77">
        <v>5.7845199999999999E-2</v>
      </c>
      <c r="DG173" s="77">
        <v>9.3475900000000001E-2</v>
      </c>
      <c r="DH173" s="77">
        <v>2.28731E-2</v>
      </c>
      <c r="DI173" s="77">
        <v>1.7841099999999999E-2</v>
      </c>
      <c r="DJ173" s="77">
        <v>1.8782099999999999E-2</v>
      </c>
      <c r="DK173" s="77">
        <v>5.1098499999999998E-2</v>
      </c>
      <c r="DL173" s="77">
        <v>1.0062999999999999E-3</v>
      </c>
      <c r="DM173" s="77">
        <v>8.6830500000000005E-2</v>
      </c>
      <c r="DN173" s="77">
        <v>0.19970579999999999</v>
      </c>
      <c r="DO173" s="77">
        <v>9.1057799999999994E-2</v>
      </c>
      <c r="DP173" s="77">
        <v>0.16548650000000001</v>
      </c>
      <c r="DQ173" s="77">
        <v>7.9548800000000003E-2</v>
      </c>
      <c r="DR173" s="77">
        <v>0.14820420000000001</v>
      </c>
      <c r="DS173" s="77">
        <v>0.2493805</v>
      </c>
      <c r="DT173" s="77">
        <v>0.22083140000000001</v>
      </c>
      <c r="DU173" s="77">
        <v>0.21246999999999999</v>
      </c>
      <c r="DV173" s="77">
        <v>0.1977613</v>
      </c>
      <c r="DW173" s="77">
        <v>-0.6036357</v>
      </c>
      <c r="DX173" s="77">
        <v>-0.70538310000000004</v>
      </c>
      <c r="DY173" s="77">
        <v>-0.60646829999999996</v>
      </c>
      <c r="DZ173" s="77">
        <v>-0.44905990000000001</v>
      </c>
      <c r="EA173" s="77">
        <v>-0.2749703</v>
      </c>
      <c r="EB173" s="77">
        <v>-7.8971200000000005E-2</v>
      </c>
      <c r="EC173" s="77">
        <v>1.12204E-2</v>
      </c>
      <c r="ED173" s="77">
        <v>0.15086359999999999</v>
      </c>
      <c r="EE173" s="77">
        <v>0.14499860000000001</v>
      </c>
      <c r="EF173" s="77">
        <v>8.2558199999999998E-2</v>
      </c>
      <c r="EG173" s="77">
        <v>7.0710899999999993E-2</v>
      </c>
      <c r="EH173" s="77">
        <v>6.0955500000000003E-2</v>
      </c>
      <c r="EI173" s="77">
        <v>9.0268600000000004E-2</v>
      </c>
      <c r="EJ173" s="77">
        <v>4.4526299999999998E-2</v>
      </c>
      <c r="EK173" s="77">
        <v>0.1380786</v>
      </c>
      <c r="EL173" s="77">
        <v>0.25798910000000003</v>
      </c>
      <c r="EM173" s="77">
        <v>0.14541490000000001</v>
      </c>
      <c r="EN173" s="77">
        <v>0.2255402</v>
      </c>
      <c r="EO173" s="77">
        <v>0.18587200000000001</v>
      </c>
      <c r="EP173" s="77">
        <v>0.27007920000000002</v>
      </c>
      <c r="EQ173" s="77">
        <v>0.34162150000000002</v>
      </c>
      <c r="ER173" s="77">
        <v>0.31678099999999998</v>
      </c>
      <c r="ES173" s="77">
        <v>0.29970829999999998</v>
      </c>
      <c r="ET173" s="77">
        <v>0.28113260000000001</v>
      </c>
      <c r="EU173" s="77">
        <v>54.346820000000001</v>
      </c>
      <c r="EV173" s="77">
        <v>53.585740000000001</v>
      </c>
      <c r="EW173" s="77">
        <v>52.836219999999997</v>
      </c>
      <c r="EX173" s="77">
        <v>52.175339999999998</v>
      </c>
      <c r="EY173" s="77">
        <v>52.483620000000002</v>
      </c>
      <c r="EZ173" s="77">
        <v>51.820810000000002</v>
      </c>
      <c r="FA173" s="77">
        <v>52.304430000000004</v>
      </c>
      <c r="FB173" s="77">
        <v>53.155110000000001</v>
      </c>
      <c r="FC173" s="77">
        <v>57.158000000000001</v>
      </c>
      <c r="FD173" s="77">
        <v>63.004820000000002</v>
      </c>
      <c r="FE173" s="77">
        <v>67.23603</v>
      </c>
      <c r="FF173" s="77">
        <v>69.476879999999994</v>
      </c>
      <c r="FG173" s="77">
        <v>70.183040000000005</v>
      </c>
      <c r="FH173" s="77">
        <v>69.670519999999996</v>
      </c>
      <c r="FI173" s="77">
        <v>69.034679999999994</v>
      </c>
      <c r="FJ173" s="77">
        <v>67.4422</v>
      </c>
      <c r="FK173" s="77">
        <v>65.068399999999997</v>
      </c>
      <c r="FL173" s="77">
        <v>61.907510000000002</v>
      </c>
      <c r="FM173" s="77">
        <v>59.317920000000001</v>
      </c>
      <c r="FN173" s="77">
        <v>58.166670000000003</v>
      </c>
      <c r="FO173" s="77">
        <v>56.915219999999998</v>
      </c>
      <c r="FP173" s="77">
        <v>55.47495</v>
      </c>
      <c r="FQ173" s="77">
        <v>55.207129999999999</v>
      </c>
      <c r="FR173" s="77">
        <v>54.532760000000003</v>
      </c>
      <c r="FS173" s="77">
        <v>1.78766</v>
      </c>
      <c r="FT173" s="77">
        <v>4.6924100000000003E-2</v>
      </c>
      <c r="FU173" s="77">
        <v>9.3818299999999993E-2</v>
      </c>
    </row>
    <row r="174" spans="1:177" x14ac:dyDescent="0.25">
      <c r="A174" t="s">
        <v>226</v>
      </c>
      <c r="B174" t="s">
        <v>0</v>
      </c>
      <c r="C174" t="s">
        <v>276</v>
      </c>
      <c r="D174" s="30" t="s">
        <v>239</v>
      </c>
      <c r="E174" t="s">
        <v>220</v>
      </c>
      <c r="F174" s="78">
        <v>908</v>
      </c>
      <c r="G174" s="77">
        <v>1.5301469999999999</v>
      </c>
      <c r="H174" s="77">
        <v>1.5195399999999999</v>
      </c>
      <c r="I174" s="77">
        <v>1.3925069999999999</v>
      </c>
      <c r="J174" s="77">
        <v>1.1086309999999999</v>
      </c>
      <c r="K174" s="77">
        <v>0.89775760000000004</v>
      </c>
      <c r="L174" s="77">
        <v>0.7936242</v>
      </c>
      <c r="M174" s="77">
        <v>0.7095399</v>
      </c>
      <c r="N174" s="77">
        <v>0.76678139999999995</v>
      </c>
      <c r="O174" s="77">
        <v>0.77997079999999996</v>
      </c>
      <c r="P174" s="77">
        <v>0.72028150000000002</v>
      </c>
      <c r="Q174" s="77">
        <v>0.70732130000000004</v>
      </c>
      <c r="R174" s="77">
        <v>0.70143460000000002</v>
      </c>
      <c r="S174" s="77">
        <v>0.71205960000000001</v>
      </c>
      <c r="T174" s="77">
        <v>0.71882809999999997</v>
      </c>
      <c r="U174" s="77">
        <v>0.78830389999999995</v>
      </c>
      <c r="V174" s="77">
        <v>0.84552190000000005</v>
      </c>
      <c r="W174" s="77">
        <v>0.77735699999999996</v>
      </c>
      <c r="X174" s="77">
        <v>1.0603229999999999</v>
      </c>
      <c r="Y174" s="77">
        <v>1.158968</v>
      </c>
      <c r="Z174" s="77">
        <v>1.2602869999999999</v>
      </c>
      <c r="AA174" s="77">
        <v>1.2425409999999999</v>
      </c>
      <c r="AB174" s="77">
        <v>1.2031940000000001</v>
      </c>
      <c r="AC174" s="77">
        <v>1.12707</v>
      </c>
      <c r="AD174" s="77">
        <v>0.99901669999999998</v>
      </c>
      <c r="AE174" s="77">
        <v>-0.97504849999999998</v>
      </c>
      <c r="AF174" s="77">
        <v>-1.0166280000000001</v>
      </c>
      <c r="AG174" s="77">
        <v>-0.85435269999999996</v>
      </c>
      <c r="AH174" s="77">
        <v>-0.61556109999999997</v>
      </c>
      <c r="AI174" s="77">
        <v>-0.38405630000000002</v>
      </c>
      <c r="AJ174" s="77">
        <v>-0.22590470000000001</v>
      </c>
      <c r="AK174" s="77">
        <v>-0.2271444</v>
      </c>
      <c r="AL174" s="77">
        <v>-0.1754454</v>
      </c>
      <c r="AM174" s="77">
        <v>-4.7133799999999997E-2</v>
      </c>
      <c r="AN174" s="77">
        <v>-0.1118492</v>
      </c>
      <c r="AO174" s="77">
        <v>-7.6372800000000005E-2</v>
      </c>
      <c r="AP174" s="77">
        <v>-5.1138900000000001E-2</v>
      </c>
      <c r="AQ174" s="77">
        <v>-1.1741400000000001E-2</v>
      </c>
      <c r="AR174" s="77">
        <v>-5.0634499999999999E-2</v>
      </c>
      <c r="AS174" s="77">
        <v>-8.5693000000000002E-3</v>
      </c>
      <c r="AT174" s="77">
        <v>4.9683600000000001E-2</v>
      </c>
      <c r="AU174" s="77">
        <v>-4.4095299999999997E-2</v>
      </c>
      <c r="AV174" s="77">
        <v>-4.6879000000000001E-3</v>
      </c>
      <c r="AW174" s="77">
        <v>-1.1805299999999999E-2</v>
      </c>
      <c r="AX174" s="77">
        <v>8.1807199999999997E-2</v>
      </c>
      <c r="AY174" s="77">
        <v>9.0724100000000002E-2</v>
      </c>
      <c r="AZ174" s="77">
        <v>4.2416099999999998E-2</v>
      </c>
      <c r="BA174" s="77">
        <v>6.4827200000000001E-2</v>
      </c>
      <c r="BB174" s="77">
        <v>6.3767699999999997E-2</v>
      </c>
      <c r="BC174" s="77">
        <v>-0.74698469999999995</v>
      </c>
      <c r="BD174" s="77">
        <v>-0.80282379999999998</v>
      </c>
      <c r="BE174" s="77">
        <v>-0.67804030000000004</v>
      </c>
      <c r="BF174" s="77">
        <v>-0.4864269</v>
      </c>
      <c r="BG174" s="77">
        <v>-0.28770570000000001</v>
      </c>
      <c r="BH174" s="77">
        <v>-0.14971509999999999</v>
      </c>
      <c r="BI174" s="77">
        <v>-0.17426459999999999</v>
      </c>
      <c r="BJ174" s="77">
        <v>-0.12618879999999999</v>
      </c>
      <c r="BK174" s="77">
        <v>-2.7526999999999999E-3</v>
      </c>
      <c r="BL174" s="77">
        <v>-5.8508699999999997E-2</v>
      </c>
      <c r="BM174" s="77">
        <v>-3.0987600000000001E-2</v>
      </c>
      <c r="BN174" s="77">
        <v>-1.7124899999999998E-2</v>
      </c>
      <c r="BO174" s="77">
        <v>1.98277E-2</v>
      </c>
      <c r="BP174" s="77">
        <v>-1.5365200000000001E-2</v>
      </c>
      <c r="BQ174" s="77">
        <v>3.4428599999999997E-2</v>
      </c>
      <c r="BR174" s="77">
        <v>0.10016129999999999</v>
      </c>
      <c r="BS174" s="77">
        <v>9.3650000000000005E-4</v>
      </c>
      <c r="BT174" s="77">
        <v>4.5403600000000002E-2</v>
      </c>
      <c r="BU174" s="77">
        <v>4.8491100000000002E-2</v>
      </c>
      <c r="BV174" s="77">
        <v>0.1483196</v>
      </c>
      <c r="BW174" s="77">
        <v>0.15796840000000001</v>
      </c>
      <c r="BX174" s="77">
        <v>0.11597979999999999</v>
      </c>
      <c r="BY174" s="77">
        <v>0.1286881</v>
      </c>
      <c r="BZ174" s="77">
        <v>0.1203737</v>
      </c>
      <c r="CA174" s="77">
        <v>-0.58902840000000001</v>
      </c>
      <c r="CB174" s="77">
        <v>-0.65474399999999999</v>
      </c>
      <c r="CC174" s="77">
        <v>-0.5559269</v>
      </c>
      <c r="CD174" s="77">
        <v>-0.39698889999999998</v>
      </c>
      <c r="CE174" s="77">
        <v>-0.22097359999999999</v>
      </c>
      <c r="CF174" s="77">
        <v>-9.6946500000000005E-2</v>
      </c>
      <c r="CG174" s="77">
        <v>-0.13764009999999999</v>
      </c>
      <c r="CH174" s="77">
        <v>-9.2073799999999997E-2</v>
      </c>
      <c r="CI174" s="77">
        <v>2.7985599999999999E-2</v>
      </c>
      <c r="CJ174" s="77">
        <v>-2.15652E-2</v>
      </c>
      <c r="CK174" s="77">
        <v>4.459E-4</v>
      </c>
      <c r="CL174" s="77">
        <v>6.4330999999999998E-3</v>
      </c>
      <c r="CM174" s="77">
        <v>4.1692399999999998E-2</v>
      </c>
      <c r="CN174" s="77">
        <v>9.0621999999999994E-3</v>
      </c>
      <c r="CO174" s="77">
        <v>6.4208799999999996E-2</v>
      </c>
      <c r="CP174" s="77">
        <v>0.13512199999999999</v>
      </c>
      <c r="CQ174" s="77">
        <v>3.2125399999999998E-2</v>
      </c>
      <c r="CR174" s="77">
        <v>8.0096799999999996E-2</v>
      </c>
      <c r="CS174" s="77">
        <v>9.0252299999999994E-2</v>
      </c>
      <c r="CT174" s="77">
        <v>0.1943859</v>
      </c>
      <c r="CU174" s="77">
        <v>0.20454159999999999</v>
      </c>
      <c r="CV174" s="77">
        <v>0.16692979999999999</v>
      </c>
      <c r="CW174" s="77">
        <v>0.17291790000000001</v>
      </c>
      <c r="CX174" s="77">
        <v>0.15957879999999999</v>
      </c>
      <c r="CY174" s="77">
        <v>-0.43107210000000001</v>
      </c>
      <c r="CZ174" s="77">
        <v>-0.50666420000000001</v>
      </c>
      <c r="DA174" s="77">
        <v>-0.43381350000000002</v>
      </c>
      <c r="DB174" s="77">
        <v>-0.30755090000000002</v>
      </c>
      <c r="DC174" s="77">
        <v>-0.1542415</v>
      </c>
      <c r="DD174" s="77">
        <v>-4.4177800000000003E-2</v>
      </c>
      <c r="DE174" s="77">
        <v>-0.1010157</v>
      </c>
      <c r="DF174" s="77">
        <v>-5.7958799999999998E-2</v>
      </c>
      <c r="DG174" s="77">
        <v>5.87238E-2</v>
      </c>
      <c r="DH174" s="77">
        <v>1.53782E-2</v>
      </c>
      <c r="DI174" s="77">
        <v>3.1879499999999998E-2</v>
      </c>
      <c r="DJ174" s="77">
        <v>2.99911E-2</v>
      </c>
      <c r="DK174" s="77">
        <v>6.3557100000000005E-2</v>
      </c>
      <c r="DL174" s="77">
        <v>3.3489699999999997E-2</v>
      </c>
      <c r="DM174" s="77">
        <v>9.3989000000000003E-2</v>
      </c>
      <c r="DN174" s="77">
        <v>0.1700827</v>
      </c>
      <c r="DO174" s="77">
        <v>6.3314300000000004E-2</v>
      </c>
      <c r="DP174" s="77">
        <v>0.11479</v>
      </c>
      <c r="DQ174" s="77">
        <v>0.1320134</v>
      </c>
      <c r="DR174" s="77">
        <v>0.2404522</v>
      </c>
      <c r="DS174" s="77">
        <v>0.25111480000000003</v>
      </c>
      <c r="DT174" s="77">
        <v>0.21787980000000001</v>
      </c>
      <c r="DU174" s="77">
        <v>0.2171478</v>
      </c>
      <c r="DV174" s="77">
        <v>0.19878390000000001</v>
      </c>
      <c r="DW174" s="77">
        <v>-0.2030082</v>
      </c>
      <c r="DX174" s="77">
        <v>-0.29286040000000002</v>
      </c>
      <c r="DY174" s="77">
        <v>-0.25750119999999999</v>
      </c>
      <c r="DZ174" s="77">
        <v>-0.17841670000000001</v>
      </c>
      <c r="EA174" s="77">
        <v>-5.7890900000000002E-2</v>
      </c>
      <c r="EB174" s="77">
        <v>3.20118E-2</v>
      </c>
      <c r="EC174" s="77">
        <v>-4.8135900000000002E-2</v>
      </c>
      <c r="ED174" s="77">
        <v>-8.7022000000000002E-3</v>
      </c>
      <c r="EE174" s="77">
        <v>0.1031049</v>
      </c>
      <c r="EF174" s="77">
        <v>6.8718799999999997E-2</v>
      </c>
      <c r="EG174" s="77">
        <v>7.7264700000000006E-2</v>
      </c>
      <c r="EH174" s="77">
        <v>6.4005099999999995E-2</v>
      </c>
      <c r="EI174" s="77">
        <v>9.5126199999999994E-2</v>
      </c>
      <c r="EJ174" s="77">
        <v>6.8758899999999998E-2</v>
      </c>
      <c r="EK174" s="77">
        <v>0.13698689999999999</v>
      </c>
      <c r="EL174" s="77">
        <v>0.22056049999999999</v>
      </c>
      <c r="EM174" s="77">
        <v>0.1083461</v>
      </c>
      <c r="EN174" s="77">
        <v>0.16488149999999999</v>
      </c>
      <c r="EO174" s="77">
        <v>0.1923098</v>
      </c>
      <c r="EP174" s="77">
        <v>0.30696459999999998</v>
      </c>
      <c r="EQ174" s="77">
        <v>0.31835910000000001</v>
      </c>
      <c r="ER174" s="77">
        <v>0.29144350000000002</v>
      </c>
      <c r="ES174" s="77">
        <v>0.2810086</v>
      </c>
      <c r="ET174" s="77">
        <v>0.2553899</v>
      </c>
      <c r="EU174" s="77">
        <v>56.201180000000001</v>
      </c>
      <c r="EV174" s="77">
        <v>55.539650000000002</v>
      </c>
      <c r="EW174" s="77">
        <v>54.713610000000003</v>
      </c>
      <c r="EX174" s="77">
        <v>54.046149999999997</v>
      </c>
      <c r="EY174" s="77">
        <v>54.467460000000003</v>
      </c>
      <c r="EZ174" s="77">
        <v>53.802370000000003</v>
      </c>
      <c r="FA174" s="77">
        <v>54.447339999999997</v>
      </c>
      <c r="FB174" s="77">
        <v>55.085209999999996</v>
      </c>
      <c r="FC174" s="77">
        <v>57.917160000000003</v>
      </c>
      <c r="FD174" s="77">
        <v>62.795270000000002</v>
      </c>
      <c r="FE174" s="77">
        <v>66.826030000000003</v>
      </c>
      <c r="FF174" s="77">
        <v>69.121889999999993</v>
      </c>
      <c r="FG174" s="77">
        <v>69.764499999999998</v>
      </c>
      <c r="FH174" s="77">
        <v>69.143199999999993</v>
      </c>
      <c r="FI174" s="77">
        <v>68.455619999999996</v>
      </c>
      <c r="FJ174" s="77">
        <v>67.034319999999994</v>
      </c>
      <c r="FK174" s="77">
        <v>64.782250000000005</v>
      </c>
      <c r="FL174" s="77">
        <v>62.145560000000003</v>
      </c>
      <c r="FM174" s="77">
        <v>59.927810000000001</v>
      </c>
      <c r="FN174" s="77">
        <v>59.060360000000003</v>
      </c>
      <c r="FO174" s="77">
        <v>58.059170000000002</v>
      </c>
      <c r="FP174" s="77">
        <v>56.782249999999998</v>
      </c>
      <c r="FQ174" s="77">
        <v>56.648519999999998</v>
      </c>
      <c r="FR174" s="77">
        <v>55.997630000000001</v>
      </c>
      <c r="FS174" s="77">
        <v>1.26325</v>
      </c>
      <c r="FT174" s="77">
        <v>3.5929500000000003E-2</v>
      </c>
      <c r="FU174" s="77">
        <v>6.2434499999999997E-2</v>
      </c>
    </row>
    <row r="175" spans="1:177" x14ac:dyDescent="0.25">
      <c r="A175" t="s">
        <v>226</v>
      </c>
      <c r="B175" t="s">
        <v>0</v>
      </c>
      <c r="C175" t="s">
        <v>276</v>
      </c>
      <c r="D175" s="30" t="s">
        <v>239</v>
      </c>
      <c r="E175" t="s">
        <v>221</v>
      </c>
      <c r="F175" s="78">
        <v>304</v>
      </c>
      <c r="G175" s="77">
        <v>0.50842419999999999</v>
      </c>
      <c r="H175" s="77">
        <v>0.48532750000000002</v>
      </c>
      <c r="I175" s="77">
        <v>0.41366069999999999</v>
      </c>
      <c r="J175" s="77">
        <v>0.36563479999999998</v>
      </c>
      <c r="K175" s="77">
        <v>0.36343819999999999</v>
      </c>
      <c r="L175" s="77">
        <v>0.4217882</v>
      </c>
      <c r="M175" s="77">
        <v>0.5102468</v>
      </c>
      <c r="N175" s="77">
        <v>0.55487880000000001</v>
      </c>
      <c r="O175" s="77">
        <v>0.3842662</v>
      </c>
      <c r="P175" s="77">
        <v>0.32222010000000001</v>
      </c>
      <c r="Q175" s="77">
        <v>0.245113</v>
      </c>
      <c r="R175" s="77">
        <v>0.24472959999999999</v>
      </c>
      <c r="S175" s="77">
        <v>0.23818610000000001</v>
      </c>
      <c r="T175" s="77">
        <v>0.22766239999999999</v>
      </c>
      <c r="U175" s="77">
        <v>0.24444540000000001</v>
      </c>
      <c r="V175" s="77">
        <v>0.27269379999999999</v>
      </c>
      <c r="W175" s="77">
        <v>0.33317869999999999</v>
      </c>
      <c r="X175" s="77">
        <v>0.48589470000000001</v>
      </c>
      <c r="Y175" s="77">
        <v>0.4230641</v>
      </c>
      <c r="Z175" s="77">
        <v>0.38211800000000001</v>
      </c>
      <c r="AA175" s="77">
        <v>0.49499310000000002</v>
      </c>
      <c r="AB175" s="77">
        <v>0.51687070000000002</v>
      </c>
      <c r="AC175" s="77">
        <v>0.48315740000000001</v>
      </c>
      <c r="AD175" s="77">
        <v>0.50208019999999998</v>
      </c>
      <c r="AE175" s="77">
        <v>-0.80436700000000005</v>
      </c>
      <c r="AF175" s="77">
        <v>-0.84251259999999994</v>
      </c>
      <c r="AG175" s="77">
        <v>-0.76593009999999995</v>
      </c>
      <c r="AH175" s="77">
        <v>-0.64889229999999998</v>
      </c>
      <c r="AI175" s="77">
        <v>-0.54526419999999998</v>
      </c>
      <c r="AJ175" s="77">
        <v>-0.3172432</v>
      </c>
      <c r="AK175" s="77">
        <v>-6.2405500000000003E-2</v>
      </c>
      <c r="AL175" s="77">
        <v>-3.9965500000000001E-2</v>
      </c>
      <c r="AM175" s="77">
        <v>-4.0105000000000002E-3</v>
      </c>
      <c r="AN175" s="77">
        <v>-2.5113699999999999E-2</v>
      </c>
      <c r="AO175" s="77">
        <v>-6.8991800000000006E-2</v>
      </c>
      <c r="AP175" s="77">
        <v>-6.8619200000000005E-2</v>
      </c>
      <c r="AQ175" s="77">
        <v>-7.0587200000000003E-2</v>
      </c>
      <c r="AR175" s="77">
        <v>-9.7950700000000002E-2</v>
      </c>
      <c r="AS175" s="77">
        <v>-7.0104799999999995E-2</v>
      </c>
      <c r="AT175" s="77">
        <v>-2.55324E-2</v>
      </c>
      <c r="AU175" s="77">
        <v>-2.7902199999999999E-2</v>
      </c>
      <c r="AV175" s="77">
        <v>-6.45E-3</v>
      </c>
      <c r="AW175" s="77">
        <v>-0.31469320000000001</v>
      </c>
      <c r="AX175" s="77">
        <v>-0.41598279999999999</v>
      </c>
      <c r="AY175" s="77">
        <v>-0.17345430000000001</v>
      </c>
      <c r="AZ175" s="77">
        <v>-0.1522675</v>
      </c>
      <c r="BA175" s="77">
        <v>-0.16675429999999999</v>
      </c>
      <c r="BB175" s="77">
        <v>-0.170434</v>
      </c>
      <c r="BC175" s="77">
        <v>-0.67085419999999996</v>
      </c>
      <c r="BD175" s="77">
        <v>-0.69652599999999998</v>
      </c>
      <c r="BE175" s="77">
        <v>-0.62005399999999999</v>
      </c>
      <c r="BF175" s="77">
        <v>-0.51707639999999999</v>
      </c>
      <c r="BG175" s="77">
        <v>-0.43695509999999999</v>
      </c>
      <c r="BH175" s="77">
        <v>-0.2465012</v>
      </c>
      <c r="BI175" s="77">
        <v>1.0323999999999999E-3</v>
      </c>
      <c r="BJ175" s="77">
        <v>5.8950599999999999E-2</v>
      </c>
      <c r="BK175" s="77">
        <v>2.03243E-2</v>
      </c>
      <c r="BL175" s="77">
        <v>-6.2446000000000003E-3</v>
      </c>
      <c r="BM175" s="77">
        <v>-4.3716499999999998E-2</v>
      </c>
      <c r="BN175" s="77">
        <v>-4.2092200000000003E-2</v>
      </c>
      <c r="BO175" s="77">
        <v>-4.61074E-2</v>
      </c>
      <c r="BP175" s="77">
        <v>-7.14365E-2</v>
      </c>
      <c r="BQ175" s="77">
        <v>-4.3617200000000002E-2</v>
      </c>
      <c r="BR175" s="77">
        <v>-6.2080000000000002E-4</v>
      </c>
      <c r="BS175" s="77">
        <v>3.4020999999999999E-3</v>
      </c>
      <c r="BT175" s="77">
        <v>2.6855299999999999E-2</v>
      </c>
      <c r="BU175" s="77">
        <v>-0.2030177</v>
      </c>
      <c r="BV175" s="77">
        <v>-0.2890779</v>
      </c>
      <c r="BW175" s="77">
        <v>-0.10088510000000001</v>
      </c>
      <c r="BX175" s="77">
        <v>-8.4310700000000002E-2</v>
      </c>
      <c r="BY175" s="77">
        <v>-9.7351699999999999E-2</v>
      </c>
      <c r="BZ175" s="77">
        <v>-9.6853400000000006E-2</v>
      </c>
      <c r="CA175" s="77">
        <v>-0.57838369999999995</v>
      </c>
      <c r="CB175" s="77">
        <v>-0.5954161</v>
      </c>
      <c r="CC175" s="77">
        <v>-0.5190207</v>
      </c>
      <c r="CD175" s="77">
        <v>-0.42578120000000003</v>
      </c>
      <c r="CE175" s="77">
        <v>-0.3619404</v>
      </c>
      <c r="CF175" s="77">
        <v>-0.1975055</v>
      </c>
      <c r="CG175" s="77">
        <v>4.4969299999999997E-2</v>
      </c>
      <c r="CH175" s="77">
        <v>0.1274595</v>
      </c>
      <c r="CI175" s="77">
        <v>3.7178500000000003E-2</v>
      </c>
      <c r="CJ175" s="77">
        <v>6.8240999999999996E-3</v>
      </c>
      <c r="CK175" s="77">
        <v>-2.6210899999999999E-2</v>
      </c>
      <c r="CL175" s="77">
        <v>-2.37197E-2</v>
      </c>
      <c r="CM175" s="77">
        <v>-2.91527E-2</v>
      </c>
      <c r="CN175" s="77">
        <v>-5.3072899999999999E-2</v>
      </c>
      <c r="CO175" s="77">
        <v>-2.52719E-2</v>
      </c>
      <c r="CP175" s="77">
        <v>1.6632899999999999E-2</v>
      </c>
      <c r="CQ175" s="77">
        <v>2.5083299999999999E-2</v>
      </c>
      <c r="CR175" s="77">
        <v>4.9922500000000002E-2</v>
      </c>
      <c r="CS175" s="77">
        <v>-0.12567159999999999</v>
      </c>
      <c r="CT175" s="77">
        <v>-0.201184</v>
      </c>
      <c r="CU175" s="77">
        <v>-5.0623899999999999E-2</v>
      </c>
      <c r="CV175" s="77">
        <v>-3.7244100000000002E-2</v>
      </c>
      <c r="CW175" s="77">
        <v>-4.9283599999999997E-2</v>
      </c>
      <c r="CX175" s="77">
        <v>-4.5891599999999998E-2</v>
      </c>
      <c r="CY175" s="77">
        <v>-0.48591319999999999</v>
      </c>
      <c r="CZ175" s="77">
        <v>-0.49430610000000003</v>
      </c>
      <c r="DA175" s="77">
        <v>-0.41798730000000001</v>
      </c>
      <c r="DB175" s="77">
        <v>-0.3344859</v>
      </c>
      <c r="DC175" s="77">
        <v>-0.28692580000000001</v>
      </c>
      <c r="DD175" s="77">
        <v>-0.1485098</v>
      </c>
      <c r="DE175" s="77">
        <v>8.8906299999999994E-2</v>
      </c>
      <c r="DF175" s="77">
        <v>0.19596849999999999</v>
      </c>
      <c r="DG175" s="77">
        <v>5.4032700000000003E-2</v>
      </c>
      <c r="DH175" s="77">
        <v>1.9892699999999999E-2</v>
      </c>
      <c r="DI175" s="77">
        <v>-8.7054000000000003E-3</v>
      </c>
      <c r="DJ175" s="77">
        <v>-5.3471999999999999E-3</v>
      </c>
      <c r="DK175" s="77">
        <v>-1.21981E-2</v>
      </c>
      <c r="DL175" s="77">
        <v>-3.4709299999999998E-2</v>
      </c>
      <c r="DM175" s="77">
        <v>-6.9267E-3</v>
      </c>
      <c r="DN175" s="77">
        <v>3.3886600000000003E-2</v>
      </c>
      <c r="DO175" s="77">
        <v>4.6764600000000003E-2</v>
      </c>
      <c r="DP175" s="77">
        <v>7.2989600000000002E-2</v>
      </c>
      <c r="DQ175" s="77">
        <v>-4.83255E-2</v>
      </c>
      <c r="DR175" s="77">
        <v>-0.11329</v>
      </c>
      <c r="DS175" s="77">
        <v>-3.6269999999999998E-4</v>
      </c>
      <c r="DT175" s="77">
        <v>9.8226000000000008E-3</v>
      </c>
      <c r="DU175" s="77">
        <v>-1.2156000000000001E-3</v>
      </c>
      <c r="DV175" s="77">
        <v>5.0701000000000001E-3</v>
      </c>
      <c r="DW175" s="77">
        <v>-0.3524004</v>
      </c>
      <c r="DX175" s="77">
        <v>-0.3483195</v>
      </c>
      <c r="DY175" s="77">
        <v>-0.2721113</v>
      </c>
      <c r="DZ175" s="77">
        <v>-0.20267009999999999</v>
      </c>
      <c r="EA175" s="77">
        <v>-0.17861659999999999</v>
      </c>
      <c r="EB175" s="77">
        <v>-7.7767900000000001E-2</v>
      </c>
      <c r="EC175" s="77">
        <v>0.15234420000000001</v>
      </c>
      <c r="ED175" s="77">
        <v>0.2948846</v>
      </c>
      <c r="EE175" s="77">
        <v>7.8367500000000007E-2</v>
      </c>
      <c r="EF175" s="77">
        <v>3.8761799999999999E-2</v>
      </c>
      <c r="EG175" s="77">
        <v>1.6569899999999999E-2</v>
      </c>
      <c r="EH175" s="77">
        <v>2.1179799999999999E-2</v>
      </c>
      <c r="EI175" s="77">
        <v>1.2281800000000001E-2</v>
      </c>
      <c r="EJ175" s="77">
        <v>-8.1951000000000003E-3</v>
      </c>
      <c r="EK175" s="77">
        <v>1.9560899999999999E-2</v>
      </c>
      <c r="EL175" s="77">
        <v>5.8798200000000002E-2</v>
      </c>
      <c r="EM175" s="77">
        <v>7.8068899999999997E-2</v>
      </c>
      <c r="EN175" s="77">
        <v>0.106295</v>
      </c>
      <c r="EO175" s="77">
        <v>6.3350000000000004E-2</v>
      </c>
      <c r="EP175" s="77">
        <v>1.3614899999999999E-2</v>
      </c>
      <c r="EQ175" s="77">
        <v>7.2206400000000004E-2</v>
      </c>
      <c r="ER175" s="77">
        <v>7.7779399999999999E-2</v>
      </c>
      <c r="ES175" s="77">
        <v>6.8186999999999998E-2</v>
      </c>
      <c r="ET175" s="77">
        <v>7.8650800000000007E-2</v>
      </c>
      <c r="EU175" s="77">
        <v>46.227980000000002</v>
      </c>
      <c r="EV175" s="77">
        <v>45.031089999999999</v>
      </c>
      <c r="EW175" s="77">
        <v>44.616579999999999</v>
      </c>
      <c r="EX175" s="77">
        <v>43.984459999999999</v>
      </c>
      <c r="EY175" s="77">
        <v>43.797930000000001</v>
      </c>
      <c r="EZ175" s="77">
        <v>43.14508</v>
      </c>
      <c r="FA175" s="77">
        <v>42.922280000000001</v>
      </c>
      <c r="FB175" s="77">
        <v>44.704659999999997</v>
      </c>
      <c r="FC175" s="77">
        <v>53.834200000000003</v>
      </c>
      <c r="FD175" s="77">
        <v>63.922280000000001</v>
      </c>
      <c r="FE175" s="77">
        <v>69.031090000000006</v>
      </c>
      <c r="FF175" s="77">
        <v>71.031090000000006</v>
      </c>
      <c r="FG175" s="77">
        <v>72.015540000000001</v>
      </c>
      <c r="FH175" s="77">
        <v>71.97927</v>
      </c>
      <c r="FI175" s="77">
        <v>71.569950000000006</v>
      </c>
      <c r="FJ175" s="77">
        <v>69.227980000000002</v>
      </c>
      <c r="FK175" s="77">
        <v>66.321240000000003</v>
      </c>
      <c r="FL175" s="77">
        <v>60.865279999999998</v>
      </c>
      <c r="FM175" s="77">
        <v>56.647669999999998</v>
      </c>
      <c r="FN175" s="77">
        <v>54.253889999999998</v>
      </c>
      <c r="FO175" s="77">
        <v>51.906730000000003</v>
      </c>
      <c r="FP175" s="77">
        <v>49.751300000000001</v>
      </c>
      <c r="FQ175" s="77">
        <v>48.896369999999997</v>
      </c>
      <c r="FR175" s="77">
        <v>48.119169999999997</v>
      </c>
      <c r="FS175" s="77">
        <v>1.373721</v>
      </c>
      <c r="FT175" s="77">
        <v>3.2866600000000003E-2</v>
      </c>
      <c r="FU175" s="77">
        <v>8.5509500000000002E-2</v>
      </c>
    </row>
    <row r="176" spans="1:177" x14ac:dyDescent="0.25">
      <c r="A176" t="s">
        <v>226</v>
      </c>
      <c r="B176" t="s">
        <v>0</v>
      </c>
      <c r="C176" t="s">
        <v>276</v>
      </c>
      <c r="D176" s="30" t="s">
        <v>240</v>
      </c>
      <c r="E176" t="s">
        <v>219</v>
      </c>
      <c r="F176" s="78">
        <v>1186</v>
      </c>
      <c r="G176" s="77">
        <v>2.1941820000000001</v>
      </c>
      <c r="H176" s="77">
        <v>2.3955090000000001</v>
      </c>
      <c r="I176" s="77">
        <v>2.2404009999999999</v>
      </c>
      <c r="J176" s="77">
        <v>1.8012790000000001</v>
      </c>
      <c r="K176" s="77">
        <v>1.4756400000000001</v>
      </c>
      <c r="L176" s="77">
        <v>1.287242</v>
      </c>
      <c r="M176" s="77">
        <v>1.243196</v>
      </c>
      <c r="N176" s="77">
        <v>1.215085</v>
      </c>
      <c r="O176" s="77">
        <v>0.89351950000000002</v>
      </c>
      <c r="P176" s="77">
        <v>0.81486210000000003</v>
      </c>
      <c r="Q176" s="77">
        <v>0.88425960000000003</v>
      </c>
      <c r="R176" s="77">
        <v>0.86994099999999996</v>
      </c>
      <c r="S176" s="77">
        <v>0.94710289999999997</v>
      </c>
      <c r="T176" s="77">
        <v>0.92077580000000003</v>
      </c>
      <c r="U176" s="77">
        <v>1.0046790000000001</v>
      </c>
      <c r="V176" s="77">
        <v>1.1685099999999999</v>
      </c>
      <c r="W176" s="77">
        <v>1.297147</v>
      </c>
      <c r="X176" s="77">
        <v>1.350816</v>
      </c>
      <c r="Y176" s="77">
        <v>1.722234</v>
      </c>
      <c r="Z176" s="77">
        <v>1.9008210000000001</v>
      </c>
      <c r="AA176" s="77">
        <v>1.912825</v>
      </c>
      <c r="AB176" s="77">
        <v>1.916693</v>
      </c>
      <c r="AC176" s="77">
        <v>1.7624040000000001</v>
      </c>
      <c r="AD176" s="77">
        <v>1.6138749999999999</v>
      </c>
      <c r="AE176" s="77">
        <v>-1.7100109999999999</v>
      </c>
      <c r="AF176" s="77">
        <v>-1.5003629999999999</v>
      </c>
      <c r="AG176" s="77">
        <v>-1.1488799999999999</v>
      </c>
      <c r="AH176" s="77">
        <v>-0.73499639999999999</v>
      </c>
      <c r="AI176" s="77">
        <v>-0.51175660000000001</v>
      </c>
      <c r="AJ176" s="77">
        <v>-0.38533099999999998</v>
      </c>
      <c r="AK176" s="77">
        <v>-0.26398179999999999</v>
      </c>
      <c r="AL176" s="77">
        <v>-0.13802010000000001</v>
      </c>
      <c r="AM176" s="77">
        <v>-0.15361269999999999</v>
      </c>
      <c r="AN176" s="77">
        <v>-0.15960179999999999</v>
      </c>
      <c r="AO176" s="77">
        <v>-0.1617711</v>
      </c>
      <c r="AP176" s="77">
        <v>-0.1383365</v>
      </c>
      <c r="AQ176" s="77">
        <v>-3.9135499999999997E-2</v>
      </c>
      <c r="AR176" s="77">
        <v>-7.0066500000000004E-2</v>
      </c>
      <c r="AS176" s="77">
        <v>-7.8721999999999993E-3</v>
      </c>
      <c r="AT176" s="77">
        <v>-1.8073E-3</v>
      </c>
      <c r="AU176" s="77">
        <v>5.4464800000000001E-2</v>
      </c>
      <c r="AV176" s="77">
        <v>4.4815800000000003E-2</v>
      </c>
      <c r="AW176" s="77">
        <v>0.17026730000000001</v>
      </c>
      <c r="AX176" s="77">
        <v>0.1324978</v>
      </c>
      <c r="AY176" s="77">
        <v>9.5841399999999993E-2</v>
      </c>
      <c r="AZ176" s="77">
        <v>2.0697500000000001E-2</v>
      </c>
      <c r="BA176" s="77">
        <v>1.6463999999999999E-3</v>
      </c>
      <c r="BB176" s="77">
        <v>6.1023500000000001E-2</v>
      </c>
      <c r="BC176" s="77">
        <v>-1.3606780000000001</v>
      </c>
      <c r="BD176" s="77">
        <v>-1.1663460000000001</v>
      </c>
      <c r="BE176" s="77">
        <v>-0.87150749999999999</v>
      </c>
      <c r="BF176" s="77">
        <v>-0.52264980000000005</v>
      </c>
      <c r="BG176" s="77">
        <v>-0.33178059999999998</v>
      </c>
      <c r="BH176" s="77">
        <v>-0.22354579999999999</v>
      </c>
      <c r="BI176" s="77">
        <v>-0.1223858</v>
      </c>
      <c r="BJ176" s="77">
        <v>-2.93204E-2</v>
      </c>
      <c r="BK176" s="77">
        <v>-9.4152899999999998E-2</v>
      </c>
      <c r="BL176" s="77">
        <v>-9.3604000000000007E-2</v>
      </c>
      <c r="BM176" s="77">
        <v>-8.1652000000000002E-2</v>
      </c>
      <c r="BN176" s="77">
        <v>-7.9695600000000005E-2</v>
      </c>
      <c r="BO176" s="77">
        <v>1.43877E-2</v>
      </c>
      <c r="BP176" s="77">
        <v>-8.1922999999999996E-3</v>
      </c>
      <c r="BQ176" s="77">
        <v>6.4127900000000002E-2</v>
      </c>
      <c r="BR176" s="77">
        <v>9.8327399999999995E-2</v>
      </c>
      <c r="BS176" s="77">
        <v>0.15901180000000001</v>
      </c>
      <c r="BT176" s="77">
        <v>0.12853580000000001</v>
      </c>
      <c r="BU176" s="77">
        <v>0.27466059999999998</v>
      </c>
      <c r="BV176" s="77">
        <v>0.26250220000000002</v>
      </c>
      <c r="BW176" s="77">
        <v>0.24455270000000001</v>
      </c>
      <c r="BX176" s="77">
        <v>0.17082159999999999</v>
      </c>
      <c r="BY176" s="77">
        <v>0.1575676</v>
      </c>
      <c r="BZ176" s="77">
        <v>0.2239959</v>
      </c>
      <c r="CA176" s="77">
        <v>-1.11873</v>
      </c>
      <c r="CB176" s="77">
        <v>-0.93500779999999994</v>
      </c>
      <c r="CC176" s="77">
        <v>-0.67940029999999996</v>
      </c>
      <c r="CD176" s="77">
        <v>-0.3755792</v>
      </c>
      <c r="CE176" s="77">
        <v>-0.2071297</v>
      </c>
      <c r="CF176" s="77">
        <v>-0.11149390000000001</v>
      </c>
      <c r="CG176" s="77">
        <v>-2.43168E-2</v>
      </c>
      <c r="CH176" s="77">
        <v>4.5964699999999997E-2</v>
      </c>
      <c r="CI176" s="77">
        <v>-5.2971200000000003E-2</v>
      </c>
      <c r="CJ176" s="77">
        <v>-4.7894199999999998E-2</v>
      </c>
      <c r="CK176" s="77">
        <v>-2.61617E-2</v>
      </c>
      <c r="CL176" s="77">
        <v>-3.9080999999999998E-2</v>
      </c>
      <c r="CM176" s="77">
        <v>5.1457599999999999E-2</v>
      </c>
      <c r="CN176" s="77">
        <v>3.4661600000000001E-2</v>
      </c>
      <c r="CO176" s="77">
        <v>0.113995</v>
      </c>
      <c r="CP176" s="77">
        <v>0.1676803</v>
      </c>
      <c r="CQ176" s="77">
        <v>0.2314206</v>
      </c>
      <c r="CR176" s="77">
        <v>0.18651989999999999</v>
      </c>
      <c r="CS176" s="77">
        <v>0.34696300000000002</v>
      </c>
      <c r="CT176" s="77">
        <v>0.35254279999999999</v>
      </c>
      <c r="CU176" s="77">
        <v>0.34754970000000002</v>
      </c>
      <c r="CV176" s="77">
        <v>0.27479700000000001</v>
      </c>
      <c r="CW176" s="77">
        <v>0.26555820000000002</v>
      </c>
      <c r="CX176" s="77">
        <v>0.33687010000000001</v>
      </c>
      <c r="CY176" s="77">
        <v>-0.87678319999999998</v>
      </c>
      <c r="CZ176" s="77">
        <v>-0.70366930000000005</v>
      </c>
      <c r="DA176" s="77">
        <v>-0.48729319999999998</v>
      </c>
      <c r="DB176" s="77">
        <v>-0.22850860000000001</v>
      </c>
      <c r="DC176" s="77">
        <v>-8.2478800000000005E-2</v>
      </c>
      <c r="DD176" s="77">
        <v>5.5800000000000001E-4</v>
      </c>
      <c r="DE176" s="77">
        <v>7.3752200000000004E-2</v>
      </c>
      <c r="DF176" s="77">
        <v>0.1212498</v>
      </c>
      <c r="DG176" s="77">
        <v>-1.17894E-2</v>
      </c>
      <c r="DH176" s="77">
        <v>-2.1843000000000001E-3</v>
      </c>
      <c r="DI176" s="77">
        <v>2.93286E-2</v>
      </c>
      <c r="DJ176" s="77">
        <v>1.5334999999999999E-3</v>
      </c>
      <c r="DK176" s="77">
        <v>8.8527599999999998E-2</v>
      </c>
      <c r="DL176" s="77">
        <v>7.7515399999999998E-2</v>
      </c>
      <c r="DM176" s="77">
        <v>0.16386210000000001</v>
      </c>
      <c r="DN176" s="77">
        <v>0.2370333</v>
      </c>
      <c r="DO176" s="77">
        <v>0.30382949999999997</v>
      </c>
      <c r="DP176" s="77">
        <v>0.2445041</v>
      </c>
      <c r="DQ176" s="77">
        <v>0.41926550000000001</v>
      </c>
      <c r="DR176" s="77">
        <v>0.44258340000000002</v>
      </c>
      <c r="DS176" s="77">
        <v>0.45054670000000002</v>
      </c>
      <c r="DT176" s="77">
        <v>0.37877250000000001</v>
      </c>
      <c r="DU176" s="77">
        <v>0.37354880000000001</v>
      </c>
      <c r="DV176" s="77">
        <v>0.44974429999999999</v>
      </c>
      <c r="DW176" s="77">
        <v>-0.52744979999999997</v>
      </c>
      <c r="DX176" s="77">
        <v>-0.36965320000000002</v>
      </c>
      <c r="DY176" s="77">
        <v>-0.20992089999999999</v>
      </c>
      <c r="DZ176" s="77">
        <v>-1.6161999999999999E-2</v>
      </c>
      <c r="EA176" s="77">
        <v>9.7497200000000006E-2</v>
      </c>
      <c r="EB176" s="77">
        <v>0.16234309999999999</v>
      </c>
      <c r="EC176" s="77">
        <v>0.21534829999999999</v>
      </c>
      <c r="ED176" s="77">
        <v>0.2299495</v>
      </c>
      <c r="EE176" s="77">
        <v>4.7670400000000002E-2</v>
      </c>
      <c r="EF176" s="77">
        <v>6.3813499999999995E-2</v>
      </c>
      <c r="EG176" s="77">
        <v>0.10944769999999999</v>
      </c>
      <c r="EH176" s="77">
        <v>6.0174499999999999E-2</v>
      </c>
      <c r="EI176" s="77">
        <v>0.1420507</v>
      </c>
      <c r="EJ176" s="77">
        <v>0.1393896</v>
      </c>
      <c r="EK176" s="77">
        <v>0.2358623</v>
      </c>
      <c r="EL176" s="77">
        <v>0.33716790000000002</v>
      </c>
      <c r="EM176" s="77">
        <v>0.40837639999999997</v>
      </c>
      <c r="EN176" s="77">
        <v>0.32822410000000002</v>
      </c>
      <c r="EO176" s="77">
        <v>0.52365879999999998</v>
      </c>
      <c r="EP176" s="77">
        <v>0.57258779999999998</v>
      </c>
      <c r="EQ176" s="77">
        <v>0.59925810000000002</v>
      </c>
      <c r="ER176" s="77">
        <v>0.52889649999999999</v>
      </c>
      <c r="ES176" s="77">
        <v>0.52947</v>
      </c>
      <c r="ET176" s="77">
        <v>0.61271679999999995</v>
      </c>
      <c r="EU176" s="77">
        <v>60.402639999999998</v>
      </c>
      <c r="EV176" s="77">
        <v>59.768979999999999</v>
      </c>
      <c r="EW176" s="77">
        <v>59.006599999999999</v>
      </c>
      <c r="EX176" s="77">
        <v>58.112209999999997</v>
      </c>
      <c r="EY176" s="77">
        <v>57.585810000000002</v>
      </c>
      <c r="EZ176" s="77">
        <v>57.958739999999999</v>
      </c>
      <c r="FA176" s="77">
        <v>57.151809999999998</v>
      </c>
      <c r="FB176" s="77">
        <v>57.486800000000002</v>
      </c>
      <c r="FC176" s="77">
        <v>61.887790000000003</v>
      </c>
      <c r="FD176" s="77">
        <v>69.094059999999999</v>
      </c>
      <c r="FE176" s="77">
        <v>74.019800000000004</v>
      </c>
      <c r="FF176" s="77">
        <v>77.839939999999999</v>
      </c>
      <c r="FG176" s="77">
        <v>79.669970000000006</v>
      </c>
      <c r="FH176" s="77">
        <v>80.287130000000005</v>
      </c>
      <c r="FI176" s="77">
        <v>80.37294</v>
      </c>
      <c r="FJ176" s="77">
        <v>79.432339999999996</v>
      </c>
      <c r="FK176" s="77">
        <v>78.278880000000001</v>
      </c>
      <c r="FL176" s="77">
        <v>75.485150000000004</v>
      </c>
      <c r="FM176" s="77">
        <v>71.32508</v>
      </c>
      <c r="FN176" s="77">
        <v>67.077560000000005</v>
      </c>
      <c r="FO176" s="77">
        <v>65.282179999999997</v>
      </c>
      <c r="FP176" s="77">
        <v>63.709569999999999</v>
      </c>
      <c r="FQ176" s="77">
        <v>61.968649999999997</v>
      </c>
      <c r="FR176" s="77">
        <v>60.438949999999998</v>
      </c>
      <c r="FS176" s="77">
        <v>3.1045989999999999</v>
      </c>
      <c r="FT176" s="77">
        <v>8.6791699999999999E-2</v>
      </c>
      <c r="FU176" s="77">
        <v>0.1208342</v>
      </c>
    </row>
    <row r="177" spans="1:177" x14ac:dyDescent="0.25">
      <c r="A177" t="s">
        <v>226</v>
      </c>
      <c r="B177" t="s">
        <v>0</v>
      </c>
      <c r="C177" t="s">
        <v>276</v>
      </c>
      <c r="D177" s="30" t="s">
        <v>240</v>
      </c>
      <c r="E177" t="s">
        <v>220</v>
      </c>
      <c r="F177" s="78">
        <v>887</v>
      </c>
      <c r="G177" s="77">
        <v>1.2839700000000001</v>
      </c>
      <c r="H177" s="77">
        <v>1.3953869999999999</v>
      </c>
      <c r="I177" s="77">
        <v>1.297552</v>
      </c>
      <c r="J177" s="77">
        <v>0.98048690000000005</v>
      </c>
      <c r="K177" s="77">
        <v>0.70734439999999998</v>
      </c>
      <c r="L177" s="77">
        <v>0.56131850000000005</v>
      </c>
      <c r="M177" s="77">
        <v>0.56841160000000002</v>
      </c>
      <c r="N177" s="77">
        <v>0.70469280000000001</v>
      </c>
      <c r="O177" s="77">
        <v>0.54426189999999997</v>
      </c>
      <c r="P177" s="77">
        <v>0.58361700000000005</v>
      </c>
      <c r="Q177" s="77">
        <v>0.64527319999999999</v>
      </c>
      <c r="R177" s="77">
        <v>0.64263740000000003</v>
      </c>
      <c r="S177" s="77">
        <v>0.68018409999999996</v>
      </c>
      <c r="T177" s="77">
        <v>0.6506208</v>
      </c>
      <c r="U177" s="77">
        <v>0.72056240000000005</v>
      </c>
      <c r="V177" s="77">
        <v>0.86738649999999995</v>
      </c>
      <c r="W177" s="77">
        <v>0.91486610000000002</v>
      </c>
      <c r="X177" s="77">
        <v>0.97465270000000004</v>
      </c>
      <c r="Y177" s="77">
        <v>1.201301</v>
      </c>
      <c r="Z177" s="77">
        <v>1.199017</v>
      </c>
      <c r="AA177" s="77">
        <v>1.1424319999999999</v>
      </c>
      <c r="AB177" s="77">
        <v>1.126701</v>
      </c>
      <c r="AC177" s="77">
        <v>1.003776</v>
      </c>
      <c r="AD177" s="77">
        <v>0.86865460000000005</v>
      </c>
      <c r="AE177" s="77">
        <v>-1.4619960000000001</v>
      </c>
      <c r="AF177" s="77">
        <v>-1.342249</v>
      </c>
      <c r="AG177" s="77">
        <v>-1.036959</v>
      </c>
      <c r="AH177" s="77">
        <v>-0.67790059999999996</v>
      </c>
      <c r="AI177" s="77">
        <v>-0.45381440000000001</v>
      </c>
      <c r="AJ177" s="77">
        <v>-0.3380377</v>
      </c>
      <c r="AK177" s="77">
        <v>-0.22041189999999999</v>
      </c>
      <c r="AL177" s="77">
        <v>-0.1127962</v>
      </c>
      <c r="AM177" s="77">
        <v>-0.1268851</v>
      </c>
      <c r="AN177" s="77">
        <v>-9.7407400000000005E-2</v>
      </c>
      <c r="AO177" s="77">
        <v>-0.1292932</v>
      </c>
      <c r="AP177" s="77">
        <v>-9.5477000000000006E-2</v>
      </c>
      <c r="AQ177" s="77">
        <v>-1.51795E-2</v>
      </c>
      <c r="AR177" s="77">
        <v>-3.7892500000000003E-2</v>
      </c>
      <c r="AS177" s="77">
        <v>1.4638E-2</v>
      </c>
      <c r="AT177" s="77">
        <v>4.0639599999999998E-2</v>
      </c>
      <c r="AU177" s="77">
        <v>6.2570500000000001E-2</v>
      </c>
      <c r="AV177" s="77">
        <v>7.84223E-2</v>
      </c>
      <c r="AW177" s="77">
        <v>0.1717446</v>
      </c>
      <c r="AX177" s="77">
        <v>9.8859900000000001E-2</v>
      </c>
      <c r="AY177" s="77">
        <v>3.4304000000000001E-2</v>
      </c>
      <c r="AZ177" s="77">
        <v>-5.04181E-2</v>
      </c>
      <c r="BA177" s="77">
        <v>-9.1337399999999999E-2</v>
      </c>
      <c r="BB177" s="77">
        <v>-6.1419399999999999E-2</v>
      </c>
      <c r="BC177" s="77">
        <v>-1.179921</v>
      </c>
      <c r="BD177" s="77">
        <v>-1.076443</v>
      </c>
      <c r="BE177" s="77">
        <v>-0.83311100000000005</v>
      </c>
      <c r="BF177" s="77">
        <v>-0.53709119999999999</v>
      </c>
      <c r="BG177" s="77">
        <v>-0.35042830000000003</v>
      </c>
      <c r="BH177" s="77">
        <v>-0.25566759999999999</v>
      </c>
      <c r="BI177" s="77">
        <v>-0.15992980000000001</v>
      </c>
      <c r="BJ177" s="77">
        <v>-6.1439599999999997E-2</v>
      </c>
      <c r="BK177" s="77">
        <v>-8.4699700000000003E-2</v>
      </c>
      <c r="BL177" s="77">
        <v>-3.8379200000000002E-2</v>
      </c>
      <c r="BM177" s="77">
        <v>-5.6207300000000002E-2</v>
      </c>
      <c r="BN177" s="77">
        <v>-4.28966E-2</v>
      </c>
      <c r="BO177" s="77">
        <v>2.48215E-2</v>
      </c>
      <c r="BP177" s="77">
        <v>2.6833E-3</v>
      </c>
      <c r="BQ177" s="77">
        <v>6.66939E-2</v>
      </c>
      <c r="BR177" s="77">
        <v>0.1224855</v>
      </c>
      <c r="BS177" s="77">
        <v>0.142124</v>
      </c>
      <c r="BT177" s="77">
        <v>0.14366370000000001</v>
      </c>
      <c r="BU177" s="77">
        <v>0.26013419999999998</v>
      </c>
      <c r="BV177" s="77">
        <v>0.1861477</v>
      </c>
      <c r="BW177" s="77">
        <v>0.11462700000000001</v>
      </c>
      <c r="BX177" s="77">
        <v>3.2994799999999998E-2</v>
      </c>
      <c r="BY177" s="77">
        <v>-3.2372E-3</v>
      </c>
      <c r="BZ177" s="77">
        <v>3.8312499999999999E-2</v>
      </c>
      <c r="CA177" s="77">
        <v>-0.98455599999999999</v>
      </c>
      <c r="CB177" s="77">
        <v>-0.89234709999999995</v>
      </c>
      <c r="CC177" s="77">
        <v>-0.6919265</v>
      </c>
      <c r="CD177" s="77">
        <v>-0.43956709999999999</v>
      </c>
      <c r="CE177" s="77">
        <v>-0.2788233</v>
      </c>
      <c r="CF177" s="77">
        <v>-0.1986183</v>
      </c>
      <c r="CG177" s="77">
        <v>-0.11804000000000001</v>
      </c>
      <c r="CH177" s="77">
        <v>-2.5870199999999999E-2</v>
      </c>
      <c r="CI177" s="77">
        <v>-5.5482299999999998E-2</v>
      </c>
      <c r="CJ177" s="77">
        <v>2.5035000000000001E-3</v>
      </c>
      <c r="CK177" s="77">
        <v>-5.5883E-3</v>
      </c>
      <c r="CL177" s="77">
        <v>-6.4795E-3</v>
      </c>
      <c r="CM177" s="77">
        <v>5.2526000000000003E-2</v>
      </c>
      <c r="CN177" s="77">
        <v>3.0786000000000001E-2</v>
      </c>
      <c r="CO177" s="77">
        <v>0.10274759999999999</v>
      </c>
      <c r="CP177" s="77">
        <v>0.17917179999999999</v>
      </c>
      <c r="CQ177" s="77">
        <v>0.1972225</v>
      </c>
      <c r="CR177" s="77">
        <v>0.18884960000000001</v>
      </c>
      <c r="CS177" s="77">
        <v>0.32135259999999999</v>
      </c>
      <c r="CT177" s="77">
        <v>0.24660290000000001</v>
      </c>
      <c r="CU177" s="77">
        <v>0.1702584</v>
      </c>
      <c r="CV177" s="77">
        <v>9.0766299999999994E-2</v>
      </c>
      <c r="CW177" s="77">
        <v>5.7780699999999997E-2</v>
      </c>
      <c r="CX177" s="77">
        <v>0.10738640000000001</v>
      </c>
      <c r="CY177" s="77">
        <v>-0.78919139999999999</v>
      </c>
      <c r="CZ177" s="77">
        <v>-0.70825090000000002</v>
      </c>
      <c r="DA177" s="77">
        <v>-0.55074199999999995</v>
      </c>
      <c r="DB177" s="77">
        <v>-0.34204299999999999</v>
      </c>
      <c r="DC177" s="77">
        <v>-0.2072184</v>
      </c>
      <c r="DD177" s="77">
        <v>-0.141569</v>
      </c>
      <c r="DE177" s="77">
        <v>-7.6150300000000004E-2</v>
      </c>
      <c r="DF177" s="77">
        <v>9.6992999999999992E-3</v>
      </c>
      <c r="DG177" s="77">
        <v>-2.6264800000000001E-2</v>
      </c>
      <c r="DH177" s="77">
        <v>4.33862E-2</v>
      </c>
      <c r="DI177" s="77">
        <v>4.50307E-2</v>
      </c>
      <c r="DJ177" s="77">
        <v>2.9937600000000002E-2</v>
      </c>
      <c r="DK177" s="77">
        <v>8.0230599999999999E-2</v>
      </c>
      <c r="DL177" s="77">
        <v>5.8888700000000002E-2</v>
      </c>
      <c r="DM177" s="77">
        <v>0.13880139999999999</v>
      </c>
      <c r="DN177" s="77">
        <v>0.23585800000000001</v>
      </c>
      <c r="DO177" s="77">
        <v>0.25232110000000002</v>
      </c>
      <c r="DP177" s="77">
        <v>0.23403560000000001</v>
      </c>
      <c r="DQ177" s="77">
        <v>0.38257099999999999</v>
      </c>
      <c r="DR177" s="77">
        <v>0.3070582</v>
      </c>
      <c r="DS177" s="77">
        <v>0.2258898</v>
      </c>
      <c r="DT177" s="77">
        <v>0.1485378</v>
      </c>
      <c r="DU177" s="77">
        <v>0.11879869999999999</v>
      </c>
      <c r="DV177" s="77">
        <v>0.17646039999999999</v>
      </c>
      <c r="DW177" s="77">
        <v>-0.50711600000000001</v>
      </c>
      <c r="DX177" s="77">
        <v>-0.44244519999999998</v>
      </c>
      <c r="DY177" s="77">
        <v>-0.34689399999999998</v>
      </c>
      <c r="DZ177" s="77">
        <v>-0.20123369999999999</v>
      </c>
      <c r="EA177" s="77">
        <v>-0.1038323</v>
      </c>
      <c r="EB177" s="77">
        <v>-5.9198800000000003E-2</v>
      </c>
      <c r="EC177" s="77">
        <v>-1.5668100000000001E-2</v>
      </c>
      <c r="ED177" s="77">
        <v>6.1055900000000003E-2</v>
      </c>
      <c r="EE177" s="77">
        <v>1.59206E-2</v>
      </c>
      <c r="EF177" s="77">
        <v>0.1024144</v>
      </c>
      <c r="EG177" s="77">
        <v>0.1181166</v>
      </c>
      <c r="EH177" s="77">
        <v>8.2518099999999997E-2</v>
      </c>
      <c r="EI177" s="77">
        <v>0.12023150000000001</v>
      </c>
      <c r="EJ177" s="77">
        <v>9.94646E-2</v>
      </c>
      <c r="EK177" s="77">
        <v>0.19085730000000001</v>
      </c>
      <c r="EL177" s="77">
        <v>0.31770389999999998</v>
      </c>
      <c r="EM177" s="77">
        <v>0.33187460000000002</v>
      </c>
      <c r="EN177" s="77">
        <v>0.29927690000000001</v>
      </c>
      <c r="EO177" s="77">
        <v>0.47096070000000001</v>
      </c>
      <c r="EP177" s="77">
        <v>0.39434599999999997</v>
      </c>
      <c r="EQ177" s="77">
        <v>0.3062127</v>
      </c>
      <c r="ER177" s="77">
        <v>0.23195080000000001</v>
      </c>
      <c r="ES177" s="77">
        <v>0.2068989</v>
      </c>
      <c r="ET177" s="77">
        <v>0.2761922</v>
      </c>
      <c r="EU177" s="77">
        <v>61.985509999999998</v>
      </c>
      <c r="EV177" s="77">
        <v>61.476190000000003</v>
      </c>
      <c r="EW177" s="77">
        <v>60.821950000000001</v>
      </c>
      <c r="EX177" s="77">
        <v>59.76191</v>
      </c>
      <c r="EY177" s="77">
        <v>59.291930000000001</v>
      </c>
      <c r="EZ177" s="77">
        <v>59.639749999999999</v>
      </c>
      <c r="FA177" s="77">
        <v>58.917180000000002</v>
      </c>
      <c r="FB177" s="77">
        <v>59.19462</v>
      </c>
      <c r="FC177" s="77">
        <v>63.167700000000004</v>
      </c>
      <c r="FD177" s="77">
        <v>69.571430000000007</v>
      </c>
      <c r="FE177" s="77">
        <v>74.095240000000004</v>
      </c>
      <c r="FF177" s="77">
        <v>77.844719999999995</v>
      </c>
      <c r="FG177" s="77">
        <v>79.577640000000002</v>
      </c>
      <c r="FH177" s="77">
        <v>80.078670000000002</v>
      </c>
      <c r="FI177" s="77">
        <v>79.997929999999997</v>
      </c>
      <c r="FJ177" s="77">
        <v>78.815730000000002</v>
      </c>
      <c r="FK177" s="77">
        <v>77.739130000000003</v>
      </c>
      <c r="FL177" s="77">
        <v>74.937889999999996</v>
      </c>
      <c r="FM177" s="77">
        <v>71.360240000000005</v>
      </c>
      <c r="FN177" s="77">
        <v>67.792959999999994</v>
      </c>
      <c r="FO177" s="77">
        <v>66.362319999999997</v>
      </c>
      <c r="FP177" s="77">
        <v>65.132509999999996</v>
      </c>
      <c r="FQ177" s="77">
        <v>63.548650000000002</v>
      </c>
      <c r="FR177" s="77">
        <v>61.939959999999999</v>
      </c>
      <c r="FS177" s="77">
        <v>1.9505600000000001</v>
      </c>
      <c r="FT177" s="77">
        <v>5.2082200000000002E-2</v>
      </c>
      <c r="FU177" s="77">
        <v>8.9338100000000004E-2</v>
      </c>
    </row>
    <row r="178" spans="1:177" x14ac:dyDescent="0.25">
      <c r="A178" t="s">
        <v>226</v>
      </c>
      <c r="B178" t="s">
        <v>0</v>
      </c>
      <c r="C178" t="s">
        <v>276</v>
      </c>
      <c r="D178" s="30" t="s">
        <v>240</v>
      </c>
      <c r="E178" t="s">
        <v>221</v>
      </c>
      <c r="F178" s="78">
        <v>299</v>
      </c>
      <c r="G178" s="77">
        <v>1.034513</v>
      </c>
      <c r="H178" s="77">
        <v>1.1397619999999999</v>
      </c>
      <c r="I178" s="77">
        <v>1.0760609999999999</v>
      </c>
      <c r="J178" s="77">
        <v>0.94884760000000001</v>
      </c>
      <c r="K178" s="77">
        <v>0.9038815</v>
      </c>
      <c r="L178" s="77">
        <v>0.86265650000000005</v>
      </c>
      <c r="M178" s="77">
        <v>0.79765050000000004</v>
      </c>
      <c r="N178" s="77">
        <v>0.58000099999999999</v>
      </c>
      <c r="O178" s="77">
        <v>0.39033060000000003</v>
      </c>
      <c r="P178" s="77">
        <v>0.23733899999999999</v>
      </c>
      <c r="Q178" s="77">
        <v>0.24335950000000001</v>
      </c>
      <c r="R178" s="77">
        <v>0.22854579999999999</v>
      </c>
      <c r="S178" s="77">
        <v>0.27520129999999998</v>
      </c>
      <c r="T178" s="77">
        <v>0.28217500000000001</v>
      </c>
      <c r="U178" s="77">
        <v>0.29306389999999999</v>
      </c>
      <c r="V178" s="77">
        <v>0.30006549999999999</v>
      </c>
      <c r="W178" s="77">
        <v>0.39874409999999999</v>
      </c>
      <c r="X178" s="77">
        <v>0.38477850000000002</v>
      </c>
      <c r="Y178" s="77">
        <v>0.54536189999999996</v>
      </c>
      <c r="Z178" s="77">
        <v>0.77486370000000004</v>
      </c>
      <c r="AA178" s="77">
        <v>0.8689595</v>
      </c>
      <c r="AB178" s="77">
        <v>0.89606629999999998</v>
      </c>
      <c r="AC178" s="77">
        <v>0.8686798</v>
      </c>
      <c r="AD178" s="77">
        <v>0.86327410000000004</v>
      </c>
      <c r="AE178" s="77">
        <v>-0.44414409999999999</v>
      </c>
      <c r="AF178" s="77">
        <v>-0.32672780000000001</v>
      </c>
      <c r="AG178" s="77">
        <v>-0.27096480000000001</v>
      </c>
      <c r="AH178" s="77">
        <v>-0.1864024</v>
      </c>
      <c r="AI178" s="77">
        <v>-0.18084510000000001</v>
      </c>
      <c r="AJ178" s="77">
        <v>-0.1558551</v>
      </c>
      <c r="AK178" s="77">
        <v>-0.13424069999999999</v>
      </c>
      <c r="AL178" s="77">
        <v>-0.1047561</v>
      </c>
      <c r="AM178" s="77">
        <v>-7.3016300000000006E-2</v>
      </c>
      <c r="AN178" s="77">
        <v>-9.5311699999999999E-2</v>
      </c>
      <c r="AO178" s="77">
        <v>-5.6938500000000003E-2</v>
      </c>
      <c r="AP178" s="77">
        <v>-7.4156E-2</v>
      </c>
      <c r="AQ178" s="77">
        <v>-7.3818700000000001E-2</v>
      </c>
      <c r="AR178" s="77">
        <v>-9.1953300000000002E-2</v>
      </c>
      <c r="AS178" s="77">
        <v>-9.1391299999999995E-2</v>
      </c>
      <c r="AT178" s="77">
        <v>-0.12719359999999999</v>
      </c>
      <c r="AU178" s="77">
        <v>-0.1022028</v>
      </c>
      <c r="AV178" s="77">
        <v>-0.1149024</v>
      </c>
      <c r="AW178" s="77">
        <v>-8.6754200000000004E-2</v>
      </c>
      <c r="AX178" s="77">
        <v>-7.6086000000000001E-2</v>
      </c>
      <c r="AY178" s="77">
        <v>-4.5850500000000002E-2</v>
      </c>
      <c r="AZ178" s="77">
        <v>-2.31069E-2</v>
      </c>
      <c r="BA178" s="77">
        <v>1.3170100000000001E-2</v>
      </c>
      <c r="BB178" s="77">
        <v>4.0165699999999999E-2</v>
      </c>
      <c r="BC178" s="77">
        <v>-0.22757810000000001</v>
      </c>
      <c r="BD178" s="77">
        <v>-0.1152461</v>
      </c>
      <c r="BE178" s="77">
        <v>-6.19158E-2</v>
      </c>
      <c r="BF178" s="77">
        <v>-2.5925000000000002E-3</v>
      </c>
      <c r="BG178" s="77">
        <v>-3.6256999999999999E-3</v>
      </c>
      <c r="BH178" s="77">
        <v>1.3754000000000001E-2</v>
      </c>
      <c r="BI178" s="77">
        <v>2.30198E-2</v>
      </c>
      <c r="BJ178" s="77">
        <v>1.3197499999999999E-2</v>
      </c>
      <c r="BK178" s="77">
        <v>-2.48068E-2</v>
      </c>
      <c r="BL178" s="77">
        <v>-7.7441200000000002E-2</v>
      </c>
      <c r="BM178" s="77">
        <v>-3.8614200000000001E-2</v>
      </c>
      <c r="BN178" s="77">
        <v>-5.4748999999999999E-2</v>
      </c>
      <c r="BO178" s="77">
        <v>-3.4012000000000001E-2</v>
      </c>
      <c r="BP178" s="77">
        <v>-3.6436400000000001E-2</v>
      </c>
      <c r="BQ178" s="77">
        <v>-3.4706500000000001E-2</v>
      </c>
      <c r="BR178" s="77">
        <v>-7.0992399999999997E-2</v>
      </c>
      <c r="BS178" s="77">
        <v>-2.7075399999999999E-2</v>
      </c>
      <c r="BT178" s="77">
        <v>-5.9552500000000001E-2</v>
      </c>
      <c r="BU178" s="77">
        <v>-3.43556E-2</v>
      </c>
      <c r="BV178" s="77">
        <v>3.5313999999999998E-2</v>
      </c>
      <c r="BW178" s="77">
        <v>0.1062588</v>
      </c>
      <c r="BX178" s="77">
        <v>0.12521789999999999</v>
      </c>
      <c r="BY178" s="77">
        <v>0.15998780000000001</v>
      </c>
      <c r="BZ178" s="77">
        <v>0.18470139999999999</v>
      </c>
      <c r="CA178" s="77">
        <v>-7.7585100000000004E-2</v>
      </c>
      <c r="CB178" s="77">
        <v>3.12254E-2</v>
      </c>
      <c r="CC178" s="77">
        <v>8.2870899999999997E-2</v>
      </c>
      <c r="CD178" s="77">
        <v>0.12471359999999999</v>
      </c>
      <c r="CE178" s="77">
        <v>0.1191159</v>
      </c>
      <c r="CF178" s="77">
        <v>0.1312248</v>
      </c>
      <c r="CG178" s="77">
        <v>0.131938</v>
      </c>
      <c r="CH178" s="77">
        <v>9.4891699999999995E-2</v>
      </c>
      <c r="CI178" s="77">
        <v>8.5830000000000004E-3</v>
      </c>
      <c r="CJ178" s="77">
        <v>-6.5064200000000003E-2</v>
      </c>
      <c r="CK178" s="77">
        <v>-2.5922799999999999E-2</v>
      </c>
      <c r="CL178" s="77">
        <v>-4.1307700000000003E-2</v>
      </c>
      <c r="CM178" s="77">
        <v>-6.4421000000000001E-3</v>
      </c>
      <c r="CN178" s="77">
        <v>2.0144999999999998E-3</v>
      </c>
      <c r="CO178" s="77">
        <v>4.5532000000000003E-3</v>
      </c>
      <c r="CP178" s="77">
        <v>-3.2067600000000002E-2</v>
      </c>
      <c r="CQ178" s="77">
        <v>2.4957699999999999E-2</v>
      </c>
      <c r="CR178" s="77">
        <v>-2.1217300000000001E-2</v>
      </c>
      <c r="CS178" s="77">
        <v>1.9354999999999999E-3</v>
      </c>
      <c r="CT178" s="77">
        <v>0.11246929999999999</v>
      </c>
      <c r="CU178" s="77">
        <v>0.2116092</v>
      </c>
      <c r="CV178" s="77">
        <v>0.22794719999999999</v>
      </c>
      <c r="CW178" s="77">
        <v>0.2616733</v>
      </c>
      <c r="CX178" s="77">
        <v>0.28480630000000001</v>
      </c>
      <c r="CY178" s="77">
        <v>7.2407899999999997E-2</v>
      </c>
      <c r="CZ178" s="77">
        <v>0.17769699999999999</v>
      </c>
      <c r="DA178" s="77">
        <v>0.22765759999999999</v>
      </c>
      <c r="DB178" s="77">
        <v>0.25201980000000002</v>
      </c>
      <c r="DC178" s="77">
        <v>0.2418575</v>
      </c>
      <c r="DD178" s="77">
        <v>0.24869550000000001</v>
      </c>
      <c r="DE178" s="77">
        <v>0.24085609999999999</v>
      </c>
      <c r="DF178" s="77">
        <v>0.17658599999999999</v>
      </c>
      <c r="DG178" s="77">
        <v>4.1972700000000002E-2</v>
      </c>
      <c r="DH178" s="77">
        <v>-5.2687199999999997E-2</v>
      </c>
      <c r="DI178" s="77">
        <v>-1.32315E-2</v>
      </c>
      <c r="DJ178" s="77">
        <v>-2.7866499999999999E-2</v>
      </c>
      <c r="DK178" s="77">
        <v>2.1127799999999999E-2</v>
      </c>
      <c r="DL178" s="77">
        <v>4.0465300000000003E-2</v>
      </c>
      <c r="DM178" s="77">
        <v>4.3812799999999999E-2</v>
      </c>
      <c r="DN178" s="77">
        <v>6.8570999999999997E-3</v>
      </c>
      <c r="DO178" s="77">
        <v>7.6990699999999995E-2</v>
      </c>
      <c r="DP178" s="77">
        <v>1.7117799999999999E-2</v>
      </c>
      <c r="DQ178" s="77">
        <v>3.8226599999999999E-2</v>
      </c>
      <c r="DR178" s="77">
        <v>0.1896246</v>
      </c>
      <c r="DS178" s="77">
        <v>0.31695960000000001</v>
      </c>
      <c r="DT178" s="77">
        <v>0.33067639999999998</v>
      </c>
      <c r="DU178" s="77">
        <v>0.36335879999999998</v>
      </c>
      <c r="DV178" s="77">
        <v>0.38491130000000001</v>
      </c>
      <c r="DW178" s="77">
        <v>0.28897390000000001</v>
      </c>
      <c r="DX178" s="77">
        <v>0.38917869999999999</v>
      </c>
      <c r="DY178" s="77">
        <v>0.4367066</v>
      </c>
      <c r="DZ178" s="77">
        <v>0.43582959999999998</v>
      </c>
      <c r="EA178" s="77">
        <v>0.41907680000000003</v>
      </c>
      <c r="EB178" s="77">
        <v>0.41830460000000003</v>
      </c>
      <c r="EC178" s="77">
        <v>0.39811659999999999</v>
      </c>
      <c r="ED178" s="77">
        <v>0.29453960000000001</v>
      </c>
      <c r="EE178" s="77">
        <v>9.0182300000000007E-2</v>
      </c>
      <c r="EF178" s="77">
        <v>-3.4816699999999999E-2</v>
      </c>
      <c r="EG178" s="77">
        <v>5.0927999999999998E-3</v>
      </c>
      <c r="EH178" s="77">
        <v>-8.4594000000000006E-3</v>
      </c>
      <c r="EI178" s="77">
        <v>6.0934500000000003E-2</v>
      </c>
      <c r="EJ178" s="77">
        <v>9.5982300000000007E-2</v>
      </c>
      <c r="EK178" s="77">
        <v>0.10049760000000001</v>
      </c>
      <c r="EL178" s="77">
        <v>6.3058299999999998E-2</v>
      </c>
      <c r="EM178" s="77">
        <v>0.15211810000000001</v>
      </c>
      <c r="EN178" s="77">
        <v>7.2467699999999996E-2</v>
      </c>
      <c r="EO178" s="77">
        <v>9.0625200000000003E-2</v>
      </c>
      <c r="EP178" s="77">
        <v>0.30102459999999998</v>
      </c>
      <c r="EQ178" s="77">
        <v>0.46906880000000001</v>
      </c>
      <c r="ER178" s="77">
        <v>0.47900120000000002</v>
      </c>
      <c r="ES178" s="77">
        <v>0.51017650000000003</v>
      </c>
      <c r="ET178" s="77">
        <v>0.529447</v>
      </c>
      <c r="EU178" s="77">
        <v>54.186990000000002</v>
      </c>
      <c r="EV178" s="77">
        <v>53.065040000000003</v>
      </c>
      <c r="EW178" s="77">
        <v>51.878050000000002</v>
      </c>
      <c r="EX178" s="77">
        <v>51.634149999999998</v>
      </c>
      <c r="EY178" s="77">
        <v>50.886180000000003</v>
      </c>
      <c r="EZ178" s="77">
        <v>51.35772</v>
      </c>
      <c r="FA178" s="77">
        <v>50.21951</v>
      </c>
      <c r="FB178" s="77">
        <v>50.78049</v>
      </c>
      <c r="FC178" s="77">
        <v>56.861789999999999</v>
      </c>
      <c r="FD178" s="77">
        <v>67.21951</v>
      </c>
      <c r="FE178" s="77">
        <v>73.723579999999998</v>
      </c>
      <c r="FF178" s="77">
        <v>77.82114</v>
      </c>
      <c r="FG178" s="77">
        <v>80.032520000000005</v>
      </c>
      <c r="FH178" s="77">
        <v>81.105689999999996</v>
      </c>
      <c r="FI178" s="77">
        <v>81.845529999999997</v>
      </c>
      <c r="FJ178" s="77">
        <v>81.853660000000005</v>
      </c>
      <c r="FK178" s="77">
        <v>80.398380000000003</v>
      </c>
      <c r="FL178" s="77">
        <v>77.634150000000005</v>
      </c>
      <c r="FM178" s="77">
        <v>71.186989999999994</v>
      </c>
      <c r="FN178" s="77">
        <v>64.268299999999996</v>
      </c>
      <c r="FO178" s="77">
        <v>61.040649999999999</v>
      </c>
      <c r="FP178" s="77">
        <v>58.121949999999998</v>
      </c>
      <c r="FQ178" s="77">
        <v>55.764229999999998</v>
      </c>
      <c r="FR178" s="77">
        <v>54.544719999999998</v>
      </c>
      <c r="FS178" s="77">
        <v>2.883915</v>
      </c>
      <c r="FT178" s="77">
        <v>8.4026199999999995E-2</v>
      </c>
      <c r="FU178" s="77">
        <v>9.45936E-2</v>
      </c>
    </row>
    <row r="179" spans="1:177" x14ac:dyDescent="0.25">
      <c r="A179" t="s">
        <v>226</v>
      </c>
      <c r="B179" t="s">
        <v>0</v>
      </c>
      <c r="C179" t="s">
        <v>276</v>
      </c>
      <c r="D179" s="30" t="s">
        <v>241</v>
      </c>
      <c r="E179" t="s">
        <v>219</v>
      </c>
      <c r="F179" s="78">
        <v>1557</v>
      </c>
      <c r="G179" s="77">
        <v>3.220621</v>
      </c>
      <c r="H179" s="77">
        <v>2.9905889999999999</v>
      </c>
      <c r="I179" s="77">
        <v>2.5368689999999998</v>
      </c>
      <c r="J179" s="77">
        <v>2.2342360000000001</v>
      </c>
      <c r="K179" s="77">
        <v>1.959773</v>
      </c>
      <c r="L179" s="77">
        <v>1.733474</v>
      </c>
      <c r="M179" s="77">
        <v>1.6268199999999999</v>
      </c>
      <c r="N179" s="77">
        <v>1.7198020000000001</v>
      </c>
      <c r="O179" s="77">
        <v>1.8010189999999999</v>
      </c>
      <c r="P179" s="77">
        <v>1.9117040000000001</v>
      </c>
      <c r="Q179" s="77">
        <v>2.0673379999999999</v>
      </c>
      <c r="R179" s="77">
        <v>2.1994590000000001</v>
      </c>
      <c r="S179" s="77">
        <v>2.3458869999999998</v>
      </c>
      <c r="T179" s="77">
        <v>2.5336940000000001</v>
      </c>
      <c r="U179" s="77">
        <v>2.718286</v>
      </c>
      <c r="V179" s="77">
        <v>2.8751440000000001</v>
      </c>
      <c r="W179" s="77">
        <v>2.8925809999999998</v>
      </c>
      <c r="X179" s="77">
        <v>2.9547699999999999</v>
      </c>
      <c r="Y179" s="77">
        <v>2.9383599999999999</v>
      </c>
      <c r="Z179" s="77">
        <v>2.992229</v>
      </c>
      <c r="AA179" s="77">
        <v>2.9026049999999999</v>
      </c>
      <c r="AB179" s="77">
        <v>2.8459979999999998</v>
      </c>
      <c r="AC179" s="77">
        <v>2.6707109999999998</v>
      </c>
      <c r="AD179" s="77">
        <v>2.3841700000000001</v>
      </c>
      <c r="AE179" s="77">
        <v>-0.79043390000000002</v>
      </c>
      <c r="AF179" s="77">
        <v>-0.814052</v>
      </c>
      <c r="AG179" s="77">
        <v>-0.72306530000000002</v>
      </c>
      <c r="AH179" s="77">
        <v>-0.57191519999999996</v>
      </c>
      <c r="AI179" s="77">
        <v>-0.38994859999999998</v>
      </c>
      <c r="AJ179" s="77">
        <v>-0.30616949999999998</v>
      </c>
      <c r="AK179" s="77">
        <v>-0.17645240000000001</v>
      </c>
      <c r="AL179" s="77">
        <v>-0.19086890000000001</v>
      </c>
      <c r="AM179" s="77">
        <v>-0.20982890000000001</v>
      </c>
      <c r="AN179" s="77">
        <v>-0.19291730000000001</v>
      </c>
      <c r="AO179" s="77">
        <v>-0.1899293</v>
      </c>
      <c r="AP179" s="77">
        <v>-0.26918799999999998</v>
      </c>
      <c r="AQ179" s="77">
        <v>-0.2959928</v>
      </c>
      <c r="AR179" s="77">
        <v>-0.30549799999999999</v>
      </c>
      <c r="AS179" s="77">
        <v>-0.28378300000000001</v>
      </c>
      <c r="AT179" s="77">
        <v>-0.22646169999999999</v>
      </c>
      <c r="AU179" s="77">
        <v>-0.13174549999999999</v>
      </c>
      <c r="AV179" s="77">
        <v>-0.2021329</v>
      </c>
      <c r="AW179" s="77">
        <v>-0.1166677</v>
      </c>
      <c r="AX179" s="77">
        <v>-0.11815340000000001</v>
      </c>
      <c r="AY179" s="77">
        <v>-0.1365509</v>
      </c>
      <c r="AZ179" s="77">
        <v>-0.24674969999999999</v>
      </c>
      <c r="BA179" s="77">
        <v>-0.15299650000000001</v>
      </c>
      <c r="BB179" s="77">
        <v>-0.1157093</v>
      </c>
      <c r="BC179" s="77">
        <v>-0.64975729999999998</v>
      </c>
      <c r="BD179" s="77">
        <v>-0.6819326</v>
      </c>
      <c r="BE179" s="77">
        <v>-0.61093010000000003</v>
      </c>
      <c r="BF179" s="77">
        <v>-0.4744816</v>
      </c>
      <c r="BG179" s="77">
        <v>-0.30966650000000001</v>
      </c>
      <c r="BH179" s="77">
        <v>-0.2352408</v>
      </c>
      <c r="BI179" s="77">
        <v>-0.11255850000000001</v>
      </c>
      <c r="BJ179" s="77">
        <v>-0.12763869999999999</v>
      </c>
      <c r="BK179" s="77">
        <v>-0.14587320000000001</v>
      </c>
      <c r="BL179" s="77">
        <v>-0.1340566</v>
      </c>
      <c r="BM179" s="77">
        <v>-0.13059760000000001</v>
      </c>
      <c r="BN179" s="77">
        <v>-0.20369039999999999</v>
      </c>
      <c r="BO179" s="77">
        <v>-0.22605500000000001</v>
      </c>
      <c r="BP179" s="77">
        <v>-0.2274669</v>
      </c>
      <c r="BQ179" s="77">
        <v>-0.19939750000000001</v>
      </c>
      <c r="BR179" s="77">
        <v>-0.14002329999999999</v>
      </c>
      <c r="BS179" s="77">
        <v>-4.7037599999999999E-2</v>
      </c>
      <c r="BT179" s="77">
        <v>-0.1133947</v>
      </c>
      <c r="BU179" s="77">
        <v>-3.2110600000000003E-2</v>
      </c>
      <c r="BV179" s="77">
        <v>-3.9788799999999999E-2</v>
      </c>
      <c r="BW179" s="77">
        <v>-5.7632900000000001E-2</v>
      </c>
      <c r="BX179" s="77">
        <v>-0.16183980000000001</v>
      </c>
      <c r="BY179" s="77">
        <v>-6.7603099999999999E-2</v>
      </c>
      <c r="BZ179" s="77">
        <v>-3.04789E-2</v>
      </c>
      <c r="CA179" s="77">
        <v>-0.55232510000000001</v>
      </c>
      <c r="CB179" s="77">
        <v>-0.59042720000000004</v>
      </c>
      <c r="CC179" s="77">
        <v>-0.53326569999999995</v>
      </c>
      <c r="CD179" s="77">
        <v>-0.40699930000000001</v>
      </c>
      <c r="CE179" s="77">
        <v>-0.25406339999999999</v>
      </c>
      <c r="CF179" s="77">
        <v>-0.1861158</v>
      </c>
      <c r="CG179" s="77">
        <v>-6.83058E-2</v>
      </c>
      <c r="CH179" s="77">
        <v>-8.3845600000000006E-2</v>
      </c>
      <c r="CI179" s="77">
        <v>-0.1015776</v>
      </c>
      <c r="CJ179" s="77">
        <v>-9.3289899999999995E-2</v>
      </c>
      <c r="CK179" s="77">
        <v>-8.9504600000000004E-2</v>
      </c>
      <c r="CL179" s="77">
        <v>-0.158327</v>
      </c>
      <c r="CM179" s="77">
        <v>-0.1776162</v>
      </c>
      <c r="CN179" s="77">
        <v>-0.17342289999999999</v>
      </c>
      <c r="CO179" s="77">
        <v>-0.14095240000000001</v>
      </c>
      <c r="CP179" s="77">
        <v>-8.01563E-2</v>
      </c>
      <c r="CQ179" s="77">
        <v>1.16308E-2</v>
      </c>
      <c r="CR179" s="77">
        <v>-5.1935000000000002E-2</v>
      </c>
      <c r="CS179" s="77">
        <v>2.6453299999999999E-2</v>
      </c>
      <c r="CT179" s="77">
        <v>1.4486300000000001E-2</v>
      </c>
      <c r="CU179" s="77">
        <v>-2.9746E-3</v>
      </c>
      <c r="CV179" s="77">
        <v>-0.1030315</v>
      </c>
      <c r="CW179" s="77">
        <v>-8.4598999999999994E-3</v>
      </c>
      <c r="CX179" s="77">
        <v>2.85515E-2</v>
      </c>
      <c r="CY179" s="77">
        <v>-0.45489299999999999</v>
      </c>
      <c r="CZ179" s="77">
        <v>-0.49892170000000002</v>
      </c>
      <c r="DA179" s="77">
        <v>-0.45560119999999998</v>
      </c>
      <c r="DB179" s="77">
        <v>-0.33951710000000002</v>
      </c>
      <c r="DC179" s="77">
        <v>-0.19846030000000001</v>
      </c>
      <c r="DD179" s="77">
        <v>-0.1369908</v>
      </c>
      <c r="DE179" s="77">
        <v>-2.4053100000000001E-2</v>
      </c>
      <c r="DF179" s="77">
        <v>-4.0052600000000001E-2</v>
      </c>
      <c r="DG179" s="77">
        <v>-5.7282E-2</v>
      </c>
      <c r="DH179" s="77">
        <v>-5.2523199999999999E-2</v>
      </c>
      <c r="DI179" s="77">
        <v>-4.8411599999999999E-2</v>
      </c>
      <c r="DJ179" s="77">
        <v>-0.1129636</v>
      </c>
      <c r="DK179" s="77">
        <v>-0.1291775</v>
      </c>
      <c r="DL179" s="77">
        <v>-0.11937879999999999</v>
      </c>
      <c r="DM179" s="77">
        <v>-8.2507200000000003E-2</v>
      </c>
      <c r="DN179" s="77">
        <v>-2.02892E-2</v>
      </c>
      <c r="DO179" s="77">
        <v>7.0299299999999995E-2</v>
      </c>
      <c r="DP179" s="77">
        <v>9.5247000000000005E-3</v>
      </c>
      <c r="DQ179" s="77">
        <v>8.5017200000000001E-2</v>
      </c>
      <c r="DR179" s="77">
        <v>6.87614E-2</v>
      </c>
      <c r="DS179" s="77">
        <v>5.1683699999999999E-2</v>
      </c>
      <c r="DT179" s="77">
        <v>-4.4223199999999997E-2</v>
      </c>
      <c r="DU179" s="77">
        <v>5.0683300000000001E-2</v>
      </c>
      <c r="DV179" s="77">
        <v>8.7581800000000001E-2</v>
      </c>
      <c r="DW179" s="77">
        <v>-0.31421640000000001</v>
      </c>
      <c r="DX179" s="77">
        <v>-0.36680230000000003</v>
      </c>
      <c r="DY179" s="77">
        <v>-0.3434661</v>
      </c>
      <c r="DZ179" s="77">
        <v>-0.24208350000000001</v>
      </c>
      <c r="EA179" s="77">
        <v>-0.1181782</v>
      </c>
      <c r="EB179" s="77">
        <v>-6.6062200000000001E-2</v>
      </c>
      <c r="EC179" s="77">
        <v>3.98407E-2</v>
      </c>
      <c r="ED179" s="77">
        <v>2.31776E-2</v>
      </c>
      <c r="EE179" s="77">
        <v>6.6737000000000003E-3</v>
      </c>
      <c r="EF179" s="77">
        <v>6.3374E-3</v>
      </c>
      <c r="EG179" s="77">
        <v>1.09201E-2</v>
      </c>
      <c r="EH179" s="77">
        <v>-4.7466000000000001E-2</v>
      </c>
      <c r="EI179" s="77">
        <v>-5.9239699999999999E-2</v>
      </c>
      <c r="EJ179" s="77">
        <v>-4.1347700000000001E-2</v>
      </c>
      <c r="EK179" s="77">
        <v>1.8783000000000001E-3</v>
      </c>
      <c r="EL179" s="77">
        <v>6.6149200000000005E-2</v>
      </c>
      <c r="EM179" s="77">
        <v>0.15500720000000001</v>
      </c>
      <c r="EN179" s="77">
        <v>9.8262799999999997E-2</v>
      </c>
      <c r="EO179" s="77">
        <v>0.16957420000000001</v>
      </c>
      <c r="EP179" s="77">
        <v>0.14712610000000001</v>
      </c>
      <c r="EQ179" s="77">
        <v>0.13060169999999999</v>
      </c>
      <c r="ER179" s="77">
        <v>4.0686699999999999E-2</v>
      </c>
      <c r="ES179" s="77">
        <v>0.13607669999999999</v>
      </c>
      <c r="ET179" s="77">
        <v>0.1728123</v>
      </c>
      <c r="EU179" s="77">
        <v>64.242339999999999</v>
      </c>
      <c r="EV179" s="77">
        <v>62.903919999999999</v>
      </c>
      <c r="EW179" s="77">
        <v>62.596269999999997</v>
      </c>
      <c r="EX179" s="77">
        <v>62.075940000000003</v>
      </c>
      <c r="EY179" s="77">
        <v>61.843859999999999</v>
      </c>
      <c r="EZ179" s="77">
        <v>61.09834</v>
      </c>
      <c r="FA179" s="77">
        <v>61.16977</v>
      </c>
      <c r="FB179" s="77">
        <v>60.939450000000001</v>
      </c>
      <c r="FC179" s="77">
        <v>66.289760000000001</v>
      </c>
      <c r="FD179" s="77">
        <v>74.067689999999999</v>
      </c>
      <c r="FE179" s="77">
        <v>80.444019999999995</v>
      </c>
      <c r="FF179" s="77">
        <v>84.240210000000005</v>
      </c>
      <c r="FG179" s="77">
        <v>85.535219999999995</v>
      </c>
      <c r="FH179" s="77">
        <v>86.528589999999994</v>
      </c>
      <c r="FI179" s="77">
        <v>87.029269999999997</v>
      </c>
      <c r="FJ179" s="77">
        <v>86.196169999999995</v>
      </c>
      <c r="FK179" s="77">
        <v>84.705119999999994</v>
      </c>
      <c r="FL179" s="77">
        <v>82.443020000000004</v>
      </c>
      <c r="FM179" s="77">
        <v>78.919809999999998</v>
      </c>
      <c r="FN179" s="77">
        <v>73.249970000000005</v>
      </c>
      <c r="FO179" s="77">
        <v>69.625799999999998</v>
      </c>
      <c r="FP179" s="77">
        <v>67.787809999999993</v>
      </c>
      <c r="FQ179" s="77">
        <v>66.392340000000004</v>
      </c>
      <c r="FR179" s="77">
        <v>65.255970000000005</v>
      </c>
      <c r="FS179" s="77">
        <v>1.760999</v>
      </c>
      <c r="FT179" s="77">
        <v>7.1770899999999999E-2</v>
      </c>
      <c r="FU179" s="77">
        <v>9.9092E-2</v>
      </c>
    </row>
    <row r="180" spans="1:177" x14ac:dyDescent="0.25">
      <c r="A180" t="s">
        <v>226</v>
      </c>
      <c r="B180" t="s">
        <v>0</v>
      </c>
      <c r="C180" t="s">
        <v>276</v>
      </c>
      <c r="D180" s="30" t="s">
        <v>241</v>
      </c>
      <c r="E180" t="s">
        <v>220</v>
      </c>
      <c r="F180" s="78">
        <v>1145</v>
      </c>
      <c r="G180" s="77">
        <v>2.2640340000000001</v>
      </c>
      <c r="H180" s="77">
        <v>2.0940759999999998</v>
      </c>
      <c r="I180" s="77">
        <v>1.8376650000000001</v>
      </c>
      <c r="J180" s="77">
        <v>1.622482</v>
      </c>
      <c r="K180" s="77">
        <v>1.387823</v>
      </c>
      <c r="L180" s="77">
        <v>1.2215879999999999</v>
      </c>
      <c r="M180" s="77">
        <v>1.1397269999999999</v>
      </c>
      <c r="N180" s="77">
        <v>1.2160820000000001</v>
      </c>
      <c r="O180" s="77">
        <v>1.2875490000000001</v>
      </c>
      <c r="P180" s="77">
        <v>1.389186</v>
      </c>
      <c r="Q180" s="77">
        <v>1.519441</v>
      </c>
      <c r="R180" s="77">
        <v>1.63293</v>
      </c>
      <c r="S180" s="77">
        <v>1.711257</v>
      </c>
      <c r="T180" s="77">
        <v>1.817885</v>
      </c>
      <c r="U180" s="77">
        <v>1.946053</v>
      </c>
      <c r="V180" s="77">
        <v>2.082859</v>
      </c>
      <c r="W180" s="77">
        <v>2.1149689999999999</v>
      </c>
      <c r="X180" s="77">
        <v>2.191106</v>
      </c>
      <c r="Y180" s="77">
        <v>2.2121940000000002</v>
      </c>
      <c r="Z180" s="77">
        <v>2.2465649999999999</v>
      </c>
      <c r="AA180" s="77">
        <v>2.1380750000000002</v>
      </c>
      <c r="AB180" s="77">
        <v>2.0848409999999999</v>
      </c>
      <c r="AC180" s="77">
        <v>1.952634</v>
      </c>
      <c r="AD180" s="77">
        <v>1.7160310000000001</v>
      </c>
      <c r="AE180" s="77">
        <v>-0.69872319999999999</v>
      </c>
      <c r="AF180" s="77">
        <v>-0.72055069999999999</v>
      </c>
      <c r="AG180" s="77">
        <v>-0.59729770000000004</v>
      </c>
      <c r="AH180" s="77">
        <v>-0.49232120000000001</v>
      </c>
      <c r="AI180" s="77">
        <v>-0.35672520000000002</v>
      </c>
      <c r="AJ180" s="77">
        <v>-0.30665569999999998</v>
      </c>
      <c r="AK180" s="77">
        <v>-0.19623399999999999</v>
      </c>
      <c r="AL180" s="77">
        <v>-0.196433</v>
      </c>
      <c r="AM180" s="77">
        <v>-0.20502490000000001</v>
      </c>
      <c r="AN180" s="77">
        <v>-0.19050690000000001</v>
      </c>
      <c r="AO180" s="77">
        <v>-0.1832686</v>
      </c>
      <c r="AP180" s="77">
        <v>-0.1901051</v>
      </c>
      <c r="AQ180" s="77">
        <v>-0.2155213</v>
      </c>
      <c r="AR180" s="77">
        <v>-0.2314186</v>
      </c>
      <c r="AS180" s="77">
        <v>-0.2037918</v>
      </c>
      <c r="AT180" s="77">
        <v>-0.1254622</v>
      </c>
      <c r="AU180" s="77">
        <v>-5.3525999999999997E-2</v>
      </c>
      <c r="AV180" s="77">
        <v>-7.6139999999999999E-2</v>
      </c>
      <c r="AW180" s="77">
        <v>2.4481699999999999E-2</v>
      </c>
      <c r="AX180" s="77">
        <v>-2.0228999999999998E-3</v>
      </c>
      <c r="AY180" s="77">
        <v>-7.6162300000000002E-2</v>
      </c>
      <c r="AZ180" s="77">
        <v>-0.1375586</v>
      </c>
      <c r="BA180" s="77">
        <v>-7.4061799999999997E-2</v>
      </c>
      <c r="BB180" s="77">
        <v>-9.8356499999999999E-2</v>
      </c>
      <c r="BC180" s="77">
        <v>-0.57848809999999995</v>
      </c>
      <c r="BD180" s="77">
        <v>-0.60812339999999998</v>
      </c>
      <c r="BE180" s="77">
        <v>-0.49951030000000002</v>
      </c>
      <c r="BF180" s="77">
        <v>-0.40623900000000002</v>
      </c>
      <c r="BG180" s="77">
        <v>-0.28798400000000002</v>
      </c>
      <c r="BH180" s="77">
        <v>-0.245673</v>
      </c>
      <c r="BI180" s="77">
        <v>-0.14310390000000001</v>
      </c>
      <c r="BJ180" s="77">
        <v>-0.1417735</v>
      </c>
      <c r="BK180" s="77">
        <v>-0.1463409</v>
      </c>
      <c r="BL180" s="77">
        <v>-0.13774739999999999</v>
      </c>
      <c r="BM180" s="77">
        <v>-0.12998309999999999</v>
      </c>
      <c r="BN180" s="77">
        <v>-0.1339793</v>
      </c>
      <c r="BO180" s="77">
        <v>-0.15752079999999999</v>
      </c>
      <c r="BP180" s="77">
        <v>-0.16516829999999999</v>
      </c>
      <c r="BQ180" s="77">
        <v>-0.1332682</v>
      </c>
      <c r="BR180" s="77">
        <v>-5.3827399999999997E-2</v>
      </c>
      <c r="BS180" s="77">
        <v>1.7971299999999999E-2</v>
      </c>
      <c r="BT180" s="77">
        <v>-1.2634E-3</v>
      </c>
      <c r="BU180" s="77">
        <v>9.3963000000000005E-2</v>
      </c>
      <c r="BV180" s="77">
        <v>6.2917600000000004E-2</v>
      </c>
      <c r="BW180" s="77">
        <v>-4.6033999999999997E-3</v>
      </c>
      <c r="BX180" s="77">
        <v>-6.3803899999999997E-2</v>
      </c>
      <c r="BY180" s="77">
        <v>1.5300000000000001E-4</v>
      </c>
      <c r="BZ180" s="77">
        <v>-2.5767000000000002E-2</v>
      </c>
      <c r="CA180" s="77">
        <v>-0.49521359999999998</v>
      </c>
      <c r="CB180" s="77">
        <v>-0.53025650000000002</v>
      </c>
      <c r="CC180" s="77">
        <v>-0.43178309999999998</v>
      </c>
      <c r="CD180" s="77">
        <v>-0.3466187</v>
      </c>
      <c r="CE180" s="77">
        <v>-0.24037410000000001</v>
      </c>
      <c r="CF180" s="77">
        <v>-0.2034366</v>
      </c>
      <c r="CG180" s="77">
        <v>-0.1063061</v>
      </c>
      <c r="CH180" s="77">
        <v>-0.10391649999999999</v>
      </c>
      <c r="CI180" s="77">
        <v>-0.1056965</v>
      </c>
      <c r="CJ180" s="77">
        <v>-0.1012063</v>
      </c>
      <c r="CK180" s="77">
        <v>-9.3077699999999999E-2</v>
      </c>
      <c r="CL180" s="77">
        <v>-9.5106800000000005E-2</v>
      </c>
      <c r="CM180" s="77">
        <v>-0.1173498</v>
      </c>
      <c r="CN180" s="77">
        <v>-0.1192835</v>
      </c>
      <c r="CO180" s="77">
        <v>-8.4423799999999993E-2</v>
      </c>
      <c r="CP180" s="77">
        <v>-4.2132999999999997E-3</v>
      </c>
      <c r="CQ180" s="77">
        <v>6.7490099999999997E-2</v>
      </c>
      <c r="CR180" s="77">
        <v>5.0595800000000003E-2</v>
      </c>
      <c r="CS180" s="77">
        <v>0.1420855</v>
      </c>
      <c r="CT180" s="77">
        <v>0.10789509999999999</v>
      </c>
      <c r="CU180" s="77">
        <v>4.4957999999999998E-2</v>
      </c>
      <c r="CV180" s="77">
        <v>-1.2721700000000001E-2</v>
      </c>
      <c r="CW180" s="77">
        <v>5.1554000000000003E-2</v>
      </c>
      <c r="CX180" s="77">
        <v>2.4508200000000001E-2</v>
      </c>
      <c r="CY180" s="77">
        <v>-0.4119391</v>
      </c>
      <c r="CZ180" s="77">
        <v>-0.45238970000000001</v>
      </c>
      <c r="DA180" s="77">
        <v>-0.36405589999999999</v>
      </c>
      <c r="DB180" s="77">
        <v>-0.28699849999999999</v>
      </c>
      <c r="DC180" s="77">
        <v>-0.1927643</v>
      </c>
      <c r="DD180" s="77">
        <v>-0.16120010000000001</v>
      </c>
      <c r="DE180" s="77">
        <v>-6.9508299999999995E-2</v>
      </c>
      <c r="DF180" s="77">
        <v>-6.6059499999999993E-2</v>
      </c>
      <c r="DG180" s="77">
        <v>-6.5052100000000002E-2</v>
      </c>
      <c r="DH180" s="77">
        <v>-6.4665299999999995E-2</v>
      </c>
      <c r="DI180" s="77">
        <v>-5.6172300000000001E-2</v>
      </c>
      <c r="DJ180" s="77">
        <v>-5.6234199999999998E-2</v>
      </c>
      <c r="DK180" s="77">
        <v>-7.7178899999999995E-2</v>
      </c>
      <c r="DL180" s="77">
        <v>-7.33988E-2</v>
      </c>
      <c r="DM180" s="77">
        <v>-3.5579300000000001E-2</v>
      </c>
      <c r="DN180" s="77">
        <v>4.5400700000000002E-2</v>
      </c>
      <c r="DO180" s="77">
        <v>0.1170089</v>
      </c>
      <c r="DP180" s="77">
        <v>0.102455</v>
      </c>
      <c r="DQ180" s="77">
        <v>0.19020799999999999</v>
      </c>
      <c r="DR180" s="77">
        <v>0.1528727</v>
      </c>
      <c r="DS180" s="77">
        <v>9.4519500000000006E-2</v>
      </c>
      <c r="DT180" s="77">
        <v>3.8360600000000002E-2</v>
      </c>
      <c r="DU180" s="77">
        <v>0.1029549</v>
      </c>
      <c r="DV180" s="77">
        <v>7.4783500000000003E-2</v>
      </c>
      <c r="DW180" s="77">
        <v>-0.29170390000000002</v>
      </c>
      <c r="DX180" s="77">
        <v>-0.3399623</v>
      </c>
      <c r="DY180" s="77">
        <v>-0.26626850000000002</v>
      </c>
      <c r="DZ180" s="77">
        <v>-0.20091629999999999</v>
      </c>
      <c r="EA180" s="77">
        <v>-0.1240231</v>
      </c>
      <c r="EB180" s="77">
        <v>-0.1002174</v>
      </c>
      <c r="EC180" s="77">
        <v>-1.63781E-2</v>
      </c>
      <c r="ED180" s="77">
        <v>-1.14E-2</v>
      </c>
      <c r="EE180" s="77">
        <v>-6.3680999999999998E-3</v>
      </c>
      <c r="EF180" s="77">
        <v>-1.1905799999999999E-2</v>
      </c>
      <c r="EG180" s="77">
        <v>-2.8868000000000001E-3</v>
      </c>
      <c r="EH180" s="77">
        <v>-1.0849999999999999E-4</v>
      </c>
      <c r="EI180" s="77">
        <v>-1.9178400000000002E-2</v>
      </c>
      <c r="EJ180" s="77">
        <v>-7.1485000000000003E-3</v>
      </c>
      <c r="EK180" s="77">
        <v>3.4944299999999998E-2</v>
      </c>
      <c r="EL180" s="77">
        <v>0.1170355</v>
      </c>
      <c r="EM180" s="77">
        <v>0.18850620000000001</v>
      </c>
      <c r="EN180" s="77">
        <v>0.17733160000000001</v>
      </c>
      <c r="EO180" s="77">
        <v>0.25968920000000001</v>
      </c>
      <c r="EP180" s="77">
        <v>0.21781310000000001</v>
      </c>
      <c r="EQ180" s="77">
        <v>0.16607830000000001</v>
      </c>
      <c r="ER180" s="77">
        <v>0.1121153</v>
      </c>
      <c r="ES180" s="77">
        <v>0.17716970000000001</v>
      </c>
      <c r="ET180" s="77">
        <v>0.147373</v>
      </c>
      <c r="EU180" s="77">
        <v>66.098699999999994</v>
      </c>
      <c r="EV180" s="77">
        <v>64.863349999999997</v>
      </c>
      <c r="EW180" s="77">
        <v>64.69802</v>
      </c>
      <c r="EX180" s="77">
        <v>64.458579999999998</v>
      </c>
      <c r="EY180" s="77">
        <v>64.591660000000005</v>
      </c>
      <c r="EZ180" s="77">
        <v>63.639229999999998</v>
      </c>
      <c r="FA180" s="77">
        <v>63.623910000000002</v>
      </c>
      <c r="FB180" s="77">
        <v>63.254759999999997</v>
      </c>
      <c r="FC180" s="77">
        <v>67.541600000000003</v>
      </c>
      <c r="FD180" s="77">
        <v>73.738290000000006</v>
      </c>
      <c r="FE180" s="77">
        <v>78.835740000000001</v>
      </c>
      <c r="FF180" s="77">
        <v>82.804559999999995</v>
      </c>
      <c r="FG180" s="77">
        <v>83.970960000000005</v>
      </c>
      <c r="FH180" s="77">
        <v>84.480490000000003</v>
      </c>
      <c r="FI180" s="77">
        <v>84.853020000000001</v>
      </c>
      <c r="FJ180" s="77">
        <v>83.990020000000001</v>
      </c>
      <c r="FK180" s="77">
        <v>82.611080000000001</v>
      </c>
      <c r="FL180" s="77">
        <v>80.521469999999994</v>
      </c>
      <c r="FM180" s="77">
        <v>77.343670000000003</v>
      </c>
      <c r="FN180" s="77">
        <v>72.690359999999998</v>
      </c>
      <c r="FO180" s="77">
        <v>69.917159999999996</v>
      </c>
      <c r="FP180" s="77">
        <v>68.556389999999993</v>
      </c>
      <c r="FQ180" s="77">
        <v>67.546769999999995</v>
      </c>
      <c r="FR180" s="77">
        <v>66.959919999999997</v>
      </c>
      <c r="FS180" s="77">
        <v>1.510278</v>
      </c>
      <c r="FT180" s="77">
        <v>6.2061100000000001E-2</v>
      </c>
      <c r="FU180" s="77">
        <v>8.4102899999999994E-2</v>
      </c>
    </row>
    <row r="181" spans="1:177" x14ac:dyDescent="0.25">
      <c r="A181" t="s">
        <v>226</v>
      </c>
      <c r="B181" t="s">
        <v>0</v>
      </c>
      <c r="C181" t="s">
        <v>276</v>
      </c>
      <c r="D181" s="30" t="s">
        <v>241</v>
      </c>
      <c r="E181" t="s">
        <v>221</v>
      </c>
      <c r="F181" s="78">
        <v>412</v>
      </c>
      <c r="G181" s="77">
        <v>0.94205349999999999</v>
      </c>
      <c r="H181" s="77">
        <v>0.88050989999999996</v>
      </c>
      <c r="I181" s="77">
        <v>0.69373830000000003</v>
      </c>
      <c r="J181" s="77">
        <v>0.60730300000000004</v>
      </c>
      <c r="K181" s="77">
        <v>0.56333169999999999</v>
      </c>
      <c r="L181" s="77">
        <v>0.50386850000000005</v>
      </c>
      <c r="M181" s="77">
        <v>0.47793910000000001</v>
      </c>
      <c r="N181" s="77">
        <v>0.49570890000000001</v>
      </c>
      <c r="O181" s="77">
        <v>0.50742589999999999</v>
      </c>
      <c r="P181" s="77">
        <v>0.51976820000000001</v>
      </c>
      <c r="Q181" s="77">
        <v>0.54760889999999995</v>
      </c>
      <c r="R181" s="77">
        <v>0.56827850000000002</v>
      </c>
      <c r="S181" s="77">
        <v>0.632081</v>
      </c>
      <c r="T181" s="77">
        <v>0.70911769999999996</v>
      </c>
      <c r="U181" s="77">
        <v>0.76426170000000004</v>
      </c>
      <c r="V181" s="77">
        <v>0.78598869999999998</v>
      </c>
      <c r="W181" s="77">
        <v>0.77559069999999997</v>
      </c>
      <c r="X181" s="77">
        <v>0.76488270000000003</v>
      </c>
      <c r="Y181" s="77">
        <v>0.73341100000000004</v>
      </c>
      <c r="Z181" s="77">
        <v>0.75232880000000002</v>
      </c>
      <c r="AA181" s="77">
        <v>0.76443910000000004</v>
      </c>
      <c r="AB181" s="77">
        <v>0.75666359999999999</v>
      </c>
      <c r="AC181" s="77">
        <v>0.71396309999999996</v>
      </c>
      <c r="AD181" s="77">
        <v>0.66181650000000003</v>
      </c>
      <c r="AE181" s="77">
        <v>-0.1909623</v>
      </c>
      <c r="AF181" s="77">
        <v>-0.189914</v>
      </c>
      <c r="AG181" s="77">
        <v>-0.20180790000000001</v>
      </c>
      <c r="AH181" s="77">
        <v>-0.14728140000000001</v>
      </c>
      <c r="AI181" s="77">
        <v>-9.1717599999999996E-2</v>
      </c>
      <c r="AJ181" s="77">
        <v>-5.3678799999999999E-2</v>
      </c>
      <c r="AK181" s="77">
        <v>-2.9557400000000001E-2</v>
      </c>
      <c r="AL181" s="77">
        <v>-4.0458300000000003E-2</v>
      </c>
      <c r="AM181" s="77">
        <v>-4.7216599999999997E-2</v>
      </c>
      <c r="AN181" s="77">
        <v>-4.2888700000000002E-2</v>
      </c>
      <c r="AO181" s="77">
        <v>-4.6576199999999998E-2</v>
      </c>
      <c r="AP181" s="77">
        <v>-0.1170422</v>
      </c>
      <c r="AQ181" s="77">
        <v>-0.1223475</v>
      </c>
      <c r="AR181" s="77">
        <v>-0.1196387</v>
      </c>
      <c r="AS181" s="77">
        <v>-0.12751270000000001</v>
      </c>
      <c r="AT181" s="77">
        <v>-0.1455129</v>
      </c>
      <c r="AU181" s="77">
        <v>-0.1203191</v>
      </c>
      <c r="AV181" s="77">
        <v>-0.16757259999999999</v>
      </c>
      <c r="AW181" s="77">
        <v>-0.17375070000000001</v>
      </c>
      <c r="AX181" s="77">
        <v>-0.14889240000000001</v>
      </c>
      <c r="AY181" s="77">
        <v>-9.9071199999999998E-2</v>
      </c>
      <c r="AZ181" s="77">
        <v>-0.15321750000000001</v>
      </c>
      <c r="BA181" s="77">
        <v>-0.1230222</v>
      </c>
      <c r="BB181" s="77">
        <v>-6.9932999999999995E-2</v>
      </c>
      <c r="BC181" s="77">
        <v>-0.1190976</v>
      </c>
      <c r="BD181" s="77">
        <v>-0.12190090000000001</v>
      </c>
      <c r="BE181" s="77">
        <v>-0.14681130000000001</v>
      </c>
      <c r="BF181" s="77">
        <v>-0.1009632</v>
      </c>
      <c r="BG181" s="77">
        <v>-5.07248E-2</v>
      </c>
      <c r="BH181" s="77">
        <v>-1.7665199999999999E-2</v>
      </c>
      <c r="BI181" s="77">
        <v>4.9965000000000001E-3</v>
      </c>
      <c r="BJ181" s="77">
        <v>-8.8594999999999993E-3</v>
      </c>
      <c r="BK181" s="77">
        <v>-1.993E-2</v>
      </c>
      <c r="BL181" s="77">
        <v>-1.59235E-2</v>
      </c>
      <c r="BM181" s="77">
        <v>-1.9479300000000001E-2</v>
      </c>
      <c r="BN181" s="77">
        <v>-8.3686300000000005E-2</v>
      </c>
      <c r="BO181" s="77">
        <v>-8.4747199999999995E-2</v>
      </c>
      <c r="BP181" s="77">
        <v>-8.0099299999999998E-2</v>
      </c>
      <c r="BQ181" s="77">
        <v>-8.3829000000000001E-2</v>
      </c>
      <c r="BR181" s="77">
        <v>-0.1004186</v>
      </c>
      <c r="BS181" s="77">
        <v>-7.7067700000000003E-2</v>
      </c>
      <c r="BT181" s="77">
        <v>-0.12211180000000001</v>
      </c>
      <c r="BU181" s="77">
        <v>-0.1287587</v>
      </c>
      <c r="BV181" s="77">
        <v>-0.1076019</v>
      </c>
      <c r="BW181" s="77">
        <v>-6.5010899999999996E-2</v>
      </c>
      <c r="BX181" s="77">
        <v>-0.11234470000000001</v>
      </c>
      <c r="BY181" s="77">
        <v>-8.2042199999999996E-2</v>
      </c>
      <c r="BZ181" s="77">
        <v>-2.63159E-2</v>
      </c>
      <c r="CA181" s="77">
        <v>-6.9324300000000005E-2</v>
      </c>
      <c r="CB181" s="77">
        <v>-7.4795200000000006E-2</v>
      </c>
      <c r="CC181" s="77">
        <v>-0.1087209</v>
      </c>
      <c r="CD181" s="77">
        <v>-6.8883299999999995E-2</v>
      </c>
      <c r="CE181" s="77">
        <v>-2.23333E-2</v>
      </c>
      <c r="CF181" s="77">
        <v>7.2778000000000001E-3</v>
      </c>
      <c r="CG181" s="77">
        <v>2.8928300000000001E-2</v>
      </c>
      <c r="CH181" s="77">
        <v>1.3025800000000001E-2</v>
      </c>
      <c r="CI181" s="77">
        <v>-1.0314E-3</v>
      </c>
      <c r="CJ181" s="77">
        <v>2.7523999999999999E-3</v>
      </c>
      <c r="CK181" s="77">
        <v>-7.1210000000000002E-4</v>
      </c>
      <c r="CL181" s="77">
        <v>-6.0584100000000002E-2</v>
      </c>
      <c r="CM181" s="77">
        <v>-5.8705300000000002E-2</v>
      </c>
      <c r="CN181" s="77">
        <v>-5.2714499999999997E-2</v>
      </c>
      <c r="CO181" s="77">
        <v>-5.3573900000000001E-2</v>
      </c>
      <c r="CP181" s="77">
        <v>-6.9186499999999998E-2</v>
      </c>
      <c r="CQ181" s="77">
        <v>-4.7111899999999998E-2</v>
      </c>
      <c r="CR181" s="77">
        <v>-9.0625700000000003E-2</v>
      </c>
      <c r="CS181" s="77">
        <v>-9.7597299999999998E-2</v>
      </c>
      <c r="CT181" s="77">
        <v>-7.9004199999999997E-2</v>
      </c>
      <c r="CU181" s="77">
        <v>-4.1420800000000001E-2</v>
      </c>
      <c r="CV181" s="77">
        <v>-8.4036200000000005E-2</v>
      </c>
      <c r="CW181" s="77">
        <v>-5.3659600000000002E-2</v>
      </c>
      <c r="CX181" s="77">
        <v>3.8931999999999999E-3</v>
      </c>
      <c r="CY181" s="77">
        <v>-1.9550999999999999E-2</v>
      </c>
      <c r="CZ181" s="77">
        <v>-2.7689499999999999E-2</v>
      </c>
      <c r="DA181" s="77">
        <v>-7.0630499999999999E-2</v>
      </c>
      <c r="DB181" s="77">
        <v>-3.6803500000000003E-2</v>
      </c>
      <c r="DC181" s="77">
        <v>6.0581999999999997E-3</v>
      </c>
      <c r="DD181" s="77">
        <v>3.2220800000000001E-2</v>
      </c>
      <c r="DE181" s="77">
        <v>5.2860200000000003E-2</v>
      </c>
      <c r="DF181" s="77">
        <v>3.4910999999999998E-2</v>
      </c>
      <c r="DG181" s="77">
        <v>1.78671E-2</v>
      </c>
      <c r="DH181" s="77">
        <v>2.14284E-2</v>
      </c>
      <c r="DI181" s="77">
        <v>1.80552E-2</v>
      </c>
      <c r="DJ181" s="77">
        <v>-3.7482000000000001E-2</v>
      </c>
      <c r="DK181" s="77">
        <v>-3.2663499999999998E-2</v>
      </c>
      <c r="DL181" s="77">
        <v>-2.53297E-2</v>
      </c>
      <c r="DM181" s="77">
        <v>-2.3318800000000001E-2</v>
      </c>
      <c r="DN181" s="77">
        <v>-3.7954399999999999E-2</v>
      </c>
      <c r="DO181" s="77">
        <v>-1.7156100000000001E-2</v>
      </c>
      <c r="DP181" s="77">
        <v>-5.9139700000000003E-2</v>
      </c>
      <c r="DQ181" s="77">
        <v>-6.6435999999999995E-2</v>
      </c>
      <c r="DR181" s="77">
        <v>-5.04065E-2</v>
      </c>
      <c r="DS181" s="77">
        <v>-1.7830700000000001E-2</v>
      </c>
      <c r="DT181" s="77">
        <v>-5.5727800000000001E-2</v>
      </c>
      <c r="DU181" s="77">
        <v>-2.5276900000000001E-2</v>
      </c>
      <c r="DV181" s="77">
        <v>3.4102300000000002E-2</v>
      </c>
      <c r="DW181" s="77">
        <v>5.2313699999999998E-2</v>
      </c>
      <c r="DX181" s="77">
        <v>4.0323600000000001E-2</v>
      </c>
      <c r="DY181" s="77">
        <v>-1.5633899999999999E-2</v>
      </c>
      <c r="DZ181" s="77">
        <v>9.5146999999999992E-3</v>
      </c>
      <c r="EA181" s="77">
        <v>4.7051000000000003E-2</v>
      </c>
      <c r="EB181" s="77">
        <v>6.8234400000000001E-2</v>
      </c>
      <c r="EC181" s="77">
        <v>8.7414099999999995E-2</v>
      </c>
      <c r="ED181" s="77">
        <v>6.6509799999999994E-2</v>
      </c>
      <c r="EE181" s="77">
        <v>4.5153699999999998E-2</v>
      </c>
      <c r="EF181" s="77">
        <v>4.8393499999999999E-2</v>
      </c>
      <c r="EG181" s="77">
        <v>4.5152100000000001E-2</v>
      </c>
      <c r="EH181" s="77">
        <v>-4.1260999999999997E-3</v>
      </c>
      <c r="EI181" s="77">
        <v>4.9369000000000001E-3</v>
      </c>
      <c r="EJ181" s="77">
        <v>1.42097E-2</v>
      </c>
      <c r="EK181" s="77">
        <v>2.0364799999999999E-2</v>
      </c>
      <c r="EL181" s="77">
        <v>7.1398E-3</v>
      </c>
      <c r="EM181" s="77">
        <v>2.6095299999999998E-2</v>
      </c>
      <c r="EN181" s="77">
        <v>-1.3678900000000001E-2</v>
      </c>
      <c r="EO181" s="77">
        <v>-2.1443899999999998E-2</v>
      </c>
      <c r="EP181" s="77">
        <v>-9.1160000000000008E-3</v>
      </c>
      <c r="EQ181" s="77">
        <v>1.62296E-2</v>
      </c>
      <c r="ER181" s="77">
        <v>-1.4854900000000001E-2</v>
      </c>
      <c r="ES181" s="77">
        <v>1.5703100000000001E-2</v>
      </c>
      <c r="ET181" s="77">
        <v>7.7719399999999994E-2</v>
      </c>
      <c r="EU181" s="77">
        <v>59.864289999999997</v>
      </c>
      <c r="EV181" s="77">
        <v>58.282769999999999</v>
      </c>
      <c r="EW181" s="77">
        <v>57.639499999999998</v>
      </c>
      <c r="EX181" s="77">
        <v>56.456719999999997</v>
      </c>
      <c r="EY181" s="77">
        <v>55.36345</v>
      </c>
      <c r="EZ181" s="77">
        <v>55.105879999999999</v>
      </c>
      <c r="FA181" s="77">
        <v>55.381929999999997</v>
      </c>
      <c r="FB181" s="77">
        <v>55.478990000000003</v>
      </c>
      <c r="FC181" s="77">
        <v>63.337389999999999</v>
      </c>
      <c r="FD181" s="77">
        <v>74.844539999999995</v>
      </c>
      <c r="FE181" s="77">
        <v>84.236980000000003</v>
      </c>
      <c r="FF181" s="77">
        <v>87.626050000000006</v>
      </c>
      <c r="FG181" s="77">
        <v>89.224369999999993</v>
      </c>
      <c r="FH181" s="77">
        <v>91.358829999999998</v>
      </c>
      <c r="FI181" s="77">
        <v>92.161770000000004</v>
      </c>
      <c r="FJ181" s="77">
        <v>91.399159999999995</v>
      </c>
      <c r="FK181" s="77">
        <v>89.643699999999995</v>
      </c>
      <c r="FL181" s="77">
        <v>86.974789999999999</v>
      </c>
      <c r="FM181" s="77">
        <v>82.636979999999994</v>
      </c>
      <c r="FN181" s="77">
        <v>74.569749999999999</v>
      </c>
      <c r="FO181" s="77">
        <v>68.938649999999996</v>
      </c>
      <c r="FP181" s="77">
        <v>65.975210000000004</v>
      </c>
      <c r="FQ181" s="77">
        <v>63.669750000000001</v>
      </c>
      <c r="FR181" s="77">
        <v>61.237400000000001</v>
      </c>
      <c r="FS181" s="77">
        <v>0.87290040000000002</v>
      </c>
      <c r="FT181" s="77">
        <v>3.5108399999999998E-2</v>
      </c>
      <c r="FU181" s="77">
        <v>4.9671399999999997E-2</v>
      </c>
    </row>
    <row r="182" spans="1:177" x14ac:dyDescent="0.25">
      <c r="A182" t="s">
        <v>226</v>
      </c>
      <c r="B182" t="s">
        <v>0</v>
      </c>
      <c r="C182" t="s">
        <v>276</v>
      </c>
      <c r="D182" s="30" t="s">
        <v>242</v>
      </c>
      <c r="E182" t="s">
        <v>219</v>
      </c>
      <c r="F182" s="78">
        <v>1369</v>
      </c>
      <c r="G182" s="77">
        <v>1.417503</v>
      </c>
      <c r="H182" s="77">
        <v>1.369918</v>
      </c>
      <c r="I182" s="77">
        <v>1.1207830000000001</v>
      </c>
      <c r="J182" s="77">
        <v>0.95238659999999997</v>
      </c>
      <c r="K182" s="77">
        <v>0.78730020000000001</v>
      </c>
      <c r="L182" s="77">
        <v>0.93418429999999997</v>
      </c>
      <c r="M182" s="77">
        <v>1.093742</v>
      </c>
      <c r="N182" s="77">
        <v>1.47136</v>
      </c>
      <c r="O182" s="77">
        <v>1.451533</v>
      </c>
      <c r="P182" s="77">
        <v>1.4341900000000001</v>
      </c>
      <c r="Q182" s="77">
        <v>1.6904110000000001</v>
      </c>
      <c r="R182" s="77">
        <v>1.6148469999999999</v>
      </c>
      <c r="S182" s="77">
        <v>1.929338</v>
      </c>
      <c r="T182" s="77">
        <v>2.0357219999999998</v>
      </c>
      <c r="U182" s="77">
        <v>2.0937999999999999</v>
      </c>
      <c r="V182" s="77">
        <v>2.2785859999999998</v>
      </c>
      <c r="W182" s="77">
        <v>2.490103</v>
      </c>
      <c r="X182" s="77">
        <v>2.7122289999999998</v>
      </c>
      <c r="Y182" s="77">
        <v>2.1740270000000002</v>
      </c>
      <c r="Z182" s="77">
        <v>2.0596019999999999</v>
      </c>
      <c r="AA182" s="77">
        <v>2.0789200000000001</v>
      </c>
      <c r="AB182" s="77">
        <v>2.1092279999999999</v>
      </c>
      <c r="AC182" s="77">
        <v>2.0409350000000002</v>
      </c>
      <c r="AD182" s="77">
        <v>2.0040480000000001</v>
      </c>
      <c r="AE182" s="77">
        <v>-1.47716</v>
      </c>
      <c r="AF182" s="77">
        <v>-1.3614930000000001</v>
      </c>
      <c r="AG182" s="77">
        <v>-1.2332050000000001</v>
      </c>
      <c r="AH182" s="77">
        <v>-1.163036</v>
      </c>
      <c r="AI182" s="77">
        <v>-1.053599</v>
      </c>
      <c r="AJ182" s="77">
        <v>-0.51008220000000004</v>
      </c>
      <c r="AK182" s="77">
        <v>-0.29040319999999997</v>
      </c>
      <c r="AL182" s="77">
        <v>4.5267700000000001E-2</v>
      </c>
      <c r="AM182" s="77">
        <v>-4.8698900000000003E-2</v>
      </c>
      <c r="AN182" s="77">
        <v>-0.28151989999999999</v>
      </c>
      <c r="AO182" s="77">
        <v>-0.18674189999999999</v>
      </c>
      <c r="AP182" s="77">
        <v>-0.32670120000000002</v>
      </c>
      <c r="AQ182" s="77">
        <v>-0.24253549999999999</v>
      </c>
      <c r="AR182" s="77">
        <v>-0.27938489999999999</v>
      </c>
      <c r="AS182" s="77">
        <v>-0.23334849999999999</v>
      </c>
      <c r="AT182" s="77">
        <v>-0.15038889999999999</v>
      </c>
      <c r="AU182" s="77">
        <v>-0.1226314</v>
      </c>
      <c r="AV182" s="77">
        <v>-6.1560999999999998E-2</v>
      </c>
      <c r="AW182" s="77">
        <v>-0.4186551</v>
      </c>
      <c r="AX182" s="77">
        <v>-0.37947609999999998</v>
      </c>
      <c r="AY182" s="77">
        <v>-0.42426629999999999</v>
      </c>
      <c r="AZ182" s="77">
        <v>-0.3001508</v>
      </c>
      <c r="BA182" s="77">
        <v>-0.23870820000000001</v>
      </c>
      <c r="BB182" s="77">
        <v>-9.73218E-2</v>
      </c>
      <c r="BC182" s="77">
        <v>-1.1353329999999999</v>
      </c>
      <c r="BD182" s="77">
        <v>-1.0168440000000001</v>
      </c>
      <c r="BE182" s="77">
        <v>-0.93764449999999999</v>
      </c>
      <c r="BF182" s="77">
        <v>-0.87883809999999996</v>
      </c>
      <c r="BG182" s="77">
        <v>-0.80641810000000003</v>
      </c>
      <c r="BH182" s="77">
        <v>-0.3494912</v>
      </c>
      <c r="BI182" s="77">
        <v>-0.1345973</v>
      </c>
      <c r="BJ182" s="77">
        <v>0.18067820000000001</v>
      </c>
      <c r="BK182" s="77">
        <v>3.6729699999999997E-2</v>
      </c>
      <c r="BL182" s="77">
        <v>-0.19426750000000001</v>
      </c>
      <c r="BM182" s="77">
        <v>-9.9124199999999996E-2</v>
      </c>
      <c r="BN182" s="77">
        <v>-0.22711300000000001</v>
      </c>
      <c r="BO182" s="77">
        <v>-0.1526679</v>
      </c>
      <c r="BP182" s="77">
        <v>-0.1855251</v>
      </c>
      <c r="BQ182" s="77">
        <v>-0.13715060000000001</v>
      </c>
      <c r="BR182" s="77">
        <v>-5.2612100000000002E-2</v>
      </c>
      <c r="BS182" s="77">
        <v>-2.59023E-2</v>
      </c>
      <c r="BT182" s="77">
        <v>7.6477199999999995E-2</v>
      </c>
      <c r="BU182" s="77">
        <v>-0.24736440000000001</v>
      </c>
      <c r="BV182" s="77">
        <v>-0.21612819999999999</v>
      </c>
      <c r="BW182" s="77">
        <v>-0.2530078</v>
      </c>
      <c r="BX182" s="77">
        <v>-0.1406192</v>
      </c>
      <c r="BY182" s="77">
        <v>-0.100672</v>
      </c>
      <c r="BZ182" s="77">
        <v>7.6604699999999998E-2</v>
      </c>
      <c r="CA182" s="77">
        <v>-0.89858459999999996</v>
      </c>
      <c r="CB182" s="77">
        <v>-0.77814039999999995</v>
      </c>
      <c r="CC182" s="77">
        <v>-0.73294029999999999</v>
      </c>
      <c r="CD182" s="77">
        <v>-0.6820039</v>
      </c>
      <c r="CE182" s="77">
        <v>-0.63522120000000004</v>
      </c>
      <c r="CF182" s="77">
        <v>-0.23826639999999999</v>
      </c>
      <c r="CG182" s="77">
        <v>-2.6686499999999998E-2</v>
      </c>
      <c r="CH182" s="77">
        <v>0.27446310000000002</v>
      </c>
      <c r="CI182" s="77">
        <v>9.5897300000000005E-2</v>
      </c>
      <c r="CJ182" s="77">
        <v>-0.1338367</v>
      </c>
      <c r="CK182" s="77">
        <v>-3.84404E-2</v>
      </c>
      <c r="CL182" s="77">
        <v>-0.15813859999999999</v>
      </c>
      <c r="CM182" s="77">
        <v>-9.0425800000000001E-2</v>
      </c>
      <c r="CN182" s="77">
        <v>-0.1205181</v>
      </c>
      <c r="CO182" s="77">
        <v>-7.0524199999999995E-2</v>
      </c>
      <c r="CP182" s="77">
        <v>1.5107799999999999E-2</v>
      </c>
      <c r="CQ182" s="77">
        <v>4.1091999999999997E-2</v>
      </c>
      <c r="CR182" s="77">
        <v>0.17208200000000001</v>
      </c>
      <c r="CS182" s="77">
        <v>-0.12872890000000001</v>
      </c>
      <c r="CT182" s="77">
        <v>-0.102994</v>
      </c>
      <c r="CU182" s="77">
        <v>-0.1343946</v>
      </c>
      <c r="CV182" s="77">
        <v>-3.0128100000000001E-2</v>
      </c>
      <c r="CW182" s="77">
        <v>-5.0686000000000004E-3</v>
      </c>
      <c r="CX182" s="77">
        <v>0.19706560000000001</v>
      </c>
      <c r="CY182" s="77">
        <v>-0.66183630000000004</v>
      </c>
      <c r="CZ182" s="77">
        <v>-0.53943719999999995</v>
      </c>
      <c r="DA182" s="77">
        <v>-0.52823609999999999</v>
      </c>
      <c r="DB182" s="77">
        <v>-0.48516969999999998</v>
      </c>
      <c r="DC182" s="77">
        <v>-0.4640243</v>
      </c>
      <c r="DD182" s="77">
        <v>-0.1270416</v>
      </c>
      <c r="DE182" s="77">
        <v>8.1224199999999996E-2</v>
      </c>
      <c r="DF182" s="77">
        <v>0.36824800000000002</v>
      </c>
      <c r="DG182" s="77">
        <v>0.15506490000000001</v>
      </c>
      <c r="DH182" s="77">
        <v>-7.3405899999999996E-2</v>
      </c>
      <c r="DI182" s="77">
        <v>2.22434E-2</v>
      </c>
      <c r="DJ182" s="77">
        <v>-8.9164099999999996E-2</v>
      </c>
      <c r="DK182" s="77">
        <v>-2.8183699999999999E-2</v>
      </c>
      <c r="DL182" s="77">
        <v>-5.5511100000000001E-2</v>
      </c>
      <c r="DM182" s="77">
        <v>-3.8977999999999999E-3</v>
      </c>
      <c r="DN182" s="77">
        <v>8.2827799999999993E-2</v>
      </c>
      <c r="DO182" s="77">
        <v>0.1080863</v>
      </c>
      <c r="DP182" s="77">
        <v>0.2676868</v>
      </c>
      <c r="DQ182" s="77">
        <v>-1.0093400000000001E-2</v>
      </c>
      <c r="DR182" s="77">
        <v>1.01403E-2</v>
      </c>
      <c r="DS182" s="77">
        <v>-1.57815E-2</v>
      </c>
      <c r="DT182" s="77">
        <v>8.0363000000000004E-2</v>
      </c>
      <c r="DU182" s="77">
        <v>9.0534900000000001E-2</v>
      </c>
      <c r="DV182" s="77">
        <v>0.31752649999999999</v>
      </c>
      <c r="DW182" s="77">
        <v>-0.3200093</v>
      </c>
      <c r="DX182" s="77">
        <v>-0.19478770000000001</v>
      </c>
      <c r="DY182" s="77">
        <v>-0.23267570000000001</v>
      </c>
      <c r="DZ182" s="77">
        <v>-0.20097229999999999</v>
      </c>
      <c r="EA182" s="77">
        <v>-0.21684329999999999</v>
      </c>
      <c r="EB182" s="77">
        <v>3.35494E-2</v>
      </c>
      <c r="EC182" s="77">
        <v>0.2370302</v>
      </c>
      <c r="ED182" s="77">
        <v>0.50365859999999996</v>
      </c>
      <c r="EE182" s="77">
        <v>0.2404935</v>
      </c>
      <c r="EF182" s="77">
        <v>1.3846600000000001E-2</v>
      </c>
      <c r="EG182" s="77">
        <v>0.10986120000000001</v>
      </c>
      <c r="EH182" s="77">
        <v>1.04241E-2</v>
      </c>
      <c r="EI182" s="77">
        <v>6.16839E-2</v>
      </c>
      <c r="EJ182" s="77">
        <v>3.8348699999999999E-2</v>
      </c>
      <c r="EK182" s="77">
        <v>9.2300099999999996E-2</v>
      </c>
      <c r="EL182" s="77">
        <v>0.1806046</v>
      </c>
      <c r="EM182" s="77">
        <v>0.20481540000000001</v>
      </c>
      <c r="EN182" s="77">
        <v>0.405725</v>
      </c>
      <c r="EO182" s="77">
        <v>0.16119729999999999</v>
      </c>
      <c r="EP182" s="77">
        <v>0.17348820000000001</v>
      </c>
      <c r="EQ182" s="77">
        <v>0.155477</v>
      </c>
      <c r="ER182" s="77">
        <v>0.23989460000000001</v>
      </c>
      <c r="ES182" s="77">
        <v>0.228571</v>
      </c>
      <c r="ET182" s="77">
        <v>0.49145290000000003</v>
      </c>
      <c r="EU182" s="77">
        <v>60.4619</v>
      </c>
      <c r="EV182" s="77">
        <v>60.152380000000001</v>
      </c>
      <c r="EW182" s="77">
        <v>59.152380000000001</v>
      </c>
      <c r="EX182" s="77">
        <v>58.833329999999997</v>
      </c>
      <c r="EY182" s="77">
        <v>57.838099999999997</v>
      </c>
      <c r="EZ182" s="77">
        <v>58.214289999999998</v>
      </c>
      <c r="FA182" s="77">
        <v>57.209519999999998</v>
      </c>
      <c r="FB182" s="77">
        <v>57.76191</v>
      </c>
      <c r="FC182" s="77">
        <v>63.676189999999998</v>
      </c>
      <c r="FD182" s="77">
        <v>72.900000000000006</v>
      </c>
      <c r="FE182" s="77">
        <v>76.180949999999996</v>
      </c>
      <c r="FF182" s="77">
        <v>79.495239999999995</v>
      </c>
      <c r="FG182" s="77">
        <v>82.571430000000007</v>
      </c>
      <c r="FH182" s="77">
        <v>84.261899999999997</v>
      </c>
      <c r="FI182" s="77">
        <v>83.523809999999997</v>
      </c>
      <c r="FJ182" s="77">
        <v>83.9</v>
      </c>
      <c r="FK182" s="77">
        <v>83.27619</v>
      </c>
      <c r="FL182" s="77">
        <v>81.585719999999995</v>
      </c>
      <c r="FM182" s="77">
        <v>77.595240000000004</v>
      </c>
      <c r="FN182" s="77">
        <v>72.961910000000003</v>
      </c>
      <c r="FO182" s="77">
        <v>68.342860000000002</v>
      </c>
      <c r="FP182" s="77">
        <v>64.104759999999999</v>
      </c>
      <c r="FQ182" s="77">
        <v>62.48095</v>
      </c>
      <c r="FR182" s="77">
        <v>61.157139999999998</v>
      </c>
      <c r="FS182" s="77">
        <v>2.4674230000000001</v>
      </c>
      <c r="FT182" s="77">
        <v>9.1082099999999999E-2</v>
      </c>
      <c r="FU182" s="77">
        <v>0.16164999999999999</v>
      </c>
    </row>
    <row r="183" spans="1:177" x14ac:dyDescent="0.25">
      <c r="A183" t="s">
        <v>226</v>
      </c>
      <c r="B183" t="s">
        <v>0</v>
      </c>
      <c r="C183" t="s">
        <v>276</v>
      </c>
      <c r="D183" s="30" t="s">
        <v>242</v>
      </c>
      <c r="E183" t="s">
        <v>220</v>
      </c>
      <c r="F183" s="78">
        <v>1007</v>
      </c>
      <c r="G183" s="77">
        <v>0.91676069999999998</v>
      </c>
      <c r="H183" s="77">
        <v>0.86122449999999995</v>
      </c>
      <c r="I183" s="77">
        <v>0.65068349999999997</v>
      </c>
      <c r="J183" s="77">
        <v>0.66843569999999997</v>
      </c>
      <c r="K183" s="77">
        <v>0.58578090000000005</v>
      </c>
      <c r="L183" s="77">
        <v>0.50578710000000004</v>
      </c>
      <c r="M183" s="77">
        <v>0.56621960000000005</v>
      </c>
      <c r="N183" s="77">
        <v>0.95587089999999997</v>
      </c>
      <c r="O183" s="77">
        <v>1.0637099999999999</v>
      </c>
      <c r="P183" s="77">
        <v>1.0273589999999999</v>
      </c>
      <c r="Q183" s="77">
        <v>1.2196689999999999</v>
      </c>
      <c r="R183" s="77">
        <v>1.1634990000000001</v>
      </c>
      <c r="S183" s="77">
        <v>1.3578680000000001</v>
      </c>
      <c r="T183" s="77">
        <v>1.437659</v>
      </c>
      <c r="U183" s="77">
        <v>1.4809099999999999</v>
      </c>
      <c r="V183" s="77">
        <v>1.5426500000000001</v>
      </c>
      <c r="W183" s="77">
        <v>1.717897</v>
      </c>
      <c r="X183" s="77">
        <v>1.9320489999999999</v>
      </c>
      <c r="Y183" s="77">
        <v>1.4453320000000001</v>
      </c>
      <c r="Z183" s="77">
        <v>1.441511</v>
      </c>
      <c r="AA183" s="77">
        <v>1.421176</v>
      </c>
      <c r="AB183" s="77">
        <v>1.4008350000000001</v>
      </c>
      <c r="AC183" s="77">
        <v>1.4147369999999999</v>
      </c>
      <c r="AD183" s="77">
        <v>1.336676</v>
      </c>
      <c r="AE183" s="77">
        <v>-1.292565</v>
      </c>
      <c r="AF183" s="77">
        <v>-1.1684699999999999</v>
      </c>
      <c r="AG183" s="77">
        <v>-1.0903419999999999</v>
      </c>
      <c r="AH183" s="77">
        <v>-0.93384710000000004</v>
      </c>
      <c r="AI183" s="77">
        <v>-0.82617490000000005</v>
      </c>
      <c r="AJ183" s="77">
        <v>-0.56316180000000005</v>
      </c>
      <c r="AK183" s="77">
        <v>-0.40232289999999998</v>
      </c>
      <c r="AL183" s="77">
        <v>-9.4322299999999998E-2</v>
      </c>
      <c r="AM183" s="77">
        <v>-5.1655300000000001E-2</v>
      </c>
      <c r="AN183" s="77">
        <v>-0.24661050000000001</v>
      </c>
      <c r="AO183" s="77">
        <v>-0.19165119999999999</v>
      </c>
      <c r="AP183" s="77">
        <v>-0.27598040000000001</v>
      </c>
      <c r="AQ183" s="77">
        <v>-0.22631229999999999</v>
      </c>
      <c r="AR183" s="77">
        <v>-0.23082449999999999</v>
      </c>
      <c r="AS183" s="77">
        <v>-0.1785389</v>
      </c>
      <c r="AT183" s="77">
        <v>-0.15108949999999999</v>
      </c>
      <c r="AU183" s="77">
        <v>-0.10798430000000001</v>
      </c>
      <c r="AV183" s="77">
        <v>-1.1858799999999999E-2</v>
      </c>
      <c r="AW183" s="77">
        <v>-0.40841440000000001</v>
      </c>
      <c r="AX183" s="77">
        <v>-0.37409819999999999</v>
      </c>
      <c r="AY183" s="77">
        <v>-0.4363455</v>
      </c>
      <c r="AZ183" s="77">
        <v>-0.36297079999999998</v>
      </c>
      <c r="BA183" s="77">
        <v>-0.21423110000000001</v>
      </c>
      <c r="BB183" s="77">
        <v>-0.1499846</v>
      </c>
      <c r="BC183" s="77">
        <v>-0.98251560000000004</v>
      </c>
      <c r="BD183" s="77">
        <v>-0.8429953</v>
      </c>
      <c r="BE183" s="77">
        <v>-0.8179651</v>
      </c>
      <c r="BF183" s="77">
        <v>-0.67750429999999995</v>
      </c>
      <c r="BG183" s="77">
        <v>-0.60815699999999995</v>
      </c>
      <c r="BH183" s="77">
        <v>-0.40927590000000003</v>
      </c>
      <c r="BI183" s="77">
        <v>-0.27054319999999998</v>
      </c>
      <c r="BJ183" s="77">
        <v>1.9145700000000002E-2</v>
      </c>
      <c r="BK183" s="77">
        <v>2.3076900000000001E-2</v>
      </c>
      <c r="BL183" s="77">
        <v>-0.1651997</v>
      </c>
      <c r="BM183" s="77">
        <v>-0.1167339</v>
      </c>
      <c r="BN183" s="77">
        <v>-0.18553439999999999</v>
      </c>
      <c r="BO183" s="77">
        <v>-0.14458219999999999</v>
      </c>
      <c r="BP183" s="77">
        <v>-0.14331269999999999</v>
      </c>
      <c r="BQ183" s="77">
        <v>-9.7719100000000003E-2</v>
      </c>
      <c r="BR183" s="77">
        <v>-7.0874800000000002E-2</v>
      </c>
      <c r="BS183" s="77">
        <v>-2.5257000000000002E-2</v>
      </c>
      <c r="BT183" s="77">
        <v>0.10933420000000001</v>
      </c>
      <c r="BU183" s="77">
        <v>-0.24535999999999999</v>
      </c>
      <c r="BV183" s="77">
        <v>-0.2096133</v>
      </c>
      <c r="BW183" s="77">
        <v>-0.26496760000000003</v>
      </c>
      <c r="BX183" s="77">
        <v>-0.20861779999999999</v>
      </c>
      <c r="BY183" s="77">
        <v>-7.9862199999999994E-2</v>
      </c>
      <c r="BZ183" s="77">
        <v>1.6342200000000001E-2</v>
      </c>
      <c r="CA183" s="77">
        <v>-0.76777669999999998</v>
      </c>
      <c r="CB183" s="77">
        <v>-0.61757240000000002</v>
      </c>
      <c r="CC183" s="77">
        <v>-0.62931780000000004</v>
      </c>
      <c r="CD183" s="77">
        <v>-0.49996210000000002</v>
      </c>
      <c r="CE183" s="77">
        <v>-0.45715860000000003</v>
      </c>
      <c r="CF183" s="77">
        <v>-0.30269489999999999</v>
      </c>
      <c r="CG183" s="77">
        <v>-0.17927299999999999</v>
      </c>
      <c r="CH183" s="77">
        <v>9.7733299999999995E-2</v>
      </c>
      <c r="CI183" s="77">
        <v>7.4836100000000003E-2</v>
      </c>
      <c r="CJ183" s="77">
        <v>-0.10881490000000001</v>
      </c>
      <c r="CK183" s="77">
        <v>-6.4846399999999998E-2</v>
      </c>
      <c r="CL183" s="77">
        <v>-0.1228918</v>
      </c>
      <c r="CM183" s="77">
        <v>-8.7976100000000002E-2</v>
      </c>
      <c r="CN183" s="77">
        <v>-8.2702300000000006E-2</v>
      </c>
      <c r="CO183" s="77">
        <v>-4.1743500000000003E-2</v>
      </c>
      <c r="CP183" s="77">
        <v>-1.5318399999999999E-2</v>
      </c>
      <c r="CQ183" s="77">
        <v>3.2039699999999997E-2</v>
      </c>
      <c r="CR183" s="77">
        <v>0.1932721</v>
      </c>
      <c r="CS183" s="77">
        <v>-0.13242899999999999</v>
      </c>
      <c r="CT183" s="77">
        <v>-9.5691600000000002E-2</v>
      </c>
      <c r="CU183" s="77">
        <v>-0.14627180000000001</v>
      </c>
      <c r="CV183" s="77">
        <v>-0.1017134</v>
      </c>
      <c r="CW183" s="77">
        <v>1.3201299999999999E-2</v>
      </c>
      <c r="CX183" s="77">
        <v>0.13153960000000001</v>
      </c>
      <c r="CY183" s="77">
        <v>-0.55303769999999997</v>
      </c>
      <c r="CZ183" s="77">
        <v>-0.39214939999999998</v>
      </c>
      <c r="DA183" s="77">
        <v>-0.44067040000000002</v>
      </c>
      <c r="DB183" s="77">
        <v>-0.32241979999999998</v>
      </c>
      <c r="DC183" s="77">
        <v>-0.30616009999999999</v>
      </c>
      <c r="DD183" s="77">
        <v>-0.19611400000000001</v>
      </c>
      <c r="DE183" s="77">
        <v>-8.8002700000000003E-2</v>
      </c>
      <c r="DF183" s="77">
        <v>0.1763208</v>
      </c>
      <c r="DG183" s="77">
        <v>0.1265954</v>
      </c>
      <c r="DH183" s="77">
        <v>-5.2429999999999997E-2</v>
      </c>
      <c r="DI183" s="77">
        <v>-1.2958900000000001E-2</v>
      </c>
      <c r="DJ183" s="77">
        <v>-6.02491E-2</v>
      </c>
      <c r="DK183" s="77">
        <v>-3.1370000000000002E-2</v>
      </c>
      <c r="DL183" s="77">
        <v>-2.2092000000000001E-2</v>
      </c>
      <c r="DM183" s="77">
        <v>1.4232E-2</v>
      </c>
      <c r="DN183" s="77">
        <v>4.0238000000000003E-2</v>
      </c>
      <c r="DO183" s="77">
        <v>8.9336399999999996E-2</v>
      </c>
      <c r="DP183" s="77">
        <v>0.27721000000000001</v>
      </c>
      <c r="DQ183" s="77">
        <v>-1.9498100000000001E-2</v>
      </c>
      <c r="DR183" s="77">
        <v>1.8230199999999998E-2</v>
      </c>
      <c r="DS183" s="77">
        <v>-2.75759E-2</v>
      </c>
      <c r="DT183" s="77">
        <v>5.1909E-3</v>
      </c>
      <c r="DU183" s="77">
        <v>0.10626480000000001</v>
      </c>
      <c r="DV183" s="77">
        <v>0.24673700000000001</v>
      </c>
      <c r="DW183" s="77">
        <v>-0.2429888</v>
      </c>
      <c r="DX183" s="77">
        <v>-6.6674399999999995E-2</v>
      </c>
      <c r="DY183" s="77">
        <v>-0.16829369999999999</v>
      </c>
      <c r="DZ183" s="77">
        <v>-6.6076999999999997E-2</v>
      </c>
      <c r="EA183" s="77">
        <v>-8.8142300000000007E-2</v>
      </c>
      <c r="EB183" s="77">
        <v>-4.2228099999999998E-2</v>
      </c>
      <c r="EC183" s="77">
        <v>4.3777000000000003E-2</v>
      </c>
      <c r="ED183" s="77">
        <v>0.28978880000000001</v>
      </c>
      <c r="EE183" s="77">
        <v>0.20132749999999999</v>
      </c>
      <c r="EF183" s="77">
        <v>2.8980800000000001E-2</v>
      </c>
      <c r="EG183" s="77">
        <v>6.1958300000000001E-2</v>
      </c>
      <c r="EH183" s="77">
        <v>3.0196899999999999E-2</v>
      </c>
      <c r="EI183" s="77">
        <v>5.0360099999999998E-2</v>
      </c>
      <c r="EJ183" s="77">
        <v>6.54198E-2</v>
      </c>
      <c r="EK183" s="77">
        <v>9.5051899999999995E-2</v>
      </c>
      <c r="EL183" s="77">
        <v>0.12045260000000001</v>
      </c>
      <c r="EM183" s="77">
        <v>0.17206370000000001</v>
      </c>
      <c r="EN183" s="77">
        <v>0.39840300000000001</v>
      </c>
      <c r="EO183" s="77">
        <v>0.1435563</v>
      </c>
      <c r="EP183" s="77">
        <v>0.18271499999999999</v>
      </c>
      <c r="EQ183" s="77">
        <v>0.14380200000000001</v>
      </c>
      <c r="ER183" s="77">
        <v>0.15954389999999999</v>
      </c>
      <c r="ES183" s="77">
        <v>0.24063380000000001</v>
      </c>
      <c r="ET183" s="77">
        <v>0.41306379999999998</v>
      </c>
      <c r="EU183" s="77">
        <v>62.01379</v>
      </c>
      <c r="EV183" s="77">
        <v>62.01379</v>
      </c>
      <c r="EW183" s="77">
        <v>61.01379</v>
      </c>
      <c r="EX183" s="77">
        <v>61</v>
      </c>
      <c r="EY183" s="77">
        <v>60.006900000000002</v>
      </c>
      <c r="EZ183" s="77">
        <v>61</v>
      </c>
      <c r="FA183" s="77">
        <v>59.993099999999998</v>
      </c>
      <c r="FB183" s="77">
        <v>59</v>
      </c>
      <c r="FC183" s="77">
        <v>63.979309999999998</v>
      </c>
      <c r="FD183" s="77">
        <v>71.958619999999996</v>
      </c>
      <c r="FE183" s="77">
        <v>74.020690000000002</v>
      </c>
      <c r="FF183" s="77">
        <v>77.027590000000004</v>
      </c>
      <c r="FG183" s="77">
        <v>81.034480000000002</v>
      </c>
      <c r="FH183" s="77">
        <v>83.034480000000002</v>
      </c>
      <c r="FI183" s="77">
        <v>81.068960000000004</v>
      </c>
      <c r="FJ183" s="77">
        <v>82.062070000000006</v>
      </c>
      <c r="FK183" s="77">
        <v>82.055179999999993</v>
      </c>
      <c r="FL183" s="77">
        <v>80.055179999999993</v>
      </c>
      <c r="FM183" s="77">
        <v>76.068960000000004</v>
      </c>
      <c r="FN183" s="77">
        <v>72.048280000000005</v>
      </c>
      <c r="FO183" s="77">
        <v>68.048280000000005</v>
      </c>
      <c r="FP183" s="77">
        <v>65.048280000000005</v>
      </c>
      <c r="FQ183" s="77">
        <v>64.041380000000004</v>
      </c>
      <c r="FR183" s="77">
        <v>63.020690000000002</v>
      </c>
      <c r="FS183" s="77">
        <v>2.2484999999999999</v>
      </c>
      <c r="FT183" s="77">
        <v>8.1497299999999995E-2</v>
      </c>
      <c r="FU183" s="77">
        <v>0.15698590000000001</v>
      </c>
    </row>
    <row r="184" spans="1:177" x14ac:dyDescent="0.25">
      <c r="A184" t="s">
        <v>226</v>
      </c>
      <c r="B184" t="s">
        <v>0</v>
      </c>
      <c r="C184" t="s">
        <v>276</v>
      </c>
      <c r="D184" s="30" t="s">
        <v>242</v>
      </c>
      <c r="E184" t="s">
        <v>221</v>
      </c>
      <c r="F184" s="78">
        <v>362</v>
      </c>
      <c r="G184" s="77">
        <v>0.47294799999999998</v>
      </c>
      <c r="H184" s="77">
        <v>0.4858731</v>
      </c>
      <c r="I184" s="77">
        <v>0.44630520000000001</v>
      </c>
      <c r="J184" s="77">
        <v>0.27774260000000001</v>
      </c>
      <c r="K184" s="77">
        <v>0.20312859999999999</v>
      </c>
      <c r="L184" s="77">
        <v>0.4141802</v>
      </c>
      <c r="M184" s="77">
        <v>0.50877680000000003</v>
      </c>
      <c r="N184" s="77">
        <v>0.4975483</v>
      </c>
      <c r="O184" s="77">
        <v>0.38705509999999999</v>
      </c>
      <c r="P184" s="77">
        <v>0.40169129999999997</v>
      </c>
      <c r="Q184" s="77">
        <v>0.4664624</v>
      </c>
      <c r="R184" s="77">
        <v>0.44705149999999999</v>
      </c>
      <c r="S184" s="77">
        <v>0.56111719999999998</v>
      </c>
      <c r="T184" s="77">
        <v>0.58603070000000002</v>
      </c>
      <c r="U184" s="77">
        <v>0.60068500000000002</v>
      </c>
      <c r="V184" s="77">
        <v>0.7117772</v>
      </c>
      <c r="W184" s="77">
        <v>0.74940689999999999</v>
      </c>
      <c r="X184" s="77">
        <v>0.76453689999999996</v>
      </c>
      <c r="Y184" s="77">
        <v>0.70183459999999998</v>
      </c>
      <c r="Z184" s="77">
        <v>0.60432949999999996</v>
      </c>
      <c r="AA184" s="77">
        <v>0.63907749999999997</v>
      </c>
      <c r="AB184" s="77">
        <v>0.68533710000000003</v>
      </c>
      <c r="AC184" s="77">
        <v>0.60766240000000005</v>
      </c>
      <c r="AD184" s="77">
        <v>0.64012749999999996</v>
      </c>
      <c r="AE184" s="77">
        <v>-0.41267979999999999</v>
      </c>
      <c r="AF184" s="77">
        <v>-0.39387070000000002</v>
      </c>
      <c r="AG184" s="77">
        <v>-0.32527240000000002</v>
      </c>
      <c r="AH184" s="77">
        <v>-0.40111960000000002</v>
      </c>
      <c r="AI184" s="77">
        <v>-0.37727559999999999</v>
      </c>
      <c r="AJ184" s="77">
        <v>-3.5671099999999997E-2</v>
      </c>
      <c r="AK184" s="77">
        <v>1.6195500000000002E-2</v>
      </c>
      <c r="AL184" s="77">
        <v>4.5055600000000001E-2</v>
      </c>
      <c r="AM184" s="77">
        <v>-4.8881899999999999E-2</v>
      </c>
      <c r="AN184" s="77">
        <v>-8.7399400000000002E-2</v>
      </c>
      <c r="AO184" s="77">
        <v>-5.5951000000000001E-2</v>
      </c>
      <c r="AP184" s="77">
        <v>-0.1104318</v>
      </c>
      <c r="AQ184" s="77">
        <v>-7.2401499999999994E-2</v>
      </c>
      <c r="AR184" s="77">
        <v>-0.101372</v>
      </c>
      <c r="AS184" s="77">
        <v>-0.1110486</v>
      </c>
      <c r="AT184" s="77">
        <v>-6.1820600000000003E-2</v>
      </c>
      <c r="AU184" s="77">
        <v>-7.3092699999999997E-2</v>
      </c>
      <c r="AV184" s="77">
        <v>-0.1237094</v>
      </c>
      <c r="AW184" s="77">
        <v>-0.110109</v>
      </c>
      <c r="AX184" s="77">
        <v>-8.6495500000000003E-2</v>
      </c>
      <c r="AY184" s="77">
        <v>-7.6380600000000007E-2</v>
      </c>
      <c r="AZ184" s="77">
        <v>-3.1355800000000003E-2</v>
      </c>
      <c r="BA184" s="77">
        <v>-9.4149899999999995E-2</v>
      </c>
      <c r="BB184" s="77">
        <v>-4.6143999999999998E-2</v>
      </c>
      <c r="BC184" s="77">
        <v>-0.2603316</v>
      </c>
      <c r="BD184" s="77">
        <v>-0.25766660000000002</v>
      </c>
      <c r="BE184" s="77">
        <v>-0.19860079999999999</v>
      </c>
      <c r="BF184" s="77">
        <v>-0.27139720000000001</v>
      </c>
      <c r="BG184" s="77">
        <v>-0.25822679999999998</v>
      </c>
      <c r="BH184" s="77">
        <v>2.1381600000000001E-2</v>
      </c>
      <c r="BI184" s="77">
        <v>9.4907000000000005E-2</v>
      </c>
      <c r="BJ184" s="77">
        <v>0.114856</v>
      </c>
      <c r="BK184" s="77">
        <v>-7.0419000000000002E-3</v>
      </c>
      <c r="BL184" s="77">
        <v>-5.1567000000000002E-2</v>
      </c>
      <c r="BM184" s="77">
        <v>-1.13223E-2</v>
      </c>
      <c r="BN184" s="77">
        <v>-6.6470799999999997E-2</v>
      </c>
      <c r="BO184" s="77">
        <v>-3.2527899999999998E-2</v>
      </c>
      <c r="BP184" s="77">
        <v>-6.32413E-2</v>
      </c>
      <c r="BQ184" s="77">
        <v>-6.15372E-2</v>
      </c>
      <c r="BR184" s="77">
        <v>-9.0740999999999999E-3</v>
      </c>
      <c r="BS184" s="77">
        <v>-2.4506099999999999E-2</v>
      </c>
      <c r="BT184" s="77">
        <v>-5.7205800000000001E-2</v>
      </c>
      <c r="BU184" s="77">
        <v>-4.5154399999999997E-2</v>
      </c>
      <c r="BV184" s="77">
        <v>-4.1571900000000002E-2</v>
      </c>
      <c r="BW184" s="77">
        <v>-2.8173E-2</v>
      </c>
      <c r="BX184" s="77">
        <v>2.4161999999999999E-2</v>
      </c>
      <c r="BY184" s="77">
        <v>-4.8163900000000003E-2</v>
      </c>
      <c r="BZ184" s="77">
        <v>1.8249899999999999E-2</v>
      </c>
      <c r="CA184" s="77">
        <v>-0.1548157</v>
      </c>
      <c r="CB184" s="77">
        <v>-0.16333210000000001</v>
      </c>
      <c r="CC184" s="77">
        <v>-0.11086849999999999</v>
      </c>
      <c r="CD184" s="77">
        <v>-0.18155189999999999</v>
      </c>
      <c r="CE184" s="77">
        <v>-0.17577400000000001</v>
      </c>
      <c r="CF184" s="77">
        <v>6.0895999999999999E-2</v>
      </c>
      <c r="CG184" s="77">
        <v>0.14942230000000001</v>
      </c>
      <c r="CH184" s="77">
        <v>0.1631996</v>
      </c>
      <c r="CI184" s="77">
        <v>2.1936400000000002E-2</v>
      </c>
      <c r="CJ184" s="77">
        <v>-2.6749599999999998E-2</v>
      </c>
      <c r="CK184" s="77">
        <v>1.9587299999999998E-2</v>
      </c>
      <c r="CL184" s="77">
        <v>-3.6023600000000003E-2</v>
      </c>
      <c r="CM184" s="77">
        <v>-4.9116000000000003E-3</v>
      </c>
      <c r="CN184" s="77">
        <v>-3.68321E-2</v>
      </c>
      <c r="CO184" s="77">
        <v>-2.7245800000000001E-2</v>
      </c>
      <c r="CP184" s="77">
        <v>2.74579E-2</v>
      </c>
      <c r="CQ184" s="77">
        <v>9.1447999999999998E-3</v>
      </c>
      <c r="CR184" s="77">
        <v>-1.11457E-2</v>
      </c>
      <c r="CS184" s="77">
        <v>-1.6699999999999999E-4</v>
      </c>
      <c r="CT184" s="77">
        <v>-1.0457899999999999E-2</v>
      </c>
      <c r="CU184" s="77">
        <v>5.2154999999999997E-3</v>
      </c>
      <c r="CV184" s="77">
        <v>6.2613500000000002E-2</v>
      </c>
      <c r="CW184" s="77">
        <v>-1.6314200000000001E-2</v>
      </c>
      <c r="CX184" s="77">
        <v>6.2848899999999999E-2</v>
      </c>
      <c r="CY184" s="77">
        <v>-4.9299799999999998E-2</v>
      </c>
      <c r="CZ184" s="77">
        <v>-6.8997600000000006E-2</v>
      </c>
      <c r="DA184" s="77">
        <v>-2.3136199999999999E-2</v>
      </c>
      <c r="DB184" s="77">
        <v>-9.1706499999999996E-2</v>
      </c>
      <c r="DC184" s="77">
        <v>-9.3321200000000007E-2</v>
      </c>
      <c r="DD184" s="77">
        <v>0.1004105</v>
      </c>
      <c r="DE184" s="77">
        <v>0.2039376</v>
      </c>
      <c r="DF184" s="77">
        <v>0.21154310000000001</v>
      </c>
      <c r="DG184" s="77">
        <v>5.0914599999999997E-2</v>
      </c>
      <c r="DH184" s="77">
        <v>-1.9322E-3</v>
      </c>
      <c r="DI184" s="77">
        <v>5.0497E-2</v>
      </c>
      <c r="DJ184" s="77">
        <v>-5.5763999999999996E-3</v>
      </c>
      <c r="DK184" s="77">
        <v>2.2704800000000001E-2</v>
      </c>
      <c r="DL184" s="77">
        <v>-1.0422900000000001E-2</v>
      </c>
      <c r="DM184" s="77">
        <v>7.0457000000000002E-3</v>
      </c>
      <c r="DN184" s="77">
        <v>6.3990000000000005E-2</v>
      </c>
      <c r="DO184" s="77">
        <v>4.2795699999999999E-2</v>
      </c>
      <c r="DP184" s="77">
        <v>3.4914500000000001E-2</v>
      </c>
      <c r="DQ184" s="77">
        <v>4.4820400000000003E-2</v>
      </c>
      <c r="DR184" s="77">
        <v>2.0656000000000001E-2</v>
      </c>
      <c r="DS184" s="77">
        <v>3.8603999999999999E-2</v>
      </c>
      <c r="DT184" s="77">
        <v>0.101065</v>
      </c>
      <c r="DU184" s="77">
        <v>1.55356E-2</v>
      </c>
      <c r="DV184" s="77">
        <v>0.1074479</v>
      </c>
      <c r="DW184" s="77">
        <v>0.1030484</v>
      </c>
      <c r="DX184" s="77">
        <v>6.7206399999999999E-2</v>
      </c>
      <c r="DY184" s="77">
        <v>0.1035354</v>
      </c>
      <c r="DZ184" s="77">
        <v>3.8015800000000002E-2</v>
      </c>
      <c r="EA184" s="77">
        <v>2.57276E-2</v>
      </c>
      <c r="EB184" s="77">
        <v>0.15746309999999999</v>
      </c>
      <c r="EC184" s="77">
        <v>0.28264899999999998</v>
      </c>
      <c r="ED184" s="77">
        <v>0.28134360000000003</v>
      </c>
      <c r="EE184" s="77">
        <v>9.2754600000000006E-2</v>
      </c>
      <c r="EF184" s="77">
        <v>3.3900199999999998E-2</v>
      </c>
      <c r="EG184" s="77">
        <v>9.5125600000000005E-2</v>
      </c>
      <c r="EH184" s="77">
        <v>3.8384599999999998E-2</v>
      </c>
      <c r="EI184" s="77">
        <v>6.2578400000000006E-2</v>
      </c>
      <c r="EJ184" s="77">
        <v>2.7707800000000001E-2</v>
      </c>
      <c r="EK184" s="77">
        <v>5.6557000000000003E-2</v>
      </c>
      <c r="EL184" s="77">
        <v>0.11673650000000001</v>
      </c>
      <c r="EM184" s="77">
        <v>9.13823E-2</v>
      </c>
      <c r="EN184" s="77">
        <v>0.10141799999999999</v>
      </c>
      <c r="EO184" s="77">
        <v>0.1097751</v>
      </c>
      <c r="EP184" s="77">
        <v>6.5579700000000005E-2</v>
      </c>
      <c r="EQ184" s="77">
        <v>8.6811700000000006E-2</v>
      </c>
      <c r="ER184" s="77">
        <v>0.15658279999999999</v>
      </c>
      <c r="ES184" s="77">
        <v>6.1521600000000003E-2</v>
      </c>
      <c r="ET184" s="77">
        <v>0.17184179999999999</v>
      </c>
      <c r="EU184" s="77">
        <v>57</v>
      </c>
      <c r="EV184" s="77">
        <v>56</v>
      </c>
      <c r="EW184" s="77">
        <v>55</v>
      </c>
      <c r="EX184" s="77">
        <v>54</v>
      </c>
      <c r="EY184" s="77">
        <v>53</v>
      </c>
      <c r="EZ184" s="77">
        <v>52</v>
      </c>
      <c r="FA184" s="77">
        <v>51</v>
      </c>
      <c r="FB184" s="77">
        <v>55</v>
      </c>
      <c r="FC184" s="77">
        <v>63</v>
      </c>
      <c r="FD184" s="77">
        <v>75</v>
      </c>
      <c r="FE184" s="77">
        <v>81</v>
      </c>
      <c r="FF184" s="77">
        <v>85</v>
      </c>
      <c r="FG184" s="77">
        <v>86</v>
      </c>
      <c r="FH184" s="77">
        <v>87</v>
      </c>
      <c r="FI184" s="77">
        <v>89</v>
      </c>
      <c r="FJ184" s="77">
        <v>88</v>
      </c>
      <c r="FK184" s="77">
        <v>86</v>
      </c>
      <c r="FL184" s="77">
        <v>85</v>
      </c>
      <c r="FM184" s="77">
        <v>81</v>
      </c>
      <c r="FN184" s="77">
        <v>75</v>
      </c>
      <c r="FO184" s="77">
        <v>69</v>
      </c>
      <c r="FP184" s="77">
        <v>62</v>
      </c>
      <c r="FQ184" s="77">
        <v>59</v>
      </c>
      <c r="FR184" s="77">
        <v>57</v>
      </c>
      <c r="FS184" s="77">
        <v>1.075081</v>
      </c>
      <c r="FT184" s="77">
        <v>3.9969900000000003E-2</v>
      </c>
      <c r="FU184" s="77">
        <v>5.5440999999999997E-2</v>
      </c>
    </row>
    <row r="185" spans="1:177" x14ac:dyDescent="0.25">
      <c r="A185" t="s">
        <v>226</v>
      </c>
      <c r="B185" t="s">
        <v>0</v>
      </c>
      <c r="C185" t="s">
        <v>276</v>
      </c>
      <c r="D185" s="30" t="s">
        <v>243</v>
      </c>
      <c r="E185" t="s">
        <v>219</v>
      </c>
      <c r="F185" s="78">
        <v>1519</v>
      </c>
      <c r="G185" s="77">
        <v>3.9493719999999999</v>
      </c>
      <c r="H185" s="77">
        <v>3.3931330000000002</v>
      </c>
      <c r="I185" s="77">
        <v>2.900712</v>
      </c>
      <c r="J185" s="77">
        <v>2.5046849999999998</v>
      </c>
      <c r="K185" s="77">
        <v>2.371947</v>
      </c>
      <c r="L185" s="77">
        <v>1.925143</v>
      </c>
      <c r="M185" s="77">
        <v>1.7941670000000001</v>
      </c>
      <c r="N185" s="77">
        <v>1.976469</v>
      </c>
      <c r="O185" s="77">
        <v>2.2647409999999999</v>
      </c>
      <c r="P185" s="77">
        <v>2.4879259999999999</v>
      </c>
      <c r="Q185" s="77">
        <v>2.9142980000000001</v>
      </c>
      <c r="R185" s="77">
        <v>3.3927309999999999</v>
      </c>
      <c r="S185" s="77">
        <v>3.7998789999999998</v>
      </c>
      <c r="T185" s="77">
        <v>4.174099</v>
      </c>
      <c r="U185" s="77">
        <v>4.4318759999999999</v>
      </c>
      <c r="V185" s="77">
        <v>4.5003950000000001</v>
      </c>
      <c r="W185" s="77">
        <v>4.1132390000000001</v>
      </c>
      <c r="X185" s="77">
        <v>3.9859909999999998</v>
      </c>
      <c r="Y185" s="77">
        <v>3.6863570000000001</v>
      </c>
      <c r="Z185" s="77">
        <v>3.487142</v>
      </c>
      <c r="AA185" s="77">
        <v>3.7094309999999999</v>
      </c>
      <c r="AB185" s="77">
        <v>3.8072029999999999</v>
      </c>
      <c r="AC185" s="77">
        <v>3.6702210000000002</v>
      </c>
      <c r="AD185" s="77">
        <v>3.3164630000000002</v>
      </c>
      <c r="AE185" s="77">
        <v>-0.26062400000000002</v>
      </c>
      <c r="AF185" s="77">
        <v>-0.63624899999999995</v>
      </c>
      <c r="AG185" s="77">
        <v>-0.66624740000000005</v>
      </c>
      <c r="AH185" s="77">
        <v>-0.53199909999999995</v>
      </c>
      <c r="AI185" s="77">
        <v>-0.28260809999999997</v>
      </c>
      <c r="AJ185" s="77">
        <v>-0.3921095</v>
      </c>
      <c r="AK185" s="77">
        <v>-0.25476739999999998</v>
      </c>
      <c r="AL185" s="77">
        <v>-0.1598079</v>
      </c>
      <c r="AM185" s="77">
        <v>-0.16366649999999999</v>
      </c>
      <c r="AN185" s="77">
        <v>-0.36079719999999998</v>
      </c>
      <c r="AO185" s="77">
        <v>-0.2984503</v>
      </c>
      <c r="AP185" s="77">
        <v>-0.46388610000000002</v>
      </c>
      <c r="AQ185" s="77">
        <v>-0.48357280000000002</v>
      </c>
      <c r="AR185" s="77">
        <v>-0.46504899999999999</v>
      </c>
      <c r="AS185" s="77">
        <v>-0.3602416</v>
      </c>
      <c r="AT185" s="77">
        <v>-0.30432730000000002</v>
      </c>
      <c r="AU185" s="77">
        <v>-0.1021821</v>
      </c>
      <c r="AV185" s="77">
        <v>-0.2218175</v>
      </c>
      <c r="AW185" s="77">
        <v>-0.21353929999999999</v>
      </c>
      <c r="AX185" s="77">
        <v>-0.2798909</v>
      </c>
      <c r="AY185" s="77">
        <v>-0.17854900000000001</v>
      </c>
      <c r="AZ185" s="77">
        <v>-7.5324000000000002E-2</v>
      </c>
      <c r="BA185" s="77">
        <v>-4.4950799999999999E-2</v>
      </c>
      <c r="BB185" s="77">
        <v>0.1169207</v>
      </c>
      <c r="BC185" s="77">
        <v>-5.9579199999999999E-2</v>
      </c>
      <c r="BD185" s="77">
        <v>-0.43906260000000003</v>
      </c>
      <c r="BE185" s="77">
        <v>-0.49542920000000001</v>
      </c>
      <c r="BF185" s="77">
        <v>-0.38354129999999997</v>
      </c>
      <c r="BG185" s="77">
        <v>-0.16039980000000001</v>
      </c>
      <c r="BH185" s="77">
        <v>-0.29187940000000001</v>
      </c>
      <c r="BI185" s="77">
        <v>-0.16760320000000001</v>
      </c>
      <c r="BJ185" s="77">
        <v>-8.9257000000000003E-2</v>
      </c>
      <c r="BK185" s="77">
        <v>-8.5258500000000001E-2</v>
      </c>
      <c r="BL185" s="77">
        <v>-0.2737136</v>
      </c>
      <c r="BM185" s="77">
        <v>-0.19745789999999999</v>
      </c>
      <c r="BN185" s="77">
        <v>-0.34395249999999999</v>
      </c>
      <c r="BO185" s="77">
        <v>-0.35600720000000002</v>
      </c>
      <c r="BP185" s="77">
        <v>-0.33503549999999999</v>
      </c>
      <c r="BQ185" s="77">
        <v>-0.2253723</v>
      </c>
      <c r="BR185" s="77">
        <v>-0.1786171</v>
      </c>
      <c r="BS185" s="77">
        <v>3.4786200000000003E-2</v>
      </c>
      <c r="BT185" s="77">
        <v>-8.5977600000000001E-2</v>
      </c>
      <c r="BU185" s="77">
        <v>-8.8301199999999996E-2</v>
      </c>
      <c r="BV185" s="77">
        <v>-0.15384039999999999</v>
      </c>
      <c r="BW185" s="77">
        <v>-5.1547599999999999E-2</v>
      </c>
      <c r="BX185" s="77">
        <v>5.0035099999999999E-2</v>
      </c>
      <c r="BY185" s="77">
        <v>7.5935500000000003E-2</v>
      </c>
      <c r="BZ185" s="77">
        <v>0.23121749999999999</v>
      </c>
      <c r="CA185" s="77">
        <v>7.9663899999999996E-2</v>
      </c>
      <c r="CB185" s="77">
        <v>-0.30249199999999998</v>
      </c>
      <c r="CC185" s="77">
        <v>-0.37712109999999999</v>
      </c>
      <c r="CD185" s="77">
        <v>-0.28071990000000002</v>
      </c>
      <c r="CE185" s="77">
        <v>-7.5758699999999998E-2</v>
      </c>
      <c r="CF185" s="77">
        <v>-0.2224603</v>
      </c>
      <c r="CG185" s="77">
        <v>-0.1072335</v>
      </c>
      <c r="CH185" s="77">
        <v>-4.0393600000000002E-2</v>
      </c>
      <c r="CI185" s="77">
        <v>-3.09533E-2</v>
      </c>
      <c r="CJ185" s="77">
        <v>-0.2133997</v>
      </c>
      <c r="CK185" s="77">
        <v>-0.12751090000000001</v>
      </c>
      <c r="CL185" s="77">
        <v>-0.26088689999999998</v>
      </c>
      <c r="CM185" s="77">
        <v>-0.26765559999999999</v>
      </c>
      <c r="CN185" s="77">
        <v>-0.2449885</v>
      </c>
      <c r="CO185" s="77">
        <v>-0.1319623</v>
      </c>
      <c r="CP185" s="77">
        <v>-9.1550599999999996E-2</v>
      </c>
      <c r="CQ185" s="77">
        <v>0.12964999999999999</v>
      </c>
      <c r="CR185" s="77">
        <v>8.1046999999999994E-3</v>
      </c>
      <c r="CS185" s="77">
        <v>-1.5616E-3</v>
      </c>
      <c r="CT185" s="77">
        <v>-6.6538200000000006E-2</v>
      </c>
      <c r="CU185" s="77">
        <v>3.64132E-2</v>
      </c>
      <c r="CV185" s="77">
        <v>0.13685839999999999</v>
      </c>
      <c r="CW185" s="77">
        <v>0.15966089999999999</v>
      </c>
      <c r="CX185" s="77">
        <v>0.31037920000000002</v>
      </c>
      <c r="CY185" s="77">
        <v>0.21890689999999999</v>
      </c>
      <c r="CZ185" s="77">
        <v>-0.16592129999999999</v>
      </c>
      <c r="DA185" s="77">
        <v>-0.25881290000000001</v>
      </c>
      <c r="DB185" s="77">
        <v>-0.17789849999999999</v>
      </c>
      <c r="DC185" s="77">
        <v>8.8824000000000004E-3</v>
      </c>
      <c r="DD185" s="77">
        <v>-0.15304119999999999</v>
      </c>
      <c r="DE185" s="77">
        <v>-4.6863799999999997E-2</v>
      </c>
      <c r="DF185" s="77">
        <v>8.4697000000000001E-3</v>
      </c>
      <c r="DG185" s="77">
        <v>2.3351899999999998E-2</v>
      </c>
      <c r="DH185" s="77">
        <v>-0.15308579999999999</v>
      </c>
      <c r="DI185" s="77">
        <v>-5.7563900000000001E-2</v>
      </c>
      <c r="DJ185" s="77">
        <v>-0.17782129999999999</v>
      </c>
      <c r="DK185" s="77">
        <v>-0.17930409999999999</v>
      </c>
      <c r="DL185" s="77">
        <v>-0.15494160000000001</v>
      </c>
      <c r="DM185" s="77">
        <v>-3.8552299999999998E-2</v>
      </c>
      <c r="DN185" s="77">
        <v>-4.4841000000000004E-3</v>
      </c>
      <c r="DO185" s="77">
        <v>0.22451380000000001</v>
      </c>
      <c r="DP185" s="77">
        <v>0.102187</v>
      </c>
      <c r="DQ185" s="77">
        <v>8.5177900000000001E-2</v>
      </c>
      <c r="DR185" s="77">
        <v>2.0764000000000001E-2</v>
      </c>
      <c r="DS185" s="77">
        <v>0.1243739</v>
      </c>
      <c r="DT185" s="77">
        <v>0.22368170000000001</v>
      </c>
      <c r="DU185" s="77">
        <v>0.2433863</v>
      </c>
      <c r="DV185" s="77">
        <v>0.38954090000000002</v>
      </c>
      <c r="DW185" s="77">
        <v>0.41995169999999998</v>
      </c>
      <c r="DX185" s="77">
        <v>3.1265099999999997E-2</v>
      </c>
      <c r="DY185" s="77">
        <v>-8.7994699999999995E-2</v>
      </c>
      <c r="DZ185" s="77">
        <v>-2.94408E-2</v>
      </c>
      <c r="EA185" s="77">
        <v>0.1310907</v>
      </c>
      <c r="EB185" s="77">
        <v>-5.28111E-2</v>
      </c>
      <c r="EC185" s="77">
        <v>4.03004E-2</v>
      </c>
      <c r="ED185" s="77">
        <v>7.9020599999999996E-2</v>
      </c>
      <c r="EE185" s="77">
        <v>0.10176</v>
      </c>
      <c r="EF185" s="77">
        <v>-6.6002199999999997E-2</v>
      </c>
      <c r="EG185" s="77">
        <v>4.3428500000000002E-2</v>
      </c>
      <c r="EH185" s="77">
        <v>-5.78877E-2</v>
      </c>
      <c r="EI185" s="77">
        <v>-5.17385E-2</v>
      </c>
      <c r="EJ185" s="77">
        <v>-2.4928100000000002E-2</v>
      </c>
      <c r="EK185" s="77">
        <v>9.6316899999999997E-2</v>
      </c>
      <c r="EL185" s="77">
        <v>0.1212261</v>
      </c>
      <c r="EM185" s="77">
        <v>0.36148209999999997</v>
      </c>
      <c r="EN185" s="77">
        <v>0.23802690000000001</v>
      </c>
      <c r="EO185" s="77">
        <v>0.21041599999999999</v>
      </c>
      <c r="EP185" s="77">
        <v>0.14681449999999999</v>
      </c>
      <c r="EQ185" s="77">
        <v>0.25137530000000002</v>
      </c>
      <c r="ER185" s="77">
        <v>0.34904069999999998</v>
      </c>
      <c r="ES185" s="77">
        <v>0.3642726</v>
      </c>
      <c r="ET185" s="77">
        <v>0.50383770000000005</v>
      </c>
      <c r="EU185" s="77">
        <v>70.041060000000002</v>
      </c>
      <c r="EV185" s="77">
        <v>69.733140000000006</v>
      </c>
      <c r="EW185" s="77">
        <v>70.029330000000002</v>
      </c>
      <c r="EX185" s="77">
        <v>69.730199999999996</v>
      </c>
      <c r="EY185" s="77">
        <v>70.346040000000002</v>
      </c>
      <c r="EZ185" s="77">
        <v>70.96481</v>
      </c>
      <c r="FA185" s="77">
        <v>70.645160000000004</v>
      </c>
      <c r="FB185" s="77">
        <v>72.255129999999994</v>
      </c>
      <c r="FC185" s="77">
        <v>78.451610000000002</v>
      </c>
      <c r="FD185" s="77">
        <v>84.038120000000006</v>
      </c>
      <c r="FE185" s="77">
        <v>90.284450000000007</v>
      </c>
      <c r="FF185" s="77">
        <v>93.601169999999996</v>
      </c>
      <c r="FG185" s="77">
        <v>93.662760000000006</v>
      </c>
      <c r="FH185" s="77">
        <v>91.909090000000006</v>
      </c>
      <c r="FI185" s="77">
        <v>94.21114</v>
      </c>
      <c r="FJ185" s="77">
        <v>91.032259999999994</v>
      </c>
      <c r="FK185" s="77">
        <v>87.384159999999994</v>
      </c>
      <c r="FL185" s="77">
        <v>84.759529999999998</v>
      </c>
      <c r="FM185" s="77">
        <v>83.841639999999998</v>
      </c>
      <c r="FN185" s="77">
        <v>78.524929999999998</v>
      </c>
      <c r="FO185" s="77">
        <v>74.237530000000007</v>
      </c>
      <c r="FP185" s="77">
        <v>73.296189999999996</v>
      </c>
      <c r="FQ185" s="77">
        <v>72.970669999999998</v>
      </c>
      <c r="FR185" s="77">
        <v>71.571849999999998</v>
      </c>
      <c r="FS185" s="77">
        <v>2.2728790000000001</v>
      </c>
      <c r="FT185" s="77">
        <v>9.1841000000000006E-2</v>
      </c>
      <c r="FU185" s="77">
        <v>0.1423228</v>
      </c>
    </row>
    <row r="186" spans="1:177" x14ac:dyDescent="0.25">
      <c r="A186" t="s">
        <v>226</v>
      </c>
      <c r="B186" t="s">
        <v>0</v>
      </c>
      <c r="C186" t="s">
        <v>276</v>
      </c>
      <c r="D186" s="30" t="s">
        <v>243</v>
      </c>
      <c r="E186" t="s">
        <v>220</v>
      </c>
      <c r="F186" s="78">
        <v>1117</v>
      </c>
      <c r="G186" s="77">
        <v>3.065242</v>
      </c>
      <c r="H186" s="77">
        <v>2.5906790000000002</v>
      </c>
      <c r="I186" s="77">
        <v>2.1933340000000001</v>
      </c>
      <c r="J186" s="77">
        <v>1.932097</v>
      </c>
      <c r="K186" s="77">
        <v>1.8644769999999999</v>
      </c>
      <c r="L186" s="77">
        <v>1.455972</v>
      </c>
      <c r="M186" s="77">
        <v>1.3425590000000001</v>
      </c>
      <c r="N186" s="77">
        <v>1.4960659999999999</v>
      </c>
      <c r="O186" s="77">
        <v>1.729862</v>
      </c>
      <c r="P186" s="77">
        <v>1.890279</v>
      </c>
      <c r="Q186" s="77">
        <v>2.1691050000000001</v>
      </c>
      <c r="R186" s="77">
        <v>2.4667870000000001</v>
      </c>
      <c r="S186" s="77">
        <v>2.7656339999999999</v>
      </c>
      <c r="T186" s="77">
        <v>3.0309819999999998</v>
      </c>
      <c r="U186" s="77">
        <v>3.1611929999999999</v>
      </c>
      <c r="V186" s="77">
        <v>3.3214109999999999</v>
      </c>
      <c r="W186" s="77">
        <v>3.0848749999999998</v>
      </c>
      <c r="X186" s="77">
        <v>2.958307</v>
      </c>
      <c r="Y186" s="77">
        <v>2.791674</v>
      </c>
      <c r="Z186" s="77">
        <v>2.568419</v>
      </c>
      <c r="AA186" s="77">
        <v>2.726442</v>
      </c>
      <c r="AB186" s="77">
        <v>2.7997350000000001</v>
      </c>
      <c r="AC186" s="77">
        <v>2.7112880000000001</v>
      </c>
      <c r="AD186" s="77">
        <v>2.3936579999999998</v>
      </c>
      <c r="AE186" s="77">
        <v>-0.19336500000000001</v>
      </c>
      <c r="AF186" s="77">
        <v>-0.49344080000000001</v>
      </c>
      <c r="AG186" s="77">
        <v>-0.54236320000000005</v>
      </c>
      <c r="AH186" s="77">
        <v>-0.43317600000000001</v>
      </c>
      <c r="AI186" s="77">
        <v>-0.1565492</v>
      </c>
      <c r="AJ186" s="77">
        <v>-0.3079887</v>
      </c>
      <c r="AK186" s="77">
        <v>-0.25155169999999999</v>
      </c>
      <c r="AL186" s="77">
        <v>-0.20232539999999999</v>
      </c>
      <c r="AM186" s="77">
        <v>-0.1357439</v>
      </c>
      <c r="AN186" s="77">
        <v>-0.2851863</v>
      </c>
      <c r="AO186" s="77">
        <v>-0.2748739</v>
      </c>
      <c r="AP186" s="77">
        <v>-0.39645720000000001</v>
      </c>
      <c r="AQ186" s="77">
        <v>-0.31823859999999998</v>
      </c>
      <c r="AR186" s="77">
        <v>-0.36533470000000001</v>
      </c>
      <c r="AS186" s="77">
        <v>-0.42514020000000002</v>
      </c>
      <c r="AT186" s="77">
        <v>-0.1587172</v>
      </c>
      <c r="AU186" s="77">
        <v>-4.2375700000000002E-2</v>
      </c>
      <c r="AV186" s="77">
        <v>-7.2811699999999993E-2</v>
      </c>
      <c r="AW186" s="77">
        <v>-2.7513099999999999E-2</v>
      </c>
      <c r="AX186" s="77">
        <v>-0.18454889999999999</v>
      </c>
      <c r="AY186" s="77">
        <v>-0.143208</v>
      </c>
      <c r="AZ186" s="77">
        <v>-7.4642299999999995E-2</v>
      </c>
      <c r="BA186" s="77">
        <v>-1.2762900000000001E-2</v>
      </c>
      <c r="BB186" s="77">
        <v>4.1664399999999997E-2</v>
      </c>
      <c r="BC186" s="77">
        <v>-9.7798999999999994E-3</v>
      </c>
      <c r="BD186" s="77">
        <v>-0.31133369999999999</v>
      </c>
      <c r="BE186" s="77">
        <v>-0.38484699999999999</v>
      </c>
      <c r="BF186" s="77">
        <v>-0.29359069999999998</v>
      </c>
      <c r="BG186" s="77">
        <v>-4.7018299999999999E-2</v>
      </c>
      <c r="BH186" s="77">
        <v>-0.22374060000000001</v>
      </c>
      <c r="BI186" s="77">
        <v>-0.17839559999999999</v>
      </c>
      <c r="BJ186" s="77">
        <v>-0.13815520000000001</v>
      </c>
      <c r="BK186" s="77">
        <v>-6.2510800000000005E-2</v>
      </c>
      <c r="BL186" s="77">
        <v>-0.2021599</v>
      </c>
      <c r="BM186" s="77">
        <v>-0.18063870000000001</v>
      </c>
      <c r="BN186" s="77">
        <v>-0.28653260000000003</v>
      </c>
      <c r="BO186" s="77">
        <v>-0.20437839999999999</v>
      </c>
      <c r="BP186" s="77">
        <v>-0.24904019999999999</v>
      </c>
      <c r="BQ186" s="77">
        <v>-0.30674689999999999</v>
      </c>
      <c r="BR186" s="77">
        <v>-4.9250200000000001E-2</v>
      </c>
      <c r="BS186" s="77">
        <v>8.4358000000000002E-2</v>
      </c>
      <c r="BT186" s="77">
        <v>5.2014400000000002E-2</v>
      </c>
      <c r="BU186" s="77">
        <v>8.91155E-2</v>
      </c>
      <c r="BV186" s="77">
        <v>-6.6948400000000005E-2</v>
      </c>
      <c r="BW186" s="77">
        <v>-2.78768E-2</v>
      </c>
      <c r="BX186" s="77">
        <v>3.9295099999999999E-2</v>
      </c>
      <c r="BY186" s="77">
        <v>9.4574500000000006E-2</v>
      </c>
      <c r="BZ186" s="77">
        <v>0.1411975</v>
      </c>
      <c r="CA186" s="77">
        <v>0.1173705</v>
      </c>
      <c r="CB186" s="77">
        <v>-0.18520700000000001</v>
      </c>
      <c r="CC186" s="77">
        <v>-0.27575179999999999</v>
      </c>
      <c r="CD186" s="77">
        <v>-0.19691420000000001</v>
      </c>
      <c r="CE186" s="77">
        <v>2.8842400000000001E-2</v>
      </c>
      <c r="CF186" s="77">
        <v>-0.1653906</v>
      </c>
      <c r="CG186" s="77">
        <v>-0.12772800000000001</v>
      </c>
      <c r="CH186" s="77">
        <v>-9.3711100000000006E-2</v>
      </c>
      <c r="CI186" s="77">
        <v>-1.17897E-2</v>
      </c>
      <c r="CJ186" s="77">
        <v>-0.14465610000000001</v>
      </c>
      <c r="CK186" s="77">
        <v>-0.11537169999999999</v>
      </c>
      <c r="CL186" s="77">
        <v>-0.21039920000000001</v>
      </c>
      <c r="CM186" s="77">
        <v>-0.1255192</v>
      </c>
      <c r="CN186" s="77">
        <v>-0.16849500000000001</v>
      </c>
      <c r="CO186" s="77">
        <v>-0.22474810000000001</v>
      </c>
      <c r="CP186" s="77">
        <v>2.65664E-2</v>
      </c>
      <c r="CQ186" s="77">
        <v>0.17213339999999999</v>
      </c>
      <c r="CR186" s="77">
        <v>0.1384687</v>
      </c>
      <c r="CS186" s="77">
        <v>0.16989209999999999</v>
      </c>
      <c r="CT186" s="77">
        <v>1.45013E-2</v>
      </c>
      <c r="CU186" s="77">
        <v>5.2001199999999997E-2</v>
      </c>
      <c r="CV186" s="77">
        <v>0.1182078</v>
      </c>
      <c r="CW186" s="77">
        <v>0.16891600000000001</v>
      </c>
      <c r="CX186" s="77">
        <v>0.21013380000000001</v>
      </c>
      <c r="CY186" s="77">
        <v>0.24452090000000001</v>
      </c>
      <c r="CZ186" s="77">
        <v>-5.9080199999999999E-2</v>
      </c>
      <c r="DA186" s="77">
        <v>-0.16665659999999999</v>
      </c>
      <c r="DB186" s="77">
        <v>-0.1002378</v>
      </c>
      <c r="DC186" s="77">
        <v>0.1047032</v>
      </c>
      <c r="DD186" s="77">
        <v>-0.1070406</v>
      </c>
      <c r="DE186" s="77">
        <v>-7.7060299999999998E-2</v>
      </c>
      <c r="DF186" s="77">
        <v>-4.9266999999999998E-2</v>
      </c>
      <c r="DG186" s="77">
        <v>3.8931399999999998E-2</v>
      </c>
      <c r="DH186" s="77">
        <v>-8.7152199999999999E-2</v>
      </c>
      <c r="DI186" s="77">
        <v>-5.0104700000000002E-2</v>
      </c>
      <c r="DJ186" s="77">
        <v>-0.13426569999999999</v>
      </c>
      <c r="DK186" s="77">
        <v>-4.6659899999999997E-2</v>
      </c>
      <c r="DL186" s="77">
        <v>-8.7949799999999995E-2</v>
      </c>
      <c r="DM186" s="77">
        <v>-0.1427493</v>
      </c>
      <c r="DN186" s="77">
        <v>0.1023829</v>
      </c>
      <c r="DO186" s="77">
        <v>0.25990869999999999</v>
      </c>
      <c r="DP186" s="77">
        <v>0.22492290000000001</v>
      </c>
      <c r="DQ186" s="77">
        <v>0.25066870000000002</v>
      </c>
      <c r="DR186" s="77">
        <v>9.5950999999999995E-2</v>
      </c>
      <c r="DS186" s="77">
        <v>0.1318792</v>
      </c>
      <c r="DT186" s="77">
        <v>0.1971205</v>
      </c>
      <c r="DU186" s="77">
        <v>0.24325759999999999</v>
      </c>
      <c r="DV186" s="77">
        <v>0.27907009999999999</v>
      </c>
      <c r="DW186" s="77">
        <v>0.42810599999999999</v>
      </c>
      <c r="DX186" s="77">
        <v>0.12302689999999999</v>
      </c>
      <c r="DY186" s="77">
        <v>-9.1404999999999993E-3</v>
      </c>
      <c r="DZ186" s="77">
        <v>3.9347600000000003E-2</v>
      </c>
      <c r="EA186" s="77">
        <v>0.21423400000000001</v>
      </c>
      <c r="EB186" s="77">
        <v>-2.2792400000000001E-2</v>
      </c>
      <c r="EC186" s="77">
        <v>-3.9042E-3</v>
      </c>
      <c r="ED186" s="77">
        <v>1.49033E-2</v>
      </c>
      <c r="EE186" s="77">
        <v>0.1121645</v>
      </c>
      <c r="EF186" s="77">
        <v>-4.1259000000000001E-3</v>
      </c>
      <c r="EG186" s="77">
        <v>4.4130500000000003E-2</v>
      </c>
      <c r="EH186" s="77">
        <v>-2.4341100000000001E-2</v>
      </c>
      <c r="EI186" s="77">
        <v>6.7200300000000004E-2</v>
      </c>
      <c r="EJ186" s="77">
        <v>2.83448E-2</v>
      </c>
      <c r="EK186" s="77">
        <v>-2.4356099999999999E-2</v>
      </c>
      <c r="EL186" s="77">
        <v>0.21185000000000001</v>
      </c>
      <c r="EM186" s="77">
        <v>0.3866424</v>
      </c>
      <c r="EN186" s="77">
        <v>0.34974909999999998</v>
      </c>
      <c r="EO186" s="77">
        <v>0.36729729999999999</v>
      </c>
      <c r="EP186" s="77">
        <v>0.21355150000000001</v>
      </c>
      <c r="EQ186" s="77">
        <v>0.24721029999999999</v>
      </c>
      <c r="ER186" s="77">
        <v>0.3110579</v>
      </c>
      <c r="ES186" s="77">
        <v>0.35059499999999999</v>
      </c>
      <c r="ET186" s="77">
        <v>0.37860319999999997</v>
      </c>
      <c r="EU186" s="77">
        <v>70.050420000000003</v>
      </c>
      <c r="EV186" s="77">
        <v>70.033619999999999</v>
      </c>
      <c r="EW186" s="77">
        <v>70.033609999999996</v>
      </c>
      <c r="EX186" s="77">
        <v>70.033619999999999</v>
      </c>
      <c r="EY186" s="77">
        <v>70.050420000000003</v>
      </c>
      <c r="EZ186" s="77">
        <v>70.050420000000003</v>
      </c>
      <c r="FA186" s="77">
        <v>70.050420000000003</v>
      </c>
      <c r="FB186" s="77">
        <v>71.067229999999995</v>
      </c>
      <c r="FC186" s="77">
        <v>76.050420000000003</v>
      </c>
      <c r="FD186" s="77">
        <v>81</v>
      </c>
      <c r="FE186" s="77">
        <v>86.067229999999995</v>
      </c>
      <c r="FF186" s="77">
        <v>89.100840000000005</v>
      </c>
      <c r="FG186" s="77">
        <v>89.184880000000007</v>
      </c>
      <c r="FH186" s="77">
        <v>86.235290000000006</v>
      </c>
      <c r="FI186" s="77">
        <v>89.966380000000001</v>
      </c>
      <c r="FJ186" s="77">
        <v>88</v>
      </c>
      <c r="FK186" s="77">
        <v>84.067229999999995</v>
      </c>
      <c r="FL186" s="77">
        <v>81.16807</v>
      </c>
      <c r="FM186" s="77">
        <v>81.151259999999994</v>
      </c>
      <c r="FN186" s="77">
        <v>76.134450000000001</v>
      </c>
      <c r="FO186" s="77">
        <v>72.151259999999994</v>
      </c>
      <c r="FP186" s="77">
        <v>72.117649999999998</v>
      </c>
      <c r="FQ186" s="77">
        <v>72.084029999999998</v>
      </c>
      <c r="FR186" s="77">
        <v>70.084029999999998</v>
      </c>
      <c r="FS186" s="77">
        <v>2.035863</v>
      </c>
      <c r="FT186" s="77">
        <v>8.2034300000000004E-2</v>
      </c>
      <c r="FU186" s="77">
        <v>0.13129150000000001</v>
      </c>
    </row>
    <row r="187" spans="1:177" x14ac:dyDescent="0.25">
      <c r="A187" t="s">
        <v>226</v>
      </c>
      <c r="B187" t="s">
        <v>0</v>
      </c>
      <c r="C187" t="s">
        <v>276</v>
      </c>
      <c r="D187" s="30" t="s">
        <v>243</v>
      </c>
      <c r="E187" t="s">
        <v>221</v>
      </c>
      <c r="F187" s="78">
        <v>402</v>
      </c>
      <c r="G187" s="77">
        <v>0.92090059999999996</v>
      </c>
      <c r="H187" s="77">
        <v>0.82185940000000002</v>
      </c>
      <c r="I187" s="77">
        <v>0.71832110000000005</v>
      </c>
      <c r="J187" s="77">
        <v>0.59001479999999995</v>
      </c>
      <c r="K187" s="77">
        <v>0.53825860000000003</v>
      </c>
      <c r="L187" s="77">
        <v>0.47352159999999999</v>
      </c>
      <c r="M187" s="77">
        <v>0.44754830000000001</v>
      </c>
      <c r="N187" s="77">
        <v>0.47593649999999998</v>
      </c>
      <c r="O187" s="77">
        <v>0.54851249999999996</v>
      </c>
      <c r="P187" s="77">
        <v>0.61149830000000005</v>
      </c>
      <c r="Q187" s="77">
        <v>0.75034330000000005</v>
      </c>
      <c r="R187" s="77">
        <v>0.92013449999999997</v>
      </c>
      <c r="S187" s="77">
        <v>1.0343720000000001</v>
      </c>
      <c r="T187" s="77">
        <v>1.1373800000000001</v>
      </c>
      <c r="U187" s="77">
        <v>1.2374529999999999</v>
      </c>
      <c r="V187" s="77">
        <v>1.1858379999999999</v>
      </c>
      <c r="W187" s="77">
        <v>1.0444450000000001</v>
      </c>
      <c r="X187" s="77">
        <v>1.033679</v>
      </c>
      <c r="Y187" s="77">
        <v>0.91156029999999999</v>
      </c>
      <c r="Z187" s="77">
        <v>0.92138189999999998</v>
      </c>
      <c r="AA187" s="77">
        <v>0.98641590000000001</v>
      </c>
      <c r="AB187" s="77">
        <v>1.014384</v>
      </c>
      <c r="AC187" s="77">
        <v>0.97089959999999997</v>
      </c>
      <c r="AD187" s="77">
        <v>0.9111418</v>
      </c>
      <c r="AE187" s="77">
        <v>-0.1679293</v>
      </c>
      <c r="AF187" s="77">
        <v>-0.24959980000000001</v>
      </c>
      <c r="AG187" s="77">
        <v>-0.2237432</v>
      </c>
      <c r="AH187" s="77">
        <v>-0.1796335</v>
      </c>
      <c r="AI187" s="77">
        <v>-0.17535870000000001</v>
      </c>
      <c r="AJ187" s="77">
        <v>-0.14987339999999999</v>
      </c>
      <c r="AK187" s="77">
        <v>-7.4202500000000005E-2</v>
      </c>
      <c r="AL187" s="77">
        <v>-2.20687E-2</v>
      </c>
      <c r="AM187" s="77">
        <v>-6.8532999999999997E-2</v>
      </c>
      <c r="AN187" s="77">
        <v>-0.11812499999999999</v>
      </c>
      <c r="AO187" s="77">
        <v>-8.4449099999999999E-2</v>
      </c>
      <c r="AP187" s="77">
        <v>-0.14163490000000001</v>
      </c>
      <c r="AQ187" s="77">
        <v>-0.2245914</v>
      </c>
      <c r="AR187" s="77">
        <v>-0.17511959999999999</v>
      </c>
      <c r="AS187" s="77">
        <v>-5.5462299999999999E-2</v>
      </c>
      <c r="AT187" s="77">
        <v>-0.20142379999999999</v>
      </c>
      <c r="AU187" s="77">
        <v>-0.11909</v>
      </c>
      <c r="AV187" s="77">
        <v>-0.2048084</v>
      </c>
      <c r="AW187" s="77">
        <v>-0.22541839999999999</v>
      </c>
      <c r="AX187" s="77">
        <v>-0.15507580000000001</v>
      </c>
      <c r="AY187" s="77">
        <v>-0.10292900000000001</v>
      </c>
      <c r="AZ187" s="77">
        <v>-6.6432099999999994E-2</v>
      </c>
      <c r="BA187" s="77">
        <v>-8.6866600000000002E-2</v>
      </c>
      <c r="BB187" s="77">
        <v>-2.3414E-3</v>
      </c>
      <c r="BC187" s="77">
        <v>-7.9444200000000006E-2</v>
      </c>
      <c r="BD187" s="77">
        <v>-0.16576260000000001</v>
      </c>
      <c r="BE187" s="77">
        <v>-0.1508207</v>
      </c>
      <c r="BF187" s="77">
        <v>-0.12075669999999999</v>
      </c>
      <c r="BG187" s="77">
        <v>-0.1189173</v>
      </c>
      <c r="BH187" s="77">
        <v>-9.6664100000000003E-2</v>
      </c>
      <c r="BI187" s="77">
        <v>-2.7825800000000001E-2</v>
      </c>
      <c r="BJ187" s="77">
        <v>9.2180999999999999E-3</v>
      </c>
      <c r="BK187" s="77">
        <v>-3.6634199999999999E-2</v>
      </c>
      <c r="BL187" s="77">
        <v>-8.5593100000000005E-2</v>
      </c>
      <c r="BM187" s="77">
        <v>-4.3428599999999998E-2</v>
      </c>
      <c r="BN187" s="77">
        <v>-9.0270699999999995E-2</v>
      </c>
      <c r="BO187" s="77">
        <v>-0.16586020000000001</v>
      </c>
      <c r="BP187" s="77">
        <v>-0.1152541</v>
      </c>
      <c r="BQ187" s="77">
        <v>9.5157000000000002E-3</v>
      </c>
      <c r="BR187" s="77">
        <v>-0.14001240000000001</v>
      </c>
      <c r="BS187" s="77">
        <v>-6.26776E-2</v>
      </c>
      <c r="BT187" s="77">
        <v>-0.14680670000000001</v>
      </c>
      <c r="BU187" s="77">
        <v>-0.174596</v>
      </c>
      <c r="BV187" s="77">
        <v>-0.1038651</v>
      </c>
      <c r="BW187" s="77">
        <v>-4.6663999999999997E-2</v>
      </c>
      <c r="BX187" s="77">
        <v>-1.0340500000000001E-2</v>
      </c>
      <c r="BY187" s="77">
        <v>-3.0050500000000001E-2</v>
      </c>
      <c r="BZ187" s="77">
        <v>5.4064099999999997E-2</v>
      </c>
      <c r="CA187" s="77">
        <v>-1.8159700000000001E-2</v>
      </c>
      <c r="CB187" s="77">
        <v>-0.1076973</v>
      </c>
      <c r="CC187" s="77">
        <v>-0.1003148</v>
      </c>
      <c r="CD187" s="77">
        <v>-7.9978800000000003E-2</v>
      </c>
      <c r="CE187" s="77">
        <v>-7.98262E-2</v>
      </c>
      <c r="CF187" s="77">
        <v>-5.9811400000000001E-2</v>
      </c>
      <c r="CG187" s="77">
        <v>4.2944999999999997E-3</v>
      </c>
      <c r="CH187" s="77">
        <v>3.0887299999999999E-2</v>
      </c>
      <c r="CI187" s="77">
        <v>-1.4541200000000001E-2</v>
      </c>
      <c r="CJ187" s="77">
        <v>-6.3061599999999995E-2</v>
      </c>
      <c r="CK187" s="77">
        <v>-1.50178E-2</v>
      </c>
      <c r="CL187" s="77">
        <v>-5.4696000000000002E-2</v>
      </c>
      <c r="CM187" s="77">
        <v>-0.12518319999999999</v>
      </c>
      <c r="CN187" s="77">
        <v>-7.3791399999999993E-2</v>
      </c>
      <c r="CO187" s="77">
        <v>5.4519199999999997E-2</v>
      </c>
      <c r="CP187" s="77">
        <v>-9.7479099999999999E-2</v>
      </c>
      <c r="CQ187" s="77">
        <v>-2.3606499999999999E-2</v>
      </c>
      <c r="CR187" s="77">
        <v>-0.1066348</v>
      </c>
      <c r="CS187" s="77">
        <v>-0.13939650000000001</v>
      </c>
      <c r="CT187" s="77">
        <v>-6.8396799999999994E-2</v>
      </c>
      <c r="CU187" s="77">
        <v>-7.6949999999999996E-3</v>
      </c>
      <c r="CV187" s="77">
        <v>2.85084E-2</v>
      </c>
      <c r="CW187" s="77">
        <v>9.3001000000000004E-3</v>
      </c>
      <c r="CX187" s="77">
        <v>9.3130299999999999E-2</v>
      </c>
      <c r="CY187" s="77">
        <v>4.3124799999999998E-2</v>
      </c>
      <c r="CZ187" s="77">
        <v>-4.9632000000000003E-2</v>
      </c>
      <c r="DA187" s="77">
        <v>-4.9808900000000003E-2</v>
      </c>
      <c r="DB187" s="77">
        <v>-3.9200899999999997E-2</v>
      </c>
      <c r="DC187" s="77">
        <v>-4.0735E-2</v>
      </c>
      <c r="DD187" s="77">
        <v>-2.2958800000000001E-2</v>
      </c>
      <c r="DE187" s="77">
        <v>3.6414799999999997E-2</v>
      </c>
      <c r="DF187" s="77">
        <v>5.2556600000000002E-2</v>
      </c>
      <c r="DG187" s="77">
        <v>7.5519000000000003E-3</v>
      </c>
      <c r="DH187" s="77">
        <v>-4.0530200000000002E-2</v>
      </c>
      <c r="DI187" s="77">
        <v>1.3392899999999999E-2</v>
      </c>
      <c r="DJ187" s="77">
        <v>-1.91214E-2</v>
      </c>
      <c r="DK187" s="77">
        <v>-8.4506100000000001E-2</v>
      </c>
      <c r="DL187" s="77">
        <v>-3.2328700000000002E-2</v>
      </c>
      <c r="DM187" s="77">
        <v>9.9522700000000006E-2</v>
      </c>
      <c r="DN187" s="77">
        <v>-5.49457E-2</v>
      </c>
      <c r="DO187" s="77">
        <v>1.5464500000000001E-2</v>
      </c>
      <c r="DP187" s="77">
        <v>-6.6462900000000005E-2</v>
      </c>
      <c r="DQ187" s="77">
        <v>-0.104197</v>
      </c>
      <c r="DR187" s="77">
        <v>-3.2928399999999997E-2</v>
      </c>
      <c r="DS187" s="77">
        <v>3.1274099999999999E-2</v>
      </c>
      <c r="DT187" s="77">
        <v>6.7357299999999995E-2</v>
      </c>
      <c r="DU187" s="77">
        <v>4.8650699999999998E-2</v>
      </c>
      <c r="DV187" s="77">
        <v>0.1321966</v>
      </c>
      <c r="DW187" s="77">
        <v>0.1316099</v>
      </c>
      <c r="DX187" s="77">
        <v>3.4205100000000002E-2</v>
      </c>
      <c r="DY187" s="77">
        <v>2.3113600000000002E-2</v>
      </c>
      <c r="DZ187" s="77">
        <v>1.9675999999999999E-2</v>
      </c>
      <c r="EA187" s="77">
        <v>1.5706299999999999E-2</v>
      </c>
      <c r="EB187" s="77">
        <v>3.0250599999999999E-2</v>
      </c>
      <c r="EC187" s="77">
        <v>8.2791500000000004E-2</v>
      </c>
      <c r="ED187" s="77">
        <v>8.3843399999999998E-2</v>
      </c>
      <c r="EE187" s="77">
        <v>3.9450699999999998E-2</v>
      </c>
      <c r="EF187" s="77">
        <v>-7.9982999999999999E-3</v>
      </c>
      <c r="EG187" s="77">
        <v>5.4413499999999997E-2</v>
      </c>
      <c r="EH187" s="77">
        <v>3.2242800000000002E-2</v>
      </c>
      <c r="EI187" s="77">
        <v>-2.5774999999999999E-2</v>
      </c>
      <c r="EJ187" s="77">
        <v>2.75369E-2</v>
      </c>
      <c r="EK187" s="77">
        <v>0.1645006</v>
      </c>
      <c r="EL187" s="77">
        <v>6.4656999999999996E-3</v>
      </c>
      <c r="EM187" s="77">
        <v>7.1876899999999994E-2</v>
      </c>
      <c r="EN187" s="77">
        <v>-8.4612000000000003E-3</v>
      </c>
      <c r="EO187" s="77">
        <v>-5.3374499999999998E-2</v>
      </c>
      <c r="EP187" s="77">
        <v>1.8282300000000001E-2</v>
      </c>
      <c r="EQ187" s="77">
        <v>8.7539099999999995E-2</v>
      </c>
      <c r="ER187" s="77">
        <v>0.1234489</v>
      </c>
      <c r="ES187" s="77">
        <v>0.1054667</v>
      </c>
      <c r="ET187" s="77">
        <v>0.18860199999999999</v>
      </c>
      <c r="EU187" s="77">
        <v>70.019419999999997</v>
      </c>
      <c r="EV187" s="77">
        <v>69.038830000000004</v>
      </c>
      <c r="EW187" s="77">
        <v>70.019419999999997</v>
      </c>
      <c r="EX187" s="77">
        <v>69.029129999999995</v>
      </c>
      <c r="EY187" s="77">
        <v>71.029129999999995</v>
      </c>
      <c r="EZ187" s="77">
        <v>73.077669999999998</v>
      </c>
      <c r="FA187" s="77">
        <v>72.019419999999997</v>
      </c>
      <c r="FB187" s="77">
        <v>75</v>
      </c>
      <c r="FC187" s="77">
        <v>84</v>
      </c>
      <c r="FD187" s="77">
        <v>91.058250000000001</v>
      </c>
      <c r="FE187" s="77">
        <v>100.0291</v>
      </c>
      <c r="FF187" s="77">
        <v>104</v>
      </c>
      <c r="FG187" s="77">
        <v>104.0097</v>
      </c>
      <c r="FH187" s="77">
        <v>105.0194</v>
      </c>
      <c r="FI187" s="77">
        <v>104.0194</v>
      </c>
      <c r="FJ187" s="77">
        <v>98.038830000000004</v>
      </c>
      <c r="FK187" s="77">
        <v>95.048550000000006</v>
      </c>
      <c r="FL187" s="77">
        <v>93.058250000000001</v>
      </c>
      <c r="FM187" s="77">
        <v>90.058250000000001</v>
      </c>
      <c r="FN187" s="77">
        <v>84.048550000000006</v>
      </c>
      <c r="FO187" s="77">
        <v>79.058250000000001</v>
      </c>
      <c r="FP187" s="77">
        <v>76.019419999999997</v>
      </c>
      <c r="FQ187" s="77">
        <v>75.019419999999997</v>
      </c>
      <c r="FR187" s="77">
        <v>75.009709999999998</v>
      </c>
      <c r="FS187" s="77">
        <v>1.0440259999999999</v>
      </c>
      <c r="FT187" s="77">
        <v>4.2376400000000002E-2</v>
      </c>
      <c r="FU187" s="77">
        <v>5.9642599999999997E-2</v>
      </c>
    </row>
    <row r="188" spans="1:177" x14ac:dyDescent="0.25">
      <c r="A188" t="s">
        <v>226</v>
      </c>
      <c r="B188" t="s">
        <v>0</v>
      </c>
      <c r="C188" t="s">
        <v>276</v>
      </c>
      <c r="D188" s="30" t="s">
        <v>244</v>
      </c>
      <c r="E188" t="s">
        <v>219</v>
      </c>
      <c r="F188" s="78">
        <v>1246</v>
      </c>
      <c r="G188" s="77">
        <v>3.0363660000000001</v>
      </c>
      <c r="H188" s="77">
        <v>2.982526</v>
      </c>
      <c r="I188" s="77">
        <v>2.597839</v>
      </c>
      <c r="J188" s="77">
        <v>1.9899180000000001</v>
      </c>
      <c r="K188" s="77">
        <v>1.7301280000000001</v>
      </c>
      <c r="L188" s="77">
        <v>1.531183</v>
      </c>
      <c r="M188" s="77">
        <v>1.616741</v>
      </c>
      <c r="N188" s="77">
        <v>1.654339</v>
      </c>
      <c r="O188" s="77">
        <v>1.2244250000000001</v>
      </c>
      <c r="P188" s="77">
        <v>1.3505100000000001</v>
      </c>
      <c r="Q188" s="77">
        <v>1.2151339999999999</v>
      </c>
      <c r="R188" s="77">
        <v>1.283085</v>
      </c>
      <c r="S188" s="77">
        <v>1.2249399999999999</v>
      </c>
      <c r="T188" s="77">
        <v>1.070451</v>
      </c>
      <c r="U188" s="77">
        <v>1.058066</v>
      </c>
      <c r="V188" s="77">
        <v>1.0538609999999999</v>
      </c>
      <c r="W188" s="77">
        <v>1.1910160000000001</v>
      </c>
      <c r="X188" s="77">
        <v>1.7382740000000001</v>
      </c>
      <c r="Y188" s="77">
        <v>1.9504509999999999</v>
      </c>
      <c r="Z188" s="77">
        <v>2.0785710000000002</v>
      </c>
      <c r="AA188" s="77">
        <v>2.2204459999999999</v>
      </c>
      <c r="AB188" s="77">
        <v>2.0882040000000002</v>
      </c>
      <c r="AC188" s="77">
        <v>1.7678480000000001</v>
      </c>
      <c r="AD188" s="77">
        <v>1.7291829999999999</v>
      </c>
      <c r="AE188" s="77">
        <v>-1.0570090000000001</v>
      </c>
      <c r="AF188" s="77">
        <v>-0.98360190000000003</v>
      </c>
      <c r="AG188" s="77">
        <v>-0.79107459999999996</v>
      </c>
      <c r="AH188" s="77">
        <v>-0.51882349999999999</v>
      </c>
      <c r="AI188" s="77">
        <v>-0.34322849999999999</v>
      </c>
      <c r="AJ188" s="77">
        <v>-0.21383170000000001</v>
      </c>
      <c r="AK188" s="77">
        <v>-0.1416789</v>
      </c>
      <c r="AL188" s="77">
        <v>-6.3818399999999997E-2</v>
      </c>
      <c r="AM188" s="77">
        <v>-5.3573999999999997E-2</v>
      </c>
      <c r="AN188" s="77">
        <v>-2.24053E-2</v>
      </c>
      <c r="AO188" s="77">
        <v>-5.9745899999999998E-2</v>
      </c>
      <c r="AP188" s="77">
        <v>-5.92547E-2</v>
      </c>
      <c r="AQ188" s="77">
        <v>-9.5364999999999998E-3</v>
      </c>
      <c r="AR188" s="77">
        <v>-9.0404300000000007E-2</v>
      </c>
      <c r="AS188" s="77">
        <v>-3.4506599999999998E-2</v>
      </c>
      <c r="AT188" s="77">
        <v>-1.4564000000000001E-3</v>
      </c>
      <c r="AU188" s="77">
        <v>7.8481000000000002E-3</v>
      </c>
      <c r="AV188" s="77">
        <v>1.15753E-2</v>
      </c>
      <c r="AW188" s="77">
        <v>-2.4573500000000002E-2</v>
      </c>
      <c r="AX188" s="77">
        <v>1.6504899999999999E-2</v>
      </c>
      <c r="AY188" s="77">
        <v>0.12494760000000001</v>
      </c>
      <c r="AZ188" s="77">
        <v>2.62096E-2</v>
      </c>
      <c r="BA188" s="77">
        <v>-3.6347200000000003E-2</v>
      </c>
      <c r="BB188" s="77">
        <v>5.5262499999999999E-2</v>
      </c>
      <c r="BC188" s="77">
        <v>-0.8893991</v>
      </c>
      <c r="BD188" s="77">
        <v>-0.81508849999999999</v>
      </c>
      <c r="BE188" s="77">
        <v>-0.64869920000000003</v>
      </c>
      <c r="BF188" s="77">
        <v>-0.39640720000000002</v>
      </c>
      <c r="BG188" s="77">
        <v>-0.24012829999999999</v>
      </c>
      <c r="BH188" s="77">
        <v>-0.1231487</v>
      </c>
      <c r="BI188" s="77">
        <v>-6.7991899999999994E-2</v>
      </c>
      <c r="BJ188" s="77">
        <v>-6.5209999999999997E-4</v>
      </c>
      <c r="BK188" s="77">
        <v>5.6099999999999998E-4</v>
      </c>
      <c r="BL188" s="77">
        <v>3.3688500000000003E-2</v>
      </c>
      <c r="BM188" s="77">
        <v>-6.1590000000000004E-3</v>
      </c>
      <c r="BN188" s="77">
        <v>-3.7523999999999999E-3</v>
      </c>
      <c r="BO188" s="77">
        <v>4.8776100000000003E-2</v>
      </c>
      <c r="BP188" s="77">
        <v>-2.0336400000000001E-2</v>
      </c>
      <c r="BQ188" s="77">
        <v>4.2745400000000003E-2</v>
      </c>
      <c r="BR188" s="77">
        <v>7.7527399999999996E-2</v>
      </c>
      <c r="BS188" s="77">
        <v>9.3565700000000002E-2</v>
      </c>
      <c r="BT188" s="77">
        <v>9.6209799999999998E-2</v>
      </c>
      <c r="BU188" s="77">
        <v>6.0555299999999999E-2</v>
      </c>
      <c r="BV188" s="77">
        <v>0.1040365</v>
      </c>
      <c r="BW188" s="77">
        <v>0.203958</v>
      </c>
      <c r="BX188" s="77">
        <v>0.1041528</v>
      </c>
      <c r="BY188" s="77">
        <v>3.9711099999999999E-2</v>
      </c>
      <c r="BZ188" s="77">
        <v>0.13257939999999999</v>
      </c>
      <c r="CA188" s="77">
        <v>-0.77331300000000003</v>
      </c>
      <c r="CB188" s="77">
        <v>-0.69837669999999996</v>
      </c>
      <c r="CC188" s="77">
        <v>-0.55009050000000004</v>
      </c>
      <c r="CD188" s="77">
        <v>-0.31162190000000001</v>
      </c>
      <c r="CE188" s="77">
        <v>-0.16872139999999999</v>
      </c>
      <c r="CF188" s="77">
        <v>-6.0342E-2</v>
      </c>
      <c r="CG188" s="77">
        <v>-1.69564E-2</v>
      </c>
      <c r="CH188" s="77">
        <v>4.3096599999999999E-2</v>
      </c>
      <c r="CI188" s="77">
        <v>3.80548E-2</v>
      </c>
      <c r="CJ188" s="77">
        <v>7.2538900000000003E-2</v>
      </c>
      <c r="CK188" s="77">
        <v>3.0955099999999999E-2</v>
      </c>
      <c r="CL188" s="77">
        <v>3.4688400000000001E-2</v>
      </c>
      <c r="CM188" s="77">
        <v>8.9163300000000001E-2</v>
      </c>
      <c r="CN188" s="77">
        <v>2.8192399999999999E-2</v>
      </c>
      <c r="CO188" s="77">
        <v>9.6249899999999999E-2</v>
      </c>
      <c r="CP188" s="77">
        <v>0.1322314</v>
      </c>
      <c r="CQ188" s="77">
        <v>0.1529334</v>
      </c>
      <c r="CR188" s="77">
        <v>0.1548274</v>
      </c>
      <c r="CS188" s="77">
        <v>0.1195152</v>
      </c>
      <c r="CT188" s="77">
        <v>0.16466059999999999</v>
      </c>
      <c r="CU188" s="77">
        <v>0.25868029999999997</v>
      </c>
      <c r="CV188" s="77">
        <v>0.1581361</v>
      </c>
      <c r="CW188" s="77">
        <v>9.2388799999999993E-2</v>
      </c>
      <c r="CX188" s="77">
        <v>0.18612890000000001</v>
      </c>
      <c r="CY188" s="77">
        <v>-0.65722700000000001</v>
      </c>
      <c r="CZ188" s="77">
        <v>-0.58166479999999998</v>
      </c>
      <c r="DA188" s="77">
        <v>-0.45148169999999999</v>
      </c>
      <c r="DB188" s="77">
        <v>-0.2268367</v>
      </c>
      <c r="DC188" s="77">
        <v>-9.7314499999999998E-2</v>
      </c>
      <c r="DD188" s="77">
        <v>2.4648000000000001E-3</v>
      </c>
      <c r="DE188" s="77">
        <v>3.4078999999999998E-2</v>
      </c>
      <c r="DF188" s="77">
        <v>8.6845400000000003E-2</v>
      </c>
      <c r="DG188" s="77">
        <v>7.5548599999999994E-2</v>
      </c>
      <c r="DH188" s="77">
        <v>0.1113893</v>
      </c>
      <c r="DI188" s="77">
        <v>6.8069199999999996E-2</v>
      </c>
      <c r="DJ188" s="77">
        <v>7.3129100000000002E-2</v>
      </c>
      <c r="DK188" s="77">
        <v>0.12955040000000001</v>
      </c>
      <c r="DL188" s="77">
        <v>7.6721200000000003E-2</v>
      </c>
      <c r="DM188" s="77">
        <v>0.14975440000000001</v>
      </c>
      <c r="DN188" s="77">
        <v>0.1869353</v>
      </c>
      <c r="DO188" s="77">
        <v>0.21230109999999999</v>
      </c>
      <c r="DP188" s="77">
        <v>0.2134451</v>
      </c>
      <c r="DQ188" s="77">
        <v>0.1784752</v>
      </c>
      <c r="DR188" s="77">
        <v>0.2252847</v>
      </c>
      <c r="DS188" s="77">
        <v>0.31340259999999998</v>
      </c>
      <c r="DT188" s="77">
        <v>0.21211930000000001</v>
      </c>
      <c r="DU188" s="77">
        <v>0.14506649999999999</v>
      </c>
      <c r="DV188" s="77">
        <v>0.23967840000000001</v>
      </c>
      <c r="DW188" s="77">
        <v>-0.48961719999999997</v>
      </c>
      <c r="DX188" s="77">
        <v>-0.4131514</v>
      </c>
      <c r="DY188" s="77">
        <v>-0.3091064</v>
      </c>
      <c r="DZ188" s="77">
        <v>-0.10442029999999999</v>
      </c>
      <c r="EA188" s="77">
        <v>5.7857999999999998E-3</v>
      </c>
      <c r="EB188" s="77">
        <v>9.3147800000000003E-2</v>
      </c>
      <c r="EC188" s="77">
        <v>0.107766</v>
      </c>
      <c r="ED188" s="77">
        <v>0.15001159999999999</v>
      </c>
      <c r="EE188" s="77">
        <v>0.12968370000000001</v>
      </c>
      <c r="EF188" s="77">
        <v>0.16748299999999999</v>
      </c>
      <c r="EG188" s="77">
        <v>0.1216561</v>
      </c>
      <c r="EH188" s="77">
        <v>0.12863140000000001</v>
      </c>
      <c r="EI188" s="77">
        <v>0.18786310000000001</v>
      </c>
      <c r="EJ188" s="77">
        <v>0.14678910000000001</v>
      </c>
      <c r="EK188" s="77">
        <v>0.2270065</v>
      </c>
      <c r="EL188" s="77">
        <v>0.26591920000000002</v>
      </c>
      <c r="EM188" s="77">
        <v>0.29801879999999997</v>
      </c>
      <c r="EN188" s="77">
        <v>0.2980796</v>
      </c>
      <c r="EO188" s="77">
        <v>0.263604</v>
      </c>
      <c r="EP188" s="77">
        <v>0.31281629999999999</v>
      </c>
      <c r="EQ188" s="77">
        <v>0.39241290000000001</v>
      </c>
      <c r="ER188" s="77">
        <v>0.2900626</v>
      </c>
      <c r="ES188" s="77">
        <v>0.22112480000000001</v>
      </c>
      <c r="ET188" s="77">
        <v>0.31699539999999998</v>
      </c>
      <c r="EU188" s="77">
        <v>55.736260000000001</v>
      </c>
      <c r="EV188" s="77">
        <v>55.483519999999999</v>
      </c>
      <c r="EW188" s="77">
        <v>53.483519999999999</v>
      </c>
      <c r="EX188" s="77">
        <v>51.461539999999999</v>
      </c>
      <c r="EY188" s="77">
        <v>51.472529999999999</v>
      </c>
      <c r="EZ188" s="77">
        <v>47.45055</v>
      </c>
      <c r="FA188" s="77">
        <v>46.461539999999999</v>
      </c>
      <c r="FB188" s="77">
        <v>46.45055</v>
      </c>
      <c r="FC188" s="77">
        <v>51.23077</v>
      </c>
      <c r="FD188" s="77">
        <v>57.252749999999999</v>
      </c>
      <c r="FE188" s="77">
        <v>59.252749999999999</v>
      </c>
      <c r="FF188" s="77">
        <v>58.758240000000001</v>
      </c>
      <c r="FG188" s="77">
        <v>60.747250000000001</v>
      </c>
      <c r="FH188" s="77">
        <v>61.252749999999999</v>
      </c>
      <c r="FI188" s="77">
        <v>60.505490000000002</v>
      </c>
      <c r="FJ188" s="77">
        <v>60.505490000000002</v>
      </c>
      <c r="FK188" s="77">
        <v>57.747250000000001</v>
      </c>
      <c r="FL188" s="77">
        <v>53.23077</v>
      </c>
      <c r="FM188" s="77">
        <v>49.725270000000002</v>
      </c>
      <c r="FN188" s="77">
        <v>46.978020000000001</v>
      </c>
      <c r="FO188" s="77">
        <v>46.714289999999998</v>
      </c>
      <c r="FP188" s="77">
        <v>42.714289999999998</v>
      </c>
      <c r="FQ188" s="77">
        <v>41.714289999999998</v>
      </c>
      <c r="FR188" s="77">
        <v>41.967030000000001</v>
      </c>
      <c r="FS188" s="77">
        <v>1.435103</v>
      </c>
      <c r="FT188" s="77">
        <v>4.9081399999999997E-2</v>
      </c>
      <c r="FU188" s="77">
        <v>9.0365500000000001E-2</v>
      </c>
    </row>
    <row r="189" spans="1:177" x14ac:dyDescent="0.25">
      <c r="A189" t="s">
        <v>226</v>
      </c>
      <c r="B189" t="s">
        <v>0</v>
      </c>
      <c r="C189" t="s">
        <v>276</v>
      </c>
      <c r="D189" s="30" t="s">
        <v>244</v>
      </c>
      <c r="E189" t="s">
        <v>220</v>
      </c>
      <c r="F189" s="78">
        <v>931</v>
      </c>
      <c r="G189" s="77">
        <v>2.3049710000000001</v>
      </c>
      <c r="H189" s="77">
        <v>2.193476</v>
      </c>
      <c r="I189" s="77">
        <v>1.9152670000000001</v>
      </c>
      <c r="J189" s="77">
        <v>1.522297</v>
      </c>
      <c r="K189" s="77">
        <v>1.3199160000000001</v>
      </c>
      <c r="L189" s="77">
        <v>1.1851080000000001</v>
      </c>
      <c r="M189" s="77">
        <v>1.2715320000000001</v>
      </c>
      <c r="N189" s="77">
        <v>1.2172069999999999</v>
      </c>
      <c r="O189" s="77">
        <v>0.87164870000000005</v>
      </c>
      <c r="P189" s="77">
        <v>1.045892</v>
      </c>
      <c r="Q189" s="77">
        <v>0.96548350000000005</v>
      </c>
      <c r="R189" s="77">
        <v>1.004901</v>
      </c>
      <c r="S189" s="77">
        <v>1.0036309999999999</v>
      </c>
      <c r="T189" s="77">
        <v>0.89385840000000005</v>
      </c>
      <c r="U189" s="77">
        <v>0.82712110000000005</v>
      </c>
      <c r="V189" s="77">
        <v>0.7977765</v>
      </c>
      <c r="W189" s="77">
        <v>0.81965030000000005</v>
      </c>
      <c r="X189" s="77">
        <v>1.259498</v>
      </c>
      <c r="Y189" s="77">
        <v>1.3462559999999999</v>
      </c>
      <c r="Z189" s="77">
        <v>1.518295</v>
      </c>
      <c r="AA189" s="77">
        <v>1.7531220000000001</v>
      </c>
      <c r="AB189" s="77">
        <v>1.6850130000000001</v>
      </c>
      <c r="AC189" s="77">
        <v>1.3764050000000001</v>
      </c>
      <c r="AD189" s="77">
        <v>1.3290120000000001</v>
      </c>
      <c r="AE189" s="77">
        <v>-0.7107019</v>
      </c>
      <c r="AF189" s="77">
        <v>-0.77805709999999995</v>
      </c>
      <c r="AG189" s="77">
        <v>-0.64324289999999995</v>
      </c>
      <c r="AH189" s="77">
        <v>-0.43944660000000002</v>
      </c>
      <c r="AI189" s="77">
        <v>-0.29891859999999998</v>
      </c>
      <c r="AJ189" s="77">
        <v>-0.12010079999999999</v>
      </c>
      <c r="AK189" s="77">
        <v>-6.6560599999999998E-2</v>
      </c>
      <c r="AL189" s="77">
        <v>-6.8777000000000005E-2</v>
      </c>
      <c r="AM189" s="77">
        <v>-4.5234299999999998E-2</v>
      </c>
      <c r="AN189" s="77">
        <v>-1.0581500000000001E-2</v>
      </c>
      <c r="AO189" s="77">
        <v>-9.0130000000000002E-3</v>
      </c>
      <c r="AP189" s="77">
        <v>-1.1401100000000001E-2</v>
      </c>
      <c r="AQ189" s="77">
        <v>3.4807200000000003E-2</v>
      </c>
      <c r="AR189" s="77">
        <v>-5.1867799999999999E-2</v>
      </c>
      <c r="AS189" s="77">
        <v>-1.3894399999999999E-2</v>
      </c>
      <c r="AT189" s="77">
        <v>-1.1181099999999999E-2</v>
      </c>
      <c r="AU189" s="77">
        <v>-6.9663600000000006E-2</v>
      </c>
      <c r="AV189" s="77">
        <v>-8.0493400000000007E-2</v>
      </c>
      <c r="AW189" s="77">
        <v>-8.2091800000000006E-2</v>
      </c>
      <c r="AX189" s="77">
        <v>2.3369899999999999E-2</v>
      </c>
      <c r="AY189" s="77">
        <v>0.1376946</v>
      </c>
      <c r="AZ189" s="77">
        <v>7.8806200000000007E-2</v>
      </c>
      <c r="BA189" s="77">
        <v>1.8746200000000001E-2</v>
      </c>
      <c r="BB189" s="77">
        <v>9.3515100000000004E-2</v>
      </c>
      <c r="BC189" s="77">
        <v>-0.55823520000000004</v>
      </c>
      <c r="BD189" s="77">
        <v>-0.62303410000000004</v>
      </c>
      <c r="BE189" s="77">
        <v>-0.50910599999999995</v>
      </c>
      <c r="BF189" s="77">
        <v>-0.3198511</v>
      </c>
      <c r="BG189" s="77">
        <v>-0.1986629</v>
      </c>
      <c r="BH189" s="77">
        <v>-3.7334699999999998E-2</v>
      </c>
      <c r="BI189" s="77">
        <v>4.4108000000000003E-3</v>
      </c>
      <c r="BJ189" s="77">
        <v>-9.8664000000000009E-3</v>
      </c>
      <c r="BK189" s="77">
        <v>4.2605999999999998E-3</v>
      </c>
      <c r="BL189" s="77">
        <v>4.2680200000000001E-2</v>
      </c>
      <c r="BM189" s="77">
        <v>4.2165000000000001E-2</v>
      </c>
      <c r="BN189" s="77">
        <v>4.00072E-2</v>
      </c>
      <c r="BO189" s="77">
        <v>8.8012599999999996E-2</v>
      </c>
      <c r="BP189" s="77">
        <v>1.09471E-2</v>
      </c>
      <c r="BQ189" s="77">
        <v>5.2899799999999997E-2</v>
      </c>
      <c r="BR189" s="77">
        <v>5.7865899999999998E-2</v>
      </c>
      <c r="BS189" s="77">
        <v>4.3920000000000001E-3</v>
      </c>
      <c r="BT189" s="77">
        <v>-5.6499999999999996E-3</v>
      </c>
      <c r="BU189" s="77">
        <v>-9.7684E-3</v>
      </c>
      <c r="BV189" s="77">
        <v>9.3734300000000007E-2</v>
      </c>
      <c r="BW189" s="77">
        <v>0.20447119999999999</v>
      </c>
      <c r="BX189" s="77">
        <v>0.1520262</v>
      </c>
      <c r="BY189" s="77">
        <v>8.7768499999999999E-2</v>
      </c>
      <c r="BZ189" s="77">
        <v>0.16263739999999999</v>
      </c>
      <c r="CA189" s="77">
        <v>-0.45263720000000002</v>
      </c>
      <c r="CB189" s="77">
        <v>-0.51566559999999995</v>
      </c>
      <c r="CC189" s="77">
        <v>-0.4162032</v>
      </c>
      <c r="CD189" s="77">
        <v>-0.2370197</v>
      </c>
      <c r="CE189" s="77">
        <v>-0.12922610000000001</v>
      </c>
      <c r="CF189" s="77">
        <v>1.99889E-2</v>
      </c>
      <c r="CG189" s="77">
        <v>5.3565399999999999E-2</v>
      </c>
      <c r="CH189" s="77">
        <v>3.0934900000000001E-2</v>
      </c>
      <c r="CI189" s="77">
        <v>3.8540600000000001E-2</v>
      </c>
      <c r="CJ189" s="77">
        <v>7.9569100000000004E-2</v>
      </c>
      <c r="CK189" s="77">
        <v>7.7610700000000005E-2</v>
      </c>
      <c r="CL189" s="77">
        <v>7.5612399999999996E-2</v>
      </c>
      <c r="CM189" s="77">
        <v>0.1248625</v>
      </c>
      <c r="CN189" s="77">
        <v>5.4452399999999998E-2</v>
      </c>
      <c r="CO189" s="77">
        <v>9.9161200000000005E-2</v>
      </c>
      <c r="CP189" s="77">
        <v>0.10568760000000001</v>
      </c>
      <c r="CQ189" s="77">
        <v>5.5682700000000002E-2</v>
      </c>
      <c r="CR189" s="77">
        <v>4.6186400000000002E-2</v>
      </c>
      <c r="CS189" s="77">
        <v>4.0322700000000003E-2</v>
      </c>
      <c r="CT189" s="77">
        <v>0.1424684</v>
      </c>
      <c r="CU189" s="77">
        <v>0.25072050000000001</v>
      </c>
      <c r="CV189" s="77">
        <v>0.2027381</v>
      </c>
      <c r="CW189" s="77">
        <v>0.1355732</v>
      </c>
      <c r="CX189" s="77">
        <v>0.21051130000000001</v>
      </c>
      <c r="CY189" s="77">
        <v>-0.34703919999999999</v>
      </c>
      <c r="CZ189" s="77">
        <v>-0.40829710000000002</v>
      </c>
      <c r="DA189" s="77">
        <v>-0.32330039999999999</v>
      </c>
      <c r="DB189" s="77">
        <v>-0.1541882</v>
      </c>
      <c r="DC189" s="77">
        <v>-5.9789399999999999E-2</v>
      </c>
      <c r="DD189" s="77">
        <v>7.7312400000000003E-2</v>
      </c>
      <c r="DE189" s="77">
        <v>0.1027199</v>
      </c>
      <c r="DF189" s="77">
        <v>7.1736099999999997E-2</v>
      </c>
      <c r="DG189" s="77">
        <v>7.2820599999999999E-2</v>
      </c>
      <c r="DH189" s="77">
        <v>0.11645800000000001</v>
      </c>
      <c r="DI189" s="77">
        <v>0.1130564</v>
      </c>
      <c r="DJ189" s="77">
        <v>0.1112176</v>
      </c>
      <c r="DK189" s="77">
        <v>0.16171250000000001</v>
      </c>
      <c r="DL189" s="77">
        <v>9.7957699999999995E-2</v>
      </c>
      <c r="DM189" s="77">
        <v>0.14542269999999999</v>
      </c>
      <c r="DN189" s="77">
        <v>0.15350929999999999</v>
      </c>
      <c r="DO189" s="77">
        <v>0.10697329999999999</v>
      </c>
      <c r="DP189" s="77">
        <v>9.8022700000000004E-2</v>
      </c>
      <c r="DQ189" s="77">
        <v>9.04137E-2</v>
      </c>
      <c r="DR189" s="77">
        <v>0.1912026</v>
      </c>
      <c r="DS189" s="77">
        <v>0.29696980000000001</v>
      </c>
      <c r="DT189" s="77">
        <v>0.25345000000000001</v>
      </c>
      <c r="DU189" s="77">
        <v>0.18337790000000001</v>
      </c>
      <c r="DV189" s="77">
        <v>0.25838519999999998</v>
      </c>
      <c r="DW189" s="77">
        <v>-0.19457250000000001</v>
      </c>
      <c r="DX189" s="77">
        <v>-0.2532741</v>
      </c>
      <c r="DY189" s="77">
        <v>-0.18916350000000001</v>
      </c>
      <c r="DZ189" s="77">
        <v>-3.4592699999999997E-2</v>
      </c>
      <c r="EA189" s="77">
        <v>4.0466299999999997E-2</v>
      </c>
      <c r="EB189" s="77">
        <v>0.16007850000000001</v>
      </c>
      <c r="EC189" s="77">
        <v>0.17369129999999999</v>
      </c>
      <c r="ED189" s="77">
        <v>0.1306467</v>
      </c>
      <c r="EE189" s="77">
        <v>0.12231549999999999</v>
      </c>
      <c r="EF189" s="77">
        <v>0.1697197</v>
      </c>
      <c r="EG189" s="77">
        <v>0.1642343</v>
      </c>
      <c r="EH189" s="77">
        <v>0.16262589999999999</v>
      </c>
      <c r="EI189" s="77">
        <v>0.2149179</v>
      </c>
      <c r="EJ189" s="77">
        <v>0.16077250000000001</v>
      </c>
      <c r="EK189" s="77">
        <v>0.21221690000000001</v>
      </c>
      <c r="EL189" s="77">
        <v>0.22255620000000001</v>
      </c>
      <c r="EM189" s="77">
        <v>0.18102889999999999</v>
      </c>
      <c r="EN189" s="77">
        <v>0.1728662</v>
      </c>
      <c r="EO189" s="77">
        <v>0.1627371</v>
      </c>
      <c r="EP189" s="77">
        <v>0.26156689999999999</v>
      </c>
      <c r="EQ189" s="77">
        <v>0.36374640000000003</v>
      </c>
      <c r="ER189" s="77">
        <v>0.32667000000000002</v>
      </c>
      <c r="ES189" s="77">
        <v>0.25240020000000002</v>
      </c>
      <c r="ET189" s="77">
        <v>0.3275074</v>
      </c>
      <c r="EU189" s="77">
        <v>57</v>
      </c>
      <c r="EV189" s="77">
        <v>57</v>
      </c>
      <c r="EW189" s="77">
        <v>55</v>
      </c>
      <c r="EX189" s="77">
        <v>55</v>
      </c>
      <c r="EY189" s="77">
        <v>54</v>
      </c>
      <c r="EZ189" s="77">
        <v>52</v>
      </c>
      <c r="FA189" s="77">
        <v>50</v>
      </c>
      <c r="FB189" s="77">
        <v>51</v>
      </c>
      <c r="FC189" s="77">
        <v>53</v>
      </c>
      <c r="FD189" s="77">
        <v>57</v>
      </c>
      <c r="FE189" s="77">
        <v>59</v>
      </c>
      <c r="FF189" s="77">
        <v>58</v>
      </c>
      <c r="FG189" s="77">
        <v>61</v>
      </c>
      <c r="FH189" s="77">
        <v>61</v>
      </c>
      <c r="FI189" s="77">
        <v>60</v>
      </c>
      <c r="FJ189" s="77">
        <v>60</v>
      </c>
      <c r="FK189" s="77">
        <v>58</v>
      </c>
      <c r="FL189" s="77">
        <v>55</v>
      </c>
      <c r="FM189" s="77">
        <v>52</v>
      </c>
      <c r="FN189" s="77">
        <v>49</v>
      </c>
      <c r="FO189" s="77">
        <v>50</v>
      </c>
      <c r="FP189" s="77">
        <v>46</v>
      </c>
      <c r="FQ189" s="77">
        <v>45</v>
      </c>
      <c r="FR189" s="77">
        <v>45</v>
      </c>
      <c r="FS189" s="77">
        <v>1.2781</v>
      </c>
      <c r="FT189" s="77">
        <v>4.4266600000000003E-2</v>
      </c>
      <c r="FU189" s="77">
        <v>7.6870300000000003E-2</v>
      </c>
    </row>
    <row r="190" spans="1:177" x14ac:dyDescent="0.25">
      <c r="A190" t="s">
        <v>226</v>
      </c>
      <c r="B190" t="s">
        <v>0</v>
      </c>
      <c r="C190" t="s">
        <v>276</v>
      </c>
      <c r="D190" s="30" t="s">
        <v>244</v>
      </c>
      <c r="E190" t="s">
        <v>221</v>
      </c>
      <c r="F190" s="78">
        <v>315</v>
      </c>
      <c r="G190" s="77">
        <v>0.76219720000000002</v>
      </c>
      <c r="H190" s="77">
        <v>0.78952259999999996</v>
      </c>
      <c r="I190" s="77">
        <v>0.68085459999999998</v>
      </c>
      <c r="J190" s="77">
        <v>0.46754630000000003</v>
      </c>
      <c r="K190" s="77">
        <v>0.41011300000000001</v>
      </c>
      <c r="L190" s="77">
        <v>0.36448170000000002</v>
      </c>
      <c r="M190" s="77">
        <v>0.36946590000000001</v>
      </c>
      <c r="N190" s="77">
        <v>0.43693510000000002</v>
      </c>
      <c r="O190" s="77">
        <v>0.35313729999999999</v>
      </c>
      <c r="P190" s="77">
        <v>0.31148239999999999</v>
      </c>
      <c r="Q190" s="77">
        <v>0.26293749999999999</v>
      </c>
      <c r="R190" s="77">
        <v>0.28998639999999998</v>
      </c>
      <c r="S190" s="77">
        <v>0.24119989999999999</v>
      </c>
      <c r="T190" s="77">
        <v>0.19204869999999999</v>
      </c>
      <c r="U190" s="77">
        <v>0.24045169999999999</v>
      </c>
      <c r="V190" s="77">
        <v>0.25796989999999997</v>
      </c>
      <c r="W190" s="77">
        <v>0.3563172</v>
      </c>
      <c r="X190" s="77">
        <v>0.45428200000000002</v>
      </c>
      <c r="Y190" s="77">
        <v>0.59642450000000002</v>
      </c>
      <c r="Z190" s="77">
        <v>0.5657025</v>
      </c>
      <c r="AA190" s="77">
        <v>0.48670180000000002</v>
      </c>
      <c r="AB190" s="77">
        <v>0.43292419999999998</v>
      </c>
      <c r="AC190" s="77">
        <v>0.41028189999999998</v>
      </c>
      <c r="AD190" s="77">
        <v>0.42068100000000003</v>
      </c>
      <c r="AE190" s="77">
        <v>-0.41503430000000002</v>
      </c>
      <c r="AF190" s="77">
        <v>-0.30493959999999998</v>
      </c>
      <c r="AG190" s="77">
        <v>-0.23165820000000001</v>
      </c>
      <c r="AH190" s="77">
        <v>-0.14590249999999999</v>
      </c>
      <c r="AI190" s="77">
        <v>-0.100633</v>
      </c>
      <c r="AJ190" s="77">
        <v>-0.12877459999999999</v>
      </c>
      <c r="AK190" s="77">
        <v>-9.2359499999999997E-2</v>
      </c>
      <c r="AL190" s="77">
        <v>-3.21783E-2</v>
      </c>
      <c r="AM190" s="77">
        <v>-4.0235E-2</v>
      </c>
      <c r="AN190" s="77">
        <v>-3.7102599999999999E-2</v>
      </c>
      <c r="AO190" s="77">
        <v>-6.7653400000000002E-2</v>
      </c>
      <c r="AP190" s="77">
        <v>-6.8284600000000001E-2</v>
      </c>
      <c r="AQ190" s="77">
        <v>-5.8306999999999998E-2</v>
      </c>
      <c r="AR190" s="77">
        <v>-6.4350000000000004E-2</v>
      </c>
      <c r="AS190" s="77">
        <v>-5.5791100000000003E-2</v>
      </c>
      <c r="AT190" s="77">
        <v>-3.4293499999999998E-2</v>
      </c>
      <c r="AU190" s="77">
        <v>1.41618E-2</v>
      </c>
      <c r="AV190" s="77">
        <v>1.9369500000000001E-2</v>
      </c>
      <c r="AW190" s="77">
        <v>-1.5263E-3</v>
      </c>
      <c r="AX190" s="77">
        <v>-5.3377800000000003E-2</v>
      </c>
      <c r="AY190" s="77">
        <v>-4.0861099999999997E-2</v>
      </c>
      <c r="AZ190" s="77">
        <v>-6.7996699999999993E-2</v>
      </c>
      <c r="BA190" s="77">
        <v>-8.1079700000000005E-2</v>
      </c>
      <c r="BB190" s="77">
        <v>-6.3972500000000002E-2</v>
      </c>
      <c r="BC190" s="77">
        <v>-0.34110560000000001</v>
      </c>
      <c r="BD190" s="77">
        <v>-0.23245499999999999</v>
      </c>
      <c r="BE190" s="77">
        <v>-0.17491319999999999</v>
      </c>
      <c r="BF190" s="77">
        <v>-0.1038145</v>
      </c>
      <c r="BG190" s="77">
        <v>-6.45646E-2</v>
      </c>
      <c r="BH190" s="77">
        <v>-8.9283699999999994E-2</v>
      </c>
      <c r="BI190" s="77">
        <v>-6.5126900000000001E-2</v>
      </c>
      <c r="BJ190" s="77">
        <v>-6.1016000000000004E-3</v>
      </c>
      <c r="BK190" s="77">
        <v>-1.6547800000000001E-2</v>
      </c>
      <c r="BL190" s="77">
        <v>-1.5277900000000001E-2</v>
      </c>
      <c r="BM190" s="77">
        <v>-4.7397300000000003E-2</v>
      </c>
      <c r="BN190" s="77">
        <v>-4.5147199999999998E-2</v>
      </c>
      <c r="BO190" s="77">
        <v>-3.3192899999999997E-2</v>
      </c>
      <c r="BP190" s="77">
        <v>-3.2702700000000001E-2</v>
      </c>
      <c r="BQ190" s="77">
        <v>-1.8930900000000001E-2</v>
      </c>
      <c r="BR190" s="77">
        <v>2.7645E-3</v>
      </c>
      <c r="BS190" s="77">
        <v>5.4358499999999997E-2</v>
      </c>
      <c r="BT190" s="77">
        <v>5.7646500000000003E-2</v>
      </c>
      <c r="BU190" s="77">
        <v>4.1560199999999999E-2</v>
      </c>
      <c r="BV190" s="77">
        <v>-5.5351999999999997E-3</v>
      </c>
      <c r="BW190" s="77">
        <v>-5.6159999999999999E-4</v>
      </c>
      <c r="BX190" s="77">
        <v>-3.6600199999999999E-2</v>
      </c>
      <c r="BY190" s="77">
        <v>-4.7563099999999997E-2</v>
      </c>
      <c r="BZ190" s="77">
        <v>-2.8471900000000001E-2</v>
      </c>
      <c r="CA190" s="77">
        <v>-0.28990280000000002</v>
      </c>
      <c r="CB190" s="77">
        <v>-0.18225240000000001</v>
      </c>
      <c r="CC190" s="77">
        <v>-0.1356118</v>
      </c>
      <c r="CD190" s="77">
        <v>-7.4664499999999995E-2</v>
      </c>
      <c r="CE190" s="77">
        <v>-3.9583699999999999E-2</v>
      </c>
      <c r="CF190" s="77">
        <v>-6.1932399999999999E-2</v>
      </c>
      <c r="CG190" s="77">
        <v>-4.62657E-2</v>
      </c>
      <c r="CH190" s="77">
        <v>1.1958999999999999E-2</v>
      </c>
      <c r="CI190" s="77">
        <v>-1.4210000000000001E-4</v>
      </c>
      <c r="CJ190" s="77">
        <v>-1.6210000000000001E-4</v>
      </c>
      <c r="CK190" s="77">
        <v>-3.3367899999999999E-2</v>
      </c>
      <c r="CL190" s="77">
        <v>-2.91223E-2</v>
      </c>
      <c r="CM190" s="77">
        <v>-1.5799000000000001E-2</v>
      </c>
      <c r="CN190" s="77">
        <v>-1.0783900000000001E-2</v>
      </c>
      <c r="CO190" s="77">
        <v>6.5983999999999999E-3</v>
      </c>
      <c r="CP190" s="77">
        <v>2.8430799999999999E-2</v>
      </c>
      <c r="CQ190" s="77">
        <v>8.21987E-2</v>
      </c>
      <c r="CR190" s="77">
        <v>8.4157099999999999E-2</v>
      </c>
      <c r="CS190" s="77">
        <v>7.1401699999999999E-2</v>
      </c>
      <c r="CT190" s="77">
        <v>2.7600300000000001E-2</v>
      </c>
      <c r="CU190" s="77">
        <v>2.7349700000000001E-2</v>
      </c>
      <c r="CV190" s="77">
        <v>-1.48551E-2</v>
      </c>
      <c r="CW190" s="77">
        <v>-2.4349599999999999E-2</v>
      </c>
      <c r="CX190" s="77">
        <v>-3.8842999999999998E-3</v>
      </c>
      <c r="CY190" s="77">
        <v>-0.2387</v>
      </c>
      <c r="CZ190" s="77">
        <v>-0.13204969999999999</v>
      </c>
      <c r="DA190" s="77">
        <v>-9.6310400000000004E-2</v>
      </c>
      <c r="DB190" s="77">
        <v>-4.5514499999999999E-2</v>
      </c>
      <c r="DC190" s="77">
        <v>-1.4602800000000001E-2</v>
      </c>
      <c r="DD190" s="77">
        <v>-3.4581099999999997E-2</v>
      </c>
      <c r="DE190" s="77">
        <v>-2.7404399999999999E-2</v>
      </c>
      <c r="DF190" s="77">
        <v>3.00197E-2</v>
      </c>
      <c r="DG190" s="77">
        <v>1.62636E-2</v>
      </c>
      <c r="DH190" s="77">
        <v>1.4953599999999999E-2</v>
      </c>
      <c r="DI190" s="77">
        <v>-1.9338600000000001E-2</v>
      </c>
      <c r="DJ190" s="77">
        <v>-1.30974E-2</v>
      </c>
      <c r="DK190" s="77">
        <v>1.5949E-3</v>
      </c>
      <c r="DL190" s="77">
        <v>1.1135000000000001E-2</v>
      </c>
      <c r="DM190" s="77">
        <v>3.2127700000000002E-2</v>
      </c>
      <c r="DN190" s="77">
        <v>5.4096999999999999E-2</v>
      </c>
      <c r="DO190" s="77">
        <v>0.11003880000000001</v>
      </c>
      <c r="DP190" s="77">
        <v>0.1106676</v>
      </c>
      <c r="DQ190" s="77">
        <v>0.10124329999999999</v>
      </c>
      <c r="DR190" s="77">
        <v>6.0735900000000002E-2</v>
      </c>
      <c r="DS190" s="77">
        <v>5.5260999999999998E-2</v>
      </c>
      <c r="DT190" s="77">
        <v>6.8900000000000003E-3</v>
      </c>
      <c r="DU190" s="77">
        <v>-1.1360999999999999E-3</v>
      </c>
      <c r="DV190" s="77">
        <v>2.07034E-2</v>
      </c>
      <c r="DW190" s="77">
        <v>-0.16477130000000001</v>
      </c>
      <c r="DX190" s="77">
        <v>-5.9565100000000003E-2</v>
      </c>
      <c r="DY190" s="77">
        <v>-3.9565400000000001E-2</v>
      </c>
      <c r="DZ190" s="77">
        <v>-3.4264999999999999E-3</v>
      </c>
      <c r="EA190" s="77">
        <v>2.1465600000000001E-2</v>
      </c>
      <c r="EB190" s="77">
        <v>4.9097999999999998E-3</v>
      </c>
      <c r="EC190" s="77">
        <v>-1.718E-4</v>
      </c>
      <c r="ED190" s="77">
        <v>5.6096399999999998E-2</v>
      </c>
      <c r="EE190" s="77">
        <v>3.9950899999999998E-2</v>
      </c>
      <c r="EF190" s="77">
        <v>3.67783E-2</v>
      </c>
      <c r="EG190" s="77">
        <v>9.1750000000000002E-4</v>
      </c>
      <c r="EH190" s="77">
        <v>1.00401E-2</v>
      </c>
      <c r="EI190" s="77">
        <v>2.6709E-2</v>
      </c>
      <c r="EJ190" s="77">
        <v>4.2782300000000002E-2</v>
      </c>
      <c r="EK190" s="77">
        <v>6.8987900000000005E-2</v>
      </c>
      <c r="EL190" s="77">
        <v>9.1155E-2</v>
      </c>
      <c r="EM190" s="77">
        <v>0.1502356</v>
      </c>
      <c r="EN190" s="77">
        <v>0.14894470000000001</v>
      </c>
      <c r="EO190" s="77">
        <v>0.14432970000000001</v>
      </c>
      <c r="EP190" s="77">
        <v>0.10857849999999999</v>
      </c>
      <c r="EQ190" s="77">
        <v>9.5560400000000004E-2</v>
      </c>
      <c r="ER190" s="77">
        <v>3.8286500000000001E-2</v>
      </c>
      <c r="ES190" s="77">
        <v>3.23805E-2</v>
      </c>
      <c r="ET190" s="77">
        <v>5.6203999999999997E-2</v>
      </c>
      <c r="EU190" s="77">
        <v>52</v>
      </c>
      <c r="EV190" s="77">
        <v>51</v>
      </c>
      <c r="EW190" s="77">
        <v>49</v>
      </c>
      <c r="EX190" s="77">
        <v>41</v>
      </c>
      <c r="EY190" s="77">
        <v>44</v>
      </c>
      <c r="EZ190" s="77">
        <v>34</v>
      </c>
      <c r="FA190" s="77">
        <v>36</v>
      </c>
      <c r="FB190" s="77">
        <v>33</v>
      </c>
      <c r="FC190" s="77">
        <v>46</v>
      </c>
      <c r="FD190" s="77">
        <v>58</v>
      </c>
      <c r="FE190" s="77">
        <v>60</v>
      </c>
      <c r="FF190" s="77">
        <v>61</v>
      </c>
      <c r="FG190" s="77">
        <v>60</v>
      </c>
      <c r="FH190" s="77">
        <v>62</v>
      </c>
      <c r="FI190" s="77">
        <v>62</v>
      </c>
      <c r="FJ190" s="77">
        <v>62</v>
      </c>
      <c r="FK190" s="77">
        <v>57</v>
      </c>
      <c r="FL190" s="77">
        <v>48</v>
      </c>
      <c r="FM190" s="77">
        <v>43</v>
      </c>
      <c r="FN190" s="77">
        <v>41</v>
      </c>
      <c r="FO190" s="77">
        <v>37</v>
      </c>
      <c r="FP190" s="77">
        <v>33</v>
      </c>
      <c r="FQ190" s="77">
        <v>32</v>
      </c>
      <c r="FR190" s="77">
        <v>33</v>
      </c>
      <c r="FS190" s="77">
        <v>0.66421479999999999</v>
      </c>
      <c r="FT190" s="77">
        <v>2.1795100000000001E-2</v>
      </c>
      <c r="FU190" s="77">
        <v>4.46246E-2</v>
      </c>
    </row>
    <row r="191" spans="1:177" x14ac:dyDescent="0.25">
      <c r="A191" t="s">
        <v>226</v>
      </c>
      <c r="B191" t="s">
        <v>0</v>
      </c>
      <c r="C191" t="s">
        <v>276</v>
      </c>
      <c r="D191" s="30" t="s">
        <v>245</v>
      </c>
      <c r="E191" t="s">
        <v>219</v>
      </c>
      <c r="F191" s="78">
        <v>1571</v>
      </c>
      <c r="G191" s="77">
        <v>3.731697</v>
      </c>
      <c r="H191" s="77">
        <v>3.5771799999999998</v>
      </c>
      <c r="I191" s="77">
        <v>3.1298379999999999</v>
      </c>
      <c r="J191" s="77">
        <v>2.5505909999999998</v>
      </c>
      <c r="K191" s="77">
        <v>2.22621</v>
      </c>
      <c r="L191" s="77">
        <v>1.9426399999999999</v>
      </c>
      <c r="M191" s="77">
        <v>1.915303</v>
      </c>
      <c r="N191" s="77">
        <v>1.922874</v>
      </c>
      <c r="O191" s="77">
        <v>1.6243129999999999</v>
      </c>
      <c r="P191" s="77">
        <v>1.553542</v>
      </c>
      <c r="Q191" s="77">
        <v>1.445408</v>
      </c>
      <c r="R191" s="77">
        <v>1.4484379999999999</v>
      </c>
      <c r="S191" s="77">
        <v>1.273488</v>
      </c>
      <c r="T191" s="77">
        <v>1.156674</v>
      </c>
      <c r="U191" s="77">
        <v>1.236116</v>
      </c>
      <c r="V191" s="77">
        <v>1.498475</v>
      </c>
      <c r="W191" s="77">
        <v>1.699997</v>
      </c>
      <c r="X191" s="77">
        <v>2.1598839999999999</v>
      </c>
      <c r="Y191" s="77">
        <v>2.3782220000000001</v>
      </c>
      <c r="Z191" s="77">
        <v>2.5851440000000001</v>
      </c>
      <c r="AA191" s="77">
        <v>2.5746609999999999</v>
      </c>
      <c r="AB191" s="77">
        <v>2.5126439999999999</v>
      </c>
      <c r="AC191" s="77">
        <v>2.2444419999999998</v>
      </c>
      <c r="AD191" s="77">
        <v>2.0648979999999999</v>
      </c>
      <c r="AE191" s="77">
        <v>-1.3080959999999999</v>
      </c>
      <c r="AF191" s="77">
        <v>-1.1972400000000001</v>
      </c>
      <c r="AG191" s="77">
        <v>-0.96658219999999995</v>
      </c>
      <c r="AH191" s="77">
        <v>-0.6606708</v>
      </c>
      <c r="AI191" s="77">
        <v>-0.4371237</v>
      </c>
      <c r="AJ191" s="77">
        <v>-0.27008209999999999</v>
      </c>
      <c r="AK191" s="77">
        <v>-0.177342</v>
      </c>
      <c r="AL191" s="77">
        <v>-8.4709999999999994E-2</v>
      </c>
      <c r="AM191" s="77">
        <v>-6.5045699999999998E-2</v>
      </c>
      <c r="AN191" s="77">
        <v>-3.62648E-2</v>
      </c>
      <c r="AO191" s="77">
        <v>-7.7537800000000004E-2</v>
      </c>
      <c r="AP191" s="77">
        <v>-7.9287899999999994E-2</v>
      </c>
      <c r="AQ191" s="77">
        <v>-3.17471E-2</v>
      </c>
      <c r="AR191" s="77">
        <v>-0.1190676</v>
      </c>
      <c r="AS191" s="77">
        <v>-5.24156E-2</v>
      </c>
      <c r="AT191" s="77">
        <v>1.9460399999999999E-2</v>
      </c>
      <c r="AU191" s="77">
        <v>3.5360799999999998E-2</v>
      </c>
      <c r="AV191" s="77">
        <v>1.17629E-2</v>
      </c>
      <c r="AW191" s="77">
        <v>-3.5944900000000002E-2</v>
      </c>
      <c r="AX191" s="77">
        <v>1.7990699999999998E-2</v>
      </c>
      <c r="AY191" s="77">
        <v>0.13133120000000001</v>
      </c>
      <c r="AZ191" s="77">
        <v>2.3940699999999999E-2</v>
      </c>
      <c r="BA191" s="77">
        <v>-4.5019000000000003E-2</v>
      </c>
      <c r="BB191" s="77">
        <v>5.7264200000000001E-2</v>
      </c>
      <c r="BC191" s="77">
        <v>-1.096768</v>
      </c>
      <c r="BD191" s="77">
        <v>-0.9847726</v>
      </c>
      <c r="BE191" s="77">
        <v>-0.78707039999999995</v>
      </c>
      <c r="BF191" s="77">
        <v>-0.506324</v>
      </c>
      <c r="BG191" s="77">
        <v>-0.3071313</v>
      </c>
      <c r="BH191" s="77">
        <v>-0.15574589999999999</v>
      </c>
      <c r="BI191" s="77">
        <v>-8.4434800000000004E-2</v>
      </c>
      <c r="BJ191" s="77">
        <v>-5.0677999999999999E-3</v>
      </c>
      <c r="BK191" s="77">
        <v>3.2096999999999998E-3</v>
      </c>
      <c r="BL191" s="77">
        <v>3.44601E-2</v>
      </c>
      <c r="BM191" s="77">
        <v>-9.9735999999999991E-3</v>
      </c>
      <c r="BN191" s="77">
        <v>-9.3086000000000002E-3</v>
      </c>
      <c r="BO191" s="77">
        <v>4.17755E-2</v>
      </c>
      <c r="BP191" s="77">
        <v>-3.07236E-2</v>
      </c>
      <c r="BQ191" s="77">
        <v>4.4986400000000003E-2</v>
      </c>
      <c r="BR191" s="77">
        <v>0.119046</v>
      </c>
      <c r="BS191" s="77">
        <v>0.14343649999999999</v>
      </c>
      <c r="BT191" s="77">
        <v>0.1184731</v>
      </c>
      <c r="BU191" s="77">
        <v>7.1388499999999994E-2</v>
      </c>
      <c r="BV191" s="77">
        <v>0.12835350000000001</v>
      </c>
      <c r="BW191" s="77">
        <v>0.23095019999999999</v>
      </c>
      <c r="BX191" s="77">
        <v>0.1222142</v>
      </c>
      <c r="BY191" s="77">
        <v>5.0877899999999997E-2</v>
      </c>
      <c r="BZ191" s="77">
        <v>0.1547482</v>
      </c>
      <c r="CA191" s="77">
        <v>-0.95040259999999999</v>
      </c>
      <c r="CB191" s="77">
        <v>-0.83761830000000004</v>
      </c>
      <c r="CC191" s="77">
        <v>-0.66274109999999997</v>
      </c>
      <c r="CD191" s="77">
        <v>-0.3994238</v>
      </c>
      <c r="CE191" s="77">
        <v>-0.21709899999999999</v>
      </c>
      <c r="CF191" s="77">
        <v>-7.6556899999999997E-2</v>
      </c>
      <c r="CG191" s="77">
        <v>-2.0087600000000001E-2</v>
      </c>
      <c r="CH191" s="77">
        <v>5.0092100000000001E-2</v>
      </c>
      <c r="CI191" s="77">
        <v>5.0483199999999999E-2</v>
      </c>
      <c r="CJ191" s="77">
        <v>8.3444099999999993E-2</v>
      </c>
      <c r="CK191" s="77">
        <v>3.6821199999999998E-2</v>
      </c>
      <c r="CL191" s="77">
        <v>3.9158800000000001E-2</v>
      </c>
      <c r="CM191" s="77">
        <v>9.2697100000000004E-2</v>
      </c>
      <c r="CN191" s="77">
        <v>3.0463299999999999E-2</v>
      </c>
      <c r="CO191" s="77">
        <v>0.1124467</v>
      </c>
      <c r="CP191" s="77">
        <v>0.18801870000000001</v>
      </c>
      <c r="CQ191" s="77">
        <v>0.21828939999999999</v>
      </c>
      <c r="CR191" s="77">
        <v>0.1923802</v>
      </c>
      <c r="CS191" s="77">
        <v>0.1457272</v>
      </c>
      <c r="CT191" s="77">
        <v>0.20479049999999999</v>
      </c>
      <c r="CU191" s="77">
        <v>0.29994599999999999</v>
      </c>
      <c r="CV191" s="77">
        <v>0.19027820000000001</v>
      </c>
      <c r="CW191" s="77">
        <v>0.11729580000000001</v>
      </c>
      <c r="CX191" s="77">
        <v>0.2222652</v>
      </c>
      <c r="CY191" s="77">
        <v>-0.80403729999999995</v>
      </c>
      <c r="CZ191" s="77">
        <v>-0.69046399999999997</v>
      </c>
      <c r="DA191" s="77">
        <v>-0.53841170000000005</v>
      </c>
      <c r="DB191" s="77">
        <v>-0.2925237</v>
      </c>
      <c r="DC191" s="77">
        <v>-0.1270666</v>
      </c>
      <c r="DD191" s="77">
        <v>2.6319999999999998E-3</v>
      </c>
      <c r="DE191" s="77">
        <v>4.4259600000000003E-2</v>
      </c>
      <c r="DF191" s="77">
        <v>0.1052521</v>
      </c>
      <c r="DG191" s="77">
        <v>9.7756599999999999E-2</v>
      </c>
      <c r="DH191" s="77">
        <v>0.13242799999999999</v>
      </c>
      <c r="DI191" s="77">
        <v>8.3615900000000007E-2</v>
      </c>
      <c r="DJ191" s="77">
        <v>8.7626200000000001E-2</v>
      </c>
      <c r="DK191" s="77">
        <v>0.14361860000000001</v>
      </c>
      <c r="DL191" s="77">
        <v>9.1650099999999998E-2</v>
      </c>
      <c r="DM191" s="77">
        <v>0.17990709999999999</v>
      </c>
      <c r="DN191" s="77">
        <v>0.25699129999999998</v>
      </c>
      <c r="DO191" s="77">
        <v>0.29314230000000002</v>
      </c>
      <c r="DP191" s="77">
        <v>0.2662873</v>
      </c>
      <c r="DQ191" s="77">
        <v>0.22006600000000001</v>
      </c>
      <c r="DR191" s="77">
        <v>0.28122750000000002</v>
      </c>
      <c r="DS191" s="77">
        <v>0.36894179999999999</v>
      </c>
      <c r="DT191" s="77">
        <v>0.25834210000000002</v>
      </c>
      <c r="DU191" s="77">
        <v>0.18371370000000001</v>
      </c>
      <c r="DV191" s="77">
        <v>0.28978229999999999</v>
      </c>
      <c r="DW191" s="77">
        <v>-0.59270909999999999</v>
      </c>
      <c r="DX191" s="77">
        <v>-0.47799639999999999</v>
      </c>
      <c r="DY191" s="77">
        <v>-0.3589</v>
      </c>
      <c r="DZ191" s="77">
        <v>-0.13817689999999999</v>
      </c>
      <c r="EA191" s="77">
        <v>2.9256999999999998E-3</v>
      </c>
      <c r="EB191" s="77">
        <v>0.1169683</v>
      </c>
      <c r="EC191" s="77">
        <v>0.13716680000000001</v>
      </c>
      <c r="ED191" s="77">
        <v>0.18489420000000001</v>
      </c>
      <c r="EE191" s="77">
        <v>0.16601199999999999</v>
      </c>
      <c r="EF191" s="77">
        <v>0.203153</v>
      </c>
      <c r="EG191" s="77">
        <v>0.15118010000000001</v>
      </c>
      <c r="EH191" s="77">
        <v>0.15760540000000001</v>
      </c>
      <c r="EI191" s="77">
        <v>0.21714120000000001</v>
      </c>
      <c r="EJ191" s="77">
        <v>0.17999409999999999</v>
      </c>
      <c r="EK191" s="77">
        <v>0.27730909999999998</v>
      </c>
      <c r="EL191" s="77">
        <v>0.35657689999999997</v>
      </c>
      <c r="EM191" s="77">
        <v>0.40121810000000002</v>
      </c>
      <c r="EN191" s="77">
        <v>0.37299739999999998</v>
      </c>
      <c r="EO191" s="77">
        <v>0.3273993</v>
      </c>
      <c r="EP191" s="77">
        <v>0.39159040000000001</v>
      </c>
      <c r="EQ191" s="77">
        <v>0.4685607</v>
      </c>
      <c r="ER191" s="77">
        <v>0.35661569999999998</v>
      </c>
      <c r="ES191" s="77">
        <v>0.27961059999999999</v>
      </c>
      <c r="ET191" s="77">
        <v>0.3872662</v>
      </c>
      <c r="EU191" s="77">
        <v>49.470590000000001</v>
      </c>
      <c r="EV191" s="77">
        <v>46.786769999999997</v>
      </c>
      <c r="EW191" s="77">
        <v>44.735289999999999</v>
      </c>
      <c r="EX191" s="77">
        <v>42.367649999999998</v>
      </c>
      <c r="EY191" s="77">
        <v>41</v>
      </c>
      <c r="EZ191" s="77">
        <v>38.051470000000002</v>
      </c>
      <c r="FA191" s="77">
        <v>39.889710000000001</v>
      </c>
      <c r="FB191" s="77">
        <v>41.367649999999998</v>
      </c>
      <c r="FC191" s="77">
        <v>45.367649999999998</v>
      </c>
      <c r="FD191" s="77">
        <v>49.367649999999998</v>
      </c>
      <c r="FE191" s="77">
        <v>53.051470000000002</v>
      </c>
      <c r="FF191" s="77">
        <v>54.735289999999999</v>
      </c>
      <c r="FG191" s="77">
        <v>56.735289999999999</v>
      </c>
      <c r="FH191" s="77">
        <v>57.735289999999999</v>
      </c>
      <c r="FI191" s="77">
        <v>57.051470000000002</v>
      </c>
      <c r="FJ191" s="77">
        <v>55.683819999999997</v>
      </c>
      <c r="FK191" s="77">
        <v>56.051470000000002</v>
      </c>
      <c r="FL191" s="77">
        <v>53.051470000000002</v>
      </c>
      <c r="FM191" s="77">
        <v>48.786769999999997</v>
      </c>
      <c r="FN191" s="77">
        <v>47.470590000000001</v>
      </c>
      <c r="FO191" s="77">
        <v>44.051470000000002</v>
      </c>
      <c r="FP191" s="77">
        <v>41.786769999999997</v>
      </c>
      <c r="FQ191" s="77">
        <v>38.470590000000001</v>
      </c>
      <c r="FR191" s="77">
        <v>38.154409999999999</v>
      </c>
      <c r="FS191" s="77">
        <v>1.8094269999999999</v>
      </c>
      <c r="FT191" s="77">
        <v>6.1883599999999997E-2</v>
      </c>
      <c r="FU191" s="77">
        <v>0.11393590000000001</v>
      </c>
    </row>
    <row r="192" spans="1:177" x14ac:dyDescent="0.25">
      <c r="A192" t="s">
        <v>226</v>
      </c>
      <c r="B192" t="s">
        <v>0</v>
      </c>
      <c r="C192" t="s">
        <v>276</v>
      </c>
      <c r="D192" s="30" t="s">
        <v>245</v>
      </c>
      <c r="E192" t="s">
        <v>220</v>
      </c>
      <c r="F192" s="78">
        <v>1152</v>
      </c>
      <c r="G192" s="77">
        <v>2.6408049999999998</v>
      </c>
      <c r="H192" s="77">
        <v>2.4988009999999998</v>
      </c>
      <c r="I192" s="77">
        <v>2.20871</v>
      </c>
      <c r="J192" s="77">
        <v>1.865516</v>
      </c>
      <c r="K192" s="77">
        <v>1.586487</v>
      </c>
      <c r="L192" s="77">
        <v>1.4265909999999999</v>
      </c>
      <c r="M192" s="77">
        <v>1.318146</v>
      </c>
      <c r="N192" s="77">
        <v>1.4023080000000001</v>
      </c>
      <c r="O192" s="77">
        <v>1.2318610000000001</v>
      </c>
      <c r="P192" s="77">
        <v>1.180024</v>
      </c>
      <c r="Q192" s="77">
        <v>1.2132320000000001</v>
      </c>
      <c r="R192" s="77">
        <v>1.21526</v>
      </c>
      <c r="S192" s="77">
        <v>1.0718589999999999</v>
      </c>
      <c r="T192" s="77">
        <v>0.91892669999999999</v>
      </c>
      <c r="U192" s="77">
        <v>0.98915180000000003</v>
      </c>
      <c r="V192" s="77">
        <v>1.2149749999999999</v>
      </c>
      <c r="W192" s="77">
        <v>1.2469950000000001</v>
      </c>
      <c r="X192" s="77">
        <v>1.540978</v>
      </c>
      <c r="Y192" s="77">
        <v>1.732256</v>
      </c>
      <c r="Z192" s="77">
        <v>1.9914160000000001</v>
      </c>
      <c r="AA192" s="77">
        <v>2.0165850000000001</v>
      </c>
      <c r="AB192" s="77">
        <v>1.996523</v>
      </c>
      <c r="AC192" s="77">
        <v>1.7316480000000001</v>
      </c>
      <c r="AD192" s="77">
        <v>1.580541</v>
      </c>
      <c r="AE192" s="77">
        <v>-0.83790989999999999</v>
      </c>
      <c r="AF192" s="77">
        <v>-0.91212249999999995</v>
      </c>
      <c r="AG192" s="77">
        <v>-0.7609051</v>
      </c>
      <c r="AH192" s="77">
        <v>-0.54093729999999995</v>
      </c>
      <c r="AI192" s="77">
        <v>-0.36529869999999998</v>
      </c>
      <c r="AJ192" s="77">
        <v>-0.1492822</v>
      </c>
      <c r="AK192" s="77">
        <v>-9.3112399999999998E-2</v>
      </c>
      <c r="AL192" s="77">
        <v>-8.7742100000000003E-2</v>
      </c>
      <c r="AM192" s="77">
        <v>-4.91937E-2</v>
      </c>
      <c r="AN192" s="77">
        <v>-2.1776899999999998E-2</v>
      </c>
      <c r="AO192" s="77">
        <v>-9.6603000000000001E-3</v>
      </c>
      <c r="AP192" s="77">
        <v>-1.6228099999999999E-2</v>
      </c>
      <c r="AQ192" s="77">
        <v>2.1918400000000001E-2</v>
      </c>
      <c r="AR192" s="77">
        <v>-7.5578800000000002E-2</v>
      </c>
      <c r="AS192" s="77">
        <v>-2.1305999999999999E-2</v>
      </c>
      <c r="AT192" s="77">
        <v>1.6346200000000002E-2</v>
      </c>
      <c r="AU192" s="77">
        <v>-7.0386599999999994E-2</v>
      </c>
      <c r="AV192" s="77">
        <v>-0.1002426</v>
      </c>
      <c r="AW192" s="77">
        <v>-9.95891E-2</v>
      </c>
      <c r="AX192" s="77">
        <v>3.9493399999999998E-2</v>
      </c>
      <c r="AY192" s="77">
        <v>0.14854339999999999</v>
      </c>
      <c r="AZ192" s="77">
        <v>8.6867799999999995E-2</v>
      </c>
      <c r="BA192" s="77">
        <v>2.6004599999999999E-2</v>
      </c>
      <c r="BB192" s="77">
        <v>0.1055841</v>
      </c>
      <c r="BC192" s="77">
        <v>-0.64925069999999996</v>
      </c>
      <c r="BD192" s="77">
        <v>-0.7203003</v>
      </c>
      <c r="BE192" s="77">
        <v>-0.59492699999999998</v>
      </c>
      <c r="BF192" s="77">
        <v>-0.39295239999999998</v>
      </c>
      <c r="BG192" s="77">
        <v>-0.2412445</v>
      </c>
      <c r="BH192" s="77">
        <v>-4.6869099999999997E-2</v>
      </c>
      <c r="BI192" s="77">
        <v>-5.2938000000000004E-3</v>
      </c>
      <c r="BJ192" s="77">
        <v>-1.48474E-2</v>
      </c>
      <c r="BK192" s="77">
        <v>1.20502E-2</v>
      </c>
      <c r="BL192" s="77">
        <v>4.4128000000000001E-2</v>
      </c>
      <c r="BM192" s="77">
        <v>5.3666199999999997E-2</v>
      </c>
      <c r="BN192" s="77">
        <v>4.7383399999999999E-2</v>
      </c>
      <c r="BO192" s="77">
        <v>8.7753600000000001E-2</v>
      </c>
      <c r="BP192" s="77">
        <v>2.1469000000000002E-3</v>
      </c>
      <c r="BQ192" s="77">
        <v>6.1343700000000001E-2</v>
      </c>
      <c r="BR192" s="77">
        <v>0.1017835</v>
      </c>
      <c r="BS192" s="77">
        <v>2.1248199999999998E-2</v>
      </c>
      <c r="BT192" s="77">
        <v>-7.6328999999999998E-3</v>
      </c>
      <c r="BU192" s="77">
        <v>-1.0097500000000001E-2</v>
      </c>
      <c r="BV192" s="77">
        <v>0.1265608</v>
      </c>
      <c r="BW192" s="77">
        <v>0.2311714</v>
      </c>
      <c r="BX192" s="77">
        <v>0.17746870000000001</v>
      </c>
      <c r="BY192" s="77">
        <v>0.1114115</v>
      </c>
      <c r="BZ192" s="77">
        <v>0.1911146</v>
      </c>
      <c r="CA192" s="77">
        <v>-0.51858599999999999</v>
      </c>
      <c r="CB192" s="77">
        <v>-0.58744470000000004</v>
      </c>
      <c r="CC192" s="77">
        <v>-0.47997099999999998</v>
      </c>
      <c r="CD192" s="77">
        <v>-0.29045850000000001</v>
      </c>
      <c r="CE192" s="77">
        <v>-0.15532480000000001</v>
      </c>
      <c r="CF192" s="77">
        <v>2.4061800000000001E-2</v>
      </c>
      <c r="CG192" s="77">
        <v>5.5529000000000002E-2</v>
      </c>
      <c r="CH192" s="77">
        <v>3.5639200000000003E-2</v>
      </c>
      <c r="CI192" s="77">
        <v>5.4467599999999998E-2</v>
      </c>
      <c r="CJ192" s="77">
        <v>8.9773599999999995E-2</v>
      </c>
      <c r="CK192" s="77">
        <v>9.7526000000000002E-2</v>
      </c>
      <c r="CL192" s="77">
        <v>9.1440599999999997E-2</v>
      </c>
      <c r="CM192" s="77">
        <v>0.133351</v>
      </c>
      <c r="CN192" s="77">
        <v>5.5979500000000001E-2</v>
      </c>
      <c r="CO192" s="77">
        <v>0.1185867</v>
      </c>
      <c r="CP192" s="77">
        <v>0.16095709999999999</v>
      </c>
      <c r="CQ192" s="77">
        <v>8.4714200000000003E-2</v>
      </c>
      <c r="CR192" s="77">
        <v>5.6508299999999997E-2</v>
      </c>
      <c r="CS192" s="77">
        <v>5.1884E-2</v>
      </c>
      <c r="CT192" s="77">
        <v>0.18686340000000001</v>
      </c>
      <c r="CU192" s="77">
        <v>0.28839930000000003</v>
      </c>
      <c r="CV192" s="77">
        <v>0.2402185</v>
      </c>
      <c r="CW192" s="77">
        <v>0.17056399999999999</v>
      </c>
      <c r="CX192" s="77">
        <v>0.25035269999999998</v>
      </c>
      <c r="CY192" s="77">
        <v>-0.38792120000000002</v>
      </c>
      <c r="CZ192" s="77">
        <v>-0.45458920000000003</v>
      </c>
      <c r="DA192" s="77">
        <v>-0.36501499999999998</v>
      </c>
      <c r="DB192" s="77">
        <v>-0.18796450000000001</v>
      </c>
      <c r="DC192" s="77">
        <v>-6.94052E-2</v>
      </c>
      <c r="DD192" s="77">
        <v>9.4992800000000002E-2</v>
      </c>
      <c r="DE192" s="77">
        <v>0.11635189999999999</v>
      </c>
      <c r="DF192" s="77">
        <v>8.6125900000000005E-2</v>
      </c>
      <c r="DG192" s="77">
        <v>9.6884999999999999E-2</v>
      </c>
      <c r="DH192" s="77">
        <v>0.13541919999999999</v>
      </c>
      <c r="DI192" s="77">
        <v>0.1413857</v>
      </c>
      <c r="DJ192" s="77">
        <v>0.1354977</v>
      </c>
      <c r="DK192" s="77">
        <v>0.1789483</v>
      </c>
      <c r="DL192" s="77">
        <v>0.1098121</v>
      </c>
      <c r="DM192" s="77">
        <v>0.17582970000000001</v>
      </c>
      <c r="DN192" s="77">
        <v>0.22013060000000001</v>
      </c>
      <c r="DO192" s="77">
        <v>0.14818020000000001</v>
      </c>
      <c r="DP192" s="77">
        <v>0.12064950000000001</v>
      </c>
      <c r="DQ192" s="77">
        <v>0.1138656</v>
      </c>
      <c r="DR192" s="77">
        <v>0.2471661</v>
      </c>
      <c r="DS192" s="77">
        <v>0.34562720000000002</v>
      </c>
      <c r="DT192" s="77">
        <v>0.30296840000000003</v>
      </c>
      <c r="DU192" s="77">
        <v>0.22971649999999999</v>
      </c>
      <c r="DV192" s="77">
        <v>0.3095909</v>
      </c>
      <c r="DW192" s="77">
        <v>-0.1992621</v>
      </c>
      <c r="DX192" s="77">
        <v>-0.26276690000000003</v>
      </c>
      <c r="DY192" s="77">
        <v>-0.19903680000000001</v>
      </c>
      <c r="DZ192" s="77">
        <v>-3.9979599999999997E-2</v>
      </c>
      <c r="EA192" s="77">
        <v>5.4649000000000003E-2</v>
      </c>
      <c r="EB192" s="77">
        <v>0.19740579999999999</v>
      </c>
      <c r="EC192" s="77">
        <v>0.2041704</v>
      </c>
      <c r="ED192" s="77">
        <v>0.15902060000000001</v>
      </c>
      <c r="EE192" s="77">
        <v>0.15812889999999999</v>
      </c>
      <c r="EF192" s="77">
        <v>0.20132410000000001</v>
      </c>
      <c r="EG192" s="77">
        <v>0.20471230000000001</v>
      </c>
      <c r="EH192" s="77">
        <v>0.19910929999999999</v>
      </c>
      <c r="EI192" s="77">
        <v>0.24478349999999999</v>
      </c>
      <c r="EJ192" s="77">
        <v>0.18753790000000001</v>
      </c>
      <c r="EK192" s="77">
        <v>0.25847940000000003</v>
      </c>
      <c r="EL192" s="77">
        <v>0.3055679</v>
      </c>
      <c r="EM192" s="77">
        <v>0.239815</v>
      </c>
      <c r="EN192" s="77">
        <v>0.21325920000000001</v>
      </c>
      <c r="EO192" s="77">
        <v>0.20335710000000001</v>
      </c>
      <c r="EP192" s="77">
        <v>0.33423340000000001</v>
      </c>
      <c r="EQ192" s="77">
        <v>0.42825530000000001</v>
      </c>
      <c r="ER192" s="77">
        <v>0.39356930000000001</v>
      </c>
      <c r="ES192" s="77">
        <v>0.3151233</v>
      </c>
      <c r="ET192" s="77">
        <v>0.39512140000000001</v>
      </c>
      <c r="EU192" s="77">
        <v>52</v>
      </c>
      <c r="EV192" s="77">
        <v>49</v>
      </c>
      <c r="EW192" s="77">
        <v>46</v>
      </c>
      <c r="EX192" s="77">
        <v>43</v>
      </c>
      <c r="EY192" s="77">
        <v>41</v>
      </c>
      <c r="EZ192" s="77">
        <v>39</v>
      </c>
      <c r="FA192" s="77">
        <v>44</v>
      </c>
      <c r="FB192" s="77">
        <v>42</v>
      </c>
      <c r="FC192" s="77">
        <v>46</v>
      </c>
      <c r="FD192" s="77">
        <v>50</v>
      </c>
      <c r="FE192" s="77">
        <v>54</v>
      </c>
      <c r="FF192" s="77">
        <v>56</v>
      </c>
      <c r="FG192" s="77">
        <v>58</v>
      </c>
      <c r="FH192" s="77">
        <v>59</v>
      </c>
      <c r="FI192" s="77">
        <v>58</v>
      </c>
      <c r="FJ192" s="77">
        <v>56</v>
      </c>
      <c r="FK192" s="77">
        <v>57</v>
      </c>
      <c r="FL192" s="77">
        <v>54</v>
      </c>
      <c r="FM192" s="77">
        <v>51</v>
      </c>
      <c r="FN192" s="77">
        <v>50</v>
      </c>
      <c r="FO192" s="77">
        <v>45</v>
      </c>
      <c r="FP192" s="77">
        <v>44</v>
      </c>
      <c r="FQ192" s="77">
        <v>41</v>
      </c>
      <c r="FR192" s="77">
        <v>41</v>
      </c>
      <c r="FS192" s="77">
        <v>1.581494</v>
      </c>
      <c r="FT192" s="77">
        <v>5.47746E-2</v>
      </c>
      <c r="FU192" s="77">
        <v>9.5117699999999999E-2</v>
      </c>
    </row>
    <row r="193" spans="1:177" x14ac:dyDescent="0.25">
      <c r="A193" t="s">
        <v>226</v>
      </c>
      <c r="B193" t="s">
        <v>0</v>
      </c>
      <c r="C193" t="s">
        <v>276</v>
      </c>
      <c r="D193" s="30" t="s">
        <v>245</v>
      </c>
      <c r="E193" t="s">
        <v>221</v>
      </c>
      <c r="F193" s="78">
        <v>419</v>
      </c>
      <c r="G193" s="77">
        <v>1.0607869999999999</v>
      </c>
      <c r="H193" s="77">
        <v>1.053199</v>
      </c>
      <c r="I193" s="77">
        <v>0.90410780000000002</v>
      </c>
      <c r="J193" s="77">
        <v>0.683365</v>
      </c>
      <c r="K193" s="77">
        <v>0.63005089999999997</v>
      </c>
      <c r="L193" s="77">
        <v>0.51285449999999999</v>
      </c>
      <c r="M193" s="77">
        <v>0.56821160000000004</v>
      </c>
      <c r="N193" s="77">
        <v>0.51890259999999999</v>
      </c>
      <c r="O193" s="77">
        <v>0.4012503</v>
      </c>
      <c r="P193" s="77">
        <v>0.3822604</v>
      </c>
      <c r="Q193" s="77">
        <v>0.27557549999999997</v>
      </c>
      <c r="R193" s="77">
        <v>0.27693760000000001</v>
      </c>
      <c r="S193" s="77">
        <v>0.24193529999999999</v>
      </c>
      <c r="T193" s="77">
        <v>0.25676300000000002</v>
      </c>
      <c r="U193" s="77">
        <v>0.2704664</v>
      </c>
      <c r="V193" s="77">
        <v>0.31051849999999998</v>
      </c>
      <c r="W193" s="77">
        <v>0.43622159999999999</v>
      </c>
      <c r="X193" s="77">
        <v>0.60378889999999996</v>
      </c>
      <c r="Y193" s="77">
        <v>0.63770629999999995</v>
      </c>
      <c r="Z193" s="77">
        <v>0.61858299999999999</v>
      </c>
      <c r="AA193" s="77">
        <v>0.59266940000000001</v>
      </c>
      <c r="AB193" s="77">
        <v>0.5582838</v>
      </c>
      <c r="AC193" s="77">
        <v>0.53460410000000003</v>
      </c>
      <c r="AD193" s="77">
        <v>0.50331709999999996</v>
      </c>
      <c r="AE193" s="77">
        <v>-0.5699166</v>
      </c>
      <c r="AF193" s="77">
        <v>-0.40631250000000002</v>
      </c>
      <c r="AG193" s="77">
        <v>-0.307836</v>
      </c>
      <c r="AH193" s="77">
        <v>-0.2038875</v>
      </c>
      <c r="AI193" s="77">
        <v>-0.14201710000000001</v>
      </c>
      <c r="AJ193" s="77">
        <v>-0.1760545</v>
      </c>
      <c r="AK193" s="77">
        <v>-0.13246540000000001</v>
      </c>
      <c r="AL193" s="77">
        <v>-4.4507199999999997E-2</v>
      </c>
      <c r="AM193" s="77">
        <v>-5.3491400000000001E-2</v>
      </c>
      <c r="AN193" s="77">
        <v>-4.9335700000000003E-2</v>
      </c>
      <c r="AO193" s="77">
        <v>-8.0576800000000004E-2</v>
      </c>
      <c r="AP193" s="77">
        <v>-7.99039E-2</v>
      </c>
      <c r="AQ193" s="77">
        <v>-7.2389599999999998E-2</v>
      </c>
      <c r="AR193" s="77">
        <v>-8.5669200000000001E-2</v>
      </c>
      <c r="AS193" s="77">
        <v>-7.5565800000000002E-2</v>
      </c>
      <c r="AT193" s="77">
        <v>-4.9211100000000001E-2</v>
      </c>
      <c r="AU193" s="77">
        <v>1.0131899999999999E-2</v>
      </c>
      <c r="AV193" s="77">
        <v>2.5675799999999999E-2</v>
      </c>
      <c r="AW193" s="77">
        <v>-2.0662E-2</v>
      </c>
      <c r="AX193" s="77">
        <v>-7.7533400000000002E-2</v>
      </c>
      <c r="AY193" s="77">
        <v>-5.74268E-2</v>
      </c>
      <c r="AZ193" s="77">
        <v>-8.9843400000000004E-2</v>
      </c>
      <c r="BA193" s="77">
        <v>-0.10718800000000001</v>
      </c>
      <c r="BB193" s="77">
        <v>-8.4574200000000002E-2</v>
      </c>
      <c r="BC193" s="77">
        <v>-0.47157969999999999</v>
      </c>
      <c r="BD193" s="77">
        <v>-0.30989640000000002</v>
      </c>
      <c r="BE193" s="77">
        <v>-0.23235620000000001</v>
      </c>
      <c r="BF193" s="77">
        <v>-0.1479038</v>
      </c>
      <c r="BG193" s="77">
        <v>-9.4040399999999996E-2</v>
      </c>
      <c r="BH193" s="77">
        <v>-0.1235253</v>
      </c>
      <c r="BI193" s="77">
        <v>-9.6241699999999999E-2</v>
      </c>
      <c r="BJ193" s="77">
        <v>-9.8210999999999993E-3</v>
      </c>
      <c r="BK193" s="77">
        <v>-2.1983599999999999E-2</v>
      </c>
      <c r="BL193" s="77">
        <v>-2.0305299999999998E-2</v>
      </c>
      <c r="BM193" s="77">
        <v>-5.3633E-2</v>
      </c>
      <c r="BN193" s="77">
        <v>-4.9127499999999998E-2</v>
      </c>
      <c r="BO193" s="77">
        <v>-3.8983900000000002E-2</v>
      </c>
      <c r="BP193" s="77">
        <v>-4.3573199999999999E-2</v>
      </c>
      <c r="BQ193" s="77">
        <v>-2.6535900000000001E-2</v>
      </c>
      <c r="BR193" s="77">
        <v>8.2000000000000001E-5</v>
      </c>
      <c r="BS193" s="77">
        <v>6.3600000000000004E-2</v>
      </c>
      <c r="BT193" s="77">
        <v>7.65903E-2</v>
      </c>
      <c r="BU193" s="77">
        <v>3.6649800000000003E-2</v>
      </c>
      <c r="BV193" s="77">
        <v>-1.3895299999999999E-2</v>
      </c>
      <c r="BW193" s="77">
        <v>-3.8221000000000002E-3</v>
      </c>
      <c r="BX193" s="77">
        <v>-4.8081100000000002E-2</v>
      </c>
      <c r="BY193" s="77">
        <v>-6.2605599999999997E-2</v>
      </c>
      <c r="BZ193" s="77">
        <v>-3.7352700000000003E-2</v>
      </c>
      <c r="CA193" s="77">
        <v>-0.40347189999999999</v>
      </c>
      <c r="CB193" s="77">
        <v>-0.243119</v>
      </c>
      <c r="CC193" s="77">
        <v>-0.18007899999999999</v>
      </c>
      <c r="CD193" s="77">
        <v>-0.10912959999999999</v>
      </c>
      <c r="CE193" s="77">
        <v>-6.0811900000000002E-2</v>
      </c>
      <c r="CF193" s="77">
        <v>-8.7143799999999993E-2</v>
      </c>
      <c r="CG193" s="77">
        <v>-7.1153300000000003E-2</v>
      </c>
      <c r="CH193" s="77">
        <v>1.42025E-2</v>
      </c>
      <c r="CI193" s="77">
        <v>-1.6139999999999999E-4</v>
      </c>
      <c r="CJ193" s="77">
        <v>-1.9900000000000001E-4</v>
      </c>
      <c r="CK193" s="77">
        <v>-3.4971799999999997E-2</v>
      </c>
      <c r="CL193" s="77">
        <v>-2.7811800000000001E-2</v>
      </c>
      <c r="CM193" s="77">
        <v>-1.5847199999999999E-2</v>
      </c>
      <c r="CN193" s="77">
        <v>-1.44177E-2</v>
      </c>
      <c r="CO193" s="77">
        <v>7.4221000000000001E-3</v>
      </c>
      <c r="CP193" s="77">
        <v>3.4222099999999998E-2</v>
      </c>
      <c r="CQ193" s="77">
        <v>0.10063179999999999</v>
      </c>
      <c r="CR193" s="77">
        <v>0.1118536</v>
      </c>
      <c r="CS193" s="77">
        <v>7.6343800000000003E-2</v>
      </c>
      <c r="CT193" s="77">
        <v>3.01803E-2</v>
      </c>
      <c r="CU193" s="77">
        <v>3.3304300000000002E-2</v>
      </c>
      <c r="CV193" s="77">
        <v>-1.9156599999999999E-2</v>
      </c>
      <c r="CW193" s="77">
        <v>-3.1727999999999999E-2</v>
      </c>
      <c r="CX193" s="77">
        <v>-4.6473E-3</v>
      </c>
      <c r="CY193" s="77">
        <v>-0.335364</v>
      </c>
      <c r="CZ193" s="77">
        <v>-0.17634150000000001</v>
      </c>
      <c r="DA193" s="77">
        <v>-0.1278019</v>
      </c>
      <c r="DB193" s="77">
        <v>-7.0355500000000001E-2</v>
      </c>
      <c r="DC193" s="77">
        <v>-2.7583400000000001E-2</v>
      </c>
      <c r="DD193" s="77">
        <v>-5.07622E-2</v>
      </c>
      <c r="DE193" s="77">
        <v>-4.6064800000000003E-2</v>
      </c>
      <c r="DF193" s="77">
        <v>3.8226000000000003E-2</v>
      </c>
      <c r="DG193" s="77">
        <v>2.1660800000000001E-2</v>
      </c>
      <c r="DH193" s="77">
        <v>1.9907399999999999E-2</v>
      </c>
      <c r="DI193" s="77">
        <v>-1.6310499999999999E-2</v>
      </c>
      <c r="DJ193" s="77">
        <v>-6.4961000000000003E-3</v>
      </c>
      <c r="DK193" s="77">
        <v>7.2895E-3</v>
      </c>
      <c r="DL193" s="77">
        <v>1.4737800000000001E-2</v>
      </c>
      <c r="DM193" s="77">
        <v>4.138E-2</v>
      </c>
      <c r="DN193" s="77">
        <v>6.8362300000000001E-2</v>
      </c>
      <c r="DO193" s="77">
        <v>0.1376636</v>
      </c>
      <c r="DP193" s="77">
        <v>0.14711689999999999</v>
      </c>
      <c r="DQ193" s="77">
        <v>0.1160378</v>
      </c>
      <c r="DR193" s="77">
        <v>7.4256000000000003E-2</v>
      </c>
      <c r="DS193" s="77">
        <v>7.0430800000000002E-2</v>
      </c>
      <c r="DT193" s="77">
        <v>9.7678000000000001E-3</v>
      </c>
      <c r="DU193" s="77">
        <v>-8.5039999999999996E-4</v>
      </c>
      <c r="DV193" s="77">
        <v>2.8058199999999998E-2</v>
      </c>
      <c r="DW193" s="77">
        <v>-0.23702709999999999</v>
      </c>
      <c r="DX193" s="77">
        <v>-7.9925499999999997E-2</v>
      </c>
      <c r="DY193" s="77">
        <v>-5.2322E-2</v>
      </c>
      <c r="DZ193" s="77">
        <v>-1.4371699999999999E-2</v>
      </c>
      <c r="EA193" s="77">
        <v>2.03933E-2</v>
      </c>
      <c r="EB193" s="77">
        <v>1.7669000000000001E-3</v>
      </c>
      <c r="EC193" s="77">
        <v>-9.8411000000000002E-3</v>
      </c>
      <c r="ED193" s="77">
        <v>7.2912099999999994E-2</v>
      </c>
      <c r="EE193" s="77">
        <v>5.31685E-2</v>
      </c>
      <c r="EF193" s="77">
        <v>4.8937700000000001E-2</v>
      </c>
      <c r="EG193" s="77">
        <v>1.06333E-2</v>
      </c>
      <c r="EH193" s="77">
        <v>2.4280300000000001E-2</v>
      </c>
      <c r="EI193" s="77">
        <v>4.0695200000000001E-2</v>
      </c>
      <c r="EJ193" s="77">
        <v>5.6833799999999997E-2</v>
      </c>
      <c r="EK193" s="77">
        <v>9.0410000000000004E-2</v>
      </c>
      <c r="EL193" s="77">
        <v>0.11765539999999999</v>
      </c>
      <c r="EM193" s="77">
        <v>0.19113160000000001</v>
      </c>
      <c r="EN193" s="77">
        <v>0.1980314</v>
      </c>
      <c r="EO193" s="77">
        <v>0.17334959999999999</v>
      </c>
      <c r="EP193" s="77">
        <v>0.13789409999999999</v>
      </c>
      <c r="EQ193" s="77">
        <v>0.12403550000000001</v>
      </c>
      <c r="ER193" s="77">
        <v>5.1530100000000002E-2</v>
      </c>
      <c r="ES193" s="77">
        <v>4.3732E-2</v>
      </c>
      <c r="ET193" s="77">
        <v>7.5279600000000002E-2</v>
      </c>
      <c r="EU193" s="77">
        <v>44</v>
      </c>
      <c r="EV193" s="77">
        <v>42</v>
      </c>
      <c r="EW193" s="77">
        <v>42</v>
      </c>
      <c r="EX193" s="77">
        <v>41</v>
      </c>
      <c r="EY193" s="77">
        <v>41</v>
      </c>
      <c r="EZ193" s="77">
        <v>36</v>
      </c>
      <c r="FA193" s="77">
        <v>31</v>
      </c>
      <c r="FB193" s="77">
        <v>40</v>
      </c>
      <c r="FC193" s="77">
        <v>44</v>
      </c>
      <c r="FD193" s="77">
        <v>48</v>
      </c>
      <c r="FE193" s="77">
        <v>51</v>
      </c>
      <c r="FF193" s="77">
        <v>52</v>
      </c>
      <c r="FG193" s="77">
        <v>54</v>
      </c>
      <c r="FH193" s="77">
        <v>55</v>
      </c>
      <c r="FI193" s="77">
        <v>55</v>
      </c>
      <c r="FJ193" s="77">
        <v>55</v>
      </c>
      <c r="FK193" s="77">
        <v>54</v>
      </c>
      <c r="FL193" s="77">
        <v>51</v>
      </c>
      <c r="FM193" s="77">
        <v>44</v>
      </c>
      <c r="FN193" s="77">
        <v>42</v>
      </c>
      <c r="FO193" s="77">
        <v>42</v>
      </c>
      <c r="FP193" s="77">
        <v>37</v>
      </c>
      <c r="FQ193" s="77">
        <v>33</v>
      </c>
      <c r="FR193" s="77">
        <v>32</v>
      </c>
      <c r="FS193" s="77">
        <v>0.88351120000000005</v>
      </c>
      <c r="FT193" s="77">
        <v>2.89909E-2</v>
      </c>
      <c r="FU193" s="77">
        <v>5.9357800000000002E-2</v>
      </c>
    </row>
    <row r="194" spans="1:177" x14ac:dyDescent="0.25">
      <c r="A194" t="s">
        <v>226</v>
      </c>
      <c r="B194" t="s">
        <v>0</v>
      </c>
      <c r="C194" t="s">
        <v>276</v>
      </c>
      <c r="D194" s="30" t="s">
        <v>246</v>
      </c>
      <c r="E194" t="s">
        <v>219</v>
      </c>
      <c r="F194" s="78">
        <v>1287</v>
      </c>
      <c r="G194" s="77">
        <v>2.967495</v>
      </c>
      <c r="H194" s="77">
        <v>2.9135279999999999</v>
      </c>
      <c r="I194" s="77">
        <v>2.560686</v>
      </c>
      <c r="J194" s="77">
        <v>2.2293159999999999</v>
      </c>
      <c r="K194" s="77">
        <v>1.9011899999999999</v>
      </c>
      <c r="L194" s="77">
        <v>1.571042</v>
      </c>
      <c r="M194" s="77">
        <v>1.514699</v>
      </c>
      <c r="N194" s="77">
        <v>1.639051</v>
      </c>
      <c r="O194" s="77">
        <v>1.361429</v>
      </c>
      <c r="P194" s="77">
        <v>1.4064049999999999</v>
      </c>
      <c r="Q194" s="77">
        <v>1.2599419999999999</v>
      </c>
      <c r="R194" s="77">
        <v>1.2730060000000001</v>
      </c>
      <c r="S194" s="77">
        <v>1.2411449999999999</v>
      </c>
      <c r="T194" s="77">
        <v>1.082128</v>
      </c>
      <c r="U194" s="77">
        <v>1.054505</v>
      </c>
      <c r="V194" s="77">
        <v>0.99269090000000004</v>
      </c>
      <c r="W194" s="77">
        <v>1.1925950000000001</v>
      </c>
      <c r="X194" s="77">
        <v>1.749655</v>
      </c>
      <c r="Y194" s="77">
        <v>1.994127</v>
      </c>
      <c r="Z194" s="77">
        <v>1.958739</v>
      </c>
      <c r="AA194" s="77">
        <v>1.9505809999999999</v>
      </c>
      <c r="AB194" s="77">
        <v>1.8337509999999999</v>
      </c>
      <c r="AC194" s="77">
        <v>1.5754300000000001</v>
      </c>
      <c r="AD194" s="77">
        <v>1.551536</v>
      </c>
      <c r="AE194" s="77">
        <v>-1.0488040000000001</v>
      </c>
      <c r="AF194" s="77">
        <v>-0.9768308</v>
      </c>
      <c r="AG194" s="77">
        <v>-0.79113730000000004</v>
      </c>
      <c r="AH194" s="77">
        <v>-0.56313159999999995</v>
      </c>
      <c r="AI194" s="77">
        <v>-0.36565249999999999</v>
      </c>
      <c r="AJ194" s="77">
        <v>-0.22045290000000001</v>
      </c>
      <c r="AK194" s="77">
        <v>-0.1447126</v>
      </c>
      <c r="AL194" s="77">
        <v>-6.7734699999999995E-2</v>
      </c>
      <c r="AM194" s="77">
        <v>-5.2331000000000003E-2</v>
      </c>
      <c r="AN194" s="77">
        <v>-2.2527100000000001E-2</v>
      </c>
      <c r="AO194" s="77">
        <v>-6.1589100000000001E-2</v>
      </c>
      <c r="AP194" s="77">
        <v>-6.2618199999999999E-2</v>
      </c>
      <c r="AQ194" s="77">
        <v>-1.1604700000000001E-2</v>
      </c>
      <c r="AR194" s="77">
        <v>-9.3999200000000005E-2</v>
      </c>
      <c r="AS194" s="77">
        <v>-3.91332E-2</v>
      </c>
      <c r="AT194" s="77">
        <v>-1.35306E-2</v>
      </c>
      <c r="AU194" s="77">
        <v>3.2767E-3</v>
      </c>
      <c r="AV194" s="77">
        <v>7.8752000000000006E-3</v>
      </c>
      <c r="AW194" s="77">
        <v>-2.6638499999999999E-2</v>
      </c>
      <c r="AX194" s="77">
        <v>2.137E-3</v>
      </c>
      <c r="AY194" s="77">
        <v>8.9108099999999996E-2</v>
      </c>
      <c r="AZ194" s="77">
        <v>2.5993000000000001E-3</v>
      </c>
      <c r="BA194" s="77">
        <v>-5.0639200000000002E-2</v>
      </c>
      <c r="BB194" s="77">
        <v>3.1834300000000003E-2</v>
      </c>
      <c r="BC194" s="77">
        <v>-0.87567850000000003</v>
      </c>
      <c r="BD194" s="77">
        <v>-0.80277240000000005</v>
      </c>
      <c r="BE194" s="77">
        <v>-0.64407709999999996</v>
      </c>
      <c r="BF194" s="77">
        <v>-0.43668709999999999</v>
      </c>
      <c r="BG194" s="77">
        <v>-0.25915969999999999</v>
      </c>
      <c r="BH194" s="77">
        <v>-0.12678600000000001</v>
      </c>
      <c r="BI194" s="77">
        <v>-6.8600900000000006E-2</v>
      </c>
      <c r="BJ194" s="77">
        <v>-2.49E-3</v>
      </c>
      <c r="BK194" s="77">
        <v>3.5853999999999999E-3</v>
      </c>
      <c r="BL194" s="77">
        <v>3.5412399999999997E-2</v>
      </c>
      <c r="BM194" s="77">
        <v>-6.2389000000000003E-3</v>
      </c>
      <c r="BN194" s="77">
        <v>-5.2896000000000002E-3</v>
      </c>
      <c r="BO194" s="77">
        <v>4.8626700000000002E-2</v>
      </c>
      <c r="BP194" s="77">
        <v>-2.1625700000000001E-2</v>
      </c>
      <c r="BQ194" s="77">
        <v>4.06609E-2</v>
      </c>
      <c r="BR194" s="77">
        <v>6.8052199999999993E-2</v>
      </c>
      <c r="BS194" s="77">
        <v>9.1814900000000005E-2</v>
      </c>
      <c r="BT194" s="77">
        <v>9.5294599999999993E-2</v>
      </c>
      <c r="BU194" s="77">
        <v>6.1291499999999999E-2</v>
      </c>
      <c r="BV194" s="77">
        <v>9.2548900000000003E-2</v>
      </c>
      <c r="BW194" s="77">
        <v>0.17071829999999999</v>
      </c>
      <c r="BX194" s="77">
        <v>8.3107299999999995E-2</v>
      </c>
      <c r="BY194" s="77">
        <v>2.79218E-2</v>
      </c>
      <c r="BZ194" s="77">
        <v>0.1116954</v>
      </c>
      <c r="CA194" s="77">
        <v>-0.75577269999999996</v>
      </c>
      <c r="CB194" s="77">
        <v>-0.6822201</v>
      </c>
      <c r="CC194" s="77">
        <v>-0.54222360000000003</v>
      </c>
      <c r="CD194" s="77">
        <v>-0.34911189999999998</v>
      </c>
      <c r="CE194" s="77">
        <v>-0.18540309999999999</v>
      </c>
      <c r="CF194" s="77">
        <v>-6.1912500000000002E-2</v>
      </c>
      <c r="CG194" s="77">
        <v>-1.58861E-2</v>
      </c>
      <c r="CH194" s="77">
        <v>4.2698399999999997E-2</v>
      </c>
      <c r="CI194" s="77">
        <v>4.2313000000000003E-2</v>
      </c>
      <c r="CJ194" s="77">
        <v>7.5541200000000003E-2</v>
      </c>
      <c r="CK194" s="77">
        <v>3.20965E-2</v>
      </c>
      <c r="CL194" s="77">
        <v>3.4416000000000002E-2</v>
      </c>
      <c r="CM194" s="77">
        <v>9.0342800000000001E-2</v>
      </c>
      <c r="CN194" s="77">
        <v>2.8500000000000001E-2</v>
      </c>
      <c r="CO194" s="77">
        <v>9.5925899999999995E-2</v>
      </c>
      <c r="CP194" s="77">
        <v>0.12455620000000001</v>
      </c>
      <c r="CQ194" s="77">
        <v>0.1531361</v>
      </c>
      <c r="CR194" s="77">
        <v>0.15584110000000001</v>
      </c>
      <c r="CS194" s="77">
        <v>0.12219149999999999</v>
      </c>
      <c r="CT194" s="77">
        <v>0.15516779999999999</v>
      </c>
      <c r="CU194" s="77">
        <v>0.2272412</v>
      </c>
      <c r="CV194" s="77">
        <v>0.13886689999999999</v>
      </c>
      <c r="CW194" s="77">
        <v>8.2332900000000001E-2</v>
      </c>
      <c r="CX194" s="77">
        <v>0.16700699999999999</v>
      </c>
      <c r="CY194" s="77">
        <v>-0.63586679999999995</v>
      </c>
      <c r="CZ194" s="77">
        <v>-0.56166780000000005</v>
      </c>
      <c r="DA194" s="77">
        <v>-0.44037009999999999</v>
      </c>
      <c r="DB194" s="77">
        <v>-0.26153680000000001</v>
      </c>
      <c r="DC194" s="77">
        <v>-0.1116465</v>
      </c>
      <c r="DD194" s="77">
        <v>2.9608999999999998E-3</v>
      </c>
      <c r="DE194" s="77">
        <v>3.6828600000000003E-2</v>
      </c>
      <c r="DF194" s="77">
        <v>8.7886699999999998E-2</v>
      </c>
      <c r="DG194" s="77">
        <v>8.1040500000000001E-2</v>
      </c>
      <c r="DH194" s="77">
        <v>0.11566990000000001</v>
      </c>
      <c r="DI194" s="77">
        <v>7.0431900000000006E-2</v>
      </c>
      <c r="DJ194" s="77">
        <v>7.4121599999999996E-2</v>
      </c>
      <c r="DK194" s="77">
        <v>0.13205890000000001</v>
      </c>
      <c r="DL194" s="77">
        <v>7.8625600000000004E-2</v>
      </c>
      <c r="DM194" s="77">
        <v>0.15119099999999999</v>
      </c>
      <c r="DN194" s="77">
        <v>0.18106030000000001</v>
      </c>
      <c r="DO194" s="77">
        <v>0.21445739999999999</v>
      </c>
      <c r="DP194" s="77">
        <v>0.21638750000000001</v>
      </c>
      <c r="DQ194" s="77">
        <v>0.18309159999999999</v>
      </c>
      <c r="DR194" s="77">
        <v>0.2177868</v>
      </c>
      <c r="DS194" s="77">
        <v>0.28376420000000002</v>
      </c>
      <c r="DT194" s="77">
        <v>0.19462650000000001</v>
      </c>
      <c r="DU194" s="77">
        <v>0.136744</v>
      </c>
      <c r="DV194" s="77">
        <v>0.2223185</v>
      </c>
      <c r="DW194" s="77">
        <v>-0.46274169999999998</v>
      </c>
      <c r="DX194" s="77">
        <v>-0.3876095</v>
      </c>
      <c r="DY194" s="77">
        <v>-0.29330980000000001</v>
      </c>
      <c r="DZ194" s="77">
        <v>-0.1350923</v>
      </c>
      <c r="EA194" s="77">
        <v>-5.1536999999999998E-3</v>
      </c>
      <c r="EB194" s="77">
        <v>9.6627900000000003E-2</v>
      </c>
      <c r="EC194" s="77">
        <v>0.1129404</v>
      </c>
      <c r="ED194" s="77">
        <v>0.1531314</v>
      </c>
      <c r="EE194" s="77">
        <v>0.13695689999999999</v>
      </c>
      <c r="EF194" s="77">
        <v>0.1736095</v>
      </c>
      <c r="EG194" s="77">
        <v>0.125782</v>
      </c>
      <c r="EH194" s="77">
        <v>0.13145029999999999</v>
      </c>
      <c r="EI194" s="77">
        <v>0.1922904</v>
      </c>
      <c r="EJ194" s="77">
        <v>0.1509992</v>
      </c>
      <c r="EK194" s="77">
        <v>0.2309851</v>
      </c>
      <c r="EL194" s="77">
        <v>0.26264310000000002</v>
      </c>
      <c r="EM194" s="77">
        <v>0.30299559999999998</v>
      </c>
      <c r="EN194" s="77">
        <v>0.30380689999999999</v>
      </c>
      <c r="EO194" s="77">
        <v>0.27102159999999997</v>
      </c>
      <c r="EP194" s="77">
        <v>0.30819869999999999</v>
      </c>
      <c r="EQ194" s="77">
        <v>0.36537439999999999</v>
      </c>
      <c r="ER194" s="77">
        <v>0.2751345</v>
      </c>
      <c r="ES194" s="77">
        <v>0.215305</v>
      </c>
      <c r="ET194" s="77">
        <v>0.30217959999999999</v>
      </c>
      <c r="EU194" s="77">
        <v>40.357799999999997</v>
      </c>
      <c r="EV194" s="77">
        <v>41.183489999999999</v>
      </c>
      <c r="EW194" s="77">
        <v>41.477060000000002</v>
      </c>
      <c r="EX194" s="77">
        <v>42.302750000000003</v>
      </c>
      <c r="EY194" s="77">
        <v>40.596330000000002</v>
      </c>
      <c r="EZ194" s="77">
        <v>43.422020000000003</v>
      </c>
      <c r="FA194" s="77">
        <v>38.88991</v>
      </c>
      <c r="FB194" s="77">
        <v>40.596330000000002</v>
      </c>
      <c r="FC194" s="77">
        <v>44.65137</v>
      </c>
      <c r="FD194" s="77">
        <v>50.706420000000001</v>
      </c>
      <c r="FE194" s="77">
        <v>56.88073</v>
      </c>
      <c r="FF194" s="77">
        <v>56.706420000000001</v>
      </c>
      <c r="FG194" s="77">
        <v>57.825690000000002</v>
      </c>
      <c r="FH194" s="77">
        <v>59.706420000000001</v>
      </c>
      <c r="FI194" s="77">
        <v>60.11927</v>
      </c>
      <c r="FJ194" s="77">
        <v>59.412849999999999</v>
      </c>
      <c r="FK194" s="77">
        <v>56.706420000000001</v>
      </c>
      <c r="FL194" s="77">
        <v>53.11927</v>
      </c>
      <c r="FM194" s="77">
        <v>51.825690000000002</v>
      </c>
      <c r="FN194" s="77">
        <v>51.11927</v>
      </c>
      <c r="FO194" s="77">
        <v>50.825690000000002</v>
      </c>
      <c r="FP194" s="77">
        <v>50.825690000000002</v>
      </c>
      <c r="FQ194" s="77">
        <v>49.532110000000003</v>
      </c>
      <c r="FR194" s="77">
        <v>49.65137</v>
      </c>
      <c r="FS194" s="77">
        <v>1.4823249999999999</v>
      </c>
      <c r="FT194" s="77">
        <v>5.0696499999999999E-2</v>
      </c>
      <c r="FU194" s="77">
        <v>9.3339000000000005E-2</v>
      </c>
    </row>
    <row r="195" spans="1:177" x14ac:dyDescent="0.25">
      <c r="A195" t="s">
        <v>226</v>
      </c>
      <c r="B195" t="s">
        <v>0</v>
      </c>
      <c r="C195" t="s">
        <v>276</v>
      </c>
      <c r="D195" s="30" t="s">
        <v>246</v>
      </c>
      <c r="E195" t="s">
        <v>220</v>
      </c>
      <c r="F195" s="78">
        <v>952</v>
      </c>
      <c r="G195" s="77">
        <v>2.253746</v>
      </c>
      <c r="H195" s="77">
        <v>2.1804450000000002</v>
      </c>
      <c r="I195" s="77">
        <v>2.0261279999999999</v>
      </c>
      <c r="J195" s="77">
        <v>1.7526489999999999</v>
      </c>
      <c r="K195" s="77">
        <v>1.397505</v>
      </c>
      <c r="L195" s="77">
        <v>1.1315660000000001</v>
      </c>
      <c r="M195" s="77">
        <v>1.0407869999999999</v>
      </c>
      <c r="N195" s="77">
        <v>1.180944</v>
      </c>
      <c r="O195" s="77">
        <v>1.0340069999999999</v>
      </c>
      <c r="P195" s="77">
        <v>1.101915</v>
      </c>
      <c r="Q195" s="77">
        <v>0.99656359999999999</v>
      </c>
      <c r="R195" s="77">
        <v>0.99824230000000003</v>
      </c>
      <c r="S195" s="77">
        <v>1.0098180000000001</v>
      </c>
      <c r="T195" s="77">
        <v>0.88177059999999996</v>
      </c>
      <c r="U195" s="77">
        <v>0.82790629999999998</v>
      </c>
      <c r="V195" s="77">
        <v>0.73282060000000004</v>
      </c>
      <c r="W195" s="77">
        <v>0.79170810000000003</v>
      </c>
      <c r="X195" s="77">
        <v>1.2527539999999999</v>
      </c>
      <c r="Y195" s="77">
        <v>1.2836510000000001</v>
      </c>
      <c r="Z195" s="77">
        <v>1.3612519999999999</v>
      </c>
      <c r="AA195" s="77">
        <v>1.3734390000000001</v>
      </c>
      <c r="AB195" s="77">
        <v>1.2966139999999999</v>
      </c>
      <c r="AC195" s="77">
        <v>1.1487940000000001</v>
      </c>
      <c r="AD195" s="77">
        <v>1.142633</v>
      </c>
      <c r="AE195" s="77">
        <v>-0.70646350000000002</v>
      </c>
      <c r="AF195" s="77">
        <v>-0.7809123</v>
      </c>
      <c r="AG195" s="77">
        <v>-0.67245500000000002</v>
      </c>
      <c r="AH195" s="77">
        <v>-0.47987819999999998</v>
      </c>
      <c r="AI195" s="77">
        <v>-0.31034260000000002</v>
      </c>
      <c r="AJ195" s="77">
        <v>-0.1241638</v>
      </c>
      <c r="AK195" s="77">
        <v>-7.89908E-2</v>
      </c>
      <c r="AL195" s="77">
        <v>-7.1947700000000003E-2</v>
      </c>
      <c r="AM195" s="77">
        <v>-3.9945300000000003E-2</v>
      </c>
      <c r="AN195" s="77">
        <v>-8.3528999999999999E-3</v>
      </c>
      <c r="AO195" s="77">
        <v>-8.4685000000000003E-3</v>
      </c>
      <c r="AP195" s="77">
        <v>-1.38648E-2</v>
      </c>
      <c r="AQ195" s="77">
        <v>3.3545600000000002E-2</v>
      </c>
      <c r="AR195" s="77">
        <v>-5.5002299999999997E-2</v>
      </c>
      <c r="AS195" s="77">
        <v>-1.6350400000000001E-2</v>
      </c>
      <c r="AT195" s="77">
        <v>-2.2422399999999999E-2</v>
      </c>
      <c r="AU195" s="77">
        <v>-7.43891E-2</v>
      </c>
      <c r="AV195" s="77">
        <v>-8.3598199999999998E-2</v>
      </c>
      <c r="AW195" s="77">
        <v>-8.6728100000000002E-2</v>
      </c>
      <c r="AX195" s="77">
        <v>5.9475999999999999E-3</v>
      </c>
      <c r="AY195" s="77">
        <v>8.0845200000000006E-2</v>
      </c>
      <c r="AZ195" s="77">
        <v>2.9279199999999998E-2</v>
      </c>
      <c r="BA195" s="77">
        <v>-6.3081999999999999E-3</v>
      </c>
      <c r="BB195" s="77">
        <v>6.1354199999999998E-2</v>
      </c>
      <c r="BC195" s="77">
        <v>-0.55055770000000004</v>
      </c>
      <c r="BD195" s="77">
        <v>-0.62239250000000002</v>
      </c>
      <c r="BE195" s="77">
        <v>-0.53529249999999995</v>
      </c>
      <c r="BF195" s="77">
        <v>-0.35758509999999999</v>
      </c>
      <c r="BG195" s="77">
        <v>-0.2078255</v>
      </c>
      <c r="BH195" s="77">
        <v>-3.9530799999999998E-2</v>
      </c>
      <c r="BI195" s="77">
        <v>-6.4186E-3</v>
      </c>
      <c r="BJ195" s="77">
        <v>-1.17083E-2</v>
      </c>
      <c r="BK195" s="77">
        <v>1.0666E-2</v>
      </c>
      <c r="BL195" s="77">
        <v>4.6110199999999997E-2</v>
      </c>
      <c r="BM195" s="77">
        <v>4.3863800000000001E-2</v>
      </c>
      <c r="BN195" s="77">
        <v>3.8703099999999997E-2</v>
      </c>
      <c r="BO195" s="77">
        <v>8.7951199999999993E-2</v>
      </c>
      <c r="BP195" s="77">
        <v>9.2292999999999993E-3</v>
      </c>
      <c r="BQ195" s="77">
        <v>5.1950400000000001E-2</v>
      </c>
      <c r="BR195" s="77">
        <v>4.8182000000000003E-2</v>
      </c>
      <c r="BS195" s="77">
        <v>1.3369E-3</v>
      </c>
      <c r="BT195" s="77">
        <v>-7.0664999999999999E-3</v>
      </c>
      <c r="BU195" s="77">
        <v>-1.27733E-2</v>
      </c>
      <c r="BV195" s="77">
        <v>7.7899099999999999E-2</v>
      </c>
      <c r="BW195" s="77">
        <v>0.14912800000000001</v>
      </c>
      <c r="BX195" s="77">
        <v>0.1041507</v>
      </c>
      <c r="BY195" s="77">
        <v>6.4271099999999998E-2</v>
      </c>
      <c r="BZ195" s="77">
        <v>0.1320356</v>
      </c>
      <c r="CA195" s="77">
        <v>-0.44257780000000002</v>
      </c>
      <c r="CB195" s="77">
        <v>-0.51260220000000001</v>
      </c>
      <c r="CC195" s="77">
        <v>-0.44029420000000002</v>
      </c>
      <c r="CD195" s="77">
        <v>-0.2728853</v>
      </c>
      <c r="CE195" s="77">
        <v>-0.13682250000000001</v>
      </c>
      <c r="CF195" s="77">
        <v>1.9085700000000001E-2</v>
      </c>
      <c r="CG195" s="77">
        <v>4.3844800000000003E-2</v>
      </c>
      <c r="CH195" s="77">
        <v>3.00133E-2</v>
      </c>
      <c r="CI195" s="77">
        <v>4.5719200000000002E-2</v>
      </c>
      <c r="CJ195" s="77">
        <v>8.3831199999999995E-2</v>
      </c>
      <c r="CK195" s="77">
        <v>8.0109100000000003E-2</v>
      </c>
      <c r="CL195" s="77">
        <v>7.5111399999999995E-2</v>
      </c>
      <c r="CM195" s="77">
        <v>0.1256323</v>
      </c>
      <c r="CN195" s="77">
        <v>5.3716E-2</v>
      </c>
      <c r="CO195" s="77">
        <v>9.9255399999999994E-2</v>
      </c>
      <c r="CP195" s="77">
        <v>9.7082399999999999E-2</v>
      </c>
      <c r="CQ195" s="77">
        <v>5.3784400000000003E-2</v>
      </c>
      <c r="CR195" s="77">
        <v>4.5939099999999997E-2</v>
      </c>
      <c r="CS195" s="77">
        <v>3.8447500000000003E-2</v>
      </c>
      <c r="CT195" s="77">
        <v>0.1277325</v>
      </c>
      <c r="CU195" s="77">
        <v>0.1964206</v>
      </c>
      <c r="CV195" s="77">
        <v>0.15600649999999999</v>
      </c>
      <c r="CW195" s="77">
        <v>0.113154</v>
      </c>
      <c r="CX195" s="77">
        <v>0.18098929999999999</v>
      </c>
      <c r="CY195" s="77">
        <v>-0.3345979</v>
      </c>
      <c r="CZ195" s="77">
        <v>-0.4028118</v>
      </c>
      <c r="DA195" s="77">
        <v>-0.34529579999999999</v>
      </c>
      <c r="DB195" s="77">
        <v>-0.18818550000000001</v>
      </c>
      <c r="DC195" s="77">
        <v>-6.5819500000000003E-2</v>
      </c>
      <c r="DD195" s="77">
        <v>7.7702300000000002E-2</v>
      </c>
      <c r="DE195" s="77">
        <v>9.41081E-2</v>
      </c>
      <c r="DF195" s="77">
        <v>7.1734900000000004E-2</v>
      </c>
      <c r="DG195" s="77">
        <v>8.0772499999999997E-2</v>
      </c>
      <c r="DH195" s="77">
        <v>0.1215522</v>
      </c>
      <c r="DI195" s="77">
        <v>0.11635429999999999</v>
      </c>
      <c r="DJ195" s="77">
        <v>0.1115198</v>
      </c>
      <c r="DK195" s="77">
        <v>0.1633134</v>
      </c>
      <c r="DL195" s="77">
        <v>9.8202700000000004E-2</v>
      </c>
      <c r="DM195" s="77">
        <v>0.1465603</v>
      </c>
      <c r="DN195" s="77">
        <v>0.1459828</v>
      </c>
      <c r="DO195" s="77">
        <v>0.10623199999999999</v>
      </c>
      <c r="DP195" s="77">
        <v>9.8944599999999994E-2</v>
      </c>
      <c r="DQ195" s="77">
        <v>8.9668399999999995E-2</v>
      </c>
      <c r="DR195" s="77">
        <v>0.1775659</v>
      </c>
      <c r="DS195" s="77">
        <v>0.24371309999999999</v>
      </c>
      <c r="DT195" s="77">
        <v>0.2078623</v>
      </c>
      <c r="DU195" s="77">
        <v>0.16203699999999999</v>
      </c>
      <c r="DV195" s="77">
        <v>0.22994310000000001</v>
      </c>
      <c r="DW195" s="77">
        <v>-0.17869209999999999</v>
      </c>
      <c r="DX195" s="77">
        <v>-0.24429200000000001</v>
      </c>
      <c r="DY195" s="77">
        <v>-0.20813329999999999</v>
      </c>
      <c r="DZ195" s="77">
        <v>-6.5892300000000001E-2</v>
      </c>
      <c r="EA195" s="77">
        <v>3.6697599999999997E-2</v>
      </c>
      <c r="EB195" s="77">
        <v>0.16233529999999999</v>
      </c>
      <c r="EC195" s="77">
        <v>0.16668040000000001</v>
      </c>
      <c r="ED195" s="77">
        <v>0.13197429999999999</v>
      </c>
      <c r="EE195" s="77">
        <v>0.1313838</v>
      </c>
      <c r="EF195" s="77">
        <v>0.17601530000000001</v>
      </c>
      <c r="EG195" s="77">
        <v>0.16868659999999999</v>
      </c>
      <c r="EH195" s="77">
        <v>0.1640876</v>
      </c>
      <c r="EI195" s="77">
        <v>0.217719</v>
      </c>
      <c r="EJ195" s="77">
        <v>0.16243440000000001</v>
      </c>
      <c r="EK195" s="77">
        <v>0.2148612</v>
      </c>
      <c r="EL195" s="77">
        <v>0.21658720000000001</v>
      </c>
      <c r="EM195" s="77">
        <v>0.18195800000000001</v>
      </c>
      <c r="EN195" s="77">
        <v>0.1754763</v>
      </c>
      <c r="EO195" s="77">
        <v>0.1636232</v>
      </c>
      <c r="EP195" s="77">
        <v>0.2495174</v>
      </c>
      <c r="EQ195" s="77">
        <v>0.31199589999999999</v>
      </c>
      <c r="ER195" s="77">
        <v>0.28273379999999998</v>
      </c>
      <c r="ES195" s="77">
        <v>0.2326163</v>
      </c>
      <c r="ET195" s="77">
        <v>0.30062450000000002</v>
      </c>
      <c r="EU195" s="77">
        <v>43</v>
      </c>
      <c r="EV195" s="77">
        <v>45</v>
      </c>
      <c r="EW195" s="77">
        <v>45</v>
      </c>
      <c r="EX195" s="77">
        <v>47</v>
      </c>
      <c r="EY195" s="77">
        <v>45</v>
      </c>
      <c r="EZ195" s="77">
        <v>49</v>
      </c>
      <c r="FA195" s="77">
        <v>43</v>
      </c>
      <c r="FB195" s="77">
        <v>45</v>
      </c>
      <c r="FC195" s="77">
        <v>47</v>
      </c>
      <c r="FD195" s="77">
        <v>51</v>
      </c>
      <c r="FE195" s="77">
        <v>56</v>
      </c>
      <c r="FF195" s="77">
        <v>57</v>
      </c>
      <c r="FG195" s="77">
        <v>59</v>
      </c>
      <c r="FH195" s="77">
        <v>60</v>
      </c>
      <c r="FI195" s="77">
        <v>61</v>
      </c>
      <c r="FJ195" s="77">
        <v>60</v>
      </c>
      <c r="FK195" s="77">
        <v>57</v>
      </c>
      <c r="FL195" s="77">
        <v>54</v>
      </c>
      <c r="FM195" s="77">
        <v>53</v>
      </c>
      <c r="FN195" s="77">
        <v>52</v>
      </c>
      <c r="FO195" s="77">
        <v>52</v>
      </c>
      <c r="FP195" s="77">
        <v>52</v>
      </c>
      <c r="FQ195" s="77">
        <v>51</v>
      </c>
      <c r="FR195" s="77">
        <v>52</v>
      </c>
      <c r="FS195" s="77">
        <v>1.306929</v>
      </c>
      <c r="FT195" s="77">
        <v>4.5265100000000003E-2</v>
      </c>
      <c r="FU195" s="77">
        <v>7.8604199999999999E-2</v>
      </c>
    </row>
    <row r="196" spans="1:177" x14ac:dyDescent="0.25">
      <c r="A196" t="s">
        <v>226</v>
      </c>
      <c r="B196" t="s">
        <v>0</v>
      </c>
      <c r="C196" t="s">
        <v>276</v>
      </c>
      <c r="D196" s="30" t="s">
        <v>246</v>
      </c>
      <c r="E196" t="s">
        <v>221</v>
      </c>
      <c r="F196" s="78">
        <v>335</v>
      </c>
      <c r="G196" s="77">
        <v>0.73755559999999998</v>
      </c>
      <c r="H196" s="77">
        <v>0.73754399999999998</v>
      </c>
      <c r="I196" s="77">
        <v>0.55264840000000004</v>
      </c>
      <c r="J196" s="77">
        <v>0.4923865</v>
      </c>
      <c r="K196" s="77">
        <v>0.50237670000000001</v>
      </c>
      <c r="L196" s="77">
        <v>0.4323803</v>
      </c>
      <c r="M196" s="77">
        <v>0.4558353</v>
      </c>
      <c r="N196" s="77">
        <v>0.45324449999999999</v>
      </c>
      <c r="O196" s="77">
        <v>0.33261540000000001</v>
      </c>
      <c r="P196" s="77">
        <v>0.31777050000000001</v>
      </c>
      <c r="Q196" s="77">
        <v>0.27744079999999999</v>
      </c>
      <c r="R196" s="77">
        <v>0.28763640000000001</v>
      </c>
      <c r="S196" s="77">
        <v>0.25496350000000001</v>
      </c>
      <c r="T196" s="77">
        <v>0.2206448</v>
      </c>
      <c r="U196" s="77">
        <v>0.23950199999999999</v>
      </c>
      <c r="V196" s="77">
        <v>0.26007439999999998</v>
      </c>
      <c r="W196" s="77">
        <v>0.38578590000000001</v>
      </c>
      <c r="X196" s="77">
        <v>0.4802343</v>
      </c>
      <c r="Y196" s="77">
        <v>0.68768220000000002</v>
      </c>
      <c r="Z196" s="77">
        <v>0.58308269999999995</v>
      </c>
      <c r="AA196" s="77">
        <v>0.56297730000000001</v>
      </c>
      <c r="AB196" s="77">
        <v>0.51912910000000001</v>
      </c>
      <c r="AC196" s="77">
        <v>0.42187340000000001</v>
      </c>
      <c r="AD196" s="77">
        <v>0.40952499999999997</v>
      </c>
      <c r="AE196" s="77">
        <v>-0.41360669999999999</v>
      </c>
      <c r="AF196" s="77">
        <v>-0.30073050000000001</v>
      </c>
      <c r="AG196" s="77">
        <v>-0.2122204</v>
      </c>
      <c r="AH196" s="77">
        <v>-0.15439249999999999</v>
      </c>
      <c r="AI196" s="77">
        <v>-0.1134143</v>
      </c>
      <c r="AJ196" s="77">
        <v>-0.14455580000000001</v>
      </c>
      <c r="AK196" s="77">
        <v>-0.1061016</v>
      </c>
      <c r="AL196" s="77">
        <v>-3.4534299999999997E-2</v>
      </c>
      <c r="AM196" s="77">
        <v>-4.2772299999999999E-2</v>
      </c>
      <c r="AN196" s="77">
        <v>-3.9451300000000002E-2</v>
      </c>
      <c r="AO196" s="77">
        <v>-7.1670700000000004E-2</v>
      </c>
      <c r="AP196" s="77">
        <v>-7.0535100000000003E-2</v>
      </c>
      <c r="AQ196" s="77">
        <v>-6.1907400000000001E-2</v>
      </c>
      <c r="AR196" s="77">
        <v>-6.9356799999999996E-2</v>
      </c>
      <c r="AS196" s="77">
        <v>-5.9778299999999999E-2</v>
      </c>
      <c r="AT196" s="77">
        <v>-3.8044000000000001E-2</v>
      </c>
      <c r="AU196" s="77">
        <v>1.6640100000000001E-2</v>
      </c>
      <c r="AV196" s="77">
        <v>2.00637E-2</v>
      </c>
      <c r="AW196" s="77">
        <v>4.7683999999999999E-3</v>
      </c>
      <c r="AX196" s="77">
        <v>-5.7671300000000002E-2</v>
      </c>
      <c r="AY196" s="77">
        <v>-4.0905799999999999E-2</v>
      </c>
      <c r="AZ196" s="77">
        <v>-7.43288E-2</v>
      </c>
      <c r="BA196" s="77">
        <v>-8.5369600000000004E-2</v>
      </c>
      <c r="BB196" s="77">
        <v>-6.7684599999999998E-2</v>
      </c>
      <c r="BC196" s="77">
        <v>-0.33498410000000001</v>
      </c>
      <c r="BD196" s="77">
        <v>-0.2236437</v>
      </c>
      <c r="BE196" s="77">
        <v>-0.1518726</v>
      </c>
      <c r="BF196" s="77">
        <v>-0.1096322</v>
      </c>
      <c r="BG196" s="77">
        <v>-7.5055800000000006E-2</v>
      </c>
      <c r="BH196" s="77">
        <v>-0.1025575</v>
      </c>
      <c r="BI196" s="77">
        <v>-7.7139899999999997E-2</v>
      </c>
      <c r="BJ196" s="77">
        <v>-6.8019999999999999E-3</v>
      </c>
      <c r="BK196" s="77">
        <v>-1.7581099999999999E-2</v>
      </c>
      <c r="BL196" s="77">
        <v>-1.6240899999999999E-2</v>
      </c>
      <c r="BM196" s="77">
        <v>-5.0128499999999999E-2</v>
      </c>
      <c r="BN196" s="77">
        <v>-4.59286E-2</v>
      </c>
      <c r="BO196" s="77">
        <v>-3.5198800000000002E-2</v>
      </c>
      <c r="BP196" s="77">
        <v>-3.5700099999999999E-2</v>
      </c>
      <c r="BQ196" s="77">
        <v>-2.05778E-2</v>
      </c>
      <c r="BR196" s="77">
        <v>1.3668E-3</v>
      </c>
      <c r="BS196" s="77">
        <v>5.9388999999999997E-2</v>
      </c>
      <c r="BT196" s="77">
        <v>6.0770999999999999E-2</v>
      </c>
      <c r="BU196" s="77">
        <v>5.0590499999999997E-2</v>
      </c>
      <c r="BV196" s="77">
        <v>-6.7910999999999996E-3</v>
      </c>
      <c r="BW196" s="77">
        <v>1.9524E-3</v>
      </c>
      <c r="BX196" s="77">
        <v>-4.09389E-2</v>
      </c>
      <c r="BY196" s="77">
        <v>-4.9724900000000002E-2</v>
      </c>
      <c r="BZ196" s="77">
        <v>-2.9929999999999998E-2</v>
      </c>
      <c r="CA196" s="77">
        <v>-0.28053030000000001</v>
      </c>
      <c r="CB196" s="77">
        <v>-0.1702536</v>
      </c>
      <c r="CC196" s="77">
        <v>-0.1100758</v>
      </c>
      <c r="CD196" s="77">
        <v>-7.8631400000000004E-2</v>
      </c>
      <c r="CE196" s="77">
        <v>-4.8488900000000001E-2</v>
      </c>
      <c r="CF196" s="77">
        <v>-7.3469699999999999E-2</v>
      </c>
      <c r="CG196" s="77">
        <v>-5.7081100000000003E-2</v>
      </c>
      <c r="CH196" s="77">
        <v>1.24054E-2</v>
      </c>
      <c r="CI196" s="77">
        <v>-1.338E-4</v>
      </c>
      <c r="CJ196" s="77">
        <v>-1.6540000000000001E-4</v>
      </c>
      <c r="CK196" s="77">
        <v>-3.5208499999999997E-2</v>
      </c>
      <c r="CL196" s="77">
        <v>-2.88863E-2</v>
      </c>
      <c r="CM196" s="77">
        <v>-1.67005E-2</v>
      </c>
      <c r="CN196" s="77">
        <v>-1.2389600000000001E-2</v>
      </c>
      <c r="CO196" s="77">
        <v>6.5723999999999999E-3</v>
      </c>
      <c r="CP196" s="77">
        <v>2.8662699999999999E-2</v>
      </c>
      <c r="CQ196" s="77">
        <v>8.8996800000000001E-2</v>
      </c>
      <c r="CR196" s="77">
        <v>8.8964799999999997E-2</v>
      </c>
      <c r="CS196" s="77">
        <v>8.2326800000000006E-2</v>
      </c>
      <c r="CT196" s="77">
        <v>2.8448299999999999E-2</v>
      </c>
      <c r="CU196" s="77">
        <v>3.1635799999999999E-2</v>
      </c>
      <c r="CV196" s="77">
        <v>-1.7813099999999998E-2</v>
      </c>
      <c r="CW196" s="77">
        <v>-2.50376E-2</v>
      </c>
      <c r="CX196" s="77">
        <v>-3.7813E-3</v>
      </c>
      <c r="CY196" s="77">
        <v>-0.22607659999999999</v>
      </c>
      <c r="CZ196" s="77">
        <v>-0.1168635</v>
      </c>
      <c r="DA196" s="77">
        <v>-6.8279099999999995E-2</v>
      </c>
      <c r="DB196" s="77">
        <v>-4.7630600000000002E-2</v>
      </c>
      <c r="DC196" s="77">
        <v>-2.1921900000000001E-2</v>
      </c>
      <c r="DD196" s="77">
        <v>-4.4381799999999999E-2</v>
      </c>
      <c r="DE196" s="77">
        <v>-3.7022399999999997E-2</v>
      </c>
      <c r="DF196" s="77">
        <v>3.1612800000000003E-2</v>
      </c>
      <c r="DG196" s="77">
        <v>1.7313499999999999E-2</v>
      </c>
      <c r="DH196" s="77">
        <v>1.59101E-2</v>
      </c>
      <c r="DI196" s="77">
        <v>-2.0288400000000002E-2</v>
      </c>
      <c r="DJ196" s="77">
        <v>-1.1843899999999999E-2</v>
      </c>
      <c r="DK196" s="77">
        <v>1.7978E-3</v>
      </c>
      <c r="DL196" s="77">
        <v>1.0920900000000001E-2</v>
      </c>
      <c r="DM196" s="77">
        <v>3.3722500000000002E-2</v>
      </c>
      <c r="DN196" s="77">
        <v>5.5958599999999997E-2</v>
      </c>
      <c r="DO196" s="77">
        <v>0.1186046</v>
      </c>
      <c r="DP196" s="77">
        <v>0.1171586</v>
      </c>
      <c r="DQ196" s="77">
        <v>0.114063</v>
      </c>
      <c r="DR196" s="77">
        <v>6.36877E-2</v>
      </c>
      <c r="DS196" s="77">
        <v>6.13193E-2</v>
      </c>
      <c r="DT196" s="77">
        <v>5.3127000000000001E-3</v>
      </c>
      <c r="DU196" s="77">
        <v>-3.502E-4</v>
      </c>
      <c r="DV196" s="77">
        <v>2.2367499999999998E-2</v>
      </c>
      <c r="DW196" s="77">
        <v>-0.147454</v>
      </c>
      <c r="DX196" s="77">
        <v>-3.9776699999999998E-2</v>
      </c>
      <c r="DY196" s="77">
        <v>-7.9311999999999994E-3</v>
      </c>
      <c r="DZ196" s="77">
        <v>-2.8703000000000001E-3</v>
      </c>
      <c r="EA196" s="77">
        <v>1.6436599999999999E-2</v>
      </c>
      <c r="EB196" s="77">
        <v>-2.3835000000000002E-3</v>
      </c>
      <c r="EC196" s="77">
        <v>-8.0607000000000005E-3</v>
      </c>
      <c r="ED196" s="77">
        <v>5.9345099999999998E-2</v>
      </c>
      <c r="EE196" s="77">
        <v>4.2504699999999999E-2</v>
      </c>
      <c r="EF196" s="77">
        <v>3.9120500000000002E-2</v>
      </c>
      <c r="EG196" s="77">
        <v>1.2538E-3</v>
      </c>
      <c r="EH196" s="77">
        <v>1.2762600000000001E-2</v>
      </c>
      <c r="EI196" s="77">
        <v>2.8506400000000001E-2</v>
      </c>
      <c r="EJ196" s="77">
        <v>4.4577600000000002E-2</v>
      </c>
      <c r="EK196" s="77">
        <v>7.2923100000000005E-2</v>
      </c>
      <c r="EL196" s="77">
        <v>9.5369499999999996E-2</v>
      </c>
      <c r="EM196" s="77">
        <v>0.16135350000000001</v>
      </c>
      <c r="EN196" s="77">
        <v>0.1578659</v>
      </c>
      <c r="EO196" s="77">
        <v>0.1598851</v>
      </c>
      <c r="EP196" s="77">
        <v>0.1145679</v>
      </c>
      <c r="EQ196" s="77">
        <v>0.10417750000000001</v>
      </c>
      <c r="ER196" s="77">
        <v>3.8702599999999997E-2</v>
      </c>
      <c r="ES196" s="77">
        <v>3.5294399999999997E-2</v>
      </c>
      <c r="ET196" s="77">
        <v>6.0122099999999998E-2</v>
      </c>
      <c r="EU196" s="77">
        <v>34</v>
      </c>
      <c r="EV196" s="77">
        <v>32</v>
      </c>
      <c r="EW196" s="77">
        <v>33</v>
      </c>
      <c r="EX196" s="77">
        <v>31</v>
      </c>
      <c r="EY196" s="77">
        <v>30</v>
      </c>
      <c r="EZ196" s="77">
        <v>30</v>
      </c>
      <c r="FA196" s="77">
        <v>29</v>
      </c>
      <c r="FB196" s="77">
        <v>30</v>
      </c>
      <c r="FC196" s="77">
        <v>39</v>
      </c>
      <c r="FD196" s="77">
        <v>50</v>
      </c>
      <c r="FE196" s="77">
        <v>59</v>
      </c>
      <c r="FF196" s="77">
        <v>56</v>
      </c>
      <c r="FG196" s="77">
        <v>55</v>
      </c>
      <c r="FH196" s="77">
        <v>59</v>
      </c>
      <c r="FI196" s="77">
        <v>58</v>
      </c>
      <c r="FJ196" s="77">
        <v>58</v>
      </c>
      <c r="FK196" s="77">
        <v>56</v>
      </c>
      <c r="FL196" s="77">
        <v>51</v>
      </c>
      <c r="FM196" s="77">
        <v>49</v>
      </c>
      <c r="FN196" s="77">
        <v>49</v>
      </c>
      <c r="FO196" s="77">
        <v>48</v>
      </c>
      <c r="FP196" s="77">
        <v>48</v>
      </c>
      <c r="FQ196" s="77">
        <v>46</v>
      </c>
      <c r="FR196" s="77">
        <v>44</v>
      </c>
      <c r="FS196" s="77">
        <v>0.70638719999999999</v>
      </c>
      <c r="FT196" s="77">
        <v>2.3178899999999999E-2</v>
      </c>
      <c r="FU196" s="77">
        <v>4.7457899999999997E-2</v>
      </c>
    </row>
    <row r="197" spans="1:177" x14ac:dyDescent="0.25">
      <c r="A197" t="s">
        <v>226</v>
      </c>
      <c r="B197" t="s">
        <v>0</v>
      </c>
      <c r="C197" t="s">
        <v>276</v>
      </c>
      <c r="D197" s="30" t="s">
        <v>247</v>
      </c>
      <c r="E197" t="s">
        <v>219</v>
      </c>
      <c r="F197" s="78">
        <v>1468</v>
      </c>
      <c r="G197" s="77">
        <v>3.538008</v>
      </c>
      <c r="H197" s="77">
        <v>2.9030260000000001</v>
      </c>
      <c r="I197" s="77">
        <v>2.4212539999999998</v>
      </c>
      <c r="J197" s="77">
        <v>2.0439639999999999</v>
      </c>
      <c r="K197" s="77">
        <v>1.7978240000000001</v>
      </c>
      <c r="L197" s="77">
        <v>1.4058569999999999</v>
      </c>
      <c r="M197" s="77">
        <v>1.2976369999999999</v>
      </c>
      <c r="N197" s="77">
        <v>1.3622989999999999</v>
      </c>
      <c r="O197" s="77">
        <v>1.6065769999999999</v>
      </c>
      <c r="P197" s="77">
        <v>1.893176</v>
      </c>
      <c r="Q197" s="77">
        <v>2.141613</v>
      </c>
      <c r="R197" s="77">
        <v>2.532807</v>
      </c>
      <c r="S197" s="77">
        <v>2.8325870000000002</v>
      </c>
      <c r="T197" s="77">
        <v>3.2102010000000001</v>
      </c>
      <c r="U197" s="77">
        <v>3.3166180000000001</v>
      </c>
      <c r="V197" s="77">
        <v>3.2196959999999999</v>
      </c>
      <c r="W197" s="77">
        <v>3.3009330000000001</v>
      </c>
      <c r="X197" s="77">
        <v>3.431721</v>
      </c>
      <c r="Y197" s="77">
        <v>3.361453</v>
      </c>
      <c r="Z197" s="77">
        <v>3.0006789999999999</v>
      </c>
      <c r="AA197" s="77">
        <v>3.0159799999999999</v>
      </c>
      <c r="AB197" s="77">
        <v>3.2686459999999999</v>
      </c>
      <c r="AC197" s="77">
        <v>2.9664109999999999</v>
      </c>
      <c r="AD197" s="77">
        <v>2.8375840000000001</v>
      </c>
      <c r="AE197" s="77">
        <v>-0.25749670000000002</v>
      </c>
      <c r="AF197" s="77">
        <v>-0.58135099999999995</v>
      </c>
      <c r="AG197" s="77">
        <v>-0.5942056</v>
      </c>
      <c r="AH197" s="77">
        <v>-0.47192580000000001</v>
      </c>
      <c r="AI197" s="77">
        <v>-0.2573259</v>
      </c>
      <c r="AJ197" s="77">
        <v>-0.32640760000000002</v>
      </c>
      <c r="AK197" s="77">
        <v>-0.22013750000000001</v>
      </c>
      <c r="AL197" s="77">
        <v>-0.1432466</v>
      </c>
      <c r="AM197" s="77">
        <v>-0.1502153</v>
      </c>
      <c r="AN197" s="77">
        <v>-0.3048343</v>
      </c>
      <c r="AO197" s="77">
        <v>-0.2589032</v>
      </c>
      <c r="AP197" s="77">
        <v>-0.39094570000000001</v>
      </c>
      <c r="AQ197" s="77">
        <v>-0.40818949999999998</v>
      </c>
      <c r="AR197" s="77">
        <v>-0.40108700000000003</v>
      </c>
      <c r="AS197" s="77">
        <v>-0.31936930000000002</v>
      </c>
      <c r="AT197" s="77">
        <v>-0.2711305</v>
      </c>
      <c r="AU197" s="77">
        <v>-0.1200022</v>
      </c>
      <c r="AV197" s="77">
        <v>-0.21522469999999999</v>
      </c>
      <c r="AW197" s="77">
        <v>-0.20628440000000001</v>
      </c>
      <c r="AX197" s="77">
        <v>-0.26344529999999999</v>
      </c>
      <c r="AY197" s="77">
        <v>-0.1781392</v>
      </c>
      <c r="AZ197" s="77">
        <v>-8.7559700000000004E-2</v>
      </c>
      <c r="BA197" s="77">
        <v>-6.8697999999999995E-2</v>
      </c>
      <c r="BB197" s="77">
        <v>7.8598799999999996E-2</v>
      </c>
      <c r="BC197" s="77">
        <v>-6.3201900000000005E-2</v>
      </c>
      <c r="BD197" s="77">
        <v>-0.3907851</v>
      </c>
      <c r="BE197" s="77">
        <v>-0.42912250000000002</v>
      </c>
      <c r="BF197" s="77">
        <v>-0.32845249999999998</v>
      </c>
      <c r="BG197" s="77">
        <v>-0.1392207</v>
      </c>
      <c r="BH197" s="77">
        <v>-0.22954260000000001</v>
      </c>
      <c r="BI197" s="77">
        <v>-0.13589970000000001</v>
      </c>
      <c r="BJ197" s="77">
        <v>-7.5064400000000003E-2</v>
      </c>
      <c r="BK197" s="77">
        <v>-7.44398E-2</v>
      </c>
      <c r="BL197" s="77">
        <v>-0.2206745</v>
      </c>
      <c r="BM197" s="77">
        <v>-0.16130159999999999</v>
      </c>
      <c r="BN197" s="77">
        <v>-0.27503880000000003</v>
      </c>
      <c r="BO197" s="77">
        <v>-0.28490690000000002</v>
      </c>
      <c r="BP197" s="77">
        <v>-0.27543869999999998</v>
      </c>
      <c r="BQ197" s="77">
        <v>-0.18902830000000001</v>
      </c>
      <c r="BR197" s="77">
        <v>-0.14964089999999999</v>
      </c>
      <c r="BS197" s="77">
        <v>1.2367400000000001E-2</v>
      </c>
      <c r="BT197" s="77">
        <v>-8.3945599999999995E-2</v>
      </c>
      <c r="BU197" s="77">
        <v>-8.5251099999999996E-2</v>
      </c>
      <c r="BV197" s="77">
        <v>-0.141627</v>
      </c>
      <c r="BW197" s="77">
        <v>-5.5401800000000001E-2</v>
      </c>
      <c r="BX197" s="77">
        <v>3.3590500000000002E-2</v>
      </c>
      <c r="BY197" s="77">
        <v>4.8129499999999999E-2</v>
      </c>
      <c r="BZ197" s="77">
        <v>0.18905820000000001</v>
      </c>
      <c r="CA197" s="77">
        <v>7.1366100000000002E-2</v>
      </c>
      <c r="CB197" s="77">
        <v>-0.25879970000000002</v>
      </c>
      <c r="CC197" s="77">
        <v>-0.31478650000000002</v>
      </c>
      <c r="CD197" s="77">
        <v>-0.22908329999999999</v>
      </c>
      <c r="CE197" s="77">
        <v>-5.7421399999999997E-2</v>
      </c>
      <c r="CF197" s="77">
        <v>-0.16245419999999999</v>
      </c>
      <c r="CG197" s="77">
        <v>-7.7557000000000001E-2</v>
      </c>
      <c r="CH197" s="77">
        <v>-2.7841600000000001E-2</v>
      </c>
      <c r="CI197" s="77">
        <v>-2.1957899999999999E-2</v>
      </c>
      <c r="CJ197" s="77">
        <v>-0.16238559999999999</v>
      </c>
      <c r="CK197" s="77">
        <v>-9.3702999999999995E-2</v>
      </c>
      <c r="CL197" s="77">
        <v>-0.19476209999999999</v>
      </c>
      <c r="CM197" s="77">
        <v>-0.1995217</v>
      </c>
      <c r="CN197" s="77">
        <v>-0.188415</v>
      </c>
      <c r="CO197" s="77">
        <v>-9.8754499999999995E-2</v>
      </c>
      <c r="CP197" s="77">
        <v>-6.5497700000000006E-2</v>
      </c>
      <c r="CQ197" s="77">
        <v>0.1040461</v>
      </c>
      <c r="CR197" s="77">
        <v>6.9779000000000004E-3</v>
      </c>
      <c r="CS197" s="77">
        <v>-1.4238E-3</v>
      </c>
      <c r="CT197" s="77">
        <v>-5.7255899999999998E-2</v>
      </c>
      <c r="CU197" s="77">
        <v>2.9605699999999999E-2</v>
      </c>
      <c r="CV197" s="77">
        <v>0.1174987</v>
      </c>
      <c r="CW197" s="77">
        <v>0.12904389999999999</v>
      </c>
      <c r="CX197" s="77">
        <v>0.26556200000000002</v>
      </c>
      <c r="CY197" s="77">
        <v>0.20593410000000001</v>
      </c>
      <c r="CZ197" s="77">
        <v>-0.12681439999999999</v>
      </c>
      <c r="DA197" s="77">
        <v>-0.2004505</v>
      </c>
      <c r="DB197" s="77">
        <v>-0.1297141</v>
      </c>
      <c r="DC197" s="77">
        <v>2.4377800000000002E-2</v>
      </c>
      <c r="DD197" s="77">
        <v>-9.5365900000000003E-2</v>
      </c>
      <c r="DE197" s="77">
        <v>-1.9214200000000001E-2</v>
      </c>
      <c r="DF197" s="77">
        <v>1.9381200000000001E-2</v>
      </c>
      <c r="DG197" s="77">
        <v>3.0524099999999998E-2</v>
      </c>
      <c r="DH197" s="77">
        <v>-0.1040968</v>
      </c>
      <c r="DI197" s="77">
        <v>-2.61044E-2</v>
      </c>
      <c r="DJ197" s="77">
        <v>-0.1144853</v>
      </c>
      <c r="DK197" s="77">
        <v>-0.1141365</v>
      </c>
      <c r="DL197" s="77">
        <v>-0.10139140000000001</v>
      </c>
      <c r="DM197" s="77">
        <v>-8.4807000000000007E-3</v>
      </c>
      <c r="DN197" s="77">
        <v>1.8645599999999998E-2</v>
      </c>
      <c r="DO197" s="77">
        <v>0.19572490000000001</v>
      </c>
      <c r="DP197" s="77">
        <v>9.79014E-2</v>
      </c>
      <c r="DQ197" s="77">
        <v>8.2403500000000005E-2</v>
      </c>
      <c r="DR197" s="77">
        <v>2.7115199999999999E-2</v>
      </c>
      <c r="DS197" s="77">
        <v>0.1146132</v>
      </c>
      <c r="DT197" s="77">
        <v>0.2014069</v>
      </c>
      <c r="DU197" s="77">
        <v>0.20995829999999999</v>
      </c>
      <c r="DV197" s="77">
        <v>0.34206589999999998</v>
      </c>
      <c r="DW197" s="77">
        <v>0.4002289</v>
      </c>
      <c r="DX197" s="77">
        <v>6.3751500000000003E-2</v>
      </c>
      <c r="DY197" s="77">
        <v>-3.5367500000000003E-2</v>
      </c>
      <c r="DZ197" s="77">
        <v>1.37593E-2</v>
      </c>
      <c r="EA197" s="77">
        <v>0.142483</v>
      </c>
      <c r="EB197" s="77">
        <v>1.4991E-3</v>
      </c>
      <c r="EC197" s="77">
        <v>6.5023600000000001E-2</v>
      </c>
      <c r="ED197" s="77">
        <v>8.75634E-2</v>
      </c>
      <c r="EE197" s="77">
        <v>0.10629959999999999</v>
      </c>
      <c r="EF197" s="77">
        <v>-1.99369E-2</v>
      </c>
      <c r="EG197" s="77">
        <v>7.1497199999999997E-2</v>
      </c>
      <c r="EH197" s="77">
        <v>1.4215E-3</v>
      </c>
      <c r="EI197" s="77">
        <v>9.1461000000000008E-3</v>
      </c>
      <c r="EJ197" s="77">
        <v>2.4256900000000001E-2</v>
      </c>
      <c r="EK197" s="77">
        <v>0.1218603</v>
      </c>
      <c r="EL197" s="77">
        <v>0.14013510000000001</v>
      </c>
      <c r="EM197" s="77">
        <v>0.32809450000000001</v>
      </c>
      <c r="EN197" s="77">
        <v>0.22918060000000001</v>
      </c>
      <c r="EO197" s="77">
        <v>0.2034368</v>
      </c>
      <c r="EP197" s="77">
        <v>0.1489336</v>
      </c>
      <c r="EQ197" s="77">
        <v>0.23735049999999999</v>
      </c>
      <c r="ER197" s="77">
        <v>0.32255709999999999</v>
      </c>
      <c r="ES197" s="77">
        <v>0.32678580000000002</v>
      </c>
      <c r="ET197" s="77">
        <v>0.45252520000000002</v>
      </c>
      <c r="EU197" s="77">
        <v>68.438360000000003</v>
      </c>
      <c r="EV197" s="77">
        <v>68.428089999999997</v>
      </c>
      <c r="EW197" s="77">
        <v>67.417810000000003</v>
      </c>
      <c r="EX197" s="77">
        <v>66.428089999999997</v>
      </c>
      <c r="EY197" s="77">
        <v>66.106160000000003</v>
      </c>
      <c r="EZ197" s="77">
        <v>64.815070000000006</v>
      </c>
      <c r="FA197" s="77">
        <v>65.482879999999994</v>
      </c>
      <c r="FB197" s="77">
        <v>69.397260000000003</v>
      </c>
      <c r="FC197" s="77">
        <v>74.496570000000006</v>
      </c>
      <c r="FD197" s="77">
        <v>81.023970000000006</v>
      </c>
      <c r="FE197" s="77">
        <v>86.732879999999994</v>
      </c>
      <c r="FF197" s="77">
        <v>89.828770000000006</v>
      </c>
      <c r="FG197" s="77">
        <v>91.085620000000006</v>
      </c>
      <c r="FH197" s="77">
        <v>91.085620000000006</v>
      </c>
      <c r="FI197" s="77">
        <v>90.78425</v>
      </c>
      <c r="FJ197" s="77">
        <v>89.386989999999997</v>
      </c>
      <c r="FK197" s="77">
        <v>87.794520000000006</v>
      </c>
      <c r="FL197" s="77">
        <v>84.825339999999997</v>
      </c>
      <c r="FM197" s="77">
        <v>83.116439999999997</v>
      </c>
      <c r="FN197" s="77">
        <v>81.202060000000003</v>
      </c>
      <c r="FO197" s="77">
        <v>74.890410000000003</v>
      </c>
      <c r="FP197" s="77">
        <v>71.9863</v>
      </c>
      <c r="FQ197" s="77">
        <v>69.664379999999994</v>
      </c>
      <c r="FR197" s="77">
        <v>68.352739999999997</v>
      </c>
      <c r="FS197" s="77">
        <v>2.1965680000000001</v>
      </c>
      <c r="FT197" s="77">
        <v>8.87574E-2</v>
      </c>
      <c r="FU197" s="77">
        <v>0.13754430000000001</v>
      </c>
    </row>
    <row r="198" spans="1:177" x14ac:dyDescent="0.25">
      <c r="A198" t="s">
        <v>226</v>
      </c>
      <c r="B198" t="s">
        <v>0</v>
      </c>
      <c r="C198" t="s">
        <v>276</v>
      </c>
      <c r="D198" s="30" t="s">
        <v>247</v>
      </c>
      <c r="E198" t="s">
        <v>220</v>
      </c>
      <c r="F198" s="78">
        <v>1084</v>
      </c>
      <c r="G198" s="77">
        <v>2.6392120000000001</v>
      </c>
      <c r="H198" s="77">
        <v>2.1632500000000001</v>
      </c>
      <c r="I198" s="77">
        <v>1.8038069999999999</v>
      </c>
      <c r="J198" s="77">
        <v>1.540686</v>
      </c>
      <c r="K198" s="77">
        <v>1.3958280000000001</v>
      </c>
      <c r="L198" s="77">
        <v>1.1029040000000001</v>
      </c>
      <c r="M198" s="77">
        <v>0.96117819999999998</v>
      </c>
      <c r="N198" s="77">
        <v>0.98379879999999997</v>
      </c>
      <c r="O198" s="77">
        <v>1.1959919999999999</v>
      </c>
      <c r="P198" s="77">
        <v>1.4454560000000001</v>
      </c>
      <c r="Q198" s="77">
        <v>1.5981460000000001</v>
      </c>
      <c r="R198" s="77">
        <v>1.873011</v>
      </c>
      <c r="S198" s="77">
        <v>2.1293069999999998</v>
      </c>
      <c r="T198" s="77">
        <v>2.3403299999999998</v>
      </c>
      <c r="U198" s="77">
        <v>2.3256009999999998</v>
      </c>
      <c r="V198" s="77">
        <v>2.4106169999999998</v>
      </c>
      <c r="W198" s="77">
        <v>2.4995370000000001</v>
      </c>
      <c r="X198" s="77">
        <v>2.7077779999999998</v>
      </c>
      <c r="Y198" s="77">
        <v>2.6205289999999999</v>
      </c>
      <c r="Z198" s="77">
        <v>2.2973409999999999</v>
      </c>
      <c r="AA198" s="77">
        <v>2.3010250000000001</v>
      </c>
      <c r="AB198" s="77">
        <v>2.3706179999999999</v>
      </c>
      <c r="AC198" s="77">
        <v>2.1336810000000002</v>
      </c>
      <c r="AD198" s="77">
        <v>2.0007459999999999</v>
      </c>
      <c r="AE198" s="77">
        <v>-0.2004976</v>
      </c>
      <c r="AF198" s="77">
        <v>-0.45377780000000001</v>
      </c>
      <c r="AG198" s="77">
        <v>-0.48551440000000001</v>
      </c>
      <c r="AH198" s="77">
        <v>-0.3863046</v>
      </c>
      <c r="AI198" s="77">
        <v>-0.15832189999999999</v>
      </c>
      <c r="AJ198" s="77">
        <v>-0.26366919999999999</v>
      </c>
      <c r="AK198" s="77">
        <v>-0.21160979999999999</v>
      </c>
      <c r="AL198" s="77">
        <v>-0.16702910000000001</v>
      </c>
      <c r="AM198" s="77">
        <v>-0.12844330000000001</v>
      </c>
      <c r="AN198" s="77">
        <v>-0.24699399999999999</v>
      </c>
      <c r="AO198" s="77">
        <v>-0.23979300000000001</v>
      </c>
      <c r="AP198" s="77">
        <v>-0.34031549999999999</v>
      </c>
      <c r="AQ198" s="77">
        <v>-0.283665</v>
      </c>
      <c r="AR198" s="77">
        <v>-0.32112550000000001</v>
      </c>
      <c r="AS198" s="77">
        <v>-0.35981269999999999</v>
      </c>
      <c r="AT198" s="77">
        <v>-0.16052830000000001</v>
      </c>
      <c r="AU198" s="77">
        <v>-6.8699899999999994E-2</v>
      </c>
      <c r="AV198" s="77">
        <v>-7.8296099999999993E-2</v>
      </c>
      <c r="AW198" s="77">
        <v>-3.2096399999999997E-2</v>
      </c>
      <c r="AX198" s="77">
        <v>-0.180199</v>
      </c>
      <c r="AY198" s="77">
        <v>-0.14555480000000001</v>
      </c>
      <c r="AZ198" s="77">
        <v>-8.7062600000000004E-2</v>
      </c>
      <c r="BA198" s="77">
        <v>-4.3381099999999999E-2</v>
      </c>
      <c r="BB198" s="77">
        <v>1.2148900000000001E-2</v>
      </c>
      <c r="BC198" s="77">
        <v>-2.23363E-2</v>
      </c>
      <c r="BD198" s="77">
        <v>-0.27705079999999999</v>
      </c>
      <c r="BE198" s="77">
        <v>-0.3326518</v>
      </c>
      <c r="BF198" s="77">
        <v>-0.25084299999999998</v>
      </c>
      <c r="BG198" s="77">
        <v>-5.2026900000000001E-2</v>
      </c>
      <c r="BH198" s="77">
        <v>-0.18191009999999999</v>
      </c>
      <c r="BI198" s="77">
        <v>-0.14061499999999999</v>
      </c>
      <c r="BJ198" s="77">
        <v>-0.1047546</v>
      </c>
      <c r="BK198" s="77">
        <v>-5.73737E-2</v>
      </c>
      <c r="BL198" s="77">
        <v>-0.1664205</v>
      </c>
      <c r="BM198" s="77">
        <v>-0.1483418</v>
      </c>
      <c r="BN198" s="77">
        <v>-0.2336385</v>
      </c>
      <c r="BO198" s="77">
        <v>-0.17316870000000001</v>
      </c>
      <c r="BP198" s="77">
        <v>-0.2082667</v>
      </c>
      <c r="BQ198" s="77">
        <v>-0.2449172</v>
      </c>
      <c r="BR198" s="77">
        <v>-5.4295299999999998E-2</v>
      </c>
      <c r="BS198" s="77">
        <v>5.42896E-2</v>
      </c>
      <c r="BT198" s="77">
        <v>4.2842199999999997E-2</v>
      </c>
      <c r="BU198" s="77">
        <v>8.1086599999999995E-2</v>
      </c>
      <c r="BV198" s="77">
        <v>-6.6072800000000001E-2</v>
      </c>
      <c r="BW198" s="77">
        <v>-3.3630899999999998E-2</v>
      </c>
      <c r="BX198" s="77">
        <v>2.35087E-2</v>
      </c>
      <c r="BY198" s="77">
        <v>6.0785199999999998E-2</v>
      </c>
      <c r="BZ198" s="77">
        <v>0.1087415</v>
      </c>
      <c r="CA198" s="77">
        <v>0.1010577</v>
      </c>
      <c r="CB198" s="77">
        <v>-0.15465019999999999</v>
      </c>
      <c r="CC198" s="77">
        <v>-0.2267797</v>
      </c>
      <c r="CD198" s="77">
        <v>-0.15702269999999999</v>
      </c>
      <c r="CE198" s="77">
        <v>2.15926E-2</v>
      </c>
      <c r="CF198" s="77">
        <v>-0.1252839</v>
      </c>
      <c r="CG198" s="77">
        <v>-9.1444200000000003E-2</v>
      </c>
      <c r="CH198" s="77">
        <v>-6.1623499999999998E-2</v>
      </c>
      <c r="CI198" s="77">
        <v>-8.1510999999999997E-3</v>
      </c>
      <c r="CJ198" s="77">
        <v>-0.11061559999999999</v>
      </c>
      <c r="CK198" s="77">
        <v>-8.5003099999999998E-2</v>
      </c>
      <c r="CL198" s="77">
        <v>-0.15975420000000001</v>
      </c>
      <c r="CM198" s="77">
        <v>-9.6639199999999995E-2</v>
      </c>
      <c r="CN198" s="77">
        <v>-0.1301011</v>
      </c>
      <c r="CO198" s="77">
        <v>-0.16534090000000001</v>
      </c>
      <c r="CP198" s="77">
        <v>1.9281300000000001E-2</v>
      </c>
      <c r="CQ198" s="77">
        <v>0.13947180000000001</v>
      </c>
      <c r="CR198" s="77">
        <v>0.1267423</v>
      </c>
      <c r="CS198" s="77">
        <v>0.1594768</v>
      </c>
      <c r="CT198" s="77">
        <v>1.2970600000000001E-2</v>
      </c>
      <c r="CU198" s="77">
        <v>4.3887200000000001E-2</v>
      </c>
      <c r="CV198" s="77">
        <v>0.1000901</v>
      </c>
      <c r="CW198" s="77">
        <v>0.1329304</v>
      </c>
      <c r="CX198" s="77">
        <v>0.17564109999999999</v>
      </c>
      <c r="CY198" s="77">
        <v>0.2244517</v>
      </c>
      <c r="CZ198" s="77">
        <v>-3.2249600000000003E-2</v>
      </c>
      <c r="DA198" s="77">
        <v>-0.1209075</v>
      </c>
      <c r="DB198" s="77">
        <v>-6.3202400000000006E-2</v>
      </c>
      <c r="DC198" s="77">
        <v>9.5212199999999997E-2</v>
      </c>
      <c r="DD198" s="77">
        <v>-6.8657700000000002E-2</v>
      </c>
      <c r="DE198" s="77">
        <v>-4.2273499999999999E-2</v>
      </c>
      <c r="DF198" s="77">
        <v>-1.8492499999999999E-2</v>
      </c>
      <c r="DG198" s="77">
        <v>4.1071499999999997E-2</v>
      </c>
      <c r="DH198" s="77">
        <v>-5.4810600000000001E-2</v>
      </c>
      <c r="DI198" s="77">
        <v>-2.1664300000000001E-2</v>
      </c>
      <c r="DJ198" s="77">
        <v>-8.5870000000000002E-2</v>
      </c>
      <c r="DK198" s="77">
        <v>-2.0109700000000001E-2</v>
      </c>
      <c r="DL198" s="77">
        <v>-5.19354E-2</v>
      </c>
      <c r="DM198" s="77">
        <v>-8.5764599999999996E-2</v>
      </c>
      <c r="DN198" s="77">
        <v>9.2857999999999996E-2</v>
      </c>
      <c r="DO198" s="77">
        <v>0.22465399999999999</v>
      </c>
      <c r="DP198" s="77">
        <v>0.21064240000000001</v>
      </c>
      <c r="DQ198" s="77">
        <v>0.237867</v>
      </c>
      <c r="DR198" s="77">
        <v>9.2013999999999999E-2</v>
      </c>
      <c r="DS198" s="77">
        <v>0.12140529999999999</v>
      </c>
      <c r="DT198" s="77">
        <v>0.17667140000000001</v>
      </c>
      <c r="DU198" s="77">
        <v>0.2050756</v>
      </c>
      <c r="DV198" s="77">
        <v>0.2425409</v>
      </c>
      <c r="DW198" s="77">
        <v>0.402613</v>
      </c>
      <c r="DX198" s="77">
        <v>0.14447740000000001</v>
      </c>
      <c r="DY198" s="77">
        <v>3.1954999999999997E-2</v>
      </c>
      <c r="DZ198" s="77">
        <v>7.2259100000000007E-2</v>
      </c>
      <c r="EA198" s="77">
        <v>0.20150709999999999</v>
      </c>
      <c r="EB198" s="77">
        <v>1.3101399999999999E-2</v>
      </c>
      <c r="EC198" s="77">
        <v>2.8721300000000002E-2</v>
      </c>
      <c r="ED198" s="77">
        <v>4.3782000000000001E-2</v>
      </c>
      <c r="EE198" s="77">
        <v>0.11214109999999999</v>
      </c>
      <c r="EF198" s="77">
        <v>2.5762899999999998E-2</v>
      </c>
      <c r="EG198" s="77">
        <v>6.9786799999999996E-2</v>
      </c>
      <c r="EH198" s="77">
        <v>2.0806999999999999E-2</v>
      </c>
      <c r="EI198" s="77">
        <v>9.03867E-2</v>
      </c>
      <c r="EJ198" s="77">
        <v>6.0923400000000003E-2</v>
      </c>
      <c r="EK198" s="77">
        <v>2.9130799999999998E-2</v>
      </c>
      <c r="EL198" s="77">
        <v>0.19909099999999999</v>
      </c>
      <c r="EM198" s="77">
        <v>0.34764349999999999</v>
      </c>
      <c r="EN198" s="77">
        <v>0.33178079999999999</v>
      </c>
      <c r="EO198" s="77">
        <v>0.35104999999999997</v>
      </c>
      <c r="EP198" s="77">
        <v>0.2061402</v>
      </c>
      <c r="EQ198" s="77">
        <v>0.23332919999999999</v>
      </c>
      <c r="ER198" s="77">
        <v>0.28724280000000002</v>
      </c>
      <c r="ES198" s="77">
        <v>0.30924190000000001</v>
      </c>
      <c r="ET198" s="77">
        <v>0.33913339999999997</v>
      </c>
      <c r="EU198" s="77">
        <v>69.058819999999997</v>
      </c>
      <c r="EV198" s="77">
        <v>69.044120000000007</v>
      </c>
      <c r="EW198" s="77">
        <v>68.029409999999999</v>
      </c>
      <c r="EX198" s="77">
        <v>67.044120000000007</v>
      </c>
      <c r="EY198" s="77">
        <v>67.014709999999994</v>
      </c>
      <c r="EZ198" s="77">
        <v>66.029409999999999</v>
      </c>
      <c r="FA198" s="77">
        <v>66.985290000000006</v>
      </c>
      <c r="FB198" s="77">
        <v>70</v>
      </c>
      <c r="FC198" s="77">
        <v>72.985290000000006</v>
      </c>
      <c r="FD198" s="77">
        <v>78.014709999999994</v>
      </c>
      <c r="FE198" s="77">
        <v>84.029409999999999</v>
      </c>
      <c r="FF198" s="77">
        <v>88.029409999999999</v>
      </c>
      <c r="FG198" s="77">
        <v>88.102940000000004</v>
      </c>
      <c r="FH198" s="77">
        <v>88.102940000000004</v>
      </c>
      <c r="FI198" s="77">
        <v>88.102940000000004</v>
      </c>
      <c r="FJ198" s="77">
        <v>86.102940000000004</v>
      </c>
      <c r="FK198" s="77">
        <v>85.117649999999998</v>
      </c>
      <c r="FL198" s="77">
        <v>82.161770000000004</v>
      </c>
      <c r="FM198" s="77">
        <v>80.147059999999996</v>
      </c>
      <c r="FN198" s="77">
        <v>79.132350000000002</v>
      </c>
      <c r="FO198" s="77">
        <v>73.117649999999998</v>
      </c>
      <c r="FP198" s="77">
        <v>71.117649999999998</v>
      </c>
      <c r="FQ198" s="77">
        <v>69.088229999999996</v>
      </c>
      <c r="FR198" s="77">
        <v>68.073530000000005</v>
      </c>
      <c r="FS198" s="77">
        <v>1.9757169999999999</v>
      </c>
      <c r="FT198" s="77">
        <v>7.9610700000000006E-2</v>
      </c>
      <c r="FU198" s="77">
        <v>0.12741269999999999</v>
      </c>
    </row>
    <row r="199" spans="1:177" x14ac:dyDescent="0.25">
      <c r="A199" t="s">
        <v>226</v>
      </c>
      <c r="B199" t="s">
        <v>0</v>
      </c>
      <c r="C199" t="s">
        <v>276</v>
      </c>
      <c r="D199" s="30" t="s">
        <v>247</v>
      </c>
      <c r="E199" t="s">
        <v>221</v>
      </c>
      <c r="F199" s="78">
        <v>384</v>
      </c>
      <c r="G199" s="77">
        <v>0.9067307</v>
      </c>
      <c r="H199" s="77">
        <v>0.7434849</v>
      </c>
      <c r="I199" s="77">
        <v>0.62061449999999996</v>
      </c>
      <c r="J199" s="77">
        <v>0.50968930000000001</v>
      </c>
      <c r="K199" s="77">
        <v>0.41955419999999999</v>
      </c>
      <c r="L199" s="77">
        <v>0.31311080000000002</v>
      </c>
      <c r="M199" s="77">
        <v>0.33240419999999998</v>
      </c>
      <c r="N199" s="77">
        <v>0.37225930000000002</v>
      </c>
      <c r="O199" s="77">
        <v>0.41371029999999998</v>
      </c>
      <c r="P199" s="77">
        <v>0.4589877</v>
      </c>
      <c r="Q199" s="77">
        <v>0.54703809999999997</v>
      </c>
      <c r="R199" s="77">
        <v>0.65897099999999997</v>
      </c>
      <c r="S199" s="77">
        <v>0.71705390000000002</v>
      </c>
      <c r="T199" s="77">
        <v>0.86505759999999998</v>
      </c>
      <c r="U199" s="77">
        <v>0.96123099999999995</v>
      </c>
      <c r="V199" s="77">
        <v>0.8202583</v>
      </c>
      <c r="W199" s="77">
        <v>0.81822499999999998</v>
      </c>
      <c r="X199" s="77">
        <v>0.77325999999999995</v>
      </c>
      <c r="Y199" s="77">
        <v>0.77877149999999995</v>
      </c>
      <c r="Z199" s="77">
        <v>0.72449110000000005</v>
      </c>
      <c r="AA199" s="77">
        <v>0.73280699999999999</v>
      </c>
      <c r="AB199" s="77">
        <v>0.89571889999999998</v>
      </c>
      <c r="AC199" s="77">
        <v>0.82766320000000004</v>
      </c>
      <c r="AD199" s="77">
        <v>0.81718979999999997</v>
      </c>
      <c r="AE199" s="77">
        <v>-0.1609438</v>
      </c>
      <c r="AF199" s="77">
        <v>-0.2329756</v>
      </c>
      <c r="AG199" s="77">
        <v>-0.2045717</v>
      </c>
      <c r="AH199" s="77">
        <v>-0.16428300000000001</v>
      </c>
      <c r="AI199" s="77">
        <v>-0.15347669999999999</v>
      </c>
      <c r="AJ199" s="77">
        <v>-0.125579</v>
      </c>
      <c r="AK199" s="77">
        <v>-7.1792599999999998E-2</v>
      </c>
      <c r="AL199" s="77">
        <v>-2.6426000000000002E-2</v>
      </c>
      <c r="AM199" s="77">
        <v>-6.2541700000000006E-2</v>
      </c>
      <c r="AN199" s="77">
        <v>-9.9931599999999995E-2</v>
      </c>
      <c r="AO199" s="77">
        <v>-7.7271199999999998E-2</v>
      </c>
      <c r="AP199" s="77">
        <v>-0.1222176</v>
      </c>
      <c r="AQ199" s="77">
        <v>-0.18173739999999999</v>
      </c>
      <c r="AR199" s="77">
        <v>-0.15291460000000001</v>
      </c>
      <c r="AS199" s="77">
        <v>-6.2707299999999994E-2</v>
      </c>
      <c r="AT199" s="77">
        <v>-0.16671800000000001</v>
      </c>
      <c r="AU199" s="77">
        <v>-0.1097016</v>
      </c>
      <c r="AV199" s="77">
        <v>-0.1735476</v>
      </c>
      <c r="AW199" s="77">
        <v>-0.20126060000000001</v>
      </c>
      <c r="AX199" s="77">
        <v>-0.1365789</v>
      </c>
      <c r="AY199" s="77">
        <v>-9.6686499999999995E-2</v>
      </c>
      <c r="AZ199" s="77">
        <v>-6.5516000000000005E-2</v>
      </c>
      <c r="BA199" s="77">
        <v>-8.3932699999999999E-2</v>
      </c>
      <c r="BB199" s="77">
        <v>-7.6696000000000004E-3</v>
      </c>
      <c r="BC199" s="77">
        <v>-7.6420699999999994E-2</v>
      </c>
      <c r="BD199" s="77">
        <v>-0.15289240000000001</v>
      </c>
      <c r="BE199" s="77">
        <v>-0.13491439999999999</v>
      </c>
      <c r="BF199" s="77">
        <v>-0.1080424</v>
      </c>
      <c r="BG199" s="77">
        <v>-9.9562499999999998E-2</v>
      </c>
      <c r="BH199" s="77">
        <v>-7.4752100000000002E-2</v>
      </c>
      <c r="BI199" s="77">
        <v>-2.74925E-2</v>
      </c>
      <c r="BJ199" s="77">
        <v>3.4599000000000001E-3</v>
      </c>
      <c r="BK199" s="77">
        <v>-3.2071200000000001E-2</v>
      </c>
      <c r="BL199" s="77">
        <v>-6.8856399999999998E-2</v>
      </c>
      <c r="BM199" s="77">
        <v>-3.80874E-2</v>
      </c>
      <c r="BN199" s="77">
        <v>-7.3153300000000004E-2</v>
      </c>
      <c r="BO199" s="77">
        <v>-0.125636</v>
      </c>
      <c r="BP199" s="77">
        <v>-9.5729599999999998E-2</v>
      </c>
      <c r="BQ199" s="77">
        <v>-6.3889999999999997E-4</v>
      </c>
      <c r="BR199" s="77">
        <v>-0.1080564</v>
      </c>
      <c r="BS199" s="77">
        <v>-5.5815099999999999E-2</v>
      </c>
      <c r="BT199" s="77">
        <v>-0.1181429</v>
      </c>
      <c r="BU199" s="77">
        <v>-0.15271370000000001</v>
      </c>
      <c r="BV199" s="77">
        <v>-8.7661199999999995E-2</v>
      </c>
      <c r="BW199" s="77">
        <v>-4.2940699999999998E-2</v>
      </c>
      <c r="BX199" s="77">
        <v>-1.1936E-2</v>
      </c>
      <c r="BY199" s="77">
        <v>-2.9660599999999999E-2</v>
      </c>
      <c r="BZ199" s="77">
        <v>4.6210300000000003E-2</v>
      </c>
      <c r="CA199" s="77">
        <v>-1.7880199999999999E-2</v>
      </c>
      <c r="CB199" s="77">
        <v>-9.7427E-2</v>
      </c>
      <c r="CC199" s="77">
        <v>-8.6669899999999994E-2</v>
      </c>
      <c r="CD199" s="77">
        <v>-6.9090399999999996E-2</v>
      </c>
      <c r="CE199" s="77">
        <v>-6.2221800000000001E-2</v>
      </c>
      <c r="CF199" s="77">
        <v>-3.9549599999999997E-2</v>
      </c>
      <c r="CG199" s="77">
        <v>3.1895999999999999E-3</v>
      </c>
      <c r="CH199" s="77">
        <v>2.4158900000000001E-2</v>
      </c>
      <c r="CI199" s="77">
        <v>-1.09675E-2</v>
      </c>
      <c r="CJ199" s="77">
        <v>-4.7333800000000002E-2</v>
      </c>
      <c r="CK199" s="77">
        <v>-1.09488E-2</v>
      </c>
      <c r="CL199" s="77">
        <v>-3.9171499999999998E-2</v>
      </c>
      <c r="CM199" s="77">
        <v>-8.6780300000000005E-2</v>
      </c>
      <c r="CN199" s="77">
        <v>-5.61235E-2</v>
      </c>
      <c r="CO199" s="77">
        <v>4.2349499999999998E-2</v>
      </c>
      <c r="CP199" s="77">
        <v>-6.7427500000000001E-2</v>
      </c>
      <c r="CQ199" s="77">
        <v>-1.8493599999999999E-2</v>
      </c>
      <c r="CR199" s="77">
        <v>-7.9769800000000002E-2</v>
      </c>
      <c r="CS199" s="77">
        <v>-0.1190903</v>
      </c>
      <c r="CT199" s="77">
        <v>-5.3781000000000002E-2</v>
      </c>
      <c r="CU199" s="77">
        <v>-5.7165999999999996E-3</v>
      </c>
      <c r="CV199" s="77">
        <v>2.5173399999999999E-2</v>
      </c>
      <c r="CW199" s="77">
        <v>7.9279999999999993E-3</v>
      </c>
      <c r="CX199" s="77">
        <v>8.3527299999999999E-2</v>
      </c>
      <c r="CY199" s="77">
        <v>4.0660200000000001E-2</v>
      </c>
      <c r="CZ199" s="77">
        <v>-4.1961699999999998E-2</v>
      </c>
      <c r="DA199" s="77">
        <v>-3.8425500000000001E-2</v>
      </c>
      <c r="DB199" s="77">
        <v>-3.01383E-2</v>
      </c>
      <c r="DC199" s="77">
        <v>-2.4881E-2</v>
      </c>
      <c r="DD199" s="77">
        <v>-4.3470999999999996E-3</v>
      </c>
      <c r="DE199" s="77">
        <v>3.3871699999999998E-2</v>
      </c>
      <c r="DF199" s="77">
        <v>4.4857800000000003E-2</v>
      </c>
      <c r="DG199" s="77">
        <v>1.0136300000000001E-2</v>
      </c>
      <c r="DH199" s="77">
        <v>-2.5811199999999999E-2</v>
      </c>
      <c r="DI199" s="77">
        <v>1.6189800000000001E-2</v>
      </c>
      <c r="DJ199" s="77">
        <v>-5.1897999999999996E-3</v>
      </c>
      <c r="DK199" s="77">
        <v>-4.7924599999999998E-2</v>
      </c>
      <c r="DL199" s="77">
        <v>-1.6517299999999999E-2</v>
      </c>
      <c r="DM199" s="77">
        <v>8.5337999999999997E-2</v>
      </c>
      <c r="DN199" s="77">
        <v>-2.6798599999999999E-2</v>
      </c>
      <c r="DO199" s="77">
        <v>1.8828000000000001E-2</v>
      </c>
      <c r="DP199" s="77">
        <v>-4.1396700000000002E-2</v>
      </c>
      <c r="DQ199" s="77">
        <v>-8.5467000000000001E-2</v>
      </c>
      <c r="DR199" s="77">
        <v>-1.99007E-2</v>
      </c>
      <c r="DS199" s="77">
        <v>3.1507500000000001E-2</v>
      </c>
      <c r="DT199" s="77">
        <v>6.2282799999999999E-2</v>
      </c>
      <c r="DU199" s="77">
        <v>4.5516599999999997E-2</v>
      </c>
      <c r="DV199" s="77">
        <v>0.1208443</v>
      </c>
      <c r="DW199" s="77">
        <v>0.1251833</v>
      </c>
      <c r="DX199" s="77">
        <v>3.8121500000000003E-2</v>
      </c>
      <c r="DY199" s="77">
        <v>3.1231800000000001E-2</v>
      </c>
      <c r="DZ199" s="77">
        <v>2.6102199999999999E-2</v>
      </c>
      <c r="EA199" s="77">
        <v>2.9033199999999999E-2</v>
      </c>
      <c r="EB199" s="77">
        <v>4.6479800000000002E-2</v>
      </c>
      <c r="EC199" s="77">
        <v>7.81718E-2</v>
      </c>
      <c r="ED199" s="77">
        <v>7.4743799999999999E-2</v>
      </c>
      <c r="EE199" s="77">
        <v>4.0606799999999998E-2</v>
      </c>
      <c r="EF199" s="77">
        <v>5.2640999999999999E-3</v>
      </c>
      <c r="EG199" s="77">
        <v>5.5373699999999998E-2</v>
      </c>
      <c r="EH199" s="77">
        <v>4.3874499999999997E-2</v>
      </c>
      <c r="EI199" s="77">
        <v>8.1767999999999997E-3</v>
      </c>
      <c r="EJ199" s="77">
        <v>4.0667700000000001E-2</v>
      </c>
      <c r="EK199" s="77">
        <v>0.14740639999999999</v>
      </c>
      <c r="EL199" s="77">
        <v>3.1863000000000002E-2</v>
      </c>
      <c r="EM199" s="77">
        <v>7.2714500000000001E-2</v>
      </c>
      <c r="EN199" s="77">
        <v>1.4008E-2</v>
      </c>
      <c r="EO199" s="77">
        <v>-3.6920099999999997E-2</v>
      </c>
      <c r="EP199" s="77">
        <v>2.9017000000000001E-2</v>
      </c>
      <c r="EQ199" s="77">
        <v>8.5253300000000004E-2</v>
      </c>
      <c r="ER199" s="77">
        <v>0.1158629</v>
      </c>
      <c r="ES199" s="77">
        <v>9.9788699999999994E-2</v>
      </c>
      <c r="ET199" s="77">
        <v>0.17472409999999999</v>
      </c>
      <c r="EU199" s="77">
        <v>67</v>
      </c>
      <c r="EV199" s="77">
        <v>67</v>
      </c>
      <c r="EW199" s="77">
        <v>66</v>
      </c>
      <c r="EX199" s="77">
        <v>65</v>
      </c>
      <c r="EY199" s="77">
        <v>64</v>
      </c>
      <c r="EZ199" s="77">
        <v>62</v>
      </c>
      <c r="FA199" s="77">
        <v>62</v>
      </c>
      <c r="FB199" s="77">
        <v>68</v>
      </c>
      <c r="FC199" s="77">
        <v>78</v>
      </c>
      <c r="FD199" s="77">
        <v>88</v>
      </c>
      <c r="FE199" s="77">
        <v>93</v>
      </c>
      <c r="FF199" s="77">
        <v>94</v>
      </c>
      <c r="FG199" s="77">
        <v>98</v>
      </c>
      <c r="FH199" s="77">
        <v>98</v>
      </c>
      <c r="FI199" s="77">
        <v>97</v>
      </c>
      <c r="FJ199" s="77">
        <v>97</v>
      </c>
      <c r="FK199" s="77">
        <v>94</v>
      </c>
      <c r="FL199" s="77">
        <v>91</v>
      </c>
      <c r="FM199" s="77">
        <v>90</v>
      </c>
      <c r="FN199" s="77">
        <v>86</v>
      </c>
      <c r="FO199" s="77">
        <v>79</v>
      </c>
      <c r="FP199" s="77">
        <v>74</v>
      </c>
      <c r="FQ199" s="77">
        <v>71</v>
      </c>
      <c r="FR199" s="77">
        <v>69</v>
      </c>
      <c r="FS199" s="77">
        <v>0.99727849999999996</v>
      </c>
      <c r="FT199" s="77">
        <v>4.0479000000000001E-2</v>
      </c>
      <c r="FU199" s="77">
        <v>5.6972000000000002E-2</v>
      </c>
    </row>
    <row r="200" spans="1:177" x14ac:dyDescent="0.25">
      <c r="A200" t="s">
        <v>226</v>
      </c>
      <c r="B200" t="s">
        <v>0</v>
      </c>
      <c r="C200" t="s">
        <v>276</v>
      </c>
      <c r="D200" s="30" t="s">
        <v>248</v>
      </c>
      <c r="E200" t="s">
        <v>219</v>
      </c>
      <c r="F200" s="78">
        <v>1432</v>
      </c>
      <c r="G200" s="77">
        <v>3.25935</v>
      </c>
      <c r="H200" s="77">
        <v>2.8959100000000002</v>
      </c>
      <c r="I200" s="77">
        <v>2.3290579999999999</v>
      </c>
      <c r="J200" s="77">
        <v>1.9595009999999999</v>
      </c>
      <c r="K200" s="77">
        <v>1.689063</v>
      </c>
      <c r="L200" s="77">
        <v>1.3723749999999999</v>
      </c>
      <c r="M200" s="77">
        <v>1.231786</v>
      </c>
      <c r="N200" s="77">
        <v>1.1926620000000001</v>
      </c>
      <c r="O200" s="77">
        <v>1.358387</v>
      </c>
      <c r="P200" s="77">
        <v>1.4622459999999999</v>
      </c>
      <c r="Q200" s="77">
        <v>1.75315</v>
      </c>
      <c r="R200" s="77">
        <v>1.8936269999999999</v>
      </c>
      <c r="S200" s="77">
        <v>2.0450330000000001</v>
      </c>
      <c r="T200" s="77">
        <v>2.21062</v>
      </c>
      <c r="U200" s="77">
        <v>2.407896</v>
      </c>
      <c r="V200" s="77">
        <v>2.5275439999999998</v>
      </c>
      <c r="W200" s="77">
        <v>2.7297709999999999</v>
      </c>
      <c r="X200" s="77">
        <v>2.8322440000000002</v>
      </c>
      <c r="Y200" s="77">
        <v>2.670121</v>
      </c>
      <c r="Z200" s="77">
        <v>2.5946020000000001</v>
      </c>
      <c r="AA200" s="77">
        <v>2.7148349999999999</v>
      </c>
      <c r="AB200" s="77">
        <v>2.6912210000000001</v>
      </c>
      <c r="AC200" s="77">
        <v>2.569652</v>
      </c>
      <c r="AD200" s="77">
        <v>2.1830829999999999</v>
      </c>
      <c r="AE200" s="77">
        <v>-0.25505299999999997</v>
      </c>
      <c r="AF200" s="77">
        <v>-0.5728067</v>
      </c>
      <c r="AG200" s="77">
        <v>-0.57536699999999996</v>
      </c>
      <c r="AH200" s="77">
        <v>-0.45650390000000002</v>
      </c>
      <c r="AI200" s="77">
        <v>-0.24895010000000001</v>
      </c>
      <c r="AJ200" s="77">
        <v>-0.31851790000000002</v>
      </c>
      <c r="AK200" s="77">
        <v>-0.21270520000000001</v>
      </c>
      <c r="AL200" s="77">
        <v>-0.1369496</v>
      </c>
      <c r="AM200" s="77">
        <v>-0.14367779999999999</v>
      </c>
      <c r="AN200" s="77">
        <v>-0.26437830000000001</v>
      </c>
      <c r="AO200" s="77">
        <v>-0.23785539999999999</v>
      </c>
      <c r="AP200" s="77">
        <v>-0.33698440000000002</v>
      </c>
      <c r="AQ200" s="77">
        <v>-0.34759859999999998</v>
      </c>
      <c r="AR200" s="77">
        <v>-0.33720339999999999</v>
      </c>
      <c r="AS200" s="77">
        <v>-0.28690139999999997</v>
      </c>
      <c r="AT200" s="77">
        <v>-0.25200719999999999</v>
      </c>
      <c r="AU200" s="77">
        <v>-0.13251099999999999</v>
      </c>
      <c r="AV200" s="77">
        <v>-0.21099470000000001</v>
      </c>
      <c r="AW200" s="77">
        <v>-0.2009677</v>
      </c>
      <c r="AX200" s="77">
        <v>-0.25064049999999999</v>
      </c>
      <c r="AY200" s="77">
        <v>-0.17600060000000001</v>
      </c>
      <c r="AZ200" s="77">
        <v>-0.1032879</v>
      </c>
      <c r="BA200" s="77">
        <v>-8.1108399999999997E-2</v>
      </c>
      <c r="BB200" s="77">
        <v>2.19308E-2</v>
      </c>
      <c r="BC200" s="77">
        <v>-6.5522899999999995E-2</v>
      </c>
      <c r="BD200" s="77">
        <v>-0.38691399999999998</v>
      </c>
      <c r="BE200" s="77">
        <v>-0.41433239999999999</v>
      </c>
      <c r="BF200" s="77">
        <v>-0.31654900000000002</v>
      </c>
      <c r="BG200" s="77">
        <v>-0.1337412</v>
      </c>
      <c r="BH200" s="77">
        <v>-0.22402839999999999</v>
      </c>
      <c r="BI200" s="77">
        <v>-0.13053319999999999</v>
      </c>
      <c r="BJ200" s="77">
        <v>-7.0439399999999999E-2</v>
      </c>
      <c r="BK200" s="77">
        <v>-6.9760500000000003E-2</v>
      </c>
      <c r="BL200" s="77">
        <v>-0.18228230000000001</v>
      </c>
      <c r="BM200" s="77">
        <v>-0.1426473</v>
      </c>
      <c r="BN200" s="77">
        <v>-0.22391990000000001</v>
      </c>
      <c r="BO200" s="77">
        <v>-0.22733919999999999</v>
      </c>
      <c r="BP200" s="77">
        <v>-0.2146364</v>
      </c>
      <c r="BQ200" s="77">
        <v>-0.1597567</v>
      </c>
      <c r="BR200" s="77">
        <v>-0.133497</v>
      </c>
      <c r="BS200" s="77">
        <v>-3.3874999999999999E-3</v>
      </c>
      <c r="BT200" s="77">
        <v>-8.2934999999999995E-2</v>
      </c>
      <c r="BU200" s="77">
        <v>-8.2902500000000004E-2</v>
      </c>
      <c r="BV200" s="77">
        <v>-0.1318095</v>
      </c>
      <c r="BW200" s="77">
        <v>-5.6273200000000002E-2</v>
      </c>
      <c r="BX200" s="77">
        <v>1.48912E-2</v>
      </c>
      <c r="BY200" s="77">
        <v>3.2854099999999997E-2</v>
      </c>
      <c r="BZ200" s="77">
        <v>0.1296814</v>
      </c>
      <c r="CA200" s="77">
        <v>6.5744999999999998E-2</v>
      </c>
      <c r="CB200" s="77">
        <v>-0.25816539999999999</v>
      </c>
      <c r="CC200" s="77">
        <v>-0.30280030000000002</v>
      </c>
      <c r="CD200" s="77">
        <v>-0.2196167</v>
      </c>
      <c r="CE200" s="77">
        <v>-5.39479E-2</v>
      </c>
      <c r="CF200" s="77">
        <v>-0.15858520000000001</v>
      </c>
      <c r="CG200" s="77">
        <v>-7.3621199999999998E-2</v>
      </c>
      <c r="CH200" s="77">
        <v>-2.4374699999999999E-2</v>
      </c>
      <c r="CI200" s="77">
        <v>-1.8565700000000001E-2</v>
      </c>
      <c r="CJ200" s="77">
        <v>-0.1254229</v>
      </c>
      <c r="CK200" s="77">
        <v>-7.6706499999999997E-2</v>
      </c>
      <c r="CL200" s="77">
        <v>-0.14561180000000001</v>
      </c>
      <c r="CM200" s="77">
        <v>-0.14404790000000001</v>
      </c>
      <c r="CN200" s="77">
        <v>-0.1297469</v>
      </c>
      <c r="CO200" s="77">
        <v>-7.1696700000000002E-2</v>
      </c>
      <c r="CP200" s="77">
        <v>-5.1417200000000003E-2</v>
      </c>
      <c r="CQ200" s="77">
        <v>8.6042999999999994E-2</v>
      </c>
      <c r="CR200" s="77">
        <v>5.7587999999999997E-3</v>
      </c>
      <c r="CS200" s="77">
        <v>-1.1309E-3</v>
      </c>
      <c r="CT200" s="77">
        <v>-4.9507500000000003E-2</v>
      </c>
      <c r="CU200" s="77">
        <v>2.6649699999999998E-2</v>
      </c>
      <c r="CV200" s="77">
        <v>9.6741800000000003E-2</v>
      </c>
      <c r="CW200" s="77">
        <v>0.1117842</v>
      </c>
      <c r="CX200" s="77">
        <v>0.20430909999999999</v>
      </c>
      <c r="CY200" s="77">
        <v>0.19701289999999999</v>
      </c>
      <c r="CZ200" s="77">
        <v>-0.1294167</v>
      </c>
      <c r="DA200" s="77">
        <v>-0.1912682</v>
      </c>
      <c r="DB200" s="77">
        <v>-0.1226843</v>
      </c>
      <c r="DC200" s="77">
        <v>2.5845400000000001E-2</v>
      </c>
      <c r="DD200" s="77">
        <v>-9.3142100000000005E-2</v>
      </c>
      <c r="DE200" s="77">
        <v>-1.67092E-2</v>
      </c>
      <c r="DF200" s="77">
        <v>2.16901E-2</v>
      </c>
      <c r="DG200" s="77">
        <v>3.2629199999999997E-2</v>
      </c>
      <c r="DH200" s="77">
        <v>-6.8563499999999999E-2</v>
      </c>
      <c r="DI200" s="77">
        <v>-1.07656E-2</v>
      </c>
      <c r="DJ200" s="77">
        <v>-6.7303699999999994E-2</v>
      </c>
      <c r="DK200" s="77">
        <v>-6.0756699999999997E-2</v>
      </c>
      <c r="DL200" s="77">
        <v>-4.4857399999999999E-2</v>
      </c>
      <c r="DM200" s="77">
        <v>1.6363300000000001E-2</v>
      </c>
      <c r="DN200" s="77">
        <v>3.0662700000000001E-2</v>
      </c>
      <c r="DO200" s="77">
        <v>0.1754735</v>
      </c>
      <c r="DP200" s="77">
        <v>9.4452599999999998E-2</v>
      </c>
      <c r="DQ200" s="77">
        <v>8.0640600000000007E-2</v>
      </c>
      <c r="DR200" s="77">
        <v>3.27946E-2</v>
      </c>
      <c r="DS200" s="77">
        <v>0.10957260000000001</v>
      </c>
      <c r="DT200" s="77">
        <v>0.17859230000000001</v>
      </c>
      <c r="DU200" s="77">
        <v>0.1907143</v>
      </c>
      <c r="DV200" s="77">
        <v>0.27893679999999998</v>
      </c>
      <c r="DW200" s="77">
        <v>0.38654300000000003</v>
      </c>
      <c r="DX200" s="77">
        <v>5.6475900000000002E-2</v>
      </c>
      <c r="DY200" s="77">
        <v>-3.02335E-2</v>
      </c>
      <c r="DZ200" s="77">
        <v>1.7270600000000001E-2</v>
      </c>
      <c r="EA200" s="77">
        <v>0.14105429999999999</v>
      </c>
      <c r="EB200" s="77">
        <v>1.3473999999999999E-3</v>
      </c>
      <c r="EC200" s="77">
        <v>6.5462800000000002E-2</v>
      </c>
      <c r="ED200" s="77">
        <v>8.8200200000000006E-2</v>
      </c>
      <c r="EE200" s="77">
        <v>0.1065465</v>
      </c>
      <c r="EF200" s="77">
        <v>1.3532499999999999E-2</v>
      </c>
      <c r="EG200" s="77">
        <v>8.4442500000000004E-2</v>
      </c>
      <c r="EH200" s="77">
        <v>4.5760799999999997E-2</v>
      </c>
      <c r="EI200" s="77">
        <v>5.9502699999999999E-2</v>
      </c>
      <c r="EJ200" s="77">
        <v>7.7709700000000007E-2</v>
      </c>
      <c r="EK200" s="77">
        <v>0.14350789999999999</v>
      </c>
      <c r="EL200" s="77">
        <v>0.1491729</v>
      </c>
      <c r="EM200" s="77">
        <v>0.30459700000000001</v>
      </c>
      <c r="EN200" s="77">
        <v>0.2225123</v>
      </c>
      <c r="EO200" s="77">
        <v>0.19870579999999999</v>
      </c>
      <c r="EP200" s="77">
        <v>0.1516256</v>
      </c>
      <c r="EQ200" s="77">
        <v>0.2293</v>
      </c>
      <c r="ER200" s="77">
        <v>0.29677150000000002</v>
      </c>
      <c r="ES200" s="77">
        <v>0.30467680000000003</v>
      </c>
      <c r="ET200" s="77">
        <v>0.38668740000000001</v>
      </c>
      <c r="EU200" s="77">
        <v>64.441059999999993</v>
      </c>
      <c r="EV200" s="77">
        <v>63.186309999999999</v>
      </c>
      <c r="EW200" s="77">
        <v>60.505699999999997</v>
      </c>
      <c r="EX200" s="77">
        <v>59.494300000000003</v>
      </c>
      <c r="EY200" s="77">
        <v>59.47148</v>
      </c>
      <c r="EZ200" s="77">
        <v>56.452469999999998</v>
      </c>
      <c r="FA200" s="77">
        <v>54.125480000000003</v>
      </c>
      <c r="FB200" s="77">
        <v>66.353610000000003</v>
      </c>
      <c r="FC200" s="77">
        <v>76.562740000000005</v>
      </c>
      <c r="FD200" s="77">
        <v>84.566540000000003</v>
      </c>
      <c r="FE200" s="77">
        <v>89.262360000000001</v>
      </c>
      <c r="FF200" s="77">
        <v>92.338399999999993</v>
      </c>
      <c r="FG200" s="77">
        <v>91.334599999999995</v>
      </c>
      <c r="FH200" s="77">
        <v>92.368819999999999</v>
      </c>
      <c r="FI200" s="77">
        <v>90.019009999999994</v>
      </c>
      <c r="FJ200" s="77">
        <v>88.657790000000006</v>
      </c>
      <c r="FK200" s="77">
        <v>88.31559</v>
      </c>
      <c r="FL200" s="77">
        <v>85.6768</v>
      </c>
      <c r="FM200" s="77">
        <v>82.6768</v>
      </c>
      <c r="FN200" s="77">
        <v>81.376429999999999</v>
      </c>
      <c r="FO200" s="77">
        <v>75.768060000000006</v>
      </c>
      <c r="FP200" s="77">
        <v>72.171099999999996</v>
      </c>
      <c r="FQ200" s="77">
        <v>66.828900000000004</v>
      </c>
      <c r="FR200" s="77">
        <v>65.825100000000006</v>
      </c>
      <c r="FS200" s="77">
        <v>2.1427010000000002</v>
      </c>
      <c r="FT200" s="77">
        <v>8.6580799999999999E-2</v>
      </c>
      <c r="FU200" s="77">
        <v>0.13417129999999999</v>
      </c>
    </row>
    <row r="201" spans="1:177" x14ac:dyDescent="0.25">
      <c r="A201" t="s">
        <v>226</v>
      </c>
      <c r="B201" t="s">
        <v>0</v>
      </c>
      <c r="C201" t="s">
        <v>276</v>
      </c>
      <c r="D201" s="30" t="s">
        <v>248</v>
      </c>
      <c r="E201" t="s">
        <v>220</v>
      </c>
      <c r="F201" s="78">
        <v>1054</v>
      </c>
      <c r="G201" s="77">
        <v>2.3604889999999998</v>
      </c>
      <c r="H201" s="77">
        <v>2.169915</v>
      </c>
      <c r="I201" s="77">
        <v>1.7347729999999999</v>
      </c>
      <c r="J201" s="77">
        <v>1.452914</v>
      </c>
      <c r="K201" s="77">
        <v>1.250194</v>
      </c>
      <c r="L201" s="77">
        <v>1.0306109999999999</v>
      </c>
      <c r="M201" s="77">
        <v>0.87073579999999995</v>
      </c>
      <c r="N201" s="77">
        <v>0.86143150000000002</v>
      </c>
      <c r="O201" s="77">
        <v>1.0412509999999999</v>
      </c>
      <c r="P201" s="77">
        <v>1.133348</v>
      </c>
      <c r="Q201" s="77">
        <v>1.3277540000000001</v>
      </c>
      <c r="R201" s="77">
        <v>1.426123</v>
      </c>
      <c r="S201" s="77">
        <v>1.585839</v>
      </c>
      <c r="T201" s="77">
        <v>1.64584</v>
      </c>
      <c r="U201" s="77">
        <v>1.6961200000000001</v>
      </c>
      <c r="V201" s="77">
        <v>1.851656</v>
      </c>
      <c r="W201" s="77">
        <v>2.0465800000000001</v>
      </c>
      <c r="X201" s="77">
        <v>2.2380460000000002</v>
      </c>
      <c r="Y201" s="77">
        <v>2.0744669999999998</v>
      </c>
      <c r="Z201" s="77">
        <v>1.9694100000000001</v>
      </c>
      <c r="AA201" s="77">
        <v>2.0147659999999998</v>
      </c>
      <c r="AB201" s="77">
        <v>1.9797260000000001</v>
      </c>
      <c r="AC201" s="77">
        <v>1.8634379999999999</v>
      </c>
      <c r="AD201" s="77">
        <v>1.5750360000000001</v>
      </c>
      <c r="AE201" s="77">
        <v>-0.20282449999999999</v>
      </c>
      <c r="AF201" s="77">
        <v>-0.44597589999999998</v>
      </c>
      <c r="AG201" s="77">
        <v>-0.46967449999999999</v>
      </c>
      <c r="AH201" s="77">
        <v>-0.3710135</v>
      </c>
      <c r="AI201" s="77">
        <v>-0.1555955</v>
      </c>
      <c r="AJ201" s="77">
        <v>-0.2516273</v>
      </c>
      <c r="AK201" s="77">
        <v>-0.19967979999999999</v>
      </c>
      <c r="AL201" s="77">
        <v>-0.15644710000000001</v>
      </c>
      <c r="AM201" s="77">
        <v>-0.12405960000000001</v>
      </c>
      <c r="AN201" s="77">
        <v>-0.21933510000000001</v>
      </c>
      <c r="AO201" s="77">
        <v>-0.2211273</v>
      </c>
      <c r="AP201" s="77">
        <v>-0.29720220000000003</v>
      </c>
      <c r="AQ201" s="77">
        <v>-0.25382359999999998</v>
      </c>
      <c r="AR201" s="77">
        <v>-0.27723150000000002</v>
      </c>
      <c r="AS201" s="77">
        <v>-0.30967699999999998</v>
      </c>
      <c r="AT201" s="77">
        <v>-0.1600229</v>
      </c>
      <c r="AU201" s="77">
        <v>-8.8213100000000003E-2</v>
      </c>
      <c r="AV201" s="77">
        <v>-9.4608399999999995E-2</v>
      </c>
      <c r="AW201" s="77">
        <v>-6.0026200000000002E-2</v>
      </c>
      <c r="AX201" s="77">
        <v>-0.17670430000000001</v>
      </c>
      <c r="AY201" s="77">
        <v>-0.14577180000000001</v>
      </c>
      <c r="AZ201" s="77">
        <v>-9.8387000000000002E-2</v>
      </c>
      <c r="BA201" s="77">
        <v>-5.5337999999999998E-2</v>
      </c>
      <c r="BB201" s="77">
        <v>-2.0698600000000001E-2</v>
      </c>
      <c r="BC201" s="77">
        <v>-2.9593899999999999E-2</v>
      </c>
      <c r="BD201" s="77">
        <v>-0.27413989999999999</v>
      </c>
      <c r="BE201" s="77">
        <v>-0.32104250000000001</v>
      </c>
      <c r="BF201" s="77">
        <v>-0.23930090000000001</v>
      </c>
      <c r="BG201" s="77">
        <v>-5.2242299999999998E-2</v>
      </c>
      <c r="BH201" s="77">
        <v>-0.1721308</v>
      </c>
      <c r="BI201" s="77">
        <v>-0.13064980000000001</v>
      </c>
      <c r="BJ201" s="77">
        <v>-9.5896099999999998E-2</v>
      </c>
      <c r="BK201" s="77">
        <v>-5.4956900000000003E-2</v>
      </c>
      <c r="BL201" s="77">
        <v>-0.14099149999999999</v>
      </c>
      <c r="BM201" s="77">
        <v>-0.1322072</v>
      </c>
      <c r="BN201" s="77">
        <v>-0.19347739999999999</v>
      </c>
      <c r="BO201" s="77">
        <v>-0.1463853</v>
      </c>
      <c r="BP201" s="77">
        <v>-0.16749610000000001</v>
      </c>
      <c r="BQ201" s="77">
        <v>-0.19796130000000001</v>
      </c>
      <c r="BR201" s="77">
        <v>-5.67299E-2</v>
      </c>
      <c r="BS201" s="77">
        <v>3.1372700000000003E-2</v>
      </c>
      <c r="BT201" s="77">
        <v>2.31775E-2</v>
      </c>
      <c r="BU201" s="77">
        <v>5.0024399999999997E-2</v>
      </c>
      <c r="BV201" s="77">
        <v>-6.5736699999999995E-2</v>
      </c>
      <c r="BW201" s="77">
        <v>-3.6945400000000003E-2</v>
      </c>
      <c r="BX201" s="77">
        <v>9.1242000000000007E-3</v>
      </c>
      <c r="BY201" s="77">
        <v>4.59455E-2</v>
      </c>
      <c r="BZ201" s="77">
        <v>7.32207E-2</v>
      </c>
      <c r="CA201" s="77">
        <v>9.0385099999999996E-2</v>
      </c>
      <c r="CB201" s="77">
        <v>-0.15512680000000001</v>
      </c>
      <c r="CC201" s="77">
        <v>-0.2181004</v>
      </c>
      <c r="CD201" s="77">
        <v>-0.14807709999999999</v>
      </c>
      <c r="CE201" s="77">
        <v>1.9339800000000001E-2</v>
      </c>
      <c r="CF201" s="77">
        <v>-0.1170718</v>
      </c>
      <c r="CG201" s="77">
        <v>-8.2839800000000005E-2</v>
      </c>
      <c r="CH201" s="77">
        <v>-5.3958699999999998E-2</v>
      </c>
      <c r="CI201" s="77">
        <v>-7.0965000000000004E-3</v>
      </c>
      <c r="CJ201" s="77">
        <v>-8.67309E-2</v>
      </c>
      <c r="CK201" s="77">
        <v>-7.0621299999999998E-2</v>
      </c>
      <c r="CL201" s="77">
        <v>-0.121638</v>
      </c>
      <c r="CM201" s="77">
        <v>-7.1973800000000004E-2</v>
      </c>
      <c r="CN201" s="77">
        <v>-9.1493699999999997E-2</v>
      </c>
      <c r="CO201" s="77">
        <v>-0.12058729999999999</v>
      </c>
      <c r="CP201" s="77">
        <v>1.4810500000000001E-2</v>
      </c>
      <c r="CQ201" s="77">
        <v>0.1141974</v>
      </c>
      <c r="CR201" s="77">
        <v>0.1047556</v>
      </c>
      <c r="CS201" s="77">
        <v>0.1262452</v>
      </c>
      <c r="CT201" s="77">
        <v>1.1119199999999999E-2</v>
      </c>
      <c r="CU201" s="77">
        <v>3.84274E-2</v>
      </c>
      <c r="CV201" s="77">
        <v>8.3586099999999997E-2</v>
      </c>
      <c r="CW201" s="77">
        <v>0.11609410000000001</v>
      </c>
      <c r="CX201" s="77">
        <v>0.1382689</v>
      </c>
      <c r="CY201" s="77">
        <v>0.2103641</v>
      </c>
      <c r="CZ201" s="77">
        <v>-3.6113699999999999E-2</v>
      </c>
      <c r="DA201" s="77">
        <v>-0.11515830000000001</v>
      </c>
      <c r="DB201" s="77">
        <v>-5.6853399999999998E-2</v>
      </c>
      <c r="DC201" s="77">
        <v>9.09219E-2</v>
      </c>
      <c r="DD201" s="77">
        <v>-6.20128E-2</v>
      </c>
      <c r="DE201" s="77">
        <v>-3.50298E-2</v>
      </c>
      <c r="DF201" s="77">
        <v>-1.20213E-2</v>
      </c>
      <c r="DG201" s="77">
        <v>4.0763800000000003E-2</v>
      </c>
      <c r="DH201" s="77">
        <v>-3.2470400000000003E-2</v>
      </c>
      <c r="DI201" s="77">
        <v>-9.0354000000000007E-3</v>
      </c>
      <c r="DJ201" s="77">
        <v>-4.9798500000000002E-2</v>
      </c>
      <c r="DK201" s="77">
        <v>2.4377000000000001E-3</v>
      </c>
      <c r="DL201" s="77">
        <v>-1.54913E-2</v>
      </c>
      <c r="DM201" s="77">
        <v>-4.3213300000000003E-2</v>
      </c>
      <c r="DN201" s="77">
        <v>8.6350899999999994E-2</v>
      </c>
      <c r="DO201" s="77">
        <v>0.19702220000000001</v>
      </c>
      <c r="DP201" s="77">
        <v>0.18633369999999999</v>
      </c>
      <c r="DQ201" s="77">
        <v>0.2024659</v>
      </c>
      <c r="DR201" s="77">
        <v>8.7975100000000001E-2</v>
      </c>
      <c r="DS201" s="77">
        <v>0.1138002</v>
      </c>
      <c r="DT201" s="77">
        <v>0.1580481</v>
      </c>
      <c r="DU201" s="77">
        <v>0.18624270000000001</v>
      </c>
      <c r="DV201" s="77">
        <v>0.2033172</v>
      </c>
      <c r="DW201" s="77">
        <v>0.38359480000000001</v>
      </c>
      <c r="DX201" s="77">
        <v>0.13572239999999999</v>
      </c>
      <c r="DY201" s="77">
        <v>3.3473799999999998E-2</v>
      </c>
      <c r="DZ201" s="77">
        <v>7.4859200000000001E-2</v>
      </c>
      <c r="EA201" s="77">
        <v>0.19427510000000001</v>
      </c>
      <c r="EB201" s="77">
        <v>1.7483599999999998E-2</v>
      </c>
      <c r="EC201" s="77">
        <v>3.4000200000000001E-2</v>
      </c>
      <c r="ED201" s="77">
        <v>4.8529700000000002E-2</v>
      </c>
      <c r="EE201" s="77">
        <v>0.10986659999999999</v>
      </c>
      <c r="EF201" s="77">
        <v>4.5873200000000003E-2</v>
      </c>
      <c r="EG201" s="77">
        <v>7.9884800000000006E-2</v>
      </c>
      <c r="EH201" s="77">
        <v>5.3926200000000001E-2</v>
      </c>
      <c r="EI201" s="77">
        <v>0.1098761</v>
      </c>
      <c r="EJ201" s="77">
        <v>9.4243999999999994E-2</v>
      </c>
      <c r="EK201" s="77">
        <v>6.8502400000000005E-2</v>
      </c>
      <c r="EL201" s="77">
        <v>0.1896439</v>
      </c>
      <c r="EM201" s="77">
        <v>0.3166079</v>
      </c>
      <c r="EN201" s="77">
        <v>0.30411949999999999</v>
      </c>
      <c r="EO201" s="77">
        <v>0.31251649999999997</v>
      </c>
      <c r="EP201" s="77">
        <v>0.1989428</v>
      </c>
      <c r="EQ201" s="77">
        <v>0.2226265</v>
      </c>
      <c r="ER201" s="77">
        <v>0.2655593</v>
      </c>
      <c r="ES201" s="77">
        <v>0.28752610000000001</v>
      </c>
      <c r="ET201" s="77">
        <v>0.29723650000000001</v>
      </c>
      <c r="EU201" s="77">
        <v>67.932959999999994</v>
      </c>
      <c r="EV201" s="77">
        <v>67.966480000000004</v>
      </c>
      <c r="EW201" s="77">
        <v>64.966480000000004</v>
      </c>
      <c r="EX201" s="77">
        <v>63.949719999999999</v>
      </c>
      <c r="EY201" s="77">
        <v>63.916200000000003</v>
      </c>
      <c r="EZ201" s="77">
        <v>59.949719999999999</v>
      </c>
      <c r="FA201" s="77">
        <v>57</v>
      </c>
      <c r="FB201" s="77">
        <v>68.865920000000003</v>
      </c>
      <c r="FC201" s="77">
        <v>77.765370000000004</v>
      </c>
      <c r="FD201" s="77">
        <v>84.832409999999996</v>
      </c>
      <c r="FE201" s="77">
        <v>88.916200000000003</v>
      </c>
      <c r="FF201" s="77">
        <v>92.966480000000004</v>
      </c>
      <c r="FG201" s="77">
        <v>90.083799999999997</v>
      </c>
      <c r="FH201" s="77">
        <v>91.134079999999997</v>
      </c>
      <c r="FI201" s="77">
        <v>88.150840000000002</v>
      </c>
      <c r="FJ201" s="77">
        <v>86.150840000000002</v>
      </c>
      <c r="FK201" s="77">
        <v>86.117320000000007</v>
      </c>
      <c r="FL201" s="77">
        <v>84.117320000000007</v>
      </c>
      <c r="FM201" s="77">
        <v>81.117320000000007</v>
      </c>
      <c r="FN201" s="77">
        <v>81.083799999999997</v>
      </c>
      <c r="FO201" s="77">
        <v>77.067040000000006</v>
      </c>
      <c r="FP201" s="77">
        <v>75.067040000000006</v>
      </c>
      <c r="FQ201" s="77">
        <v>70.033519999999996</v>
      </c>
      <c r="FR201" s="77">
        <v>69.966480000000004</v>
      </c>
      <c r="FS201" s="77">
        <v>1.9210389999999999</v>
      </c>
      <c r="FT201" s="77">
        <v>7.7407500000000004E-2</v>
      </c>
      <c r="FU201" s="77">
        <v>0.1238865</v>
      </c>
    </row>
    <row r="202" spans="1:177" x14ac:dyDescent="0.25">
      <c r="A202" t="s">
        <v>226</v>
      </c>
      <c r="B202" t="s">
        <v>0</v>
      </c>
      <c r="C202" t="s">
        <v>276</v>
      </c>
      <c r="D202" s="30" t="s">
        <v>248</v>
      </c>
      <c r="E202" t="s">
        <v>221</v>
      </c>
      <c r="F202" s="78">
        <v>378</v>
      </c>
      <c r="G202" s="77">
        <v>0.88703069999999995</v>
      </c>
      <c r="H202" s="77">
        <v>0.73372000000000004</v>
      </c>
      <c r="I202" s="77">
        <v>0.59903819999999997</v>
      </c>
      <c r="J202" s="77">
        <v>0.50850960000000001</v>
      </c>
      <c r="K202" s="77">
        <v>0.43532219999999999</v>
      </c>
      <c r="L202" s="77">
        <v>0.34465810000000002</v>
      </c>
      <c r="M202" s="77">
        <v>0.35351470000000002</v>
      </c>
      <c r="N202" s="77">
        <v>0.32752579999999998</v>
      </c>
      <c r="O202" s="77">
        <v>0.32812629999999998</v>
      </c>
      <c r="P202" s="77">
        <v>0.34423300000000001</v>
      </c>
      <c r="Q202" s="77">
        <v>0.43492760000000003</v>
      </c>
      <c r="R202" s="77">
        <v>0.47431980000000001</v>
      </c>
      <c r="S202" s="77">
        <v>0.48370980000000002</v>
      </c>
      <c r="T202" s="77">
        <v>0.56955800000000001</v>
      </c>
      <c r="U202" s="77">
        <v>0.69137539999999997</v>
      </c>
      <c r="V202" s="77">
        <v>0.67237860000000005</v>
      </c>
      <c r="W202" s="77">
        <v>0.69251280000000004</v>
      </c>
      <c r="X202" s="77">
        <v>0.63967799999999997</v>
      </c>
      <c r="Y202" s="77">
        <v>0.62346659999999998</v>
      </c>
      <c r="Z202" s="77">
        <v>0.64109020000000005</v>
      </c>
      <c r="AA202" s="77">
        <v>0.70580909999999997</v>
      </c>
      <c r="AB202" s="77">
        <v>0.71526179999999995</v>
      </c>
      <c r="AC202" s="77">
        <v>0.70270100000000002</v>
      </c>
      <c r="AD202" s="77">
        <v>0.59854660000000004</v>
      </c>
      <c r="AE202" s="77">
        <v>-0.15831999999999999</v>
      </c>
      <c r="AF202" s="77">
        <v>-0.22957810000000001</v>
      </c>
      <c r="AG202" s="77">
        <v>-0.19971630000000001</v>
      </c>
      <c r="AH202" s="77">
        <v>-0.16263569999999999</v>
      </c>
      <c r="AI202" s="77">
        <v>-0.15438930000000001</v>
      </c>
      <c r="AJ202" s="77">
        <v>-0.12821959999999999</v>
      </c>
      <c r="AK202" s="77">
        <v>-7.0418400000000006E-2</v>
      </c>
      <c r="AL202" s="77">
        <v>-2.85388E-2</v>
      </c>
      <c r="AM202" s="77">
        <v>-5.9467100000000002E-2</v>
      </c>
      <c r="AN202" s="77">
        <v>-8.7275500000000006E-2</v>
      </c>
      <c r="AO202" s="77">
        <v>-7.3991100000000004E-2</v>
      </c>
      <c r="AP202" s="77">
        <v>-0.1099436</v>
      </c>
      <c r="AQ202" s="77">
        <v>-0.1520136</v>
      </c>
      <c r="AR202" s="77">
        <v>-0.13223070000000001</v>
      </c>
      <c r="AS202" s="77">
        <v>-7.2955000000000006E-2</v>
      </c>
      <c r="AT202" s="77">
        <v>-0.15301049999999999</v>
      </c>
      <c r="AU202" s="77">
        <v>-0.1054351</v>
      </c>
      <c r="AV202" s="77">
        <v>-0.158302</v>
      </c>
      <c r="AW202" s="77">
        <v>-0.1762273</v>
      </c>
      <c r="AX202" s="77">
        <v>-0.12909399999999999</v>
      </c>
      <c r="AY202" s="77">
        <v>-9.50545E-2</v>
      </c>
      <c r="AZ202" s="77">
        <v>-6.9170599999999999E-2</v>
      </c>
      <c r="BA202" s="77">
        <v>-8.3694299999999999E-2</v>
      </c>
      <c r="BB202" s="77">
        <v>-2.8592699999999999E-2</v>
      </c>
      <c r="BC202" s="77">
        <v>-7.5117600000000007E-2</v>
      </c>
      <c r="BD202" s="77">
        <v>-0.1507462</v>
      </c>
      <c r="BE202" s="77">
        <v>-0.13114729999999999</v>
      </c>
      <c r="BF202" s="77">
        <v>-0.1072738</v>
      </c>
      <c r="BG202" s="77">
        <v>-0.10131759999999999</v>
      </c>
      <c r="BH202" s="77">
        <v>-7.8186900000000004E-2</v>
      </c>
      <c r="BI202" s="77">
        <v>-2.6810500000000001E-2</v>
      </c>
      <c r="BJ202" s="77">
        <v>8.8029999999999998E-4</v>
      </c>
      <c r="BK202" s="77">
        <v>-2.9472700000000001E-2</v>
      </c>
      <c r="BL202" s="77">
        <v>-5.6685800000000001E-2</v>
      </c>
      <c r="BM202" s="77">
        <v>-3.54195E-2</v>
      </c>
      <c r="BN202" s="77">
        <v>-6.1645999999999999E-2</v>
      </c>
      <c r="BO202" s="77">
        <v>-9.6788700000000005E-2</v>
      </c>
      <c r="BP202" s="77">
        <v>-7.5939300000000001E-2</v>
      </c>
      <c r="BQ202" s="77">
        <v>-1.18564E-2</v>
      </c>
      <c r="BR202" s="77">
        <v>-9.52654E-2</v>
      </c>
      <c r="BS202" s="77">
        <v>-5.2390600000000002E-2</v>
      </c>
      <c r="BT202" s="77">
        <v>-0.10376299999999999</v>
      </c>
      <c r="BU202" s="77">
        <v>-0.128439</v>
      </c>
      <c r="BV202" s="77">
        <v>-8.0940700000000004E-2</v>
      </c>
      <c r="BW202" s="77">
        <v>-4.2148499999999998E-2</v>
      </c>
      <c r="BX202" s="77">
        <v>-1.64277E-2</v>
      </c>
      <c r="BY202" s="77">
        <v>-3.02703E-2</v>
      </c>
      <c r="BZ202" s="77">
        <v>2.44452E-2</v>
      </c>
      <c r="CA202" s="77">
        <v>-1.7491799999999998E-2</v>
      </c>
      <c r="CB202" s="77">
        <v>-9.6147499999999997E-2</v>
      </c>
      <c r="CC202" s="77">
        <v>-8.3656700000000001E-2</v>
      </c>
      <c r="CD202" s="77">
        <v>-6.8930400000000003E-2</v>
      </c>
      <c r="CE202" s="77">
        <v>-6.4560300000000001E-2</v>
      </c>
      <c r="CF202" s="77">
        <v>-4.3534400000000001E-2</v>
      </c>
      <c r="CG202" s="77">
        <v>3.3922000000000002E-3</v>
      </c>
      <c r="CH202" s="77">
        <v>2.1255799999999998E-2</v>
      </c>
      <c r="CI202" s="77">
        <v>-8.6987000000000002E-3</v>
      </c>
      <c r="CJ202" s="77">
        <v>-3.5499500000000003E-2</v>
      </c>
      <c r="CK202" s="77">
        <v>-8.7048999999999998E-3</v>
      </c>
      <c r="CL202" s="77">
        <v>-2.81952E-2</v>
      </c>
      <c r="CM202" s="77">
        <v>-5.8540200000000001E-2</v>
      </c>
      <c r="CN202" s="77">
        <v>-3.6951999999999999E-2</v>
      </c>
      <c r="CO202" s="77">
        <v>3.0460399999999999E-2</v>
      </c>
      <c r="CP202" s="77">
        <v>-5.5271399999999998E-2</v>
      </c>
      <c r="CQ202" s="77">
        <v>-1.5652200000000002E-2</v>
      </c>
      <c r="CR202" s="77">
        <v>-6.5989500000000006E-2</v>
      </c>
      <c r="CS202" s="77">
        <v>-9.5340999999999995E-2</v>
      </c>
      <c r="CT202" s="77">
        <v>-4.7589800000000002E-2</v>
      </c>
      <c r="CU202" s="77">
        <v>-5.5059999999999996E-3</v>
      </c>
      <c r="CV202" s="77">
        <v>2.01018E-2</v>
      </c>
      <c r="CW202" s="77">
        <v>6.731E-3</v>
      </c>
      <c r="CX202" s="77">
        <v>6.1179200000000003E-2</v>
      </c>
      <c r="CY202" s="77">
        <v>4.01339E-2</v>
      </c>
      <c r="CZ202" s="77">
        <v>-4.1548700000000001E-2</v>
      </c>
      <c r="DA202" s="77">
        <v>-3.61661E-2</v>
      </c>
      <c r="DB202" s="77">
        <v>-3.0587E-2</v>
      </c>
      <c r="DC202" s="77">
        <v>-2.7802899999999998E-2</v>
      </c>
      <c r="DD202" s="77">
        <v>-8.8818999999999999E-3</v>
      </c>
      <c r="DE202" s="77">
        <v>3.3594899999999997E-2</v>
      </c>
      <c r="DF202" s="77">
        <v>4.1631300000000003E-2</v>
      </c>
      <c r="DG202" s="77">
        <v>1.20754E-2</v>
      </c>
      <c r="DH202" s="77">
        <v>-1.43132E-2</v>
      </c>
      <c r="DI202" s="77">
        <v>1.80097E-2</v>
      </c>
      <c r="DJ202" s="77">
        <v>5.2556E-3</v>
      </c>
      <c r="DK202" s="77">
        <v>-2.02916E-2</v>
      </c>
      <c r="DL202" s="77">
        <v>2.0352999999999999E-3</v>
      </c>
      <c r="DM202" s="77">
        <v>7.2777099999999997E-2</v>
      </c>
      <c r="DN202" s="77">
        <v>-1.5277300000000001E-2</v>
      </c>
      <c r="DO202" s="77">
        <v>2.1086199999999999E-2</v>
      </c>
      <c r="DP202" s="77">
        <v>-2.8215899999999999E-2</v>
      </c>
      <c r="DQ202" s="77">
        <v>-6.2243E-2</v>
      </c>
      <c r="DR202" s="77">
        <v>-1.4239E-2</v>
      </c>
      <c r="DS202" s="77">
        <v>3.1136500000000001E-2</v>
      </c>
      <c r="DT202" s="77">
        <v>5.6631399999999998E-2</v>
      </c>
      <c r="DU202" s="77">
        <v>4.3732399999999998E-2</v>
      </c>
      <c r="DV202" s="77">
        <v>9.7913100000000003E-2</v>
      </c>
      <c r="DW202" s="77">
        <v>0.1233363</v>
      </c>
      <c r="DX202" s="77">
        <v>3.7283200000000002E-2</v>
      </c>
      <c r="DY202" s="77">
        <v>3.2402800000000002E-2</v>
      </c>
      <c r="DZ202" s="77">
        <v>2.47748E-2</v>
      </c>
      <c r="EA202" s="77">
        <v>2.5268800000000001E-2</v>
      </c>
      <c r="EB202" s="77">
        <v>4.1150699999999998E-2</v>
      </c>
      <c r="EC202" s="77">
        <v>7.7202800000000002E-2</v>
      </c>
      <c r="ED202" s="77">
        <v>7.1050299999999997E-2</v>
      </c>
      <c r="EE202" s="77">
        <v>4.2069799999999997E-2</v>
      </c>
      <c r="EF202" s="77">
        <v>1.6276499999999999E-2</v>
      </c>
      <c r="EG202" s="77">
        <v>5.6581300000000001E-2</v>
      </c>
      <c r="EH202" s="77">
        <v>5.3553299999999998E-2</v>
      </c>
      <c r="EI202" s="77">
        <v>3.4933199999999998E-2</v>
      </c>
      <c r="EJ202" s="77">
        <v>5.8326799999999998E-2</v>
      </c>
      <c r="EK202" s="77">
        <v>0.13387569999999999</v>
      </c>
      <c r="EL202" s="77">
        <v>4.2467699999999997E-2</v>
      </c>
      <c r="EM202" s="77">
        <v>7.4130699999999994E-2</v>
      </c>
      <c r="EN202" s="77">
        <v>2.6322999999999999E-2</v>
      </c>
      <c r="EO202" s="77">
        <v>-1.4454699999999999E-2</v>
      </c>
      <c r="EP202" s="77">
        <v>3.3914399999999997E-2</v>
      </c>
      <c r="EQ202" s="77">
        <v>8.4042500000000006E-2</v>
      </c>
      <c r="ER202" s="77">
        <v>0.1093742</v>
      </c>
      <c r="ES202" s="77">
        <v>9.7156400000000004E-2</v>
      </c>
      <c r="ET202" s="77">
        <v>0.1509511</v>
      </c>
      <c r="EU202" s="77">
        <v>57</v>
      </c>
      <c r="EV202" s="77">
        <v>53</v>
      </c>
      <c r="EW202" s="77">
        <v>51</v>
      </c>
      <c r="EX202" s="77">
        <v>50</v>
      </c>
      <c r="EY202" s="77">
        <v>50</v>
      </c>
      <c r="EZ202" s="77">
        <v>49</v>
      </c>
      <c r="FA202" s="77">
        <v>48</v>
      </c>
      <c r="FB202" s="77">
        <v>61</v>
      </c>
      <c r="FC202" s="77">
        <v>74</v>
      </c>
      <c r="FD202" s="77">
        <v>84</v>
      </c>
      <c r="FE202" s="77">
        <v>90</v>
      </c>
      <c r="FF202" s="77">
        <v>91</v>
      </c>
      <c r="FG202" s="77">
        <v>94</v>
      </c>
      <c r="FH202" s="77">
        <v>95</v>
      </c>
      <c r="FI202" s="77">
        <v>94</v>
      </c>
      <c r="FJ202" s="77">
        <v>94</v>
      </c>
      <c r="FK202" s="77">
        <v>93</v>
      </c>
      <c r="FL202" s="77">
        <v>89</v>
      </c>
      <c r="FM202" s="77">
        <v>86</v>
      </c>
      <c r="FN202" s="77">
        <v>82</v>
      </c>
      <c r="FO202" s="77">
        <v>73</v>
      </c>
      <c r="FP202" s="77">
        <v>66</v>
      </c>
      <c r="FQ202" s="77">
        <v>60</v>
      </c>
      <c r="FR202" s="77">
        <v>57</v>
      </c>
      <c r="FS202" s="77">
        <v>0.98169609999999996</v>
      </c>
      <c r="FT202" s="77">
        <v>3.98465E-2</v>
      </c>
      <c r="FU202" s="77">
        <v>5.6081800000000001E-2</v>
      </c>
    </row>
    <row r="203" spans="1:177" x14ac:dyDescent="0.25">
      <c r="A203" t="s">
        <v>226</v>
      </c>
      <c r="B203" t="s">
        <v>0</v>
      </c>
      <c r="C203" t="s">
        <v>276</v>
      </c>
      <c r="D203" s="30" t="s">
        <v>249</v>
      </c>
      <c r="E203" t="s">
        <v>219</v>
      </c>
      <c r="F203" s="78">
        <v>1341</v>
      </c>
      <c r="G203" s="77">
        <v>1.9585840000000001</v>
      </c>
      <c r="H203" s="77">
        <v>1.994718</v>
      </c>
      <c r="I203" s="77">
        <v>1.5693490000000001</v>
      </c>
      <c r="J203" s="77">
        <v>1.350568</v>
      </c>
      <c r="K203" s="77">
        <v>1.1309229999999999</v>
      </c>
      <c r="L203" s="77">
        <v>1.1807049999999999</v>
      </c>
      <c r="M203" s="77">
        <v>1.4106350000000001</v>
      </c>
      <c r="N203" s="77">
        <v>1.6592229999999999</v>
      </c>
      <c r="O203" s="77">
        <v>1.2340340000000001</v>
      </c>
      <c r="P203" s="77">
        <v>1.0741050000000001</v>
      </c>
      <c r="Q203" s="77">
        <v>1.065377</v>
      </c>
      <c r="R203" s="77">
        <v>1.036503</v>
      </c>
      <c r="S203" s="77">
        <v>1.0929009999999999</v>
      </c>
      <c r="T203" s="77">
        <v>1.0503849999999999</v>
      </c>
      <c r="U203" s="77">
        <v>0.96426149999999999</v>
      </c>
      <c r="V203" s="77">
        <v>0.95179959999999997</v>
      </c>
      <c r="W203" s="77">
        <v>1.0597810000000001</v>
      </c>
      <c r="X203" s="77">
        <v>1.4420930000000001</v>
      </c>
      <c r="Y203" s="77">
        <v>1.804654</v>
      </c>
      <c r="Z203" s="77">
        <v>1.861863</v>
      </c>
      <c r="AA203" s="77">
        <v>1.7934749999999999</v>
      </c>
      <c r="AB203" s="77">
        <v>1.7268060000000001</v>
      </c>
      <c r="AC203" s="77">
        <v>1.554883</v>
      </c>
      <c r="AD203" s="77">
        <v>1.624817</v>
      </c>
      <c r="AE203" s="77">
        <v>-1.8083290000000001</v>
      </c>
      <c r="AF203" s="77">
        <v>-1.7044600000000001</v>
      </c>
      <c r="AG203" s="77">
        <v>-1.5163150000000001</v>
      </c>
      <c r="AH203" s="77">
        <v>-1.438334</v>
      </c>
      <c r="AI203" s="77">
        <v>-1.322289</v>
      </c>
      <c r="AJ203" s="77">
        <v>-0.56739850000000003</v>
      </c>
      <c r="AK203" s="77">
        <v>-0.29274149999999999</v>
      </c>
      <c r="AL203" s="77">
        <v>8.4998799999999999E-2</v>
      </c>
      <c r="AM203" s="77">
        <v>-6.0110900000000002E-2</v>
      </c>
      <c r="AN203" s="77">
        <v>-0.24489669999999999</v>
      </c>
      <c r="AO203" s="77">
        <v>-0.16949529999999999</v>
      </c>
      <c r="AP203" s="77">
        <v>-0.26661770000000001</v>
      </c>
      <c r="AQ203" s="77">
        <v>-0.2002216</v>
      </c>
      <c r="AR203" s="77">
        <v>-0.217802</v>
      </c>
      <c r="AS203" s="77">
        <v>-0.1919727</v>
      </c>
      <c r="AT203" s="77">
        <v>-0.1558011</v>
      </c>
      <c r="AU203" s="77">
        <v>-0.14288609999999999</v>
      </c>
      <c r="AV203" s="77">
        <v>-0.1373684</v>
      </c>
      <c r="AW203" s="77">
        <v>-0.39085379999999997</v>
      </c>
      <c r="AX203" s="77">
        <v>-0.36393300000000001</v>
      </c>
      <c r="AY203" s="77">
        <v>-0.39988449999999998</v>
      </c>
      <c r="AZ203" s="77">
        <v>-0.28916530000000001</v>
      </c>
      <c r="BA203" s="77">
        <v>-0.2327226</v>
      </c>
      <c r="BB203" s="77">
        <v>-0.12859200000000001</v>
      </c>
      <c r="BC203" s="77">
        <v>-1.4734929999999999</v>
      </c>
      <c r="BD203" s="77">
        <v>-1.36686</v>
      </c>
      <c r="BE203" s="77">
        <v>-1.226799</v>
      </c>
      <c r="BF203" s="77">
        <v>-1.15995</v>
      </c>
      <c r="BG203" s="77">
        <v>-1.080163</v>
      </c>
      <c r="BH203" s="77">
        <v>-0.41009210000000001</v>
      </c>
      <c r="BI203" s="77">
        <v>-0.1401222</v>
      </c>
      <c r="BJ203" s="77">
        <v>0.21763979999999999</v>
      </c>
      <c r="BK203" s="77">
        <v>2.3570399999999998E-2</v>
      </c>
      <c r="BL203" s="77">
        <v>-0.15942880000000001</v>
      </c>
      <c r="BM203" s="77">
        <v>-8.3669499999999994E-2</v>
      </c>
      <c r="BN203" s="77">
        <v>-0.16906640000000001</v>
      </c>
      <c r="BO203" s="77">
        <v>-0.112192</v>
      </c>
      <c r="BP203" s="77">
        <v>-0.1258619</v>
      </c>
      <c r="BQ203" s="77">
        <v>-9.7742300000000004E-2</v>
      </c>
      <c r="BR203" s="77">
        <v>-6.0024099999999997E-2</v>
      </c>
      <c r="BS203" s="77">
        <v>-4.8135400000000002E-2</v>
      </c>
      <c r="BT203" s="77">
        <v>-2.1534000000000002E-3</v>
      </c>
      <c r="BU203" s="77">
        <v>-0.2230664</v>
      </c>
      <c r="BV203" s="77">
        <v>-0.2039261</v>
      </c>
      <c r="BW203" s="77">
        <v>-0.23212869999999999</v>
      </c>
      <c r="BX203" s="77">
        <v>-0.1328966</v>
      </c>
      <c r="BY203" s="77">
        <v>-9.7509600000000002E-2</v>
      </c>
      <c r="BZ203" s="77">
        <v>4.1777099999999998E-2</v>
      </c>
      <c r="CA203" s="77">
        <v>-1.241587</v>
      </c>
      <c r="CB203" s="77">
        <v>-1.1330389999999999</v>
      </c>
      <c r="CC203" s="77">
        <v>-1.0262819999999999</v>
      </c>
      <c r="CD203" s="77">
        <v>-0.96714120000000003</v>
      </c>
      <c r="CE203" s="77">
        <v>-0.91246780000000005</v>
      </c>
      <c r="CF203" s="77">
        <v>-0.30114220000000003</v>
      </c>
      <c r="CG203" s="77">
        <v>-3.4418600000000001E-2</v>
      </c>
      <c r="CH203" s="77">
        <v>0.30950650000000002</v>
      </c>
      <c r="CI203" s="77">
        <v>8.15279E-2</v>
      </c>
      <c r="CJ203" s="77">
        <v>-0.100234</v>
      </c>
      <c r="CK203" s="77">
        <v>-2.4226899999999999E-2</v>
      </c>
      <c r="CL203" s="77">
        <v>-0.1015026</v>
      </c>
      <c r="CM203" s="77">
        <v>-5.1222999999999998E-2</v>
      </c>
      <c r="CN203" s="77">
        <v>-6.2184400000000001E-2</v>
      </c>
      <c r="CO203" s="77">
        <v>-3.2478600000000003E-2</v>
      </c>
      <c r="CP203" s="77">
        <v>6.3108000000000001E-3</v>
      </c>
      <c r="CQ203" s="77">
        <v>1.74886E-2</v>
      </c>
      <c r="CR203" s="77">
        <v>9.1495999999999994E-2</v>
      </c>
      <c r="CS203" s="77">
        <v>-0.10685740000000001</v>
      </c>
      <c r="CT203" s="77">
        <v>-9.3105800000000002E-2</v>
      </c>
      <c r="CU203" s="77">
        <v>-0.11594160000000001</v>
      </c>
      <c r="CV203" s="77">
        <v>-2.4665400000000001E-2</v>
      </c>
      <c r="CW203" s="77">
        <v>-3.8616000000000002E-3</v>
      </c>
      <c r="CX203" s="77">
        <v>0.15977430000000001</v>
      </c>
      <c r="CY203" s="77">
        <v>-1.0096810000000001</v>
      </c>
      <c r="CZ203" s="77">
        <v>-0.89921779999999996</v>
      </c>
      <c r="DA203" s="77">
        <v>-0.82576430000000001</v>
      </c>
      <c r="DB203" s="77">
        <v>-0.77433280000000004</v>
      </c>
      <c r="DC203" s="77">
        <v>-0.7447724</v>
      </c>
      <c r="DD203" s="77">
        <v>-0.19219220000000001</v>
      </c>
      <c r="DE203" s="77">
        <v>7.1285100000000004E-2</v>
      </c>
      <c r="DF203" s="77">
        <v>0.40137319999999999</v>
      </c>
      <c r="DG203" s="77">
        <v>0.13948530000000001</v>
      </c>
      <c r="DH203" s="77">
        <v>-4.1039199999999998E-2</v>
      </c>
      <c r="DI203" s="77">
        <v>3.5215799999999998E-2</v>
      </c>
      <c r="DJ203" s="77">
        <v>-3.3938900000000001E-2</v>
      </c>
      <c r="DK203" s="77">
        <v>9.7461000000000006E-3</v>
      </c>
      <c r="DL203" s="77">
        <v>1.493E-3</v>
      </c>
      <c r="DM203" s="77">
        <v>3.2785099999999998E-2</v>
      </c>
      <c r="DN203" s="77">
        <v>7.2645600000000005E-2</v>
      </c>
      <c r="DO203" s="77">
        <v>8.3112699999999998E-2</v>
      </c>
      <c r="DP203" s="77">
        <v>0.18514539999999999</v>
      </c>
      <c r="DQ203" s="77">
        <v>9.3515999999999998E-3</v>
      </c>
      <c r="DR203" s="77">
        <v>1.7714500000000001E-2</v>
      </c>
      <c r="DS203" s="77">
        <v>2.4560000000000001E-4</v>
      </c>
      <c r="DT203" s="77">
        <v>8.3565899999999999E-2</v>
      </c>
      <c r="DU203" s="77">
        <v>8.9786500000000005E-2</v>
      </c>
      <c r="DV203" s="77">
        <v>0.2777714</v>
      </c>
      <c r="DW203" s="77">
        <v>-0.67484540000000004</v>
      </c>
      <c r="DX203" s="77">
        <v>-0.56161740000000004</v>
      </c>
      <c r="DY203" s="77">
        <v>-0.53624899999999998</v>
      </c>
      <c r="DZ203" s="77">
        <v>-0.495948</v>
      </c>
      <c r="EA203" s="77">
        <v>-0.50264690000000001</v>
      </c>
      <c r="EB203" s="77">
        <v>-3.4885800000000002E-2</v>
      </c>
      <c r="EC203" s="77">
        <v>0.2239043</v>
      </c>
      <c r="ED203" s="77">
        <v>0.53401419999999999</v>
      </c>
      <c r="EE203" s="77">
        <v>0.22316659999999999</v>
      </c>
      <c r="EF203" s="77">
        <v>4.4428700000000002E-2</v>
      </c>
      <c r="EG203" s="77">
        <v>0.1210415</v>
      </c>
      <c r="EH203" s="77">
        <v>6.36124E-2</v>
      </c>
      <c r="EI203" s="77">
        <v>9.7775699999999993E-2</v>
      </c>
      <c r="EJ203" s="77">
        <v>9.3433100000000005E-2</v>
      </c>
      <c r="EK203" s="77">
        <v>0.1270155</v>
      </c>
      <c r="EL203" s="77">
        <v>0.16842270000000001</v>
      </c>
      <c r="EM203" s="77">
        <v>0.1778634</v>
      </c>
      <c r="EN203" s="77">
        <v>0.32036039999999999</v>
      </c>
      <c r="EO203" s="77">
        <v>0.17713899999999999</v>
      </c>
      <c r="EP203" s="77">
        <v>0.1777215</v>
      </c>
      <c r="EQ203" s="77">
        <v>0.1680014</v>
      </c>
      <c r="ER203" s="77">
        <v>0.23983460000000001</v>
      </c>
      <c r="ES203" s="77">
        <v>0.22499949999999999</v>
      </c>
      <c r="ET203" s="77">
        <v>0.4481406</v>
      </c>
      <c r="EU203" s="77">
        <v>48.4375</v>
      </c>
      <c r="EV203" s="77">
        <v>47.8125</v>
      </c>
      <c r="EW203" s="77">
        <v>46.8125</v>
      </c>
      <c r="EX203" s="77">
        <v>47.5</v>
      </c>
      <c r="EY203" s="77">
        <v>47.25</v>
      </c>
      <c r="EZ203" s="77">
        <v>47.875</v>
      </c>
      <c r="FA203" s="77">
        <v>46.25</v>
      </c>
      <c r="FB203" s="77">
        <v>46.875</v>
      </c>
      <c r="FC203" s="77">
        <v>49.4375</v>
      </c>
      <c r="FD203" s="77">
        <v>52.6875</v>
      </c>
      <c r="FE203" s="77">
        <v>55</v>
      </c>
      <c r="FF203" s="77">
        <v>54.3125</v>
      </c>
      <c r="FG203" s="77">
        <v>57.75</v>
      </c>
      <c r="FH203" s="77">
        <v>58.6875</v>
      </c>
      <c r="FI203" s="77">
        <v>54.9375</v>
      </c>
      <c r="FJ203" s="77">
        <v>56</v>
      </c>
      <c r="FK203" s="77">
        <v>57</v>
      </c>
      <c r="FL203" s="77">
        <v>55.6875</v>
      </c>
      <c r="FM203" s="77">
        <v>52.6875</v>
      </c>
      <c r="FN203" s="77">
        <v>49.0625</v>
      </c>
      <c r="FO203" s="77">
        <v>47.75</v>
      </c>
      <c r="FP203" s="77">
        <v>44.8125</v>
      </c>
      <c r="FQ203" s="77">
        <v>44.125</v>
      </c>
      <c r="FR203" s="77">
        <v>44.5625</v>
      </c>
      <c r="FS203" s="77">
        <v>2.416957</v>
      </c>
      <c r="FT203" s="77">
        <v>8.9219199999999999E-2</v>
      </c>
      <c r="FU203" s="77">
        <v>0.15834380000000001</v>
      </c>
    </row>
    <row r="204" spans="1:177" x14ac:dyDescent="0.25">
      <c r="A204" t="s">
        <v>226</v>
      </c>
      <c r="B204" t="s">
        <v>0</v>
      </c>
      <c r="C204" t="s">
        <v>276</v>
      </c>
      <c r="D204" s="30" t="s">
        <v>249</v>
      </c>
      <c r="E204" t="s">
        <v>220</v>
      </c>
      <c r="F204" s="78">
        <v>986</v>
      </c>
      <c r="G204" s="77">
        <v>1.244453</v>
      </c>
      <c r="H204" s="77">
        <v>1.3287910000000001</v>
      </c>
      <c r="I204" s="77">
        <v>0.97313640000000001</v>
      </c>
      <c r="J204" s="77">
        <v>0.95561399999999996</v>
      </c>
      <c r="K204" s="77">
        <v>0.82231770000000004</v>
      </c>
      <c r="L204" s="77">
        <v>0.71606999999999998</v>
      </c>
      <c r="M204" s="77">
        <v>0.83909800000000001</v>
      </c>
      <c r="N204" s="77">
        <v>1.1462209999999999</v>
      </c>
      <c r="O204" s="77">
        <v>0.90412910000000002</v>
      </c>
      <c r="P204" s="77">
        <v>0.79308999999999996</v>
      </c>
      <c r="Q204" s="77">
        <v>0.78476820000000003</v>
      </c>
      <c r="R204" s="77">
        <v>0.80679990000000001</v>
      </c>
      <c r="S204" s="77">
        <v>0.8459892</v>
      </c>
      <c r="T204" s="77">
        <v>0.83556870000000005</v>
      </c>
      <c r="U204" s="77">
        <v>0.7508726</v>
      </c>
      <c r="V204" s="77">
        <v>0.73675550000000001</v>
      </c>
      <c r="W204" s="77">
        <v>0.80411080000000001</v>
      </c>
      <c r="X204" s="77">
        <v>1.0905180000000001</v>
      </c>
      <c r="Y204" s="77">
        <v>1.310643</v>
      </c>
      <c r="Z204" s="77">
        <v>1.3575539999999999</v>
      </c>
      <c r="AA204" s="77">
        <v>1.2969729999999999</v>
      </c>
      <c r="AB204" s="77">
        <v>1.2499340000000001</v>
      </c>
      <c r="AC204" s="77">
        <v>1.183487</v>
      </c>
      <c r="AD204" s="77">
        <v>1.2003490000000001</v>
      </c>
      <c r="AE204" s="77">
        <v>-1.5560590000000001</v>
      </c>
      <c r="AF204" s="77">
        <v>-1.492267</v>
      </c>
      <c r="AG204" s="77">
        <v>-1.3925920000000001</v>
      </c>
      <c r="AH204" s="77">
        <v>-1.1395960000000001</v>
      </c>
      <c r="AI204" s="77">
        <v>-1.0030790000000001</v>
      </c>
      <c r="AJ204" s="77">
        <v>-0.68357659999999998</v>
      </c>
      <c r="AK204" s="77">
        <v>-0.48406860000000002</v>
      </c>
      <c r="AL204" s="77">
        <v>-7.0854700000000007E-2</v>
      </c>
      <c r="AM204" s="77">
        <v>-6.0244600000000002E-2</v>
      </c>
      <c r="AN204" s="77">
        <v>-0.2189238</v>
      </c>
      <c r="AO204" s="77">
        <v>-0.16588430000000001</v>
      </c>
      <c r="AP204" s="77">
        <v>-0.2351125</v>
      </c>
      <c r="AQ204" s="77">
        <v>-0.19026290000000001</v>
      </c>
      <c r="AR204" s="77">
        <v>-0.19309979999999999</v>
      </c>
      <c r="AS204" s="77">
        <v>-0.155108</v>
      </c>
      <c r="AT204" s="77">
        <v>-0.14025560000000001</v>
      </c>
      <c r="AU204" s="77">
        <v>-0.1221069</v>
      </c>
      <c r="AV204" s="77">
        <v>-9.1763300000000006E-2</v>
      </c>
      <c r="AW204" s="77">
        <v>-0.3903181</v>
      </c>
      <c r="AX204" s="77">
        <v>-0.36271890000000001</v>
      </c>
      <c r="AY204" s="77">
        <v>-0.41751319999999997</v>
      </c>
      <c r="AZ204" s="77">
        <v>-0.34656579999999998</v>
      </c>
      <c r="BA204" s="77">
        <v>-0.211646</v>
      </c>
      <c r="BB204" s="77">
        <v>-0.15752930000000001</v>
      </c>
      <c r="BC204" s="77">
        <v>-1.2524759999999999</v>
      </c>
      <c r="BD204" s="77">
        <v>-1.1735800000000001</v>
      </c>
      <c r="BE204" s="77">
        <v>-1.125896</v>
      </c>
      <c r="BF204" s="77">
        <v>-0.88859949999999999</v>
      </c>
      <c r="BG204" s="77">
        <v>-0.78960739999999996</v>
      </c>
      <c r="BH204" s="77">
        <v>-0.53289989999999998</v>
      </c>
      <c r="BI204" s="77">
        <v>-0.35503699999999999</v>
      </c>
      <c r="BJ204" s="77">
        <v>4.0246999999999998E-2</v>
      </c>
      <c r="BK204" s="77">
        <v>1.2929100000000001E-2</v>
      </c>
      <c r="BL204" s="77">
        <v>-0.1392108</v>
      </c>
      <c r="BM204" s="77">
        <v>-9.2529399999999998E-2</v>
      </c>
      <c r="BN204" s="77">
        <v>-0.14655260000000001</v>
      </c>
      <c r="BO204" s="77">
        <v>-0.1102371</v>
      </c>
      <c r="BP204" s="77">
        <v>-0.10741299999999999</v>
      </c>
      <c r="BQ204" s="77">
        <v>-7.5973600000000002E-2</v>
      </c>
      <c r="BR204" s="77">
        <v>-6.1713700000000003E-2</v>
      </c>
      <c r="BS204" s="77">
        <v>-4.1104700000000001E-2</v>
      </c>
      <c r="BT204" s="77">
        <v>2.69024E-2</v>
      </c>
      <c r="BU204" s="77">
        <v>-0.23066410000000001</v>
      </c>
      <c r="BV204" s="77">
        <v>-0.20166419999999999</v>
      </c>
      <c r="BW204" s="77">
        <v>-0.24970909999999999</v>
      </c>
      <c r="BX204" s="77">
        <v>-0.19543170000000001</v>
      </c>
      <c r="BY204" s="77">
        <v>-8.0079300000000006E-2</v>
      </c>
      <c r="BZ204" s="77">
        <v>5.3289000000000001E-3</v>
      </c>
      <c r="CA204" s="77">
        <v>-1.0422149999999999</v>
      </c>
      <c r="CB204" s="77">
        <v>-0.95285799999999998</v>
      </c>
      <c r="CC204" s="77">
        <v>-0.94118250000000003</v>
      </c>
      <c r="CD204" s="77">
        <v>-0.71475960000000005</v>
      </c>
      <c r="CE204" s="77">
        <v>-0.64175780000000004</v>
      </c>
      <c r="CF204" s="77">
        <v>-0.42854160000000002</v>
      </c>
      <c r="CG204" s="77">
        <v>-0.26567010000000002</v>
      </c>
      <c r="CH204" s="77">
        <v>0.1171957</v>
      </c>
      <c r="CI204" s="77">
        <v>6.3608999999999999E-2</v>
      </c>
      <c r="CJ204" s="77">
        <v>-8.4001699999999999E-2</v>
      </c>
      <c r="CK204" s="77">
        <v>-4.1723900000000001E-2</v>
      </c>
      <c r="CL204" s="77">
        <v>-8.5216399999999998E-2</v>
      </c>
      <c r="CM204" s="77">
        <v>-5.4811499999999999E-2</v>
      </c>
      <c r="CN204" s="77">
        <v>-4.8066600000000001E-2</v>
      </c>
      <c r="CO204" s="77">
        <v>-2.1165400000000001E-2</v>
      </c>
      <c r="CP204" s="77">
        <v>-7.3159000000000002E-3</v>
      </c>
      <c r="CQ204" s="77">
        <v>1.4997099999999999E-2</v>
      </c>
      <c r="CR204" s="77">
        <v>0.1090899</v>
      </c>
      <c r="CS204" s="77">
        <v>-0.12008820000000001</v>
      </c>
      <c r="CT204" s="77">
        <v>-9.0118199999999996E-2</v>
      </c>
      <c r="CU204" s="77">
        <v>-0.13348860000000001</v>
      </c>
      <c r="CV204" s="77">
        <v>-9.0756699999999996E-2</v>
      </c>
      <c r="CW204" s="77">
        <v>1.1043499999999999E-2</v>
      </c>
      <c r="CX204" s="77">
        <v>0.1181239</v>
      </c>
      <c r="CY204" s="77">
        <v>-0.83195459999999999</v>
      </c>
      <c r="CZ204" s="77">
        <v>-0.73213600000000001</v>
      </c>
      <c r="DA204" s="77">
        <v>-0.75646919999999995</v>
      </c>
      <c r="DB204" s="77">
        <v>-0.54091979999999995</v>
      </c>
      <c r="DC204" s="77">
        <v>-0.49390830000000002</v>
      </c>
      <c r="DD204" s="77">
        <v>-0.32418330000000001</v>
      </c>
      <c r="DE204" s="77">
        <v>-0.17630319999999999</v>
      </c>
      <c r="DF204" s="77">
        <v>0.19414439999999999</v>
      </c>
      <c r="DG204" s="77">
        <v>0.1142888</v>
      </c>
      <c r="DH204" s="77">
        <v>-2.8792700000000001E-2</v>
      </c>
      <c r="DI204" s="77">
        <v>9.0814999999999993E-3</v>
      </c>
      <c r="DJ204" s="77">
        <v>-2.3880100000000001E-2</v>
      </c>
      <c r="DK204" s="77">
        <v>6.1410000000000002E-4</v>
      </c>
      <c r="DL204" s="77">
        <v>1.12798E-2</v>
      </c>
      <c r="DM204" s="77">
        <v>3.3642900000000003E-2</v>
      </c>
      <c r="DN204" s="77">
        <v>4.7081900000000003E-2</v>
      </c>
      <c r="DO204" s="77">
        <v>7.1098900000000007E-2</v>
      </c>
      <c r="DP204" s="77">
        <v>0.19127730000000001</v>
      </c>
      <c r="DQ204" s="77">
        <v>-9.5122999999999996E-3</v>
      </c>
      <c r="DR204" s="77">
        <v>2.14278E-2</v>
      </c>
      <c r="DS204" s="77">
        <v>-1.7268100000000002E-2</v>
      </c>
      <c r="DT204" s="77">
        <v>1.39183E-2</v>
      </c>
      <c r="DU204" s="77">
        <v>0.1021663</v>
      </c>
      <c r="DV204" s="77">
        <v>0.23091900000000001</v>
      </c>
      <c r="DW204" s="77">
        <v>-0.52837140000000005</v>
      </c>
      <c r="DX204" s="77">
        <v>-0.41344839999999999</v>
      </c>
      <c r="DY204" s="77">
        <v>-0.4897726</v>
      </c>
      <c r="DZ204" s="77">
        <v>-0.28992279999999998</v>
      </c>
      <c r="EA204" s="77">
        <v>-0.28043709999999999</v>
      </c>
      <c r="EB204" s="77">
        <v>-0.17350650000000001</v>
      </c>
      <c r="EC204" s="77">
        <v>-4.7271599999999997E-2</v>
      </c>
      <c r="ED204" s="77">
        <v>0.30524610000000002</v>
      </c>
      <c r="EE204" s="77">
        <v>0.1874625</v>
      </c>
      <c r="EF204" s="77">
        <v>5.0920300000000002E-2</v>
      </c>
      <c r="EG204" s="77">
        <v>8.2436400000000007E-2</v>
      </c>
      <c r="EH204" s="77">
        <v>6.4679799999999996E-2</v>
      </c>
      <c r="EI204" s="77">
        <v>8.06399E-2</v>
      </c>
      <c r="EJ204" s="77">
        <v>9.69666E-2</v>
      </c>
      <c r="EK204" s="77">
        <v>0.1127773</v>
      </c>
      <c r="EL204" s="77">
        <v>0.12562380000000001</v>
      </c>
      <c r="EM204" s="77">
        <v>0.15210099999999999</v>
      </c>
      <c r="EN204" s="77">
        <v>0.30994300000000002</v>
      </c>
      <c r="EO204" s="77">
        <v>0.15014179999999999</v>
      </c>
      <c r="EP204" s="77">
        <v>0.18248249999999999</v>
      </c>
      <c r="EQ204" s="77">
        <v>0.150536</v>
      </c>
      <c r="ER204" s="77">
        <v>0.16505239999999999</v>
      </c>
      <c r="ES204" s="77">
        <v>0.233733</v>
      </c>
      <c r="ET204" s="77">
        <v>0.3937773</v>
      </c>
      <c r="EU204" s="77">
        <v>50</v>
      </c>
      <c r="EV204" s="77">
        <v>50</v>
      </c>
      <c r="EW204" s="77">
        <v>49</v>
      </c>
      <c r="EX204" s="77">
        <v>50</v>
      </c>
      <c r="EY204" s="77">
        <v>51</v>
      </c>
      <c r="EZ204" s="77">
        <v>51</v>
      </c>
      <c r="FA204" s="77">
        <v>50</v>
      </c>
      <c r="FB204" s="77">
        <v>50</v>
      </c>
      <c r="FC204" s="77">
        <v>51</v>
      </c>
      <c r="FD204" s="77">
        <v>53</v>
      </c>
      <c r="FE204" s="77">
        <v>55</v>
      </c>
      <c r="FF204" s="77">
        <v>54</v>
      </c>
      <c r="FG204" s="77">
        <v>59</v>
      </c>
      <c r="FH204" s="77">
        <v>59</v>
      </c>
      <c r="FI204" s="77">
        <v>54</v>
      </c>
      <c r="FJ204" s="77">
        <v>56</v>
      </c>
      <c r="FK204" s="77">
        <v>57</v>
      </c>
      <c r="FL204" s="77">
        <v>56</v>
      </c>
      <c r="FM204" s="77">
        <v>53</v>
      </c>
      <c r="FN204" s="77">
        <v>50</v>
      </c>
      <c r="FO204" s="77">
        <v>49</v>
      </c>
      <c r="FP204" s="77">
        <v>47</v>
      </c>
      <c r="FQ204" s="77">
        <v>46</v>
      </c>
      <c r="FR204" s="77">
        <v>48</v>
      </c>
      <c r="FS204" s="77">
        <v>2.2016089999999999</v>
      </c>
      <c r="FT204" s="77">
        <v>7.9797699999999999E-2</v>
      </c>
      <c r="FU204" s="77">
        <v>0.15371209999999999</v>
      </c>
    </row>
    <row r="205" spans="1:177" x14ac:dyDescent="0.25">
      <c r="A205" t="s">
        <v>226</v>
      </c>
      <c r="B205" t="s">
        <v>0</v>
      </c>
      <c r="C205" t="s">
        <v>276</v>
      </c>
      <c r="D205" s="30" t="s">
        <v>249</v>
      </c>
      <c r="E205" t="s">
        <v>221</v>
      </c>
      <c r="F205" s="78">
        <v>355</v>
      </c>
      <c r="G205" s="77">
        <v>0.67782989999999999</v>
      </c>
      <c r="H205" s="77">
        <v>0.6304206</v>
      </c>
      <c r="I205" s="77">
        <v>0.54671199999999998</v>
      </c>
      <c r="J205" s="77">
        <v>0.38720769999999999</v>
      </c>
      <c r="K205" s="77">
        <v>0.30629210000000001</v>
      </c>
      <c r="L205" s="77">
        <v>0.40878360000000002</v>
      </c>
      <c r="M205" s="77">
        <v>0.49421789999999999</v>
      </c>
      <c r="N205" s="77">
        <v>0.48855300000000002</v>
      </c>
      <c r="O205" s="77">
        <v>0.32921210000000001</v>
      </c>
      <c r="P205" s="77">
        <v>0.28134599999999998</v>
      </c>
      <c r="Q205" s="77">
        <v>0.28014359999999999</v>
      </c>
      <c r="R205" s="77">
        <v>0.23828079999999999</v>
      </c>
      <c r="S205" s="77">
        <v>0.25348769999999998</v>
      </c>
      <c r="T205" s="77">
        <v>0.2282274</v>
      </c>
      <c r="U205" s="77">
        <v>0.22274140000000001</v>
      </c>
      <c r="V205" s="77">
        <v>0.2200695</v>
      </c>
      <c r="W205" s="77">
        <v>0.26109359999999998</v>
      </c>
      <c r="X205" s="77">
        <v>0.36148069999999999</v>
      </c>
      <c r="Y205" s="77">
        <v>0.48591489999999998</v>
      </c>
      <c r="Z205" s="77">
        <v>0.50075939999999997</v>
      </c>
      <c r="AA205" s="77">
        <v>0.48845480000000002</v>
      </c>
      <c r="AB205" s="77">
        <v>0.46418409999999999</v>
      </c>
      <c r="AC205" s="77">
        <v>0.38153480000000001</v>
      </c>
      <c r="AD205" s="77">
        <v>0.4256529</v>
      </c>
      <c r="AE205" s="77">
        <v>-0.47475980000000001</v>
      </c>
      <c r="AF205" s="77">
        <v>-0.43800410000000001</v>
      </c>
      <c r="AG205" s="77">
        <v>-0.34606890000000001</v>
      </c>
      <c r="AH205" s="77">
        <v>-0.4684277</v>
      </c>
      <c r="AI205" s="77">
        <v>-0.46265010000000001</v>
      </c>
      <c r="AJ205" s="77">
        <v>-3.4597200000000002E-2</v>
      </c>
      <c r="AK205" s="77">
        <v>1.4495900000000001E-2</v>
      </c>
      <c r="AL205" s="77">
        <v>4.4389600000000001E-2</v>
      </c>
      <c r="AM205" s="77">
        <v>-5.0790700000000001E-2</v>
      </c>
      <c r="AN205" s="77">
        <v>-7.8212500000000004E-2</v>
      </c>
      <c r="AO205" s="77">
        <v>-6.2314099999999997E-2</v>
      </c>
      <c r="AP205" s="77">
        <v>-9.2170100000000005E-2</v>
      </c>
      <c r="AQ205" s="77">
        <v>-6.8403800000000001E-2</v>
      </c>
      <c r="AR205" s="77">
        <v>-7.7635999999999997E-2</v>
      </c>
      <c r="AS205" s="77">
        <v>-9.2285400000000004E-2</v>
      </c>
      <c r="AT205" s="77">
        <v>-7.9062599999999997E-2</v>
      </c>
      <c r="AU205" s="77">
        <v>-7.7461199999999994E-2</v>
      </c>
      <c r="AV205" s="77">
        <v>-0.1156568</v>
      </c>
      <c r="AW205" s="77">
        <v>-0.10793170000000001</v>
      </c>
      <c r="AX205" s="77">
        <v>-8.3232899999999999E-2</v>
      </c>
      <c r="AY205" s="77">
        <v>-7.6032000000000002E-2</v>
      </c>
      <c r="AZ205" s="77">
        <v>-4.9743599999999999E-2</v>
      </c>
      <c r="BA205" s="77">
        <v>-8.6573899999999995E-2</v>
      </c>
      <c r="BB205" s="77">
        <v>-6.5093899999999996E-2</v>
      </c>
      <c r="BC205" s="77">
        <v>-0.32535760000000002</v>
      </c>
      <c r="BD205" s="77">
        <v>-0.30443389999999998</v>
      </c>
      <c r="BE205" s="77">
        <v>-0.22184680000000001</v>
      </c>
      <c r="BF205" s="77">
        <v>-0.34121380000000001</v>
      </c>
      <c r="BG205" s="77">
        <v>-0.34590340000000003</v>
      </c>
      <c r="BH205" s="77">
        <v>2.1352200000000002E-2</v>
      </c>
      <c r="BI205" s="77">
        <v>9.1685299999999997E-2</v>
      </c>
      <c r="BJ205" s="77">
        <v>0.1128403</v>
      </c>
      <c r="BK205" s="77">
        <v>-9.7598000000000008E-3</v>
      </c>
      <c r="BL205" s="77">
        <v>-4.3073E-2</v>
      </c>
      <c r="BM205" s="77">
        <v>-1.85484E-2</v>
      </c>
      <c r="BN205" s="77">
        <v>-4.9059199999999997E-2</v>
      </c>
      <c r="BO205" s="77">
        <v>-2.9301199999999999E-2</v>
      </c>
      <c r="BP205" s="77">
        <v>-4.0242699999999999E-2</v>
      </c>
      <c r="BQ205" s="77">
        <v>-4.3731399999999997E-2</v>
      </c>
      <c r="BR205" s="77">
        <v>-2.7336099999999999E-2</v>
      </c>
      <c r="BS205" s="77">
        <v>-2.98141E-2</v>
      </c>
      <c r="BT205" s="77">
        <v>-5.0439299999999999E-2</v>
      </c>
      <c r="BU205" s="77">
        <v>-4.4233000000000001E-2</v>
      </c>
      <c r="BV205" s="77">
        <v>-3.9177999999999998E-2</v>
      </c>
      <c r="BW205" s="77">
        <v>-2.8756500000000001E-2</v>
      </c>
      <c r="BX205" s="77">
        <v>4.7007000000000004E-3</v>
      </c>
      <c r="BY205" s="77">
        <v>-4.1477100000000003E-2</v>
      </c>
      <c r="BZ205" s="77">
        <v>-1.9452E-3</v>
      </c>
      <c r="CA205" s="77">
        <v>-0.2218821</v>
      </c>
      <c r="CB205" s="77">
        <v>-0.21192349999999999</v>
      </c>
      <c r="CC205" s="77">
        <v>-0.13581099999999999</v>
      </c>
      <c r="CD205" s="77">
        <v>-0.25310579999999999</v>
      </c>
      <c r="CE205" s="77">
        <v>-0.26504490000000003</v>
      </c>
      <c r="CF205" s="77">
        <v>6.0102599999999999E-2</v>
      </c>
      <c r="CG205" s="77">
        <v>0.14514640000000001</v>
      </c>
      <c r="CH205" s="77">
        <v>0.16024910000000001</v>
      </c>
      <c r="CI205" s="77">
        <v>1.86581E-2</v>
      </c>
      <c r="CJ205" s="77">
        <v>-1.8735499999999999E-2</v>
      </c>
      <c r="CK205" s="77">
        <v>1.1763600000000001E-2</v>
      </c>
      <c r="CL205" s="77">
        <v>-1.9200800000000001E-2</v>
      </c>
      <c r="CM205" s="77">
        <v>-2.2187999999999999E-3</v>
      </c>
      <c r="CN205" s="77">
        <v>-1.43441E-2</v>
      </c>
      <c r="CO205" s="77">
        <v>-1.01031E-2</v>
      </c>
      <c r="CP205" s="77">
        <v>8.4895000000000005E-3</v>
      </c>
      <c r="CQ205" s="77">
        <v>3.1860999999999999E-3</v>
      </c>
      <c r="CR205" s="77">
        <v>-5.2697999999999998E-3</v>
      </c>
      <c r="CS205" s="77">
        <v>-1.156E-4</v>
      </c>
      <c r="CT205" s="77">
        <v>-8.6656000000000007E-3</v>
      </c>
      <c r="CU205" s="77">
        <v>3.9862999999999999E-3</v>
      </c>
      <c r="CV205" s="77">
        <v>4.2408599999999998E-2</v>
      </c>
      <c r="CW205" s="77">
        <v>-1.0243199999999999E-2</v>
      </c>
      <c r="CX205" s="77">
        <v>4.1791399999999999E-2</v>
      </c>
      <c r="CY205" s="77">
        <v>-0.1184065</v>
      </c>
      <c r="CZ205" s="77">
        <v>-0.11941309999999999</v>
      </c>
      <c r="DA205" s="77">
        <v>-4.9775100000000003E-2</v>
      </c>
      <c r="DB205" s="77">
        <v>-0.1649978</v>
      </c>
      <c r="DC205" s="77">
        <v>-0.1841865</v>
      </c>
      <c r="DD205" s="77">
        <v>9.8852999999999996E-2</v>
      </c>
      <c r="DE205" s="77">
        <v>0.1986076</v>
      </c>
      <c r="DF205" s="77">
        <v>0.2076578</v>
      </c>
      <c r="DG205" s="77">
        <v>4.7076E-2</v>
      </c>
      <c r="DH205" s="77">
        <v>5.6020000000000002E-3</v>
      </c>
      <c r="DI205" s="77">
        <v>4.2075500000000002E-2</v>
      </c>
      <c r="DJ205" s="77">
        <v>1.0657700000000001E-2</v>
      </c>
      <c r="DK205" s="77">
        <v>2.48635E-2</v>
      </c>
      <c r="DL205" s="77">
        <v>1.1554399999999999E-2</v>
      </c>
      <c r="DM205" s="77">
        <v>2.3525299999999999E-2</v>
      </c>
      <c r="DN205" s="77">
        <v>4.4315199999999999E-2</v>
      </c>
      <c r="DO205" s="77">
        <v>3.6186299999999998E-2</v>
      </c>
      <c r="DP205" s="77">
        <v>3.9899700000000003E-2</v>
      </c>
      <c r="DQ205" s="77">
        <v>4.4001899999999997E-2</v>
      </c>
      <c r="DR205" s="77">
        <v>2.18467E-2</v>
      </c>
      <c r="DS205" s="77">
        <v>3.6729100000000001E-2</v>
      </c>
      <c r="DT205" s="77">
        <v>8.0116599999999996E-2</v>
      </c>
      <c r="DU205" s="77">
        <v>2.0990700000000001E-2</v>
      </c>
      <c r="DV205" s="77">
        <v>8.5527900000000004E-2</v>
      </c>
      <c r="DW205" s="77">
        <v>3.0995700000000001E-2</v>
      </c>
      <c r="DX205" s="77">
        <v>1.4157100000000001E-2</v>
      </c>
      <c r="DY205" s="77">
        <v>7.4446999999999999E-2</v>
      </c>
      <c r="DZ205" s="77">
        <v>-3.7783900000000002E-2</v>
      </c>
      <c r="EA205" s="77">
        <v>-6.7439799999999994E-2</v>
      </c>
      <c r="EB205" s="77">
        <v>0.15480240000000001</v>
      </c>
      <c r="EC205" s="77">
        <v>0.27579690000000001</v>
      </c>
      <c r="ED205" s="77">
        <v>0.27610849999999998</v>
      </c>
      <c r="EE205" s="77">
        <v>8.8106900000000002E-2</v>
      </c>
      <c r="EF205" s="77">
        <v>4.07415E-2</v>
      </c>
      <c r="EG205" s="77">
        <v>8.5841200000000006E-2</v>
      </c>
      <c r="EH205" s="77">
        <v>5.37686E-2</v>
      </c>
      <c r="EI205" s="77">
        <v>6.3966099999999998E-2</v>
      </c>
      <c r="EJ205" s="77">
        <v>4.89478E-2</v>
      </c>
      <c r="EK205" s="77">
        <v>7.2079199999999996E-2</v>
      </c>
      <c r="EL205" s="77">
        <v>9.6041699999999994E-2</v>
      </c>
      <c r="EM205" s="77">
        <v>8.3833299999999999E-2</v>
      </c>
      <c r="EN205" s="77">
        <v>0.1051173</v>
      </c>
      <c r="EO205" s="77">
        <v>0.1077005</v>
      </c>
      <c r="EP205" s="77">
        <v>6.5901600000000005E-2</v>
      </c>
      <c r="EQ205" s="77">
        <v>8.4004599999999999E-2</v>
      </c>
      <c r="ER205" s="77">
        <v>0.13456090000000001</v>
      </c>
      <c r="ES205" s="77">
        <v>6.6087400000000004E-2</v>
      </c>
      <c r="ET205" s="77">
        <v>0.14867659999999999</v>
      </c>
      <c r="EU205" s="77">
        <v>45</v>
      </c>
      <c r="EV205" s="77">
        <v>43</v>
      </c>
      <c r="EW205" s="77">
        <v>42</v>
      </c>
      <c r="EX205" s="77">
        <v>42</v>
      </c>
      <c r="EY205" s="77">
        <v>39</v>
      </c>
      <c r="EZ205" s="77">
        <v>41</v>
      </c>
      <c r="FA205" s="77">
        <v>38</v>
      </c>
      <c r="FB205" s="77">
        <v>40</v>
      </c>
      <c r="FC205" s="77">
        <v>46</v>
      </c>
      <c r="FD205" s="77">
        <v>52</v>
      </c>
      <c r="FE205" s="77">
        <v>55</v>
      </c>
      <c r="FF205" s="77">
        <v>55</v>
      </c>
      <c r="FG205" s="77">
        <v>55</v>
      </c>
      <c r="FH205" s="77">
        <v>58</v>
      </c>
      <c r="FI205" s="77">
        <v>57</v>
      </c>
      <c r="FJ205" s="77">
        <v>56</v>
      </c>
      <c r="FK205" s="77">
        <v>57</v>
      </c>
      <c r="FL205" s="77">
        <v>55</v>
      </c>
      <c r="FM205" s="77">
        <v>52</v>
      </c>
      <c r="FN205" s="77">
        <v>47</v>
      </c>
      <c r="FO205" s="77">
        <v>45</v>
      </c>
      <c r="FP205" s="77">
        <v>40</v>
      </c>
      <c r="FQ205" s="77">
        <v>40</v>
      </c>
      <c r="FR205" s="77">
        <v>37</v>
      </c>
      <c r="FS205" s="77">
        <v>1.054292</v>
      </c>
      <c r="FT205" s="77">
        <v>3.9197000000000003E-2</v>
      </c>
      <c r="FU205" s="77">
        <v>5.4369000000000001E-2</v>
      </c>
    </row>
    <row r="206" spans="1:177" x14ac:dyDescent="0.25">
      <c r="A206" t="s">
        <v>226</v>
      </c>
      <c r="B206" t="s">
        <v>0</v>
      </c>
      <c r="C206" t="s">
        <v>276</v>
      </c>
      <c r="D206" s="30" t="s">
        <v>250</v>
      </c>
      <c r="E206" t="s">
        <v>219</v>
      </c>
      <c r="F206" s="78">
        <v>1404</v>
      </c>
      <c r="G206" s="77">
        <v>1.778586</v>
      </c>
      <c r="H206" s="77">
        <v>1.8633360000000001</v>
      </c>
      <c r="I206" s="77">
        <v>1.4850019999999999</v>
      </c>
      <c r="J206" s="77">
        <v>1.4498180000000001</v>
      </c>
      <c r="K206" s="77">
        <v>1.352903</v>
      </c>
      <c r="L206" s="77">
        <v>1.1842220000000001</v>
      </c>
      <c r="M206" s="77">
        <v>1.1534679999999999</v>
      </c>
      <c r="N206" s="77">
        <v>1.2836430000000001</v>
      </c>
      <c r="O206" s="77">
        <v>1.4061030000000001</v>
      </c>
      <c r="P206" s="77">
        <v>1.5462149999999999</v>
      </c>
      <c r="Q206" s="77">
        <v>1.61843</v>
      </c>
      <c r="R206" s="77">
        <v>1.7145379999999999</v>
      </c>
      <c r="S206" s="77">
        <v>2.0592730000000001</v>
      </c>
      <c r="T206" s="77">
        <v>2.159408</v>
      </c>
      <c r="U206" s="77">
        <v>2.4575420000000001</v>
      </c>
      <c r="V206" s="77">
        <v>2.6364969999999999</v>
      </c>
      <c r="W206" s="77">
        <v>2.5932789999999999</v>
      </c>
      <c r="X206" s="77">
        <v>2.7417639999999999</v>
      </c>
      <c r="Y206" s="77">
        <v>2.651834</v>
      </c>
      <c r="Z206" s="77">
        <v>2.5773299999999999</v>
      </c>
      <c r="AA206" s="77">
        <v>2.6564540000000001</v>
      </c>
      <c r="AB206" s="77">
        <v>2.4686620000000001</v>
      </c>
      <c r="AC206" s="77">
        <v>2.1895259999999999</v>
      </c>
      <c r="AD206" s="77">
        <v>1.8602700000000001</v>
      </c>
      <c r="AE206" s="77">
        <v>-0.77264710000000003</v>
      </c>
      <c r="AF206" s="77">
        <v>-0.75770490000000001</v>
      </c>
      <c r="AG206" s="77">
        <v>-0.58599040000000002</v>
      </c>
      <c r="AH206" s="77">
        <v>-0.46051819999999999</v>
      </c>
      <c r="AI206" s="77">
        <v>-0.32857009999999998</v>
      </c>
      <c r="AJ206" s="77">
        <v>-0.21962180000000001</v>
      </c>
      <c r="AK206" s="77">
        <v>-0.15263560000000001</v>
      </c>
      <c r="AL206" s="77">
        <v>-8.7032700000000005E-2</v>
      </c>
      <c r="AM206" s="77">
        <v>-5.9546599999999998E-2</v>
      </c>
      <c r="AN206" s="77">
        <v>-2.3933200000000002E-2</v>
      </c>
      <c r="AO206" s="77">
        <v>-6.09735E-2</v>
      </c>
      <c r="AP206" s="77">
        <v>-5.9502600000000003E-2</v>
      </c>
      <c r="AQ206" s="77">
        <v>3.8678700000000003E-2</v>
      </c>
      <c r="AR206" s="77">
        <v>-7.6762999999999998E-2</v>
      </c>
      <c r="AS206" s="77">
        <v>7.6219999999999996E-2</v>
      </c>
      <c r="AT206" s="77">
        <v>0.18016979999999999</v>
      </c>
      <c r="AU206" s="77">
        <v>0.1695092</v>
      </c>
      <c r="AV206" s="77">
        <v>8.2790500000000003E-2</v>
      </c>
      <c r="AW206" s="77">
        <v>1.3300000000000001E-4</v>
      </c>
      <c r="AX206" s="77">
        <v>3.7228799999999999E-2</v>
      </c>
      <c r="AY206" s="77">
        <v>0.15878419999999999</v>
      </c>
      <c r="AZ206" s="77">
        <v>3.8292100000000003E-2</v>
      </c>
      <c r="BA206" s="77">
        <v>-3.0634600000000001E-2</v>
      </c>
      <c r="BB206" s="77">
        <v>5.2777999999999999E-2</v>
      </c>
      <c r="BC206" s="77">
        <v>-0.58378339999999995</v>
      </c>
      <c r="BD206" s="77">
        <v>-0.56782299999999997</v>
      </c>
      <c r="BE206" s="77">
        <v>-0.42556100000000002</v>
      </c>
      <c r="BF206" s="77">
        <v>-0.3225787</v>
      </c>
      <c r="BG206" s="77">
        <v>-0.21239620000000001</v>
      </c>
      <c r="BH206" s="77">
        <v>-0.11743969999999999</v>
      </c>
      <c r="BI206" s="77">
        <v>-6.9604600000000003E-2</v>
      </c>
      <c r="BJ206" s="77">
        <v>-1.5856599999999998E-2</v>
      </c>
      <c r="BK206" s="77">
        <v>1.4530999999999999E-3</v>
      </c>
      <c r="BL206" s="77">
        <v>3.9273599999999999E-2</v>
      </c>
      <c r="BM206" s="77">
        <v>-5.9150000000000001E-4</v>
      </c>
      <c r="BN206" s="77">
        <v>3.0376999999999999E-3</v>
      </c>
      <c r="BO206" s="77">
        <v>0.1043858</v>
      </c>
      <c r="BP206" s="77">
        <v>2.1898999999999998E-3</v>
      </c>
      <c r="BQ206" s="77">
        <v>0.163268</v>
      </c>
      <c r="BR206" s="77">
        <v>0.2691693</v>
      </c>
      <c r="BS206" s="77">
        <v>0.2660962</v>
      </c>
      <c r="BT206" s="77">
        <v>0.17815719999999999</v>
      </c>
      <c r="BU206" s="77">
        <v>9.6056600000000006E-2</v>
      </c>
      <c r="BV206" s="77">
        <v>0.13585990000000001</v>
      </c>
      <c r="BW206" s="77">
        <v>0.24781349999999999</v>
      </c>
      <c r="BX206" s="77">
        <v>0.12611900000000001</v>
      </c>
      <c r="BY206" s="77">
        <v>5.5068300000000001E-2</v>
      </c>
      <c r="BZ206" s="77">
        <v>0.1398992</v>
      </c>
      <c r="CA206" s="77">
        <v>-0.45297690000000002</v>
      </c>
      <c r="CB206" s="77">
        <v>-0.43631140000000002</v>
      </c>
      <c r="CC206" s="77">
        <v>-0.31444810000000001</v>
      </c>
      <c r="CD206" s="77">
        <v>-0.2270422</v>
      </c>
      <c r="CE206" s="77">
        <v>-0.13193450000000001</v>
      </c>
      <c r="CF206" s="77">
        <v>-4.66687E-2</v>
      </c>
      <c r="CG206" s="77">
        <v>-1.20976E-2</v>
      </c>
      <c r="CH206" s="77">
        <v>3.3439700000000003E-2</v>
      </c>
      <c r="CI206" s="77">
        <v>4.3701400000000001E-2</v>
      </c>
      <c r="CJ206" s="77">
        <v>8.3050399999999996E-2</v>
      </c>
      <c r="CK206" s="77">
        <v>4.1228899999999999E-2</v>
      </c>
      <c r="CL206" s="77">
        <v>4.6352900000000002E-2</v>
      </c>
      <c r="CM206" s="77">
        <v>0.14989430000000001</v>
      </c>
      <c r="CN206" s="77">
        <v>5.6872399999999997E-2</v>
      </c>
      <c r="CO206" s="77">
        <v>0.22355720000000001</v>
      </c>
      <c r="CP206" s="77">
        <v>0.33080999999999999</v>
      </c>
      <c r="CQ206" s="77">
        <v>0.33299220000000002</v>
      </c>
      <c r="CR206" s="77">
        <v>0.2442078</v>
      </c>
      <c r="CS206" s="77">
        <v>0.162493</v>
      </c>
      <c r="CT206" s="77">
        <v>0.20417150000000001</v>
      </c>
      <c r="CU206" s="77">
        <v>0.3094749</v>
      </c>
      <c r="CV206" s="77">
        <v>0.18694759999999999</v>
      </c>
      <c r="CW206" s="77">
        <v>0.1144259</v>
      </c>
      <c r="CX206" s="77">
        <v>0.2002391</v>
      </c>
      <c r="CY206" s="77">
        <v>-0.32217050000000003</v>
      </c>
      <c r="CZ206" s="77">
        <v>-0.30479980000000001</v>
      </c>
      <c r="DA206" s="77">
        <v>-0.20333519999999999</v>
      </c>
      <c r="DB206" s="77">
        <v>-0.1315057</v>
      </c>
      <c r="DC206" s="77">
        <v>-5.1472700000000003E-2</v>
      </c>
      <c r="DD206" s="77">
        <v>2.41024E-2</v>
      </c>
      <c r="DE206" s="77">
        <v>4.5409400000000003E-2</v>
      </c>
      <c r="DF206" s="77">
        <v>8.2736100000000007E-2</v>
      </c>
      <c r="DG206" s="77">
        <v>8.5949600000000001E-2</v>
      </c>
      <c r="DH206" s="77">
        <v>0.1268273</v>
      </c>
      <c r="DI206" s="77">
        <v>8.3049300000000006E-2</v>
      </c>
      <c r="DJ206" s="77">
        <v>8.9668100000000001E-2</v>
      </c>
      <c r="DK206" s="77">
        <v>0.19540270000000001</v>
      </c>
      <c r="DL206" s="77">
        <v>0.111555</v>
      </c>
      <c r="DM206" s="77">
        <v>0.2838464</v>
      </c>
      <c r="DN206" s="77">
        <v>0.39245069999999999</v>
      </c>
      <c r="DO206" s="77">
        <v>0.39988810000000002</v>
      </c>
      <c r="DP206" s="77">
        <v>0.31025849999999999</v>
      </c>
      <c r="DQ206" s="77">
        <v>0.22892940000000001</v>
      </c>
      <c r="DR206" s="77">
        <v>0.27248309999999998</v>
      </c>
      <c r="DS206" s="77">
        <v>0.37113629999999997</v>
      </c>
      <c r="DT206" s="77">
        <v>0.2477762</v>
      </c>
      <c r="DU206" s="77">
        <v>0.17378350000000001</v>
      </c>
      <c r="DV206" s="77">
        <v>0.26057900000000001</v>
      </c>
      <c r="DW206" s="77">
        <v>-0.1333068</v>
      </c>
      <c r="DX206" s="77">
        <v>-0.11491800000000001</v>
      </c>
      <c r="DY206" s="77">
        <v>-4.2905800000000001E-2</v>
      </c>
      <c r="DZ206" s="77">
        <v>6.4336999999999997E-3</v>
      </c>
      <c r="EA206" s="77">
        <v>6.47012E-2</v>
      </c>
      <c r="EB206" s="77">
        <v>0.12628449999999999</v>
      </c>
      <c r="EC206" s="77">
        <v>0.12844040000000001</v>
      </c>
      <c r="ED206" s="77">
        <v>0.1539122</v>
      </c>
      <c r="EE206" s="77">
        <v>0.1469493</v>
      </c>
      <c r="EF206" s="77">
        <v>0.19003400000000001</v>
      </c>
      <c r="EG206" s="77">
        <v>0.14343130000000001</v>
      </c>
      <c r="EH206" s="77">
        <v>0.1522085</v>
      </c>
      <c r="EI206" s="77">
        <v>0.2611098</v>
      </c>
      <c r="EJ206" s="77">
        <v>0.19050790000000001</v>
      </c>
      <c r="EK206" s="77">
        <v>0.37089450000000002</v>
      </c>
      <c r="EL206" s="77">
        <v>0.48145019999999999</v>
      </c>
      <c r="EM206" s="77">
        <v>0.49647520000000001</v>
      </c>
      <c r="EN206" s="77">
        <v>0.40562520000000002</v>
      </c>
      <c r="EO206" s="77">
        <v>0.32485310000000001</v>
      </c>
      <c r="EP206" s="77">
        <v>0.37111420000000001</v>
      </c>
      <c r="EQ206" s="77">
        <v>0.46016560000000001</v>
      </c>
      <c r="ER206" s="77">
        <v>0.33560309999999999</v>
      </c>
      <c r="ES206" s="77">
        <v>0.25948640000000001</v>
      </c>
      <c r="ET206" s="77">
        <v>0.34770020000000001</v>
      </c>
      <c r="EU206" s="77">
        <v>59.45852</v>
      </c>
      <c r="EV206" s="77">
        <v>57.462879999999998</v>
      </c>
      <c r="EW206" s="77">
        <v>58.131</v>
      </c>
      <c r="EX206" s="77">
        <v>56.807859999999998</v>
      </c>
      <c r="EY206" s="77">
        <v>58.838430000000002</v>
      </c>
      <c r="EZ206" s="77">
        <v>56.838430000000002</v>
      </c>
      <c r="FA206" s="77">
        <v>56.519649999999999</v>
      </c>
      <c r="FB206" s="77">
        <v>61.46725</v>
      </c>
      <c r="FC206" s="77">
        <v>68.375550000000004</v>
      </c>
      <c r="FD206" s="77">
        <v>76.301310000000001</v>
      </c>
      <c r="FE206" s="77">
        <v>84.296940000000006</v>
      </c>
      <c r="FF206" s="77">
        <v>85.275109999999998</v>
      </c>
      <c r="FG206" s="77">
        <v>87.336240000000004</v>
      </c>
      <c r="FH206" s="77">
        <v>87.624449999999996</v>
      </c>
      <c r="FI206" s="77">
        <v>88.620090000000005</v>
      </c>
      <c r="FJ206" s="77">
        <v>88.301310000000001</v>
      </c>
      <c r="FK206" s="77">
        <v>88.292580000000001</v>
      </c>
      <c r="FL206" s="77">
        <v>86.969430000000003</v>
      </c>
      <c r="FM206" s="77">
        <v>82.296940000000006</v>
      </c>
      <c r="FN206" s="77">
        <v>77.650660000000002</v>
      </c>
      <c r="FO206" s="77">
        <v>69.379909999999995</v>
      </c>
      <c r="FP206" s="77">
        <v>63.807859999999998</v>
      </c>
      <c r="FQ206" s="77">
        <v>63.117899999999999</v>
      </c>
      <c r="FR206" s="77">
        <v>62.174669999999999</v>
      </c>
      <c r="FS206" s="77">
        <v>1.6170819999999999</v>
      </c>
      <c r="FT206" s="77">
        <v>5.5305199999999999E-2</v>
      </c>
      <c r="FU206" s="77">
        <v>0.1018244</v>
      </c>
    </row>
    <row r="207" spans="1:177" x14ac:dyDescent="0.25">
      <c r="A207" t="s">
        <v>226</v>
      </c>
      <c r="B207" t="s">
        <v>0</v>
      </c>
      <c r="C207" t="s">
        <v>276</v>
      </c>
      <c r="D207" s="30" t="s">
        <v>250</v>
      </c>
      <c r="E207" t="s">
        <v>220</v>
      </c>
      <c r="F207" s="78">
        <v>1028</v>
      </c>
      <c r="G207" s="77">
        <v>1.2953939999999999</v>
      </c>
      <c r="H207" s="77">
        <v>1.2936829999999999</v>
      </c>
      <c r="I207" s="77">
        <v>1.0543089999999999</v>
      </c>
      <c r="J207" s="77">
        <v>1.102274</v>
      </c>
      <c r="K207" s="77">
        <v>1.0147459999999999</v>
      </c>
      <c r="L207" s="77">
        <v>0.89830900000000002</v>
      </c>
      <c r="M207" s="77">
        <v>0.87621459999999995</v>
      </c>
      <c r="N207" s="77">
        <v>0.94270039999999999</v>
      </c>
      <c r="O207" s="77">
        <v>1.062147</v>
      </c>
      <c r="P207" s="77">
        <v>1.1262350000000001</v>
      </c>
      <c r="Q207" s="77">
        <v>1.2163170000000001</v>
      </c>
      <c r="R207" s="77">
        <v>1.263533</v>
      </c>
      <c r="S207" s="77">
        <v>1.514019</v>
      </c>
      <c r="T207" s="77">
        <v>1.512316</v>
      </c>
      <c r="U207" s="77">
        <v>1.681816</v>
      </c>
      <c r="V207" s="77">
        <v>1.79939</v>
      </c>
      <c r="W207" s="77">
        <v>1.6792419999999999</v>
      </c>
      <c r="X207" s="77">
        <v>1.822675</v>
      </c>
      <c r="Y207" s="77">
        <v>1.886984</v>
      </c>
      <c r="Z207" s="77">
        <v>1.7945770000000001</v>
      </c>
      <c r="AA207" s="77">
        <v>1.9077500000000001</v>
      </c>
      <c r="AB207" s="77">
        <v>1.847594</v>
      </c>
      <c r="AC207" s="77">
        <v>1.66048</v>
      </c>
      <c r="AD207" s="77">
        <v>1.3531789999999999</v>
      </c>
      <c r="AE207" s="77">
        <v>-0.53933419999999999</v>
      </c>
      <c r="AF207" s="77">
        <v>-0.59386240000000001</v>
      </c>
      <c r="AG207" s="77">
        <v>-0.47980460000000003</v>
      </c>
      <c r="AH207" s="77">
        <v>-0.3951402</v>
      </c>
      <c r="AI207" s="77">
        <v>-0.28672110000000001</v>
      </c>
      <c r="AJ207" s="77">
        <v>-0.13953389999999999</v>
      </c>
      <c r="AK207" s="77">
        <v>-9.5729900000000007E-2</v>
      </c>
      <c r="AL207" s="77">
        <v>-8.6142300000000005E-2</v>
      </c>
      <c r="AM207" s="77">
        <v>-4.5539700000000002E-2</v>
      </c>
      <c r="AN207" s="77">
        <v>-1.38619E-2</v>
      </c>
      <c r="AO207" s="77">
        <v>2.1251E-3</v>
      </c>
      <c r="AP207" s="77">
        <v>-1.0065E-3</v>
      </c>
      <c r="AQ207" s="77">
        <v>8.8922399999999999E-2</v>
      </c>
      <c r="AR207" s="77">
        <v>-2.5269699999999999E-2</v>
      </c>
      <c r="AS207" s="77">
        <v>7.6793500000000001E-2</v>
      </c>
      <c r="AT207" s="77">
        <v>0.109334</v>
      </c>
      <c r="AU207" s="77">
        <v>-2.43273E-2</v>
      </c>
      <c r="AV207" s="77">
        <v>-7.3040099999999997E-2</v>
      </c>
      <c r="AW207" s="77">
        <v>-7.8650300000000006E-2</v>
      </c>
      <c r="AX207" s="77">
        <v>3.6886000000000002E-2</v>
      </c>
      <c r="AY207" s="77">
        <v>0.14803250000000001</v>
      </c>
      <c r="AZ207" s="77">
        <v>8.5455299999999998E-2</v>
      </c>
      <c r="BA207" s="77">
        <v>3.45549E-2</v>
      </c>
      <c r="BB207" s="77">
        <v>8.5153400000000004E-2</v>
      </c>
      <c r="BC207" s="77">
        <v>-0.37098219999999998</v>
      </c>
      <c r="BD207" s="77">
        <v>-0.4226876</v>
      </c>
      <c r="BE207" s="77">
        <v>-0.33169209999999999</v>
      </c>
      <c r="BF207" s="77">
        <v>-0.26308419999999999</v>
      </c>
      <c r="BG207" s="77">
        <v>-0.17601990000000001</v>
      </c>
      <c r="BH207" s="77">
        <v>-4.81445E-2</v>
      </c>
      <c r="BI207" s="77">
        <v>-1.7364000000000001E-2</v>
      </c>
      <c r="BJ207" s="77">
        <v>-2.1093899999999999E-2</v>
      </c>
      <c r="BK207" s="77">
        <v>9.1120000000000003E-3</v>
      </c>
      <c r="BL207" s="77">
        <v>4.4949099999999999E-2</v>
      </c>
      <c r="BM207" s="77">
        <v>5.8635300000000001E-2</v>
      </c>
      <c r="BN207" s="77">
        <v>5.5757899999999999E-2</v>
      </c>
      <c r="BO207" s="77">
        <v>0.1476712</v>
      </c>
      <c r="BP207" s="77">
        <v>4.4089799999999998E-2</v>
      </c>
      <c r="BQ207" s="77">
        <v>0.15054690000000001</v>
      </c>
      <c r="BR207" s="77">
        <v>0.18557489999999999</v>
      </c>
      <c r="BS207" s="77">
        <v>5.7444099999999998E-2</v>
      </c>
      <c r="BT207" s="77">
        <v>9.6012000000000007E-3</v>
      </c>
      <c r="BU207" s="77">
        <v>1.2084000000000001E-3</v>
      </c>
      <c r="BV207" s="77">
        <v>0.11458160000000001</v>
      </c>
      <c r="BW207" s="77">
        <v>0.22176650000000001</v>
      </c>
      <c r="BX207" s="77">
        <v>0.16630400000000001</v>
      </c>
      <c r="BY207" s="77">
        <v>0.11076859999999999</v>
      </c>
      <c r="BZ207" s="77">
        <v>0.16147739999999999</v>
      </c>
      <c r="CA207" s="77">
        <v>-0.254382</v>
      </c>
      <c r="CB207" s="77">
        <v>-0.30413249999999997</v>
      </c>
      <c r="CC207" s="77">
        <v>-0.22910990000000001</v>
      </c>
      <c r="CD207" s="77">
        <v>-0.17162259999999999</v>
      </c>
      <c r="CE207" s="77">
        <v>-9.9348599999999995E-2</v>
      </c>
      <c r="CF207" s="77">
        <v>1.51515E-2</v>
      </c>
      <c r="CG207" s="77">
        <v>3.6911899999999997E-2</v>
      </c>
      <c r="CH207" s="77">
        <v>2.3958400000000001E-2</v>
      </c>
      <c r="CI207" s="77">
        <v>4.6963600000000001E-2</v>
      </c>
      <c r="CJ207" s="77">
        <v>8.5681400000000005E-2</v>
      </c>
      <c r="CK207" s="77">
        <v>9.7774E-2</v>
      </c>
      <c r="CL207" s="77">
        <v>9.5072799999999999E-2</v>
      </c>
      <c r="CM207" s="77">
        <v>0.18836049999999999</v>
      </c>
      <c r="CN207" s="77">
        <v>9.2127899999999999E-2</v>
      </c>
      <c r="CO207" s="77">
        <v>0.20162830000000001</v>
      </c>
      <c r="CP207" s="77">
        <v>0.23837910000000001</v>
      </c>
      <c r="CQ207" s="77">
        <v>0.1140786</v>
      </c>
      <c r="CR207" s="77">
        <v>6.6838300000000003E-2</v>
      </c>
      <c r="CS207" s="77">
        <v>5.6518400000000003E-2</v>
      </c>
      <c r="CT207" s="77">
        <v>0.1683933</v>
      </c>
      <c r="CU207" s="77">
        <v>0.27283449999999998</v>
      </c>
      <c r="CV207" s="77">
        <v>0.22229950000000001</v>
      </c>
      <c r="CW207" s="77">
        <v>0.163554</v>
      </c>
      <c r="CX207" s="77">
        <v>0.21433930000000001</v>
      </c>
      <c r="CY207" s="77">
        <v>-0.13778190000000001</v>
      </c>
      <c r="CZ207" s="77">
        <v>-0.1855774</v>
      </c>
      <c r="DA207" s="77">
        <v>-0.12652759999999999</v>
      </c>
      <c r="DB207" s="77">
        <v>-8.0160999999999996E-2</v>
      </c>
      <c r="DC207" s="77">
        <v>-2.2677300000000001E-2</v>
      </c>
      <c r="DD207" s="77">
        <v>7.8447600000000006E-2</v>
      </c>
      <c r="DE207" s="77">
        <v>9.1187900000000002E-2</v>
      </c>
      <c r="DF207" s="77">
        <v>6.9010699999999994E-2</v>
      </c>
      <c r="DG207" s="77">
        <v>8.4815199999999993E-2</v>
      </c>
      <c r="DH207" s="77">
        <v>0.12641369999999999</v>
      </c>
      <c r="DI207" s="77">
        <v>0.1369127</v>
      </c>
      <c r="DJ207" s="77">
        <v>0.1343877</v>
      </c>
      <c r="DK207" s="77">
        <v>0.2290498</v>
      </c>
      <c r="DL207" s="77">
        <v>0.14016600000000001</v>
      </c>
      <c r="DM207" s="77">
        <v>0.25270969999999998</v>
      </c>
      <c r="DN207" s="77">
        <v>0.29118329999999998</v>
      </c>
      <c r="DO207" s="77">
        <v>0.17071320000000001</v>
      </c>
      <c r="DP207" s="77">
        <v>0.1240754</v>
      </c>
      <c r="DQ207" s="77">
        <v>0.11182830000000001</v>
      </c>
      <c r="DR207" s="77">
        <v>0.22220500000000001</v>
      </c>
      <c r="DS207" s="77">
        <v>0.32390239999999998</v>
      </c>
      <c r="DT207" s="77">
        <v>0.27829510000000002</v>
      </c>
      <c r="DU207" s="77">
        <v>0.21633939999999999</v>
      </c>
      <c r="DV207" s="77">
        <v>0.26720110000000002</v>
      </c>
      <c r="DW207" s="77">
        <v>3.0570199999999999E-2</v>
      </c>
      <c r="DX207" s="77">
        <v>-1.44026E-2</v>
      </c>
      <c r="DY207" s="77">
        <v>2.1584900000000001E-2</v>
      </c>
      <c r="DZ207" s="77">
        <v>5.1894999999999997E-2</v>
      </c>
      <c r="EA207" s="77">
        <v>8.8023900000000002E-2</v>
      </c>
      <c r="EB207" s="77">
        <v>0.16983699999999999</v>
      </c>
      <c r="EC207" s="77">
        <v>0.1695537</v>
      </c>
      <c r="ED207" s="77">
        <v>0.13405909999999999</v>
      </c>
      <c r="EE207" s="77">
        <v>0.1394669</v>
      </c>
      <c r="EF207" s="77">
        <v>0.1852248</v>
      </c>
      <c r="EG207" s="77">
        <v>0.19342290000000001</v>
      </c>
      <c r="EH207" s="77">
        <v>0.19115219999999999</v>
      </c>
      <c r="EI207" s="77">
        <v>0.28779860000000002</v>
      </c>
      <c r="EJ207" s="77">
        <v>0.2095254</v>
      </c>
      <c r="EK207" s="77">
        <v>0.32646310000000001</v>
      </c>
      <c r="EL207" s="77">
        <v>0.36742419999999998</v>
      </c>
      <c r="EM207" s="77">
        <v>0.2524846</v>
      </c>
      <c r="EN207" s="77">
        <v>0.2067167</v>
      </c>
      <c r="EO207" s="77">
        <v>0.1916871</v>
      </c>
      <c r="EP207" s="77">
        <v>0.29990050000000001</v>
      </c>
      <c r="EQ207" s="77">
        <v>0.3976364</v>
      </c>
      <c r="ER207" s="77">
        <v>0.35914380000000001</v>
      </c>
      <c r="ES207" s="77">
        <v>0.29255310000000001</v>
      </c>
      <c r="ET207" s="77">
        <v>0.34352510000000003</v>
      </c>
      <c r="EU207" s="77">
        <v>62.012819999999998</v>
      </c>
      <c r="EV207" s="77">
        <v>60.01923</v>
      </c>
      <c r="EW207" s="77">
        <v>61</v>
      </c>
      <c r="EX207" s="77">
        <v>59.993589999999998</v>
      </c>
      <c r="EY207" s="77">
        <v>62.974359999999997</v>
      </c>
      <c r="EZ207" s="77">
        <v>60.974359999999997</v>
      </c>
      <c r="FA207" s="77">
        <v>60.974359999999997</v>
      </c>
      <c r="FB207" s="77">
        <v>64.961539999999999</v>
      </c>
      <c r="FC207" s="77">
        <v>69.955129999999997</v>
      </c>
      <c r="FD207" s="77">
        <v>75.974360000000004</v>
      </c>
      <c r="FE207" s="77">
        <v>83.967950000000002</v>
      </c>
      <c r="FF207" s="77">
        <v>84</v>
      </c>
      <c r="FG207" s="77">
        <v>87.025639999999996</v>
      </c>
      <c r="FH207" s="77">
        <v>86.044870000000003</v>
      </c>
      <c r="FI207" s="77">
        <v>87.038460000000001</v>
      </c>
      <c r="FJ207" s="77">
        <v>87.038460000000001</v>
      </c>
      <c r="FK207" s="77">
        <v>87.025639999999996</v>
      </c>
      <c r="FL207" s="77">
        <v>86.019229999999993</v>
      </c>
      <c r="FM207" s="77">
        <v>81.032049999999998</v>
      </c>
      <c r="FN207" s="77">
        <v>77.019229999999993</v>
      </c>
      <c r="FO207" s="77">
        <v>70.025639999999996</v>
      </c>
      <c r="FP207" s="77">
        <v>66.057689999999994</v>
      </c>
      <c r="FQ207" s="77">
        <v>65.044870000000003</v>
      </c>
      <c r="FR207" s="77">
        <v>66</v>
      </c>
      <c r="FS207" s="77">
        <v>1.4112640000000001</v>
      </c>
      <c r="FT207" s="77">
        <v>4.88788E-2</v>
      </c>
      <c r="FU207" s="77">
        <v>8.4879399999999994E-2</v>
      </c>
    </row>
    <row r="208" spans="1:177" x14ac:dyDescent="0.25">
      <c r="A208" t="s">
        <v>226</v>
      </c>
      <c r="B208" t="s">
        <v>0</v>
      </c>
      <c r="C208" t="s">
        <v>276</v>
      </c>
      <c r="D208" s="30" t="s">
        <v>250</v>
      </c>
      <c r="E208" t="s">
        <v>221</v>
      </c>
      <c r="F208" s="78">
        <v>376</v>
      </c>
      <c r="G208" s="77">
        <v>0.48060819999999999</v>
      </c>
      <c r="H208" s="77">
        <v>0.55495340000000004</v>
      </c>
      <c r="I208" s="77">
        <v>0.42410579999999998</v>
      </c>
      <c r="J208" s="77">
        <v>0.3561571</v>
      </c>
      <c r="K208" s="77">
        <v>0.34346700000000002</v>
      </c>
      <c r="L208" s="77">
        <v>0.29385149999999999</v>
      </c>
      <c r="M208" s="77">
        <v>0.28721390000000002</v>
      </c>
      <c r="N208" s="77">
        <v>0.3415415</v>
      </c>
      <c r="O208" s="77">
        <v>0.35092950000000001</v>
      </c>
      <c r="P208" s="77">
        <v>0.41567569999999998</v>
      </c>
      <c r="Q208" s="77">
        <v>0.39997749999999999</v>
      </c>
      <c r="R208" s="77">
        <v>0.44360640000000001</v>
      </c>
      <c r="S208" s="77">
        <v>0.53300199999999998</v>
      </c>
      <c r="T208" s="77">
        <v>0.62140720000000005</v>
      </c>
      <c r="U208" s="77">
        <v>0.74014480000000005</v>
      </c>
      <c r="V208" s="77">
        <v>0.8056932</v>
      </c>
      <c r="W208" s="77">
        <v>0.87807519999999994</v>
      </c>
      <c r="X208" s="77">
        <v>0.8908393</v>
      </c>
      <c r="Y208" s="77">
        <v>0.75041190000000002</v>
      </c>
      <c r="Z208" s="77">
        <v>0.75970680000000002</v>
      </c>
      <c r="AA208" s="77">
        <v>0.73513289999999998</v>
      </c>
      <c r="AB208" s="77">
        <v>0.6250658</v>
      </c>
      <c r="AC208" s="77">
        <v>0.54115449999999998</v>
      </c>
      <c r="AD208" s="77">
        <v>0.49984289999999998</v>
      </c>
      <c r="AE208" s="77">
        <v>-0.33216329999999999</v>
      </c>
      <c r="AF208" s="77">
        <v>-0.27455039999999997</v>
      </c>
      <c r="AG208" s="77">
        <v>-0.19911870000000001</v>
      </c>
      <c r="AH208" s="77">
        <v>-0.1419096</v>
      </c>
      <c r="AI208" s="77">
        <v>-0.10602259999999999</v>
      </c>
      <c r="AJ208" s="77">
        <v>-0.1297172</v>
      </c>
      <c r="AK208" s="77">
        <v>-9.0985800000000006E-2</v>
      </c>
      <c r="AL208" s="77">
        <v>-4.33365E-2</v>
      </c>
      <c r="AM208" s="77">
        <v>-4.7998199999999998E-2</v>
      </c>
      <c r="AN208" s="77">
        <v>-4.43104E-2</v>
      </c>
      <c r="AO208" s="77">
        <v>-9.1683700000000007E-2</v>
      </c>
      <c r="AP208" s="77">
        <v>-9.1295899999999999E-2</v>
      </c>
      <c r="AQ208" s="77">
        <v>-8.5652199999999998E-2</v>
      </c>
      <c r="AR208" s="77">
        <v>-9.8832400000000001E-2</v>
      </c>
      <c r="AS208" s="77">
        <v>-5.4160399999999997E-2</v>
      </c>
      <c r="AT208" s="77">
        <v>1.3924199999999999E-2</v>
      </c>
      <c r="AU208" s="77">
        <v>0.1213506</v>
      </c>
      <c r="AV208" s="77">
        <v>8.7696700000000002E-2</v>
      </c>
      <c r="AW208" s="77">
        <v>2.7859E-3</v>
      </c>
      <c r="AX208" s="77">
        <v>-5.9593899999999998E-2</v>
      </c>
      <c r="AY208" s="77">
        <v>-4.0109899999999997E-2</v>
      </c>
      <c r="AZ208" s="77">
        <v>-8.4880700000000003E-2</v>
      </c>
      <c r="BA208" s="77">
        <v>-9.9832599999999994E-2</v>
      </c>
      <c r="BB208" s="77">
        <v>-7.6339500000000005E-2</v>
      </c>
      <c r="BC208" s="77">
        <v>-0.2439183</v>
      </c>
      <c r="BD208" s="77">
        <v>-0.1880291</v>
      </c>
      <c r="BE208" s="77">
        <v>-0.131385</v>
      </c>
      <c r="BF208" s="77">
        <v>-9.1671199999999994E-2</v>
      </c>
      <c r="BG208" s="77">
        <v>-6.2969499999999998E-2</v>
      </c>
      <c r="BH208" s="77">
        <v>-8.2578799999999994E-2</v>
      </c>
      <c r="BI208" s="77">
        <v>-5.84796E-2</v>
      </c>
      <c r="BJ208" s="77">
        <v>-1.221E-2</v>
      </c>
      <c r="BK208" s="77">
        <v>-1.9723899999999999E-2</v>
      </c>
      <c r="BL208" s="77">
        <v>-1.8259299999999999E-2</v>
      </c>
      <c r="BM208" s="77">
        <v>-6.7504999999999996E-2</v>
      </c>
      <c r="BN208" s="77">
        <v>-6.3677899999999996E-2</v>
      </c>
      <c r="BO208" s="77">
        <v>-5.5674800000000003E-2</v>
      </c>
      <c r="BP208" s="77">
        <v>-6.1056600000000003E-2</v>
      </c>
      <c r="BQ208" s="77">
        <v>-1.01622E-2</v>
      </c>
      <c r="BR208" s="77">
        <v>5.8158599999999998E-2</v>
      </c>
      <c r="BS208" s="77">
        <v>0.1693315</v>
      </c>
      <c r="BT208" s="77">
        <v>0.13338620000000001</v>
      </c>
      <c r="BU208" s="77">
        <v>5.4216100000000003E-2</v>
      </c>
      <c r="BV208" s="77">
        <v>-2.4865999999999998E-3</v>
      </c>
      <c r="BW208" s="77">
        <v>7.9936E-3</v>
      </c>
      <c r="BX208" s="77">
        <v>-4.7404200000000001E-2</v>
      </c>
      <c r="BY208" s="77">
        <v>-5.9825499999999997E-2</v>
      </c>
      <c r="BZ208" s="77">
        <v>-3.39642E-2</v>
      </c>
      <c r="CA208" s="77">
        <v>-0.18279999999999999</v>
      </c>
      <c r="CB208" s="77">
        <v>-0.12810469999999999</v>
      </c>
      <c r="CC208" s="77">
        <v>-8.4472800000000001E-2</v>
      </c>
      <c r="CD208" s="77">
        <v>-5.6876299999999998E-2</v>
      </c>
      <c r="CE208" s="77">
        <v>-3.3151100000000003E-2</v>
      </c>
      <c r="CF208" s="77">
        <v>-4.9931000000000003E-2</v>
      </c>
      <c r="CG208" s="77">
        <v>-3.5965799999999999E-2</v>
      </c>
      <c r="CH208" s="77">
        <v>9.3480999999999998E-3</v>
      </c>
      <c r="CI208" s="77">
        <v>-1.4119999999999999E-4</v>
      </c>
      <c r="CJ208" s="77">
        <v>-2.164E-4</v>
      </c>
      <c r="CK208" s="77">
        <v>-5.0758900000000003E-2</v>
      </c>
      <c r="CL208" s="77">
        <v>-4.4549699999999998E-2</v>
      </c>
      <c r="CM208" s="77">
        <v>-3.4912499999999999E-2</v>
      </c>
      <c r="CN208" s="77">
        <v>-3.4893100000000003E-2</v>
      </c>
      <c r="CO208" s="77">
        <v>2.03109E-2</v>
      </c>
      <c r="CP208" s="77">
        <v>8.8795100000000002E-2</v>
      </c>
      <c r="CQ208" s="77">
        <v>0.20256289999999999</v>
      </c>
      <c r="CR208" s="77">
        <v>0.1650305</v>
      </c>
      <c r="CS208" s="77">
        <v>8.98365E-2</v>
      </c>
      <c r="CT208" s="77">
        <v>3.70657E-2</v>
      </c>
      <c r="CU208" s="77">
        <v>4.1309899999999997E-2</v>
      </c>
      <c r="CV208" s="77">
        <v>-2.1448200000000001E-2</v>
      </c>
      <c r="CW208" s="77">
        <v>-3.2116699999999998E-2</v>
      </c>
      <c r="CX208" s="77">
        <v>-4.6151999999999999E-3</v>
      </c>
      <c r="CY208" s="77">
        <v>-0.12168180000000001</v>
      </c>
      <c r="CZ208" s="77">
        <v>-6.8180299999999999E-2</v>
      </c>
      <c r="DA208" s="77">
        <v>-3.7560700000000002E-2</v>
      </c>
      <c r="DB208" s="77">
        <v>-2.2081400000000001E-2</v>
      </c>
      <c r="DC208" s="77">
        <v>-3.3325999999999998E-3</v>
      </c>
      <c r="DD208" s="77">
        <v>-1.7283099999999999E-2</v>
      </c>
      <c r="DE208" s="77">
        <v>-1.34521E-2</v>
      </c>
      <c r="DF208" s="77">
        <v>3.0906200000000002E-2</v>
      </c>
      <c r="DG208" s="77">
        <v>1.94415E-2</v>
      </c>
      <c r="DH208" s="77">
        <v>1.7826600000000001E-2</v>
      </c>
      <c r="DI208" s="77">
        <v>-3.4012800000000003E-2</v>
      </c>
      <c r="DJ208" s="77">
        <v>-2.5421599999999999E-2</v>
      </c>
      <c r="DK208" s="77">
        <v>-1.41502E-2</v>
      </c>
      <c r="DL208" s="77">
        <v>-8.7297E-3</v>
      </c>
      <c r="DM208" s="77">
        <v>5.07839E-2</v>
      </c>
      <c r="DN208" s="77">
        <v>0.1194316</v>
      </c>
      <c r="DO208" s="77">
        <v>0.23579430000000001</v>
      </c>
      <c r="DP208" s="77">
        <v>0.19667490000000001</v>
      </c>
      <c r="DQ208" s="77">
        <v>0.12545690000000001</v>
      </c>
      <c r="DR208" s="77">
        <v>7.6618099999999995E-2</v>
      </c>
      <c r="DS208" s="77">
        <v>7.4626300000000007E-2</v>
      </c>
      <c r="DT208" s="77">
        <v>4.5078999999999996E-3</v>
      </c>
      <c r="DU208" s="77">
        <v>-4.4079000000000002E-3</v>
      </c>
      <c r="DV208" s="77">
        <v>2.47339E-2</v>
      </c>
      <c r="DW208" s="77">
        <v>-3.34367E-2</v>
      </c>
      <c r="DX208" s="77">
        <v>1.8341E-2</v>
      </c>
      <c r="DY208" s="77">
        <v>3.0173100000000001E-2</v>
      </c>
      <c r="DZ208" s="77">
        <v>2.8157000000000001E-2</v>
      </c>
      <c r="EA208" s="77">
        <v>3.9720499999999999E-2</v>
      </c>
      <c r="EB208" s="77">
        <v>2.9855300000000001E-2</v>
      </c>
      <c r="EC208" s="77">
        <v>1.9054100000000001E-2</v>
      </c>
      <c r="ED208" s="77">
        <v>6.2032700000000003E-2</v>
      </c>
      <c r="EE208" s="77">
        <v>4.7715800000000003E-2</v>
      </c>
      <c r="EF208" s="77">
        <v>4.3877699999999999E-2</v>
      </c>
      <c r="EG208" s="77">
        <v>-9.8340000000000007E-3</v>
      </c>
      <c r="EH208" s="77">
        <v>2.1963999999999998E-3</v>
      </c>
      <c r="EI208" s="77">
        <v>1.58272E-2</v>
      </c>
      <c r="EJ208" s="77">
        <v>2.9046099999999998E-2</v>
      </c>
      <c r="EK208" s="77">
        <v>9.4782099999999994E-2</v>
      </c>
      <c r="EL208" s="77">
        <v>0.16366600000000001</v>
      </c>
      <c r="EM208" s="77">
        <v>0.28377520000000001</v>
      </c>
      <c r="EN208" s="77">
        <v>0.2423643</v>
      </c>
      <c r="EO208" s="77">
        <v>0.17688709999999999</v>
      </c>
      <c r="EP208" s="77">
        <v>0.13372529999999999</v>
      </c>
      <c r="EQ208" s="77">
        <v>0.1227298</v>
      </c>
      <c r="ER208" s="77">
        <v>4.1984399999999998E-2</v>
      </c>
      <c r="ES208" s="77">
        <v>3.5599199999999998E-2</v>
      </c>
      <c r="ET208" s="77">
        <v>6.7109199999999994E-2</v>
      </c>
      <c r="EU208" s="77">
        <v>54</v>
      </c>
      <c r="EV208" s="77">
        <v>52</v>
      </c>
      <c r="EW208" s="77">
        <v>52</v>
      </c>
      <c r="EX208" s="77">
        <v>50</v>
      </c>
      <c r="EY208" s="77">
        <v>50</v>
      </c>
      <c r="EZ208" s="77">
        <v>48</v>
      </c>
      <c r="FA208" s="77">
        <v>47</v>
      </c>
      <c r="FB208" s="77">
        <v>54</v>
      </c>
      <c r="FC208" s="77">
        <v>65</v>
      </c>
      <c r="FD208" s="77">
        <v>77</v>
      </c>
      <c r="FE208" s="77">
        <v>85</v>
      </c>
      <c r="FF208" s="77">
        <v>88</v>
      </c>
      <c r="FG208" s="77">
        <v>88</v>
      </c>
      <c r="FH208" s="77">
        <v>91</v>
      </c>
      <c r="FI208" s="77">
        <v>92</v>
      </c>
      <c r="FJ208" s="77">
        <v>91</v>
      </c>
      <c r="FK208" s="77">
        <v>91</v>
      </c>
      <c r="FL208" s="77">
        <v>89</v>
      </c>
      <c r="FM208" s="77">
        <v>85</v>
      </c>
      <c r="FN208" s="77">
        <v>79</v>
      </c>
      <c r="FO208" s="77">
        <v>68</v>
      </c>
      <c r="FP208" s="77">
        <v>59</v>
      </c>
      <c r="FQ208" s="77">
        <v>59</v>
      </c>
      <c r="FR208" s="77">
        <v>54</v>
      </c>
      <c r="FS208" s="77">
        <v>0.79284049999999995</v>
      </c>
      <c r="FT208" s="77">
        <v>2.6015699999999999E-2</v>
      </c>
      <c r="FU208" s="77">
        <v>5.32662E-2</v>
      </c>
    </row>
    <row r="209" spans="1:177" x14ac:dyDescent="0.25">
      <c r="A209" t="s">
        <v>226</v>
      </c>
      <c r="B209" t="s">
        <v>0</v>
      </c>
      <c r="C209" t="s">
        <v>276</v>
      </c>
      <c r="D209" s="30" t="s">
        <v>251</v>
      </c>
      <c r="E209" t="s">
        <v>219</v>
      </c>
      <c r="F209" s="78">
        <v>1212</v>
      </c>
      <c r="G209" s="77">
        <v>2.4489299999999998</v>
      </c>
      <c r="H209" s="77">
        <v>2.247166</v>
      </c>
      <c r="I209" s="77">
        <v>2.175011</v>
      </c>
      <c r="J209" s="77">
        <v>1.720208</v>
      </c>
      <c r="K209" s="77">
        <v>1.25804</v>
      </c>
      <c r="L209" s="77">
        <v>1.206655</v>
      </c>
      <c r="M209" s="77">
        <v>1.0630649999999999</v>
      </c>
      <c r="N209" s="77">
        <v>1.089521</v>
      </c>
      <c r="O209" s="77">
        <v>1.01749</v>
      </c>
      <c r="P209" s="77">
        <v>0.92531770000000002</v>
      </c>
      <c r="Q209" s="77">
        <v>0.91912479999999996</v>
      </c>
      <c r="R209" s="77">
        <v>0.95687679999999997</v>
      </c>
      <c r="S209" s="77">
        <v>0.94458569999999997</v>
      </c>
      <c r="T209" s="77">
        <v>1.0348090000000001</v>
      </c>
      <c r="U209" s="77">
        <v>1.2105999999999999</v>
      </c>
      <c r="V209" s="77">
        <v>1.147859</v>
      </c>
      <c r="W209" s="77">
        <v>1.2968759999999999</v>
      </c>
      <c r="X209" s="77">
        <v>1.4738290000000001</v>
      </c>
      <c r="Y209" s="77">
        <v>1.7723370000000001</v>
      </c>
      <c r="Z209" s="77">
        <v>1.6848289999999999</v>
      </c>
      <c r="AA209" s="77">
        <v>1.7775840000000001</v>
      </c>
      <c r="AB209" s="77">
        <v>1.611982</v>
      </c>
      <c r="AC209" s="77">
        <v>1.373623</v>
      </c>
      <c r="AD209" s="77">
        <v>1.3863129999999999</v>
      </c>
      <c r="AE209" s="77">
        <v>-0.89965700000000004</v>
      </c>
      <c r="AF209" s="77">
        <v>-0.80362979999999995</v>
      </c>
      <c r="AG209" s="77">
        <v>-0.69496570000000002</v>
      </c>
      <c r="AH209" s="77">
        <v>-0.47093299999999999</v>
      </c>
      <c r="AI209" s="77">
        <v>-0.29242889999999999</v>
      </c>
      <c r="AJ209" s="77">
        <v>-0.1968541</v>
      </c>
      <c r="AK209" s="77">
        <v>-0.13246849999999999</v>
      </c>
      <c r="AL209" s="77">
        <v>-7.5614799999999996E-2</v>
      </c>
      <c r="AM209" s="77">
        <v>-5.7505300000000002E-2</v>
      </c>
      <c r="AN209" s="77">
        <v>-4.2652599999999999E-2</v>
      </c>
      <c r="AO209" s="77">
        <v>-6.48117E-2</v>
      </c>
      <c r="AP209" s="77">
        <v>-6.5510200000000005E-2</v>
      </c>
      <c r="AQ209" s="77">
        <v>-2.7250300000000002E-2</v>
      </c>
      <c r="AR209" s="77">
        <v>-8.8106799999999999E-2</v>
      </c>
      <c r="AS209" s="77">
        <v>-1.7062899999999999E-2</v>
      </c>
      <c r="AT209" s="77">
        <v>1.3985900000000001E-2</v>
      </c>
      <c r="AU209" s="77">
        <v>2.5400099999999998E-2</v>
      </c>
      <c r="AV209" s="77">
        <v>-8.0697000000000008E-3</v>
      </c>
      <c r="AW209" s="77">
        <v>-3.1555699999999999E-2</v>
      </c>
      <c r="AX209" s="77">
        <v>-1.06438E-2</v>
      </c>
      <c r="AY209" s="77">
        <v>7.7003699999999994E-2</v>
      </c>
      <c r="AZ209" s="77">
        <v>-6.2538999999999997E-3</v>
      </c>
      <c r="BA209" s="77">
        <v>-5.34368E-2</v>
      </c>
      <c r="BB209" s="77">
        <v>2.1926899999999999E-2</v>
      </c>
      <c r="BC209" s="77">
        <v>-0.73662079999999996</v>
      </c>
      <c r="BD209" s="77">
        <v>-0.63971469999999997</v>
      </c>
      <c r="BE209" s="77">
        <v>-0.55647539999999995</v>
      </c>
      <c r="BF209" s="77">
        <v>-0.35185699999999998</v>
      </c>
      <c r="BG209" s="77">
        <v>-0.19214200000000001</v>
      </c>
      <c r="BH209" s="77">
        <v>-0.10864559999999999</v>
      </c>
      <c r="BI209" s="77">
        <v>-6.0792199999999998E-2</v>
      </c>
      <c r="BJ209" s="77">
        <v>-1.4172199999999999E-2</v>
      </c>
      <c r="BK209" s="77">
        <v>-4.8474E-3</v>
      </c>
      <c r="BL209" s="77">
        <v>1.19106E-2</v>
      </c>
      <c r="BM209" s="77">
        <v>-1.2687E-2</v>
      </c>
      <c r="BN209" s="77">
        <v>-1.15224E-2</v>
      </c>
      <c r="BO209" s="77">
        <v>2.9471199999999999E-2</v>
      </c>
      <c r="BP209" s="77">
        <v>-1.9950900000000001E-2</v>
      </c>
      <c r="BQ209" s="77">
        <v>5.8081099999999997E-2</v>
      </c>
      <c r="BR209" s="77">
        <v>9.0814500000000006E-2</v>
      </c>
      <c r="BS209" s="77">
        <v>0.10877870000000001</v>
      </c>
      <c r="BT209" s="77">
        <v>7.4255299999999996E-2</v>
      </c>
      <c r="BU209" s="77">
        <v>5.12501E-2</v>
      </c>
      <c r="BV209" s="77">
        <v>7.4499300000000004E-2</v>
      </c>
      <c r="BW209" s="77">
        <v>0.1538581</v>
      </c>
      <c r="BX209" s="77">
        <v>6.9562499999999999E-2</v>
      </c>
      <c r="BY209" s="77">
        <v>2.0545999999999998E-2</v>
      </c>
      <c r="BZ209" s="77">
        <v>9.7134100000000001E-2</v>
      </c>
      <c r="CA209" s="77">
        <v>-0.62370250000000005</v>
      </c>
      <c r="CB209" s="77">
        <v>-0.52618759999999998</v>
      </c>
      <c r="CC209" s="77">
        <v>-0.46055740000000001</v>
      </c>
      <c r="CD209" s="77">
        <v>-0.26938529999999999</v>
      </c>
      <c r="CE209" s="77">
        <v>-0.1226836</v>
      </c>
      <c r="CF209" s="77">
        <v>-4.7552700000000003E-2</v>
      </c>
      <c r="CG209" s="77">
        <v>-1.11494E-2</v>
      </c>
      <c r="CH209" s="77">
        <v>2.83828E-2</v>
      </c>
      <c r="CI209" s="77">
        <v>3.16233E-2</v>
      </c>
      <c r="CJ209" s="77">
        <v>4.9700800000000003E-2</v>
      </c>
      <c r="CK209" s="77">
        <v>2.3414299999999999E-2</v>
      </c>
      <c r="CL209" s="77">
        <v>2.5869400000000001E-2</v>
      </c>
      <c r="CM209" s="77">
        <v>6.8756300000000006E-2</v>
      </c>
      <c r="CN209" s="77">
        <v>2.7253699999999999E-2</v>
      </c>
      <c r="CO209" s="77">
        <v>0.11012570000000001</v>
      </c>
      <c r="CP209" s="77">
        <v>0.14402570000000001</v>
      </c>
      <c r="CQ209" s="77">
        <v>0.16652649999999999</v>
      </c>
      <c r="CR209" s="77">
        <v>0.13127340000000001</v>
      </c>
      <c r="CS209" s="77">
        <v>0.10860119999999999</v>
      </c>
      <c r="CT209" s="77">
        <v>0.13346910000000001</v>
      </c>
      <c r="CU209" s="77">
        <v>0.2070871</v>
      </c>
      <c r="CV209" s="77">
        <v>0.12207270000000001</v>
      </c>
      <c r="CW209" s="77">
        <v>7.1786299999999997E-2</v>
      </c>
      <c r="CX209" s="77">
        <v>0.14922240000000001</v>
      </c>
      <c r="CY209" s="77">
        <v>-0.51078409999999996</v>
      </c>
      <c r="CZ209" s="77">
        <v>-0.41266049999999999</v>
      </c>
      <c r="DA209" s="77">
        <v>-0.3646394</v>
      </c>
      <c r="DB209" s="77">
        <v>-0.18691369999999999</v>
      </c>
      <c r="DC209" s="77">
        <v>-5.32252E-2</v>
      </c>
      <c r="DD209" s="77">
        <v>1.35403E-2</v>
      </c>
      <c r="DE209" s="77">
        <v>3.8493399999999997E-2</v>
      </c>
      <c r="DF209" s="77">
        <v>7.0937700000000006E-2</v>
      </c>
      <c r="DG209" s="77">
        <v>6.8094000000000002E-2</v>
      </c>
      <c r="DH209" s="77">
        <v>8.7491100000000002E-2</v>
      </c>
      <c r="DI209" s="77">
        <v>5.9515699999999998E-2</v>
      </c>
      <c r="DJ209" s="77">
        <v>6.3261200000000004E-2</v>
      </c>
      <c r="DK209" s="77">
        <v>0.1080414</v>
      </c>
      <c r="DL209" s="77">
        <v>7.4458300000000005E-2</v>
      </c>
      <c r="DM209" s="77">
        <v>0.16217019999999999</v>
      </c>
      <c r="DN209" s="77">
        <v>0.197237</v>
      </c>
      <c r="DO209" s="77">
        <v>0.22427420000000001</v>
      </c>
      <c r="DP209" s="77">
        <v>0.1882915</v>
      </c>
      <c r="DQ209" s="77">
        <v>0.1659523</v>
      </c>
      <c r="DR209" s="77">
        <v>0.192439</v>
      </c>
      <c r="DS209" s="77">
        <v>0.2603162</v>
      </c>
      <c r="DT209" s="77">
        <v>0.17458290000000001</v>
      </c>
      <c r="DU209" s="77">
        <v>0.1230266</v>
      </c>
      <c r="DV209" s="77">
        <v>0.20131070000000001</v>
      </c>
      <c r="DW209" s="77">
        <v>-0.3477479</v>
      </c>
      <c r="DX209" s="77">
        <v>-0.24874540000000001</v>
      </c>
      <c r="DY209" s="77">
        <v>-0.22614909999999999</v>
      </c>
      <c r="DZ209" s="77">
        <v>-6.7837700000000001E-2</v>
      </c>
      <c r="EA209" s="77">
        <v>4.7061800000000001E-2</v>
      </c>
      <c r="EB209" s="77">
        <v>0.1017488</v>
      </c>
      <c r="EC209" s="77">
        <v>0.1101698</v>
      </c>
      <c r="ED209" s="77">
        <v>0.13238030000000001</v>
      </c>
      <c r="EE209" s="77">
        <v>0.12075180000000001</v>
      </c>
      <c r="EF209" s="77">
        <v>0.14205419999999999</v>
      </c>
      <c r="EG209" s="77">
        <v>0.1116403</v>
      </c>
      <c r="EH209" s="77">
        <v>0.1172489</v>
      </c>
      <c r="EI209" s="77">
        <v>0.16476279999999999</v>
      </c>
      <c r="EJ209" s="77">
        <v>0.1426143</v>
      </c>
      <c r="EK209" s="77">
        <v>0.2373142</v>
      </c>
      <c r="EL209" s="77">
        <v>0.27406560000000002</v>
      </c>
      <c r="EM209" s="77">
        <v>0.3076528</v>
      </c>
      <c r="EN209" s="77">
        <v>0.27061659999999998</v>
      </c>
      <c r="EO209" s="77">
        <v>0.24875820000000001</v>
      </c>
      <c r="EP209" s="77">
        <v>0.277582</v>
      </c>
      <c r="EQ209" s="77">
        <v>0.33717059999999999</v>
      </c>
      <c r="ER209" s="77">
        <v>0.25039929999999999</v>
      </c>
      <c r="ES209" s="77">
        <v>0.1970094</v>
      </c>
      <c r="ET209" s="77">
        <v>0.27651779999999998</v>
      </c>
      <c r="EU209" s="77">
        <v>66.421049999999994</v>
      </c>
      <c r="EV209" s="77">
        <v>66.789469999999994</v>
      </c>
      <c r="EW209" s="77">
        <v>67.36842</v>
      </c>
      <c r="EX209" s="77">
        <v>67.578950000000006</v>
      </c>
      <c r="EY209" s="77">
        <v>64.578950000000006</v>
      </c>
      <c r="EZ209" s="77">
        <v>62.052630000000001</v>
      </c>
      <c r="FA209" s="77">
        <v>62.63158</v>
      </c>
      <c r="FB209" s="77">
        <v>67.421049999999994</v>
      </c>
      <c r="FC209" s="77">
        <v>76.315790000000007</v>
      </c>
      <c r="FD209" s="77">
        <v>83.157899999999998</v>
      </c>
      <c r="FE209" s="77">
        <v>87.789469999999994</v>
      </c>
      <c r="FF209" s="77">
        <v>90.578950000000006</v>
      </c>
      <c r="FG209" s="77">
        <v>90.789469999999994</v>
      </c>
      <c r="FH209" s="77">
        <v>87.63158</v>
      </c>
      <c r="FI209" s="77">
        <v>86.421049999999994</v>
      </c>
      <c r="FJ209" s="77">
        <v>84.210530000000006</v>
      </c>
      <c r="FK209" s="77">
        <v>79.842100000000002</v>
      </c>
      <c r="FL209" s="77">
        <v>75.210530000000006</v>
      </c>
      <c r="FM209" s="77">
        <v>70.157899999999998</v>
      </c>
      <c r="FN209" s="77">
        <v>67.36842</v>
      </c>
      <c r="FO209" s="77">
        <v>64.789469999999994</v>
      </c>
      <c r="FP209" s="77">
        <v>62.526319999999998</v>
      </c>
      <c r="FQ209" s="77">
        <v>63.263159999999999</v>
      </c>
      <c r="FR209" s="77">
        <v>62.473680000000002</v>
      </c>
      <c r="FS209" s="77">
        <v>1.3959429999999999</v>
      </c>
      <c r="FT209" s="77">
        <v>4.7742100000000003E-2</v>
      </c>
      <c r="FU209" s="77">
        <v>8.7899599999999994E-2</v>
      </c>
    </row>
    <row r="210" spans="1:177" x14ac:dyDescent="0.25">
      <c r="A210" t="s">
        <v>226</v>
      </c>
      <c r="B210" t="s">
        <v>0</v>
      </c>
      <c r="C210" t="s">
        <v>276</v>
      </c>
      <c r="D210" s="30" t="s">
        <v>251</v>
      </c>
      <c r="E210" t="s">
        <v>220</v>
      </c>
      <c r="F210" s="78">
        <v>908</v>
      </c>
      <c r="G210" s="77">
        <v>1.7306809999999999</v>
      </c>
      <c r="H210" s="77">
        <v>1.6566620000000001</v>
      </c>
      <c r="I210" s="77">
        <v>1.6250849999999999</v>
      </c>
      <c r="J210" s="77">
        <v>1.2542819999999999</v>
      </c>
      <c r="K210" s="77">
        <v>0.86874879999999999</v>
      </c>
      <c r="L210" s="77">
        <v>0.84887049999999997</v>
      </c>
      <c r="M210" s="77">
        <v>0.76382349999999999</v>
      </c>
      <c r="N210" s="77">
        <v>0.75186430000000004</v>
      </c>
      <c r="O210" s="77">
        <v>0.79029879999999997</v>
      </c>
      <c r="P210" s="77">
        <v>0.7244083</v>
      </c>
      <c r="Q210" s="77">
        <v>0.74173429999999996</v>
      </c>
      <c r="R210" s="77">
        <v>0.75452039999999998</v>
      </c>
      <c r="S210" s="77">
        <v>0.72971359999999996</v>
      </c>
      <c r="T210" s="77">
        <v>0.80489219999999995</v>
      </c>
      <c r="U210" s="77">
        <v>0.95075600000000005</v>
      </c>
      <c r="V210" s="77">
        <v>0.89570740000000004</v>
      </c>
      <c r="W210" s="77">
        <v>0.92493029999999998</v>
      </c>
      <c r="X210" s="77">
        <v>1.0348310000000001</v>
      </c>
      <c r="Y210" s="77">
        <v>1.220591</v>
      </c>
      <c r="Z210" s="77">
        <v>1.2030970000000001</v>
      </c>
      <c r="AA210" s="77">
        <v>1.2530669999999999</v>
      </c>
      <c r="AB210" s="77">
        <v>1.164312</v>
      </c>
      <c r="AC210" s="77">
        <v>0.95203550000000003</v>
      </c>
      <c r="AD210" s="77">
        <v>0.96369139999999998</v>
      </c>
      <c r="AE210" s="77">
        <v>-0.59155060000000004</v>
      </c>
      <c r="AF210" s="77">
        <v>-0.64537489999999997</v>
      </c>
      <c r="AG210" s="77">
        <v>-0.57457499999999995</v>
      </c>
      <c r="AH210" s="77">
        <v>-0.39271610000000001</v>
      </c>
      <c r="AI210" s="77">
        <v>-0.25055500000000003</v>
      </c>
      <c r="AJ210" s="77">
        <v>-0.12231119999999999</v>
      </c>
      <c r="AK210" s="77">
        <v>-8.4981100000000004E-2</v>
      </c>
      <c r="AL210" s="77">
        <v>-7.8140100000000004E-2</v>
      </c>
      <c r="AM210" s="77">
        <v>-4.67616E-2</v>
      </c>
      <c r="AN210" s="77">
        <v>-3.2812099999999997E-2</v>
      </c>
      <c r="AO210" s="77">
        <v>-2.4859099999999999E-2</v>
      </c>
      <c r="AP210" s="77">
        <v>-2.8091000000000001E-2</v>
      </c>
      <c r="AQ210" s="77">
        <v>2.9537000000000001E-3</v>
      </c>
      <c r="AR210" s="77">
        <v>-5.4660800000000002E-2</v>
      </c>
      <c r="AS210" s="77">
        <v>3.7207999999999998E-3</v>
      </c>
      <c r="AT210" s="77">
        <v>4.6797000000000002E-3</v>
      </c>
      <c r="AU210" s="77">
        <v>-5.9414799999999997E-2</v>
      </c>
      <c r="AV210" s="77">
        <v>-8.5602600000000001E-2</v>
      </c>
      <c r="AW210" s="77">
        <v>-8.2831500000000002E-2</v>
      </c>
      <c r="AX210" s="77">
        <v>-3.2640999999999998E-3</v>
      </c>
      <c r="AY210" s="77">
        <v>6.8972199999999997E-2</v>
      </c>
      <c r="AZ210" s="77">
        <v>1.9217999999999999E-2</v>
      </c>
      <c r="BA210" s="77">
        <v>-2.01672E-2</v>
      </c>
      <c r="BB210" s="77">
        <v>3.8539799999999999E-2</v>
      </c>
      <c r="BC210" s="77">
        <v>-0.44285049999999998</v>
      </c>
      <c r="BD210" s="77">
        <v>-0.4941817</v>
      </c>
      <c r="BE210" s="77">
        <v>-0.44375199999999998</v>
      </c>
      <c r="BF210" s="77">
        <v>-0.27607520000000002</v>
      </c>
      <c r="BG210" s="77">
        <v>-0.1527762</v>
      </c>
      <c r="BH210" s="77">
        <v>-4.1589800000000003E-2</v>
      </c>
      <c r="BI210" s="77">
        <v>-1.5762999999999999E-2</v>
      </c>
      <c r="BJ210" s="77">
        <v>-2.0684899999999999E-2</v>
      </c>
      <c r="BK210" s="77">
        <v>1.5104999999999999E-3</v>
      </c>
      <c r="BL210" s="77">
        <v>1.9133799999999999E-2</v>
      </c>
      <c r="BM210" s="77">
        <v>2.50546E-2</v>
      </c>
      <c r="BN210" s="77">
        <v>2.2047299999999999E-2</v>
      </c>
      <c r="BO210" s="77">
        <v>5.4844700000000003E-2</v>
      </c>
      <c r="BP210" s="77">
        <v>6.6021999999999999E-3</v>
      </c>
      <c r="BQ210" s="77">
        <v>6.8864900000000007E-2</v>
      </c>
      <c r="BR210" s="77">
        <v>7.2020899999999999E-2</v>
      </c>
      <c r="BS210" s="77">
        <v>1.28112E-2</v>
      </c>
      <c r="BT210" s="77">
        <v>-1.2608100000000001E-2</v>
      </c>
      <c r="BU210" s="77">
        <v>-1.22948E-2</v>
      </c>
      <c r="BV210" s="77">
        <v>6.5361900000000001E-2</v>
      </c>
      <c r="BW210" s="77">
        <v>0.1340991</v>
      </c>
      <c r="BX210" s="77">
        <v>9.0629000000000001E-2</v>
      </c>
      <c r="BY210" s="77">
        <v>4.7149999999999997E-2</v>
      </c>
      <c r="BZ210" s="77">
        <v>0.1059544</v>
      </c>
      <c r="CA210" s="77">
        <v>-0.33986129999999998</v>
      </c>
      <c r="CB210" s="77">
        <v>-0.38946570000000003</v>
      </c>
      <c r="CC210" s="77">
        <v>-0.35314430000000002</v>
      </c>
      <c r="CD210" s="77">
        <v>-0.19529009999999999</v>
      </c>
      <c r="CE210" s="77">
        <v>-8.50548E-2</v>
      </c>
      <c r="CF210" s="77">
        <v>1.43176E-2</v>
      </c>
      <c r="CG210" s="77">
        <v>3.2177299999999999E-2</v>
      </c>
      <c r="CH210" s="77">
        <v>1.9108300000000002E-2</v>
      </c>
      <c r="CI210" s="77">
        <v>3.4943599999999998E-2</v>
      </c>
      <c r="CJ210" s="77">
        <v>5.5111399999999998E-2</v>
      </c>
      <c r="CK210" s="77">
        <v>5.96246E-2</v>
      </c>
      <c r="CL210" s="77">
        <v>5.6772900000000001E-2</v>
      </c>
      <c r="CM210" s="77">
        <v>9.0784299999999998E-2</v>
      </c>
      <c r="CN210" s="77">
        <v>4.9032699999999999E-2</v>
      </c>
      <c r="CO210" s="77">
        <v>0.1139835</v>
      </c>
      <c r="CP210" s="77">
        <v>0.11866119999999999</v>
      </c>
      <c r="CQ210" s="77">
        <v>6.2834799999999996E-2</v>
      </c>
      <c r="CR210" s="77">
        <v>3.7947599999999998E-2</v>
      </c>
      <c r="CS210" s="77">
        <v>3.65587E-2</v>
      </c>
      <c r="CT210" s="77">
        <v>0.1128921</v>
      </c>
      <c r="CU210" s="77">
        <v>0.1792058</v>
      </c>
      <c r="CV210" s="77">
        <v>0.14008809999999999</v>
      </c>
      <c r="CW210" s="77">
        <v>9.3773700000000001E-2</v>
      </c>
      <c r="CX210" s="77">
        <v>0.15264559999999999</v>
      </c>
      <c r="CY210" s="77">
        <v>-0.236872</v>
      </c>
      <c r="CZ210" s="77">
        <v>-0.28474969999999999</v>
      </c>
      <c r="DA210" s="77">
        <v>-0.26253660000000001</v>
      </c>
      <c r="DB210" s="77">
        <v>-0.11450490000000001</v>
      </c>
      <c r="DC210" s="77">
        <v>-1.7333399999999999E-2</v>
      </c>
      <c r="DD210" s="77">
        <v>7.0224999999999996E-2</v>
      </c>
      <c r="DE210" s="77">
        <v>8.0117499999999994E-2</v>
      </c>
      <c r="DF210" s="77">
        <v>5.8901599999999998E-2</v>
      </c>
      <c r="DG210" s="77">
        <v>6.8376699999999999E-2</v>
      </c>
      <c r="DH210" s="77">
        <v>9.1089000000000003E-2</v>
      </c>
      <c r="DI210" s="77">
        <v>9.4194600000000003E-2</v>
      </c>
      <c r="DJ210" s="77">
        <v>9.1498499999999997E-2</v>
      </c>
      <c r="DK210" s="77">
        <v>0.1267238</v>
      </c>
      <c r="DL210" s="77">
        <v>9.1463299999999997E-2</v>
      </c>
      <c r="DM210" s="77">
        <v>0.15910199999999999</v>
      </c>
      <c r="DN210" s="77">
        <v>0.16530149999999999</v>
      </c>
      <c r="DO210" s="77">
        <v>0.11285829999999999</v>
      </c>
      <c r="DP210" s="77">
        <v>8.8503299999999993E-2</v>
      </c>
      <c r="DQ210" s="77">
        <v>8.5412299999999997E-2</v>
      </c>
      <c r="DR210" s="77">
        <v>0.16042229999999999</v>
      </c>
      <c r="DS210" s="77">
        <v>0.2243125</v>
      </c>
      <c r="DT210" s="77">
        <v>0.1895472</v>
      </c>
      <c r="DU210" s="77">
        <v>0.14039740000000001</v>
      </c>
      <c r="DV210" s="77">
        <v>0.19933680000000001</v>
      </c>
      <c r="DW210" s="77">
        <v>-8.8172E-2</v>
      </c>
      <c r="DX210" s="77">
        <v>-0.13355639999999999</v>
      </c>
      <c r="DY210" s="77">
        <v>-0.13171350000000001</v>
      </c>
      <c r="DZ210" s="77">
        <v>2.1359999999999999E-3</v>
      </c>
      <c r="EA210" s="77">
        <v>8.04454E-2</v>
      </c>
      <c r="EB210" s="77">
        <v>0.15094640000000001</v>
      </c>
      <c r="EC210" s="77">
        <v>0.14933560000000001</v>
      </c>
      <c r="ED210" s="77">
        <v>0.1163568</v>
      </c>
      <c r="EE210" s="77">
        <v>0.1166489</v>
      </c>
      <c r="EF210" s="77">
        <v>0.14303489999999999</v>
      </c>
      <c r="EG210" s="77">
        <v>0.14410819999999999</v>
      </c>
      <c r="EH210" s="77">
        <v>0.14163680000000001</v>
      </c>
      <c r="EI210" s="77">
        <v>0.17861479999999999</v>
      </c>
      <c r="EJ210" s="77">
        <v>0.15272630000000001</v>
      </c>
      <c r="EK210" s="77">
        <v>0.2242461</v>
      </c>
      <c r="EL210" s="77">
        <v>0.2326426</v>
      </c>
      <c r="EM210" s="77">
        <v>0.18508430000000001</v>
      </c>
      <c r="EN210" s="77">
        <v>0.1614978</v>
      </c>
      <c r="EO210" s="77">
        <v>0.155949</v>
      </c>
      <c r="EP210" s="77">
        <v>0.22904830000000001</v>
      </c>
      <c r="EQ210" s="77">
        <v>0.28943950000000002</v>
      </c>
      <c r="ER210" s="77">
        <v>0.26095829999999998</v>
      </c>
      <c r="ES210" s="77">
        <v>0.2077146</v>
      </c>
      <c r="ET210" s="77">
        <v>0.26675140000000003</v>
      </c>
      <c r="EU210" s="77">
        <v>70</v>
      </c>
      <c r="EV210" s="77">
        <v>71</v>
      </c>
      <c r="EW210" s="77">
        <v>72</v>
      </c>
      <c r="EX210" s="77">
        <v>72</v>
      </c>
      <c r="EY210" s="77">
        <v>69</v>
      </c>
      <c r="EZ210" s="77">
        <v>65</v>
      </c>
      <c r="FA210" s="77">
        <v>66</v>
      </c>
      <c r="FB210" s="77">
        <v>71</v>
      </c>
      <c r="FC210" s="77">
        <v>78</v>
      </c>
      <c r="FD210" s="77">
        <v>84</v>
      </c>
      <c r="FE210" s="77">
        <v>88</v>
      </c>
      <c r="FF210" s="77">
        <v>91</v>
      </c>
      <c r="FG210" s="77">
        <v>91</v>
      </c>
      <c r="FH210" s="77">
        <v>87</v>
      </c>
      <c r="FI210" s="77">
        <v>86</v>
      </c>
      <c r="FJ210" s="77">
        <v>84</v>
      </c>
      <c r="FK210" s="77">
        <v>79</v>
      </c>
      <c r="FL210" s="77">
        <v>75</v>
      </c>
      <c r="FM210" s="77">
        <v>71</v>
      </c>
      <c r="FN210" s="77">
        <v>68</v>
      </c>
      <c r="FO210" s="77">
        <v>65</v>
      </c>
      <c r="FP210" s="77">
        <v>64</v>
      </c>
      <c r="FQ210" s="77">
        <v>66</v>
      </c>
      <c r="FR210" s="77">
        <v>65</v>
      </c>
      <c r="FS210" s="77">
        <v>1.2465250000000001</v>
      </c>
      <c r="FT210" s="77">
        <v>4.3173099999999999E-2</v>
      </c>
      <c r="FU210" s="77">
        <v>7.4971300000000005E-2</v>
      </c>
    </row>
    <row r="211" spans="1:177" x14ac:dyDescent="0.25">
      <c r="A211" t="s">
        <v>226</v>
      </c>
      <c r="B211" t="s">
        <v>0</v>
      </c>
      <c r="C211" t="s">
        <v>276</v>
      </c>
      <c r="D211" s="30" t="s">
        <v>251</v>
      </c>
      <c r="E211" t="s">
        <v>221</v>
      </c>
      <c r="F211" s="78">
        <v>304</v>
      </c>
      <c r="G211" s="77">
        <v>0.76879940000000002</v>
      </c>
      <c r="H211" s="77">
        <v>0.59739759999999997</v>
      </c>
      <c r="I211" s="77">
        <v>0.5473635</v>
      </c>
      <c r="J211" s="77">
        <v>0.4746882</v>
      </c>
      <c r="K211" s="77">
        <v>0.40812189999999998</v>
      </c>
      <c r="L211" s="77">
        <v>0.3816504</v>
      </c>
      <c r="M211" s="77">
        <v>0.32105040000000001</v>
      </c>
      <c r="N211" s="77">
        <v>0.35396820000000001</v>
      </c>
      <c r="O211" s="77">
        <v>0.2261357</v>
      </c>
      <c r="P211" s="77">
        <v>0.20281440000000001</v>
      </c>
      <c r="Q211" s="77">
        <v>0.1870375</v>
      </c>
      <c r="R211" s="77">
        <v>0.21191180000000001</v>
      </c>
      <c r="S211" s="77">
        <v>0.2264661</v>
      </c>
      <c r="T211" s="77">
        <v>0.23806550000000001</v>
      </c>
      <c r="U211" s="77">
        <v>0.26790510000000001</v>
      </c>
      <c r="V211" s="77">
        <v>0.2476988</v>
      </c>
      <c r="W211" s="77">
        <v>0.34362379999999998</v>
      </c>
      <c r="X211" s="77">
        <v>0.42706909999999998</v>
      </c>
      <c r="Y211" s="77">
        <v>0.56305329999999998</v>
      </c>
      <c r="Z211" s="77">
        <v>0.50415759999999998</v>
      </c>
      <c r="AA211" s="77">
        <v>0.55401210000000001</v>
      </c>
      <c r="AB211" s="77">
        <v>0.47295779999999998</v>
      </c>
      <c r="AC211" s="77">
        <v>0.44695400000000002</v>
      </c>
      <c r="AD211" s="77">
        <v>0.45145160000000001</v>
      </c>
      <c r="AE211" s="77">
        <v>-0.41317579999999998</v>
      </c>
      <c r="AF211" s="77">
        <v>-0.25630540000000002</v>
      </c>
      <c r="AG211" s="77">
        <v>-0.20171559999999999</v>
      </c>
      <c r="AH211" s="77">
        <v>-0.1445554</v>
      </c>
      <c r="AI211" s="77">
        <v>-9.8308900000000005E-2</v>
      </c>
      <c r="AJ211" s="77">
        <v>-0.12935769999999999</v>
      </c>
      <c r="AK211" s="77">
        <v>-8.4687200000000004E-2</v>
      </c>
      <c r="AL211" s="77">
        <v>-3.2907899999999997E-2</v>
      </c>
      <c r="AM211" s="77">
        <v>-3.87838E-2</v>
      </c>
      <c r="AN211" s="77">
        <v>-3.5756000000000003E-2</v>
      </c>
      <c r="AO211" s="77">
        <v>-5.6824100000000002E-2</v>
      </c>
      <c r="AP211" s="77">
        <v>-5.9076299999999998E-2</v>
      </c>
      <c r="AQ211" s="77">
        <v>-5.5857499999999997E-2</v>
      </c>
      <c r="AR211" s="77">
        <v>-6.5063399999999993E-2</v>
      </c>
      <c r="AS211" s="77">
        <v>-5.2859000000000003E-2</v>
      </c>
      <c r="AT211" s="77">
        <v>-3.3235099999999997E-2</v>
      </c>
      <c r="AU211" s="77">
        <v>1.36095E-2</v>
      </c>
      <c r="AV211" s="77">
        <v>1.65906E-2</v>
      </c>
      <c r="AW211" s="77">
        <v>-2.9746999999999998E-3</v>
      </c>
      <c r="AX211" s="77">
        <v>-5.3552700000000002E-2</v>
      </c>
      <c r="AY211" s="77">
        <v>-3.4696699999999997E-2</v>
      </c>
      <c r="AZ211" s="77">
        <v>-6.7514699999999997E-2</v>
      </c>
      <c r="BA211" s="77">
        <v>-8.1275100000000003E-2</v>
      </c>
      <c r="BB211" s="77">
        <v>-6.21583E-2</v>
      </c>
      <c r="BC211" s="77">
        <v>-0.34182869999999999</v>
      </c>
      <c r="BD211" s="77">
        <v>-0.18635199999999999</v>
      </c>
      <c r="BE211" s="77">
        <v>-0.14695220000000001</v>
      </c>
      <c r="BF211" s="77">
        <v>-0.10393719999999999</v>
      </c>
      <c r="BG211" s="77">
        <v>-6.3500000000000001E-2</v>
      </c>
      <c r="BH211" s="77">
        <v>-9.1245800000000002E-2</v>
      </c>
      <c r="BI211" s="77">
        <v>-5.8405600000000002E-2</v>
      </c>
      <c r="BJ211" s="77">
        <v>-7.7418000000000001E-3</v>
      </c>
      <c r="BK211" s="77">
        <v>-1.5923799999999998E-2</v>
      </c>
      <c r="BL211" s="77">
        <v>-1.46935E-2</v>
      </c>
      <c r="BM211" s="77">
        <v>-3.7275299999999997E-2</v>
      </c>
      <c r="BN211" s="77">
        <v>-3.6746800000000003E-2</v>
      </c>
      <c r="BO211" s="77">
        <v>-3.16204E-2</v>
      </c>
      <c r="BP211" s="77">
        <v>-3.4521200000000002E-2</v>
      </c>
      <c r="BQ211" s="77">
        <v>-1.7285999999999999E-2</v>
      </c>
      <c r="BR211" s="77">
        <v>2.5287999999999999E-3</v>
      </c>
      <c r="BS211" s="77">
        <v>5.2402499999999998E-2</v>
      </c>
      <c r="BT211" s="77">
        <v>5.3531000000000002E-2</v>
      </c>
      <c r="BU211" s="77">
        <v>3.8607200000000001E-2</v>
      </c>
      <c r="BV211" s="77">
        <v>-7.3809000000000001E-3</v>
      </c>
      <c r="BW211" s="77">
        <v>4.1954999999999996E-3</v>
      </c>
      <c r="BX211" s="77">
        <v>-3.72146E-2</v>
      </c>
      <c r="BY211" s="77">
        <v>-4.8928899999999997E-2</v>
      </c>
      <c r="BZ211" s="77">
        <v>-2.7897399999999999E-2</v>
      </c>
      <c r="CA211" s="77">
        <v>-0.29241400000000001</v>
      </c>
      <c r="CB211" s="77">
        <v>-0.13790250000000001</v>
      </c>
      <c r="CC211" s="77">
        <v>-0.1090232</v>
      </c>
      <c r="CD211" s="77">
        <v>-7.58051E-2</v>
      </c>
      <c r="CE211" s="77">
        <v>-3.9391500000000003E-2</v>
      </c>
      <c r="CF211" s="77">
        <v>-6.4849599999999993E-2</v>
      </c>
      <c r="CG211" s="77">
        <v>-4.0203000000000003E-2</v>
      </c>
      <c r="CH211" s="77">
        <v>9.6881999999999992E-3</v>
      </c>
      <c r="CI211" s="77">
        <v>-9.1000000000000003E-5</v>
      </c>
      <c r="CJ211" s="77">
        <v>-1.0560000000000001E-4</v>
      </c>
      <c r="CK211" s="77">
        <v>-2.3735900000000001E-2</v>
      </c>
      <c r="CL211" s="77">
        <v>-2.1281499999999998E-2</v>
      </c>
      <c r="CM211" s="77">
        <v>-1.4833900000000001E-2</v>
      </c>
      <c r="CN211" s="77">
        <v>-1.3367800000000001E-2</v>
      </c>
      <c r="CO211" s="77">
        <v>7.3518000000000003E-3</v>
      </c>
      <c r="CP211" s="77">
        <v>2.7298800000000002E-2</v>
      </c>
      <c r="CQ211" s="77">
        <v>7.9270499999999994E-2</v>
      </c>
      <c r="CR211" s="77">
        <v>7.91158E-2</v>
      </c>
      <c r="CS211" s="77">
        <v>6.7406599999999997E-2</v>
      </c>
      <c r="CT211" s="77">
        <v>2.4597600000000001E-2</v>
      </c>
      <c r="CU211" s="77">
        <v>3.1132099999999999E-2</v>
      </c>
      <c r="CV211" s="77">
        <v>-1.6228800000000002E-2</v>
      </c>
      <c r="CW211" s="77">
        <v>-2.65261E-2</v>
      </c>
      <c r="CX211" s="77">
        <v>-4.1684000000000001E-3</v>
      </c>
      <c r="CY211" s="77">
        <v>-0.2429992</v>
      </c>
      <c r="CZ211" s="77">
        <v>-8.9452900000000002E-2</v>
      </c>
      <c r="DA211" s="77">
        <v>-7.1094199999999996E-2</v>
      </c>
      <c r="DB211" s="77">
        <v>-4.7673E-2</v>
      </c>
      <c r="DC211" s="77">
        <v>-1.5283E-2</v>
      </c>
      <c r="DD211" s="77">
        <v>-3.8453500000000002E-2</v>
      </c>
      <c r="DE211" s="77">
        <v>-2.20004E-2</v>
      </c>
      <c r="DF211" s="77">
        <v>2.7118099999999999E-2</v>
      </c>
      <c r="DG211" s="77">
        <v>1.57418E-2</v>
      </c>
      <c r="DH211" s="77">
        <v>1.44823E-2</v>
      </c>
      <c r="DI211" s="77">
        <v>-1.0196500000000001E-2</v>
      </c>
      <c r="DJ211" s="77">
        <v>-5.8161999999999997E-3</v>
      </c>
      <c r="DK211" s="77">
        <v>1.9526000000000001E-3</v>
      </c>
      <c r="DL211" s="77">
        <v>7.7856000000000002E-3</v>
      </c>
      <c r="DM211" s="77">
        <v>3.19896E-2</v>
      </c>
      <c r="DN211" s="77">
        <v>5.2068799999999998E-2</v>
      </c>
      <c r="DO211" s="77">
        <v>0.10613839999999999</v>
      </c>
      <c r="DP211" s="77">
        <v>0.1047006</v>
      </c>
      <c r="DQ211" s="77">
        <v>9.6206100000000003E-2</v>
      </c>
      <c r="DR211" s="77">
        <v>5.6576099999999997E-2</v>
      </c>
      <c r="DS211" s="77">
        <v>5.8068700000000001E-2</v>
      </c>
      <c r="DT211" s="77">
        <v>4.7569999999999999E-3</v>
      </c>
      <c r="DU211" s="77">
        <v>-4.1231999999999996E-3</v>
      </c>
      <c r="DV211" s="77">
        <v>1.95607E-2</v>
      </c>
      <c r="DW211" s="77">
        <v>-0.1716522</v>
      </c>
      <c r="DX211" s="77">
        <v>-1.9499499999999999E-2</v>
      </c>
      <c r="DY211" s="77">
        <v>-1.63307E-2</v>
      </c>
      <c r="DZ211" s="77">
        <v>-7.0548E-3</v>
      </c>
      <c r="EA211" s="77">
        <v>1.9525899999999999E-2</v>
      </c>
      <c r="EB211" s="77">
        <v>-3.4160000000000001E-4</v>
      </c>
      <c r="EC211" s="77">
        <v>4.2813E-3</v>
      </c>
      <c r="ED211" s="77">
        <v>5.2284200000000003E-2</v>
      </c>
      <c r="EE211" s="77">
        <v>3.8601900000000001E-2</v>
      </c>
      <c r="EF211" s="77">
        <v>3.5544899999999997E-2</v>
      </c>
      <c r="EG211" s="77">
        <v>9.3522999999999992E-3</v>
      </c>
      <c r="EH211" s="77">
        <v>1.6513199999999999E-2</v>
      </c>
      <c r="EI211" s="77">
        <v>2.61897E-2</v>
      </c>
      <c r="EJ211" s="77">
        <v>3.8327800000000002E-2</v>
      </c>
      <c r="EK211" s="77">
        <v>6.75626E-2</v>
      </c>
      <c r="EL211" s="77">
        <v>8.78327E-2</v>
      </c>
      <c r="EM211" s="77">
        <v>0.14493149999999999</v>
      </c>
      <c r="EN211" s="77">
        <v>0.14164099999999999</v>
      </c>
      <c r="EO211" s="77">
        <v>0.13778799999999999</v>
      </c>
      <c r="EP211" s="77">
        <v>0.1027479</v>
      </c>
      <c r="EQ211" s="77">
        <v>9.6960900000000003E-2</v>
      </c>
      <c r="ER211" s="77">
        <v>3.5057100000000001E-2</v>
      </c>
      <c r="ES211" s="77">
        <v>2.8223000000000002E-2</v>
      </c>
      <c r="ET211" s="77">
        <v>5.3821599999999997E-2</v>
      </c>
      <c r="EU211" s="77">
        <v>53</v>
      </c>
      <c r="EV211" s="77">
        <v>51</v>
      </c>
      <c r="EW211" s="77">
        <v>50</v>
      </c>
      <c r="EX211" s="77">
        <v>51</v>
      </c>
      <c r="EY211" s="77">
        <v>48</v>
      </c>
      <c r="EZ211" s="77">
        <v>51</v>
      </c>
      <c r="FA211" s="77">
        <v>50</v>
      </c>
      <c r="FB211" s="77">
        <v>54</v>
      </c>
      <c r="FC211" s="77">
        <v>70</v>
      </c>
      <c r="FD211" s="77">
        <v>80</v>
      </c>
      <c r="FE211" s="77">
        <v>87</v>
      </c>
      <c r="FF211" s="77">
        <v>89</v>
      </c>
      <c r="FG211" s="77">
        <v>90</v>
      </c>
      <c r="FH211" s="77">
        <v>90</v>
      </c>
      <c r="FI211" s="77">
        <v>88</v>
      </c>
      <c r="FJ211" s="77">
        <v>85</v>
      </c>
      <c r="FK211" s="77">
        <v>83</v>
      </c>
      <c r="FL211" s="77">
        <v>76</v>
      </c>
      <c r="FM211" s="77">
        <v>67</v>
      </c>
      <c r="FN211" s="77">
        <v>65</v>
      </c>
      <c r="FO211" s="77">
        <v>64</v>
      </c>
      <c r="FP211" s="77">
        <v>57</v>
      </c>
      <c r="FQ211" s="77">
        <v>53</v>
      </c>
      <c r="FR211" s="77">
        <v>53</v>
      </c>
      <c r="FS211" s="77">
        <v>0.64102000000000003</v>
      </c>
      <c r="FT211" s="77">
        <v>2.1034000000000001E-2</v>
      </c>
      <c r="FU211" s="77">
        <v>4.3066300000000002E-2</v>
      </c>
    </row>
    <row r="212" spans="1:177" x14ac:dyDescent="0.25">
      <c r="A212" t="s">
        <v>226</v>
      </c>
      <c r="B212" t="s">
        <v>0</v>
      </c>
      <c r="C212" t="s">
        <v>276</v>
      </c>
      <c r="D212" s="30" t="s">
        <v>252</v>
      </c>
      <c r="E212" t="s">
        <v>219</v>
      </c>
      <c r="F212" s="78">
        <v>1186</v>
      </c>
      <c r="G212" s="77">
        <v>3.104095</v>
      </c>
      <c r="H212" s="77">
        <v>3.032654</v>
      </c>
      <c r="I212" s="77">
        <v>2.3897409999999999</v>
      </c>
      <c r="J212" s="77">
        <v>1.728642</v>
      </c>
      <c r="K212" s="77">
        <v>1.6265430000000001</v>
      </c>
      <c r="L212" s="77">
        <v>1.354287</v>
      </c>
      <c r="M212" s="77">
        <v>1.2809539999999999</v>
      </c>
      <c r="N212" s="77">
        <v>1.13185</v>
      </c>
      <c r="O212" s="77">
        <v>0.85935660000000003</v>
      </c>
      <c r="P212" s="77">
        <v>0.64110089999999997</v>
      </c>
      <c r="Q212" s="77">
        <v>0.76509760000000004</v>
      </c>
      <c r="R212" s="77">
        <v>0.95051839999999999</v>
      </c>
      <c r="S212" s="77">
        <v>0.95781519999999998</v>
      </c>
      <c r="T212" s="77">
        <v>0.97303740000000005</v>
      </c>
      <c r="U212" s="77">
        <v>1.224353</v>
      </c>
      <c r="V212" s="77">
        <v>1.4034679999999999</v>
      </c>
      <c r="W212" s="77">
        <v>1.296035</v>
      </c>
      <c r="X212" s="77">
        <v>1.3043629999999999</v>
      </c>
      <c r="Y212" s="77">
        <v>1.6232200000000001</v>
      </c>
      <c r="Z212" s="77">
        <v>1.5967849999999999</v>
      </c>
      <c r="AA212" s="77">
        <v>1.83518</v>
      </c>
      <c r="AB212" s="77">
        <v>1.8486469999999999</v>
      </c>
      <c r="AC212" s="77">
        <v>1.6410119999999999</v>
      </c>
      <c r="AD212" s="77">
        <v>1.372703</v>
      </c>
      <c r="AE212" s="77">
        <v>-0.20307549999999999</v>
      </c>
      <c r="AF212" s="77">
        <v>-0.53094569999999996</v>
      </c>
      <c r="AG212" s="77">
        <v>-0.53643280000000004</v>
      </c>
      <c r="AH212" s="77">
        <v>-0.38993529999999998</v>
      </c>
      <c r="AI212" s="77">
        <v>-0.21345410000000001</v>
      </c>
      <c r="AJ212" s="77">
        <v>-0.28895320000000002</v>
      </c>
      <c r="AK212" s="77">
        <v>-0.1917509</v>
      </c>
      <c r="AL212" s="77">
        <v>-0.1163677</v>
      </c>
      <c r="AM212" s="77">
        <v>-0.1153646</v>
      </c>
      <c r="AN212" s="77">
        <v>-0.17007439999999999</v>
      </c>
      <c r="AO212" s="77">
        <v>-0.16694120000000001</v>
      </c>
      <c r="AP212" s="77">
        <v>-0.23158799999999999</v>
      </c>
      <c r="AQ212" s="77">
        <v>-0.2360496</v>
      </c>
      <c r="AR212" s="77">
        <v>-0.2289281</v>
      </c>
      <c r="AS212" s="77">
        <v>-0.2146911</v>
      </c>
      <c r="AT212" s="77">
        <v>-0.19468160000000001</v>
      </c>
      <c r="AU212" s="77">
        <v>-0.1401578</v>
      </c>
      <c r="AV212" s="77">
        <v>-0.17686569999999999</v>
      </c>
      <c r="AW212" s="77">
        <v>-0.1661948</v>
      </c>
      <c r="AX212" s="77">
        <v>-0.197049</v>
      </c>
      <c r="AY212" s="77">
        <v>-0.1498227</v>
      </c>
      <c r="AZ212" s="77">
        <v>-9.9213499999999996E-2</v>
      </c>
      <c r="BA212" s="77">
        <v>-8.8369199999999995E-2</v>
      </c>
      <c r="BB212" s="77">
        <v>-2.2580099999999999E-2</v>
      </c>
      <c r="BC212" s="77">
        <v>-4.6104300000000001E-2</v>
      </c>
      <c r="BD212" s="77">
        <v>-0.37698710000000002</v>
      </c>
      <c r="BE212" s="77">
        <v>-0.40306199999999998</v>
      </c>
      <c r="BF212" s="77">
        <v>-0.27402300000000002</v>
      </c>
      <c r="BG212" s="77">
        <v>-0.11803669999999999</v>
      </c>
      <c r="BH212" s="77">
        <v>-0.21069579999999999</v>
      </c>
      <c r="BI212" s="77">
        <v>-0.1236951</v>
      </c>
      <c r="BJ212" s="77">
        <v>-6.1283200000000003E-2</v>
      </c>
      <c r="BK212" s="77">
        <v>-5.4145400000000003E-2</v>
      </c>
      <c r="BL212" s="77">
        <v>-0.10208150000000001</v>
      </c>
      <c r="BM212" s="77">
        <v>-8.8088700000000006E-2</v>
      </c>
      <c r="BN212" s="77">
        <v>-0.1379466</v>
      </c>
      <c r="BO212" s="77">
        <v>-0.1364494</v>
      </c>
      <c r="BP212" s="77">
        <v>-0.12741659999999999</v>
      </c>
      <c r="BQ212" s="77">
        <v>-0.10938829999999999</v>
      </c>
      <c r="BR212" s="77">
        <v>-9.6530000000000005E-2</v>
      </c>
      <c r="BS212" s="77">
        <v>-3.3216200000000001E-2</v>
      </c>
      <c r="BT212" s="77">
        <v>-7.0805099999999996E-2</v>
      </c>
      <c r="BU212" s="77">
        <v>-6.8411799999999995E-2</v>
      </c>
      <c r="BV212" s="77">
        <v>-9.8631700000000003E-2</v>
      </c>
      <c r="BW212" s="77">
        <v>-5.0663E-2</v>
      </c>
      <c r="BX212" s="77">
        <v>-1.3359999999999999E-3</v>
      </c>
      <c r="BY212" s="77">
        <v>6.0159999999999996E-3</v>
      </c>
      <c r="BZ212" s="77">
        <v>6.6660200000000003E-2</v>
      </c>
      <c r="CA212" s="77">
        <v>6.26134E-2</v>
      </c>
      <c r="CB212" s="77">
        <v>-0.27035589999999998</v>
      </c>
      <c r="CC212" s="77">
        <v>-0.31068970000000001</v>
      </c>
      <c r="CD212" s="77">
        <v>-0.19374240000000001</v>
      </c>
      <c r="CE212" s="77">
        <v>-5.1950900000000001E-2</v>
      </c>
      <c r="CF212" s="77">
        <v>-0.156495</v>
      </c>
      <c r="CG212" s="77">
        <v>-7.65599E-2</v>
      </c>
      <c r="CH212" s="77">
        <v>-2.3131800000000001E-2</v>
      </c>
      <c r="CI212" s="77">
        <v>-1.1745200000000001E-2</v>
      </c>
      <c r="CJ212" s="77">
        <v>-5.4989799999999998E-2</v>
      </c>
      <c r="CK212" s="77">
        <v>-3.3475699999999997E-2</v>
      </c>
      <c r="CL212" s="77">
        <v>-7.30909E-2</v>
      </c>
      <c r="CM212" s="77">
        <v>-6.7466499999999999E-2</v>
      </c>
      <c r="CN212" s="77">
        <v>-5.7110099999999997E-2</v>
      </c>
      <c r="CO212" s="77">
        <v>-3.6456000000000002E-2</v>
      </c>
      <c r="CP212" s="77">
        <v>-2.85504E-2</v>
      </c>
      <c r="CQ212" s="77">
        <v>4.08513E-2</v>
      </c>
      <c r="CR212" s="77">
        <v>2.6522E-3</v>
      </c>
      <c r="CS212" s="77">
        <v>-6.8749999999999996E-4</v>
      </c>
      <c r="CT212" s="77">
        <v>-3.0468200000000001E-2</v>
      </c>
      <c r="CU212" s="77">
        <v>1.8014800000000001E-2</v>
      </c>
      <c r="CV212" s="77">
        <v>6.6453600000000002E-2</v>
      </c>
      <c r="CW212" s="77">
        <v>7.1386900000000003E-2</v>
      </c>
      <c r="CX212" s="77">
        <v>0.12846779999999999</v>
      </c>
      <c r="CY212" s="77">
        <v>0.17133109999999999</v>
      </c>
      <c r="CZ212" s="77">
        <v>-0.1637247</v>
      </c>
      <c r="DA212" s="77">
        <v>-0.21831739999999999</v>
      </c>
      <c r="DB212" s="77">
        <v>-0.1134619</v>
      </c>
      <c r="DC212" s="77">
        <v>1.4134900000000001E-2</v>
      </c>
      <c r="DD212" s="77">
        <v>-0.1022942</v>
      </c>
      <c r="DE212" s="77">
        <v>-2.9424599999999999E-2</v>
      </c>
      <c r="DF212" s="77">
        <v>1.50195E-2</v>
      </c>
      <c r="DG212" s="77">
        <v>3.0655000000000002E-2</v>
      </c>
      <c r="DH212" s="77">
        <v>-7.8981999999999993E-3</v>
      </c>
      <c r="DI212" s="77">
        <v>2.1137300000000001E-2</v>
      </c>
      <c r="DJ212" s="77">
        <v>-8.2351000000000004E-3</v>
      </c>
      <c r="DK212" s="77">
        <v>1.5162999999999999E-3</v>
      </c>
      <c r="DL212" s="77">
        <v>1.31965E-2</v>
      </c>
      <c r="DM212" s="77">
        <v>3.6476399999999999E-2</v>
      </c>
      <c r="DN212" s="77">
        <v>3.9429100000000002E-2</v>
      </c>
      <c r="DO212" s="77">
        <v>0.1149187</v>
      </c>
      <c r="DP212" s="77">
        <v>7.6109499999999997E-2</v>
      </c>
      <c r="DQ212" s="77">
        <v>6.7036700000000005E-2</v>
      </c>
      <c r="DR212" s="77">
        <v>3.7695399999999997E-2</v>
      </c>
      <c r="DS212" s="77">
        <v>8.6692500000000006E-2</v>
      </c>
      <c r="DT212" s="77">
        <v>0.13424320000000001</v>
      </c>
      <c r="DU212" s="77">
        <v>0.13675770000000001</v>
      </c>
      <c r="DV212" s="77">
        <v>0.19027540000000001</v>
      </c>
      <c r="DW212" s="77">
        <v>0.32830219999999999</v>
      </c>
      <c r="DX212" s="77">
        <v>-9.7660999999999998E-3</v>
      </c>
      <c r="DY212" s="77">
        <v>-8.4946499999999994E-2</v>
      </c>
      <c r="DZ212" s="77">
        <v>2.4505E-3</v>
      </c>
      <c r="EA212" s="77">
        <v>0.10955230000000001</v>
      </c>
      <c r="EB212" s="77">
        <v>-2.4036800000000001E-2</v>
      </c>
      <c r="EC212" s="77">
        <v>3.8631199999999997E-2</v>
      </c>
      <c r="ED212" s="77">
        <v>7.0104100000000003E-2</v>
      </c>
      <c r="EE212" s="77">
        <v>9.1874200000000003E-2</v>
      </c>
      <c r="EF212" s="77">
        <v>6.0094700000000001E-2</v>
      </c>
      <c r="EG212" s="77">
        <v>9.9989800000000004E-2</v>
      </c>
      <c r="EH212" s="77">
        <v>8.5406300000000004E-2</v>
      </c>
      <c r="EI212" s="77">
        <v>0.1011166</v>
      </c>
      <c r="EJ212" s="77">
        <v>0.114708</v>
      </c>
      <c r="EK212" s="77">
        <v>0.14177919999999999</v>
      </c>
      <c r="EL212" s="77">
        <v>0.1375807</v>
      </c>
      <c r="EM212" s="77">
        <v>0.22186040000000001</v>
      </c>
      <c r="EN212" s="77">
        <v>0.1821701</v>
      </c>
      <c r="EO212" s="77">
        <v>0.16481970000000001</v>
      </c>
      <c r="EP212" s="77">
        <v>0.1361127</v>
      </c>
      <c r="EQ212" s="77">
        <v>0.1858523</v>
      </c>
      <c r="ER212" s="77">
        <v>0.23212070000000001</v>
      </c>
      <c r="ES212" s="77">
        <v>0.23114290000000001</v>
      </c>
      <c r="ET212" s="77">
        <v>0.27951569999999998</v>
      </c>
      <c r="EU212" s="77">
        <v>63.538460000000001</v>
      </c>
      <c r="EV212" s="77">
        <v>59.358969999999999</v>
      </c>
      <c r="EW212" s="77">
        <v>60.948720000000002</v>
      </c>
      <c r="EX212" s="77">
        <v>61.410260000000001</v>
      </c>
      <c r="EY212" s="77">
        <v>62.564100000000003</v>
      </c>
      <c r="EZ212" s="77">
        <v>64.769229999999993</v>
      </c>
      <c r="FA212" s="77">
        <v>60.589739999999999</v>
      </c>
      <c r="FB212" s="77">
        <v>64.051280000000006</v>
      </c>
      <c r="FC212" s="77">
        <v>69.461539999999999</v>
      </c>
      <c r="FD212" s="77">
        <v>81.410259999999994</v>
      </c>
      <c r="FE212" s="77">
        <v>87.589740000000006</v>
      </c>
      <c r="FF212" s="77">
        <v>91.769229999999993</v>
      </c>
      <c r="FG212" s="77">
        <v>93.769229999999993</v>
      </c>
      <c r="FH212" s="77">
        <v>94.358969999999999</v>
      </c>
      <c r="FI212" s="77">
        <v>95.564099999999996</v>
      </c>
      <c r="FJ212" s="77">
        <v>94.974360000000004</v>
      </c>
      <c r="FK212" s="77">
        <v>93.179490000000001</v>
      </c>
      <c r="FL212" s="77">
        <v>91.769229999999993</v>
      </c>
      <c r="FM212" s="77">
        <v>85.179490000000001</v>
      </c>
      <c r="FN212" s="77">
        <v>78</v>
      </c>
      <c r="FO212" s="77">
        <v>79.384609999999995</v>
      </c>
      <c r="FP212" s="77">
        <v>77</v>
      </c>
      <c r="FQ212" s="77">
        <v>73.615390000000005</v>
      </c>
      <c r="FR212" s="77">
        <v>76.794870000000003</v>
      </c>
      <c r="FS212" s="77">
        <v>1.7746109999999999</v>
      </c>
      <c r="FT212" s="77">
        <v>7.1707300000000002E-2</v>
      </c>
      <c r="FU212" s="77">
        <v>0.11112229999999999</v>
      </c>
    </row>
    <row r="213" spans="1:177" x14ac:dyDescent="0.25">
      <c r="A213" t="s">
        <v>226</v>
      </c>
      <c r="B213" t="s">
        <v>0</v>
      </c>
      <c r="C213" t="s">
        <v>276</v>
      </c>
      <c r="D213" s="30" t="s">
        <v>252</v>
      </c>
      <c r="E213" t="s">
        <v>220</v>
      </c>
      <c r="F213" s="78">
        <v>887</v>
      </c>
      <c r="G213" s="77">
        <v>2.1107649999999998</v>
      </c>
      <c r="H213" s="77">
        <v>2.1066669999999998</v>
      </c>
      <c r="I213" s="77">
        <v>1.5094099999999999</v>
      </c>
      <c r="J213" s="77">
        <v>0.93803859999999994</v>
      </c>
      <c r="K213" s="77">
        <v>0.86824170000000001</v>
      </c>
      <c r="L213" s="77">
        <v>0.63053519999999996</v>
      </c>
      <c r="M213" s="77">
        <v>0.63554469999999996</v>
      </c>
      <c r="N213" s="77">
        <v>0.7528589</v>
      </c>
      <c r="O213" s="77">
        <v>0.57435239999999999</v>
      </c>
      <c r="P213" s="77">
        <v>0.4208771</v>
      </c>
      <c r="Q213" s="77">
        <v>0.53629400000000005</v>
      </c>
      <c r="R213" s="77">
        <v>0.70853849999999996</v>
      </c>
      <c r="S213" s="77">
        <v>0.69562570000000001</v>
      </c>
      <c r="T213" s="77">
        <v>0.74975340000000001</v>
      </c>
      <c r="U213" s="77">
        <v>0.92629649999999997</v>
      </c>
      <c r="V213" s="77">
        <v>1.1080270000000001</v>
      </c>
      <c r="W213" s="77">
        <v>0.9607829</v>
      </c>
      <c r="X213" s="77">
        <v>0.94151289999999999</v>
      </c>
      <c r="Y213" s="77">
        <v>1.171305</v>
      </c>
      <c r="Z213" s="77">
        <v>1.044114</v>
      </c>
      <c r="AA213" s="77">
        <v>1.1623939999999999</v>
      </c>
      <c r="AB213" s="77">
        <v>1.1337269999999999</v>
      </c>
      <c r="AC213" s="77">
        <v>0.94150789999999995</v>
      </c>
      <c r="AD213" s="77">
        <v>0.78071210000000002</v>
      </c>
      <c r="AE213" s="77">
        <v>-0.16592950000000001</v>
      </c>
      <c r="AF213" s="77">
        <v>-0.39537080000000002</v>
      </c>
      <c r="AG213" s="77">
        <v>-0.40148089999999997</v>
      </c>
      <c r="AH213" s="77">
        <v>-0.28321590000000002</v>
      </c>
      <c r="AI213" s="77">
        <v>-0.13378660000000001</v>
      </c>
      <c r="AJ213" s="77">
        <v>-0.18486140000000001</v>
      </c>
      <c r="AK213" s="77">
        <v>-0.1587916</v>
      </c>
      <c r="AL213" s="77">
        <v>-0.13340750000000001</v>
      </c>
      <c r="AM213" s="77">
        <v>-0.1023454</v>
      </c>
      <c r="AN213" s="77">
        <v>-0.14380200000000001</v>
      </c>
      <c r="AO213" s="77">
        <v>-0.15518399999999999</v>
      </c>
      <c r="AP213" s="77">
        <v>-0.20818030000000001</v>
      </c>
      <c r="AQ213" s="77">
        <v>-0.18460799999999999</v>
      </c>
      <c r="AR213" s="77">
        <v>-0.1979882</v>
      </c>
      <c r="AS213" s="77">
        <v>-0.2249855</v>
      </c>
      <c r="AT213" s="77">
        <v>-0.13826959999999999</v>
      </c>
      <c r="AU213" s="77">
        <v>-0.1167289</v>
      </c>
      <c r="AV213" s="77">
        <v>-0.1237067</v>
      </c>
      <c r="AW213" s="77">
        <v>-8.5476099999999999E-2</v>
      </c>
      <c r="AX213" s="77">
        <v>-0.1521689</v>
      </c>
      <c r="AY213" s="77">
        <v>-0.13284370000000001</v>
      </c>
      <c r="AZ213" s="77">
        <v>-0.10527350000000001</v>
      </c>
      <c r="BA213" s="77">
        <v>-8.5612800000000003E-2</v>
      </c>
      <c r="BB213" s="77">
        <v>-6.5243099999999998E-2</v>
      </c>
      <c r="BC213" s="77">
        <v>-2.01462E-2</v>
      </c>
      <c r="BD213" s="77">
        <v>-0.25076120000000002</v>
      </c>
      <c r="BE213" s="77">
        <v>-0.2763987</v>
      </c>
      <c r="BF213" s="77">
        <v>-0.17237230000000001</v>
      </c>
      <c r="BG213" s="77">
        <v>-4.6809099999999999E-2</v>
      </c>
      <c r="BH213" s="77">
        <v>-0.1179607</v>
      </c>
      <c r="BI213" s="77">
        <v>-0.100699</v>
      </c>
      <c r="BJ213" s="77">
        <v>-8.2450499999999996E-2</v>
      </c>
      <c r="BK213" s="77">
        <v>-4.4191599999999998E-2</v>
      </c>
      <c r="BL213" s="77">
        <v>-7.7871499999999996E-2</v>
      </c>
      <c r="BM213" s="77">
        <v>-8.0352599999999996E-2</v>
      </c>
      <c r="BN213" s="77">
        <v>-0.1208901</v>
      </c>
      <c r="BO213" s="77">
        <v>-9.4192600000000001E-2</v>
      </c>
      <c r="BP213" s="77">
        <v>-0.1056397</v>
      </c>
      <c r="BQ213" s="77">
        <v>-0.13097049999999999</v>
      </c>
      <c r="BR213" s="77">
        <v>-5.1342800000000001E-2</v>
      </c>
      <c r="BS213" s="77">
        <v>-1.6090799999999999E-2</v>
      </c>
      <c r="BT213" s="77">
        <v>-2.4583299999999999E-2</v>
      </c>
      <c r="BU213" s="77">
        <v>7.1377000000000003E-3</v>
      </c>
      <c r="BV213" s="77">
        <v>-5.87834E-2</v>
      </c>
      <c r="BW213" s="77">
        <v>-4.1260199999999997E-2</v>
      </c>
      <c r="BX213" s="77">
        <v>-1.4796699999999999E-2</v>
      </c>
      <c r="BY213" s="77">
        <v>-3.7720000000000001E-4</v>
      </c>
      <c r="BZ213" s="77">
        <v>1.37953E-2</v>
      </c>
      <c r="CA213" s="77">
        <v>8.08228E-2</v>
      </c>
      <c r="CB213" s="77">
        <v>-0.15060499999999999</v>
      </c>
      <c r="CC213" s="77">
        <v>-0.18976709999999999</v>
      </c>
      <c r="CD213" s="77">
        <v>-9.5602400000000004E-2</v>
      </c>
      <c r="CE213" s="77">
        <v>1.3431200000000001E-2</v>
      </c>
      <c r="CF213" s="77">
        <v>-7.1625400000000006E-2</v>
      </c>
      <c r="CG213" s="77">
        <v>-6.0464299999999999E-2</v>
      </c>
      <c r="CH213" s="77">
        <v>-4.71578E-2</v>
      </c>
      <c r="CI213" s="77">
        <v>-3.9144000000000002E-3</v>
      </c>
      <c r="CJ213" s="77">
        <v>-3.2208199999999999E-2</v>
      </c>
      <c r="CK213" s="77">
        <v>-2.85247E-2</v>
      </c>
      <c r="CL213" s="77">
        <v>-6.0433199999999999E-2</v>
      </c>
      <c r="CM213" s="77">
        <v>-3.1571200000000001E-2</v>
      </c>
      <c r="CN213" s="77">
        <v>-4.1679500000000001E-2</v>
      </c>
      <c r="CO213" s="77">
        <v>-6.5855899999999995E-2</v>
      </c>
      <c r="CP213" s="77">
        <v>8.8625000000000006E-3</v>
      </c>
      <c r="CQ213" s="77">
        <v>5.3610900000000003E-2</v>
      </c>
      <c r="CR213" s="77">
        <v>4.4069200000000003E-2</v>
      </c>
      <c r="CS213" s="77">
        <v>7.1281700000000003E-2</v>
      </c>
      <c r="CT213" s="77">
        <v>5.8951000000000003E-3</v>
      </c>
      <c r="CU213" s="77">
        <v>2.2170200000000001E-2</v>
      </c>
      <c r="CV213" s="77">
        <v>4.7867100000000003E-2</v>
      </c>
      <c r="CW213" s="77">
        <v>5.8656800000000002E-2</v>
      </c>
      <c r="CX213" s="77">
        <v>6.8537000000000001E-2</v>
      </c>
      <c r="CY213" s="77">
        <v>0.18179190000000001</v>
      </c>
      <c r="CZ213" s="77">
        <v>-5.0448800000000002E-2</v>
      </c>
      <c r="DA213" s="77">
        <v>-0.10313559999999999</v>
      </c>
      <c r="DB213" s="77">
        <v>-1.8832499999999999E-2</v>
      </c>
      <c r="DC213" s="77">
        <v>7.3671600000000004E-2</v>
      </c>
      <c r="DD213" s="77">
        <v>-2.5290199999999999E-2</v>
      </c>
      <c r="DE213" s="77">
        <v>-2.0229500000000001E-2</v>
      </c>
      <c r="DF213" s="77">
        <v>-1.1865199999999999E-2</v>
      </c>
      <c r="DG213" s="77">
        <v>3.6362800000000001E-2</v>
      </c>
      <c r="DH213" s="77">
        <v>1.3455099999999999E-2</v>
      </c>
      <c r="DI213" s="77">
        <v>2.3303299999999999E-2</v>
      </c>
      <c r="DJ213" s="77">
        <v>2.37E-5</v>
      </c>
      <c r="DK213" s="77">
        <v>3.10502E-2</v>
      </c>
      <c r="DL213" s="77">
        <v>2.22808E-2</v>
      </c>
      <c r="DM213" s="77">
        <v>-7.4140000000000002E-4</v>
      </c>
      <c r="DN213" s="77">
        <v>6.9067699999999996E-2</v>
      </c>
      <c r="DO213" s="77">
        <v>0.12331250000000001</v>
      </c>
      <c r="DP213" s="77">
        <v>0.1127218</v>
      </c>
      <c r="DQ213" s="77">
        <v>0.13542570000000001</v>
      </c>
      <c r="DR213" s="77">
        <v>7.0573700000000003E-2</v>
      </c>
      <c r="DS213" s="77">
        <v>8.5600700000000002E-2</v>
      </c>
      <c r="DT213" s="77">
        <v>0.110531</v>
      </c>
      <c r="DU213" s="77">
        <v>0.1176908</v>
      </c>
      <c r="DV213" s="77">
        <v>0.1232787</v>
      </c>
      <c r="DW213" s="77">
        <v>0.32757510000000001</v>
      </c>
      <c r="DX213" s="77">
        <v>9.4160800000000003E-2</v>
      </c>
      <c r="DY213" s="77">
        <v>2.19466E-2</v>
      </c>
      <c r="DZ213" s="77">
        <v>9.2010999999999996E-2</v>
      </c>
      <c r="EA213" s="77">
        <v>0.16064909999999999</v>
      </c>
      <c r="EB213" s="77">
        <v>4.1610500000000002E-2</v>
      </c>
      <c r="EC213" s="77">
        <v>3.7863099999999997E-2</v>
      </c>
      <c r="ED213" s="77">
        <v>3.9091899999999999E-2</v>
      </c>
      <c r="EE213" s="77">
        <v>9.4516600000000006E-2</v>
      </c>
      <c r="EF213" s="77">
        <v>7.9385600000000001E-2</v>
      </c>
      <c r="EG213" s="77">
        <v>9.8134600000000002E-2</v>
      </c>
      <c r="EH213" s="77">
        <v>8.73139E-2</v>
      </c>
      <c r="EI213" s="77">
        <v>0.12146560000000001</v>
      </c>
      <c r="EJ213" s="77">
        <v>0.1146293</v>
      </c>
      <c r="EK213" s="77">
        <v>9.3273599999999998E-2</v>
      </c>
      <c r="EL213" s="77">
        <v>0.15599460000000001</v>
      </c>
      <c r="EM213" s="77">
        <v>0.2239506</v>
      </c>
      <c r="EN213" s="77">
        <v>0.21184510000000001</v>
      </c>
      <c r="EO213" s="77">
        <v>0.22803950000000001</v>
      </c>
      <c r="EP213" s="77">
        <v>0.1639592</v>
      </c>
      <c r="EQ213" s="77">
        <v>0.17718410000000001</v>
      </c>
      <c r="ER213" s="77">
        <v>0.20100770000000001</v>
      </c>
      <c r="ES213" s="77">
        <v>0.20292650000000001</v>
      </c>
      <c r="ET213" s="77">
        <v>0.2023171</v>
      </c>
      <c r="EU213" s="77">
        <v>66</v>
      </c>
      <c r="EV213" s="77">
        <v>61</v>
      </c>
      <c r="EW213" s="77">
        <v>63</v>
      </c>
      <c r="EX213" s="77">
        <v>61</v>
      </c>
      <c r="EY213" s="77">
        <v>64</v>
      </c>
      <c r="EZ213" s="77">
        <v>66</v>
      </c>
      <c r="FA213" s="77">
        <v>61</v>
      </c>
      <c r="FB213" s="77">
        <v>62</v>
      </c>
      <c r="FC213" s="77">
        <v>67</v>
      </c>
      <c r="FD213" s="77">
        <v>81</v>
      </c>
      <c r="FE213" s="77">
        <v>88</v>
      </c>
      <c r="FF213" s="77">
        <v>93</v>
      </c>
      <c r="FG213" s="77">
        <v>95</v>
      </c>
      <c r="FH213" s="77">
        <v>96</v>
      </c>
      <c r="FI213" s="77">
        <v>97</v>
      </c>
      <c r="FJ213" s="77">
        <v>96</v>
      </c>
      <c r="FK213" s="77">
        <v>94</v>
      </c>
      <c r="FL213" s="77">
        <v>93</v>
      </c>
      <c r="FM213" s="77">
        <v>86</v>
      </c>
      <c r="FN213" s="77">
        <v>78</v>
      </c>
      <c r="FO213" s="77">
        <v>80</v>
      </c>
      <c r="FP213" s="77">
        <v>77</v>
      </c>
      <c r="FQ213" s="77">
        <v>73</v>
      </c>
      <c r="FR213" s="77">
        <v>77</v>
      </c>
      <c r="FS213" s="77">
        <v>1.6166609999999999</v>
      </c>
      <c r="FT213" s="77">
        <v>6.5142699999999998E-2</v>
      </c>
      <c r="FU213" s="77">
        <v>0.1042574</v>
      </c>
    </row>
    <row r="214" spans="1:177" x14ac:dyDescent="0.25">
      <c r="A214" t="s">
        <v>226</v>
      </c>
      <c r="B214" t="s">
        <v>0</v>
      </c>
      <c r="C214" t="s">
        <v>276</v>
      </c>
      <c r="D214" s="30" t="s">
        <v>252</v>
      </c>
      <c r="E214" t="s">
        <v>221</v>
      </c>
      <c r="F214" s="78">
        <v>299</v>
      </c>
      <c r="G214" s="77">
        <v>1.06548</v>
      </c>
      <c r="H214" s="77">
        <v>0.98225600000000002</v>
      </c>
      <c r="I214" s="77">
        <v>0.96466799999999997</v>
      </c>
      <c r="J214" s="77">
        <v>0.89162549999999996</v>
      </c>
      <c r="K214" s="77">
        <v>0.82411500000000004</v>
      </c>
      <c r="L214" s="77">
        <v>0.83423389999999997</v>
      </c>
      <c r="M214" s="77">
        <v>0.76662929999999996</v>
      </c>
      <c r="N214" s="77">
        <v>0.40048840000000002</v>
      </c>
      <c r="O214" s="77">
        <v>0.30711640000000001</v>
      </c>
      <c r="P214" s="77">
        <v>0.2390303</v>
      </c>
      <c r="Q214" s="77">
        <v>0.23890339999999999</v>
      </c>
      <c r="R214" s="77">
        <v>0.23936089999999999</v>
      </c>
      <c r="S214" s="77">
        <v>0.27672259999999999</v>
      </c>
      <c r="T214" s="77">
        <v>0.21813350000000001</v>
      </c>
      <c r="U214" s="77">
        <v>0.26527679999999998</v>
      </c>
      <c r="V214" s="77">
        <v>0.29960019999999998</v>
      </c>
      <c r="W214" s="77">
        <v>0.34977320000000001</v>
      </c>
      <c r="X214" s="77">
        <v>0.3875864</v>
      </c>
      <c r="Y214" s="77">
        <v>0.48480620000000002</v>
      </c>
      <c r="Z214" s="77">
        <v>0.59929690000000002</v>
      </c>
      <c r="AA214" s="77">
        <v>0.73819080000000004</v>
      </c>
      <c r="AB214" s="77">
        <v>0.79430389999999995</v>
      </c>
      <c r="AC214" s="77">
        <v>0.78340909999999997</v>
      </c>
      <c r="AD214" s="77">
        <v>0.66712289999999996</v>
      </c>
      <c r="AE214" s="77">
        <v>-0.13240660000000001</v>
      </c>
      <c r="AF214" s="77">
        <v>-0.2342602</v>
      </c>
      <c r="AG214" s="77">
        <v>-0.22652130000000001</v>
      </c>
      <c r="AH214" s="77">
        <v>-0.19498460000000001</v>
      </c>
      <c r="AI214" s="77">
        <v>-0.19327520000000001</v>
      </c>
      <c r="AJ214" s="77">
        <v>-0.17236000000000001</v>
      </c>
      <c r="AK214" s="77">
        <v>-5.1028400000000002E-2</v>
      </c>
      <c r="AL214" s="77">
        <v>-1.33968E-2</v>
      </c>
      <c r="AM214" s="77">
        <v>-4.8299799999999997E-2</v>
      </c>
      <c r="AN214" s="77">
        <v>-6.5605399999999994E-2</v>
      </c>
      <c r="AO214" s="77">
        <v>-5.6423300000000003E-2</v>
      </c>
      <c r="AP214" s="77">
        <v>-7.8891900000000001E-2</v>
      </c>
      <c r="AQ214" s="77">
        <v>-0.10742790000000001</v>
      </c>
      <c r="AR214" s="77">
        <v>-8.9518200000000006E-2</v>
      </c>
      <c r="AS214" s="77">
        <v>-7.0114599999999999E-2</v>
      </c>
      <c r="AT214" s="77">
        <v>-0.10194010000000001</v>
      </c>
      <c r="AU214" s="77">
        <v>-7.8924300000000003E-2</v>
      </c>
      <c r="AV214" s="77">
        <v>-0.1130033</v>
      </c>
      <c r="AW214" s="77">
        <v>-0.1381184</v>
      </c>
      <c r="AX214" s="77">
        <v>-0.1089577</v>
      </c>
      <c r="AY214" s="77">
        <v>-7.6591900000000004E-2</v>
      </c>
      <c r="AZ214" s="77">
        <v>-4.8291800000000003E-2</v>
      </c>
      <c r="BA214" s="77">
        <v>-6.4022800000000005E-2</v>
      </c>
      <c r="BB214" s="77">
        <v>-2.8214999999999998E-3</v>
      </c>
      <c r="BC214" s="77">
        <v>-6.6592999999999999E-2</v>
      </c>
      <c r="BD214" s="77">
        <v>-0.1719038</v>
      </c>
      <c r="BE214" s="77">
        <v>-0.17228289999999999</v>
      </c>
      <c r="BF214" s="77">
        <v>-0.1511932</v>
      </c>
      <c r="BG214" s="77">
        <v>-0.15129519999999999</v>
      </c>
      <c r="BH214" s="77">
        <v>-0.13278390000000001</v>
      </c>
      <c r="BI214" s="77">
        <v>-1.6534299999999998E-2</v>
      </c>
      <c r="BJ214" s="77">
        <v>9.8738000000000003E-3</v>
      </c>
      <c r="BK214" s="77">
        <v>-2.4574100000000001E-2</v>
      </c>
      <c r="BL214" s="77">
        <v>-4.1408800000000003E-2</v>
      </c>
      <c r="BM214" s="77">
        <v>-2.5912899999999999E-2</v>
      </c>
      <c r="BN214" s="77">
        <v>-4.0688200000000001E-2</v>
      </c>
      <c r="BO214" s="77">
        <v>-6.3744700000000001E-2</v>
      </c>
      <c r="BP214" s="77">
        <v>-4.4991299999999998E-2</v>
      </c>
      <c r="BQ214" s="77">
        <v>-2.17853E-2</v>
      </c>
      <c r="BR214" s="77">
        <v>-5.6263500000000001E-2</v>
      </c>
      <c r="BS214" s="77">
        <v>-3.6965900000000003E-2</v>
      </c>
      <c r="BT214" s="77">
        <v>-6.9862599999999997E-2</v>
      </c>
      <c r="BU214" s="77">
        <v>-0.10031760000000001</v>
      </c>
      <c r="BV214" s="77">
        <v>-7.0868200000000006E-2</v>
      </c>
      <c r="BW214" s="77">
        <v>-3.4743000000000003E-2</v>
      </c>
      <c r="BX214" s="77">
        <v>-6.5719000000000003E-3</v>
      </c>
      <c r="BY214" s="77">
        <v>-2.1764100000000002E-2</v>
      </c>
      <c r="BZ214" s="77">
        <v>3.9131800000000001E-2</v>
      </c>
      <c r="CA214" s="77">
        <v>-2.10107E-2</v>
      </c>
      <c r="CB214" s="77">
        <v>-0.12871589999999999</v>
      </c>
      <c r="CC214" s="77">
        <v>-0.13471759999999999</v>
      </c>
      <c r="CD214" s="77">
        <v>-0.12086330000000001</v>
      </c>
      <c r="CE214" s="77">
        <v>-0.12222</v>
      </c>
      <c r="CF214" s="77">
        <v>-0.1053736</v>
      </c>
      <c r="CG214" s="77">
        <v>7.3562000000000002E-3</v>
      </c>
      <c r="CH214" s="77">
        <v>2.5990900000000001E-2</v>
      </c>
      <c r="CI214" s="77">
        <v>-8.1417E-3</v>
      </c>
      <c r="CJ214" s="77">
        <v>-2.46503E-2</v>
      </c>
      <c r="CK214" s="77">
        <v>-4.7816000000000004E-3</v>
      </c>
      <c r="CL214" s="77">
        <v>-1.42284E-2</v>
      </c>
      <c r="CM214" s="77">
        <v>-3.3489900000000003E-2</v>
      </c>
      <c r="CN214" s="77">
        <v>-1.4152100000000001E-2</v>
      </c>
      <c r="CO214" s="77">
        <v>1.16875E-2</v>
      </c>
      <c r="CP214" s="77">
        <v>-2.4628000000000001E-2</v>
      </c>
      <c r="CQ214" s="77">
        <v>-7.9056000000000005E-3</v>
      </c>
      <c r="CR214" s="77">
        <v>-3.9983600000000001E-2</v>
      </c>
      <c r="CS214" s="77">
        <v>-7.4136900000000006E-2</v>
      </c>
      <c r="CT214" s="77">
        <v>-4.4487499999999999E-2</v>
      </c>
      <c r="CU214" s="77">
        <v>-5.7586E-3</v>
      </c>
      <c r="CV214" s="77">
        <v>2.2323200000000001E-2</v>
      </c>
      <c r="CW214" s="77">
        <v>7.5040999999999997E-3</v>
      </c>
      <c r="CX214" s="77">
        <v>6.8188499999999999E-2</v>
      </c>
      <c r="CY214" s="77">
        <v>2.45715E-2</v>
      </c>
      <c r="CZ214" s="77">
        <v>-8.5528000000000007E-2</v>
      </c>
      <c r="DA214" s="77">
        <v>-9.7152299999999997E-2</v>
      </c>
      <c r="DB214" s="77">
        <v>-9.0533500000000003E-2</v>
      </c>
      <c r="DC214" s="77">
        <v>-9.3144699999999997E-2</v>
      </c>
      <c r="DD214" s="77">
        <v>-7.7963299999999999E-2</v>
      </c>
      <c r="DE214" s="77">
        <v>3.1246699999999999E-2</v>
      </c>
      <c r="DF214" s="77">
        <v>4.2108100000000002E-2</v>
      </c>
      <c r="DG214" s="77">
        <v>8.2906999999999998E-3</v>
      </c>
      <c r="DH214" s="77">
        <v>-7.8917999999999992E-3</v>
      </c>
      <c r="DI214" s="77">
        <v>1.6349800000000001E-2</v>
      </c>
      <c r="DJ214" s="77">
        <v>1.2231300000000001E-2</v>
      </c>
      <c r="DK214" s="77">
        <v>-3.2350999999999999E-3</v>
      </c>
      <c r="DL214" s="77">
        <v>1.6687E-2</v>
      </c>
      <c r="DM214" s="77">
        <v>4.5160199999999998E-2</v>
      </c>
      <c r="DN214" s="77">
        <v>7.0074999999999998E-3</v>
      </c>
      <c r="DO214" s="77">
        <v>2.1154699999999999E-2</v>
      </c>
      <c r="DP214" s="77">
        <v>-1.0104500000000001E-2</v>
      </c>
      <c r="DQ214" s="77">
        <v>-4.7956199999999997E-2</v>
      </c>
      <c r="DR214" s="77">
        <v>-1.8106799999999999E-2</v>
      </c>
      <c r="DS214" s="77">
        <v>2.3225800000000001E-2</v>
      </c>
      <c r="DT214" s="77">
        <v>5.1218300000000001E-2</v>
      </c>
      <c r="DU214" s="77">
        <v>3.6772399999999997E-2</v>
      </c>
      <c r="DV214" s="77">
        <v>9.7245300000000007E-2</v>
      </c>
      <c r="DW214" s="77">
        <v>9.0385099999999996E-2</v>
      </c>
      <c r="DX214" s="77">
        <v>-2.3171500000000001E-2</v>
      </c>
      <c r="DY214" s="77">
        <v>-4.2913899999999998E-2</v>
      </c>
      <c r="DZ214" s="77">
        <v>-4.6741999999999999E-2</v>
      </c>
      <c r="EA214" s="77">
        <v>-5.11647E-2</v>
      </c>
      <c r="EB214" s="77">
        <v>-3.8387200000000003E-2</v>
      </c>
      <c r="EC214" s="77">
        <v>6.5740800000000002E-2</v>
      </c>
      <c r="ED214" s="77">
        <v>6.5378599999999995E-2</v>
      </c>
      <c r="EE214" s="77">
        <v>3.20164E-2</v>
      </c>
      <c r="EF214" s="77">
        <v>1.6304800000000001E-2</v>
      </c>
      <c r="EG214" s="77">
        <v>4.6860100000000002E-2</v>
      </c>
      <c r="EH214" s="77">
        <v>5.0435000000000001E-2</v>
      </c>
      <c r="EI214" s="77">
        <v>4.0447999999999998E-2</v>
      </c>
      <c r="EJ214" s="77">
        <v>6.1213900000000002E-2</v>
      </c>
      <c r="EK214" s="77">
        <v>9.3489600000000006E-2</v>
      </c>
      <c r="EL214" s="77">
        <v>5.26842E-2</v>
      </c>
      <c r="EM214" s="77">
        <v>6.3113199999999994E-2</v>
      </c>
      <c r="EN214" s="77">
        <v>3.3036099999999999E-2</v>
      </c>
      <c r="EO214" s="77">
        <v>-1.01554E-2</v>
      </c>
      <c r="EP214" s="77">
        <v>1.9982799999999998E-2</v>
      </c>
      <c r="EQ214" s="77">
        <v>6.5074699999999999E-2</v>
      </c>
      <c r="ER214" s="77">
        <v>9.2938199999999999E-2</v>
      </c>
      <c r="ES214" s="77">
        <v>7.9031000000000004E-2</v>
      </c>
      <c r="ET214" s="77">
        <v>0.13919860000000001</v>
      </c>
      <c r="EU214" s="77">
        <v>54</v>
      </c>
      <c r="EV214" s="77">
        <v>53</v>
      </c>
      <c r="EW214" s="77">
        <v>53</v>
      </c>
      <c r="EX214" s="77">
        <v>63</v>
      </c>
      <c r="EY214" s="77">
        <v>57</v>
      </c>
      <c r="EZ214" s="77">
        <v>60</v>
      </c>
      <c r="FA214" s="77">
        <v>59</v>
      </c>
      <c r="FB214" s="77">
        <v>72</v>
      </c>
      <c r="FC214" s="77">
        <v>79</v>
      </c>
      <c r="FD214" s="77">
        <v>83</v>
      </c>
      <c r="FE214" s="77">
        <v>86</v>
      </c>
      <c r="FF214" s="77">
        <v>87</v>
      </c>
      <c r="FG214" s="77">
        <v>89</v>
      </c>
      <c r="FH214" s="77">
        <v>88</v>
      </c>
      <c r="FI214" s="77">
        <v>90</v>
      </c>
      <c r="FJ214" s="77">
        <v>91</v>
      </c>
      <c r="FK214" s="77">
        <v>90</v>
      </c>
      <c r="FL214" s="77">
        <v>87</v>
      </c>
      <c r="FM214" s="77">
        <v>82</v>
      </c>
      <c r="FN214" s="77">
        <v>78</v>
      </c>
      <c r="FO214" s="77">
        <v>77</v>
      </c>
      <c r="FP214" s="77">
        <v>77</v>
      </c>
      <c r="FQ214" s="77">
        <v>76</v>
      </c>
      <c r="FR214" s="77">
        <v>76</v>
      </c>
      <c r="FS214" s="77">
        <v>0.77652679999999996</v>
      </c>
      <c r="FT214" s="77">
        <v>3.15188E-2</v>
      </c>
      <c r="FU214" s="77">
        <v>4.4360999999999998E-2</v>
      </c>
    </row>
    <row r="215" spans="1:177" x14ac:dyDescent="0.25">
      <c r="A215" t="s">
        <v>226</v>
      </c>
      <c r="B215" t="s">
        <v>0</v>
      </c>
      <c r="C215" t="s">
        <v>276</v>
      </c>
      <c r="D215" s="30" t="s">
        <v>253</v>
      </c>
      <c r="E215" t="s">
        <v>219</v>
      </c>
      <c r="F215" s="78">
        <v>1557</v>
      </c>
      <c r="G215" s="77">
        <v>4.5858780000000001</v>
      </c>
      <c r="H215" s="77">
        <v>3.8030349999999999</v>
      </c>
      <c r="I215" s="77">
        <v>3.1417830000000002</v>
      </c>
      <c r="J215" s="77">
        <v>2.7081840000000001</v>
      </c>
      <c r="K215" s="77">
        <v>2.4685670000000002</v>
      </c>
      <c r="L215" s="77">
        <v>1.994337</v>
      </c>
      <c r="M215" s="77">
        <v>1.928148</v>
      </c>
      <c r="N215" s="77">
        <v>1.967843</v>
      </c>
      <c r="O215" s="77">
        <v>2.2318060000000002</v>
      </c>
      <c r="P215" s="77">
        <v>2.4016679999999999</v>
      </c>
      <c r="Q215" s="77">
        <v>2.9399440000000001</v>
      </c>
      <c r="R215" s="77">
        <v>3.3273839999999999</v>
      </c>
      <c r="S215" s="77">
        <v>3.972969</v>
      </c>
      <c r="T215" s="77">
        <v>4.5908049999999996</v>
      </c>
      <c r="U215" s="77">
        <v>4.9977679999999998</v>
      </c>
      <c r="V215" s="77">
        <v>5.2522190000000002</v>
      </c>
      <c r="W215" s="77">
        <v>5.3012740000000003</v>
      </c>
      <c r="X215" s="77">
        <v>4.9827849999999998</v>
      </c>
      <c r="Y215" s="77">
        <v>4.8604810000000001</v>
      </c>
      <c r="Z215" s="77">
        <v>4.7574399999999999</v>
      </c>
      <c r="AA215" s="77">
        <v>4.7679260000000001</v>
      </c>
      <c r="AB215" s="77">
        <v>4.880185</v>
      </c>
      <c r="AC215" s="77">
        <v>4.3886640000000003</v>
      </c>
      <c r="AD215" s="77">
        <v>4.1663810000000003</v>
      </c>
      <c r="AE215" s="77">
        <v>-0.25629760000000001</v>
      </c>
      <c r="AF215" s="77">
        <v>-0.68114070000000004</v>
      </c>
      <c r="AG215" s="77">
        <v>-0.70482199999999995</v>
      </c>
      <c r="AH215" s="77">
        <v>-0.56109290000000001</v>
      </c>
      <c r="AI215" s="77">
        <v>-0.29086859999999998</v>
      </c>
      <c r="AJ215" s="77">
        <v>-0.40434949999999997</v>
      </c>
      <c r="AK215" s="77">
        <v>-0.26646589999999998</v>
      </c>
      <c r="AL215" s="77">
        <v>-0.16261880000000001</v>
      </c>
      <c r="AM215" s="77">
        <v>-0.1665362</v>
      </c>
      <c r="AN215" s="77">
        <v>-0.35708590000000001</v>
      </c>
      <c r="AO215" s="77">
        <v>-0.30384860000000002</v>
      </c>
      <c r="AP215" s="77">
        <v>-0.4639394</v>
      </c>
      <c r="AQ215" s="77">
        <v>-0.50116660000000002</v>
      </c>
      <c r="AR215" s="77">
        <v>-0.4950117</v>
      </c>
      <c r="AS215" s="77">
        <v>-0.38280189999999997</v>
      </c>
      <c r="AT215" s="77">
        <v>-0.32494430000000002</v>
      </c>
      <c r="AU215" s="77">
        <v>-7.0534700000000006E-2</v>
      </c>
      <c r="AV215" s="77">
        <v>-0.2255424</v>
      </c>
      <c r="AW215" s="77">
        <v>-0.21933939999999999</v>
      </c>
      <c r="AX215" s="77">
        <v>-0.30946649999999998</v>
      </c>
      <c r="AY215" s="77">
        <v>-0.1735363</v>
      </c>
      <c r="AZ215" s="77">
        <v>-4.2061399999999999E-2</v>
      </c>
      <c r="BA215" s="77">
        <v>-1.8815999999999999E-2</v>
      </c>
      <c r="BB215" s="77">
        <v>0.1916226</v>
      </c>
      <c r="BC215" s="77">
        <v>-5.0223400000000001E-2</v>
      </c>
      <c r="BD215" s="77">
        <v>-0.47902149999999999</v>
      </c>
      <c r="BE215" s="77">
        <v>-0.52973060000000005</v>
      </c>
      <c r="BF215" s="77">
        <v>-0.40892129999999999</v>
      </c>
      <c r="BG215" s="77">
        <v>-0.1656031</v>
      </c>
      <c r="BH215" s="77">
        <v>-0.30161189999999999</v>
      </c>
      <c r="BI215" s="77">
        <v>-0.1771211</v>
      </c>
      <c r="BJ215" s="77">
        <v>-9.0302900000000005E-2</v>
      </c>
      <c r="BK215" s="77">
        <v>-8.6166699999999999E-2</v>
      </c>
      <c r="BL215" s="77">
        <v>-0.2678237</v>
      </c>
      <c r="BM215" s="77">
        <v>-0.2003297</v>
      </c>
      <c r="BN215" s="77">
        <v>-0.34100550000000002</v>
      </c>
      <c r="BO215" s="77">
        <v>-0.37040980000000001</v>
      </c>
      <c r="BP215" s="77">
        <v>-0.3617457</v>
      </c>
      <c r="BQ215" s="77">
        <v>-0.24455869999999999</v>
      </c>
      <c r="BR215" s="77">
        <v>-0.19608919999999999</v>
      </c>
      <c r="BS215" s="77">
        <v>6.9860000000000005E-2</v>
      </c>
      <c r="BT215" s="77">
        <v>-8.63043E-2</v>
      </c>
      <c r="BU215" s="77">
        <v>-9.0968199999999999E-2</v>
      </c>
      <c r="BV215" s="77">
        <v>-0.1802627</v>
      </c>
      <c r="BW215" s="77">
        <v>-4.3357699999999999E-2</v>
      </c>
      <c r="BX215" s="77">
        <v>8.6433599999999999E-2</v>
      </c>
      <c r="BY215" s="77">
        <v>0.1050944</v>
      </c>
      <c r="BZ215" s="77">
        <v>0.30877880000000002</v>
      </c>
      <c r="CA215" s="77">
        <v>9.2503000000000002E-2</v>
      </c>
      <c r="CB215" s="77">
        <v>-0.33903430000000001</v>
      </c>
      <c r="CC215" s="77">
        <v>-0.40846270000000001</v>
      </c>
      <c r="CD215" s="77">
        <v>-0.30352770000000001</v>
      </c>
      <c r="CE215" s="77">
        <v>-7.8844600000000001E-2</v>
      </c>
      <c r="CF215" s="77">
        <v>-0.2304562</v>
      </c>
      <c r="CG215" s="77">
        <v>-0.1152412</v>
      </c>
      <c r="CH215" s="77">
        <v>-4.0217200000000002E-2</v>
      </c>
      <c r="CI215" s="77">
        <v>-3.0502999999999999E-2</v>
      </c>
      <c r="CJ215" s="77">
        <v>-0.20600099999999999</v>
      </c>
      <c r="CK215" s="77">
        <v>-0.12863289999999999</v>
      </c>
      <c r="CL215" s="77">
        <v>-0.25586179999999997</v>
      </c>
      <c r="CM215" s="77">
        <v>-0.27984799999999999</v>
      </c>
      <c r="CN215" s="77">
        <v>-0.26944620000000002</v>
      </c>
      <c r="CO215" s="77">
        <v>-0.1488119</v>
      </c>
      <c r="CP215" s="77">
        <v>-0.1068446</v>
      </c>
      <c r="CQ215" s="77">
        <v>0.167097</v>
      </c>
      <c r="CR215" s="77">
        <v>1.0131599999999999E-2</v>
      </c>
      <c r="CS215" s="77">
        <v>-2.0588E-3</v>
      </c>
      <c r="CT215" s="77">
        <v>-9.0776499999999996E-2</v>
      </c>
      <c r="CU215" s="77">
        <v>4.6803499999999998E-2</v>
      </c>
      <c r="CV215" s="77">
        <v>0.175429</v>
      </c>
      <c r="CW215" s="77">
        <v>0.19091430000000001</v>
      </c>
      <c r="CX215" s="77">
        <v>0.38992080000000001</v>
      </c>
      <c r="CY215" s="77">
        <v>0.23522940000000001</v>
      </c>
      <c r="CZ215" s="77">
        <v>-0.1990471</v>
      </c>
      <c r="DA215" s="77">
        <v>-0.28719489999999998</v>
      </c>
      <c r="DB215" s="77">
        <v>-0.198134</v>
      </c>
      <c r="DC215" s="77">
        <v>7.9138999999999998E-3</v>
      </c>
      <c r="DD215" s="77">
        <v>-0.15930050000000001</v>
      </c>
      <c r="DE215" s="77">
        <v>-5.33613E-2</v>
      </c>
      <c r="DF215" s="77">
        <v>9.8685999999999999E-3</v>
      </c>
      <c r="DG215" s="77">
        <v>2.5160800000000001E-2</v>
      </c>
      <c r="DH215" s="77">
        <v>-0.14417830000000001</v>
      </c>
      <c r="DI215" s="77">
        <v>-5.6936E-2</v>
      </c>
      <c r="DJ215" s="77">
        <v>-0.17071819999999999</v>
      </c>
      <c r="DK215" s="77">
        <v>-0.18928619999999999</v>
      </c>
      <c r="DL215" s="77">
        <v>-0.17714659999999999</v>
      </c>
      <c r="DM215" s="77">
        <v>-5.3065099999999997E-2</v>
      </c>
      <c r="DN215" s="77">
        <v>-1.7600000000000001E-2</v>
      </c>
      <c r="DO215" s="77">
        <v>0.26433390000000001</v>
      </c>
      <c r="DP215" s="77">
        <v>0.1065676</v>
      </c>
      <c r="DQ215" s="77">
        <v>8.6850700000000003E-2</v>
      </c>
      <c r="DR215" s="77">
        <v>-1.2903000000000001E-3</v>
      </c>
      <c r="DS215" s="77">
        <v>0.13696469999999999</v>
      </c>
      <c r="DT215" s="77">
        <v>0.2644243</v>
      </c>
      <c r="DU215" s="77">
        <v>0.27673429999999999</v>
      </c>
      <c r="DV215" s="77">
        <v>0.4710628</v>
      </c>
      <c r="DW215" s="77">
        <v>0.44130360000000002</v>
      </c>
      <c r="DX215" s="77">
        <v>3.0722000000000002E-3</v>
      </c>
      <c r="DY215" s="77">
        <v>-0.11210349999999999</v>
      </c>
      <c r="DZ215" s="77">
        <v>-4.59624E-2</v>
      </c>
      <c r="EA215" s="77">
        <v>0.1331794</v>
      </c>
      <c r="EB215" s="77">
        <v>-5.6563000000000002E-2</v>
      </c>
      <c r="EC215" s="77">
        <v>3.5983500000000002E-2</v>
      </c>
      <c r="ED215" s="77">
        <v>8.2184400000000005E-2</v>
      </c>
      <c r="EE215" s="77">
        <v>0.10553029999999999</v>
      </c>
      <c r="EF215" s="77">
        <v>-5.4916100000000002E-2</v>
      </c>
      <c r="EG215" s="77">
        <v>4.6582800000000001E-2</v>
      </c>
      <c r="EH215" s="77">
        <v>-4.7784300000000002E-2</v>
      </c>
      <c r="EI215" s="77">
        <v>-5.8529400000000002E-2</v>
      </c>
      <c r="EJ215" s="77">
        <v>-4.3880599999999999E-2</v>
      </c>
      <c r="EK215" s="77">
        <v>8.5178000000000004E-2</v>
      </c>
      <c r="EL215" s="77">
        <v>0.11125500000000001</v>
      </c>
      <c r="EM215" s="77">
        <v>0.4047287</v>
      </c>
      <c r="EN215" s="77">
        <v>0.24580569999999999</v>
      </c>
      <c r="EO215" s="77">
        <v>0.21522179999999999</v>
      </c>
      <c r="EP215" s="77">
        <v>0.12791359999999999</v>
      </c>
      <c r="EQ215" s="77">
        <v>0.26714320000000003</v>
      </c>
      <c r="ER215" s="77">
        <v>0.39291939999999997</v>
      </c>
      <c r="ES215" s="77">
        <v>0.40064460000000002</v>
      </c>
      <c r="ET215" s="77">
        <v>0.58821900000000005</v>
      </c>
      <c r="EU215" s="77">
        <v>69.75591</v>
      </c>
      <c r="EV215" s="77">
        <v>68.144360000000006</v>
      </c>
      <c r="EW215" s="77">
        <v>68.136480000000006</v>
      </c>
      <c r="EX215" s="77">
        <v>67.83202</v>
      </c>
      <c r="EY215" s="77">
        <v>67.910759999999996</v>
      </c>
      <c r="EZ215" s="77">
        <v>68.131230000000002</v>
      </c>
      <c r="FA215" s="77">
        <v>69.005250000000004</v>
      </c>
      <c r="FB215" s="77">
        <v>69.128609999999995</v>
      </c>
      <c r="FC215" s="77">
        <v>77.181100000000001</v>
      </c>
      <c r="FD215" s="77">
        <v>84.551180000000002</v>
      </c>
      <c r="FE215" s="77">
        <v>92.740160000000003</v>
      </c>
      <c r="FF215" s="77">
        <v>98.960629999999995</v>
      </c>
      <c r="FG215" s="77">
        <v>100.7979</v>
      </c>
      <c r="FH215" s="77">
        <v>103.4042</v>
      </c>
      <c r="FI215" s="77">
        <v>102.82680000000001</v>
      </c>
      <c r="FJ215" s="77">
        <v>101.748</v>
      </c>
      <c r="FK215" s="77">
        <v>100.35429999999999</v>
      </c>
      <c r="FL215" s="77">
        <v>94.417320000000004</v>
      </c>
      <c r="FM215" s="77">
        <v>91.178470000000004</v>
      </c>
      <c r="FN215" s="77">
        <v>83.543300000000002</v>
      </c>
      <c r="FO215" s="77">
        <v>80.286090000000002</v>
      </c>
      <c r="FP215" s="77">
        <v>78.359579999999994</v>
      </c>
      <c r="FQ215" s="77">
        <v>78.750659999999996</v>
      </c>
      <c r="FR215" s="77">
        <v>76.926509999999993</v>
      </c>
      <c r="FS215" s="77">
        <v>2.3297379999999999</v>
      </c>
      <c r="FT215" s="77">
        <v>9.41385E-2</v>
      </c>
      <c r="FU215" s="77">
        <v>0.14588319999999999</v>
      </c>
    </row>
    <row r="216" spans="1:177" x14ac:dyDescent="0.25">
      <c r="A216" t="s">
        <v>226</v>
      </c>
      <c r="B216" t="s">
        <v>0</v>
      </c>
      <c r="C216" t="s">
        <v>276</v>
      </c>
      <c r="D216" s="30" t="s">
        <v>253</v>
      </c>
      <c r="E216" t="s">
        <v>220</v>
      </c>
      <c r="F216" s="78">
        <v>1145</v>
      </c>
      <c r="G216" s="77">
        <v>3.3760349999999999</v>
      </c>
      <c r="H216" s="77">
        <v>2.799385</v>
      </c>
      <c r="I216" s="77">
        <v>2.263236</v>
      </c>
      <c r="J216" s="77">
        <v>1.9222140000000001</v>
      </c>
      <c r="K216" s="77">
        <v>1.822114</v>
      </c>
      <c r="L216" s="77">
        <v>1.4260889999999999</v>
      </c>
      <c r="M216" s="77">
        <v>1.323029</v>
      </c>
      <c r="N216" s="77">
        <v>1.3049379999999999</v>
      </c>
      <c r="O216" s="77">
        <v>1.5585020000000001</v>
      </c>
      <c r="P216" s="77">
        <v>1.697171</v>
      </c>
      <c r="Q216" s="77">
        <v>2.0658159999999999</v>
      </c>
      <c r="R216" s="77">
        <v>2.2363140000000001</v>
      </c>
      <c r="S216" s="77">
        <v>2.6916129999999998</v>
      </c>
      <c r="T216" s="77">
        <v>3.1099909999999999</v>
      </c>
      <c r="U216" s="77">
        <v>3.1809340000000002</v>
      </c>
      <c r="V216" s="77">
        <v>3.5820470000000002</v>
      </c>
      <c r="W216" s="77">
        <v>3.658398</v>
      </c>
      <c r="X216" s="77">
        <v>3.578049</v>
      </c>
      <c r="Y216" s="77">
        <v>3.6469779999999998</v>
      </c>
      <c r="Z216" s="77">
        <v>3.4280970000000002</v>
      </c>
      <c r="AA216" s="77">
        <v>3.422034</v>
      </c>
      <c r="AB216" s="77">
        <v>3.4953240000000001</v>
      </c>
      <c r="AC216" s="77">
        <v>3.1085750000000001</v>
      </c>
      <c r="AD216" s="77">
        <v>2.8460030000000001</v>
      </c>
      <c r="AE216" s="77">
        <v>-0.1892537</v>
      </c>
      <c r="AF216" s="77">
        <v>-0.51608779999999999</v>
      </c>
      <c r="AG216" s="77">
        <v>-0.55783450000000001</v>
      </c>
      <c r="AH216" s="77">
        <v>-0.43809130000000002</v>
      </c>
      <c r="AI216" s="77">
        <v>-0.16185169999999999</v>
      </c>
      <c r="AJ216" s="77">
        <v>-0.30816870000000002</v>
      </c>
      <c r="AK216" s="77">
        <v>-0.25279750000000001</v>
      </c>
      <c r="AL216" s="77">
        <v>-0.1930761</v>
      </c>
      <c r="AM216" s="77">
        <v>-0.13768320000000001</v>
      </c>
      <c r="AN216" s="77">
        <v>-0.27393119999999999</v>
      </c>
      <c r="AO216" s="77">
        <v>-0.27337820000000002</v>
      </c>
      <c r="AP216" s="77">
        <v>-0.38146340000000001</v>
      </c>
      <c r="AQ216" s="77">
        <v>-0.3197103</v>
      </c>
      <c r="AR216" s="77">
        <v>-0.37466139999999998</v>
      </c>
      <c r="AS216" s="77">
        <v>-0.43156670000000003</v>
      </c>
      <c r="AT216" s="77">
        <v>-0.16127710000000001</v>
      </c>
      <c r="AU216" s="77">
        <v>-1.5750799999999999E-2</v>
      </c>
      <c r="AV216" s="77">
        <v>-4.90996E-2</v>
      </c>
      <c r="AW216" s="77">
        <v>1.95894E-2</v>
      </c>
      <c r="AX216" s="77">
        <v>-0.18468490000000001</v>
      </c>
      <c r="AY216" s="77">
        <v>-0.1348346</v>
      </c>
      <c r="AZ216" s="77">
        <v>-5.0107899999999997E-2</v>
      </c>
      <c r="BA216" s="77">
        <v>7.4342000000000002E-3</v>
      </c>
      <c r="BB216" s="77">
        <v>7.7151999999999998E-2</v>
      </c>
      <c r="BC216" s="77">
        <v>-1.0667000000000001E-3</v>
      </c>
      <c r="BD216" s="77">
        <v>-0.32941579999999998</v>
      </c>
      <c r="BE216" s="77">
        <v>-0.3963699</v>
      </c>
      <c r="BF216" s="77">
        <v>-0.29500690000000002</v>
      </c>
      <c r="BG216" s="77">
        <v>-4.9575300000000003E-2</v>
      </c>
      <c r="BH216" s="77">
        <v>-0.2218087</v>
      </c>
      <c r="BI216" s="77">
        <v>-0.17780770000000001</v>
      </c>
      <c r="BJ216" s="77">
        <v>-0.1272973</v>
      </c>
      <c r="BK216" s="77">
        <v>-6.2614199999999995E-2</v>
      </c>
      <c r="BL216" s="77">
        <v>-0.18882360000000001</v>
      </c>
      <c r="BM216" s="77">
        <v>-0.17678079999999999</v>
      </c>
      <c r="BN216" s="77">
        <v>-0.2687833</v>
      </c>
      <c r="BO216" s="77">
        <v>-0.20299600000000001</v>
      </c>
      <c r="BP216" s="77">
        <v>-0.2554516</v>
      </c>
      <c r="BQ216" s="77">
        <v>-0.31020569999999997</v>
      </c>
      <c r="BR216" s="77">
        <v>-4.9065999999999999E-2</v>
      </c>
      <c r="BS216" s="77">
        <v>0.1141597</v>
      </c>
      <c r="BT216" s="77">
        <v>7.8855599999999998E-2</v>
      </c>
      <c r="BU216" s="77">
        <v>0.1391416</v>
      </c>
      <c r="BV216" s="77">
        <v>-6.4136499999999999E-2</v>
      </c>
      <c r="BW216" s="77">
        <v>-1.6612399999999999E-2</v>
      </c>
      <c r="BX216" s="77">
        <v>6.6685499999999995E-2</v>
      </c>
      <c r="BY216" s="77">
        <v>0.1174622</v>
      </c>
      <c r="BZ216" s="77">
        <v>0.17918010000000001</v>
      </c>
      <c r="CA216" s="77">
        <v>0.1292711</v>
      </c>
      <c r="CB216" s="77">
        <v>-0.20012730000000001</v>
      </c>
      <c r="CC216" s="77">
        <v>-0.28454000000000002</v>
      </c>
      <c r="CD216" s="77">
        <v>-0.1959071</v>
      </c>
      <c r="CE216" s="77">
        <v>2.81871E-2</v>
      </c>
      <c r="CF216" s="77">
        <v>-0.1619961</v>
      </c>
      <c r="CG216" s="77">
        <v>-0.12586990000000001</v>
      </c>
      <c r="CH216" s="77">
        <v>-8.1739099999999995E-2</v>
      </c>
      <c r="CI216" s="77">
        <v>-1.06217E-2</v>
      </c>
      <c r="CJ216" s="77">
        <v>-0.1298783</v>
      </c>
      <c r="CK216" s="77">
        <v>-0.1098778</v>
      </c>
      <c r="CL216" s="77">
        <v>-0.19074140000000001</v>
      </c>
      <c r="CM216" s="77">
        <v>-0.12216</v>
      </c>
      <c r="CN216" s="77">
        <v>-0.1728874</v>
      </c>
      <c r="CO216" s="77">
        <v>-0.2261514</v>
      </c>
      <c r="CP216" s="77">
        <v>2.8650999999999999E-2</v>
      </c>
      <c r="CQ216" s="77">
        <v>0.20413539999999999</v>
      </c>
      <c r="CR216" s="77">
        <v>0.16747699999999999</v>
      </c>
      <c r="CS216" s="77">
        <v>0.221943</v>
      </c>
      <c r="CT216" s="77">
        <v>1.9354900000000001E-2</v>
      </c>
      <c r="CU216" s="77">
        <v>6.5267900000000004E-2</v>
      </c>
      <c r="CV216" s="77">
        <v>0.1475764</v>
      </c>
      <c r="CW216" s="77">
        <v>0.19366729999999999</v>
      </c>
      <c r="CX216" s="77">
        <v>0.24984439999999999</v>
      </c>
      <c r="CY216" s="77">
        <v>0.25960879999999997</v>
      </c>
      <c r="CZ216" s="77">
        <v>-7.0838899999999996E-2</v>
      </c>
      <c r="DA216" s="77">
        <v>-0.17271010000000001</v>
      </c>
      <c r="DB216" s="77">
        <v>-9.6807299999999999E-2</v>
      </c>
      <c r="DC216" s="77">
        <v>0.1059494</v>
      </c>
      <c r="DD216" s="77">
        <v>-0.10218339999999999</v>
      </c>
      <c r="DE216" s="77">
        <v>-7.3932100000000001E-2</v>
      </c>
      <c r="DF216" s="77">
        <v>-3.6180900000000002E-2</v>
      </c>
      <c r="DG216" s="77">
        <v>4.1370799999999999E-2</v>
      </c>
      <c r="DH216" s="77">
        <v>-7.0932999999999996E-2</v>
      </c>
      <c r="DI216" s="77">
        <v>-4.2974699999999998E-2</v>
      </c>
      <c r="DJ216" s="77">
        <v>-0.11269949999999999</v>
      </c>
      <c r="DK216" s="77">
        <v>-4.1324E-2</v>
      </c>
      <c r="DL216" s="77">
        <v>-9.0323100000000003E-2</v>
      </c>
      <c r="DM216" s="77">
        <v>-0.1420971</v>
      </c>
      <c r="DN216" s="77">
        <v>0.10636809999999999</v>
      </c>
      <c r="DO216" s="77">
        <v>0.29411100000000001</v>
      </c>
      <c r="DP216" s="77">
        <v>0.2560984</v>
      </c>
      <c r="DQ216" s="77">
        <v>0.30474449999999997</v>
      </c>
      <c r="DR216" s="77">
        <v>0.1028464</v>
      </c>
      <c r="DS216" s="77">
        <v>0.14714820000000001</v>
      </c>
      <c r="DT216" s="77">
        <v>0.22846720000000001</v>
      </c>
      <c r="DU216" s="77">
        <v>0.26987240000000001</v>
      </c>
      <c r="DV216" s="77">
        <v>0.32050879999999998</v>
      </c>
      <c r="DW216" s="77">
        <v>0.44779580000000002</v>
      </c>
      <c r="DX216" s="77">
        <v>0.11583309999999999</v>
      </c>
      <c r="DY216" s="77">
        <v>-1.12455E-2</v>
      </c>
      <c r="DZ216" s="77">
        <v>4.6277100000000002E-2</v>
      </c>
      <c r="EA216" s="77">
        <v>0.2182259</v>
      </c>
      <c r="EB216" s="77">
        <v>-1.5823400000000001E-2</v>
      </c>
      <c r="EC216" s="77">
        <v>1.0578E-3</v>
      </c>
      <c r="ED216" s="77">
        <v>2.95979E-2</v>
      </c>
      <c r="EE216" s="77">
        <v>0.11643969999999999</v>
      </c>
      <c r="EF216" s="77">
        <v>1.4174600000000001E-2</v>
      </c>
      <c r="EG216" s="77">
        <v>5.3622700000000002E-2</v>
      </c>
      <c r="EH216" s="77">
        <v>-1.9400000000000001E-5</v>
      </c>
      <c r="EI216" s="77">
        <v>7.5390399999999996E-2</v>
      </c>
      <c r="EJ216" s="77">
        <v>2.8886599999999998E-2</v>
      </c>
      <c r="EK216" s="77">
        <v>-2.07361E-2</v>
      </c>
      <c r="EL216" s="77">
        <v>0.2185792</v>
      </c>
      <c r="EM216" s="77">
        <v>0.4240215</v>
      </c>
      <c r="EN216" s="77">
        <v>0.38405359999999999</v>
      </c>
      <c r="EO216" s="77">
        <v>0.42429660000000002</v>
      </c>
      <c r="EP216" s="77">
        <v>0.2233948</v>
      </c>
      <c r="EQ216" s="77">
        <v>0.26537040000000001</v>
      </c>
      <c r="ER216" s="77">
        <v>0.34526069999999998</v>
      </c>
      <c r="ES216" s="77">
        <v>0.37990040000000003</v>
      </c>
      <c r="ET216" s="77">
        <v>0.42253679999999999</v>
      </c>
      <c r="EU216" s="77">
        <v>70.075190000000006</v>
      </c>
      <c r="EV216" s="77">
        <v>69.060149999999993</v>
      </c>
      <c r="EW216" s="77">
        <v>69.045109999999994</v>
      </c>
      <c r="EX216" s="77">
        <v>69.045109999999994</v>
      </c>
      <c r="EY216" s="77">
        <v>70</v>
      </c>
      <c r="EZ216" s="77">
        <v>69.045109999999994</v>
      </c>
      <c r="FA216" s="77">
        <v>69.015039999999999</v>
      </c>
      <c r="FB216" s="77">
        <v>70.030079999999998</v>
      </c>
      <c r="FC216" s="77">
        <v>75.954890000000006</v>
      </c>
      <c r="FD216" s="77">
        <v>80.015039999999999</v>
      </c>
      <c r="FE216" s="77">
        <v>87.015039999999999</v>
      </c>
      <c r="FF216" s="77">
        <v>95.060149999999993</v>
      </c>
      <c r="FG216" s="77">
        <v>98.1203</v>
      </c>
      <c r="FH216" s="77">
        <v>100.1353</v>
      </c>
      <c r="FI216" s="77">
        <v>100.16540000000001</v>
      </c>
      <c r="FJ216" s="77">
        <v>98.195490000000007</v>
      </c>
      <c r="FK216" s="77">
        <v>96.195490000000007</v>
      </c>
      <c r="FL216" s="77">
        <v>90.270679999999999</v>
      </c>
      <c r="FM216" s="77">
        <v>88.210530000000006</v>
      </c>
      <c r="FN216" s="77">
        <v>80.285709999999995</v>
      </c>
      <c r="FO216" s="77">
        <v>78.225560000000002</v>
      </c>
      <c r="FP216" s="77">
        <v>77.210530000000006</v>
      </c>
      <c r="FQ216" s="77">
        <v>79.075190000000006</v>
      </c>
      <c r="FR216" s="77">
        <v>79.045109999999994</v>
      </c>
      <c r="FS216" s="77">
        <v>2.086897</v>
      </c>
      <c r="FT216" s="77">
        <v>8.4090700000000004E-2</v>
      </c>
      <c r="FU216" s="77">
        <v>0.1345826</v>
      </c>
    </row>
    <row r="217" spans="1:177" x14ac:dyDescent="0.25">
      <c r="A217" t="s">
        <v>226</v>
      </c>
      <c r="B217" t="s">
        <v>0</v>
      </c>
      <c r="C217" t="s">
        <v>276</v>
      </c>
      <c r="D217" s="30" t="s">
        <v>253</v>
      </c>
      <c r="E217" t="s">
        <v>221</v>
      </c>
      <c r="F217" s="78">
        <v>412</v>
      </c>
      <c r="G217" s="77">
        <v>1.2130289999999999</v>
      </c>
      <c r="H217" s="77">
        <v>1.0032840000000001</v>
      </c>
      <c r="I217" s="77">
        <v>0.87035269999999998</v>
      </c>
      <c r="J217" s="77">
        <v>0.77264569999999999</v>
      </c>
      <c r="K217" s="77">
        <v>0.64457379999999997</v>
      </c>
      <c r="L217" s="77">
        <v>0.55815650000000006</v>
      </c>
      <c r="M217" s="77">
        <v>0.59114230000000001</v>
      </c>
      <c r="N217" s="77">
        <v>0.64836229999999995</v>
      </c>
      <c r="O217" s="77">
        <v>0.65983570000000002</v>
      </c>
      <c r="P217" s="77">
        <v>0.69386820000000005</v>
      </c>
      <c r="Q217" s="77">
        <v>0.86206170000000004</v>
      </c>
      <c r="R217" s="77">
        <v>1.0583880000000001</v>
      </c>
      <c r="S217" s="77">
        <v>1.2367570000000001</v>
      </c>
      <c r="T217" s="77">
        <v>1.4353940000000001</v>
      </c>
      <c r="U217" s="77">
        <v>1.7534099999999999</v>
      </c>
      <c r="V217" s="77">
        <v>1.608446</v>
      </c>
      <c r="W217" s="77">
        <v>1.590082</v>
      </c>
      <c r="X217" s="77">
        <v>1.378568</v>
      </c>
      <c r="Y217" s="77">
        <v>1.224898</v>
      </c>
      <c r="Z217" s="77">
        <v>1.3155559999999999</v>
      </c>
      <c r="AA217" s="77">
        <v>1.334643</v>
      </c>
      <c r="AB217" s="77">
        <v>1.3769089999999999</v>
      </c>
      <c r="AC217" s="77">
        <v>1.266113</v>
      </c>
      <c r="AD217" s="77">
        <v>1.280867</v>
      </c>
      <c r="AE217" s="77">
        <v>-0.1774155</v>
      </c>
      <c r="AF217" s="77">
        <v>-0.27690369999999997</v>
      </c>
      <c r="AG217" s="77">
        <v>-0.24804499999999999</v>
      </c>
      <c r="AH217" s="77">
        <v>-0.20686889999999999</v>
      </c>
      <c r="AI217" s="77">
        <v>-0.19350210000000001</v>
      </c>
      <c r="AJ217" s="77">
        <v>-0.16280410000000001</v>
      </c>
      <c r="AK217" s="77">
        <v>-7.4777300000000005E-2</v>
      </c>
      <c r="AL217" s="77">
        <v>-1.2196E-2</v>
      </c>
      <c r="AM217" s="77">
        <v>-7.2827199999999995E-2</v>
      </c>
      <c r="AN217" s="77">
        <v>-0.1279893</v>
      </c>
      <c r="AO217" s="77">
        <v>-8.8412299999999999E-2</v>
      </c>
      <c r="AP217" s="77">
        <v>-0.1520157</v>
      </c>
      <c r="AQ217" s="77">
        <v>-0.25155759999999999</v>
      </c>
      <c r="AR217" s="77">
        <v>-0.19697480000000001</v>
      </c>
      <c r="AS217" s="77">
        <v>-3.5466299999999999E-2</v>
      </c>
      <c r="AT217" s="77">
        <v>-0.23874909999999999</v>
      </c>
      <c r="AU217" s="77">
        <v>-0.13379769999999999</v>
      </c>
      <c r="AV217" s="77">
        <v>-0.2428294</v>
      </c>
      <c r="AW217" s="77">
        <v>-0.2754742</v>
      </c>
      <c r="AX217" s="77">
        <v>-0.18649260000000001</v>
      </c>
      <c r="AY217" s="77">
        <v>-0.1080145</v>
      </c>
      <c r="AZ217" s="77">
        <v>-5.8605299999999999E-2</v>
      </c>
      <c r="BA217" s="77">
        <v>-8.6430999999999994E-2</v>
      </c>
      <c r="BB217" s="77">
        <v>3.3074300000000001E-2</v>
      </c>
      <c r="BC217" s="77">
        <v>-8.6729299999999995E-2</v>
      </c>
      <c r="BD217" s="77">
        <v>-0.19098119999999999</v>
      </c>
      <c r="BE217" s="77">
        <v>-0.1733085</v>
      </c>
      <c r="BF217" s="77">
        <v>-0.1465275</v>
      </c>
      <c r="BG217" s="77">
        <v>-0.13565669999999999</v>
      </c>
      <c r="BH217" s="77">
        <v>-0.1082712</v>
      </c>
      <c r="BI217" s="77">
        <v>-2.7247E-2</v>
      </c>
      <c r="BJ217" s="77">
        <v>1.98692E-2</v>
      </c>
      <c r="BK217" s="77">
        <v>-4.0134900000000001E-2</v>
      </c>
      <c r="BL217" s="77">
        <v>-9.4648200000000002E-2</v>
      </c>
      <c r="BM217" s="77">
        <v>-4.6371299999999997E-2</v>
      </c>
      <c r="BN217" s="77">
        <v>-9.9373900000000001E-2</v>
      </c>
      <c r="BO217" s="77">
        <v>-0.19136549999999999</v>
      </c>
      <c r="BP217" s="77">
        <v>-0.13562009999999999</v>
      </c>
      <c r="BQ217" s="77">
        <v>3.1127999999999999E-2</v>
      </c>
      <c r="BR217" s="77">
        <v>-0.17580999999999999</v>
      </c>
      <c r="BS217" s="77">
        <v>-7.5981999999999994E-2</v>
      </c>
      <c r="BT217" s="77">
        <v>-0.18338479999999999</v>
      </c>
      <c r="BU217" s="77">
        <v>-0.22338749999999999</v>
      </c>
      <c r="BV217" s="77">
        <v>-0.13400799999999999</v>
      </c>
      <c r="BW217" s="77">
        <v>-5.03498E-2</v>
      </c>
      <c r="BX217" s="77">
        <v>-1.1184000000000001E-3</v>
      </c>
      <c r="BY217" s="77">
        <v>-2.82016E-2</v>
      </c>
      <c r="BZ217" s="77">
        <v>9.0882900000000003E-2</v>
      </c>
      <c r="CA217" s="77">
        <v>-2.3920299999999999E-2</v>
      </c>
      <c r="CB217" s="77">
        <v>-0.13147139999999999</v>
      </c>
      <c r="CC217" s="77">
        <v>-0.12154619999999999</v>
      </c>
      <c r="CD217" s="77">
        <v>-0.1047352</v>
      </c>
      <c r="CE217" s="77">
        <v>-9.5593200000000003E-2</v>
      </c>
      <c r="CF217" s="77">
        <v>-7.0501800000000003E-2</v>
      </c>
      <c r="CG217" s="77">
        <v>5.6722999999999999E-3</v>
      </c>
      <c r="CH217" s="77">
        <v>4.2077400000000001E-2</v>
      </c>
      <c r="CI217" s="77">
        <v>-1.7492299999999999E-2</v>
      </c>
      <c r="CJ217" s="77">
        <v>-7.15562E-2</v>
      </c>
      <c r="CK217" s="77">
        <v>-1.72538E-2</v>
      </c>
      <c r="CL217" s="77">
        <v>-6.2914200000000003E-2</v>
      </c>
      <c r="CM217" s="77">
        <v>-0.14967659999999999</v>
      </c>
      <c r="CN217" s="77">
        <v>-9.3126E-2</v>
      </c>
      <c r="CO217" s="77">
        <v>7.7251E-2</v>
      </c>
      <c r="CP217" s="77">
        <v>-0.13221859999999999</v>
      </c>
      <c r="CQ217" s="77">
        <v>-3.5938999999999999E-2</v>
      </c>
      <c r="CR217" s="77">
        <v>-0.1422137</v>
      </c>
      <c r="CS217" s="77">
        <v>-0.18731239999999999</v>
      </c>
      <c r="CT217" s="77">
        <v>-9.7657400000000005E-2</v>
      </c>
      <c r="CU217" s="77">
        <v>-1.0411399999999999E-2</v>
      </c>
      <c r="CV217" s="77">
        <v>3.8696899999999999E-2</v>
      </c>
      <c r="CW217" s="77">
        <v>1.21279E-2</v>
      </c>
      <c r="CX217" s="77">
        <v>0.13092090000000001</v>
      </c>
      <c r="CY217" s="77">
        <v>3.8888699999999998E-2</v>
      </c>
      <c r="CZ217" s="77">
        <v>-7.1961700000000003E-2</v>
      </c>
      <c r="DA217" s="77">
        <v>-6.9783899999999996E-2</v>
      </c>
      <c r="DB217" s="77">
        <v>-6.2942899999999996E-2</v>
      </c>
      <c r="DC217" s="77">
        <v>-5.5529599999999998E-2</v>
      </c>
      <c r="DD217" s="77">
        <v>-3.2732400000000002E-2</v>
      </c>
      <c r="DE217" s="77">
        <v>3.85917E-2</v>
      </c>
      <c r="DF217" s="77">
        <v>6.4285700000000001E-2</v>
      </c>
      <c r="DG217" s="77">
        <v>5.1503E-3</v>
      </c>
      <c r="DH217" s="77">
        <v>-4.8464199999999999E-2</v>
      </c>
      <c r="DI217" s="77">
        <v>1.18636E-2</v>
      </c>
      <c r="DJ217" s="77">
        <v>-2.6454600000000002E-2</v>
      </c>
      <c r="DK217" s="77">
        <v>-0.10798770000000001</v>
      </c>
      <c r="DL217" s="77">
        <v>-5.0631900000000001E-2</v>
      </c>
      <c r="DM217" s="77">
        <v>0.123374</v>
      </c>
      <c r="DN217" s="77">
        <v>-8.8627200000000003E-2</v>
      </c>
      <c r="DO217" s="77">
        <v>4.1038999999999997E-3</v>
      </c>
      <c r="DP217" s="77">
        <v>-0.10104249999999999</v>
      </c>
      <c r="DQ217" s="77">
        <v>-0.15123729999999999</v>
      </c>
      <c r="DR217" s="77">
        <v>-6.1306699999999999E-2</v>
      </c>
      <c r="DS217" s="77">
        <v>2.9527000000000001E-2</v>
      </c>
      <c r="DT217" s="77">
        <v>7.8512200000000004E-2</v>
      </c>
      <c r="DU217" s="77">
        <v>5.2457400000000001E-2</v>
      </c>
      <c r="DV217" s="77">
        <v>0.170959</v>
      </c>
      <c r="DW217" s="77">
        <v>0.129575</v>
      </c>
      <c r="DX217" s="77">
        <v>1.39609E-2</v>
      </c>
      <c r="DY217" s="77">
        <v>4.9525000000000003E-3</v>
      </c>
      <c r="DZ217" s="77">
        <v>-2.6013999999999998E-3</v>
      </c>
      <c r="EA217" s="77">
        <v>2.3157E-3</v>
      </c>
      <c r="EB217" s="77">
        <v>2.18005E-2</v>
      </c>
      <c r="EC217" s="77">
        <v>8.6122000000000004E-2</v>
      </c>
      <c r="ED217" s="77">
        <v>9.63508E-2</v>
      </c>
      <c r="EE217" s="77">
        <v>3.7842599999999997E-2</v>
      </c>
      <c r="EF217" s="77">
        <v>-1.51231E-2</v>
      </c>
      <c r="EG217" s="77">
        <v>5.3904599999999997E-2</v>
      </c>
      <c r="EH217" s="77">
        <v>2.6187200000000001E-2</v>
      </c>
      <c r="EI217" s="77">
        <v>-4.7795499999999998E-2</v>
      </c>
      <c r="EJ217" s="77">
        <v>1.07229E-2</v>
      </c>
      <c r="EK217" s="77">
        <v>0.18996830000000001</v>
      </c>
      <c r="EL217" s="77">
        <v>-2.5688200000000001E-2</v>
      </c>
      <c r="EM217" s="77">
        <v>6.1919599999999998E-2</v>
      </c>
      <c r="EN217" s="77">
        <v>-4.15979E-2</v>
      </c>
      <c r="EO217" s="77">
        <v>-9.9150600000000005E-2</v>
      </c>
      <c r="EP217" s="77">
        <v>-8.8220999999999994E-3</v>
      </c>
      <c r="EQ217" s="77">
        <v>8.7191699999999997E-2</v>
      </c>
      <c r="ER217" s="77">
        <v>0.13599910000000001</v>
      </c>
      <c r="ES217" s="77">
        <v>0.1106867</v>
      </c>
      <c r="ET217" s="77">
        <v>0.22876759999999999</v>
      </c>
      <c r="EU217" s="77">
        <v>69.017390000000006</v>
      </c>
      <c r="EV217" s="77">
        <v>66.026079999999993</v>
      </c>
      <c r="EW217" s="77">
        <v>66.034779999999998</v>
      </c>
      <c r="EX217" s="77">
        <v>65.026079999999993</v>
      </c>
      <c r="EY217" s="77">
        <v>63.07826</v>
      </c>
      <c r="EZ217" s="77">
        <v>66.017399999999995</v>
      </c>
      <c r="FA217" s="77">
        <v>68.982600000000005</v>
      </c>
      <c r="FB217" s="77">
        <v>67.043480000000002</v>
      </c>
      <c r="FC217" s="77">
        <v>80.017399999999995</v>
      </c>
      <c r="FD217" s="77">
        <v>95.043480000000002</v>
      </c>
      <c r="FE217" s="77">
        <v>105.98260000000001</v>
      </c>
      <c r="FF217" s="77">
        <v>107.98260000000001</v>
      </c>
      <c r="FG217" s="77">
        <v>106.9913</v>
      </c>
      <c r="FH217" s="77">
        <v>110.9652</v>
      </c>
      <c r="FI217" s="77">
        <v>108.98260000000001</v>
      </c>
      <c r="FJ217" s="77">
        <v>109.9652</v>
      </c>
      <c r="FK217" s="77">
        <v>109.9739</v>
      </c>
      <c r="FL217" s="77">
        <v>104.0087</v>
      </c>
      <c r="FM217" s="77">
        <v>98.043480000000002</v>
      </c>
      <c r="FN217" s="77">
        <v>91.07826</v>
      </c>
      <c r="FO217" s="77">
        <v>85.052180000000007</v>
      </c>
      <c r="FP217" s="77">
        <v>81.017399999999995</v>
      </c>
      <c r="FQ217" s="77">
        <v>78</v>
      </c>
      <c r="FR217" s="77">
        <v>72.026079999999993</v>
      </c>
      <c r="FS217" s="77">
        <v>1.0699970000000001</v>
      </c>
      <c r="FT217" s="77">
        <v>4.34306E-2</v>
      </c>
      <c r="FU217" s="77">
        <v>6.1126199999999999E-2</v>
      </c>
    </row>
    <row r="218" spans="1:177" x14ac:dyDescent="0.25">
      <c r="A218" t="s">
        <v>226</v>
      </c>
      <c r="B218" t="s">
        <v>199</v>
      </c>
      <c r="C218" t="s">
        <v>276</v>
      </c>
      <c r="D218" s="30" t="s">
        <v>230</v>
      </c>
      <c r="E218" t="s">
        <v>219</v>
      </c>
      <c r="F218" s="78">
        <v>1369</v>
      </c>
      <c r="G218" s="77">
        <v>1.4282220000000001</v>
      </c>
      <c r="H218" s="77">
        <v>1.2054750000000001</v>
      </c>
      <c r="I218" s="77">
        <v>1.0747310000000001</v>
      </c>
      <c r="J218" s="77">
        <v>1.02545</v>
      </c>
      <c r="K218" s="77">
        <v>0.96437919999999999</v>
      </c>
      <c r="L218" s="77">
        <v>0.89178849999999998</v>
      </c>
      <c r="M218" s="77">
        <v>0.89442960000000005</v>
      </c>
      <c r="N218" s="77">
        <v>0.96367250000000004</v>
      </c>
      <c r="O218" s="77">
        <v>1.0314270000000001</v>
      </c>
      <c r="P218" s="77">
        <v>1.0571090000000001</v>
      </c>
      <c r="Q218" s="77">
        <v>1.0907070000000001</v>
      </c>
      <c r="R218" s="77">
        <v>1.125235</v>
      </c>
      <c r="S218" s="77">
        <v>1.1790130000000001</v>
      </c>
      <c r="T218" s="77">
        <v>1.158971</v>
      </c>
      <c r="U218" s="77">
        <v>1.120185</v>
      </c>
      <c r="V218" s="77">
        <v>1.1339939999999999</v>
      </c>
      <c r="W218" s="77">
        <v>1.1680280000000001</v>
      </c>
      <c r="X218" s="77">
        <v>1.278497</v>
      </c>
      <c r="Y218" s="77">
        <v>1.3728210000000001</v>
      </c>
      <c r="Z218" s="77">
        <v>1.436788</v>
      </c>
      <c r="AA218" s="77">
        <v>1.4547920000000001</v>
      </c>
      <c r="AB218" s="77">
        <v>1.380382</v>
      </c>
      <c r="AC218" s="77">
        <v>1.235266</v>
      </c>
      <c r="AD218" s="77">
        <v>1.0666070000000001</v>
      </c>
      <c r="AE218" s="77">
        <v>-0.33909230000000001</v>
      </c>
      <c r="AF218" s="77">
        <v>-0.4799311</v>
      </c>
      <c r="AG218" s="77">
        <v>-0.31996530000000001</v>
      </c>
      <c r="AH218" s="77">
        <v>-0.1534817</v>
      </c>
      <c r="AI218" s="77">
        <v>-5.4186400000000003E-2</v>
      </c>
      <c r="AJ218" s="77">
        <v>-2.1579299999999999E-2</v>
      </c>
      <c r="AK218" s="77">
        <v>-9.7980000000000007E-4</v>
      </c>
      <c r="AL218" s="77">
        <v>1.3403399999999999E-2</v>
      </c>
      <c r="AM218" s="77">
        <v>-2.49616E-2</v>
      </c>
      <c r="AN218" s="77">
        <v>-5.2924499999999999E-2</v>
      </c>
      <c r="AO218" s="77">
        <v>-6.5696599999999994E-2</v>
      </c>
      <c r="AP218" s="77">
        <v>-5.6900699999999999E-2</v>
      </c>
      <c r="AQ218" s="77">
        <v>-3.74069E-2</v>
      </c>
      <c r="AR218" s="77">
        <v>-3.2748600000000003E-2</v>
      </c>
      <c r="AS218" s="77">
        <v>-3.6243499999999998E-2</v>
      </c>
      <c r="AT218" s="77">
        <v>-2.88776E-2</v>
      </c>
      <c r="AU218" s="77">
        <v>-1.32829E-2</v>
      </c>
      <c r="AV218" s="77">
        <v>-1.8955699999999999E-2</v>
      </c>
      <c r="AW218" s="77">
        <v>-1.0840900000000001E-2</v>
      </c>
      <c r="AX218" s="77">
        <v>-3.2478699999999999E-2</v>
      </c>
      <c r="AY218" s="77">
        <v>-9.9425999999999994E-3</v>
      </c>
      <c r="AZ218" s="77">
        <v>-1.33087E-2</v>
      </c>
      <c r="BA218" s="77">
        <v>-1.01206E-2</v>
      </c>
      <c r="BB218" s="77">
        <v>-2.8322E-2</v>
      </c>
      <c r="BC218" s="77">
        <v>-0.22472220000000001</v>
      </c>
      <c r="BD218" s="77">
        <v>-0.37083369999999999</v>
      </c>
      <c r="BE218" s="77">
        <v>-0.23233090000000001</v>
      </c>
      <c r="BF218" s="77">
        <v>-8.9047399999999999E-2</v>
      </c>
      <c r="BG218" s="77">
        <v>-5.6560999999999998E-3</v>
      </c>
      <c r="BH218" s="77">
        <v>1.8906699999999999E-2</v>
      </c>
      <c r="BI218" s="77">
        <v>3.5514700000000003E-2</v>
      </c>
      <c r="BJ218" s="77">
        <v>4.8605099999999998E-2</v>
      </c>
      <c r="BK218" s="77">
        <v>8.2118999999999994E-3</v>
      </c>
      <c r="BL218" s="77">
        <v>-2.0818E-2</v>
      </c>
      <c r="BM218" s="77">
        <v>-3.4057400000000002E-2</v>
      </c>
      <c r="BN218" s="77">
        <v>-2.2959899999999998E-2</v>
      </c>
      <c r="BO218" s="77">
        <v>-4.1200000000000004E-3</v>
      </c>
      <c r="BP218" s="77">
        <v>1.3963000000000001E-3</v>
      </c>
      <c r="BQ218" s="77">
        <v>-2.4290000000000002E-3</v>
      </c>
      <c r="BR218" s="77">
        <v>7.3017000000000004E-3</v>
      </c>
      <c r="BS218" s="77">
        <v>2.61757E-2</v>
      </c>
      <c r="BT218" s="77">
        <v>2.5047400000000001E-2</v>
      </c>
      <c r="BU218" s="77">
        <v>3.4302100000000002E-2</v>
      </c>
      <c r="BV218" s="77">
        <v>9.5513999999999998E-3</v>
      </c>
      <c r="BW218" s="77">
        <v>3.3982900000000003E-2</v>
      </c>
      <c r="BX218" s="77">
        <v>3.25743E-2</v>
      </c>
      <c r="BY218" s="77">
        <v>3.4146500000000003E-2</v>
      </c>
      <c r="BZ218" s="77">
        <v>1.6130100000000001E-2</v>
      </c>
      <c r="CA218" s="77">
        <v>-0.14550969999999999</v>
      </c>
      <c r="CB218" s="77">
        <v>-0.29527320000000001</v>
      </c>
      <c r="CC218" s="77">
        <v>-0.1716356</v>
      </c>
      <c r="CD218" s="77">
        <v>-4.4420399999999999E-2</v>
      </c>
      <c r="CE218" s="77">
        <v>2.7955799999999999E-2</v>
      </c>
      <c r="CF218" s="77">
        <v>4.6947099999999999E-2</v>
      </c>
      <c r="CG218" s="77">
        <v>6.0790700000000003E-2</v>
      </c>
      <c r="CH218" s="77">
        <v>7.2985700000000001E-2</v>
      </c>
      <c r="CI218" s="77">
        <v>3.1187800000000002E-2</v>
      </c>
      <c r="CJ218" s="77">
        <v>1.4189000000000001E-3</v>
      </c>
      <c r="CK218" s="77">
        <v>-1.2144200000000001E-2</v>
      </c>
      <c r="CL218" s="77">
        <v>5.4739999999999997E-4</v>
      </c>
      <c r="CM218" s="77">
        <v>1.8934400000000001E-2</v>
      </c>
      <c r="CN218" s="77">
        <v>2.5045000000000001E-2</v>
      </c>
      <c r="CO218" s="77">
        <v>2.09908E-2</v>
      </c>
      <c r="CP218" s="77">
        <v>3.2359300000000001E-2</v>
      </c>
      <c r="CQ218" s="77">
        <v>5.3504599999999999E-2</v>
      </c>
      <c r="CR218" s="77">
        <v>5.5523799999999998E-2</v>
      </c>
      <c r="CS218" s="77">
        <v>6.5568000000000001E-2</v>
      </c>
      <c r="CT218" s="77">
        <v>3.8661300000000003E-2</v>
      </c>
      <c r="CU218" s="77">
        <v>6.4405599999999993E-2</v>
      </c>
      <c r="CV218" s="77">
        <v>6.4352699999999999E-2</v>
      </c>
      <c r="CW218" s="77">
        <v>6.4805699999999994E-2</v>
      </c>
      <c r="CX218" s="77">
        <v>4.6917500000000001E-2</v>
      </c>
      <c r="CY218" s="77">
        <v>-6.6297300000000003E-2</v>
      </c>
      <c r="CZ218" s="77">
        <v>-0.21971260000000001</v>
      </c>
      <c r="DA218" s="77">
        <v>-0.11094030000000001</v>
      </c>
      <c r="DB218" s="77">
        <v>2.0660000000000001E-4</v>
      </c>
      <c r="DC218" s="77">
        <v>6.1567700000000003E-2</v>
      </c>
      <c r="DD218" s="77">
        <v>7.4987600000000001E-2</v>
      </c>
      <c r="DE218" s="77">
        <v>8.6066699999999996E-2</v>
      </c>
      <c r="DF218" s="77">
        <v>9.7366300000000003E-2</v>
      </c>
      <c r="DG218" s="77">
        <v>5.4163599999999999E-2</v>
      </c>
      <c r="DH218" s="77">
        <v>2.3655700000000002E-2</v>
      </c>
      <c r="DI218" s="77">
        <v>9.7689999999999999E-3</v>
      </c>
      <c r="DJ218" s="77">
        <v>2.4054699999999998E-2</v>
      </c>
      <c r="DK218" s="77">
        <v>4.19888E-2</v>
      </c>
      <c r="DL218" s="77">
        <v>4.8693699999999999E-2</v>
      </c>
      <c r="DM218" s="77">
        <v>4.4410699999999997E-2</v>
      </c>
      <c r="DN218" s="77">
        <v>5.74169E-2</v>
      </c>
      <c r="DO218" s="77">
        <v>8.0833500000000003E-2</v>
      </c>
      <c r="DP218" s="77">
        <v>8.6000199999999999E-2</v>
      </c>
      <c r="DQ218" s="77">
        <v>9.6833900000000001E-2</v>
      </c>
      <c r="DR218" s="77">
        <v>6.7771300000000007E-2</v>
      </c>
      <c r="DS218" s="77">
        <v>9.4828300000000004E-2</v>
      </c>
      <c r="DT218" s="77">
        <v>9.6131099999999997E-2</v>
      </c>
      <c r="DU218" s="77">
        <v>9.5464900000000005E-2</v>
      </c>
      <c r="DV218" s="77">
        <v>7.7704899999999993E-2</v>
      </c>
      <c r="DW218" s="77">
        <v>4.8072900000000002E-2</v>
      </c>
      <c r="DX218" s="77">
        <v>-0.1106152</v>
      </c>
      <c r="DY218" s="77">
        <v>-2.3305900000000001E-2</v>
      </c>
      <c r="DZ218" s="77">
        <v>6.4640900000000001E-2</v>
      </c>
      <c r="EA218" s="77">
        <v>0.110098</v>
      </c>
      <c r="EB218" s="77">
        <v>0.11547350000000001</v>
      </c>
      <c r="EC218" s="77">
        <v>0.1225612</v>
      </c>
      <c r="ED218" s="77">
        <v>0.13256799999999999</v>
      </c>
      <c r="EE218" s="77">
        <v>8.7337100000000001E-2</v>
      </c>
      <c r="EF218" s="77">
        <v>5.5762199999999998E-2</v>
      </c>
      <c r="EG218" s="77">
        <v>4.1408199999999999E-2</v>
      </c>
      <c r="EH218" s="77">
        <v>5.7995499999999998E-2</v>
      </c>
      <c r="EI218" s="77">
        <v>7.5275599999999998E-2</v>
      </c>
      <c r="EJ218" s="77">
        <v>8.2838599999999998E-2</v>
      </c>
      <c r="EK218" s="77">
        <v>7.8225199999999995E-2</v>
      </c>
      <c r="EL218" s="77">
        <v>9.3596200000000004E-2</v>
      </c>
      <c r="EM218" s="77">
        <v>0.1202921</v>
      </c>
      <c r="EN218" s="77">
        <v>0.13000320000000001</v>
      </c>
      <c r="EO218" s="77">
        <v>0.14197679999999999</v>
      </c>
      <c r="EP218" s="77">
        <v>0.10980139999999999</v>
      </c>
      <c r="EQ218" s="77">
        <v>0.13875380000000001</v>
      </c>
      <c r="ER218" s="77">
        <v>0.1420141</v>
      </c>
      <c r="ES218" s="77">
        <v>0.13973189999999999</v>
      </c>
      <c r="ET218" s="77">
        <v>0.122157</v>
      </c>
      <c r="EU218" s="77">
        <v>54.551000000000002</v>
      </c>
      <c r="EV218" s="77">
        <v>54.446739999999998</v>
      </c>
      <c r="EW218" s="77">
        <v>54.118310000000001</v>
      </c>
      <c r="EX218" s="77">
        <v>53.812559999999998</v>
      </c>
      <c r="EY218" s="77">
        <v>53.169989999999999</v>
      </c>
      <c r="EZ218" s="77">
        <v>52.497959999999999</v>
      </c>
      <c r="FA218" s="77">
        <v>52.60857</v>
      </c>
      <c r="FB218" s="77">
        <v>53.25385</v>
      </c>
      <c r="FC218" s="77">
        <v>56.429960000000001</v>
      </c>
      <c r="FD218" s="77">
        <v>60.015189999999997</v>
      </c>
      <c r="FE218" s="77">
        <v>63.279690000000002</v>
      </c>
      <c r="FF218" s="77">
        <v>65.784450000000007</v>
      </c>
      <c r="FG218" s="77">
        <v>67.307109999999994</v>
      </c>
      <c r="FH218" s="77">
        <v>67.848370000000003</v>
      </c>
      <c r="FI218" s="77">
        <v>68.080240000000003</v>
      </c>
      <c r="FJ218" s="77">
        <v>68.181780000000003</v>
      </c>
      <c r="FK218" s="77">
        <v>67.727559999999997</v>
      </c>
      <c r="FL218" s="77">
        <v>66.131910000000005</v>
      </c>
      <c r="FM218" s="77">
        <v>63.780830000000002</v>
      </c>
      <c r="FN218" s="77">
        <v>60.756120000000003</v>
      </c>
      <c r="FO218" s="77">
        <v>57.700130000000001</v>
      </c>
      <c r="FP218" s="77">
        <v>56.590890000000002</v>
      </c>
      <c r="FQ218" s="77">
        <v>55.803040000000003</v>
      </c>
      <c r="FR218" s="77">
        <v>55.317540000000001</v>
      </c>
      <c r="FS218" s="77">
        <v>0.90876610000000002</v>
      </c>
      <c r="FT218" s="77">
        <v>3.5644700000000001E-2</v>
      </c>
      <c r="FU218" s="77">
        <v>5.1281899999999998E-2</v>
      </c>
    </row>
    <row r="219" spans="1:177" x14ac:dyDescent="0.25">
      <c r="A219" t="s">
        <v>226</v>
      </c>
      <c r="B219" t="s">
        <v>199</v>
      </c>
      <c r="C219" t="s">
        <v>276</v>
      </c>
      <c r="D219" s="30" t="s">
        <v>230</v>
      </c>
      <c r="E219" t="s">
        <v>220</v>
      </c>
      <c r="F219" s="78">
        <v>1007</v>
      </c>
      <c r="G219" s="77">
        <v>1.4067080000000001</v>
      </c>
      <c r="H219" s="77">
        <v>1.1527270000000001</v>
      </c>
      <c r="I219" s="77">
        <v>1.0480689999999999</v>
      </c>
      <c r="J219" s="77">
        <v>1.0251980000000001</v>
      </c>
      <c r="K219" s="77">
        <v>0.95537510000000003</v>
      </c>
      <c r="L219" s="77">
        <v>0.85380990000000001</v>
      </c>
      <c r="M219" s="77">
        <v>0.84683350000000002</v>
      </c>
      <c r="N219" s="77">
        <v>0.92871079999999995</v>
      </c>
      <c r="O219" s="77">
        <v>1.004729</v>
      </c>
      <c r="P219" s="77">
        <v>1.0424100000000001</v>
      </c>
      <c r="Q219" s="77">
        <v>1.107216</v>
      </c>
      <c r="R219" s="77">
        <v>1.1529469999999999</v>
      </c>
      <c r="S219" s="77">
        <v>1.2192099999999999</v>
      </c>
      <c r="T219" s="77">
        <v>1.1985490000000001</v>
      </c>
      <c r="U219" s="77">
        <v>1.1397489999999999</v>
      </c>
      <c r="V219" s="77">
        <v>1.1635359999999999</v>
      </c>
      <c r="W219" s="77">
        <v>1.1907380000000001</v>
      </c>
      <c r="X219" s="77">
        <v>1.2800100000000001</v>
      </c>
      <c r="Y219" s="77">
        <v>1.356951</v>
      </c>
      <c r="Z219" s="77">
        <v>1.4264330000000001</v>
      </c>
      <c r="AA219" s="77">
        <v>1.4380580000000001</v>
      </c>
      <c r="AB219" s="77">
        <v>1.4052340000000001</v>
      </c>
      <c r="AC219" s="77">
        <v>1.2544459999999999</v>
      </c>
      <c r="AD219" s="77">
        <v>1.041053</v>
      </c>
      <c r="AE219" s="77">
        <v>-0.32032909999999998</v>
      </c>
      <c r="AF219" s="77">
        <v>-0.50271710000000003</v>
      </c>
      <c r="AG219" s="77">
        <v>-0.36803910000000001</v>
      </c>
      <c r="AH219" s="77">
        <v>-0.18868460000000001</v>
      </c>
      <c r="AI219" s="77">
        <v>-8.1000600000000006E-2</v>
      </c>
      <c r="AJ219" s="77">
        <v>-5.6887100000000003E-2</v>
      </c>
      <c r="AK219" s="77">
        <v>-3.4482699999999998E-2</v>
      </c>
      <c r="AL219" s="77">
        <v>-2.14793E-2</v>
      </c>
      <c r="AM219" s="77">
        <v>-6.09373E-2</v>
      </c>
      <c r="AN219" s="77">
        <v>-8.3628300000000003E-2</v>
      </c>
      <c r="AO219" s="77">
        <v>-7.5596099999999999E-2</v>
      </c>
      <c r="AP219" s="77">
        <v>-8.2557000000000005E-2</v>
      </c>
      <c r="AQ219" s="77">
        <v>-6.0284699999999997E-2</v>
      </c>
      <c r="AR219" s="77">
        <v>-3.3704699999999997E-2</v>
      </c>
      <c r="AS219" s="77">
        <v>-5.6089399999999998E-2</v>
      </c>
      <c r="AT219" s="77">
        <v>-3.9310900000000003E-2</v>
      </c>
      <c r="AU219" s="77">
        <v>-1.9902699999999999E-2</v>
      </c>
      <c r="AV219" s="77">
        <v>-2.91778E-2</v>
      </c>
      <c r="AW219" s="77">
        <v>-4.2234099999999997E-2</v>
      </c>
      <c r="AX219" s="77">
        <v>-7.6718800000000004E-2</v>
      </c>
      <c r="AY219" s="77">
        <v>-5.2654199999999998E-2</v>
      </c>
      <c r="AZ219" s="77">
        <v>-2.4104199999999999E-2</v>
      </c>
      <c r="BA219" s="77">
        <v>-1.7923100000000001E-2</v>
      </c>
      <c r="BB219" s="77">
        <v>-6.3752500000000004E-2</v>
      </c>
      <c r="BC219" s="77">
        <v>-0.18639530000000001</v>
      </c>
      <c r="BD219" s="77">
        <v>-0.37751249999999997</v>
      </c>
      <c r="BE219" s="77">
        <v>-0.26674360000000003</v>
      </c>
      <c r="BF219" s="77">
        <v>-0.11029659999999999</v>
      </c>
      <c r="BG219" s="77">
        <v>-2.1614399999999999E-2</v>
      </c>
      <c r="BH219" s="77">
        <v>-8.4475999999999996E-3</v>
      </c>
      <c r="BI219" s="77">
        <v>4.7365999999999997E-3</v>
      </c>
      <c r="BJ219" s="77">
        <v>1.7455700000000001E-2</v>
      </c>
      <c r="BK219" s="77">
        <v>-2.32313E-2</v>
      </c>
      <c r="BL219" s="77">
        <v>-4.60601E-2</v>
      </c>
      <c r="BM219" s="77">
        <v>-3.97664E-2</v>
      </c>
      <c r="BN219" s="77">
        <v>-4.0732200000000003E-2</v>
      </c>
      <c r="BO219" s="77">
        <v>-1.8713199999999999E-2</v>
      </c>
      <c r="BP219" s="77">
        <v>4.6217999999999997E-3</v>
      </c>
      <c r="BQ219" s="77">
        <v>-1.61964E-2</v>
      </c>
      <c r="BR219" s="77">
        <v>7.1695999999999999E-3</v>
      </c>
      <c r="BS219" s="77">
        <v>3.2851400000000003E-2</v>
      </c>
      <c r="BT219" s="77">
        <v>2.7791400000000001E-2</v>
      </c>
      <c r="BU219" s="77">
        <v>1.50154E-2</v>
      </c>
      <c r="BV219" s="77">
        <v>-2.1930700000000001E-2</v>
      </c>
      <c r="BW219" s="77">
        <v>4.0400999999999996E-3</v>
      </c>
      <c r="BX219" s="77">
        <v>3.42359E-2</v>
      </c>
      <c r="BY219" s="77">
        <v>3.4791000000000002E-2</v>
      </c>
      <c r="BZ219" s="77">
        <v>-1.10308E-2</v>
      </c>
      <c r="CA219" s="77">
        <v>-9.3633099999999997E-2</v>
      </c>
      <c r="CB219" s="77">
        <v>-0.2907961</v>
      </c>
      <c r="CC219" s="77">
        <v>-0.1965866</v>
      </c>
      <c r="CD219" s="77">
        <v>-5.6005300000000001E-2</v>
      </c>
      <c r="CE219" s="77">
        <v>1.95164E-2</v>
      </c>
      <c r="CF219" s="77">
        <v>2.5101399999999999E-2</v>
      </c>
      <c r="CG219" s="77">
        <v>3.1899799999999999E-2</v>
      </c>
      <c r="CH219" s="77">
        <v>4.4422000000000003E-2</v>
      </c>
      <c r="CI219" s="77">
        <v>2.8838000000000002E-3</v>
      </c>
      <c r="CJ219" s="77">
        <v>-2.0040499999999999E-2</v>
      </c>
      <c r="CK219" s="77">
        <v>-1.49508E-2</v>
      </c>
      <c r="CL219" s="77">
        <v>-1.1764500000000001E-2</v>
      </c>
      <c r="CM219" s="77">
        <v>1.0079100000000001E-2</v>
      </c>
      <c r="CN219" s="77">
        <v>3.1166699999999999E-2</v>
      </c>
      <c r="CO219" s="77">
        <v>1.14334E-2</v>
      </c>
      <c r="CP219" s="77">
        <v>3.9361899999999998E-2</v>
      </c>
      <c r="CQ219" s="77">
        <v>6.9388599999999995E-2</v>
      </c>
      <c r="CR219" s="77">
        <v>6.7248000000000002E-2</v>
      </c>
      <c r="CS219" s="77">
        <v>5.4666199999999998E-2</v>
      </c>
      <c r="CT219" s="77">
        <v>1.6015399999999999E-2</v>
      </c>
      <c r="CU219" s="77">
        <v>4.3306400000000002E-2</v>
      </c>
      <c r="CV219" s="77">
        <v>7.4642E-2</v>
      </c>
      <c r="CW219" s="77">
        <v>7.1300600000000006E-2</v>
      </c>
      <c r="CX219" s="77">
        <v>2.5484099999999999E-2</v>
      </c>
      <c r="CY219" s="77">
        <v>-8.7089999999999997E-4</v>
      </c>
      <c r="CZ219" s="77">
        <v>-0.2040797</v>
      </c>
      <c r="DA219" s="77">
        <v>-0.12642970000000001</v>
      </c>
      <c r="DB219" s="77">
        <v>-1.714E-3</v>
      </c>
      <c r="DC219" s="77">
        <v>6.0647100000000002E-2</v>
      </c>
      <c r="DD219" s="77">
        <v>5.8650399999999998E-2</v>
      </c>
      <c r="DE219" s="77">
        <v>5.9062900000000002E-2</v>
      </c>
      <c r="DF219" s="77">
        <v>7.1388300000000002E-2</v>
      </c>
      <c r="DG219" s="77">
        <v>2.8998900000000001E-2</v>
      </c>
      <c r="DH219" s="77">
        <v>5.9791999999999996E-3</v>
      </c>
      <c r="DI219" s="77">
        <v>9.8648E-3</v>
      </c>
      <c r="DJ219" s="77">
        <v>1.7203300000000001E-2</v>
      </c>
      <c r="DK219" s="77">
        <v>3.88714E-2</v>
      </c>
      <c r="DL219" s="77">
        <v>5.7711499999999999E-2</v>
      </c>
      <c r="DM219" s="77">
        <v>3.9063100000000003E-2</v>
      </c>
      <c r="DN219" s="77">
        <v>7.1554199999999998E-2</v>
      </c>
      <c r="DO219" s="77">
        <v>0.1059259</v>
      </c>
      <c r="DP219" s="77">
        <v>0.1067047</v>
      </c>
      <c r="DQ219" s="77">
        <v>9.4316999999999998E-2</v>
      </c>
      <c r="DR219" s="77">
        <v>5.3961500000000003E-2</v>
      </c>
      <c r="DS219" s="77">
        <v>8.2572800000000002E-2</v>
      </c>
      <c r="DT219" s="77">
        <v>0.1150482</v>
      </c>
      <c r="DU219" s="77">
        <v>0.1078103</v>
      </c>
      <c r="DV219" s="77">
        <v>6.1998999999999999E-2</v>
      </c>
      <c r="DW219" s="77">
        <v>0.13306290000000001</v>
      </c>
      <c r="DX219" s="77">
        <v>-7.8875000000000001E-2</v>
      </c>
      <c r="DY219" s="77">
        <v>-2.5134099999999999E-2</v>
      </c>
      <c r="DZ219" s="77">
        <v>7.6674099999999995E-2</v>
      </c>
      <c r="EA219" s="77">
        <v>0.1200333</v>
      </c>
      <c r="EB219" s="77">
        <v>0.1070898</v>
      </c>
      <c r="EC219" s="77">
        <v>9.82822E-2</v>
      </c>
      <c r="ED219" s="77">
        <v>0.1103234</v>
      </c>
      <c r="EE219" s="77">
        <v>6.6704899999999998E-2</v>
      </c>
      <c r="EF219" s="77">
        <v>4.3547299999999997E-2</v>
      </c>
      <c r="EG219" s="77">
        <v>4.5694600000000002E-2</v>
      </c>
      <c r="EH219" s="77">
        <v>5.90281E-2</v>
      </c>
      <c r="EI219" s="77">
        <v>8.0442899999999998E-2</v>
      </c>
      <c r="EJ219" s="77">
        <v>9.6037999999999998E-2</v>
      </c>
      <c r="EK219" s="77">
        <v>7.8956100000000001E-2</v>
      </c>
      <c r="EL219" s="77">
        <v>0.1180348</v>
      </c>
      <c r="EM219" s="77">
        <v>0.15867990000000001</v>
      </c>
      <c r="EN219" s="77">
        <v>0.16367380000000001</v>
      </c>
      <c r="EO219" s="77">
        <v>0.15156649999999999</v>
      </c>
      <c r="EP219" s="77">
        <v>0.1087496</v>
      </c>
      <c r="EQ219" s="77">
        <v>0.1392671</v>
      </c>
      <c r="ER219" s="77">
        <v>0.1733883</v>
      </c>
      <c r="ES219" s="77">
        <v>0.16052440000000001</v>
      </c>
      <c r="ET219" s="77">
        <v>0.11472069999999999</v>
      </c>
      <c r="EU219" s="77">
        <v>56.086869999999998</v>
      </c>
      <c r="EV219" s="77">
        <v>56.222810000000003</v>
      </c>
      <c r="EW219" s="77">
        <v>55.981430000000003</v>
      </c>
      <c r="EX219" s="77">
        <v>55.678379999999997</v>
      </c>
      <c r="EY219" s="77">
        <v>55.05603</v>
      </c>
      <c r="EZ219" s="77">
        <v>54.41048</v>
      </c>
      <c r="FA219" s="77">
        <v>54.632629999999999</v>
      </c>
      <c r="FB219" s="77">
        <v>55.103450000000002</v>
      </c>
      <c r="FC219" s="77">
        <v>57.913460000000001</v>
      </c>
      <c r="FD219" s="77">
        <v>60.713859999999997</v>
      </c>
      <c r="FE219" s="77">
        <v>63.647210000000001</v>
      </c>
      <c r="FF219" s="77">
        <v>66.387929999999997</v>
      </c>
      <c r="FG219" s="77">
        <v>67.791439999999994</v>
      </c>
      <c r="FH219" s="77">
        <v>67.965190000000007</v>
      </c>
      <c r="FI219" s="77">
        <v>68.117369999999994</v>
      </c>
      <c r="FJ219" s="77">
        <v>68.279169999999993</v>
      </c>
      <c r="FK219" s="77">
        <v>67.933019999999999</v>
      </c>
      <c r="FL219" s="77">
        <v>66.255970000000005</v>
      </c>
      <c r="FM219" s="77">
        <v>63.937339999999999</v>
      </c>
      <c r="FN219" s="77">
        <v>61.157490000000003</v>
      </c>
      <c r="FO219" s="77">
        <v>58.694629999999997</v>
      </c>
      <c r="FP219" s="77">
        <v>57.814660000000003</v>
      </c>
      <c r="FQ219" s="77">
        <v>57.079239999999999</v>
      </c>
      <c r="FR219" s="77">
        <v>56.936669999999999</v>
      </c>
      <c r="FS219" s="77">
        <v>1.09649</v>
      </c>
      <c r="FT219" s="77">
        <v>4.1235000000000001E-2</v>
      </c>
      <c r="FU219" s="77">
        <v>6.7511399999999999E-2</v>
      </c>
    </row>
    <row r="220" spans="1:177" x14ac:dyDescent="0.25">
      <c r="A220" t="s">
        <v>226</v>
      </c>
      <c r="B220" t="s">
        <v>199</v>
      </c>
      <c r="C220" t="s">
        <v>276</v>
      </c>
      <c r="D220" s="30" t="s">
        <v>230</v>
      </c>
      <c r="E220" t="s">
        <v>221</v>
      </c>
      <c r="F220" s="78">
        <v>362</v>
      </c>
      <c r="G220" s="77">
        <v>1.473503</v>
      </c>
      <c r="H220" s="77">
        <v>1.319331</v>
      </c>
      <c r="I220" s="77">
        <v>1.132911</v>
      </c>
      <c r="J220" s="77">
        <v>1.0262629999999999</v>
      </c>
      <c r="K220" s="77">
        <v>0.98402719999999999</v>
      </c>
      <c r="L220" s="77">
        <v>0.97434430000000005</v>
      </c>
      <c r="M220" s="77">
        <v>0.9979266</v>
      </c>
      <c r="N220" s="77">
        <v>1.039866</v>
      </c>
      <c r="O220" s="77">
        <v>1.089761</v>
      </c>
      <c r="P220" s="77">
        <v>1.0893619999999999</v>
      </c>
      <c r="Q220" s="77">
        <v>1.055105</v>
      </c>
      <c r="R220" s="77">
        <v>1.065647</v>
      </c>
      <c r="S220" s="77">
        <v>1.092371</v>
      </c>
      <c r="T220" s="77">
        <v>1.0733220000000001</v>
      </c>
      <c r="U220" s="77">
        <v>1.078139</v>
      </c>
      <c r="V220" s="77">
        <v>1.070006</v>
      </c>
      <c r="W220" s="77">
        <v>1.118595</v>
      </c>
      <c r="X220" s="77">
        <v>1.274959</v>
      </c>
      <c r="Y220" s="77">
        <v>1.4073599999999999</v>
      </c>
      <c r="Z220" s="77">
        <v>1.4596819999999999</v>
      </c>
      <c r="AA220" s="77">
        <v>1.491433</v>
      </c>
      <c r="AB220" s="77">
        <v>1.326452</v>
      </c>
      <c r="AC220" s="77">
        <v>1.1936789999999999</v>
      </c>
      <c r="AD220" s="77">
        <v>1.1223110000000001</v>
      </c>
      <c r="AE220" s="77">
        <v>-0.62647450000000005</v>
      </c>
      <c r="AF220" s="77">
        <v>-0.66869650000000003</v>
      </c>
      <c r="AG220" s="77">
        <v>-0.40573599999999999</v>
      </c>
      <c r="AH220" s="77">
        <v>-0.2109143</v>
      </c>
      <c r="AI220" s="77">
        <v>-9.6222799999999997E-2</v>
      </c>
      <c r="AJ220" s="77">
        <v>-3.0135100000000001E-2</v>
      </c>
      <c r="AK220" s="77">
        <v>-8.8625000000000006E-3</v>
      </c>
      <c r="AL220" s="77">
        <v>1.3780499999999999E-2</v>
      </c>
      <c r="AM220" s="77">
        <v>-1.8172299999999999E-2</v>
      </c>
      <c r="AN220" s="77">
        <v>-5.4410899999999998E-2</v>
      </c>
      <c r="AO220" s="77">
        <v>-0.1134397</v>
      </c>
      <c r="AP220" s="77">
        <v>-7.0585599999999998E-2</v>
      </c>
      <c r="AQ220" s="77">
        <v>-5.4419500000000003E-2</v>
      </c>
      <c r="AR220" s="77">
        <v>-0.10590479999999999</v>
      </c>
      <c r="AS220" s="77">
        <v>-6.4640400000000001E-2</v>
      </c>
      <c r="AT220" s="77">
        <v>-7.4560699999999994E-2</v>
      </c>
      <c r="AU220" s="77">
        <v>-6.5638500000000002E-2</v>
      </c>
      <c r="AV220" s="77">
        <v>-7.7932600000000005E-2</v>
      </c>
      <c r="AW220" s="77">
        <v>-3.0394299999999999E-2</v>
      </c>
      <c r="AX220" s="77">
        <v>-1.3481699999999999E-2</v>
      </c>
      <c r="AY220" s="77">
        <v>8.964E-4</v>
      </c>
      <c r="AZ220" s="77">
        <v>-7.9445199999999994E-2</v>
      </c>
      <c r="BA220" s="77">
        <v>-8.72415E-2</v>
      </c>
      <c r="BB220" s="77">
        <v>-4.5936100000000001E-2</v>
      </c>
      <c r="BC220" s="77">
        <v>-0.40924090000000002</v>
      </c>
      <c r="BD220" s="77">
        <v>-0.4538507</v>
      </c>
      <c r="BE220" s="77">
        <v>-0.23523910000000001</v>
      </c>
      <c r="BF220" s="77">
        <v>-9.7603099999999998E-2</v>
      </c>
      <c r="BG220" s="77">
        <v>-1.19696E-2</v>
      </c>
      <c r="BH220" s="77">
        <v>4.3588200000000001E-2</v>
      </c>
      <c r="BI220" s="77">
        <v>6.9560300000000005E-2</v>
      </c>
      <c r="BJ220" s="77">
        <v>8.5608500000000004E-2</v>
      </c>
      <c r="BK220" s="77">
        <v>4.7503999999999998E-2</v>
      </c>
      <c r="BL220" s="77">
        <v>6.2578E-3</v>
      </c>
      <c r="BM220" s="77">
        <v>-4.9972900000000001E-2</v>
      </c>
      <c r="BN220" s="77">
        <v>-1.26765E-2</v>
      </c>
      <c r="BO220" s="77">
        <v>3.4239999999999997E-4</v>
      </c>
      <c r="BP220" s="77">
        <v>-3.64359E-2</v>
      </c>
      <c r="BQ220" s="77">
        <v>-1.719E-3</v>
      </c>
      <c r="BR220" s="77">
        <v>-2.04253E-2</v>
      </c>
      <c r="BS220" s="77">
        <v>-1.5739199999999998E-2</v>
      </c>
      <c r="BT220" s="77">
        <v>-1.4210499999999999E-2</v>
      </c>
      <c r="BU220" s="77">
        <v>4.0364999999999998E-2</v>
      </c>
      <c r="BV220" s="77">
        <v>4.65396E-2</v>
      </c>
      <c r="BW220" s="77">
        <v>6.5637500000000001E-2</v>
      </c>
      <c r="BX220" s="77">
        <v>-7.7621000000000001E-3</v>
      </c>
      <c r="BY220" s="77">
        <v>-5.7897000000000001E-3</v>
      </c>
      <c r="BZ220" s="77">
        <v>3.6573099999999997E-2</v>
      </c>
      <c r="CA220" s="77">
        <v>-0.2587856</v>
      </c>
      <c r="CB220" s="77">
        <v>-0.30504920000000002</v>
      </c>
      <c r="CC220" s="77">
        <v>-0.11715349999999999</v>
      </c>
      <c r="CD220" s="77">
        <v>-1.9124100000000002E-2</v>
      </c>
      <c r="CE220" s="77">
        <v>4.6383899999999999E-2</v>
      </c>
      <c r="CF220" s="77">
        <v>9.4648700000000002E-2</v>
      </c>
      <c r="CG220" s="77">
        <v>0.12387579999999999</v>
      </c>
      <c r="CH220" s="77">
        <v>0.13535639999999999</v>
      </c>
      <c r="CI220" s="77">
        <v>9.2991099999999993E-2</v>
      </c>
      <c r="CJ220" s="77">
        <v>4.8276699999999999E-2</v>
      </c>
      <c r="CK220" s="77">
        <v>-6.0159999999999996E-3</v>
      </c>
      <c r="CL220" s="77">
        <v>2.7431199999999999E-2</v>
      </c>
      <c r="CM220" s="77">
        <v>3.8270400000000003E-2</v>
      </c>
      <c r="CN220" s="77">
        <v>1.16779E-2</v>
      </c>
      <c r="CO220" s="77">
        <v>4.18602E-2</v>
      </c>
      <c r="CP220" s="77">
        <v>1.7068699999999999E-2</v>
      </c>
      <c r="CQ220" s="77">
        <v>1.8820900000000002E-2</v>
      </c>
      <c r="CR220" s="77">
        <v>2.99232E-2</v>
      </c>
      <c r="CS220" s="77">
        <v>8.9372699999999999E-2</v>
      </c>
      <c r="CT220" s="77">
        <v>8.81102E-2</v>
      </c>
      <c r="CU220" s="77">
        <v>0.11047700000000001</v>
      </c>
      <c r="CV220" s="77">
        <v>4.18853E-2</v>
      </c>
      <c r="CW220" s="77">
        <v>5.0623500000000002E-2</v>
      </c>
      <c r="CX220" s="77">
        <v>9.3718700000000002E-2</v>
      </c>
      <c r="CY220" s="77">
        <v>-0.1083303</v>
      </c>
      <c r="CZ220" s="77">
        <v>-0.15624769999999999</v>
      </c>
      <c r="DA220" s="77">
        <v>9.3210000000000005E-4</v>
      </c>
      <c r="DB220" s="77">
        <v>5.9354900000000002E-2</v>
      </c>
      <c r="DC220" s="77">
        <v>0.1047375</v>
      </c>
      <c r="DD220" s="77">
        <v>0.14570930000000001</v>
      </c>
      <c r="DE220" s="77">
        <v>0.17819119999999999</v>
      </c>
      <c r="DF220" s="77">
        <v>0.1851043</v>
      </c>
      <c r="DG220" s="77">
        <v>0.1384783</v>
      </c>
      <c r="DH220" s="77">
        <v>9.0295600000000004E-2</v>
      </c>
      <c r="DI220" s="77">
        <v>3.79409E-2</v>
      </c>
      <c r="DJ220" s="77">
        <v>6.7538799999999996E-2</v>
      </c>
      <c r="DK220" s="77">
        <v>7.6198399999999999E-2</v>
      </c>
      <c r="DL220" s="77">
        <v>5.9791799999999999E-2</v>
      </c>
      <c r="DM220" s="77">
        <v>8.5439299999999996E-2</v>
      </c>
      <c r="DN220" s="77">
        <v>5.4562699999999999E-2</v>
      </c>
      <c r="DO220" s="77">
        <v>5.3380999999999998E-2</v>
      </c>
      <c r="DP220" s="77">
        <v>7.4056899999999995E-2</v>
      </c>
      <c r="DQ220" s="77">
        <v>0.13838030000000001</v>
      </c>
      <c r="DR220" s="77">
        <v>0.12968070000000001</v>
      </c>
      <c r="DS220" s="77">
        <v>0.1553165</v>
      </c>
      <c r="DT220" s="77">
        <v>9.1532799999999997E-2</v>
      </c>
      <c r="DU220" s="77">
        <v>0.1070367</v>
      </c>
      <c r="DV220" s="77">
        <v>0.15086440000000001</v>
      </c>
      <c r="DW220" s="77">
        <v>0.10890329999999999</v>
      </c>
      <c r="DX220" s="77">
        <v>5.8597999999999997E-2</v>
      </c>
      <c r="DY220" s="77">
        <v>0.1714289</v>
      </c>
      <c r="DZ220" s="77">
        <v>0.17266609999999999</v>
      </c>
      <c r="EA220" s="77">
        <v>0.18899070000000001</v>
      </c>
      <c r="EB220" s="77">
        <v>0.21943260000000001</v>
      </c>
      <c r="EC220" s="77">
        <v>0.25661400000000001</v>
      </c>
      <c r="ED220" s="77">
        <v>0.2569323</v>
      </c>
      <c r="EE220" s="77">
        <v>0.20415459999999999</v>
      </c>
      <c r="EF220" s="77">
        <v>0.15096419999999999</v>
      </c>
      <c r="EG220" s="77">
        <v>0.1014077</v>
      </c>
      <c r="EH220" s="77">
        <v>0.1254479</v>
      </c>
      <c r="EI220" s="77">
        <v>0.1309603</v>
      </c>
      <c r="EJ220" s="77">
        <v>0.12926070000000001</v>
      </c>
      <c r="EK220" s="77">
        <v>0.14836070000000001</v>
      </c>
      <c r="EL220" s="77">
        <v>0.10869810000000001</v>
      </c>
      <c r="EM220" s="77">
        <v>0.10328030000000001</v>
      </c>
      <c r="EN220" s="77">
        <v>0.13777900000000001</v>
      </c>
      <c r="EO220" s="77">
        <v>0.20913960000000001</v>
      </c>
      <c r="EP220" s="77">
        <v>0.18970200000000001</v>
      </c>
      <c r="EQ220" s="77">
        <v>0.22005769999999999</v>
      </c>
      <c r="ER220" s="77">
        <v>0.16321579999999999</v>
      </c>
      <c r="ES220" s="77">
        <v>0.1884884</v>
      </c>
      <c r="ET220" s="77">
        <v>0.23337359999999999</v>
      </c>
      <c r="EU220" s="77">
        <v>51.232810000000001</v>
      </c>
      <c r="EV220" s="77">
        <v>50.6096</v>
      </c>
      <c r="EW220" s="77">
        <v>50.093119999999999</v>
      </c>
      <c r="EX220" s="77">
        <v>49.78152</v>
      </c>
      <c r="EY220" s="77">
        <v>49.095269999999999</v>
      </c>
      <c r="EZ220" s="77">
        <v>48.366050000000001</v>
      </c>
      <c r="FA220" s="77">
        <v>48.235669999999999</v>
      </c>
      <c r="FB220" s="77">
        <v>49.25788</v>
      </c>
      <c r="FC220" s="77">
        <v>53.224930000000001</v>
      </c>
      <c r="FD220" s="77">
        <v>58.50573</v>
      </c>
      <c r="FE220" s="77">
        <v>62.485669999999999</v>
      </c>
      <c r="FF220" s="77">
        <v>64.48066</v>
      </c>
      <c r="FG220" s="77">
        <v>66.260739999999998</v>
      </c>
      <c r="FH220" s="77">
        <v>67.59599</v>
      </c>
      <c r="FI220" s="77">
        <v>68</v>
      </c>
      <c r="FJ220" s="77">
        <v>67.971339999999998</v>
      </c>
      <c r="FK220" s="77">
        <v>67.283670000000001</v>
      </c>
      <c r="FL220" s="77">
        <v>65.863900000000001</v>
      </c>
      <c r="FM220" s="77">
        <v>63.442689999999999</v>
      </c>
      <c r="FN220" s="77">
        <v>59.88897</v>
      </c>
      <c r="FO220" s="77">
        <v>55.551569999999998</v>
      </c>
      <c r="FP220" s="77">
        <v>53.94699</v>
      </c>
      <c r="FQ220" s="77">
        <v>53.045850000000002</v>
      </c>
      <c r="FR220" s="77">
        <v>51.819479999999999</v>
      </c>
      <c r="FS220" s="77">
        <v>1.62053</v>
      </c>
      <c r="FT220" s="77">
        <v>6.8846900000000003E-2</v>
      </c>
      <c r="FU220" s="77">
        <v>6.991E-2</v>
      </c>
    </row>
    <row r="221" spans="1:177" x14ac:dyDescent="0.25">
      <c r="A221" t="s">
        <v>226</v>
      </c>
      <c r="B221" t="s">
        <v>199</v>
      </c>
      <c r="C221" t="s">
        <v>276</v>
      </c>
      <c r="D221" s="30" t="s">
        <v>231</v>
      </c>
      <c r="E221" t="s">
        <v>219</v>
      </c>
      <c r="F221" s="78">
        <v>1519</v>
      </c>
      <c r="G221" s="77">
        <v>2.262067</v>
      </c>
      <c r="H221" s="77">
        <v>2.0545840000000002</v>
      </c>
      <c r="I221" s="77">
        <v>1.724863</v>
      </c>
      <c r="J221" s="77">
        <v>1.531229</v>
      </c>
      <c r="K221" s="77">
        <v>1.330532</v>
      </c>
      <c r="L221" s="77">
        <v>1.169046</v>
      </c>
      <c r="M221" s="77">
        <v>1.0731949999999999</v>
      </c>
      <c r="N221" s="77">
        <v>1.1377120000000001</v>
      </c>
      <c r="O221" s="77">
        <v>1.206348</v>
      </c>
      <c r="P221" s="77">
        <v>1.2919389999999999</v>
      </c>
      <c r="Q221" s="77">
        <v>1.428709</v>
      </c>
      <c r="R221" s="77">
        <v>1.5689280000000001</v>
      </c>
      <c r="S221" s="77">
        <v>1.6611610000000001</v>
      </c>
      <c r="T221" s="77">
        <v>1.7947109999999999</v>
      </c>
      <c r="U221" s="77">
        <v>1.849682</v>
      </c>
      <c r="V221" s="77">
        <v>1.934985</v>
      </c>
      <c r="W221" s="77">
        <v>1.902266</v>
      </c>
      <c r="X221" s="77">
        <v>1.917835</v>
      </c>
      <c r="Y221" s="77">
        <v>1.8924559999999999</v>
      </c>
      <c r="Z221" s="77">
        <v>1.878128</v>
      </c>
      <c r="AA221" s="77">
        <v>1.9515359999999999</v>
      </c>
      <c r="AB221" s="77">
        <v>1.9804489999999999</v>
      </c>
      <c r="AC221" s="77">
        <v>1.854889</v>
      </c>
      <c r="AD221" s="77">
        <v>1.64493</v>
      </c>
      <c r="AE221" s="77">
        <v>-0.4688213</v>
      </c>
      <c r="AF221" s="77">
        <v>-0.48825010000000002</v>
      </c>
      <c r="AG221" s="77">
        <v>-0.43256610000000001</v>
      </c>
      <c r="AH221" s="77">
        <v>-0.30346339999999999</v>
      </c>
      <c r="AI221" s="77">
        <v>-0.27293269999999997</v>
      </c>
      <c r="AJ221" s="77">
        <v>-0.19980059999999999</v>
      </c>
      <c r="AK221" s="77">
        <v>-0.1104714</v>
      </c>
      <c r="AL221" s="77">
        <v>-7.6330200000000001E-2</v>
      </c>
      <c r="AM221" s="77">
        <v>-0.1019289</v>
      </c>
      <c r="AN221" s="77">
        <v>-0.1258861</v>
      </c>
      <c r="AO221" s="77">
        <v>-0.13174559999999999</v>
      </c>
      <c r="AP221" s="77">
        <v>-0.13869509999999999</v>
      </c>
      <c r="AQ221" s="77">
        <v>-0.18490889999999999</v>
      </c>
      <c r="AR221" s="77">
        <v>-0.18029719999999999</v>
      </c>
      <c r="AS221" s="77">
        <v>-0.23160330000000001</v>
      </c>
      <c r="AT221" s="77">
        <v>-0.16736429999999999</v>
      </c>
      <c r="AU221" s="77">
        <v>-0.10532859999999999</v>
      </c>
      <c r="AV221" s="77">
        <v>-0.15693489999999999</v>
      </c>
      <c r="AW221" s="77">
        <v>-0.12475749999999999</v>
      </c>
      <c r="AX221" s="77">
        <v>-8.7576699999999993E-2</v>
      </c>
      <c r="AY221" s="77">
        <v>-8.3201899999999995E-2</v>
      </c>
      <c r="AZ221" s="77">
        <v>-0.1242229</v>
      </c>
      <c r="BA221" s="77">
        <v>-8.4178799999999998E-2</v>
      </c>
      <c r="BB221" s="77">
        <v>-7.7641000000000002E-2</v>
      </c>
      <c r="BC221" s="77">
        <v>-0.371087</v>
      </c>
      <c r="BD221" s="77">
        <v>-0.39614939999999998</v>
      </c>
      <c r="BE221" s="77">
        <v>-0.3573094</v>
      </c>
      <c r="BF221" s="77">
        <v>-0.24175949999999999</v>
      </c>
      <c r="BG221" s="77">
        <v>-0.22115399999999999</v>
      </c>
      <c r="BH221" s="77">
        <v>-0.1523167</v>
      </c>
      <c r="BI221" s="77">
        <v>-7.3346599999999998E-2</v>
      </c>
      <c r="BJ221" s="77">
        <v>-4.1335700000000003E-2</v>
      </c>
      <c r="BK221" s="77">
        <v>-6.3041600000000003E-2</v>
      </c>
      <c r="BL221" s="77">
        <v>-8.8172700000000007E-2</v>
      </c>
      <c r="BM221" s="77">
        <v>-9.2175800000000002E-2</v>
      </c>
      <c r="BN221" s="77">
        <v>-9.6012500000000001E-2</v>
      </c>
      <c r="BO221" s="77">
        <v>-0.13803360000000001</v>
      </c>
      <c r="BP221" s="77">
        <v>-0.12849350000000001</v>
      </c>
      <c r="BQ221" s="77">
        <v>-0.17801339999999999</v>
      </c>
      <c r="BR221" s="77">
        <v>-0.11338760000000001</v>
      </c>
      <c r="BS221" s="77">
        <v>-5.01524E-2</v>
      </c>
      <c r="BT221" s="77">
        <v>-9.5171800000000001E-2</v>
      </c>
      <c r="BU221" s="77">
        <v>-6.5927600000000003E-2</v>
      </c>
      <c r="BV221" s="77">
        <v>-3.3568000000000001E-2</v>
      </c>
      <c r="BW221" s="77">
        <v>-3.0301700000000001E-2</v>
      </c>
      <c r="BX221" s="77">
        <v>-7.24939E-2</v>
      </c>
      <c r="BY221" s="77">
        <v>-3.1632399999999998E-2</v>
      </c>
      <c r="BZ221" s="77">
        <v>-2.4628199999999999E-2</v>
      </c>
      <c r="CA221" s="77">
        <v>-0.30339660000000002</v>
      </c>
      <c r="CB221" s="77">
        <v>-0.33236070000000001</v>
      </c>
      <c r="CC221" s="77">
        <v>-0.30518689999999998</v>
      </c>
      <c r="CD221" s="77">
        <v>-0.19902359999999999</v>
      </c>
      <c r="CE221" s="77">
        <v>-0.18529219999999999</v>
      </c>
      <c r="CF221" s="77">
        <v>-0.1194296</v>
      </c>
      <c r="CG221" s="77">
        <v>-4.7634099999999999E-2</v>
      </c>
      <c r="CH221" s="77">
        <v>-1.7098599999999999E-2</v>
      </c>
      <c r="CI221" s="77">
        <v>-3.6108300000000003E-2</v>
      </c>
      <c r="CJ221" s="77">
        <v>-6.2052499999999997E-2</v>
      </c>
      <c r="CK221" s="77">
        <v>-6.4769800000000002E-2</v>
      </c>
      <c r="CL221" s="77">
        <v>-6.6450599999999999E-2</v>
      </c>
      <c r="CM221" s="77">
        <v>-0.10556790000000001</v>
      </c>
      <c r="CN221" s="77">
        <v>-9.26144E-2</v>
      </c>
      <c r="CO221" s="77">
        <v>-0.1408972</v>
      </c>
      <c r="CP221" s="77">
        <v>-7.6003500000000002E-2</v>
      </c>
      <c r="CQ221" s="77">
        <v>-1.19376E-2</v>
      </c>
      <c r="CR221" s="77">
        <v>-5.2394799999999998E-2</v>
      </c>
      <c r="CS221" s="77">
        <v>-2.5182099999999999E-2</v>
      </c>
      <c r="CT221" s="77">
        <v>3.8381999999999999E-3</v>
      </c>
      <c r="CU221" s="77">
        <v>6.3368000000000001E-3</v>
      </c>
      <c r="CV221" s="77">
        <v>-3.6666499999999998E-2</v>
      </c>
      <c r="CW221" s="77">
        <v>4.7609999999999996E-3</v>
      </c>
      <c r="CX221" s="77">
        <v>1.20882E-2</v>
      </c>
      <c r="CY221" s="77">
        <v>-0.2357061</v>
      </c>
      <c r="CZ221" s="77">
        <v>-0.26857209999999998</v>
      </c>
      <c r="DA221" s="77">
        <v>-0.25306430000000002</v>
      </c>
      <c r="DB221" s="77">
        <v>-0.1562877</v>
      </c>
      <c r="DC221" s="77">
        <v>-0.14943049999999999</v>
      </c>
      <c r="DD221" s="77">
        <v>-8.6542400000000005E-2</v>
      </c>
      <c r="DE221" s="77">
        <v>-2.1921599999999999E-2</v>
      </c>
      <c r="DF221" s="77">
        <v>7.1384999999999999E-3</v>
      </c>
      <c r="DG221" s="77">
        <v>-9.1751000000000003E-3</v>
      </c>
      <c r="DH221" s="77">
        <v>-3.59323E-2</v>
      </c>
      <c r="DI221" s="77">
        <v>-3.7363899999999999E-2</v>
      </c>
      <c r="DJ221" s="77">
        <v>-3.6888700000000003E-2</v>
      </c>
      <c r="DK221" s="77">
        <v>-7.3102200000000006E-2</v>
      </c>
      <c r="DL221" s="77">
        <v>-5.6735300000000002E-2</v>
      </c>
      <c r="DM221" s="77">
        <v>-0.103781</v>
      </c>
      <c r="DN221" s="77">
        <v>-3.8619399999999998E-2</v>
      </c>
      <c r="DO221" s="77">
        <v>2.62773E-2</v>
      </c>
      <c r="DP221" s="77">
        <v>-9.6179000000000004E-3</v>
      </c>
      <c r="DQ221" s="77">
        <v>1.55633E-2</v>
      </c>
      <c r="DR221" s="77">
        <v>4.1244500000000003E-2</v>
      </c>
      <c r="DS221" s="77">
        <v>4.2975300000000001E-2</v>
      </c>
      <c r="DT221" s="77">
        <v>-8.3920000000000002E-4</v>
      </c>
      <c r="DU221" s="77">
        <v>4.1154499999999997E-2</v>
      </c>
      <c r="DV221" s="77">
        <v>4.8804699999999999E-2</v>
      </c>
      <c r="DW221" s="77">
        <v>-0.13797180000000001</v>
      </c>
      <c r="DX221" s="77">
        <v>-0.1764714</v>
      </c>
      <c r="DY221" s="77">
        <v>-0.17780770000000001</v>
      </c>
      <c r="DZ221" s="77">
        <v>-9.4583799999999996E-2</v>
      </c>
      <c r="EA221" s="77">
        <v>-9.7651799999999997E-2</v>
      </c>
      <c r="EB221" s="77">
        <v>-3.9058500000000003E-2</v>
      </c>
      <c r="EC221" s="77">
        <v>1.52032E-2</v>
      </c>
      <c r="ED221" s="77">
        <v>4.21331E-2</v>
      </c>
      <c r="EE221" s="77">
        <v>2.9712300000000001E-2</v>
      </c>
      <c r="EF221" s="77">
        <v>1.7811000000000001E-3</v>
      </c>
      <c r="EG221" s="77">
        <v>2.2058999999999998E-3</v>
      </c>
      <c r="EH221" s="77">
        <v>5.7939999999999997E-3</v>
      </c>
      <c r="EI221" s="77">
        <v>-2.6226900000000001E-2</v>
      </c>
      <c r="EJ221" s="77">
        <v>-4.9316000000000004E-3</v>
      </c>
      <c r="EK221" s="77">
        <v>-5.0191100000000002E-2</v>
      </c>
      <c r="EL221" s="77">
        <v>1.53574E-2</v>
      </c>
      <c r="EM221" s="77">
        <v>8.1453499999999998E-2</v>
      </c>
      <c r="EN221" s="77">
        <v>5.2145200000000003E-2</v>
      </c>
      <c r="EO221" s="77">
        <v>7.4393200000000007E-2</v>
      </c>
      <c r="EP221" s="77">
        <v>9.5253199999999996E-2</v>
      </c>
      <c r="EQ221" s="77">
        <v>9.58754E-2</v>
      </c>
      <c r="ER221" s="77">
        <v>5.0889799999999999E-2</v>
      </c>
      <c r="ES221" s="77">
        <v>9.3700800000000001E-2</v>
      </c>
      <c r="ET221" s="77">
        <v>0.10181750000000001</v>
      </c>
      <c r="EU221" s="77">
        <v>66.104709999999997</v>
      </c>
      <c r="EV221" s="77">
        <v>65.658730000000006</v>
      </c>
      <c r="EW221" s="77">
        <v>65.470280000000002</v>
      </c>
      <c r="EX221" s="77">
        <v>64.901449999999997</v>
      </c>
      <c r="EY221" s="77">
        <v>64.784090000000006</v>
      </c>
      <c r="EZ221" s="77">
        <v>64.635930000000002</v>
      </c>
      <c r="FA221" s="77">
        <v>64.54486</v>
      </c>
      <c r="FB221" s="77">
        <v>65.100880000000004</v>
      </c>
      <c r="FC221" s="77">
        <v>68.03013</v>
      </c>
      <c r="FD221" s="77">
        <v>73.158150000000006</v>
      </c>
      <c r="FE221" s="77">
        <v>78.570670000000007</v>
      </c>
      <c r="FF221" s="77">
        <v>81.076909999999998</v>
      </c>
      <c r="FG221" s="77">
        <v>82.780429999999996</v>
      </c>
      <c r="FH221" s="77">
        <v>83.682370000000006</v>
      </c>
      <c r="FI221" s="77">
        <v>84.255369999999999</v>
      </c>
      <c r="FJ221" s="77">
        <v>83.661230000000003</v>
      </c>
      <c r="FK221" s="77">
        <v>82.394369999999995</v>
      </c>
      <c r="FL221" s="77">
        <v>80.388549999999995</v>
      </c>
      <c r="FM221" s="77">
        <v>77.981189999999998</v>
      </c>
      <c r="FN221" s="77">
        <v>74.349429999999998</v>
      </c>
      <c r="FO221" s="77">
        <v>70.116529999999997</v>
      </c>
      <c r="FP221" s="77">
        <v>68.299319999999994</v>
      </c>
      <c r="FQ221" s="77">
        <v>66.975359999999995</v>
      </c>
      <c r="FR221" s="77">
        <v>66.77543</v>
      </c>
      <c r="FS221" s="77">
        <v>1.1016330000000001</v>
      </c>
      <c r="FT221" s="77">
        <v>4.3655800000000002E-2</v>
      </c>
      <c r="FU221" s="77">
        <v>6.7332799999999998E-2</v>
      </c>
    </row>
    <row r="222" spans="1:177" x14ac:dyDescent="0.25">
      <c r="A222" t="s">
        <v>226</v>
      </c>
      <c r="B222" t="s">
        <v>199</v>
      </c>
      <c r="C222" t="s">
        <v>276</v>
      </c>
      <c r="D222" s="30" t="s">
        <v>231</v>
      </c>
      <c r="E222" t="s">
        <v>220</v>
      </c>
      <c r="F222" s="78">
        <v>1117</v>
      </c>
      <c r="G222" s="77">
        <v>2.3255710000000001</v>
      </c>
      <c r="H222" s="77">
        <v>2.1008230000000001</v>
      </c>
      <c r="I222" s="77">
        <v>1.81487</v>
      </c>
      <c r="J222" s="77">
        <v>1.590551</v>
      </c>
      <c r="K222" s="77">
        <v>1.3665080000000001</v>
      </c>
      <c r="L222" s="77">
        <v>1.1826829999999999</v>
      </c>
      <c r="M222" s="77">
        <v>1.1138699999999999</v>
      </c>
      <c r="N222" s="77">
        <v>1.1775770000000001</v>
      </c>
      <c r="O222" s="77">
        <v>1.2675460000000001</v>
      </c>
      <c r="P222" s="77">
        <v>1.3602110000000001</v>
      </c>
      <c r="Q222" s="77">
        <v>1.490998</v>
      </c>
      <c r="R222" s="77">
        <v>1.6378379999999999</v>
      </c>
      <c r="S222" s="77">
        <v>1.7210510000000001</v>
      </c>
      <c r="T222" s="77">
        <v>1.832919</v>
      </c>
      <c r="U222" s="77">
        <v>1.875715</v>
      </c>
      <c r="V222" s="77">
        <v>1.9656849999999999</v>
      </c>
      <c r="W222" s="77">
        <v>1.9568719999999999</v>
      </c>
      <c r="X222" s="77">
        <v>1.974426</v>
      </c>
      <c r="Y222" s="77">
        <v>1.9545809999999999</v>
      </c>
      <c r="Z222" s="77">
        <v>1.925195</v>
      </c>
      <c r="AA222" s="77">
        <v>2.0024259999999998</v>
      </c>
      <c r="AB222" s="77">
        <v>2.0518049999999999</v>
      </c>
      <c r="AC222" s="77">
        <v>1.9029830000000001</v>
      </c>
      <c r="AD222" s="77">
        <v>1.7021219999999999</v>
      </c>
      <c r="AE222" s="77">
        <v>-0.40759960000000001</v>
      </c>
      <c r="AF222" s="77">
        <v>-0.46278150000000001</v>
      </c>
      <c r="AG222" s="77">
        <v>-0.36241430000000002</v>
      </c>
      <c r="AH222" s="77">
        <v>-0.28574549999999999</v>
      </c>
      <c r="AI222" s="77">
        <v>-0.27223989999999998</v>
      </c>
      <c r="AJ222" s="77">
        <v>-0.2464528</v>
      </c>
      <c r="AK222" s="77">
        <v>-0.1080594</v>
      </c>
      <c r="AL222" s="77">
        <v>-8.5245199999999993E-2</v>
      </c>
      <c r="AM222" s="77">
        <v>-8.8495799999999999E-2</v>
      </c>
      <c r="AN222" s="77">
        <v>-0.1130254</v>
      </c>
      <c r="AO222" s="77">
        <v>-0.12375369999999999</v>
      </c>
      <c r="AP222" s="77">
        <v>-0.10556939999999999</v>
      </c>
      <c r="AQ222" s="77">
        <v>-0.12866910000000001</v>
      </c>
      <c r="AR222" s="77">
        <v>-0.1093046</v>
      </c>
      <c r="AS222" s="77">
        <v>-0.15930720000000001</v>
      </c>
      <c r="AT222" s="77">
        <v>-8.8617500000000002E-2</v>
      </c>
      <c r="AU222" s="77">
        <v>-4.5698500000000003E-2</v>
      </c>
      <c r="AV222" s="77">
        <v>-8.6053099999999993E-2</v>
      </c>
      <c r="AW222" s="77">
        <v>-6.4407300000000001E-2</v>
      </c>
      <c r="AX222" s="77">
        <v>-6.6508999999999999E-2</v>
      </c>
      <c r="AY222" s="77">
        <v>-4.6112300000000002E-2</v>
      </c>
      <c r="AZ222" s="77">
        <v>-4.11908E-2</v>
      </c>
      <c r="BA222" s="77">
        <v>-3.6930999999999999E-3</v>
      </c>
      <c r="BB222" s="77">
        <v>-5.7787000000000003E-3</v>
      </c>
      <c r="BC222" s="77">
        <v>-0.28876770000000002</v>
      </c>
      <c r="BD222" s="77">
        <v>-0.34976170000000001</v>
      </c>
      <c r="BE222" s="77">
        <v>-0.27008529999999997</v>
      </c>
      <c r="BF222" s="77">
        <v>-0.20897789999999999</v>
      </c>
      <c r="BG222" s="77">
        <v>-0.20790239999999999</v>
      </c>
      <c r="BH222" s="77">
        <v>-0.19123589999999999</v>
      </c>
      <c r="BI222" s="77">
        <v>-6.5450400000000006E-2</v>
      </c>
      <c r="BJ222" s="77">
        <v>-4.14017E-2</v>
      </c>
      <c r="BK222" s="77">
        <v>-3.8376100000000003E-2</v>
      </c>
      <c r="BL222" s="77">
        <v>-6.4899999999999999E-2</v>
      </c>
      <c r="BM222" s="77">
        <v>-7.4128100000000002E-2</v>
      </c>
      <c r="BN222" s="77">
        <v>-5.4053499999999997E-2</v>
      </c>
      <c r="BO222" s="77">
        <v>-7.3667300000000005E-2</v>
      </c>
      <c r="BP222" s="77">
        <v>-4.9511699999999999E-2</v>
      </c>
      <c r="BQ222" s="77">
        <v>-9.85906E-2</v>
      </c>
      <c r="BR222" s="77">
        <v>-2.3798E-2</v>
      </c>
      <c r="BS222" s="77">
        <v>2.2679899999999999E-2</v>
      </c>
      <c r="BT222" s="77">
        <v>-1.01476E-2</v>
      </c>
      <c r="BU222" s="77">
        <v>7.7853999999999996E-3</v>
      </c>
      <c r="BV222" s="77">
        <v>1.5544999999999999E-3</v>
      </c>
      <c r="BW222" s="77">
        <v>2.13694E-2</v>
      </c>
      <c r="BX222" s="77">
        <v>2.36519E-2</v>
      </c>
      <c r="BY222" s="77">
        <v>5.9512099999999998E-2</v>
      </c>
      <c r="BZ222" s="77">
        <v>5.6767900000000003E-2</v>
      </c>
      <c r="CA222" s="77">
        <v>-0.20646500000000001</v>
      </c>
      <c r="CB222" s="77">
        <v>-0.27148450000000002</v>
      </c>
      <c r="CC222" s="77">
        <v>-0.2061385</v>
      </c>
      <c r="CD222" s="77">
        <v>-0.1558089</v>
      </c>
      <c r="CE222" s="77">
        <v>-0.1633425</v>
      </c>
      <c r="CF222" s="77">
        <v>-0.15299280000000001</v>
      </c>
      <c r="CG222" s="77">
        <v>-3.5939499999999999E-2</v>
      </c>
      <c r="CH222" s="77">
        <v>-1.10358E-2</v>
      </c>
      <c r="CI222" s="77">
        <v>-3.6633999999999998E-3</v>
      </c>
      <c r="CJ222" s="77">
        <v>-3.1568400000000003E-2</v>
      </c>
      <c r="CK222" s="77">
        <v>-3.9757599999999997E-2</v>
      </c>
      <c r="CL222" s="77">
        <v>-1.8373799999999999E-2</v>
      </c>
      <c r="CM222" s="77">
        <v>-3.5573300000000002E-2</v>
      </c>
      <c r="CN222" s="77">
        <v>-8.0993999999999997E-3</v>
      </c>
      <c r="CO222" s="77">
        <v>-5.6538499999999998E-2</v>
      </c>
      <c r="CP222" s="77">
        <v>2.1095699999999998E-2</v>
      </c>
      <c r="CQ222" s="77">
        <v>7.0038500000000004E-2</v>
      </c>
      <c r="CR222" s="77">
        <v>4.2424299999999998E-2</v>
      </c>
      <c r="CS222" s="77">
        <v>5.7785900000000001E-2</v>
      </c>
      <c r="CT222" s="77">
        <v>4.8695000000000002E-2</v>
      </c>
      <c r="CU222" s="77">
        <v>6.8107100000000004E-2</v>
      </c>
      <c r="CV222" s="77">
        <v>6.8561800000000006E-2</v>
      </c>
      <c r="CW222" s="77">
        <v>0.1032878</v>
      </c>
      <c r="CX222" s="77">
        <v>0.1000875</v>
      </c>
      <c r="CY222" s="77">
        <v>-0.12416240000000001</v>
      </c>
      <c r="CZ222" s="77">
        <v>-0.1932073</v>
      </c>
      <c r="DA222" s="77">
        <v>-0.14219180000000001</v>
      </c>
      <c r="DB222" s="77">
        <v>-0.10263990000000001</v>
      </c>
      <c r="DC222" s="77">
        <v>-0.1187826</v>
      </c>
      <c r="DD222" s="77">
        <v>-0.1147498</v>
      </c>
      <c r="DE222" s="77">
        <v>-6.4285999999999996E-3</v>
      </c>
      <c r="DF222" s="77">
        <v>1.9330099999999999E-2</v>
      </c>
      <c r="DG222" s="77">
        <v>3.1049299999999998E-2</v>
      </c>
      <c r="DH222" s="77">
        <v>1.7631000000000001E-3</v>
      </c>
      <c r="DI222" s="77">
        <v>-5.3870000000000003E-3</v>
      </c>
      <c r="DJ222" s="77">
        <v>1.7305899999999999E-2</v>
      </c>
      <c r="DK222" s="77">
        <v>2.5208000000000001E-3</v>
      </c>
      <c r="DL222" s="77">
        <v>3.3313000000000002E-2</v>
      </c>
      <c r="DM222" s="77">
        <v>-1.4486300000000001E-2</v>
      </c>
      <c r="DN222" s="77">
        <v>6.5989500000000006E-2</v>
      </c>
      <c r="DO222" s="77">
        <v>0.11739719999999999</v>
      </c>
      <c r="DP222" s="77">
        <v>9.4996300000000006E-2</v>
      </c>
      <c r="DQ222" s="77">
        <v>0.1077864</v>
      </c>
      <c r="DR222" s="77">
        <v>9.5835600000000007E-2</v>
      </c>
      <c r="DS222" s="77">
        <v>0.11484469999999999</v>
      </c>
      <c r="DT222" s="77">
        <v>0.11347160000000001</v>
      </c>
      <c r="DU222" s="77">
        <v>0.14706359999999999</v>
      </c>
      <c r="DV222" s="77">
        <v>0.14340710000000001</v>
      </c>
      <c r="DW222" s="77">
        <v>-5.3303999999999999E-3</v>
      </c>
      <c r="DX222" s="77">
        <v>-8.0187400000000006E-2</v>
      </c>
      <c r="DY222" s="77">
        <v>-4.9862799999999999E-2</v>
      </c>
      <c r="DZ222" s="77">
        <v>-2.5872300000000001E-2</v>
      </c>
      <c r="EA222" s="77">
        <v>-5.4445199999999999E-2</v>
      </c>
      <c r="EB222" s="77">
        <v>-5.95329E-2</v>
      </c>
      <c r="EC222" s="77">
        <v>3.6180499999999997E-2</v>
      </c>
      <c r="ED222" s="77">
        <v>6.3173599999999996E-2</v>
      </c>
      <c r="EE222" s="77">
        <v>8.1169000000000005E-2</v>
      </c>
      <c r="EF222" s="77">
        <v>4.9888500000000002E-2</v>
      </c>
      <c r="EG222" s="77">
        <v>4.4238600000000003E-2</v>
      </c>
      <c r="EH222" s="77">
        <v>6.8821800000000002E-2</v>
      </c>
      <c r="EI222" s="77">
        <v>5.7522499999999997E-2</v>
      </c>
      <c r="EJ222" s="77">
        <v>9.3105900000000005E-2</v>
      </c>
      <c r="EK222" s="77">
        <v>4.6230199999999999E-2</v>
      </c>
      <c r="EL222" s="77">
        <v>0.13080890000000001</v>
      </c>
      <c r="EM222" s="77">
        <v>0.18577560000000001</v>
      </c>
      <c r="EN222" s="77">
        <v>0.17090179999999999</v>
      </c>
      <c r="EO222" s="77">
        <v>0.1799791</v>
      </c>
      <c r="EP222" s="77">
        <v>0.16389909999999999</v>
      </c>
      <c r="EQ222" s="77">
        <v>0.1823265</v>
      </c>
      <c r="ER222" s="77">
        <v>0.17831430000000001</v>
      </c>
      <c r="ES222" s="77">
        <v>0.21026880000000001</v>
      </c>
      <c r="ET222" s="77">
        <v>0.20595369999999999</v>
      </c>
      <c r="EU222" s="77">
        <v>67.054580000000001</v>
      </c>
      <c r="EV222" s="77">
        <v>66.873279999999994</v>
      </c>
      <c r="EW222" s="77">
        <v>66.816800000000001</v>
      </c>
      <c r="EX222" s="77">
        <v>66.375889999999998</v>
      </c>
      <c r="EY222" s="77">
        <v>66.428340000000006</v>
      </c>
      <c r="EZ222" s="77">
        <v>66.48339</v>
      </c>
      <c r="FA222" s="77">
        <v>66.43759</v>
      </c>
      <c r="FB222" s="77">
        <v>66.494060000000005</v>
      </c>
      <c r="FC222" s="77">
        <v>67.904129999999995</v>
      </c>
      <c r="FD222" s="77">
        <v>71.429280000000006</v>
      </c>
      <c r="FE222" s="77">
        <v>76.1374</v>
      </c>
      <c r="FF222" s="77">
        <v>78.712860000000006</v>
      </c>
      <c r="FG222" s="77">
        <v>80.085189999999997</v>
      </c>
      <c r="FH222" s="77">
        <v>80.377549999999999</v>
      </c>
      <c r="FI222" s="77">
        <v>80.858329999999995</v>
      </c>
      <c r="FJ222" s="77">
        <v>80.433790000000002</v>
      </c>
      <c r="FK222" s="77">
        <v>79.268870000000007</v>
      </c>
      <c r="FL222" s="77">
        <v>77.546750000000003</v>
      </c>
      <c r="FM222" s="77">
        <v>75.632180000000005</v>
      </c>
      <c r="FN222" s="77">
        <v>72.377549999999999</v>
      </c>
      <c r="FO222" s="77">
        <v>69.282390000000007</v>
      </c>
      <c r="FP222" s="77">
        <v>67.990750000000006</v>
      </c>
      <c r="FQ222" s="77">
        <v>67.154489999999996</v>
      </c>
      <c r="FR222" s="77">
        <v>67.459419999999994</v>
      </c>
      <c r="FS222" s="77">
        <v>1.3602559999999999</v>
      </c>
      <c r="FT222" s="77">
        <v>5.2773E-2</v>
      </c>
      <c r="FU222" s="77">
        <v>8.4855600000000003E-2</v>
      </c>
    </row>
    <row r="223" spans="1:177" x14ac:dyDescent="0.25">
      <c r="A223" t="s">
        <v>226</v>
      </c>
      <c r="B223" t="s">
        <v>199</v>
      </c>
      <c r="C223" t="s">
        <v>276</v>
      </c>
      <c r="D223" s="30" t="s">
        <v>231</v>
      </c>
      <c r="E223" t="s">
        <v>221</v>
      </c>
      <c r="F223" s="78">
        <v>402</v>
      </c>
      <c r="G223" s="77">
        <v>2.1099939999999999</v>
      </c>
      <c r="H223" s="77">
        <v>1.9458120000000001</v>
      </c>
      <c r="I223" s="77">
        <v>1.511185</v>
      </c>
      <c r="J223" s="77">
        <v>1.386614</v>
      </c>
      <c r="K223" s="77">
        <v>1.2431430000000001</v>
      </c>
      <c r="L223" s="77">
        <v>1.1343589999999999</v>
      </c>
      <c r="M223" s="77">
        <v>0.97555309999999995</v>
      </c>
      <c r="N223" s="77">
        <v>1.0426789999999999</v>
      </c>
      <c r="O223" s="77">
        <v>1.064141</v>
      </c>
      <c r="P223" s="77">
        <v>1.1347529999999999</v>
      </c>
      <c r="Q223" s="77">
        <v>1.285528</v>
      </c>
      <c r="R223" s="77">
        <v>1.4097299999999999</v>
      </c>
      <c r="S223" s="77">
        <v>1.523903</v>
      </c>
      <c r="T223" s="77">
        <v>1.7056830000000001</v>
      </c>
      <c r="U223" s="77">
        <v>1.785439</v>
      </c>
      <c r="V223" s="77">
        <v>1.8591420000000001</v>
      </c>
      <c r="W223" s="77">
        <v>1.772187</v>
      </c>
      <c r="X223" s="77">
        <v>1.7851319999999999</v>
      </c>
      <c r="Y223" s="77">
        <v>1.7462489999999999</v>
      </c>
      <c r="Z223" s="77">
        <v>1.7690600000000001</v>
      </c>
      <c r="AA223" s="77">
        <v>1.82978</v>
      </c>
      <c r="AB223" s="77">
        <v>1.8060620000000001</v>
      </c>
      <c r="AC223" s="77">
        <v>1.7346710000000001</v>
      </c>
      <c r="AD223" s="77">
        <v>1.5007280000000001</v>
      </c>
      <c r="AE223" s="77">
        <v>-0.82313250000000004</v>
      </c>
      <c r="AF223" s="77">
        <v>-0.74214049999999998</v>
      </c>
      <c r="AG223" s="77">
        <v>-0.75780000000000003</v>
      </c>
      <c r="AH223" s="77">
        <v>-0.47749219999999998</v>
      </c>
      <c r="AI223" s="77">
        <v>-0.38529180000000002</v>
      </c>
      <c r="AJ223" s="77">
        <v>-0.19966790000000001</v>
      </c>
      <c r="AK223" s="77">
        <v>-0.20247789999999999</v>
      </c>
      <c r="AL223" s="77">
        <v>-0.1282923</v>
      </c>
      <c r="AM223" s="77">
        <v>-0.20582500000000001</v>
      </c>
      <c r="AN223" s="77">
        <v>-0.22550100000000001</v>
      </c>
      <c r="AO223" s="77">
        <v>-0.22696820000000001</v>
      </c>
      <c r="AP223" s="77">
        <v>-0.30453920000000001</v>
      </c>
      <c r="AQ223" s="77">
        <v>-0.41517569999999998</v>
      </c>
      <c r="AR223" s="77">
        <v>-0.45922689999999999</v>
      </c>
      <c r="AS223" s="77">
        <v>-0.52388599999999996</v>
      </c>
      <c r="AT223" s="77">
        <v>-0.46943839999999998</v>
      </c>
      <c r="AU223" s="77">
        <v>-0.35962349999999998</v>
      </c>
      <c r="AV223" s="77">
        <v>-0.45141189999999998</v>
      </c>
      <c r="AW223" s="77">
        <v>-0.38943990000000001</v>
      </c>
      <c r="AX223" s="77">
        <v>-0.24364430000000001</v>
      </c>
      <c r="AY223" s="77">
        <v>-0.27503830000000001</v>
      </c>
      <c r="AZ223" s="77">
        <v>-0.42768339999999999</v>
      </c>
      <c r="BA223" s="77">
        <v>-0.39203060000000001</v>
      </c>
      <c r="BB223" s="77">
        <v>-0.37049729999999997</v>
      </c>
      <c r="BC223" s="77">
        <v>-0.65232990000000002</v>
      </c>
      <c r="BD223" s="77">
        <v>-0.58462610000000004</v>
      </c>
      <c r="BE223" s="77">
        <v>-0.62918980000000002</v>
      </c>
      <c r="BF223" s="77">
        <v>-0.37604409999999999</v>
      </c>
      <c r="BG223" s="77">
        <v>-0.29928389999999999</v>
      </c>
      <c r="BH223" s="77">
        <v>-0.1072145</v>
      </c>
      <c r="BI223" s="77">
        <v>-0.12844249999999999</v>
      </c>
      <c r="BJ223" s="77">
        <v>-7.1809300000000006E-2</v>
      </c>
      <c r="BK223" s="77">
        <v>-0.14964749999999999</v>
      </c>
      <c r="BL223" s="77">
        <v>-0.1693296</v>
      </c>
      <c r="BM223" s="77">
        <v>-0.1639726</v>
      </c>
      <c r="BN223" s="77">
        <v>-0.22900309999999999</v>
      </c>
      <c r="BO223" s="77">
        <v>-0.32738030000000001</v>
      </c>
      <c r="BP223" s="77">
        <v>-0.35952810000000002</v>
      </c>
      <c r="BQ223" s="77">
        <v>-0.41655700000000001</v>
      </c>
      <c r="BR223" s="77">
        <v>-0.37400139999999998</v>
      </c>
      <c r="BS223" s="77">
        <v>-0.26906419999999998</v>
      </c>
      <c r="BT223" s="77">
        <v>-0.34715299999999999</v>
      </c>
      <c r="BU223" s="77">
        <v>-0.28955429999999999</v>
      </c>
      <c r="BV223" s="77">
        <v>-0.15879989999999999</v>
      </c>
      <c r="BW223" s="77">
        <v>-0.19584109999999999</v>
      </c>
      <c r="BX223" s="77">
        <v>-0.34673120000000002</v>
      </c>
      <c r="BY223" s="77">
        <v>-0.29865760000000002</v>
      </c>
      <c r="BZ223" s="77">
        <v>-0.27243519999999999</v>
      </c>
      <c r="CA223" s="77">
        <v>-0.53403250000000002</v>
      </c>
      <c r="CB223" s="77">
        <v>-0.47553210000000001</v>
      </c>
      <c r="CC223" s="77">
        <v>-0.54011480000000001</v>
      </c>
      <c r="CD223" s="77">
        <v>-0.30578149999999998</v>
      </c>
      <c r="CE223" s="77">
        <v>-0.23971509999999999</v>
      </c>
      <c r="CF223" s="77">
        <v>-4.3181499999999998E-2</v>
      </c>
      <c r="CG223" s="77">
        <v>-7.7165800000000007E-2</v>
      </c>
      <c r="CH223" s="77">
        <v>-3.26894E-2</v>
      </c>
      <c r="CI223" s="77">
        <v>-0.11073909999999999</v>
      </c>
      <c r="CJ223" s="77">
        <v>-0.1304255</v>
      </c>
      <c r="CK223" s="77">
        <v>-0.1203419</v>
      </c>
      <c r="CL223" s="77">
        <v>-0.17668700000000001</v>
      </c>
      <c r="CM223" s="77">
        <v>-0.26657340000000002</v>
      </c>
      <c r="CN223" s="77">
        <v>-0.29047699999999999</v>
      </c>
      <c r="CO223" s="77">
        <v>-0.3422212</v>
      </c>
      <c r="CP223" s="77">
        <v>-0.30790200000000001</v>
      </c>
      <c r="CQ223" s="77">
        <v>-0.206343</v>
      </c>
      <c r="CR223" s="77">
        <v>-0.27494360000000001</v>
      </c>
      <c r="CS223" s="77">
        <v>-0.22037390000000001</v>
      </c>
      <c r="CT223" s="77">
        <v>-0.1000369</v>
      </c>
      <c r="CU223" s="77">
        <v>-0.14098930000000001</v>
      </c>
      <c r="CV223" s="77">
        <v>-0.29066380000000003</v>
      </c>
      <c r="CW223" s="77">
        <v>-0.2339878</v>
      </c>
      <c r="CX223" s="77">
        <v>-0.20451759999999999</v>
      </c>
      <c r="CY223" s="77">
        <v>-0.41573520000000003</v>
      </c>
      <c r="CZ223" s="77">
        <v>-0.36643819999999999</v>
      </c>
      <c r="DA223" s="77">
        <v>-0.45103969999999999</v>
      </c>
      <c r="DB223" s="77">
        <v>-0.2355188</v>
      </c>
      <c r="DC223" s="77">
        <v>-0.18014630000000001</v>
      </c>
      <c r="DD223" s="77">
        <v>2.0851499999999999E-2</v>
      </c>
      <c r="DE223" s="77">
        <v>-2.5889100000000002E-2</v>
      </c>
      <c r="DF223" s="77">
        <v>6.4305999999999999E-3</v>
      </c>
      <c r="DG223" s="77">
        <v>-7.1830699999999997E-2</v>
      </c>
      <c r="DH223" s="77">
        <v>-9.1521400000000003E-2</v>
      </c>
      <c r="DI223" s="77">
        <v>-7.6711299999999996E-2</v>
      </c>
      <c r="DJ223" s="77">
        <v>-0.12437090000000001</v>
      </c>
      <c r="DK223" s="77">
        <v>-0.20576659999999999</v>
      </c>
      <c r="DL223" s="77">
        <v>-0.22142590000000001</v>
      </c>
      <c r="DM223" s="77">
        <v>-0.2678855</v>
      </c>
      <c r="DN223" s="77">
        <v>-0.24180260000000001</v>
      </c>
      <c r="DO223" s="77">
        <v>-0.1436219</v>
      </c>
      <c r="DP223" s="77">
        <v>-0.2027342</v>
      </c>
      <c r="DQ223" s="77">
        <v>-0.15119340000000001</v>
      </c>
      <c r="DR223" s="77">
        <v>-4.1273900000000002E-2</v>
      </c>
      <c r="DS223" s="77">
        <v>-8.6137500000000006E-2</v>
      </c>
      <c r="DT223" s="77">
        <v>-0.23459650000000001</v>
      </c>
      <c r="DU223" s="77">
        <v>-0.16931789999999999</v>
      </c>
      <c r="DV223" s="77">
        <v>-0.1366001</v>
      </c>
      <c r="DW223" s="77">
        <v>-0.2449325</v>
      </c>
      <c r="DX223" s="77">
        <v>-0.20892369999999999</v>
      </c>
      <c r="DY223" s="77">
        <v>-0.32242949999999998</v>
      </c>
      <c r="DZ223" s="77">
        <v>-0.13407069999999999</v>
      </c>
      <c r="EA223" s="77">
        <v>-9.4138399999999997E-2</v>
      </c>
      <c r="EB223" s="77">
        <v>0.113305</v>
      </c>
      <c r="EC223" s="77">
        <v>4.8146300000000003E-2</v>
      </c>
      <c r="ED223" s="77">
        <v>6.29136E-2</v>
      </c>
      <c r="EE223" s="77">
        <v>-1.5653299999999998E-2</v>
      </c>
      <c r="EF223" s="77">
        <v>-3.5349999999999999E-2</v>
      </c>
      <c r="EG223" s="77">
        <v>-1.37156E-2</v>
      </c>
      <c r="EH223" s="77">
        <v>-4.8834799999999998E-2</v>
      </c>
      <c r="EI223" s="77">
        <v>-0.1179712</v>
      </c>
      <c r="EJ223" s="77">
        <v>-0.121727</v>
      </c>
      <c r="EK223" s="77">
        <v>-0.16055649999999999</v>
      </c>
      <c r="EL223" s="77">
        <v>-0.14636550000000001</v>
      </c>
      <c r="EM223" s="77">
        <v>-5.3062600000000001E-2</v>
      </c>
      <c r="EN223" s="77">
        <v>-9.8475300000000002E-2</v>
      </c>
      <c r="EO223" s="77">
        <v>-5.1307800000000001E-2</v>
      </c>
      <c r="EP223" s="77">
        <v>4.3570499999999998E-2</v>
      </c>
      <c r="EQ223" s="77">
        <v>-6.9402999999999999E-3</v>
      </c>
      <c r="ER223" s="77">
        <v>-0.15364420000000001</v>
      </c>
      <c r="ES223" s="77">
        <v>-7.5944999999999999E-2</v>
      </c>
      <c r="ET223" s="77">
        <v>-3.85379E-2</v>
      </c>
      <c r="EU223" s="77">
        <v>63.872280000000003</v>
      </c>
      <c r="EV223" s="77">
        <v>62.80424</v>
      </c>
      <c r="EW223" s="77">
        <v>62.305630000000001</v>
      </c>
      <c r="EX223" s="77">
        <v>61.436140000000002</v>
      </c>
      <c r="EY223" s="77">
        <v>60.919690000000003</v>
      </c>
      <c r="EZ223" s="77">
        <v>60.29392</v>
      </c>
      <c r="FA223" s="77">
        <v>60.096490000000003</v>
      </c>
      <c r="FB223" s="77">
        <v>61.826549999999997</v>
      </c>
      <c r="FC223" s="77">
        <v>68.326269999999994</v>
      </c>
      <c r="FD223" s="77">
        <v>77.221419999999995</v>
      </c>
      <c r="FE223" s="77">
        <v>84.289460000000005</v>
      </c>
      <c r="FF223" s="77">
        <v>86.633020000000002</v>
      </c>
      <c r="FG223" s="77">
        <v>89.114890000000003</v>
      </c>
      <c r="FH223" s="77">
        <v>91.449520000000007</v>
      </c>
      <c r="FI223" s="77">
        <v>92.239270000000005</v>
      </c>
      <c r="FJ223" s="77">
        <v>91.246510000000001</v>
      </c>
      <c r="FK223" s="77">
        <v>89.740099999999998</v>
      </c>
      <c r="FL223" s="77">
        <v>87.067480000000003</v>
      </c>
      <c r="FM223" s="77">
        <v>83.501949999999994</v>
      </c>
      <c r="FN223" s="77">
        <v>78.983829999999998</v>
      </c>
      <c r="FO223" s="77">
        <v>72.076970000000003</v>
      </c>
      <c r="FP223" s="77">
        <v>69.024540000000002</v>
      </c>
      <c r="FQ223" s="77">
        <v>66.554370000000006</v>
      </c>
      <c r="FR223" s="77">
        <v>65.167879999999997</v>
      </c>
      <c r="FS223" s="77">
        <v>1.831035</v>
      </c>
      <c r="FT223" s="77">
        <v>7.6852799999999999E-2</v>
      </c>
      <c r="FU223" s="77">
        <v>0.1050845</v>
      </c>
    </row>
    <row r="224" spans="1:177" x14ac:dyDescent="0.25">
      <c r="A224" t="s">
        <v>226</v>
      </c>
      <c r="B224" t="s">
        <v>199</v>
      </c>
      <c r="C224" t="s">
        <v>276</v>
      </c>
      <c r="D224" s="30" t="s">
        <v>232</v>
      </c>
      <c r="E224" t="s">
        <v>219</v>
      </c>
      <c r="F224" s="78">
        <v>1246</v>
      </c>
      <c r="G224" s="77">
        <v>1.8488819999999999</v>
      </c>
      <c r="H224" s="77">
        <v>1.7713190000000001</v>
      </c>
      <c r="I224" s="77">
        <v>1.6388849999999999</v>
      </c>
      <c r="J224" s="77">
        <v>1.38367</v>
      </c>
      <c r="K224" s="77">
        <v>1.1658900000000001</v>
      </c>
      <c r="L224" s="77">
        <v>1.0176000000000001</v>
      </c>
      <c r="M224" s="77">
        <v>0.98906660000000002</v>
      </c>
      <c r="N224" s="77">
        <v>1.1089039999999999</v>
      </c>
      <c r="O224" s="77">
        <v>1.0318259999999999</v>
      </c>
      <c r="P224" s="77">
        <v>0.96118190000000003</v>
      </c>
      <c r="Q224" s="77">
        <v>0.92751159999999999</v>
      </c>
      <c r="R224" s="77">
        <v>0.92181690000000005</v>
      </c>
      <c r="S224" s="77">
        <v>0.94276550000000003</v>
      </c>
      <c r="T224" s="77">
        <v>0.94935230000000004</v>
      </c>
      <c r="U224" s="77">
        <v>0.93790269999999998</v>
      </c>
      <c r="V224" s="77">
        <v>0.98782519999999996</v>
      </c>
      <c r="W224" s="77">
        <v>1.057186</v>
      </c>
      <c r="X224" s="77">
        <v>1.4426380000000001</v>
      </c>
      <c r="Y224" s="77">
        <v>1.5816399999999999</v>
      </c>
      <c r="Z224" s="77">
        <v>1.597154</v>
      </c>
      <c r="AA224" s="77">
        <v>1.6138699999999999</v>
      </c>
      <c r="AB224" s="77">
        <v>1.592517</v>
      </c>
      <c r="AC224" s="77">
        <v>1.443106</v>
      </c>
      <c r="AD224" s="77">
        <v>1.2722119999999999</v>
      </c>
      <c r="AE224" s="77">
        <v>-1.0864279999999999</v>
      </c>
      <c r="AF224" s="77">
        <v>-1.0642560000000001</v>
      </c>
      <c r="AG224" s="77">
        <v>-0.82491210000000004</v>
      </c>
      <c r="AH224" s="77">
        <v>-0.66596120000000003</v>
      </c>
      <c r="AI224" s="77">
        <v>-0.51271440000000001</v>
      </c>
      <c r="AJ224" s="77">
        <v>-0.47424129999999998</v>
      </c>
      <c r="AK224" s="77">
        <v>-0.28751660000000001</v>
      </c>
      <c r="AL224" s="77">
        <v>-0.1476267</v>
      </c>
      <c r="AM224" s="77">
        <v>-6.5827899999999995E-2</v>
      </c>
      <c r="AN224" s="77">
        <v>-0.15280150000000001</v>
      </c>
      <c r="AO224" s="77">
        <v>-0.15537889999999999</v>
      </c>
      <c r="AP224" s="77">
        <v>-0.1082441</v>
      </c>
      <c r="AQ224" s="77">
        <v>-6.2162500000000002E-2</v>
      </c>
      <c r="AR224" s="77">
        <v>-3.6015900000000003E-2</v>
      </c>
      <c r="AS224" s="77">
        <v>-2.6357499999999999E-2</v>
      </c>
      <c r="AT224" s="77">
        <v>1.00138E-2</v>
      </c>
      <c r="AU224" s="77">
        <v>-1.13613E-2</v>
      </c>
      <c r="AV224" s="77">
        <v>3.2070399999999999E-2</v>
      </c>
      <c r="AW224" s="77">
        <v>-2.3013E-3</v>
      </c>
      <c r="AX224" s="77">
        <v>-1.9765100000000001E-2</v>
      </c>
      <c r="AY224" s="77">
        <v>3.7308800000000003E-2</v>
      </c>
      <c r="AZ224" s="77">
        <v>6.3888799999999996E-2</v>
      </c>
      <c r="BA224" s="77">
        <v>5.6467799999999999E-2</v>
      </c>
      <c r="BB224" s="77">
        <v>-3.7013499999999998E-2</v>
      </c>
      <c r="BC224" s="77">
        <v>-0.92671709999999996</v>
      </c>
      <c r="BD224" s="77">
        <v>-0.90813089999999996</v>
      </c>
      <c r="BE224" s="77">
        <v>-0.68370730000000002</v>
      </c>
      <c r="BF224" s="77">
        <v>-0.54712490000000003</v>
      </c>
      <c r="BG224" s="77">
        <v>-0.42215449999999999</v>
      </c>
      <c r="BH224" s="77">
        <v>-0.39114789999999999</v>
      </c>
      <c r="BI224" s="77">
        <v>-0.23074919999999999</v>
      </c>
      <c r="BJ224" s="77">
        <v>-9.6169699999999997E-2</v>
      </c>
      <c r="BK224" s="77">
        <v>-2.2184300000000001E-2</v>
      </c>
      <c r="BL224" s="77">
        <v>-0.1062411</v>
      </c>
      <c r="BM224" s="77">
        <v>-0.10707700000000001</v>
      </c>
      <c r="BN224" s="77">
        <v>-7.2472900000000007E-2</v>
      </c>
      <c r="BO224" s="77">
        <v>-2.62253E-2</v>
      </c>
      <c r="BP224" s="77">
        <v>2.9475E-3</v>
      </c>
      <c r="BQ224" s="77">
        <v>1.2992699999999999E-2</v>
      </c>
      <c r="BR224" s="77">
        <v>4.8724999999999997E-2</v>
      </c>
      <c r="BS224" s="77">
        <v>2.8215400000000002E-2</v>
      </c>
      <c r="BT224" s="77">
        <v>8.3675299999999994E-2</v>
      </c>
      <c r="BU224" s="77">
        <v>5.8949300000000003E-2</v>
      </c>
      <c r="BV224" s="77">
        <v>4.61407E-2</v>
      </c>
      <c r="BW224" s="77">
        <v>0.1026905</v>
      </c>
      <c r="BX224" s="77">
        <v>0.13131290000000001</v>
      </c>
      <c r="BY224" s="77">
        <v>0.11633019999999999</v>
      </c>
      <c r="BZ224" s="77">
        <v>3.1471199999999998E-2</v>
      </c>
      <c r="CA224" s="77">
        <v>-0.81610159999999998</v>
      </c>
      <c r="CB224" s="77">
        <v>-0.79999920000000002</v>
      </c>
      <c r="CC224" s="77">
        <v>-0.58590920000000002</v>
      </c>
      <c r="CD224" s="77">
        <v>-0.46481919999999999</v>
      </c>
      <c r="CE224" s="77">
        <v>-0.359433</v>
      </c>
      <c r="CF224" s="77">
        <v>-0.33359759999999999</v>
      </c>
      <c r="CG224" s="77">
        <v>-0.1914323</v>
      </c>
      <c r="CH224" s="77">
        <v>-6.0530800000000003E-2</v>
      </c>
      <c r="CI224" s="77">
        <v>8.0430999999999992E-3</v>
      </c>
      <c r="CJ224" s="77">
        <v>-7.3993600000000007E-2</v>
      </c>
      <c r="CK224" s="77">
        <v>-7.36232E-2</v>
      </c>
      <c r="CL224" s="77">
        <v>-4.7697900000000001E-2</v>
      </c>
      <c r="CM224" s="77">
        <v>-1.3354E-3</v>
      </c>
      <c r="CN224" s="77">
        <v>2.9933499999999998E-2</v>
      </c>
      <c r="CO224" s="77">
        <v>4.0246499999999998E-2</v>
      </c>
      <c r="CP224" s="77">
        <v>7.5536199999999998E-2</v>
      </c>
      <c r="CQ224" s="77">
        <v>5.5626099999999998E-2</v>
      </c>
      <c r="CR224" s="77">
        <v>0.1194167</v>
      </c>
      <c r="CS224" s="77">
        <v>0.10137119999999999</v>
      </c>
      <c r="CT224" s="77">
        <v>9.1786800000000002E-2</v>
      </c>
      <c r="CU224" s="77">
        <v>0.14797370000000001</v>
      </c>
      <c r="CV224" s="77">
        <v>0.17801059999999999</v>
      </c>
      <c r="CW224" s="77">
        <v>0.15779070000000001</v>
      </c>
      <c r="CX224" s="77">
        <v>7.8903500000000001E-2</v>
      </c>
      <c r="CY224" s="77">
        <v>-0.70548599999999995</v>
      </c>
      <c r="CZ224" s="77">
        <v>-0.69186760000000003</v>
      </c>
      <c r="DA224" s="77">
        <v>-0.48811120000000002</v>
      </c>
      <c r="DB224" s="77">
        <v>-0.38251350000000001</v>
      </c>
      <c r="DC224" s="77">
        <v>-0.29671140000000001</v>
      </c>
      <c r="DD224" s="77">
        <v>-0.2760473</v>
      </c>
      <c r="DE224" s="77">
        <v>-0.15211540000000001</v>
      </c>
      <c r="DF224" s="77">
        <v>-2.4891900000000002E-2</v>
      </c>
      <c r="DG224" s="77">
        <v>3.8270499999999999E-2</v>
      </c>
      <c r="DH224" s="77">
        <v>-4.1745999999999998E-2</v>
      </c>
      <c r="DI224" s="77">
        <v>-4.0169499999999997E-2</v>
      </c>
      <c r="DJ224" s="77">
        <v>-2.29228E-2</v>
      </c>
      <c r="DK224" s="77">
        <v>2.3554499999999999E-2</v>
      </c>
      <c r="DL224" s="77">
        <v>5.6919400000000002E-2</v>
      </c>
      <c r="DM224" s="77">
        <v>6.7500299999999999E-2</v>
      </c>
      <c r="DN224" s="77">
        <v>0.10234749999999999</v>
      </c>
      <c r="DO224" s="77">
        <v>8.3036799999999994E-2</v>
      </c>
      <c r="DP224" s="77">
        <v>0.15515809999999999</v>
      </c>
      <c r="DQ224" s="77">
        <v>0.14379320000000001</v>
      </c>
      <c r="DR224" s="77">
        <v>0.1374329</v>
      </c>
      <c r="DS224" s="77">
        <v>0.19325690000000001</v>
      </c>
      <c r="DT224" s="77">
        <v>0.2247083</v>
      </c>
      <c r="DU224" s="77">
        <v>0.19925119999999999</v>
      </c>
      <c r="DV224" s="77">
        <v>0.1263357</v>
      </c>
      <c r="DW224" s="77">
        <v>-0.5457748</v>
      </c>
      <c r="DX224" s="77">
        <v>-0.53574270000000002</v>
      </c>
      <c r="DY224" s="77">
        <v>-0.3469064</v>
      </c>
      <c r="DZ224" s="77">
        <v>-0.2636772</v>
      </c>
      <c r="EA224" s="77">
        <v>-0.20615149999999999</v>
      </c>
      <c r="EB224" s="77">
        <v>-0.19295380000000001</v>
      </c>
      <c r="EC224" s="77">
        <v>-9.5348000000000002E-2</v>
      </c>
      <c r="ED224" s="77">
        <v>2.6565100000000001E-2</v>
      </c>
      <c r="EE224" s="77">
        <v>8.1914000000000001E-2</v>
      </c>
      <c r="EF224" s="77">
        <v>4.8143999999999999E-3</v>
      </c>
      <c r="EG224" s="77">
        <v>8.1325000000000008E-3</v>
      </c>
      <c r="EH224" s="77">
        <v>1.2848399999999999E-2</v>
      </c>
      <c r="EI224" s="77">
        <v>5.9491700000000002E-2</v>
      </c>
      <c r="EJ224" s="77">
        <v>9.5882899999999993E-2</v>
      </c>
      <c r="EK224" s="77">
        <v>0.1068504</v>
      </c>
      <c r="EL224" s="77">
        <v>0.14105870000000001</v>
      </c>
      <c r="EM224" s="77">
        <v>0.1226134</v>
      </c>
      <c r="EN224" s="77">
        <v>0.20676310000000001</v>
      </c>
      <c r="EO224" s="77">
        <v>0.2050437</v>
      </c>
      <c r="EP224" s="77">
        <v>0.20333870000000001</v>
      </c>
      <c r="EQ224" s="77">
        <v>0.2586387</v>
      </c>
      <c r="ER224" s="77">
        <v>0.29213230000000001</v>
      </c>
      <c r="ES224" s="77">
        <v>0.2591135</v>
      </c>
      <c r="ET224" s="77">
        <v>0.1948204</v>
      </c>
      <c r="EU224" s="77">
        <v>50.221490000000003</v>
      </c>
      <c r="EV224" s="77">
        <v>49.888159999999999</v>
      </c>
      <c r="EW224" s="77">
        <v>49.227519999999998</v>
      </c>
      <c r="EX224" s="77">
        <v>48.647480000000002</v>
      </c>
      <c r="EY224" s="77">
        <v>48.364579999999997</v>
      </c>
      <c r="EZ224" s="77">
        <v>48.535089999999997</v>
      </c>
      <c r="FA224" s="77">
        <v>48.00658</v>
      </c>
      <c r="FB224" s="77">
        <v>47.583880000000001</v>
      </c>
      <c r="FC224" s="77">
        <v>51.169960000000003</v>
      </c>
      <c r="FD224" s="77">
        <v>55.758769999999998</v>
      </c>
      <c r="FE224" s="77">
        <v>59.470939999999999</v>
      </c>
      <c r="FF224" s="77">
        <v>61.746160000000003</v>
      </c>
      <c r="FG224" s="77">
        <v>63.122810000000001</v>
      </c>
      <c r="FH224" s="77">
        <v>63.691890000000001</v>
      </c>
      <c r="FI224" s="77">
        <v>62.890900000000002</v>
      </c>
      <c r="FJ224" s="77">
        <v>61.865130000000001</v>
      </c>
      <c r="FK224" s="77">
        <v>60.379930000000002</v>
      </c>
      <c r="FL224" s="77">
        <v>56.867870000000003</v>
      </c>
      <c r="FM224" s="77">
        <v>55.304279999999999</v>
      </c>
      <c r="FN224" s="77">
        <v>54.164470000000001</v>
      </c>
      <c r="FO224" s="77">
        <v>52.96875</v>
      </c>
      <c r="FP224" s="77">
        <v>52.103619999999999</v>
      </c>
      <c r="FQ224" s="77">
        <v>51.330039999999997</v>
      </c>
      <c r="FR224" s="77">
        <v>51.20176</v>
      </c>
      <c r="FS224" s="77">
        <v>1.2655130000000001</v>
      </c>
      <c r="FT224" s="77">
        <v>4.0527500000000001E-2</v>
      </c>
      <c r="FU224" s="77">
        <v>6.6111600000000006E-2</v>
      </c>
    </row>
    <row r="225" spans="1:177" x14ac:dyDescent="0.25">
      <c r="A225" t="s">
        <v>226</v>
      </c>
      <c r="B225" t="s">
        <v>199</v>
      </c>
      <c r="C225" t="s">
        <v>276</v>
      </c>
      <c r="D225" s="30" t="s">
        <v>232</v>
      </c>
      <c r="E225" t="s">
        <v>220</v>
      </c>
      <c r="F225" s="78">
        <v>931</v>
      </c>
      <c r="G225" s="77">
        <v>1.8466849999999999</v>
      </c>
      <c r="H225" s="77">
        <v>1.7375910000000001</v>
      </c>
      <c r="I225" s="77">
        <v>1.633006</v>
      </c>
      <c r="J225" s="77">
        <v>1.376636</v>
      </c>
      <c r="K225" s="77">
        <v>1.128765</v>
      </c>
      <c r="L225" s="77">
        <v>0.94615910000000003</v>
      </c>
      <c r="M225" s="77">
        <v>0.93143929999999997</v>
      </c>
      <c r="N225" s="77">
        <v>1.0592509999999999</v>
      </c>
      <c r="O225" s="77">
        <v>0.98514880000000005</v>
      </c>
      <c r="P225" s="77">
        <v>0.93121609999999999</v>
      </c>
      <c r="Q225" s="77">
        <v>0.93633060000000001</v>
      </c>
      <c r="R225" s="77">
        <v>0.91396109999999997</v>
      </c>
      <c r="S225" s="77">
        <v>0.95272250000000003</v>
      </c>
      <c r="T225" s="77">
        <v>0.9775239</v>
      </c>
      <c r="U225" s="77">
        <v>0.93210510000000002</v>
      </c>
      <c r="V225" s="77">
        <v>0.98347329999999999</v>
      </c>
      <c r="W225" s="77">
        <v>1.0252969999999999</v>
      </c>
      <c r="X225" s="77">
        <v>1.369067</v>
      </c>
      <c r="Y225" s="77">
        <v>1.505023</v>
      </c>
      <c r="Z225" s="77">
        <v>1.533207</v>
      </c>
      <c r="AA225" s="77">
        <v>1.5609649999999999</v>
      </c>
      <c r="AB225" s="77">
        <v>1.549601</v>
      </c>
      <c r="AC225" s="77">
        <v>1.4141410000000001</v>
      </c>
      <c r="AD225" s="77">
        <v>1.250156</v>
      </c>
      <c r="AE225" s="77">
        <v>-0.97478379999999998</v>
      </c>
      <c r="AF225" s="77">
        <v>-1.038931</v>
      </c>
      <c r="AG225" s="77">
        <v>-0.78705670000000005</v>
      </c>
      <c r="AH225" s="77">
        <v>-0.6292915</v>
      </c>
      <c r="AI225" s="77">
        <v>-0.47276079999999998</v>
      </c>
      <c r="AJ225" s="77">
        <v>-0.44688549999999999</v>
      </c>
      <c r="AK225" s="77">
        <v>-0.292767</v>
      </c>
      <c r="AL225" s="77">
        <v>-0.1565589</v>
      </c>
      <c r="AM225" s="77">
        <v>-6.4648600000000001E-2</v>
      </c>
      <c r="AN225" s="77">
        <v>-0.1555859</v>
      </c>
      <c r="AO225" s="77">
        <v>-0.10315340000000001</v>
      </c>
      <c r="AP225" s="77">
        <v>-9.8899000000000001E-2</v>
      </c>
      <c r="AQ225" s="77">
        <v>-5.60393E-2</v>
      </c>
      <c r="AR225" s="77">
        <v>-2.0021500000000001E-2</v>
      </c>
      <c r="AS225" s="77">
        <v>-1.7115499999999999E-2</v>
      </c>
      <c r="AT225" s="77">
        <v>3.4794499999999999E-2</v>
      </c>
      <c r="AU225" s="77">
        <v>-3.9045E-3</v>
      </c>
      <c r="AV225" s="77">
        <v>-3.0358999999999998E-3</v>
      </c>
      <c r="AW225" s="77">
        <v>1.39478E-2</v>
      </c>
      <c r="AX225" s="77">
        <v>1.1745E-3</v>
      </c>
      <c r="AY225" s="77">
        <v>7.2150500000000006E-2</v>
      </c>
      <c r="AZ225" s="77">
        <v>9.0725600000000003E-2</v>
      </c>
      <c r="BA225" s="77">
        <v>0.1180446</v>
      </c>
      <c r="BB225" s="77">
        <v>7.5170000000000001E-2</v>
      </c>
      <c r="BC225" s="77">
        <v>-0.79001339999999998</v>
      </c>
      <c r="BD225" s="77">
        <v>-0.85796090000000003</v>
      </c>
      <c r="BE225" s="77">
        <v>-0.62562450000000003</v>
      </c>
      <c r="BF225" s="77">
        <v>-0.49548059999999999</v>
      </c>
      <c r="BG225" s="77">
        <v>-0.37156260000000002</v>
      </c>
      <c r="BH225" s="77">
        <v>-0.35598360000000001</v>
      </c>
      <c r="BI225" s="77">
        <v>-0.22881480000000001</v>
      </c>
      <c r="BJ225" s="77">
        <v>-9.9561999999999998E-2</v>
      </c>
      <c r="BK225" s="77">
        <v>-1.5182299999999999E-2</v>
      </c>
      <c r="BL225" s="77">
        <v>-0.1050024</v>
      </c>
      <c r="BM225" s="77">
        <v>-5.62502E-2</v>
      </c>
      <c r="BN225" s="77">
        <v>-6.1557500000000001E-2</v>
      </c>
      <c r="BO225" s="77">
        <v>-1.58961E-2</v>
      </c>
      <c r="BP225" s="77">
        <v>2.4783199999999998E-2</v>
      </c>
      <c r="BQ225" s="77">
        <v>2.2726799999999998E-2</v>
      </c>
      <c r="BR225" s="77">
        <v>7.3317300000000002E-2</v>
      </c>
      <c r="BS225" s="77">
        <v>4.1872300000000001E-2</v>
      </c>
      <c r="BT225" s="77">
        <v>5.5690999999999997E-2</v>
      </c>
      <c r="BU225" s="77">
        <v>7.7728400000000003E-2</v>
      </c>
      <c r="BV225" s="77">
        <v>6.8432999999999994E-2</v>
      </c>
      <c r="BW225" s="77">
        <v>0.1469039</v>
      </c>
      <c r="BX225" s="77">
        <v>0.16632559999999999</v>
      </c>
      <c r="BY225" s="77">
        <v>0.18221480000000001</v>
      </c>
      <c r="BZ225" s="77">
        <v>0.14125460000000001</v>
      </c>
      <c r="CA225" s="77">
        <v>-0.66204200000000002</v>
      </c>
      <c r="CB225" s="77">
        <v>-0.73262170000000004</v>
      </c>
      <c r="CC225" s="77">
        <v>-0.51381699999999997</v>
      </c>
      <c r="CD225" s="77">
        <v>-0.40280349999999998</v>
      </c>
      <c r="CE225" s="77">
        <v>-0.30147309999999999</v>
      </c>
      <c r="CF225" s="77">
        <v>-0.29302529999999999</v>
      </c>
      <c r="CG225" s="77">
        <v>-0.18452160000000001</v>
      </c>
      <c r="CH225" s="77">
        <v>-6.0086100000000003E-2</v>
      </c>
      <c r="CI225" s="77">
        <v>1.9077899999999998E-2</v>
      </c>
      <c r="CJ225" s="77">
        <v>-6.99684E-2</v>
      </c>
      <c r="CK225" s="77">
        <v>-2.3765100000000001E-2</v>
      </c>
      <c r="CL225" s="77">
        <v>-3.5694900000000002E-2</v>
      </c>
      <c r="CM225" s="77">
        <v>1.19069E-2</v>
      </c>
      <c r="CN225" s="77">
        <v>5.5814700000000002E-2</v>
      </c>
      <c r="CO225" s="77">
        <v>5.0321400000000002E-2</v>
      </c>
      <c r="CP225" s="77">
        <v>9.9998100000000006E-2</v>
      </c>
      <c r="CQ225" s="77">
        <v>7.3577199999999995E-2</v>
      </c>
      <c r="CR225" s="77">
        <v>9.6365099999999995E-2</v>
      </c>
      <c r="CS225" s="77">
        <v>0.1219027</v>
      </c>
      <c r="CT225" s="77">
        <v>0.11501599999999999</v>
      </c>
      <c r="CU225" s="77">
        <v>0.19867779999999999</v>
      </c>
      <c r="CV225" s="77">
        <v>0.21868589999999999</v>
      </c>
      <c r="CW225" s="77">
        <v>0.2266589</v>
      </c>
      <c r="CX225" s="77">
        <v>0.18702469999999999</v>
      </c>
      <c r="CY225" s="77">
        <v>-0.53407059999999995</v>
      </c>
      <c r="CZ225" s="77">
        <v>-0.60728249999999995</v>
      </c>
      <c r="DA225" s="77">
        <v>-0.40200940000000002</v>
      </c>
      <c r="DB225" s="77">
        <v>-0.31012650000000003</v>
      </c>
      <c r="DC225" s="77">
        <v>-0.23138359999999999</v>
      </c>
      <c r="DD225" s="77">
        <v>-0.23006699999999999</v>
      </c>
      <c r="DE225" s="77">
        <v>-0.14022850000000001</v>
      </c>
      <c r="DF225" s="77">
        <v>-2.0610300000000002E-2</v>
      </c>
      <c r="DG225" s="77">
        <v>5.3338200000000002E-2</v>
      </c>
      <c r="DH225" s="77">
        <v>-3.4934399999999997E-2</v>
      </c>
      <c r="DI225" s="77">
        <v>8.7198999999999992E-3</v>
      </c>
      <c r="DJ225" s="77">
        <v>-9.8323000000000004E-3</v>
      </c>
      <c r="DK225" s="77">
        <v>3.9709899999999999E-2</v>
      </c>
      <c r="DL225" s="77">
        <v>8.6846300000000001E-2</v>
      </c>
      <c r="DM225" s="77">
        <v>7.7915999999999999E-2</v>
      </c>
      <c r="DN225" s="77">
        <v>0.12667890000000001</v>
      </c>
      <c r="DO225" s="77">
        <v>0.1052821</v>
      </c>
      <c r="DP225" s="77">
        <v>0.1370392</v>
      </c>
      <c r="DQ225" s="77">
        <v>0.1660769</v>
      </c>
      <c r="DR225" s="77">
        <v>0.16159899999999999</v>
      </c>
      <c r="DS225" s="77">
        <v>0.2504518</v>
      </c>
      <c r="DT225" s="77">
        <v>0.27104620000000001</v>
      </c>
      <c r="DU225" s="77">
        <v>0.27110289999999998</v>
      </c>
      <c r="DV225" s="77">
        <v>0.23279469999999999</v>
      </c>
      <c r="DW225" s="77">
        <v>-0.34930030000000001</v>
      </c>
      <c r="DX225" s="77">
        <v>-0.42631249999999998</v>
      </c>
      <c r="DY225" s="77">
        <v>-0.24057709999999999</v>
      </c>
      <c r="DZ225" s="77">
        <v>-0.17631550000000001</v>
      </c>
      <c r="EA225" s="77">
        <v>-0.13018550000000001</v>
      </c>
      <c r="EB225" s="77">
        <v>-0.13916519999999999</v>
      </c>
      <c r="EC225" s="77">
        <v>-7.6276300000000005E-2</v>
      </c>
      <c r="ED225" s="77">
        <v>3.6386599999999998E-2</v>
      </c>
      <c r="EE225" s="77">
        <v>0.10280449999999999</v>
      </c>
      <c r="EF225" s="77">
        <v>1.5649199999999999E-2</v>
      </c>
      <c r="EG225" s="77">
        <v>5.5623100000000002E-2</v>
      </c>
      <c r="EH225" s="77">
        <v>2.7509200000000001E-2</v>
      </c>
      <c r="EI225" s="77">
        <v>7.9852999999999993E-2</v>
      </c>
      <c r="EJ225" s="77">
        <v>0.13165089999999999</v>
      </c>
      <c r="EK225" s="77">
        <v>0.11775819999999999</v>
      </c>
      <c r="EL225" s="77">
        <v>0.16520180000000001</v>
      </c>
      <c r="EM225" s="77">
        <v>0.151059</v>
      </c>
      <c r="EN225" s="77">
        <v>0.1957661</v>
      </c>
      <c r="EO225" s="77">
        <v>0.22985749999999999</v>
      </c>
      <c r="EP225" s="77">
        <v>0.22885749999999999</v>
      </c>
      <c r="EQ225" s="77">
        <v>0.32520520000000003</v>
      </c>
      <c r="ER225" s="77">
        <v>0.34664620000000002</v>
      </c>
      <c r="ES225" s="77">
        <v>0.33527309999999999</v>
      </c>
      <c r="ET225" s="77">
        <v>0.29887940000000002</v>
      </c>
      <c r="EU225" s="77">
        <v>51.492199999999997</v>
      </c>
      <c r="EV225" s="77">
        <v>51.250349999999997</v>
      </c>
      <c r="EW225" s="77">
        <v>50.533329999999999</v>
      </c>
      <c r="EX225" s="77">
        <v>49.85745</v>
      </c>
      <c r="EY225" s="77">
        <v>49.598579999999998</v>
      </c>
      <c r="EZ225" s="77">
        <v>49.904960000000003</v>
      </c>
      <c r="FA225" s="77">
        <v>49.08652</v>
      </c>
      <c r="FB225" s="77">
        <v>48.924109999999999</v>
      </c>
      <c r="FC225" s="77">
        <v>52.143970000000003</v>
      </c>
      <c r="FD225" s="77">
        <v>56.262410000000003</v>
      </c>
      <c r="FE225" s="77">
        <v>59.653190000000002</v>
      </c>
      <c r="FF225" s="77">
        <v>61.741129999999998</v>
      </c>
      <c r="FG225" s="77">
        <v>63.284399999999998</v>
      </c>
      <c r="FH225" s="77">
        <v>63.702129999999997</v>
      </c>
      <c r="FI225" s="77">
        <v>62.8078</v>
      </c>
      <c r="FJ225" s="77">
        <v>61.750349999999997</v>
      </c>
      <c r="FK225" s="77">
        <v>60.569499999999998</v>
      </c>
      <c r="FL225" s="77">
        <v>57.496450000000003</v>
      </c>
      <c r="FM225" s="77">
        <v>56.331209999999999</v>
      </c>
      <c r="FN225" s="77">
        <v>55.439720000000001</v>
      </c>
      <c r="FO225" s="77">
        <v>54.38794</v>
      </c>
      <c r="FP225" s="77">
        <v>53.650359999999999</v>
      </c>
      <c r="FQ225" s="77">
        <v>52.81277</v>
      </c>
      <c r="FR225" s="77">
        <v>52.636879999999998</v>
      </c>
      <c r="FS225" s="77">
        <v>1.299739</v>
      </c>
      <c r="FT225" s="77">
        <v>4.3136099999999997E-2</v>
      </c>
      <c r="FU225" s="77">
        <v>7.1486499999999994E-2</v>
      </c>
    </row>
    <row r="226" spans="1:177" x14ac:dyDescent="0.25">
      <c r="A226" t="s">
        <v>226</v>
      </c>
      <c r="B226" t="s">
        <v>199</v>
      </c>
      <c r="C226" t="s">
        <v>276</v>
      </c>
      <c r="D226" s="30" t="s">
        <v>232</v>
      </c>
      <c r="E226" t="s">
        <v>221</v>
      </c>
      <c r="F226" s="78">
        <v>315</v>
      </c>
      <c r="G226" s="77">
        <v>1.876538</v>
      </c>
      <c r="H226" s="77">
        <v>1.8950130000000001</v>
      </c>
      <c r="I226" s="77">
        <v>1.6683490000000001</v>
      </c>
      <c r="J226" s="77">
        <v>1.415748</v>
      </c>
      <c r="K226" s="77">
        <v>1.2999240000000001</v>
      </c>
      <c r="L226" s="77">
        <v>1.266227</v>
      </c>
      <c r="M226" s="77">
        <v>1.1862379999999999</v>
      </c>
      <c r="N226" s="77">
        <v>1.278073</v>
      </c>
      <c r="O226" s="77">
        <v>1.1922440000000001</v>
      </c>
      <c r="P226" s="77">
        <v>1.0637669999999999</v>
      </c>
      <c r="Q226" s="77">
        <v>0.90400480000000005</v>
      </c>
      <c r="R226" s="77">
        <v>0.95014410000000005</v>
      </c>
      <c r="S226" s="77">
        <v>0.91058799999999995</v>
      </c>
      <c r="T226" s="77">
        <v>0.85679470000000002</v>
      </c>
      <c r="U226" s="77">
        <v>0.95896760000000003</v>
      </c>
      <c r="V226" s="77">
        <v>1.0058499999999999</v>
      </c>
      <c r="W226" s="77">
        <v>1.1681429999999999</v>
      </c>
      <c r="X226" s="77">
        <v>1.690185</v>
      </c>
      <c r="Y226" s="77">
        <v>1.845269</v>
      </c>
      <c r="Z226" s="77">
        <v>1.817985</v>
      </c>
      <c r="AA226" s="77">
        <v>1.8006930000000001</v>
      </c>
      <c r="AB226" s="77">
        <v>1.744008</v>
      </c>
      <c r="AC226" s="77">
        <v>1.550772</v>
      </c>
      <c r="AD226" s="77">
        <v>1.3614889999999999</v>
      </c>
      <c r="AE226" s="77">
        <v>-1.8393600000000001</v>
      </c>
      <c r="AF226" s="77">
        <v>-1.5358309999999999</v>
      </c>
      <c r="AG226" s="77">
        <v>-1.3129630000000001</v>
      </c>
      <c r="AH226" s="77">
        <v>-1.1026860000000001</v>
      </c>
      <c r="AI226" s="77">
        <v>-0.88683020000000001</v>
      </c>
      <c r="AJ226" s="77">
        <v>-0.7951724</v>
      </c>
      <c r="AK226" s="77">
        <v>-0.42295070000000001</v>
      </c>
      <c r="AL226" s="77">
        <v>-0.25899650000000002</v>
      </c>
      <c r="AM226" s="77">
        <v>-0.18554590000000001</v>
      </c>
      <c r="AN226" s="77">
        <v>-0.26877889999999999</v>
      </c>
      <c r="AO226" s="77">
        <v>-0.46477420000000003</v>
      </c>
      <c r="AP226" s="77">
        <v>-0.23948249999999999</v>
      </c>
      <c r="AQ226" s="77">
        <v>-0.17883950000000001</v>
      </c>
      <c r="AR226" s="77">
        <v>-0.1880754</v>
      </c>
      <c r="AS226" s="77">
        <v>-0.1729175</v>
      </c>
      <c r="AT226" s="77">
        <v>-0.18520500000000001</v>
      </c>
      <c r="AU226" s="77">
        <v>-0.13647219999999999</v>
      </c>
      <c r="AV226" s="77">
        <v>1.1682400000000001E-2</v>
      </c>
      <c r="AW226" s="77">
        <v>-0.23362069999999999</v>
      </c>
      <c r="AX226" s="77">
        <v>-0.28255629999999998</v>
      </c>
      <c r="AY226" s="77">
        <v>-0.2436199</v>
      </c>
      <c r="AZ226" s="77">
        <v>-0.20470089999999999</v>
      </c>
      <c r="BA226" s="77">
        <v>-0.31057380000000001</v>
      </c>
      <c r="BB226" s="77">
        <v>-0.60023119999999996</v>
      </c>
      <c r="BC226" s="77">
        <v>-1.532886</v>
      </c>
      <c r="BD226" s="77">
        <v>-1.2314579999999999</v>
      </c>
      <c r="BE226" s="77">
        <v>-1.022899</v>
      </c>
      <c r="BF226" s="77">
        <v>-0.84581729999999999</v>
      </c>
      <c r="BG226" s="77">
        <v>-0.68738089999999996</v>
      </c>
      <c r="BH226" s="77">
        <v>-0.6009698</v>
      </c>
      <c r="BI226" s="77">
        <v>-0.29953859999999999</v>
      </c>
      <c r="BJ226" s="77">
        <v>-0.1426017</v>
      </c>
      <c r="BK226" s="77">
        <v>-9.2522400000000005E-2</v>
      </c>
      <c r="BL226" s="77">
        <v>-0.16148609999999999</v>
      </c>
      <c r="BM226" s="77">
        <v>-0.33014490000000002</v>
      </c>
      <c r="BN226" s="77">
        <v>-0.149398</v>
      </c>
      <c r="BO226" s="77">
        <v>-9.9589899999999995E-2</v>
      </c>
      <c r="BP226" s="77">
        <v>-0.10934919999999999</v>
      </c>
      <c r="BQ226" s="77">
        <v>-6.6471600000000006E-2</v>
      </c>
      <c r="BR226" s="77">
        <v>-7.8486100000000003E-2</v>
      </c>
      <c r="BS226" s="77">
        <v>-5.7710999999999998E-2</v>
      </c>
      <c r="BT226" s="77">
        <v>0.1199332</v>
      </c>
      <c r="BU226" s="77">
        <v>-7.5429200000000002E-2</v>
      </c>
      <c r="BV226" s="77">
        <v>-0.1063354</v>
      </c>
      <c r="BW226" s="77">
        <v>-0.11036600000000001</v>
      </c>
      <c r="BX226" s="77">
        <v>-5.7290800000000003E-2</v>
      </c>
      <c r="BY226" s="77">
        <v>-0.16710710000000001</v>
      </c>
      <c r="BZ226" s="77">
        <v>-0.40818680000000002</v>
      </c>
      <c r="CA226" s="77">
        <v>-1.320624</v>
      </c>
      <c r="CB226" s="77">
        <v>-1.020651</v>
      </c>
      <c r="CC226" s="77">
        <v>-0.82200079999999998</v>
      </c>
      <c r="CD226" s="77">
        <v>-0.66791109999999998</v>
      </c>
      <c r="CE226" s="77">
        <v>-0.54924289999999998</v>
      </c>
      <c r="CF226" s="77">
        <v>-0.46646569999999998</v>
      </c>
      <c r="CG226" s="77">
        <v>-0.2140638</v>
      </c>
      <c r="CH226" s="77">
        <v>-6.1987E-2</v>
      </c>
      <c r="CI226" s="77">
        <v>-2.8094600000000001E-2</v>
      </c>
      <c r="CJ226" s="77">
        <v>-8.7175500000000003E-2</v>
      </c>
      <c r="CK226" s="77">
        <v>-0.236901</v>
      </c>
      <c r="CL226" s="77">
        <v>-8.7005700000000005E-2</v>
      </c>
      <c r="CM226" s="77">
        <v>-4.4701900000000003E-2</v>
      </c>
      <c r="CN226" s="77">
        <v>-5.4823700000000003E-2</v>
      </c>
      <c r="CO226" s="77">
        <v>7.2525999999999997E-3</v>
      </c>
      <c r="CP226" s="77">
        <v>-4.5729999999999998E-3</v>
      </c>
      <c r="CQ226" s="77">
        <v>-3.1611999999999999E-3</v>
      </c>
      <c r="CR226" s="77">
        <v>0.19490740000000001</v>
      </c>
      <c r="CS226" s="77">
        <v>3.4133799999999999E-2</v>
      </c>
      <c r="CT226" s="77">
        <v>1.5714700000000002E-2</v>
      </c>
      <c r="CU226" s="77">
        <v>-1.8074699999999999E-2</v>
      </c>
      <c r="CV226" s="77">
        <v>4.4804900000000002E-2</v>
      </c>
      <c r="CW226" s="77">
        <v>-6.7742499999999997E-2</v>
      </c>
      <c r="CX226" s="77">
        <v>-0.27517740000000002</v>
      </c>
      <c r="CY226" s="77">
        <v>-1.1083609999999999</v>
      </c>
      <c r="CZ226" s="77">
        <v>-0.80984330000000004</v>
      </c>
      <c r="DA226" s="77">
        <v>-0.62110290000000001</v>
      </c>
      <c r="DB226" s="77">
        <v>-0.49000480000000002</v>
      </c>
      <c r="DC226" s="77">
        <v>-0.41110479999999999</v>
      </c>
      <c r="DD226" s="77">
        <v>-0.33196160000000002</v>
      </c>
      <c r="DE226" s="77">
        <v>-0.12858900000000001</v>
      </c>
      <c r="DF226" s="77">
        <v>1.8627700000000001E-2</v>
      </c>
      <c r="DG226" s="77">
        <v>3.6333299999999999E-2</v>
      </c>
      <c r="DH226" s="77">
        <v>-1.2864799999999999E-2</v>
      </c>
      <c r="DI226" s="77">
        <v>-0.14365720000000001</v>
      </c>
      <c r="DJ226" s="77">
        <v>-2.46135E-2</v>
      </c>
      <c r="DK226" s="77">
        <v>1.01861E-2</v>
      </c>
      <c r="DL226" s="77">
        <v>-2.9819999999999998E-4</v>
      </c>
      <c r="DM226" s="77">
        <v>8.0976699999999999E-2</v>
      </c>
      <c r="DN226" s="77">
        <v>6.9340200000000005E-2</v>
      </c>
      <c r="DO226" s="77">
        <v>5.1388499999999997E-2</v>
      </c>
      <c r="DP226" s="77">
        <v>0.2698816</v>
      </c>
      <c r="DQ226" s="77">
        <v>0.14369680000000001</v>
      </c>
      <c r="DR226" s="77">
        <v>0.13776479999999999</v>
      </c>
      <c r="DS226" s="77">
        <v>7.4216599999999994E-2</v>
      </c>
      <c r="DT226" s="77">
        <v>0.1469007</v>
      </c>
      <c r="DU226" s="77">
        <v>3.1622200000000003E-2</v>
      </c>
      <c r="DV226" s="77">
        <v>-0.14216809999999999</v>
      </c>
      <c r="DW226" s="77">
        <v>-0.80188800000000005</v>
      </c>
      <c r="DX226" s="77">
        <v>-0.5054708</v>
      </c>
      <c r="DY226" s="77">
        <v>-0.3310382</v>
      </c>
      <c r="DZ226" s="77">
        <v>-0.23313639999999999</v>
      </c>
      <c r="EA226" s="77">
        <v>-0.2116555</v>
      </c>
      <c r="EB226" s="77">
        <v>-0.13775899999999999</v>
      </c>
      <c r="EC226" s="77">
        <v>-5.1768999999999999E-3</v>
      </c>
      <c r="ED226" s="77">
        <v>0.13502259999999999</v>
      </c>
      <c r="EE226" s="77">
        <v>0.12935679999999999</v>
      </c>
      <c r="EF226" s="77">
        <v>9.4427999999999998E-2</v>
      </c>
      <c r="EG226" s="77">
        <v>-9.0279000000000002E-3</v>
      </c>
      <c r="EH226" s="77">
        <v>6.5471000000000001E-2</v>
      </c>
      <c r="EI226" s="77">
        <v>8.9435700000000007E-2</v>
      </c>
      <c r="EJ226" s="77">
        <v>7.8427999999999998E-2</v>
      </c>
      <c r="EK226" s="77">
        <v>0.1874227</v>
      </c>
      <c r="EL226" s="77">
        <v>0.1760591</v>
      </c>
      <c r="EM226" s="77">
        <v>0.13014980000000001</v>
      </c>
      <c r="EN226" s="77">
        <v>0.37813249999999998</v>
      </c>
      <c r="EO226" s="77">
        <v>0.3018883</v>
      </c>
      <c r="EP226" s="77">
        <v>0.31398569999999998</v>
      </c>
      <c r="EQ226" s="77">
        <v>0.2074705</v>
      </c>
      <c r="ER226" s="77">
        <v>0.29431079999999998</v>
      </c>
      <c r="ES226" s="77">
        <v>0.17508889999999999</v>
      </c>
      <c r="ET226" s="77">
        <v>4.9876299999999998E-2</v>
      </c>
      <c r="EU226" s="77">
        <v>45.893720000000002</v>
      </c>
      <c r="EV226" s="77">
        <v>45.24879</v>
      </c>
      <c r="EW226" s="77">
        <v>44.780189999999997</v>
      </c>
      <c r="EX226" s="77">
        <v>44.52657</v>
      </c>
      <c r="EY226" s="77">
        <v>44.161830000000002</v>
      </c>
      <c r="EZ226" s="77">
        <v>43.86956</v>
      </c>
      <c r="FA226" s="77">
        <v>44.328499999999998</v>
      </c>
      <c r="FB226" s="77">
        <v>43.019329999999997</v>
      </c>
      <c r="FC226" s="77">
        <v>47.85266</v>
      </c>
      <c r="FD226" s="77">
        <v>54.043480000000002</v>
      </c>
      <c r="FE226" s="77">
        <v>58.850239999999999</v>
      </c>
      <c r="FF226" s="77">
        <v>61.763289999999998</v>
      </c>
      <c r="FG226" s="77">
        <v>62.57246</v>
      </c>
      <c r="FH226" s="77">
        <v>63.65701</v>
      </c>
      <c r="FI226" s="77">
        <v>63.173909999999999</v>
      </c>
      <c r="FJ226" s="77">
        <v>62.256039999999999</v>
      </c>
      <c r="FK226" s="77">
        <v>59.734299999999998</v>
      </c>
      <c r="FL226" s="77">
        <v>54.727049999999998</v>
      </c>
      <c r="FM226" s="77">
        <v>51.806759999999997</v>
      </c>
      <c r="FN226" s="77">
        <v>49.821249999999999</v>
      </c>
      <c r="FO226" s="77">
        <v>48.135269999999998</v>
      </c>
      <c r="FP226" s="77">
        <v>46.835749999999997</v>
      </c>
      <c r="FQ226" s="77">
        <v>46.280189999999997</v>
      </c>
      <c r="FR226" s="77">
        <v>46.314010000000003</v>
      </c>
      <c r="FS226" s="77">
        <v>3.3115199999999998</v>
      </c>
      <c r="FT226" s="77">
        <v>9.9324099999999999E-2</v>
      </c>
      <c r="FU226" s="77">
        <v>0.15906229999999999</v>
      </c>
    </row>
    <row r="227" spans="1:177" x14ac:dyDescent="0.25">
      <c r="A227" t="s">
        <v>226</v>
      </c>
      <c r="B227" t="s">
        <v>199</v>
      </c>
      <c r="C227" t="s">
        <v>276</v>
      </c>
      <c r="D227" s="30" t="s">
        <v>233</v>
      </c>
      <c r="E227" t="s">
        <v>219</v>
      </c>
      <c r="F227" s="78">
        <v>1571</v>
      </c>
      <c r="G227" s="77">
        <v>1.9277580000000001</v>
      </c>
      <c r="H227" s="77">
        <v>1.83975</v>
      </c>
      <c r="I227" s="77">
        <v>1.606919</v>
      </c>
      <c r="J227" s="77">
        <v>1.465856</v>
      </c>
      <c r="K227" s="77">
        <v>1.2520260000000001</v>
      </c>
      <c r="L227" s="77">
        <v>1.0733919999999999</v>
      </c>
      <c r="M227" s="77">
        <v>1.128241</v>
      </c>
      <c r="N227" s="77">
        <v>1.1334470000000001</v>
      </c>
      <c r="O227" s="77">
        <v>0.94874199999999997</v>
      </c>
      <c r="P227" s="77">
        <v>0.90116819999999997</v>
      </c>
      <c r="Q227" s="77">
        <v>0.82949010000000001</v>
      </c>
      <c r="R227" s="77">
        <v>0.82533339999999999</v>
      </c>
      <c r="S227" s="77">
        <v>0.80542539999999996</v>
      </c>
      <c r="T227" s="77">
        <v>0.80194799999999999</v>
      </c>
      <c r="U227" s="77">
        <v>0.76902550000000003</v>
      </c>
      <c r="V227" s="77">
        <v>0.81488300000000002</v>
      </c>
      <c r="W227" s="77">
        <v>0.81762239999999997</v>
      </c>
      <c r="X227" s="77">
        <v>1.073593</v>
      </c>
      <c r="Y227" s="77">
        <v>1.348417</v>
      </c>
      <c r="Z227" s="77">
        <v>1.37365</v>
      </c>
      <c r="AA227" s="77">
        <v>1.380884</v>
      </c>
      <c r="AB227" s="77">
        <v>1.385213</v>
      </c>
      <c r="AC227" s="77">
        <v>1.248907</v>
      </c>
      <c r="AD227" s="77">
        <v>1.1390020000000001</v>
      </c>
      <c r="AE227" s="77">
        <v>-1.147796</v>
      </c>
      <c r="AF227" s="77">
        <v>-1.012106</v>
      </c>
      <c r="AG227" s="77">
        <v>-0.73443670000000005</v>
      </c>
      <c r="AH227" s="77">
        <v>-0.46546290000000001</v>
      </c>
      <c r="AI227" s="77">
        <v>-0.34203640000000002</v>
      </c>
      <c r="AJ227" s="77">
        <v>-0.25317820000000002</v>
      </c>
      <c r="AK227" s="77">
        <v>-9.8536899999999997E-2</v>
      </c>
      <c r="AL227" s="77">
        <v>-4.5346699999999997E-2</v>
      </c>
      <c r="AM227" s="77">
        <v>-5.0687799999999998E-2</v>
      </c>
      <c r="AN227" s="77">
        <v>-8.1182099999999993E-2</v>
      </c>
      <c r="AO227" s="77">
        <v>-7.0330500000000004E-2</v>
      </c>
      <c r="AP227" s="77">
        <v>-6.6997699999999993E-2</v>
      </c>
      <c r="AQ227" s="77">
        <v>-6.6300700000000004E-2</v>
      </c>
      <c r="AR227" s="77">
        <v>-3.09444E-2</v>
      </c>
      <c r="AS227" s="77">
        <v>-5.1098900000000003E-2</v>
      </c>
      <c r="AT227" s="77">
        <v>-1.56169E-2</v>
      </c>
      <c r="AU227" s="77">
        <v>-4.09582E-2</v>
      </c>
      <c r="AV227" s="77">
        <v>-2.9373400000000001E-2</v>
      </c>
      <c r="AW227" s="77">
        <v>3.1116E-3</v>
      </c>
      <c r="AX227" s="77">
        <v>-5.5614299999999998E-2</v>
      </c>
      <c r="AY227" s="77">
        <v>1.0155900000000001E-2</v>
      </c>
      <c r="AZ227" s="77">
        <v>2.6674099999999999E-2</v>
      </c>
      <c r="BA227" s="77">
        <v>-2.00637E-2</v>
      </c>
      <c r="BB227" s="77">
        <v>-5.6150199999999997E-2</v>
      </c>
      <c r="BC227" s="77">
        <v>-0.99905290000000002</v>
      </c>
      <c r="BD227" s="77">
        <v>-0.88215049999999995</v>
      </c>
      <c r="BE227" s="77">
        <v>-0.62494879999999997</v>
      </c>
      <c r="BF227" s="77">
        <v>-0.37517640000000002</v>
      </c>
      <c r="BG227" s="77">
        <v>-0.2633665</v>
      </c>
      <c r="BH227" s="77">
        <v>-0.19165370000000001</v>
      </c>
      <c r="BI227" s="77">
        <v>-4.5095000000000003E-2</v>
      </c>
      <c r="BJ227" s="77">
        <v>1.1033E-3</v>
      </c>
      <c r="BK227" s="77">
        <v>-1.1549E-2</v>
      </c>
      <c r="BL227" s="77">
        <v>-4.0462199999999997E-2</v>
      </c>
      <c r="BM227" s="77">
        <v>-3.6716100000000002E-2</v>
      </c>
      <c r="BN227" s="77">
        <v>-3.6088599999999998E-2</v>
      </c>
      <c r="BO227" s="77">
        <v>-3.7030199999999999E-2</v>
      </c>
      <c r="BP227" s="77">
        <v>2.3768000000000001E-3</v>
      </c>
      <c r="BQ227" s="77">
        <v>-2.0157100000000001E-2</v>
      </c>
      <c r="BR227" s="77">
        <v>1.93563E-2</v>
      </c>
      <c r="BS227" s="77">
        <v>-7.3301E-3</v>
      </c>
      <c r="BT227" s="77">
        <v>7.6048000000000001E-3</v>
      </c>
      <c r="BU227" s="77">
        <v>4.0802900000000003E-2</v>
      </c>
      <c r="BV227" s="77">
        <v>-2.3606E-3</v>
      </c>
      <c r="BW227" s="77">
        <v>5.5465800000000003E-2</v>
      </c>
      <c r="BX227" s="77">
        <v>7.8839500000000007E-2</v>
      </c>
      <c r="BY227" s="77">
        <v>3.9045799999999999E-2</v>
      </c>
      <c r="BZ227" s="77">
        <v>1.3896199999999999E-2</v>
      </c>
      <c r="CA227" s="77">
        <v>-0.8960342</v>
      </c>
      <c r="CB227" s="77">
        <v>-0.79214359999999995</v>
      </c>
      <c r="CC227" s="77">
        <v>-0.54911779999999999</v>
      </c>
      <c r="CD227" s="77">
        <v>-0.31264419999999998</v>
      </c>
      <c r="CE227" s="77">
        <v>-0.20887990000000001</v>
      </c>
      <c r="CF227" s="77">
        <v>-0.14904200000000001</v>
      </c>
      <c r="CG227" s="77">
        <v>-8.0812999999999996E-3</v>
      </c>
      <c r="CH227" s="77">
        <v>3.3274400000000003E-2</v>
      </c>
      <c r="CI227" s="77">
        <v>1.55584E-2</v>
      </c>
      <c r="CJ227" s="77">
        <v>-1.22597E-2</v>
      </c>
      <c r="CK227" s="77">
        <v>-1.34349E-2</v>
      </c>
      <c r="CL227" s="77">
        <v>-1.4681E-2</v>
      </c>
      <c r="CM227" s="77">
        <v>-1.6757500000000002E-2</v>
      </c>
      <c r="CN227" s="77">
        <v>2.5454999999999998E-2</v>
      </c>
      <c r="CO227" s="77">
        <v>1.2731000000000001E-3</v>
      </c>
      <c r="CP227" s="77">
        <v>4.3578600000000002E-2</v>
      </c>
      <c r="CQ227" s="77">
        <v>1.5960599999999998E-2</v>
      </c>
      <c r="CR227" s="77">
        <v>3.3215799999999997E-2</v>
      </c>
      <c r="CS227" s="77">
        <v>6.6907700000000001E-2</v>
      </c>
      <c r="CT227" s="77">
        <v>3.4522799999999999E-2</v>
      </c>
      <c r="CU227" s="77">
        <v>8.6847300000000002E-2</v>
      </c>
      <c r="CV227" s="77">
        <v>0.1149691</v>
      </c>
      <c r="CW227" s="77">
        <v>7.9984899999999998E-2</v>
      </c>
      <c r="CX227" s="77">
        <v>6.2410100000000003E-2</v>
      </c>
      <c r="CY227" s="77">
        <v>-0.79301549999999998</v>
      </c>
      <c r="CZ227" s="77">
        <v>-0.70213669999999995</v>
      </c>
      <c r="DA227" s="77">
        <v>-0.47328680000000001</v>
      </c>
      <c r="DB227" s="77">
        <v>-0.250112</v>
      </c>
      <c r="DC227" s="77">
        <v>-0.15439330000000001</v>
      </c>
      <c r="DD227" s="77">
        <v>-0.10643030000000001</v>
      </c>
      <c r="DE227" s="77">
        <v>2.89325E-2</v>
      </c>
      <c r="DF227" s="77">
        <v>6.5445500000000004E-2</v>
      </c>
      <c r="DG227" s="77">
        <v>4.2665799999999997E-2</v>
      </c>
      <c r="DH227" s="77">
        <v>1.59428E-2</v>
      </c>
      <c r="DI227" s="77">
        <v>9.8463999999999999E-3</v>
      </c>
      <c r="DJ227" s="77">
        <v>6.7264999999999998E-3</v>
      </c>
      <c r="DK227" s="77">
        <v>3.5152E-3</v>
      </c>
      <c r="DL227" s="77">
        <v>4.8533100000000003E-2</v>
      </c>
      <c r="DM227" s="77">
        <v>2.2703299999999999E-2</v>
      </c>
      <c r="DN227" s="77">
        <v>6.7801E-2</v>
      </c>
      <c r="DO227" s="77">
        <v>3.9251300000000003E-2</v>
      </c>
      <c r="DP227" s="77">
        <v>5.8826799999999999E-2</v>
      </c>
      <c r="DQ227" s="77">
        <v>9.3012600000000001E-2</v>
      </c>
      <c r="DR227" s="77">
        <v>7.1406200000000003E-2</v>
      </c>
      <c r="DS227" s="77">
        <v>0.1182288</v>
      </c>
      <c r="DT227" s="77">
        <v>0.1510987</v>
      </c>
      <c r="DU227" s="77">
        <v>0.120924</v>
      </c>
      <c r="DV227" s="77">
        <v>0.11092399999999999</v>
      </c>
      <c r="DW227" s="77">
        <v>-0.64427279999999998</v>
      </c>
      <c r="DX227" s="77">
        <v>-0.57218100000000005</v>
      </c>
      <c r="DY227" s="77">
        <v>-0.36379889999999998</v>
      </c>
      <c r="DZ227" s="77">
        <v>-0.15982540000000001</v>
      </c>
      <c r="EA227" s="77">
        <v>-7.5723399999999996E-2</v>
      </c>
      <c r="EB227" s="77">
        <v>-4.4905800000000003E-2</v>
      </c>
      <c r="EC227" s="77">
        <v>8.23744E-2</v>
      </c>
      <c r="ED227" s="77">
        <v>0.11189549999999999</v>
      </c>
      <c r="EE227" s="77">
        <v>8.1804600000000005E-2</v>
      </c>
      <c r="EF227" s="77">
        <v>5.6662700000000003E-2</v>
      </c>
      <c r="EG227" s="77">
        <v>4.3460800000000001E-2</v>
      </c>
      <c r="EH227" s="77">
        <v>3.7635700000000001E-2</v>
      </c>
      <c r="EI227" s="77">
        <v>3.2785700000000001E-2</v>
      </c>
      <c r="EJ227" s="77">
        <v>8.1854399999999994E-2</v>
      </c>
      <c r="EK227" s="77">
        <v>5.3645100000000001E-2</v>
      </c>
      <c r="EL227" s="77">
        <v>0.1027742</v>
      </c>
      <c r="EM227" s="77">
        <v>7.2879299999999994E-2</v>
      </c>
      <c r="EN227" s="77">
        <v>9.5805100000000004E-2</v>
      </c>
      <c r="EO227" s="77">
        <v>0.13070390000000001</v>
      </c>
      <c r="EP227" s="77">
        <v>0.1246599</v>
      </c>
      <c r="EQ227" s="77">
        <v>0.16353880000000001</v>
      </c>
      <c r="ER227" s="77">
        <v>0.2032641</v>
      </c>
      <c r="ES227" s="77">
        <v>0.18003350000000001</v>
      </c>
      <c r="ET227" s="77">
        <v>0.1809704</v>
      </c>
      <c r="EU227" s="77">
        <v>48.215949999999999</v>
      </c>
      <c r="EV227" s="77">
        <v>47.342080000000003</v>
      </c>
      <c r="EW227" s="77">
        <v>46.263739999999999</v>
      </c>
      <c r="EX227" s="77">
        <v>45.977359999999997</v>
      </c>
      <c r="EY227" s="77">
        <v>45.666550000000001</v>
      </c>
      <c r="EZ227" s="77">
        <v>45.047069999999998</v>
      </c>
      <c r="FA227" s="77">
        <v>45.398850000000003</v>
      </c>
      <c r="FB227" s="77">
        <v>46.038089999999997</v>
      </c>
      <c r="FC227" s="77">
        <v>51.56738</v>
      </c>
      <c r="FD227" s="77">
        <v>57.96622</v>
      </c>
      <c r="FE227" s="77">
        <v>62.003590000000003</v>
      </c>
      <c r="FF227" s="77">
        <v>64.895439999999994</v>
      </c>
      <c r="FG227" s="77">
        <v>66.367949999999993</v>
      </c>
      <c r="FH227" s="77">
        <v>66.855549999999994</v>
      </c>
      <c r="FI227" s="77">
        <v>66.396330000000006</v>
      </c>
      <c r="FJ227" s="77">
        <v>65.518510000000006</v>
      </c>
      <c r="FK227" s="77">
        <v>64.069710000000001</v>
      </c>
      <c r="FL227" s="77">
        <v>61.346029999999999</v>
      </c>
      <c r="FM227" s="77">
        <v>56.376930000000002</v>
      </c>
      <c r="FN227" s="77">
        <v>53.954720000000002</v>
      </c>
      <c r="FO227" s="77">
        <v>52.335250000000002</v>
      </c>
      <c r="FP227" s="77">
        <v>51.261949999999999</v>
      </c>
      <c r="FQ227" s="77">
        <v>50.085160000000002</v>
      </c>
      <c r="FR227" s="77">
        <v>48.967300000000002</v>
      </c>
      <c r="FS227" s="77">
        <v>1.012562</v>
      </c>
      <c r="FT227" s="77">
        <v>3.3283899999999998E-2</v>
      </c>
      <c r="FU227" s="77">
        <v>4.35766E-2</v>
      </c>
    </row>
    <row r="228" spans="1:177" x14ac:dyDescent="0.25">
      <c r="A228" t="s">
        <v>226</v>
      </c>
      <c r="B228" t="s">
        <v>199</v>
      </c>
      <c r="C228" t="s">
        <v>276</v>
      </c>
      <c r="D228" s="30" t="s">
        <v>233</v>
      </c>
      <c r="E228" t="s">
        <v>220</v>
      </c>
      <c r="F228" s="78">
        <v>1152</v>
      </c>
      <c r="G228" s="77">
        <v>1.9129890000000001</v>
      </c>
      <c r="H228" s="77">
        <v>1.860039</v>
      </c>
      <c r="I228" s="77">
        <v>1.6671469999999999</v>
      </c>
      <c r="J228" s="77">
        <v>1.566373</v>
      </c>
      <c r="K228" s="77">
        <v>1.278618</v>
      </c>
      <c r="L228" s="77">
        <v>1.1101540000000001</v>
      </c>
      <c r="M228" s="77">
        <v>1.148293</v>
      </c>
      <c r="N228" s="77">
        <v>1.15412</v>
      </c>
      <c r="O228" s="77">
        <v>0.97297670000000003</v>
      </c>
      <c r="P228" s="77">
        <v>0.94377290000000003</v>
      </c>
      <c r="Q228" s="77">
        <v>0.8839515</v>
      </c>
      <c r="R228" s="77">
        <v>0.87888929999999998</v>
      </c>
      <c r="S228" s="77">
        <v>0.8818783</v>
      </c>
      <c r="T228" s="77">
        <v>0.8696121</v>
      </c>
      <c r="U228" s="77">
        <v>0.8161754</v>
      </c>
      <c r="V228" s="77">
        <v>0.86821499999999996</v>
      </c>
      <c r="W228" s="77">
        <v>0.83676399999999995</v>
      </c>
      <c r="X228" s="77">
        <v>1.084632</v>
      </c>
      <c r="Y228" s="77">
        <v>1.309264</v>
      </c>
      <c r="Z228" s="77">
        <v>1.3930279999999999</v>
      </c>
      <c r="AA228" s="77">
        <v>1.386795</v>
      </c>
      <c r="AB228" s="77">
        <v>1.389089</v>
      </c>
      <c r="AC228" s="77">
        <v>1.274761</v>
      </c>
      <c r="AD228" s="77">
        <v>1.1082240000000001</v>
      </c>
      <c r="AE228" s="77">
        <v>-1.013447</v>
      </c>
      <c r="AF228" s="77">
        <v>-0.91547480000000003</v>
      </c>
      <c r="AG228" s="77">
        <v>-0.68987940000000003</v>
      </c>
      <c r="AH228" s="77">
        <v>-0.43356080000000002</v>
      </c>
      <c r="AI228" s="77">
        <v>-0.36821490000000001</v>
      </c>
      <c r="AJ228" s="77">
        <v>-0.23332620000000001</v>
      </c>
      <c r="AK228" s="77">
        <v>-7.4509699999999998E-2</v>
      </c>
      <c r="AL228" s="77">
        <v>-6.2077300000000002E-2</v>
      </c>
      <c r="AM228" s="77">
        <v>-6.9858500000000004E-2</v>
      </c>
      <c r="AN228" s="77">
        <v>-8.0206200000000005E-2</v>
      </c>
      <c r="AO228" s="77">
        <v>-4.4261700000000001E-2</v>
      </c>
      <c r="AP228" s="77">
        <v>-5.7481499999999998E-2</v>
      </c>
      <c r="AQ228" s="77">
        <v>-5.5422100000000002E-2</v>
      </c>
      <c r="AR228" s="77">
        <v>-1.63062E-2</v>
      </c>
      <c r="AS228" s="77">
        <v>-6.4575199999999999E-2</v>
      </c>
      <c r="AT228" s="77">
        <v>-3.1077500000000001E-2</v>
      </c>
      <c r="AU228" s="77">
        <v>-6.0430200000000003E-2</v>
      </c>
      <c r="AV228" s="77">
        <v>-3.3611000000000002E-2</v>
      </c>
      <c r="AW228" s="77">
        <v>-2.87806E-2</v>
      </c>
      <c r="AX228" s="77">
        <v>-1.6159799999999998E-2</v>
      </c>
      <c r="AY228" s="77">
        <v>2.94209E-2</v>
      </c>
      <c r="AZ228" s="77">
        <v>1.2618E-3</v>
      </c>
      <c r="BA228" s="77">
        <v>-1.83404E-2</v>
      </c>
      <c r="BB228" s="77">
        <v>-7.7655699999999994E-2</v>
      </c>
      <c r="BC228" s="77">
        <v>-0.85054890000000005</v>
      </c>
      <c r="BD228" s="77">
        <v>-0.77489629999999998</v>
      </c>
      <c r="BE228" s="77">
        <v>-0.56644079999999997</v>
      </c>
      <c r="BF228" s="77">
        <v>-0.32134629999999997</v>
      </c>
      <c r="BG228" s="77">
        <v>-0.26920309999999997</v>
      </c>
      <c r="BH228" s="77">
        <v>-0.15743170000000001</v>
      </c>
      <c r="BI228" s="77">
        <v>-1.7759500000000001E-2</v>
      </c>
      <c r="BJ228" s="77">
        <v>-5.7571999999999996E-3</v>
      </c>
      <c r="BK228" s="77">
        <v>-1.8169100000000001E-2</v>
      </c>
      <c r="BL228" s="77">
        <v>-2.7475699999999999E-2</v>
      </c>
      <c r="BM228" s="77">
        <v>-3.8555E-3</v>
      </c>
      <c r="BN228" s="77">
        <v>-1.9896299999999999E-2</v>
      </c>
      <c r="BO228" s="77">
        <v>-1.94475E-2</v>
      </c>
      <c r="BP228" s="77">
        <v>2.50324E-2</v>
      </c>
      <c r="BQ228" s="77">
        <v>-2.67371E-2</v>
      </c>
      <c r="BR228" s="77">
        <v>1.3000899999999999E-2</v>
      </c>
      <c r="BS228" s="77">
        <v>-2.1126099999999998E-2</v>
      </c>
      <c r="BT228" s="77">
        <v>1.08431E-2</v>
      </c>
      <c r="BU228" s="77">
        <v>1.17039E-2</v>
      </c>
      <c r="BV228" s="77">
        <v>3.2235100000000003E-2</v>
      </c>
      <c r="BW228" s="77">
        <v>7.6934600000000006E-2</v>
      </c>
      <c r="BX228" s="77">
        <v>5.97537E-2</v>
      </c>
      <c r="BY228" s="77">
        <v>4.6794700000000002E-2</v>
      </c>
      <c r="BZ228" s="77">
        <v>-3.4199E-3</v>
      </c>
      <c r="CA228" s="77">
        <v>-0.73772660000000001</v>
      </c>
      <c r="CB228" s="77">
        <v>-0.67753209999999997</v>
      </c>
      <c r="CC228" s="77">
        <v>-0.48094749999999997</v>
      </c>
      <c r="CD228" s="77">
        <v>-0.2436268</v>
      </c>
      <c r="CE228" s="77">
        <v>-0.2006278</v>
      </c>
      <c r="CF228" s="77">
        <v>-0.1048673</v>
      </c>
      <c r="CG228" s="77">
        <v>2.1545499999999999E-2</v>
      </c>
      <c r="CH228" s="77">
        <v>3.3249899999999999E-2</v>
      </c>
      <c r="CI228" s="77">
        <v>1.7630799999999999E-2</v>
      </c>
      <c r="CJ228" s="77">
        <v>9.0454000000000003E-3</v>
      </c>
      <c r="CK228" s="77">
        <v>2.41297E-2</v>
      </c>
      <c r="CL228" s="77">
        <v>6.1351000000000001E-3</v>
      </c>
      <c r="CM228" s="77">
        <v>5.4684E-3</v>
      </c>
      <c r="CN228" s="77">
        <v>5.3663500000000003E-2</v>
      </c>
      <c r="CO228" s="77">
        <v>-5.306E-4</v>
      </c>
      <c r="CP228" s="77">
        <v>4.3529400000000003E-2</v>
      </c>
      <c r="CQ228" s="77">
        <v>6.0958000000000002E-3</v>
      </c>
      <c r="CR228" s="77">
        <v>4.1631799999999997E-2</v>
      </c>
      <c r="CS228" s="77">
        <v>3.9743399999999998E-2</v>
      </c>
      <c r="CT228" s="77">
        <v>6.5753199999999998E-2</v>
      </c>
      <c r="CU228" s="77">
        <v>0.1098425</v>
      </c>
      <c r="CV228" s="77">
        <v>0.1002651</v>
      </c>
      <c r="CW228" s="77">
        <v>9.1907000000000003E-2</v>
      </c>
      <c r="CX228" s="77">
        <v>4.7995500000000003E-2</v>
      </c>
      <c r="CY228" s="77">
        <v>-0.62490420000000002</v>
      </c>
      <c r="CZ228" s="77">
        <v>-0.58016780000000001</v>
      </c>
      <c r="DA228" s="77">
        <v>-0.39545429999999998</v>
      </c>
      <c r="DB228" s="77">
        <v>-0.16590740000000001</v>
      </c>
      <c r="DC228" s="77">
        <v>-0.13205249999999999</v>
      </c>
      <c r="DD228" s="77">
        <v>-5.2303000000000002E-2</v>
      </c>
      <c r="DE228" s="77">
        <v>6.0850500000000002E-2</v>
      </c>
      <c r="DF228" s="77">
        <v>7.2256899999999999E-2</v>
      </c>
      <c r="DG228" s="77">
        <v>5.3430699999999998E-2</v>
      </c>
      <c r="DH228" s="77">
        <v>4.55664E-2</v>
      </c>
      <c r="DI228" s="77">
        <v>5.2114899999999999E-2</v>
      </c>
      <c r="DJ228" s="77">
        <v>3.2166500000000001E-2</v>
      </c>
      <c r="DK228" s="77">
        <v>3.03843E-2</v>
      </c>
      <c r="DL228" s="77">
        <v>8.2294500000000007E-2</v>
      </c>
      <c r="DM228" s="77">
        <v>2.5676000000000001E-2</v>
      </c>
      <c r="DN228" s="77">
        <v>7.4057999999999999E-2</v>
      </c>
      <c r="DO228" s="77">
        <v>3.3317699999999999E-2</v>
      </c>
      <c r="DP228" s="77">
        <v>7.2420600000000002E-2</v>
      </c>
      <c r="DQ228" s="77">
        <v>6.7782800000000004E-2</v>
      </c>
      <c r="DR228" s="77">
        <v>9.9271300000000007E-2</v>
      </c>
      <c r="DS228" s="77">
        <v>0.1427503</v>
      </c>
      <c r="DT228" s="77">
        <v>0.1407764</v>
      </c>
      <c r="DU228" s="77">
        <v>0.13701930000000001</v>
      </c>
      <c r="DV228" s="77">
        <v>9.9410999999999999E-2</v>
      </c>
      <c r="DW228" s="77">
        <v>-0.46200659999999999</v>
      </c>
      <c r="DX228" s="77">
        <v>-0.43958930000000002</v>
      </c>
      <c r="DY228" s="77">
        <v>-0.27201560000000002</v>
      </c>
      <c r="DZ228" s="77">
        <v>-5.3692799999999999E-2</v>
      </c>
      <c r="EA228" s="77">
        <v>-3.3040699999999999E-2</v>
      </c>
      <c r="EB228" s="77">
        <v>2.3591600000000001E-2</v>
      </c>
      <c r="EC228" s="77">
        <v>0.1176007</v>
      </c>
      <c r="ED228" s="77">
        <v>0.128577</v>
      </c>
      <c r="EE228" s="77">
        <v>0.10512009999999999</v>
      </c>
      <c r="EF228" s="77">
        <v>9.8296900000000006E-2</v>
      </c>
      <c r="EG228" s="77">
        <v>9.2521099999999995E-2</v>
      </c>
      <c r="EH228" s="77">
        <v>6.9751800000000003E-2</v>
      </c>
      <c r="EI228" s="77">
        <v>6.6358899999999998E-2</v>
      </c>
      <c r="EJ228" s="77">
        <v>0.1236331</v>
      </c>
      <c r="EK228" s="77">
        <v>6.3514100000000004E-2</v>
      </c>
      <c r="EL228" s="77">
        <v>0.1181364</v>
      </c>
      <c r="EM228" s="77">
        <v>7.26218E-2</v>
      </c>
      <c r="EN228" s="77">
        <v>0.1168747</v>
      </c>
      <c r="EO228" s="77">
        <v>0.1082673</v>
      </c>
      <c r="EP228" s="77">
        <v>0.1476662</v>
      </c>
      <c r="EQ228" s="77">
        <v>0.19026399999999999</v>
      </c>
      <c r="ER228" s="77">
        <v>0.19926840000000001</v>
      </c>
      <c r="ES228" s="77">
        <v>0.20215440000000001</v>
      </c>
      <c r="ET228" s="77">
        <v>0.17364669999999999</v>
      </c>
      <c r="EU228" s="77">
        <v>50.419289999999997</v>
      </c>
      <c r="EV228" s="77">
        <v>49.52516</v>
      </c>
      <c r="EW228" s="77">
        <v>48.135219999999997</v>
      </c>
      <c r="EX228" s="77">
        <v>48.355350000000001</v>
      </c>
      <c r="EY228" s="77">
        <v>48.347479999999997</v>
      </c>
      <c r="EZ228" s="77">
        <v>47.615830000000003</v>
      </c>
      <c r="FA228" s="77">
        <v>48.074950000000001</v>
      </c>
      <c r="FB228" s="77">
        <v>48.618450000000003</v>
      </c>
      <c r="FC228" s="77">
        <v>52.980080000000001</v>
      </c>
      <c r="FD228" s="77">
        <v>58.763100000000001</v>
      </c>
      <c r="FE228" s="77">
        <v>62.158279999999998</v>
      </c>
      <c r="FF228" s="77">
        <v>65.121070000000003</v>
      </c>
      <c r="FG228" s="77">
        <v>66.621070000000003</v>
      </c>
      <c r="FH228" s="77">
        <v>66.777249999999995</v>
      </c>
      <c r="FI228" s="77">
        <v>66.040880000000001</v>
      </c>
      <c r="FJ228" s="77">
        <v>65.272540000000006</v>
      </c>
      <c r="FK228" s="77">
        <v>64.146749999999997</v>
      </c>
      <c r="FL228" s="77">
        <v>61.54665</v>
      </c>
      <c r="FM228" s="77">
        <v>57.461219999999997</v>
      </c>
      <c r="FN228" s="77">
        <v>55.415089999999999</v>
      </c>
      <c r="FO228" s="77">
        <v>54.368450000000003</v>
      </c>
      <c r="FP228" s="77">
        <v>53.130499999999998</v>
      </c>
      <c r="FQ228" s="77">
        <v>52.25262</v>
      </c>
      <c r="FR228" s="77">
        <v>51.29298</v>
      </c>
      <c r="FS228" s="77">
        <v>1.0819240000000001</v>
      </c>
      <c r="FT228" s="77">
        <v>3.7721499999999998E-2</v>
      </c>
      <c r="FU228" s="77">
        <v>4.4834699999999998E-2</v>
      </c>
    </row>
    <row r="229" spans="1:177" x14ac:dyDescent="0.25">
      <c r="A229" t="s">
        <v>226</v>
      </c>
      <c r="B229" t="s">
        <v>199</v>
      </c>
      <c r="C229" t="s">
        <v>276</v>
      </c>
      <c r="D229" s="30" t="s">
        <v>233</v>
      </c>
      <c r="E229" t="s">
        <v>221</v>
      </c>
      <c r="F229" s="78">
        <v>419</v>
      </c>
      <c r="G229" s="77">
        <v>1.957719</v>
      </c>
      <c r="H229" s="77">
        <v>1.793884</v>
      </c>
      <c r="I229" s="77">
        <v>1.47462</v>
      </c>
      <c r="J229" s="77">
        <v>1.2456910000000001</v>
      </c>
      <c r="K229" s="77">
        <v>1.1939230000000001</v>
      </c>
      <c r="L229" s="77">
        <v>0.99260539999999997</v>
      </c>
      <c r="M229" s="77">
        <v>1.084095</v>
      </c>
      <c r="N229" s="77">
        <v>1.088368</v>
      </c>
      <c r="O229" s="77">
        <v>0.89586710000000003</v>
      </c>
      <c r="P229" s="77">
        <v>0.80796369999999995</v>
      </c>
      <c r="Q229" s="77">
        <v>0.71020019999999995</v>
      </c>
      <c r="R229" s="77">
        <v>0.70825559999999999</v>
      </c>
      <c r="S229" s="77">
        <v>0.63839920000000006</v>
      </c>
      <c r="T229" s="77">
        <v>0.65400139999999995</v>
      </c>
      <c r="U229" s="77">
        <v>0.66623739999999998</v>
      </c>
      <c r="V229" s="77">
        <v>0.69858949999999997</v>
      </c>
      <c r="W229" s="77">
        <v>0.77602280000000001</v>
      </c>
      <c r="X229" s="77">
        <v>1.0494019999999999</v>
      </c>
      <c r="Y229" s="77">
        <v>1.434178</v>
      </c>
      <c r="Z229" s="77">
        <v>1.330951</v>
      </c>
      <c r="AA229" s="77">
        <v>1.3676699999999999</v>
      </c>
      <c r="AB229" s="77">
        <v>1.3769720000000001</v>
      </c>
      <c r="AC229" s="77">
        <v>1.1923619999999999</v>
      </c>
      <c r="AD229" s="77">
        <v>1.206321</v>
      </c>
      <c r="AE229" s="77">
        <v>-1.7721560000000001</v>
      </c>
      <c r="AF229" s="77">
        <v>-1.514025</v>
      </c>
      <c r="AG229" s="77">
        <v>-1.0721179999999999</v>
      </c>
      <c r="AH229" s="77">
        <v>-0.71412229999999999</v>
      </c>
      <c r="AI229" s="77">
        <v>-0.43527909999999997</v>
      </c>
      <c r="AJ229" s="77">
        <v>-0.41809930000000001</v>
      </c>
      <c r="AK229" s="77">
        <v>-0.2687117</v>
      </c>
      <c r="AL229" s="77">
        <v>-0.1036002</v>
      </c>
      <c r="AM229" s="77">
        <v>-7.6919699999999994E-2</v>
      </c>
      <c r="AN229" s="77">
        <v>-0.15903300000000001</v>
      </c>
      <c r="AO229" s="77">
        <v>-0.1978703</v>
      </c>
      <c r="AP229" s="77">
        <v>-0.1519559</v>
      </c>
      <c r="AQ229" s="77">
        <v>-0.15015919999999999</v>
      </c>
      <c r="AR229" s="77">
        <v>-0.13045789999999999</v>
      </c>
      <c r="AS229" s="77">
        <v>-8.5108299999999998E-2</v>
      </c>
      <c r="AT229" s="77">
        <v>-5.03626E-2</v>
      </c>
      <c r="AU229" s="77">
        <v>-7.0735699999999999E-2</v>
      </c>
      <c r="AV229" s="77">
        <v>-9.7927399999999998E-2</v>
      </c>
      <c r="AW229" s="77">
        <v>-8.7904999999999997E-3</v>
      </c>
      <c r="AX229" s="77">
        <v>-0.25609949999999998</v>
      </c>
      <c r="AY229" s="77">
        <v>-0.1315865</v>
      </c>
      <c r="AZ229" s="77">
        <v>-2.8639100000000001E-2</v>
      </c>
      <c r="BA229" s="77">
        <v>-0.15103330000000001</v>
      </c>
      <c r="BB229" s="77">
        <v>-0.1645518</v>
      </c>
      <c r="BC229" s="77">
        <v>-1.4598100000000001</v>
      </c>
      <c r="BD229" s="77">
        <v>-1.236146</v>
      </c>
      <c r="BE229" s="77">
        <v>-0.85152019999999995</v>
      </c>
      <c r="BF229" s="77">
        <v>-0.56641909999999995</v>
      </c>
      <c r="BG229" s="77">
        <v>-0.31222100000000003</v>
      </c>
      <c r="BH229" s="77">
        <v>-0.31641839999999999</v>
      </c>
      <c r="BI229" s="77">
        <v>-0.15314549999999999</v>
      </c>
      <c r="BJ229" s="77">
        <v>-2.2701699999999998E-2</v>
      </c>
      <c r="BK229" s="77">
        <v>-2.4970200000000001E-2</v>
      </c>
      <c r="BL229" s="77">
        <v>-9.9944000000000005E-2</v>
      </c>
      <c r="BM229" s="77">
        <v>-0.1376135</v>
      </c>
      <c r="BN229" s="77">
        <v>-9.7844600000000004E-2</v>
      </c>
      <c r="BO229" s="77">
        <v>-0.10016419999999999</v>
      </c>
      <c r="BP229" s="77">
        <v>-7.4920600000000004E-2</v>
      </c>
      <c r="BQ229" s="77">
        <v>-3.1734699999999998E-2</v>
      </c>
      <c r="BR229" s="77">
        <v>5.2024999999999997E-3</v>
      </c>
      <c r="BS229" s="77">
        <v>-6.7234E-3</v>
      </c>
      <c r="BT229" s="77">
        <v>-3.13598E-2</v>
      </c>
      <c r="BU229" s="77">
        <v>7.11561E-2</v>
      </c>
      <c r="BV229" s="77">
        <v>-0.1248932</v>
      </c>
      <c r="BW229" s="77">
        <v>-3.23513E-2</v>
      </c>
      <c r="BX229" s="77">
        <v>7.5272199999999997E-2</v>
      </c>
      <c r="BY229" s="77">
        <v>-3.0004900000000001E-2</v>
      </c>
      <c r="BZ229" s="77">
        <v>-1.17698E-2</v>
      </c>
      <c r="CA229" s="77">
        <v>-1.2434810000000001</v>
      </c>
      <c r="CB229" s="77">
        <v>-1.0436879999999999</v>
      </c>
      <c r="CC229" s="77">
        <v>-0.69873479999999999</v>
      </c>
      <c r="CD229" s="77">
        <v>-0.46412039999999999</v>
      </c>
      <c r="CE229" s="77">
        <v>-0.22699130000000001</v>
      </c>
      <c r="CF229" s="77">
        <v>-0.24599460000000001</v>
      </c>
      <c r="CG229" s="77">
        <v>-7.3104699999999995E-2</v>
      </c>
      <c r="CH229" s="77">
        <v>3.3328299999999998E-2</v>
      </c>
      <c r="CI229" s="77">
        <v>1.1010000000000001E-2</v>
      </c>
      <c r="CJ229" s="77">
        <v>-5.9019200000000001E-2</v>
      </c>
      <c r="CK229" s="77">
        <v>-9.5879800000000001E-2</v>
      </c>
      <c r="CL229" s="77">
        <v>-6.0367299999999999E-2</v>
      </c>
      <c r="CM229" s="77">
        <v>-6.5537899999999996E-2</v>
      </c>
      <c r="CN229" s="77">
        <v>-3.6455700000000001E-2</v>
      </c>
      <c r="CO229" s="77">
        <v>5.2316999999999997E-3</v>
      </c>
      <c r="CP229" s="77">
        <v>4.3686700000000002E-2</v>
      </c>
      <c r="CQ229" s="77">
        <v>3.7611400000000003E-2</v>
      </c>
      <c r="CR229" s="77">
        <v>1.4744800000000001E-2</v>
      </c>
      <c r="CS229" s="77">
        <v>0.12652679999999999</v>
      </c>
      <c r="CT229" s="77">
        <v>-3.40202E-2</v>
      </c>
      <c r="CU229" s="77">
        <v>3.63787E-2</v>
      </c>
      <c r="CV229" s="77">
        <v>0.14724080000000001</v>
      </c>
      <c r="CW229" s="77">
        <v>5.3818900000000003E-2</v>
      </c>
      <c r="CX229" s="77">
        <v>9.4046599999999994E-2</v>
      </c>
      <c r="CY229" s="77">
        <v>-1.0271509999999999</v>
      </c>
      <c r="CZ229" s="77">
        <v>-0.85122940000000002</v>
      </c>
      <c r="DA229" s="77">
        <v>-0.54594949999999998</v>
      </c>
      <c r="DB229" s="77">
        <v>-0.36182160000000002</v>
      </c>
      <c r="DC229" s="77">
        <v>-0.14176159999999999</v>
      </c>
      <c r="DD229" s="77">
        <v>-0.1755707</v>
      </c>
      <c r="DE229" s="77">
        <v>6.9360999999999997E-3</v>
      </c>
      <c r="DF229" s="77">
        <v>8.9358400000000004E-2</v>
      </c>
      <c r="DG229" s="77">
        <v>4.69901E-2</v>
      </c>
      <c r="DH229" s="77">
        <v>-1.8094300000000001E-2</v>
      </c>
      <c r="DI229" s="77">
        <v>-5.4146100000000003E-2</v>
      </c>
      <c r="DJ229" s="77">
        <v>-2.2889900000000001E-2</v>
      </c>
      <c r="DK229" s="77">
        <v>-3.0911500000000001E-2</v>
      </c>
      <c r="DL229" s="77">
        <v>2.0092E-3</v>
      </c>
      <c r="DM229" s="77">
        <v>4.2197999999999999E-2</v>
      </c>
      <c r="DN229" s="77">
        <v>8.2170800000000002E-2</v>
      </c>
      <c r="DO229" s="77">
        <v>8.1946099999999994E-2</v>
      </c>
      <c r="DP229" s="77">
        <v>6.0849300000000002E-2</v>
      </c>
      <c r="DQ229" s="77">
        <v>0.18189759999999999</v>
      </c>
      <c r="DR229" s="77">
        <v>5.6852800000000002E-2</v>
      </c>
      <c r="DS229" s="77">
        <v>0.1051086</v>
      </c>
      <c r="DT229" s="77">
        <v>0.2192095</v>
      </c>
      <c r="DU229" s="77">
        <v>0.13764280000000001</v>
      </c>
      <c r="DV229" s="77">
        <v>0.19986290000000001</v>
      </c>
      <c r="DW229" s="77">
        <v>-0.71480549999999998</v>
      </c>
      <c r="DX229" s="77">
        <v>-0.57335029999999998</v>
      </c>
      <c r="DY229" s="77">
        <v>-0.32535160000000002</v>
      </c>
      <c r="DZ229" s="77">
        <v>-0.21411839999999999</v>
      </c>
      <c r="EA229" s="77">
        <v>-1.8703500000000001E-2</v>
      </c>
      <c r="EB229" s="77">
        <v>-7.3889800000000005E-2</v>
      </c>
      <c r="EC229" s="77">
        <v>0.12250229999999999</v>
      </c>
      <c r="ED229" s="77">
        <v>0.17025680000000001</v>
      </c>
      <c r="EE229" s="77">
        <v>9.8939600000000003E-2</v>
      </c>
      <c r="EF229" s="77">
        <v>4.0994700000000002E-2</v>
      </c>
      <c r="EG229" s="77">
        <v>6.1107000000000002E-3</v>
      </c>
      <c r="EH229" s="77">
        <v>3.12214E-2</v>
      </c>
      <c r="EI229" s="77">
        <v>1.90835E-2</v>
      </c>
      <c r="EJ229" s="77">
        <v>5.75465E-2</v>
      </c>
      <c r="EK229" s="77">
        <v>9.5571600000000007E-2</v>
      </c>
      <c r="EL229" s="77">
        <v>0.13773589999999999</v>
      </c>
      <c r="EM229" s="77">
        <v>0.14595849999999999</v>
      </c>
      <c r="EN229" s="77">
        <v>0.1274169</v>
      </c>
      <c r="EO229" s="77">
        <v>0.26184420000000003</v>
      </c>
      <c r="EP229" s="77">
        <v>0.188059</v>
      </c>
      <c r="EQ229" s="77">
        <v>0.20434379999999999</v>
      </c>
      <c r="ER229" s="77">
        <v>0.32312079999999999</v>
      </c>
      <c r="ES229" s="77">
        <v>0.25867109999999999</v>
      </c>
      <c r="ET229" s="77">
        <v>0.35264499999999999</v>
      </c>
      <c r="EU229" s="77">
        <v>43.411430000000003</v>
      </c>
      <c r="EV229" s="77">
        <v>42.581710000000001</v>
      </c>
      <c r="EW229" s="77">
        <v>42.182859999999998</v>
      </c>
      <c r="EX229" s="77">
        <v>40.792000000000002</v>
      </c>
      <c r="EY229" s="77">
        <v>39.820569999999996</v>
      </c>
      <c r="EZ229" s="77">
        <v>39.445709999999998</v>
      </c>
      <c r="FA229" s="77">
        <v>39.563429999999997</v>
      </c>
      <c r="FB229" s="77">
        <v>40.411430000000003</v>
      </c>
      <c r="FC229" s="77">
        <v>48.48686</v>
      </c>
      <c r="FD229" s="77">
        <v>56.228569999999998</v>
      </c>
      <c r="FE229" s="77">
        <v>61.666289999999996</v>
      </c>
      <c r="FF229" s="77">
        <v>64.40343</v>
      </c>
      <c r="FG229" s="77">
        <v>65.816000000000003</v>
      </c>
      <c r="FH229" s="77">
        <v>67.02628</v>
      </c>
      <c r="FI229" s="77">
        <v>67.171419999999998</v>
      </c>
      <c r="FJ229" s="77">
        <v>66.054860000000005</v>
      </c>
      <c r="FK229" s="77">
        <v>63.901710000000001</v>
      </c>
      <c r="FL229" s="77">
        <v>60.908569999999997</v>
      </c>
      <c r="FM229" s="77">
        <v>54.012569999999997</v>
      </c>
      <c r="FN229" s="77">
        <v>50.770290000000003</v>
      </c>
      <c r="FO229" s="77">
        <v>47.901710000000001</v>
      </c>
      <c r="FP229" s="77">
        <v>47.187429999999999</v>
      </c>
      <c r="FQ229" s="77">
        <v>45.35886</v>
      </c>
      <c r="FR229" s="77">
        <v>43.896000000000001</v>
      </c>
      <c r="FS229" s="77">
        <v>2.1596730000000002</v>
      </c>
      <c r="FT229" s="77">
        <v>6.5317E-2</v>
      </c>
      <c r="FU229" s="77">
        <v>9.7257999999999997E-2</v>
      </c>
    </row>
    <row r="230" spans="1:177" x14ac:dyDescent="0.25">
      <c r="A230" t="s">
        <v>226</v>
      </c>
      <c r="B230" t="s">
        <v>199</v>
      </c>
      <c r="C230" t="s">
        <v>276</v>
      </c>
      <c r="D230" s="30" t="s">
        <v>234</v>
      </c>
      <c r="E230" t="s">
        <v>219</v>
      </c>
      <c r="F230" s="78">
        <v>1287</v>
      </c>
      <c r="G230" s="77">
        <v>1.7804759999999999</v>
      </c>
      <c r="H230" s="77">
        <v>1.6969050000000001</v>
      </c>
      <c r="I230" s="77">
        <v>1.5468059999999999</v>
      </c>
      <c r="J230" s="77">
        <v>1.3750659999999999</v>
      </c>
      <c r="K230" s="77">
        <v>1.1624460000000001</v>
      </c>
      <c r="L230" s="77">
        <v>1.0323359999999999</v>
      </c>
      <c r="M230" s="77">
        <v>1.0754440000000001</v>
      </c>
      <c r="N230" s="77">
        <v>1.1144670000000001</v>
      </c>
      <c r="O230" s="77">
        <v>0.9923767</v>
      </c>
      <c r="P230" s="77">
        <v>0.93390790000000001</v>
      </c>
      <c r="Q230" s="77">
        <v>0.8770867</v>
      </c>
      <c r="R230" s="77">
        <v>0.88180800000000004</v>
      </c>
      <c r="S230" s="77">
        <v>0.9008121</v>
      </c>
      <c r="T230" s="77">
        <v>0.83452199999999999</v>
      </c>
      <c r="U230" s="77">
        <v>0.81902399999999997</v>
      </c>
      <c r="V230" s="77">
        <v>0.82729209999999997</v>
      </c>
      <c r="W230" s="77">
        <v>0.85028170000000003</v>
      </c>
      <c r="X230" s="77">
        <v>1.2232270000000001</v>
      </c>
      <c r="Y230" s="77">
        <v>1.441983</v>
      </c>
      <c r="Z230" s="77">
        <v>1.453406</v>
      </c>
      <c r="AA230" s="77">
        <v>1.395797</v>
      </c>
      <c r="AB230" s="77">
        <v>1.420647</v>
      </c>
      <c r="AC230" s="77">
        <v>1.314255</v>
      </c>
      <c r="AD230" s="77">
        <v>1.177743</v>
      </c>
      <c r="AE230" s="77">
        <v>-1.1999139999999999</v>
      </c>
      <c r="AF230" s="77">
        <v>-1.1634279999999999</v>
      </c>
      <c r="AG230" s="77">
        <v>-0.90126289999999998</v>
      </c>
      <c r="AH230" s="77">
        <v>-0.70592670000000002</v>
      </c>
      <c r="AI230" s="77">
        <v>-0.51539599999999997</v>
      </c>
      <c r="AJ230" s="77">
        <v>-0.41854160000000001</v>
      </c>
      <c r="AK230" s="77">
        <v>-0.1743557</v>
      </c>
      <c r="AL230" s="77">
        <v>-9.0922100000000006E-2</v>
      </c>
      <c r="AM230" s="77">
        <v>-4.5350599999999998E-2</v>
      </c>
      <c r="AN230" s="77">
        <v>-6.6421499999999994E-2</v>
      </c>
      <c r="AO230" s="77">
        <v>-6.2837699999999996E-2</v>
      </c>
      <c r="AP230" s="77">
        <v>-7.1798799999999996E-2</v>
      </c>
      <c r="AQ230" s="77">
        <v>-1.8386099999999999E-2</v>
      </c>
      <c r="AR230" s="77">
        <v>-3.06132E-2</v>
      </c>
      <c r="AS230" s="77">
        <v>-2.2619E-2</v>
      </c>
      <c r="AT230" s="77">
        <v>-2.1549599999999999E-2</v>
      </c>
      <c r="AU230" s="77">
        <v>-3.0159600000000002E-2</v>
      </c>
      <c r="AV230" s="77">
        <v>-3.6610000000000001E-4</v>
      </c>
      <c r="AW230" s="77">
        <v>2.1752000000000001E-2</v>
      </c>
      <c r="AX230" s="77">
        <v>-1.00023E-2</v>
      </c>
      <c r="AY230" s="77">
        <v>-1.7241300000000001E-2</v>
      </c>
      <c r="AZ230" s="77">
        <v>2.7129400000000001E-2</v>
      </c>
      <c r="BA230" s="77">
        <v>6.1401900000000002E-2</v>
      </c>
      <c r="BB230" s="77">
        <v>-1.3642899999999999E-2</v>
      </c>
      <c r="BC230" s="77">
        <v>-1.058225</v>
      </c>
      <c r="BD230" s="77">
        <v>-1.0322229999999999</v>
      </c>
      <c r="BE230" s="77">
        <v>-0.79022049999999999</v>
      </c>
      <c r="BF230" s="77">
        <v>-0.61434149999999998</v>
      </c>
      <c r="BG230" s="77">
        <v>-0.43867289999999998</v>
      </c>
      <c r="BH230" s="77">
        <v>-0.34982429999999998</v>
      </c>
      <c r="BI230" s="77">
        <v>-0.1240483</v>
      </c>
      <c r="BJ230" s="77">
        <v>-5.0666000000000003E-2</v>
      </c>
      <c r="BK230" s="77">
        <v>-8.8038999999999999E-3</v>
      </c>
      <c r="BL230" s="77">
        <v>-3.1237000000000001E-2</v>
      </c>
      <c r="BM230" s="77">
        <v>-3.4542900000000001E-2</v>
      </c>
      <c r="BN230" s="77">
        <v>-4.03735E-2</v>
      </c>
      <c r="BO230" s="77">
        <v>1.2877700000000001E-2</v>
      </c>
      <c r="BP230" s="77">
        <v>4.5599999999999997E-5</v>
      </c>
      <c r="BQ230" s="77">
        <v>8.2416E-3</v>
      </c>
      <c r="BR230" s="77">
        <v>1.00602E-2</v>
      </c>
      <c r="BS230" s="77">
        <v>1.8910000000000001E-3</v>
      </c>
      <c r="BT230" s="77">
        <v>3.4515999999999998E-2</v>
      </c>
      <c r="BU230" s="77">
        <v>6.4375799999999997E-2</v>
      </c>
      <c r="BV230" s="77">
        <v>4.2632799999999998E-2</v>
      </c>
      <c r="BW230" s="77">
        <v>2.92695E-2</v>
      </c>
      <c r="BX230" s="77">
        <v>7.6882800000000001E-2</v>
      </c>
      <c r="BY230" s="77">
        <v>0.11655069999999999</v>
      </c>
      <c r="BZ230" s="77">
        <v>5.2898199999999999E-2</v>
      </c>
      <c r="CA230" s="77">
        <v>-0.96009109999999998</v>
      </c>
      <c r="CB230" s="77">
        <v>-0.94135060000000004</v>
      </c>
      <c r="CC230" s="77">
        <v>-0.71331279999999997</v>
      </c>
      <c r="CD230" s="77">
        <v>-0.55090980000000001</v>
      </c>
      <c r="CE230" s="77">
        <v>-0.38553470000000001</v>
      </c>
      <c r="CF230" s="77">
        <v>-0.30223100000000003</v>
      </c>
      <c r="CG230" s="77">
        <v>-8.9205599999999996E-2</v>
      </c>
      <c r="CH230" s="77">
        <v>-2.2784700000000001E-2</v>
      </c>
      <c r="CI230" s="77">
        <v>1.65083E-2</v>
      </c>
      <c r="CJ230" s="77">
        <v>-6.8682999999999999E-3</v>
      </c>
      <c r="CK230" s="77">
        <v>-1.49461E-2</v>
      </c>
      <c r="CL230" s="77">
        <v>-1.8608400000000001E-2</v>
      </c>
      <c r="CM230" s="77">
        <v>3.4530999999999999E-2</v>
      </c>
      <c r="CN230" s="77">
        <v>2.1279699999999999E-2</v>
      </c>
      <c r="CO230" s="77">
        <v>2.9615599999999999E-2</v>
      </c>
      <c r="CP230" s="77">
        <v>3.1953000000000002E-2</v>
      </c>
      <c r="CQ230" s="77">
        <v>2.4089099999999999E-2</v>
      </c>
      <c r="CR230" s="77">
        <v>5.86753E-2</v>
      </c>
      <c r="CS230" s="77">
        <v>9.3896900000000005E-2</v>
      </c>
      <c r="CT230" s="77">
        <v>7.9087699999999997E-2</v>
      </c>
      <c r="CU230" s="77">
        <v>6.1482599999999998E-2</v>
      </c>
      <c r="CV230" s="77">
        <v>0.11134189999999999</v>
      </c>
      <c r="CW230" s="77">
        <v>0.15474650000000001</v>
      </c>
      <c r="CX230" s="77">
        <v>9.89844E-2</v>
      </c>
      <c r="CY230" s="77">
        <v>-0.86195739999999998</v>
      </c>
      <c r="CZ230" s="77">
        <v>-0.85047839999999997</v>
      </c>
      <c r="DA230" s="77">
        <v>-0.63640509999999995</v>
      </c>
      <c r="DB230" s="77">
        <v>-0.48747819999999997</v>
      </c>
      <c r="DC230" s="77">
        <v>-0.33239649999999998</v>
      </c>
      <c r="DD230" s="77">
        <v>-0.25463760000000002</v>
      </c>
      <c r="DE230" s="77">
        <v>-5.4362899999999999E-2</v>
      </c>
      <c r="DF230" s="77">
        <v>5.0965999999999997E-3</v>
      </c>
      <c r="DG230" s="77">
        <v>4.1820400000000001E-2</v>
      </c>
      <c r="DH230" s="77">
        <v>1.7500399999999999E-2</v>
      </c>
      <c r="DI230" s="77">
        <v>4.6508000000000001E-3</v>
      </c>
      <c r="DJ230" s="77">
        <v>3.1567000000000001E-3</v>
      </c>
      <c r="DK230" s="77">
        <v>5.61843E-2</v>
      </c>
      <c r="DL230" s="77">
        <v>4.25139E-2</v>
      </c>
      <c r="DM230" s="77">
        <v>5.09895E-2</v>
      </c>
      <c r="DN230" s="77">
        <v>5.3845900000000002E-2</v>
      </c>
      <c r="DO230" s="77">
        <v>4.6287300000000003E-2</v>
      </c>
      <c r="DP230" s="77">
        <v>8.2834599999999994E-2</v>
      </c>
      <c r="DQ230" s="77">
        <v>0.123418</v>
      </c>
      <c r="DR230" s="77">
        <v>0.1155427</v>
      </c>
      <c r="DS230" s="77">
        <v>9.3695799999999996E-2</v>
      </c>
      <c r="DT230" s="77">
        <v>0.14580109999999999</v>
      </c>
      <c r="DU230" s="77">
        <v>0.19294239999999999</v>
      </c>
      <c r="DV230" s="77">
        <v>0.14507049999999999</v>
      </c>
      <c r="DW230" s="77">
        <v>-0.72026809999999997</v>
      </c>
      <c r="DX230" s="77">
        <v>-0.71927339999999995</v>
      </c>
      <c r="DY230" s="77">
        <v>-0.52536269999999996</v>
      </c>
      <c r="DZ230" s="77">
        <v>-0.39589289999999999</v>
      </c>
      <c r="EA230" s="77">
        <v>-0.25567329999999999</v>
      </c>
      <c r="EB230" s="77">
        <v>-0.18592040000000001</v>
      </c>
      <c r="EC230" s="77">
        <v>-4.0555000000000001E-3</v>
      </c>
      <c r="ED230" s="77">
        <v>4.5352700000000003E-2</v>
      </c>
      <c r="EE230" s="77">
        <v>7.8367099999999995E-2</v>
      </c>
      <c r="EF230" s="77">
        <v>5.2684799999999997E-2</v>
      </c>
      <c r="EG230" s="77">
        <v>3.2945500000000003E-2</v>
      </c>
      <c r="EH230" s="77">
        <v>3.4582000000000002E-2</v>
      </c>
      <c r="EI230" s="77">
        <v>8.7448200000000004E-2</v>
      </c>
      <c r="EJ230" s="77">
        <v>7.3172600000000004E-2</v>
      </c>
      <c r="EK230" s="77">
        <v>8.1850199999999998E-2</v>
      </c>
      <c r="EL230" s="77">
        <v>8.5455699999999996E-2</v>
      </c>
      <c r="EM230" s="77">
        <v>7.8337900000000002E-2</v>
      </c>
      <c r="EN230" s="77">
        <v>0.11771669999999999</v>
      </c>
      <c r="EO230" s="77">
        <v>0.16604189999999999</v>
      </c>
      <c r="EP230" s="77">
        <v>0.16817779999999999</v>
      </c>
      <c r="EQ230" s="77">
        <v>0.14020659999999999</v>
      </c>
      <c r="ER230" s="77">
        <v>0.19555449999999999</v>
      </c>
      <c r="ES230" s="77">
        <v>0.24809110000000001</v>
      </c>
      <c r="ET230" s="77">
        <v>0.21161160000000001</v>
      </c>
      <c r="EU230" s="77">
        <v>47.105119999999999</v>
      </c>
      <c r="EV230" s="77">
        <v>47.455539999999999</v>
      </c>
      <c r="EW230" s="77">
        <v>47.529769999999999</v>
      </c>
      <c r="EX230" s="77">
        <v>47.110770000000002</v>
      </c>
      <c r="EY230" s="77">
        <v>46.324039999999997</v>
      </c>
      <c r="EZ230" s="77">
        <v>46.253959999999999</v>
      </c>
      <c r="FA230" s="77">
        <v>45.694049999999997</v>
      </c>
      <c r="FB230" s="77">
        <v>44.608519999999999</v>
      </c>
      <c r="FC230" s="77">
        <v>48.622459999999997</v>
      </c>
      <c r="FD230" s="77">
        <v>54.935949999999998</v>
      </c>
      <c r="FE230" s="77">
        <v>59.907690000000002</v>
      </c>
      <c r="FF230" s="77">
        <v>62.987560000000002</v>
      </c>
      <c r="FG230" s="77">
        <v>64.191789999999997</v>
      </c>
      <c r="FH230" s="77">
        <v>65.047479999999993</v>
      </c>
      <c r="FI230" s="77">
        <v>64.370760000000004</v>
      </c>
      <c r="FJ230" s="77">
        <v>63.292389999999997</v>
      </c>
      <c r="FK230" s="77">
        <v>61.343629999999997</v>
      </c>
      <c r="FL230" s="77">
        <v>58.383569999999999</v>
      </c>
      <c r="FM230" s="77">
        <v>54.888849999999998</v>
      </c>
      <c r="FN230" s="77">
        <v>53.15448</v>
      </c>
      <c r="FO230" s="77">
        <v>51.037300000000002</v>
      </c>
      <c r="FP230" s="77">
        <v>49.996609999999997</v>
      </c>
      <c r="FQ230" s="77">
        <v>48.681240000000003</v>
      </c>
      <c r="FR230" s="77">
        <v>48.02487</v>
      </c>
      <c r="FS230" s="77">
        <v>1.000966</v>
      </c>
      <c r="FT230" s="77">
        <v>3.1934200000000003E-2</v>
      </c>
      <c r="FU230" s="77">
        <v>4.6530299999999997E-2</v>
      </c>
    </row>
    <row r="231" spans="1:177" x14ac:dyDescent="0.25">
      <c r="A231" t="s">
        <v>226</v>
      </c>
      <c r="B231" t="s">
        <v>199</v>
      </c>
      <c r="C231" t="s">
        <v>276</v>
      </c>
      <c r="D231" s="30" t="s">
        <v>234</v>
      </c>
      <c r="E231" t="s">
        <v>220</v>
      </c>
      <c r="F231" s="78">
        <v>952</v>
      </c>
      <c r="G231" s="77">
        <v>1.826978</v>
      </c>
      <c r="H231" s="77">
        <v>1.7248969999999999</v>
      </c>
      <c r="I231" s="77">
        <v>1.6144240000000001</v>
      </c>
      <c r="J231" s="77">
        <v>1.4546330000000001</v>
      </c>
      <c r="K231" s="77">
        <v>1.1553789999999999</v>
      </c>
      <c r="L231" s="77">
        <v>1.0020549999999999</v>
      </c>
      <c r="M231" s="77">
        <v>1.070033</v>
      </c>
      <c r="N231" s="77">
        <v>1.1066149999999999</v>
      </c>
      <c r="O231" s="77">
        <v>0.94854879999999997</v>
      </c>
      <c r="P231" s="77">
        <v>0.90804929999999995</v>
      </c>
      <c r="Q231" s="77">
        <v>0.85386569999999995</v>
      </c>
      <c r="R231" s="77">
        <v>0.89723869999999994</v>
      </c>
      <c r="S231" s="77">
        <v>0.90942920000000005</v>
      </c>
      <c r="T231" s="77">
        <v>0.85591919999999999</v>
      </c>
      <c r="U231" s="77">
        <v>0.80898550000000002</v>
      </c>
      <c r="V231" s="77">
        <v>0.81784049999999997</v>
      </c>
      <c r="W231" s="77">
        <v>0.81728109999999998</v>
      </c>
      <c r="X231" s="77">
        <v>1.193576</v>
      </c>
      <c r="Y231" s="77">
        <v>1.3609039999999999</v>
      </c>
      <c r="Z231" s="77">
        <v>1.40299</v>
      </c>
      <c r="AA231" s="77">
        <v>1.373678</v>
      </c>
      <c r="AB231" s="77">
        <v>1.381974</v>
      </c>
      <c r="AC231" s="77">
        <v>1.258478</v>
      </c>
      <c r="AD231" s="77">
        <v>1.116987</v>
      </c>
      <c r="AE231" s="77">
        <v>-1.180312</v>
      </c>
      <c r="AF231" s="77">
        <v>-1.1744920000000001</v>
      </c>
      <c r="AG231" s="77">
        <v>-0.90649460000000004</v>
      </c>
      <c r="AH231" s="77">
        <v>-0.66791060000000002</v>
      </c>
      <c r="AI231" s="77">
        <v>-0.49542599999999998</v>
      </c>
      <c r="AJ231" s="77">
        <v>-0.43322719999999998</v>
      </c>
      <c r="AK231" s="77">
        <v>-0.14259440000000001</v>
      </c>
      <c r="AL231" s="77">
        <v>-9.5675499999999997E-2</v>
      </c>
      <c r="AM231" s="77">
        <v>-9.4979599999999997E-2</v>
      </c>
      <c r="AN231" s="77">
        <v>-0.1010283</v>
      </c>
      <c r="AO231" s="77">
        <v>-9.5402299999999995E-2</v>
      </c>
      <c r="AP231" s="77">
        <v>-9.4945699999999994E-2</v>
      </c>
      <c r="AQ231" s="77">
        <v>-7.3031100000000002E-2</v>
      </c>
      <c r="AR231" s="77">
        <v>-5.0767E-2</v>
      </c>
      <c r="AS231" s="77">
        <v>-6.0651900000000002E-2</v>
      </c>
      <c r="AT231" s="77">
        <v>-5.27556E-2</v>
      </c>
      <c r="AU231" s="77">
        <v>-6.71485E-2</v>
      </c>
      <c r="AV231" s="77">
        <v>-2.0489E-2</v>
      </c>
      <c r="AW231" s="77">
        <v>-6.1783999999999997E-3</v>
      </c>
      <c r="AX231" s="77">
        <v>4.3399999999999998E-5</v>
      </c>
      <c r="AY231" s="77">
        <v>3.7861400000000003E-2</v>
      </c>
      <c r="AZ231" s="77">
        <v>2.0575800000000002E-2</v>
      </c>
      <c r="BA231" s="77">
        <v>3.1739200000000002E-2</v>
      </c>
      <c r="BB231" s="77">
        <v>-2.3598899999999999E-2</v>
      </c>
      <c r="BC231" s="77">
        <v>-1.0166790000000001</v>
      </c>
      <c r="BD231" s="77">
        <v>-1.0236149999999999</v>
      </c>
      <c r="BE231" s="77">
        <v>-0.77840500000000001</v>
      </c>
      <c r="BF231" s="77">
        <v>-0.56425020000000004</v>
      </c>
      <c r="BG231" s="77">
        <v>-0.41379100000000002</v>
      </c>
      <c r="BH231" s="77">
        <v>-0.3562303</v>
      </c>
      <c r="BI231" s="77">
        <v>-9.3803700000000004E-2</v>
      </c>
      <c r="BJ231" s="77">
        <v>-4.9595500000000001E-2</v>
      </c>
      <c r="BK231" s="77">
        <v>-5.1920300000000003E-2</v>
      </c>
      <c r="BL231" s="77">
        <v>-5.7580800000000001E-2</v>
      </c>
      <c r="BM231" s="77">
        <v>-6.2339100000000001E-2</v>
      </c>
      <c r="BN231" s="77">
        <v>-5.57478E-2</v>
      </c>
      <c r="BO231" s="77">
        <v>-3.3136199999999998E-2</v>
      </c>
      <c r="BP231" s="77">
        <v>-1.17641E-2</v>
      </c>
      <c r="BQ231" s="77">
        <v>-2.5097899999999999E-2</v>
      </c>
      <c r="BR231" s="77">
        <v>-1.6198899999999999E-2</v>
      </c>
      <c r="BS231" s="77">
        <v>-3.1998199999999997E-2</v>
      </c>
      <c r="BT231" s="77">
        <v>2.0897200000000001E-2</v>
      </c>
      <c r="BU231" s="77">
        <v>3.80384E-2</v>
      </c>
      <c r="BV231" s="77">
        <v>4.6127700000000001E-2</v>
      </c>
      <c r="BW231" s="77">
        <v>8.2215099999999999E-2</v>
      </c>
      <c r="BX231" s="77">
        <v>7.1595699999999998E-2</v>
      </c>
      <c r="BY231" s="77">
        <v>8.8365700000000005E-2</v>
      </c>
      <c r="BZ231" s="77">
        <v>4.5532799999999998E-2</v>
      </c>
      <c r="CA231" s="77">
        <v>-0.90334789999999998</v>
      </c>
      <c r="CB231" s="77">
        <v>-0.91911790000000004</v>
      </c>
      <c r="CC231" s="77">
        <v>-0.68969060000000004</v>
      </c>
      <c r="CD231" s="77">
        <v>-0.49245539999999999</v>
      </c>
      <c r="CE231" s="77">
        <v>-0.35725079999999998</v>
      </c>
      <c r="CF231" s="77">
        <v>-0.30290250000000002</v>
      </c>
      <c r="CG231" s="77">
        <v>-6.0011500000000002E-2</v>
      </c>
      <c r="CH231" s="77">
        <v>-1.7680600000000001E-2</v>
      </c>
      <c r="CI231" s="77">
        <v>-2.2097599999999998E-2</v>
      </c>
      <c r="CJ231" s="77">
        <v>-2.7489300000000001E-2</v>
      </c>
      <c r="CK231" s="77">
        <v>-3.9439599999999998E-2</v>
      </c>
      <c r="CL231" s="77">
        <v>-2.85995E-2</v>
      </c>
      <c r="CM231" s="77">
        <v>-5.5050999999999998E-3</v>
      </c>
      <c r="CN231" s="77">
        <v>1.5249199999999999E-2</v>
      </c>
      <c r="CO231" s="77">
        <v>-4.7330000000000001E-4</v>
      </c>
      <c r="CP231" s="77">
        <v>9.1201000000000008E-3</v>
      </c>
      <c r="CQ231" s="77">
        <v>-7.6531999999999998E-3</v>
      </c>
      <c r="CR231" s="77">
        <v>4.95612E-2</v>
      </c>
      <c r="CS231" s="77">
        <v>6.8662899999999999E-2</v>
      </c>
      <c r="CT231" s="77">
        <v>7.8045600000000007E-2</v>
      </c>
      <c r="CU231" s="77">
        <v>0.1129343</v>
      </c>
      <c r="CV231" s="77">
        <v>0.1069319</v>
      </c>
      <c r="CW231" s="77">
        <v>0.12758510000000001</v>
      </c>
      <c r="CX231" s="77">
        <v>9.3413200000000002E-2</v>
      </c>
      <c r="CY231" s="77">
        <v>-0.79001650000000001</v>
      </c>
      <c r="CZ231" s="77">
        <v>-0.81462089999999998</v>
      </c>
      <c r="DA231" s="77">
        <v>-0.60097619999999996</v>
      </c>
      <c r="DB231" s="77">
        <v>-0.42066049999999999</v>
      </c>
      <c r="DC231" s="77">
        <v>-0.3007107</v>
      </c>
      <c r="DD231" s="77">
        <v>-0.24957480000000001</v>
      </c>
      <c r="DE231" s="77">
        <v>-2.6219200000000002E-2</v>
      </c>
      <c r="DF231" s="77">
        <v>1.42343E-2</v>
      </c>
      <c r="DG231" s="77">
        <v>7.7251999999999998E-3</v>
      </c>
      <c r="DH231" s="77">
        <v>2.6023000000000001E-3</v>
      </c>
      <c r="DI231" s="77">
        <v>-1.6540099999999999E-2</v>
      </c>
      <c r="DJ231" s="77">
        <v>-1.4511000000000001E-3</v>
      </c>
      <c r="DK231" s="77">
        <v>2.2126E-2</v>
      </c>
      <c r="DL231" s="77">
        <v>4.2262500000000001E-2</v>
      </c>
      <c r="DM231" s="77">
        <v>2.4151300000000001E-2</v>
      </c>
      <c r="DN231" s="77">
        <v>3.44391E-2</v>
      </c>
      <c r="DO231" s="77">
        <v>1.66917E-2</v>
      </c>
      <c r="DP231" s="77">
        <v>7.8225100000000006E-2</v>
      </c>
      <c r="DQ231" s="77">
        <v>9.9287299999999995E-2</v>
      </c>
      <c r="DR231" s="77">
        <v>0.10996350000000001</v>
      </c>
      <c r="DS231" s="77">
        <v>0.14365349999999999</v>
      </c>
      <c r="DT231" s="77">
        <v>0.14226810000000001</v>
      </c>
      <c r="DU231" s="77">
        <v>0.16680439999999999</v>
      </c>
      <c r="DV231" s="77">
        <v>0.14129359999999999</v>
      </c>
      <c r="DW231" s="77">
        <v>-0.62638380000000005</v>
      </c>
      <c r="DX231" s="77">
        <v>-0.66374390000000005</v>
      </c>
      <c r="DY231" s="77">
        <v>-0.47288659999999999</v>
      </c>
      <c r="DZ231" s="77">
        <v>-0.31700010000000001</v>
      </c>
      <c r="EA231" s="77">
        <v>-0.21907570000000001</v>
      </c>
      <c r="EB231" s="77">
        <v>-0.17257800000000001</v>
      </c>
      <c r="EC231" s="77">
        <v>2.2571399999999998E-2</v>
      </c>
      <c r="ED231" s="77">
        <v>6.0314399999999997E-2</v>
      </c>
      <c r="EE231" s="77">
        <v>5.0784500000000003E-2</v>
      </c>
      <c r="EF231" s="77">
        <v>4.6049800000000002E-2</v>
      </c>
      <c r="EG231" s="77">
        <v>1.6523099999999999E-2</v>
      </c>
      <c r="EH231" s="77">
        <v>3.7746799999999997E-2</v>
      </c>
      <c r="EI231" s="77">
        <v>6.2020899999999997E-2</v>
      </c>
      <c r="EJ231" s="77">
        <v>8.1265400000000002E-2</v>
      </c>
      <c r="EK231" s="77">
        <v>5.9705300000000003E-2</v>
      </c>
      <c r="EL231" s="77">
        <v>7.0995699999999995E-2</v>
      </c>
      <c r="EM231" s="77">
        <v>5.1841999999999999E-2</v>
      </c>
      <c r="EN231" s="77">
        <v>0.1196113</v>
      </c>
      <c r="EO231" s="77">
        <v>0.1435041</v>
      </c>
      <c r="EP231" s="77">
        <v>0.15604789999999999</v>
      </c>
      <c r="EQ231" s="77">
        <v>0.18800710000000001</v>
      </c>
      <c r="ER231" s="77">
        <v>0.19328790000000001</v>
      </c>
      <c r="ES231" s="77">
        <v>0.22343089999999999</v>
      </c>
      <c r="ET231" s="77">
        <v>0.21042530000000001</v>
      </c>
      <c r="EU231" s="77">
        <v>49.026800000000001</v>
      </c>
      <c r="EV231" s="77">
        <v>49.604840000000003</v>
      </c>
      <c r="EW231" s="77">
        <v>49.842880000000001</v>
      </c>
      <c r="EX231" s="77">
        <v>49.441409999999998</v>
      </c>
      <c r="EY231" s="77">
        <v>48.62323</v>
      </c>
      <c r="EZ231" s="77">
        <v>48.751449999999998</v>
      </c>
      <c r="FA231" s="77">
        <v>48.045189999999998</v>
      </c>
      <c r="FB231" s="77">
        <v>46.83605</v>
      </c>
      <c r="FC231" s="77">
        <v>50.220700000000001</v>
      </c>
      <c r="FD231" s="77">
        <v>55.61692</v>
      </c>
      <c r="FE231" s="77">
        <v>59.961109999999998</v>
      </c>
      <c r="FF231" s="77">
        <v>63.048870000000001</v>
      </c>
      <c r="FG231" s="77">
        <v>64.186019999999999</v>
      </c>
      <c r="FH231" s="77">
        <v>64.813980000000001</v>
      </c>
      <c r="FI231" s="77">
        <v>63.741990000000001</v>
      </c>
      <c r="FJ231" s="77">
        <v>62.6721</v>
      </c>
      <c r="FK231" s="77">
        <v>61.039409999999997</v>
      </c>
      <c r="FL231" s="77">
        <v>59.017339999999997</v>
      </c>
      <c r="FM231" s="77">
        <v>56.295319999999997</v>
      </c>
      <c r="FN231" s="77">
        <v>55.169730000000001</v>
      </c>
      <c r="FO231" s="77">
        <v>53.162379999999999</v>
      </c>
      <c r="FP231" s="77">
        <v>52.095109999999998</v>
      </c>
      <c r="FQ231" s="77">
        <v>51.10615</v>
      </c>
      <c r="FR231" s="77">
        <v>50.6721</v>
      </c>
      <c r="FS231" s="77">
        <v>0.99561509999999998</v>
      </c>
      <c r="FT231" s="77">
        <v>3.6248799999999998E-2</v>
      </c>
      <c r="FU231" s="77">
        <v>4.5772500000000001E-2</v>
      </c>
    </row>
    <row r="232" spans="1:177" x14ac:dyDescent="0.25">
      <c r="A232" t="s">
        <v>226</v>
      </c>
      <c r="B232" t="s">
        <v>199</v>
      </c>
      <c r="C232" t="s">
        <v>276</v>
      </c>
      <c r="D232" s="30" t="s">
        <v>234</v>
      </c>
      <c r="E232" t="s">
        <v>221</v>
      </c>
      <c r="F232" s="78">
        <v>335</v>
      </c>
      <c r="G232" s="77">
        <v>1.664463</v>
      </c>
      <c r="H232" s="77">
        <v>1.6266879999999999</v>
      </c>
      <c r="I232" s="77">
        <v>1.376223</v>
      </c>
      <c r="J232" s="77">
        <v>1.175322</v>
      </c>
      <c r="K232" s="77">
        <v>1.18126</v>
      </c>
      <c r="L232" s="77">
        <v>1.109043</v>
      </c>
      <c r="M232" s="77">
        <v>1.0900909999999999</v>
      </c>
      <c r="N232" s="77">
        <v>1.134525</v>
      </c>
      <c r="O232" s="77">
        <v>1.102196</v>
      </c>
      <c r="P232" s="77">
        <v>0.99877050000000001</v>
      </c>
      <c r="Q232" s="77">
        <v>0.93514189999999997</v>
      </c>
      <c r="R232" s="77">
        <v>0.84238659999999999</v>
      </c>
      <c r="S232" s="77">
        <v>0.87769220000000003</v>
      </c>
      <c r="T232" s="77">
        <v>0.78010889999999999</v>
      </c>
      <c r="U232" s="77">
        <v>0.84349580000000002</v>
      </c>
      <c r="V232" s="77">
        <v>0.85050950000000003</v>
      </c>
      <c r="W232" s="77">
        <v>0.93288510000000002</v>
      </c>
      <c r="X232" s="77">
        <v>1.2980689999999999</v>
      </c>
      <c r="Y232" s="77">
        <v>1.6466229999999999</v>
      </c>
      <c r="Z232" s="77">
        <v>1.5811219999999999</v>
      </c>
      <c r="AA232" s="77">
        <v>1.4534959999999999</v>
      </c>
      <c r="AB232" s="77">
        <v>1.5185010000000001</v>
      </c>
      <c r="AC232" s="77">
        <v>1.454718</v>
      </c>
      <c r="AD232" s="77">
        <v>1.331518</v>
      </c>
      <c r="AE232" s="77">
        <v>-1.5775030000000001</v>
      </c>
      <c r="AF232" s="77">
        <v>-1.442078</v>
      </c>
      <c r="AG232" s="77">
        <v>-1.145864</v>
      </c>
      <c r="AH232" s="77">
        <v>-1.014667</v>
      </c>
      <c r="AI232" s="77">
        <v>-0.75162189999999995</v>
      </c>
      <c r="AJ232" s="77">
        <v>-0.54339230000000005</v>
      </c>
      <c r="AK232" s="77">
        <v>-0.37631029999999999</v>
      </c>
      <c r="AL232" s="77">
        <v>-0.1712728</v>
      </c>
      <c r="AM232" s="77">
        <v>-2.4956000000000002E-3</v>
      </c>
      <c r="AN232" s="77">
        <v>-5.2694699999999997E-2</v>
      </c>
      <c r="AO232" s="77">
        <v>-4.6485800000000001E-2</v>
      </c>
      <c r="AP232" s="77">
        <v>-7.8260200000000002E-2</v>
      </c>
      <c r="AQ232" s="77">
        <v>6.0044500000000001E-2</v>
      </c>
      <c r="AR232" s="77">
        <v>-3.9602100000000001E-2</v>
      </c>
      <c r="AS232" s="77">
        <v>1.4040000000000001E-3</v>
      </c>
      <c r="AT232" s="77">
        <v>-1.57056E-2</v>
      </c>
      <c r="AU232" s="77">
        <v>-1.3942100000000001E-2</v>
      </c>
      <c r="AV232" s="77">
        <v>-2.7220600000000001E-2</v>
      </c>
      <c r="AW232" s="77">
        <v>-1.2794099999999999E-2</v>
      </c>
      <c r="AX232" s="77">
        <v>-0.16088250000000001</v>
      </c>
      <c r="AY232" s="77">
        <v>-0.26767220000000003</v>
      </c>
      <c r="AZ232" s="77">
        <v>-7.6905500000000002E-2</v>
      </c>
      <c r="BA232" s="77">
        <v>2.2937999999999999E-3</v>
      </c>
      <c r="BB232" s="77">
        <v>-0.15168319999999999</v>
      </c>
      <c r="BC232" s="77">
        <v>-1.2966040000000001</v>
      </c>
      <c r="BD232" s="77">
        <v>-1.1791069999999999</v>
      </c>
      <c r="BE232" s="77">
        <v>-0.92522570000000004</v>
      </c>
      <c r="BF232" s="77">
        <v>-0.82707850000000005</v>
      </c>
      <c r="BG232" s="77">
        <v>-0.57714160000000003</v>
      </c>
      <c r="BH232" s="77">
        <v>-0.39991959999999999</v>
      </c>
      <c r="BI232" s="77">
        <v>-0.24983900000000001</v>
      </c>
      <c r="BJ232" s="77">
        <v>-9.1089400000000001E-2</v>
      </c>
      <c r="BK232" s="77">
        <v>6.5796199999999999E-2</v>
      </c>
      <c r="BL232" s="77">
        <v>4.8602000000000003E-3</v>
      </c>
      <c r="BM232" s="77">
        <v>8.3526E-3</v>
      </c>
      <c r="BN232" s="77">
        <v>-2.8249400000000001E-2</v>
      </c>
      <c r="BO232" s="77">
        <v>0.1041493</v>
      </c>
      <c r="BP232" s="77">
        <v>5.2811999999999998E-3</v>
      </c>
      <c r="BQ232" s="77">
        <v>6.2546699999999997E-2</v>
      </c>
      <c r="BR232" s="77">
        <v>4.6201399999999997E-2</v>
      </c>
      <c r="BS232" s="77">
        <v>5.5446200000000001E-2</v>
      </c>
      <c r="BT232" s="77">
        <v>3.6999200000000003E-2</v>
      </c>
      <c r="BU232" s="77">
        <v>8.7538900000000003E-2</v>
      </c>
      <c r="BV232" s="77">
        <v>-1.7565799999999999E-2</v>
      </c>
      <c r="BW232" s="77">
        <v>-0.14925669999999999</v>
      </c>
      <c r="BX232" s="77">
        <v>4.0831199999999998E-2</v>
      </c>
      <c r="BY232" s="77">
        <v>0.13251209999999999</v>
      </c>
      <c r="BZ232" s="77">
        <v>4.6480999999999996E-3</v>
      </c>
      <c r="CA232" s="77">
        <v>-1.102055</v>
      </c>
      <c r="CB232" s="77">
        <v>-0.99697409999999997</v>
      </c>
      <c r="CC232" s="77">
        <v>-0.77241249999999995</v>
      </c>
      <c r="CD232" s="77">
        <v>-0.69715519999999997</v>
      </c>
      <c r="CE232" s="77">
        <v>-0.45629710000000001</v>
      </c>
      <c r="CF232" s="77">
        <v>-0.30055080000000001</v>
      </c>
      <c r="CG232" s="77">
        <v>-0.16224540000000001</v>
      </c>
      <c r="CH232" s="77">
        <v>-3.5554500000000003E-2</v>
      </c>
      <c r="CI232" s="77">
        <v>0.1130949</v>
      </c>
      <c r="CJ232" s="77">
        <v>4.4722600000000001E-2</v>
      </c>
      <c r="CK232" s="77">
        <v>4.6333600000000003E-2</v>
      </c>
      <c r="CL232" s="77">
        <v>6.3879000000000002E-3</v>
      </c>
      <c r="CM232" s="77">
        <v>0.13469610000000001</v>
      </c>
      <c r="CN232" s="77">
        <v>3.6367200000000002E-2</v>
      </c>
      <c r="CO232" s="77">
        <v>0.1048939</v>
      </c>
      <c r="CP232" s="77">
        <v>8.9078099999999993E-2</v>
      </c>
      <c r="CQ232" s="77">
        <v>0.10350429999999999</v>
      </c>
      <c r="CR232" s="77">
        <v>8.1477599999999997E-2</v>
      </c>
      <c r="CS232" s="77">
        <v>0.15702930000000001</v>
      </c>
      <c r="CT232" s="77">
        <v>8.1694900000000001E-2</v>
      </c>
      <c r="CU232" s="77">
        <v>-6.72426E-2</v>
      </c>
      <c r="CV232" s="77">
        <v>0.1223754</v>
      </c>
      <c r="CW232" s="77">
        <v>0.2227008</v>
      </c>
      <c r="CX232" s="77">
        <v>0.1129227</v>
      </c>
      <c r="CY232" s="77">
        <v>-0.90750529999999996</v>
      </c>
      <c r="CZ232" s="77">
        <v>-0.81484120000000004</v>
      </c>
      <c r="DA232" s="77">
        <v>-0.61959920000000002</v>
      </c>
      <c r="DB232" s="77">
        <v>-0.56723179999999995</v>
      </c>
      <c r="DC232" s="77">
        <v>-0.33545249999999999</v>
      </c>
      <c r="DD232" s="77">
        <v>-0.201182</v>
      </c>
      <c r="DE232" s="77">
        <v>-7.4651800000000004E-2</v>
      </c>
      <c r="DF232" s="77">
        <v>1.9980299999999999E-2</v>
      </c>
      <c r="DG232" s="77">
        <v>0.1603936</v>
      </c>
      <c r="DH232" s="77">
        <v>8.4584999999999994E-2</v>
      </c>
      <c r="DI232" s="77">
        <v>8.4314500000000001E-2</v>
      </c>
      <c r="DJ232" s="77">
        <v>4.1025199999999998E-2</v>
      </c>
      <c r="DK232" s="77">
        <v>0.165243</v>
      </c>
      <c r="DL232" s="77">
        <v>6.7453200000000005E-2</v>
      </c>
      <c r="DM232" s="77">
        <v>0.14724119999999999</v>
      </c>
      <c r="DN232" s="77">
        <v>0.13195470000000001</v>
      </c>
      <c r="DO232" s="77">
        <v>0.15156240000000001</v>
      </c>
      <c r="DP232" s="77">
        <v>0.12595609999999999</v>
      </c>
      <c r="DQ232" s="77">
        <v>0.22651959999999999</v>
      </c>
      <c r="DR232" s="77">
        <v>0.18095559999999999</v>
      </c>
      <c r="DS232" s="77">
        <v>1.4771599999999999E-2</v>
      </c>
      <c r="DT232" s="77">
        <v>0.2039195</v>
      </c>
      <c r="DU232" s="77">
        <v>0.31288949999999999</v>
      </c>
      <c r="DV232" s="77">
        <v>0.22119730000000001</v>
      </c>
      <c r="DW232" s="77">
        <v>-0.62660660000000001</v>
      </c>
      <c r="DX232" s="77">
        <v>-0.55187019999999998</v>
      </c>
      <c r="DY232" s="77">
        <v>-0.39896120000000002</v>
      </c>
      <c r="DZ232" s="77">
        <v>-0.37964320000000001</v>
      </c>
      <c r="EA232" s="77">
        <v>-0.16097220000000001</v>
      </c>
      <c r="EB232" s="77">
        <v>-5.7709299999999998E-2</v>
      </c>
      <c r="EC232" s="77">
        <v>5.1819400000000002E-2</v>
      </c>
      <c r="ED232" s="77">
        <v>0.10016369999999999</v>
      </c>
      <c r="EE232" s="77">
        <v>0.22868540000000001</v>
      </c>
      <c r="EF232" s="77">
        <v>0.14213990000000001</v>
      </c>
      <c r="EG232" s="77">
        <v>0.139153</v>
      </c>
      <c r="EH232" s="77">
        <v>9.1036000000000006E-2</v>
      </c>
      <c r="EI232" s="77">
        <v>0.2093478</v>
      </c>
      <c r="EJ232" s="77">
        <v>0.11233650000000001</v>
      </c>
      <c r="EK232" s="77">
        <v>0.20838390000000001</v>
      </c>
      <c r="EL232" s="77">
        <v>0.1938618</v>
      </c>
      <c r="EM232" s="77">
        <v>0.2209506</v>
      </c>
      <c r="EN232" s="77">
        <v>0.19017590000000001</v>
      </c>
      <c r="EO232" s="77">
        <v>0.32685259999999999</v>
      </c>
      <c r="EP232" s="77">
        <v>0.32427230000000001</v>
      </c>
      <c r="EQ232" s="77">
        <v>0.133187</v>
      </c>
      <c r="ER232" s="77">
        <v>0.32165630000000001</v>
      </c>
      <c r="ES232" s="77">
        <v>0.4431078</v>
      </c>
      <c r="ET232" s="77">
        <v>0.37752859999999999</v>
      </c>
      <c r="EU232" s="77">
        <v>42.235689999999998</v>
      </c>
      <c r="EV232" s="77">
        <v>42.009320000000002</v>
      </c>
      <c r="EW232" s="77">
        <v>41.668439999999997</v>
      </c>
      <c r="EX232" s="77">
        <v>41.205060000000003</v>
      </c>
      <c r="EY232" s="77">
        <v>40.497999999999998</v>
      </c>
      <c r="EZ232" s="77">
        <v>39.925429999999999</v>
      </c>
      <c r="FA232" s="77">
        <v>39.736350000000002</v>
      </c>
      <c r="FB232" s="77">
        <v>38.96405</v>
      </c>
      <c r="FC232" s="77">
        <v>44.572569999999999</v>
      </c>
      <c r="FD232" s="77">
        <v>53.210380000000001</v>
      </c>
      <c r="FE232" s="77">
        <v>59.772300000000001</v>
      </c>
      <c r="FF232" s="77">
        <v>62.83222</v>
      </c>
      <c r="FG232" s="77">
        <v>64.206389999999999</v>
      </c>
      <c r="FH232" s="77">
        <v>65.639139999999998</v>
      </c>
      <c r="FI232" s="77">
        <v>65.96405</v>
      </c>
      <c r="FJ232" s="77">
        <v>64.864180000000005</v>
      </c>
      <c r="FK232" s="77">
        <v>62.114510000000003</v>
      </c>
      <c r="FL232" s="77">
        <v>56.777630000000002</v>
      </c>
      <c r="FM232" s="77">
        <v>51.3249</v>
      </c>
      <c r="FN232" s="77">
        <v>48.047939999999997</v>
      </c>
      <c r="FO232" s="77">
        <v>45.652459999999998</v>
      </c>
      <c r="FP232" s="77">
        <v>44.679099999999998</v>
      </c>
      <c r="FQ232" s="77">
        <v>42.536619999999999</v>
      </c>
      <c r="FR232" s="77">
        <v>41.31691</v>
      </c>
      <c r="FS232" s="77">
        <v>2.4653420000000001</v>
      </c>
      <c r="FT232" s="77">
        <v>6.50892E-2</v>
      </c>
      <c r="FU232" s="77">
        <v>0.1162733</v>
      </c>
    </row>
    <row r="233" spans="1:177" x14ac:dyDescent="0.25">
      <c r="A233" t="s">
        <v>226</v>
      </c>
      <c r="B233" t="s">
        <v>199</v>
      </c>
      <c r="C233" t="s">
        <v>276</v>
      </c>
      <c r="D233" s="30" t="s">
        <v>235</v>
      </c>
      <c r="E233" t="s">
        <v>219</v>
      </c>
      <c r="F233" s="78">
        <v>1468</v>
      </c>
      <c r="G233" s="77">
        <v>1.932353</v>
      </c>
      <c r="H233" s="77">
        <v>1.700429</v>
      </c>
      <c r="I233" s="77">
        <v>1.4226319999999999</v>
      </c>
      <c r="J233" s="77">
        <v>1.2411779999999999</v>
      </c>
      <c r="K233" s="77">
        <v>1.119845</v>
      </c>
      <c r="L233" s="77">
        <v>0.97801459999999996</v>
      </c>
      <c r="M233" s="77">
        <v>0.86878259999999996</v>
      </c>
      <c r="N233" s="77">
        <v>0.98846970000000001</v>
      </c>
      <c r="O233" s="77">
        <v>1.0591759999999999</v>
      </c>
      <c r="P233" s="77">
        <v>1.1240840000000001</v>
      </c>
      <c r="Q233" s="77">
        <v>1.19197</v>
      </c>
      <c r="R233" s="77">
        <v>1.2713970000000001</v>
      </c>
      <c r="S233" s="77">
        <v>1.334724</v>
      </c>
      <c r="T233" s="77">
        <v>1.400458</v>
      </c>
      <c r="U233" s="77">
        <v>1.442871</v>
      </c>
      <c r="V233" s="77">
        <v>1.5351490000000001</v>
      </c>
      <c r="W233" s="77">
        <v>1.5416669999999999</v>
      </c>
      <c r="X233" s="77">
        <v>1.6422369999999999</v>
      </c>
      <c r="Y233" s="77">
        <v>1.6872959999999999</v>
      </c>
      <c r="Z233" s="77">
        <v>1.562114</v>
      </c>
      <c r="AA233" s="77">
        <v>1.594185</v>
      </c>
      <c r="AB233" s="77">
        <v>1.643086</v>
      </c>
      <c r="AC233" s="77">
        <v>1.525865</v>
      </c>
      <c r="AD233" s="77">
        <v>1.363213</v>
      </c>
      <c r="AE233" s="77">
        <v>-0.6140835</v>
      </c>
      <c r="AF233" s="77">
        <v>-0.64051060000000004</v>
      </c>
      <c r="AG233" s="77">
        <v>-0.53550560000000003</v>
      </c>
      <c r="AH233" s="77">
        <v>-0.38601669999999999</v>
      </c>
      <c r="AI233" s="77">
        <v>-0.27932889999999999</v>
      </c>
      <c r="AJ233" s="77">
        <v>-0.21113090000000001</v>
      </c>
      <c r="AK233" s="77">
        <v>-0.15089620000000001</v>
      </c>
      <c r="AL233" s="77">
        <v>-3.6709800000000001E-2</v>
      </c>
      <c r="AM233" s="77">
        <v>-4.66279E-2</v>
      </c>
      <c r="AN233" s="77">
        <v>-5.7359399999999998E-2</v>
      </c>
      <c r="AO233" s="77">
        <v>-6.2201100000000002E-2</v>
      </c>
      <c r="AP233" s="77">
        <v>-6.3837000000000005E-2</v>
      </c>
      <c r="AQ233" s="77">
        <v>-6.6972100000000007E-2</v>
      </c>
      <c r="AR233" s="77">
        <v>-4.2861900000000001E-2</v>
      </c>
      <c r="AS233" s="77">
        <v>-3.3503199999999997E-2</v>
      </c>
      <c r="AT233" s="77">
        <v>2.81088E-2</v>
      </c>
      <c r="AU233" s="77">
        <v>6.2587599999999993E-2</v>
      </c>
      <c r="AV233" s="77">
        <v>3.7882899999999997E-2</v>
      </c>
      <c r="AW233" s="77">
        <v>5.34467E-2</v>
      </c>
      <c r="AX233" s="77">
        <v>-4.9889200000000002E-2</v>
      </c>
      <c r="AY233" s="77">
        <v>-9.8587900000000006E-2</v>
      </c>
      <c r="AZ233" s="77">
        <v>-0.13903479999999999</v>
      </c>
      <c r="BA233" s="77">
        <v>-0.1217435</v>
      </c>
      <c r="BB233" s="77">
        <v>-0.14730699999999999</v>
      </c>
      <c r="BC233" s="77">
        <v>-0.50361009999999995</v>
      </c>
      <c r="BD233" s="77">
        <v>-0.53968459999999996</v>
      </c>
      <c r="BE233" s="77">
        <v>-0.45528220000000003</v>
      </c>
      <c r="BF233" s="77">
        <v>-0.32094519999999999</v>
      </c>
      <c r="BG233" s="77">
        <v>-0.22385330000000001</v>
      </c>
      <c r="BH233" s="77">
        <v>-0.1580857</v>
      </c>
      <c r="BI233" s="77">
        <v>-0.1113184</v>
      </c>
      <c r="BJ233" s="77">
        <v>-4.2151000000000003E-3</v>
      </c>
      <c r="BK233" s="77">
        <v>-9.5559000000000009E-3</v>
      </c>
      <c r="BL233" s="77">
        <v>-2.06847E-2</v>
      </c>
      <c r="BM233" s="77">
        <v>-2.6758799999999999E-2</v>
      </c>
      <c r="BN233" s="77">
        <v>-2.4619800000000001E-2</v>
      </c>
      <c r="BO233" s="77">
        <v>-2.5891299999999999E-2</v>
      </c>
      <c r="BP233" s="77">
        <v>-5.9920000000000004E-4</v>
      </c>
      <c r="BQ233" s="77">
        <v>1.1267299999999999E-2</v>
      </c>
      <c r="BR233" s="77">
        <v>7.3178499999999994E-2</v>
      </c>
      <c r="BS233" s="77">
        <v>0.10819769999999999</v>
      </c>
      <c r="BT233" s="77">
        <v>8.66421E-2</v>
      </c>
      <c r="BU233" s="77">
        <v>9.77156E-2</v>
      </c>
      <c r="BV233" s="77">
        <v>-1.717E-4</v>
      </c>
      <c r="BW233" s="77">
        <v>-4.5633800000000002E-2</v>
      </c>
      <c r="BX233" s="77">
        <v>-8.5652699999999998E-2</v>
      </c>
      <c r="BY233" s="77">
        <v>-6.7469899999999999E-2</v>
      </c>
      <c r="BZ233" s="77">
        <v>-9.1348100000000002E-2</v>
      </c>
      <c r="CA233" s="77">
        <v>-0.42709649999999999</v>
      </c>
      <c r="CB233" s="77">
        <v>-0.46985280000000001</v>
      </c>
      <c r="CC233" s="77">
        <v>-0.39971970000000001</v>
      </c>
      <c r="CD233" s="77">
        <v>-0.27587679999999998</v>
      </c>
      <c r="CE233" s="77">
        <v>-0.18543119999999999</v>
      </c>
      <c r="CF233" s="77">
        <v>-0.1213468</v>
      </c>
      <c r="CG233" s="77">
        <v>-8.3906900000000006E-2</v>
      </c>
      <c r="CH233" s="77">
        <v>1.8290600000000001E-2</v>
      </c>
      <c r="CI233" s="77">
        <v>1.6120200000000001E-2</v>
      </c>
      <c r="CJ233" s="77">
        <v>4.7161E-3</v>
      </c>
      <c r="CK233" s="77">
        <v>-2.2114999999999999E-3</v>
      </c>
      <c r="CL233" s="77">
        <v>2.5419000000000001E-3</v>
      </c>
      <c r="CM233" s="77">
        <v>2.5612E-3</v>
      </c>
      <c r="CN233" s="77">
        <v>2.8671700000000001E-2</v>
      </c>
      <c r="CO233" s="77">
        <v>4.2275100000000003E-2</v>
      </c>
      <c r="CP233" s="77">
        <v>0.1043936</v>
      </c>
      <c r="CQ233" s="77">
        <v>0.1397872</v>
      </c>
      <c r="CR233" s="77">
        <v>0.12041250000000001</v>
      </c>
      <c r="CS233" s="77">
        <v>0.1283762</v>
      </c>
      <c r="CT233" s="77">
        <v>3.4262500000000001E-2</v>
      </c>
      <c r="CU233" s="77">
        <v>-8.9578999999999995E-3</v>
      </c>
      <c r="CV233" s="77">
        <v>-4.8680300000000003E-2</v>
      </c>
      <c r="CW233" s="77">
        <v>-2.9880199999999999E-2</v>
      </c>
      <c r="CX233" s="77">
        <v>-5.2591100000000002E-2</v>
      </c>
      <c r="CY233" s="77">
        <v>-0.35058299999999998</v>
      </c>
      <c r="CZ233" s="77">
        <v>-0.40002100000000002</v>
      </c>
      <c r="DA233" s="77">
        <v>-0.3441572</v>
      </c>
      <c r="DB233" s="77">
        <v>-0.2308084</v>
      </c>
      <c r="DC233" s="77">
        <v>-0.147009</v>
      </c>
      <c r="DD233" s="77">
        <v>-8.4607799999999997E-2</v>
      </c>
      <c r="DE233" s="77">
        <v>-5.6495400000000001E-2</v>
      </c>
      <c r="DF233" s="77">
        <v>4.0796300000000001E-2</v>
      </c>
      <c r="DG233" s="77">
        <v>4.1796199999999999E-2</v>
      </c>
      <c r="DH233" s="77">
        <v>3.0116899999999999E-2</v>
      </c>
      <c r="DI233" s="77">
        <v>2.2335799999999999E-2</v>
      </c>
      <c r="DJ233" s="77">
        <v>2.97036E-2</v>
      </c>
      <c r="DK233" s="77">
        <v>3.1013599999999999E-2</v>
      </c>
      <c r="DL233" s="77">
        <v>5.79427E-2</v>
      </c>
      <c r="DM233" s="77">
        <v>7.3283000000000001E-2</v>
      </c>
      <c r="DN233" s="77">
        <v>0.1356088</v>
      </c>
      <c r="DO233" s="77">
        <v>0.17137659999999999</v>
      </c>
      <c r="DP233" s="77">
        <v>0.15418299999999999</v>
      </c>
      <c r="DQ233" s="77">
        <v>0.1590367</v>
      </c>
      <c r="DR233" s="77">
        <v>6.8696699999999999E-2</v>
      </c>
      <c r="DS233" s="77">
        <v>2.7718E-2</v>
      </c>
      <c r="DT233" s="77">
        <v>-1.1708E-2</v>
      </c>
      <c r="DU233" s="77">
        <v>7.7095000000000002E-3</v>
      </c>
      <c r="DV233" s="77">
        <v>-1.38341E-2</v>
      </c>
      <c r="DW233" s="77">
        <v>-0.24010960000000001</v>
      </c>
      <c r="DX233" s="77">
        <v>-0.29919499999999999</v>
      </c>
      <c r="DY233" s="77">
        <v>-0.2639338</v>
      </c>
      <c r="DZ233" s="77">
        <v>-0.16573679999999999</v>
      </c>
      <c r="EA233" s="77">
        <v>-9.1533500000000004E-2</v>
      </c>
      <c r="EB233" s="77">
        <v>-3.1562600000000003E-2</v>
      </c>
      <c r="EC233" s="77">
        <v>-1.6917600000000001E-2</v>
      </c>
      <c r="ED233" s="77">
        <v>7.3290900000000006E-2</v>
      </c>
      <c r="EE233" s="77">
        <v>7.8868300000000002E-2</v>
      </c>
      <c r="EF233" s="77">
        <v>6.6791600000000007E-2</v>
      </c>
      <c r="EG233" s="77">
        <v>5.7778099999999999E-2</v>
      </c>
      <c r="EH233" s="77">
        <v>6.8920899999999993E-2</v>
      </c>
      <c r="EI233" s="77">
        <v>7.2094400000000003E-2</v>
      </c>
      <c r="EJ233" s="77">
        <v>0.1002053</v>
      </c>
      <c r="EK233" s="77">
        <v>0.11805350000000001</v>
      </c>
      <c r="EL233" s="77">
        <v>0.18067849999999999</v>
      </c>
      <c r="EM233" s="77">
        <v>0.2169867</v>
      </c>
      <c r="EN233" s="77">
        <v>0.20294209999999999</v>
      </c>
      <c r="EO233" s="77">
        <v>0.2033056</v>
      </c>
      <c r="EP233" s="77">
        <v>0.1184142</v>
      </c>
      <c r="EQ233" s="77">
        <v>8.0672099999999997E-2</v>
      </c>
      <c r="ER233" s="77">
        <v>4.1674200000000002E-2</v>
      </c>
      <c r="ES233" s="77">
        <v>6.1983000000000003E-2</v>
      </c>
      <c r="ET233" s="77">
        <v>4.21249E-2</v>
      </c>
      <c r="EU233" s="77">
        <v>62.690959999999997</v>
      </c>
      <c r="EV233" s="77">
        <v>62.391280000000002</v>
      </c>
      <c r="EW233" s="77">
        <v>62.301310000000001</v>
      </c>
      <c r="EX233" s="77">
        <v>62.188279999999999</v>
      </c>
      <c r="EY233" s="77">
        <v>61.868980000000001</v>
      </c>
      <c r="EZ233" s="77">
        <v>61.48498</v>
      </c>
      <c r="FA233" s="77">
        <v>61.518590000000003</v>
      </c>
      <c r="FB233" s="77">
        <v>62.472639999999998</v>
      </c>
      <c r="FC233" s="77">
        <v>65.147530000000003</v>
      </c>
      <c r="FD233" s="77">
        <v>69.52261</v>
      </c>
      <c r="FE233" s="77">
        <v>73.769779999999997</v>
      </c>
      <c r="FF233" s="77">
        <v>76.146039999999999</v>
      </c>
      <c r="FG233" s="77">
        <v>78.543869999999998</v>
      </c>
      <c r="FH233" s="77">
        <v>79.512339999999995</v>
      </c>
      <c r="FI233" s="77">
        <v>80.028400000000005</v>
      </c>
      <c r="FJ233" s="77">
        <v>79.708500000000001</v>
      </c>
      <c r="FK233" s="77">
        <v>78.577479999999994</v>
      </c>
      <c r="FL233" s="77">
        <v>77.130430000000004</v>
      </c>
      <c r="FM233" s="77">
        <v>74.991519999999994</v>
      </c>
      <c r="FN233" s="77">
        <v>72.125219999999999</v>
      </c>
      <c r="FO233" s="77">
        <v>67.387119999999996</v>
      </c>
      <c r="FP233" s="77">
        <v>64.731999999999999</v>
      </c>
      <c r="FQ233" s="77">
        <v>63.711039999999997</v>
      </c>
      <c r="FR233" s="77">
        <v>63.13147</v>
      </c>
      <c r="FS233" s="77">
        <v>0.93211759999999999</v>
      </c>
      <c r="FT233" s="77">
        <v>3.49188E-2</v>
      </c>
      <c r="FU233" s="77">
        <v>5.1466400000000002E-2</v>
      </c>
    </row>
    <row r="234" spans="1:177" x14ac:dyDescent="0.25">
      <c r="A234" t="s">
        <v>226</v>
      </c>
      <c r="B234" t="s">
        <v>199</v>
      </c>
      <c r="C234" t="s">
        <v>276</v>
      </c>
      <c r="D234" s="30" t="s">
        <v>235</v>
      </c>
      <c r="E234" t="s">
        <v>220</v>
      </c>
      <c r="F234" s="78">
        <v>1084</v>
      </c>
      <c r="G234" s="77">
        <v>1.9968680000000001</v>
      </c>
      <c r="H234" s="77">
        <v>1.7741720000000001</v>
      </c>
      <c r="I234" s="77">
        <v>1.526929</v>
      </c>
      <c r="J234" s="77">
        <v>1.3461939999999999</v>
      </c>
      <c r="K234" s="77">
        <v>1.1712260000000001</v>
      </c>
      <c r="L234" s="77">
        <v>1.0110300000000001</v>
      </c>
      <c r="M234" s="77">
        <v>0.93183329999999998</v>
      </c>
      <c r="N234" s="77">
        <v>1.016588</v>
      </c>
      <c r="O234" s="77">
        <v>1.075132</v>
      </c>
      <c r="P234" s="77">
        <v>1.1465700000000001</v>
      </c>
      <c r="Q234" s="77">
        <v>1.2236689999999999</v>
      </c>
      <c r="R234" s="77">
        <v>1.2906949999999999</v>
      </c>
      <c r="S234" s="77">
        <v>1.363809</v>
      </c>
      <c r="T234" s="77">
        <v>1.4093119999999999</v>
      </c>
      <c r="U234" s="77">
        <v>1.445695</v>
      </c>
      <c r="V234" s="77">
        <v>1.55704</v>
      </c>
      <c r="W234" s="77">
        <v>1.5929450000000001</v>
      </c>
      <c r="X234" s="77">
        <v>1.7062219999999999</v>
      </c>
      <c r="Y234" s="77">
        <v>1.7454050000000001</v>
      </c>
      <c r="Z234" s="77">
        <v>1.644954</v>
      </c>
      <c r="AA234" s="77">
        <v>1.6869879999999999</v>
      </c>
      <c r="AB234" s="77">
        <v>1.7160120000000001</v>
      </c>
      <c r="AC234" s="77">
        <v>1.5838719999999999</v>
      </c>
      <c r="AD234" s="77">
        <v>1.40865</v>
      </c>
      <c r="AE234" s="77">
        <v>-0.57421319999999998</v>
      </c>
      <c r="AF234" s="77">
        <v>-0.59445950000000003</v>
      </c>
      <c r="AG234" s="77">
        <v>-0.4591517</v>
      </c>
      <c r="AH234" s="77">
        <v>-0.30594149999999998</v>
      </c>
      <c r="AI234" s="77">
        <v>-0.23788860000000001</v>
      </c>
      <c r="AJ234" s="77">
        <v>-0.19815630000000001</v>
      </c>
      <c r="AK234" s="77">
        <v>-0.1137895</v>
      </c>
      <c r="AL234" s="77">
        <v>-4.9308100000000001E-2</v>
      </c>
      <c r="AM234" s="77">
        <v>-7.2950799999999996E-2</v>
      </c>
      <c r="AN234" s="77">
        <v>-9.3591499999999994E-2</v>
      </c>
      <c r="AO234" s="77">
        <v>-9.1913599999999998E-2</v>
      </c>
      <c r="AP234" s="77">
        <v>-0.1005566</v>
      </c>
      <c r="AQ234" s="77">
        <v>-9.1569600000000001E-2</v>
      </c>
      <c r="AR234" s="77">
        <v>-6.4732899999999996E-2</v>
      </c>
      <c r="AS234" s="77">
        <v>-4.4026000000000003E-2</v>
      </c>
      <c r="AT234" s="77">
        <v>5.5648000000000003E-2</v>
      </c>
      <c r="AU234" s="77">
        <v>0.1037666</v>
      </c>
      <c r="AV234" s="77">
        <v>8.9748800000000004E-2</v>
      </c>
      <c r="AW234" s="77">
        <v>9.1442399999999993E-2</v>
      </c>
      <c r="AX234" s="77">
        <v>1.24957E-2</v>
      </c>
      <c r="AY234" s="77">
        <v>-3.2774600000000001E-2</v>
      </c>
      <c r="AZ234" s="77">
        <v>-9.6889100000000006E-2</v>
      </c>
      <c r="BA234" s="77">
        <v>-8.0206700000000006E-2</v>
      </c>
      <c r="BB234" s="77">
        <v>-0.1240598</v>
      </c>
      <c r="BC234" s="77">
        <v>-0.4398879</v>
      </c>
      <c r="BD234" s="77">
        <v>-0.47271190000000002</v>
      </c>
      <c r="BE234" s="77">
        <v>-0.3662204</v>
      </c>
      <c r="BF234" s="77">
        <v>-0.23453189999999999</v>
      </c>
      <c r="BG234" s="77">
        <v>-0.18443699999999999</v>
      </c>
      <c r="BH234" s="77">
        <v>-0.15113309999999999</v>
      </c>
      <c r="BI234" s="77">
        <v>-7.5058299999999994E-2</v>
      </c>
      <c r="BJ234" s="77">
        <v>-1.0227E-2</v>
      </c>
      <c r="BK234" s="77">
        <v>-2.70158E-2</v>
      </c>
      <c r="BL234" s="77">
        <v>-4.8946700000000003E-2</v>
      </c>
      <c r="BM234" s="77">
        <v>-5.06601E-2</v>
      </c>
      <c r="BN234" s="77">
        <v>-5.60323E-2</v>
      </c>
      <c r="BO234" s="77">
        <v>-4.49892E-2</v>
      </c>
      <c r="BP234" s="77">
        <v>-1.63301E-2</v>
      </c>
      <c r="BQ234" s="77">
        <v>6.9024000000000004E-3</v>
      </c>
      <c r="BR234" s="77">
        <v>0.1057785</v>
      </c>
      <c r="BS234" s="77">
        <v>0.15665009999999999</v>
      </c>
      <c r="BT234" s="77">
        <v>0.1454501</v>
      </c>
      <c r="BU234" s="77">
        <v>0.14583460000000001</v>
      </c>
      <c r="BV234" s="77">
        <v>6.5370700000000004E-2</v>
      </c>
      <c r="BW234" s="77">
        <v>2.4031899999999998E-2</v>
      </c>
      <c r="BX234" s="77">
        <v>-4.0194899999999999E-2</v>
      </c>
      <c r="BY234" s="77">
        <v>-2.3373399999999999E-2</v>
      </c>
      <c r="BZ234" s="77">
        <v>-6.7269399999999993E-2</v>
      </c>
      <c r="CA234" s="77">
        <v>-0.34685450000000001</v>
      </c>
      <c r="CB234" s="77">
        <v>-0.38838990000000001</v>
      </c>
      <c r="CC234" s="77">
        <v>-0.30185650000000003</v>
      </c>
      <c r="CD234" s="77">
        <v>-0.18507380000000001</v>
      </c>
      <c r="CE234" s="77">
        <v>-0.14741660000000001</v>
      </c>
      <c r="CF234" s="77">
        <v>-0.118565</v>
      </c>
      <c r="CG234" s="77">
        <v>-4.82333E-2</v>
      </c>
      <c r="CH234" s="77">
        <v>1.6840399999999998E-2</v>
      </c>
      <c r="CI234" s="77">
        <v>4.7987000000000004E-3</v>
      </c>
      <c r="CJ234" s="77">
        <v>-1.8025800000000002E-2</v>
      </c>
      <c r="CK234" s="77">
        <v>-2.2088099999999999E-2</v>
      </c>
      <c r="CL234" s="77">
        <v>-2.5194899999999999E-2</v>
      </c>
      <c r="CM234" s="77">
        <v>-1.2727799999999999E-2</v>
      </c>
      <c r="CN234" s="77">
        <v>1.71935E-2</v>
      </c>
      <c r="CO234" s="77">
        <v>4.2175299999999999E-2</v>
      </c>
      <c r="CP234" s="77">
        <v>0.14049880000000001</v>
      </c>
      <c r="CQ234" s="77">
        <v>0.193277</v>
      </c>
      <c r="CR234" s="77">
        <v>0.18402859999999999</v>
      </c>
      <c r="CS234" s="77">
        <v>0.18350649999999999</v>
      </c>
      <c r="CT234" s="77">
        <v>0.10199179999999999</v>
      </c>
      <c r="CU234" s="77">
        <v>6.3375899999999999E-2</v>
      </c>
      <c r="CV234" s="77">
        <v>-9.2869999999999997E-4</v>
      </c>
      <c r="CW234" s="77">
        <v>1.5989099999999999E-2</v>
      </c>
      <c r="CX234" s="77">
        <v>-2.7936599999999999E-2</v>
      </c>
      <c r="CY234" s="77">
        <v>-0.25382120000000002</v>
      </c>
      <c r="CZ234" s="77">
        <v>-0.3040679</v>
      </c>
      <c r="DA234" s="77">
        <v>-0.2374926</v>
      </c>
      <c r="DB234" s="77">
        <v>-0.13561570000000001</v>
      </c>
      <c r="DC234" s="77">
        <v>-0.1103962</v>
      </c>
      <c r="DD234" s="77">
        <v>-8.5996900000000001E-2</v>
      </c>
      <c r="DE234" s="77">
        <v>-2.1408199999999999E-2</v>
      </c>
      <c r="DF234" s="77">
        <v>4.39079E-2</v>
      </c>
      <c r="DG234" s="77">
        <v>3.6613199999999999E-2</v>
      </c>
      <c r="DH234" s="77">
        <v>1.2895E-2</v>
      </c>
      <c r="DI234" s="77">
        <v>6.4840000000000002E-3</v>
      </c>
      <c r="DJ234" s="77">
        <v>5.6424999999999999E-3</v>
      </c>
      <c r="DK234" s="77">
        <v>1.9533600000000002E-2</v>
      </c>
      <c r="DL234" s="77">
        <v>5.0717199999999997E-2</v>
      </c>
      <c r="DM234" s="77">
        <v>7.7448100000000006E-2</v>
      </c>
      <c r="DN234" s="77">
        <v>0.17521900000000001</v>
      </c>
      <c r="DO234" s="77">
        <v>0.229904</v>
      </c>
      <c r="DP234" s="77">
        <v>0.2226071</v>
      </c>
      <c r="DQ234" s="77">
        <v>0.2211784</v>
      </c>
      <c r="DR234" s="77">
        <v>0.13861299999999999</v>
      </c>
      <c r="DS234" s="77">
        <v>0.1027199</v>
      </c>
      <c r="DT234" s="77">
        <v>3.8337499999999997E-2</v>
      </c>
      <c r="DU234" s="77">
        <v>5.5351600000000001E-2</v>
      </c>
      <c r="DV234" s="77">
        <v>1.13963E-2</v>
      </c>
      <c r="DW234" s="77">
        <v>-0.1194959</v>
      </c>
      <c r="DX234" s="77">
        <v>-0.18232019999999999</v>
      </c>
      <c r="DY234" s="77">
        <v>-0.1445613</v>
      </c>
      <c r="DZ234" s="77">
        <v>-6.4205999999999999E-2</v>
      </c>
      <c r="EA234" s="77">
        <v>-5.6944700000000001E-2</v>
      </c>
      <c r="EB234" s="77">
        <v>-3.8973800000000003E-2</v>
      </c>
      <c r="EC234" s="77">
        <v>1.7323000000000002E-2</v>
      </c>
      <c r="ED234" s="77">
        <v>8.2988900000000004E-2</v>
      </c>
      <c r="EE234" s="77">
        <v>8.2548300000000005E-2</v>
      </c>
      <c r="EF234" s="77">
        <v>5.7539800000000002E-2</v>
      </c>
      <c r="EG234" s="77">
        <v>4.7737399999999999E-2</v>
      </c>
      <c r="EH234" s="77">
        <v>5.01669E-2</v>
      </c>
      <c r="EI234" s="77">
        <v>6.6114000000000006E-2</v>
      </c>
      <c r="EJ234" s="77">
        <v>9.912E-2</v>
      </c>
      <c r="EK234" s="77">
        <v>0.1283765</v>
      </c>
      <c r="EL234" s="77">
        <v>0.22534960000000001</v>
      </c>
      <c r="EM234" s="77">
        <v>0.28278750000000002</v>
      </c>
      <c r="EN234" s="77">
        <v>0.27830840000000001</v>
      </c>
      <c r="EO234" s="77">
        <v>0.2755706</v>
      </c>
      <c r="EP234" s="77">
        <v>0.19148799999999999</v>
      </c>
      <c r="EQ234" s="77">
        <v>0.15952640000000001</v>
      </c>
      <c r="ER234" s="77">
        <v>9.5031699999999997E-2</v>
      </c>
      <c r="ES234" s="77">
        <v>0.1121849</v>
      </c>
      <c r="ET234" s="77">
        <v>6.8186700000000003E-2</v>
      </c>
      <c r="EU234" s="77">
        <v>63.982039999999998</v>
      </c>
      <c r="EV234" s="77">
        <v>64.033169999999998</v>
      </c>
      <c r="EW234" s="77">
        <v>64.199029999999993</v>
      </c>
      <c r="EX234" s="77">
        <v>64.15128</v>
      </c>
      <c r="EY234" s="77">
        <v>64.021339999999995</v>
      </c>
      <c r="EZ234" s="77">
        <v>63.770760000000003</v>
      </c>
      <c r="FA234" s="77">
        <v>63.765900000000002</v>
      </c>
      <c r="FB234" s="77">
        <v>64.228610000000003</v>
      </c>
      <c r="FC234" s="77">
        <v>65.786609999999996</v>
      </c>
      <c r="FD234" s="77">
        <v>68.86309</v>
      </c>
      <c r="FE234" s="77">
        <v>72.300229999999999</v>
      </c>
      <c r="FF234" s="77">
        <v>74.485740000000007</v>
      </c>
      <c r="FG234" s="77">
        <v>76.280370000000005</v>
      </c>
      <c r="FH234" s="77">
        <v>76.488910000000004</v>
      </c>
      <c r="FI234" s="77">
        <v>76.89161</v>
      </c>
      <c r="FJ234" s="77">
        <v>76.473269999999999</v>
      </c>
      <c r="FK234" s="77">
        <v>75.562430000000006</v>
      </c>
      <c r="FL234" s="77">
        <v>74.25206</v>
      </c>
      <c r="FM234" s="77">
        <v>72.428700000000006</v>
      </c>
      <c r="FN234" s="77">
        <v>70.114519999999999</v>
      </c>
      <c r="FO234" s="77">
        <v>66.452569999999994</v>
      </c>
      <c r="FP234" s="77">
        <v>64.942530000000005</v>
      </c>
      <c r="FQ234" s="77">
        <v>64.343969999999999</v>
      </c>
      <c r="FR234" s="77">
        <v>64.105850000000004</v>
      </c>
      <c r="FS234" s="77">
        <v>1.104125</v>
      </c>
      <c r="FT234" s="77">
        <v>4.2684800000000002E-2</v>
      </c>
      <c r="FU234" s="77">
        <v>6.4690499999999998E-2</v>
      </c>
    </row>
    <row r="235" spans="1:177" x14ac:dyDescent="0.25">
      <c r="A235" t="s">
        <v>226</v>
      </c>
      <c r="B235" t="s">
        <v>199</v>
      </c>
      <c r="C235" t="s">
        <v>276</v>
      </c>
      <c r="D235" s="30" t="s">
        <v>235</v>
      </c>
      <c r="E235" t="s">
        <v>221</v>
      </c>
      <c r="F235" s="78">
        <v>384</v>
      </c>
      <c r="G235" s="77">
        <v>1.7764169999999999</v>
      </c>
      <c r="H235" s="77">
        <v>1.5215939999999999</v>
      </c>
      <c r="I235" s="77">
        <v>1.1658930000000001</v>
      </c>
      <c r="J235" s="77">
        <v>0.98244540000000002</v>
      </c>
      <c r="K235" s="77">
        <v>0.98999820000000005</v>
      </c>
      <c r="L235" s="77">
        <v>0.89557920000000002</v>
      </c>
      <c r="M235" s="77">
        <v>0.71602209999999999</v>
      </c>
      <c r="N235" s="77">
        <v>0.91944159999999997</v>
      </c>
      <c r="O235" s="77">
        <v>1.022435</v>
      </c>
      <c r="P235" s="77">
        <v>1.07352</v>
      </c>
      <c r="Q235" s="77">
        <v>1.1193310000000001</v>
      </c>
      <c r="R235" s="77">
        <v>1.2279450000000001</v>
      </c>
      <c r="S235" s="77">
        <v>1.2666090000000001</v>
      </c>
      <c r="T235" s="77">
        <v>1.3783620000000001</v>
      </c>
      <c r="U235" s="77">
        <v>1.435297</v>
      </c>
      <c r="V235" s="77">
        <v>1.4802630000000001</v>
      </c>
      <c r="W235" s="77">
        <v>1.4157500000000001</v>
      </c>
      <c r="X235" s="77">
        <v>1.488216</v>
      </c>
      <c r="Y235" s="77">
        <v>1.548861</v>
      </c>
      <c r="Z235" s="77">
        <v>1.3668629999999999</v>
      </c>
      <c r="AA235" s="77">
        <v>1.3711009999999999</v>
      </c>
      <c r="AB235" s="77">
        <v>1.462777</v>
      </c>
      <c r="AC235" s="77">
        <v>1.374876</v>
      </c>
      <c r="AD235" s="77">
        <v>1.239849</v>
      </c>
      <c r="AE235" s="77">
        <v>-0.94714600000000004</v>
      </c>
      <c r="AF235" s="77">
        <v>-0.97111760000000003</v>
      </c>
      <c r="AG235" s="77">
        <v>-0.90580079999999996</v>
      </c>
      <c r="AH235" s="77">
        <v>-0.73637189999999997</v>
      </c>
      <c r="AI235" s="77">
        <v>-0.5177003</v>
      </c>
      <c r="AJ235" s="77">
        <v>-0.37021969999999998</v>
      </c>
      <c r="AK235" s="77">
        <v>-0.33618559999999997</v>
      </c>
      <c r="AL235" s="77">
        <v>-7.9594899999999996E-2</v>
      </c>
      <c r="AM235" s="77">
        <v>-5.9230699999999997E-2</v>
      </c>
      <c r="AN235" s="77">
        <v>-4.5998799999999999E-2</v>
      </c>
      <c r="AO235" s="77">
        <v>-6.7739099999999997E-2</v>
      </c>
      <c r="AP235" s="77">
        <v>-6.2044799999999997E-2</v>
      </c>
      <c r="AQ235" s="77">
        <v>-9.9932300000000002E-2</v>
      </c>
      <c r="AR235" s="77">
        <v>-8.5280499999999995E-2</v>
      </c>
      <c r="AS235" s="77">
        <v>-0.1086942</v>
      </c>
      <c r="AT235" s="77">
        <v>-0.14035429999999999</v>
      </c>
      <c r="AU235" s="77">
        <v>-0.1399396</v>
      </c>
      <c r="AV235" s="77">
        <v>-0.1973965</v>
      </c>
      <c r="AW235" s="77">
        <v>-0.12937119999999999</v>
      </c>
      <c r="AX235" s="77">
        <v>-0.31374580000000002</v>
      </c>
      <c r="AY235" s="77">
        <v>-0.3822567</v>
      </c>
      <c r="AZ235" s="77">
        <v>-0.37234869999999998</v>
      </c>
      <c r="BA235" s="77">
        <v>-0.36264239999999998</v>
      </c>
      <c r="BB235" s="77">
        <v>-0.35159960000000001</v>
      </c>
      <c r="BC235" s="77">
        <v>-0.75411249999999996</v>
      </c>
      <c r="BD235" s="77">
        <v>-0.79146539999999999</v>
      </c>
      <c r="BE235" s="77">
        <v>-0.74945099999999998</v>
      </c>
      <c r="BF235" s="77">
        <v>-0.5972073</v>
      </c>
      <c r="BG235" s="77">
        <v>-0.37933499999999998</v>
      </c>
      <c r="BH235" s="77">
        <v>-0.2294244</v>
      </c>
      <c r="BI235" s="77">
        <v>-0.23893919999999999</v>
      </c>
      <c r="BJ235" s="77">
        <v>-2.10178E-2</v>
      </c>
      <c r="BK235" s="77">
        <v>1.89E-3</v>
      </c>
      <c r="BL235" s="77">
        <v>1.7610299999999999E-2</v>
      </c>
      <c r="BM235" s="77">
        <v>4.9649999999999998E-4</v>
      </c>
      <c r="BN235" s="77">
        <v>1.6499199999999999E-2</v>
      </c>
      <c r="BO235" s="77">
        <v>-1.7299200000000001E-2</v>
      </c>
      <c r="BP235" s="77">
        <v>-2.4562E-3</v>
      </c>
      <c r="BQ235" s="77">
        <v>-1.9868500000000001E-2</v>
      </c>
      <c r="BR235" s="77">
        <v>-4.8144899999999997E-2</v>
      </c>
      <c r="BS235" s="77">
        <v>-5.2174699999999997E-2</v>
      </c>
      <c r="BT235" s="77">
        <v>-0.1001116</v>
      </c>
      <c r="BU235" s="77">
        <v>-5.4698400000000001E-2</v>
      </c>
      <c r="BV235" s="77">
        <v>-0.20227439999999999</v>
      </c>
      <c r="BW235" s="77">
        <v>-0.26475949999999998</v>
      </c>
      <c r="BX235" s="77">
        <v>-0.25229479999999999</v>
      </c>
      <c r="BY235" s="77">
        <v>-0.23820230000000001</v>
      </c>
      <c r="BZ235" s="77">
        <v>-0.2186382</v>
      </c>
      <c r="CA235" s="77">
        <v>-0.62041809999999997</v>
      </c>
      <c r="CB235" s="77">
        <v>-0.66703889999999999</v>
      </c>
      <c r="CC235" s="77">
        <v>-0.6411635</v>
      </c>
      <c r="CD235" s="77">
        <v>-0.50082230000000005</v>
      </c>
      <c r="CE235" s="77">
        <v>-0.28350350000000002</v>
      </c>
      <c r="CF235" s="77">
        <v>-0.1319101</v>
      </c>
      <c r="CG235" s="77">
        <v>-0.17158660000000001</v>
      </c>
      <c r="CH235" s="77">
        <v>1.95526E-2</v>
      </c>
      <c r="CI235" s="77">
        <v>4.42221E-2</v>
      </c>
      <c r="CJ235" s="77">
        <v>6.1665900000000003E-2</v>
      </c>
      <c r="CK235" s="77">
        <v>4.7756199999999999E-2</v>
      </c>
      <c r="CL235" s="77">
        <v>7.0898600000000006E-2</v>
      </c>
      <c r="CM235" s="77">
        <v>3.9932200000000001E-2</v>
      </c>
      <c r="CN235" s="77">
        <v>5.49078E-2</v>
      </c>
      <c r="CO235" s="77">
        <v>4.1651899999999999E-2</v>
      </c>
      <c r="CP235" s="77">
        <v>1.57191E-2</v>
      </c>
      <c r="CQ235" s="77">
        <v>8.6110000000000006E-3</v>
      </c>
      <c r="CR235" s="77">
        <v>-3.2732400000000002E-2</v>
      </c>
      <c r="CS235" s="77">
        <v>-2.9802000000000001E-3</v>
      </c>
      <c r="CT235" s="77">
        <v>-0.12506970000000001</v>
      </c>
      <c r="CU235" s="77">
        <v>-0.18338119999999999</v>
      </c>
      <c r="CV235" s="77">
        <v>-0.16914589999999999</v>
      </c>
      <c r="CW235" s="77">
        <v>-0.1520155</v>
      </c>
      <c r="CX235" s="77">
        <v>-0.12654960000000001</v>
      </c>
      <c r="CY235" s="77">
        <v>-0.48672369999999998</v>
      </c>
      <c r="CZ235" s="77">
        <v>-0.54261239999999999</v>
      </c>
      <c r="DA235" s="77">
        <v>-0.53287609999999996</v>
      </c>
      <c r="DB235" s="77">
        <v>-0.4044373</v>
      </c>
      <c r="DC235" s="77">
        <v>-0.18767210000000001</v>
      </c>
      <c r="DD235" s="77">
        <v>-3.4395700000000001E-2</v>
      </c>
      <c r="DE235" s="77">
        <v>-0.10423399999999999</v>
      </c>
      <c r="DF235" s="77">
        <v>6.0123000000000003E-2</v>
      </c>
      <c r="DG235" s="77">
        <v>8.6554099999999995E-2</v>
      </c>
      <c r="DH235" s="77">
        <v>0.10572139999999999</v>
      </c>
      <c r="DI235" s="77">
        <v>9.50159E-2</v>
      </c>
      <c r="DJ235" s="77">
        <v>0.12529789999999999</v>
      </c>
      <c r="DK235" s="77">
        <v>9.7163600000000003E-2</v>
      </c>
      <c r="DL235" s="77">
        <v>0.1122717</v>
      </c>
      <c r="DM235" s="77">
        <v>0.1031724</v>
      </c>
      <c r="DN235" s="77">
        <v>7.9583000000000001E-2</v>
      </c>
      <c r="DO235" s="77">
        <v>6.9396700000000006E-2</v>
      </c>
      <c r="DP235" s="77">
        <v>3.4646799999999998E-2</v>
      </c>
      <c r="DQ235" s="77">
        <v>4.8737999999999997E-2</v>
      </c>
      <c r="DR235" s="77">
        <v>-4.7864900000000002E-2</v>
      </c>
      <c r="DS235" s="77">
        <v>-0.102003</v>
      </c>
      <c r="DT235" s="77">
        <v>-8.5996900000000001E-2</v>
      </c>
      <c r="DU235" s="77">
        <v>-6.5828600000000001E-2</v>
      </c>
      <c r="DV235" s="77">
        <v>-3.4460900000000003E-2</v>
      </c>
      <c r="DW235" s="77">
        <v>-0.29369010000000001</v>
      </c>
      <c r="DX235" s="77">
        <v>-0.36296030000000001</v>
      </c>
      <c r="DY235" s="77">
        <v>-0.37652619999999998</v>
      </c>
      <c r="DZ235" s="77">
        <v>-0.26527269999999997</v>
      </c>
      <c r="EA235" s="77">
        <v>-4.9306700000000002E-2</v>
      </c>
      <c r="EB235" s="77">
        <v>0.1063996</v>
      </c>
      <c r="EC235" s="77">
        <v>-6.9876000000000001E-3</v>
      </c>
      <c r="ED235" s="77">
        <v>0.1187001</v>
      </c>
      <c r="EE235" s="77">
        <v>0.14767479999999999</v>
      </c>
      <c r="EF235" s="77">
        <v>0.16933049999999999</v>
      </c>
      <c r="EG235" s="77">
        <v>0.16325149999999999</v>
      </c>
      <c r="EH235" s="77">
        <v>0.20384189999999999</v>
      </c>
      <c r="EI235" s="77">
        <v>0.1797967</v>
      </c>
      <c r="EJ235" s="77">
        <v>0.19509599999999999</v>
      </c>
      <c r="EK235" s="77">
        <v>0.1919981</v>
      </c>
      <c r="EL235" s="77">
        <v>0.17179249999999999</v>
      </c>
      <c r="EM235" s="77">
        <v>0.15716160000000001</v>
      </c>
      <c r="EN235" s="77">
        <v>0.13193170000000001</v>
      </c>
      <c r="EO235" s="77">
        <v>0.1234108</v>
      </c>
      <c r="EP235" s="77">
        <v>6.3606499999999996E-2</v>
      </c>
      <c r="EQ235" s="77">
        <v>1.5494300000000001E-2</v>
      </c>
      <c r="ER235" s="77">
        <v>3.4056900000000001E-2</v>
      </c>
      <c r="ES235" s="77">
        <v>5.8611499999999997E-2</v>
      </c>
      <c r="ET235" s="77">
        <v>9.8500400000000002E-2</v>
      </c>
      <c r="EU235" s="77">
        <v>59.6218</v>
      </c>
      <c r="EV235" s="77">
        <v>58.488199999999999</v>
      </c>
      <c r="EW235" s="77">
        <v>57.790059999999997</v>
      </c>
      <c r="EX235" s="77">
        <v>57.521850000000001</v>
      </c>
      <c r="EY235" s="77">
        <v>56.752380000000002</v>
      </c>
      <c r="EZ235" s="77">
        <v>56.051229999999997</v>
      </c>
      <c r="FA235" s="77">
        <v>56.176290000000002</v>
      </c>
      <c r="FB235" s="77">
        <v>58.298340000000003</v>
      </c>
      <c r="FC235" s="77">
        <v>63.628329999999998</v>
      </c>
      <c r="FD235" s="77">
        <v>71.090410000000006</v>
      </c>
      <c r="FE235" s="77">
        <v>77.263180000000006</v>
      </c>
      <c r="FF235" s="77">
        <v>80.092920000000007</v>
      </c>
      <c r="FG235" s="77">
        <v>83.924660000000003</v>
      </c>
      <c r="FH235" s="77">
        <v>86.699650000000005</v>
      </c>
      <c r="FI235" s="77">
        <v>87.48518</v>
      </c>
      <c r="FJ235" s="77">
        <v>87.399299999999997</v>
      </c>
      <c r="FK235" s="77">
        <v>85.74485</v>
      </c>
      <c r="FL235" s="77">
        <v>83.972880000000004</v>
      </c>
      <c r="FM235" s="77">
        <v>81.083879999999994</v>
      </c>
      <c r="FN235" s="77">
        <v>76.905079999999998</v>
      </c>
      <c r="FO235" s="77">
        <v>69.608739999999997</v>
      </c>
      <c r="FP235" s="77">
        <v>64.231539999999995</v>
      </c>
      <c r="FQ235" s="77">
        <v>62.206429999999997</v>
      </c>
      <c r="FR235" s="77">
        <v>60.815170000000002</v>
      </c>
      <c r="FS235" s="77">
        <v>1.738157</v>
      </c>
      <c r="FT235" s="77">
        <v>5.9455300000000003E-2</v>
      </c>
      <c r="FU235" s="77">
        <v>8.0209199999999994E-2</v>
      </c>
    </row>
    <row r="236" spans="1:177" x14ac:dyDescent="0.25">
      <c r="A236" t="s">
        <v>226</v>
      </c>
      <c r="B236" t="s">
        <v>199</v>
      </c>
      <c r="C236" t="s">
        <v>276</v>
      </c>
      <c r="D236" s="30" t="s">
        <v>236</v>
      </c>
      <c r="E236" t="s">
        <v>219</v>
      </c>
      <c r="F236" s="78">
        <v>1432</v>
      </c>
      <c r="G236" s="77">
        <v>1.824921</v>
      </c>
      <c r="H236" s="77">
        <v>1.588414</v>
      </c>
      <c r="I236" s="77">
        <v>1.304303</v>
      </c>
      <c r="J236" s="77">
        <v>1.112201</v>
      </c>
      <c r="K236" s="77">
        <v>1.017053</v>
      </c>
      <c r="L236" s="77">
        <v>0.8661046</v>
      </c>
      <c r="M236" s="77">
        <v>0.83894120000000005</v>
      </c>
      <c r="N236" s="77">
        <v>0.92656000000000005</v>
      </c>
      <c r="O236" s="77">
        <v>1.0045900000000001</v>
      </c>
      <c r="P236" s="77">
        <v>1.0749880000000001</v>
      </c>
      <c r="Q236" s="77">
        <v>1.100651</v>
      </c>
      <c r="R236" s="77">
        <v>1.1345670000000001</v>
      </c>
      <c r="S236" s="77">
        <v>1.1984619999999999</v>
      </c>
      <c r="T236" s="77">
        <v>1.230925</v>
      </c>
      <c r="U236" s="77">
        <v>1.2570349999999999</v>
      </c>
      <c r="V236" s="77">
        <v>1.2922020000000001</v>
      </c>
      <c r="W236" s="77">
        <v>1.2699670000000001</v>
      </c>
      <c r="X236" s="77">
        <v>1.3385880000000001</v>
      </c>
      <c r="Y236" s="77">
        <v>1.4027879999999999</v>
      </c>
      <c r="Z236" s="77">
        <v>1.4050879999999999</v>
      </c>
      <c r="AA236" s="77">
        <v>1.494243</v>
      </c>
      <c r="AB236" s="77">
        <v>1.5400210000000001</v>
      </c>
      <c r="AC236" s="77">
        <v>1.446045</v>
      </c>
      <c r="AD236" s="77">
        <v>1.3032999999999999</v>
      </c>
      <c r="AE236" s="77">
        <v>-0.47221390000000002</v>
      </c>
      <c r="AF236" s="77">
        <v>-0.5594211</v>
      </c>
      <c r="AG236" s="77">
        <v>-0.4944692</v>
      </c>
      <c r="AH236" s="77">
        <v>-0.37054300000000001</v>
      </c>
      <c r="AI236" s="77">
        <v>-0.24016879999999999</v>
      </c>
      <c r="AJ236" s="77">
        <v>-0.2207867</v>
      </c>
      <c r="AK236" s="77">
        <v>-0.118647</v>
      </c>
      <c r="AL236" s="77">
        <v>-1.53873E-2</v>
      </c>
      <c r="AM236" s="77">
        <v>-1.0627299999999999E-2</v>
      </c>
      <c r="AN236" s="77">
        <v>-2.96207E-2</v>
      </c>
      <c r="AO236" s="77">
        <v>-4.7595199999999997E-2</v>
      </c>
      <c r="AP236" s="77">
        <v>-4.6817200000000003E-2</v>
      </c>
      <c r="AQ236" s="77">
        <v>-6.2735700000000005E-2</v>
      </c>
      <c r="AR236" s="77">
        <v>-4.8907300000000001E-2</v>
      </c>
      <c r="AS236" s="77">
        <v>-2.1921599999999999E-2</v>
      </c>
      <c r="AT236" s="77">
        <v>1.5572600000000001E-2</v>
      </c>
      <c r="AU236" s="77">
        <v>1.3077099999999999E-2</v>
      </c>
      <c r="AV236" s="77">
        <v>-3.2302499999999998E-2</v>
      </c>
      <c r="AW236" s="77">
        <v>-3.1479E-2</v>
      </c>
      <c r="AX236" s="77">
        <v>-2.21242E-2</v>
      </c>
      <c r="AY236" s="77">
        <v>-7.2240000000000004E-3</v>
      </c>
      <c r="AZ236" s="77">
        <v>2.6459999999999998E-4</v>
      </c>
      <c r="BA236" s="77">
        <v>1.5517599999999999E-2</v>
      </c>
      <c r="BB236" s="77">
        <v>3.6196199999999998E-2</v>
      </c>
      <c r="BC236" s="77">
        <v>-0.35615799999999997</v>
      </c>
      <c r="BD236" s="77">
        <v>-0.45162580000000002</v>
      </c>
      <c r="BE236" s="77">
        <v>-0.4090569</v>
      </c>
      <c r="BF236" s="77">
        <v>-0.30629000000000001</v>
      </c>
      <c r="BG236" s="77">
        <v>-0.18874150000000001</v>
      </c>
      <c r="BH236" s="77">
        <v>-0.1752734</v>
      </c>
      <c r="BI236" s="77">
        <v>-7.6761800000000005E-2</v>
      </c>
      <c r="BJ236" s="77">
        <v>1.8189199999999999E-2</v>
      </c>
      <c r="BK236" s="77">
        <v>2.21861E-2</v>
      </c>
      <c r="BL236" s="77">
        <v>5.4913000000000002E-3</v>
      </c>
      <c r="BM236" s="77">
        <v>-1.4802299999999999E-2</v>
      </c>
      <c r="BN236" s="77">
        <v>-1.2316300000000001E-2</v>
      </c>
      <c r="BO236" s="77">
        <v>-2.5680700000000001E-2</v>
      </c>
      <c r="BP236" s="77">
        <v>-1.3713700000000001E-2</v>
      </c>
      <c r="BQ236" s="77">
        <v>1.4893399999999999E-2</v>
      </c>
      <c r="BR236" s="77">
        <v>5.3287599999999997E-2</v>
      </c>
      <c r="BS236" s="77">
        <v>4.9843600000000002E-2</v>
      </c>
      <c r="BT236" s="77">
        <v>6.8349999999999999E-3</v>
      </c>
      <c r="BU236" s="77">
        <v>1.0907999999999999E-2</v>
      </c>
      <c r="BV236" s="77">
        <v>1.8216799999999998E-2</v>
      </c>
      <c r="BW236" s="77">
        <v>3.6724E-2</v>
      </c>
      <c r="BX236" s="77">
        <v>4.7613299999999997E-2</v>
      </c>
      <c r="BY236" s="77">
        <v>6.4659700000000001E-2</v>
      </c>
      <c r="BZ236" s="77">
        <v>8.9077400000000001E-2</v>
      </c>
      <c r="CA236" s="77">
        <v>-0.27577800000000002</v>
      </c>
      <c r="CB236" s="77">
        <v>-0.3769671</v>
      </c>
      <c r="CC236" s="77">
        <v>-0.3499005</v>
      </c>
      <c r="CD236" s="77">
        <v>-0.26178859999999998</v>
      </c>
      <c r="CE236" s="77">
        <v>-0.15312310000000001</v>
      </c>
      <c r="CF236" s="77">
        <v>-0.14375099999999999</v>
      </c>
      <c r="CG236" s="77">
        <v>-4.7752299999999998E-2</v>
      </c>
      <c r="CH236" s="77">
        <v>4.14442E-2</v>
      </c>
      <c r="CI236" s="77">
        <v>4.4912500000000001E-2</v>
      </c>
      <c r="CJ236" s="77">
        <v>2.9809800000000001E-2</v>
      </c>
      <c r="CK236" s="77">
        <v>7.9098999999999992E-3</v>
      </c>
      <c r="CL236" s="77">
        <v>1.15789E-2</v>
      </c>
      <c r="CM236" s="77">
        <v>-1.6500000000000001E-5</v>
      </c>
      <c r="CN236" s="77">
        <v>1.06613E-2</v>
      </c>
      <c r="CO236" s="77">
        <v>4.0391299999999998E-2</v>
      </c>
      <c r="CP236" s="77">
        <v>7.9408800000000002E-2</v>
      </c>
      <c r="CQ236" s="77">
        <v>7.5308E-2</v>
      </c>
      <c r="CR236" s="77">
        <v>3.3941499999999999E-2</v>
      </c>
      <c r="CS236" s="77">
        <v>4.0265099999999998E-2</v>
      </c>
      <c r="CT236" s="77">
        <v>4.6156900000000001E-2</v>
      </c>
      <c r="CU236" s="77">
        <v>6.7162299999999994E-2</v>
      </c>
      <c r="CV236" s="77">
        <v>8.04068E-2</v>
      </c>
      <c r="CW236" s="77">
        <v>9.86953E-2</v>
      </c>
      <c r="CX236" s="77">
        <v>0.1257027</v>
      </c>
      <c r="CY236" s="77">
        <v>-0.19539799999999999</v>
      </c>
      <c r="CZ236" s="77">
        <v>-0.30230839999999998</v>
      </c>
      <c r="DA236" s="77">
        <v>-0.29074420000000001</v>
      </c>
      <c r="DB236" s="77">
        <v>-0.21728720000000001</v>
      </c>
      <c r="DC236" s="77">
        <v>-0.1175047</v>
      </c>
      <c r="DD236" s="77">
        <v>-0.1122286</v>
      </c>
      <c r="DE236" s="77">
        <v>-1.8742700000000001E-2</v>
      </c>
      <c r="DF236" s="77">
        <v>6.4699199999999998E-2</v>
      </c>
      <c r="DG236" s="77">
        <v>6.7639000000000005E-2</v>
      </c>
      <c r="DH236" s="77">
        <v>5.4128200000000001E-2</v>
      </c>
      <c r="DI236" s="77">
        <v>3.0622099999999999E-2</v>
      </c>
      <c r="DJ236" s="77">
        <v>3.5473999999999999E-2</v>
      </c>
      <c r="DK236" s="77">
        <v>2.56476E-2</v>
      </c>
      <c r="DL236" s="77">
        <v>3.5036200000000003E-2</v>
      </c>
      <c r="DM236" s="77">
        <v>6.5889199999999995E-2</v>
      </c>
      <c r="DN236" s="77">
        <v>0.1055301</v>
      </c>
      <c r="DO236" s="77">
        <v>0.1007724</v>
      </c>
      <c r="DP236" s="77">
        <v>6.1047999999999998E-2</v>
      </c>
      <c r="DQ236" s="77">
        <v>6.9622199999999995E-2</v>
      </c>
      <c r="DR236" s="77">
        <v>7.4096899999999993E-2</v>
      </c>
      <c r="DS236" s="77">
        <v>9.7600500000000007E-2</v>
      </c>
      <c r="DT236" s="77">
        <v>0.1132003</v>
      </c>
      <c r="DU236" s="77">
        <v>0.13273090000000001</v>
      </c>
      <c r="DV236" s="77">
        <v>0.1623281</v>
      </c>
      <c r="DW236" s="77">
        <v>-7.9342099999999999E-2</v>
      </c>
      <c r="DX236" s="77">
        <v>-0.19451309999999999</v>
      </c>
      <c r="DY236" s="77">
        <v>-0.20533190000000001</v>
      </c>
      <c r="DZ236" s="77">
        <v>-0.15303430000000001</v>
      </c>
      <c r="EA236" s="77">
        <v>-6.6077300000000005E-2</v>
      </c>
      <c r="EB236" s="77">
        <v>-6.6715300000000005E-2</v>
      </c>
      <c r="EC236" s="77">
        <v>2.31425E-2</v>
      </c>
      <c r="ED236" s="77">
        <v>9.8275699999999994E-2</v>
      </c>
      <c r="EE236" s="77">
        <v>0.10045229999999999</v>
      </c>
      <c r="EF236" s="77">
        <v>8.9240200000000006E-2</v>
      </c>
      <c r="EG236" s="77">
        <v>6.3414899999999996E-2</v>
      </c>
      <c r="EH236" s="77">
        <v>6.9974900000000007E-2</v>
      </c>
      <c r="EI236" s="77">
        <v>6.2702599999999997E-2</v>
      </c>
      <c r="EJ236" s="77">
        <v>7.0229899999999998E-2</v>
      </c>
      <c r="EK236" s="77">
        <v>0.10270410000000001</v>
      </c>
      <c r="EL236" s="77">
        <v>0.14324500000000001</v>
      </c>
      <c r="EM236" s="77">
        <v>0.13753889999999999</v>
      </c>
      <c r="EN236" s="77">
        <v>0.1001855</v>
      </c>
      <c r="EO236" s="77">
        <v>0.1120091</v>
      </c>
      <c r="EP236" s="77">
        <v>0.1144379</v>
      </c>
      <c r="EQ236" s="77">
        <v>0.1415486</v>
      </c>
      <c r="ER236" s="77">
        <v>0.16054889999999999</v>
      </c>
      <c r="ES236" s="77">
        <v>0.18187300000000001</v>
      </c>
      <c r="ET236" s="77">
        <v>0.21520929999999999</v>
      </c>
      <c r="EU236" s="77">
        <v>61.33437</v>
      </c>
      <c r="EV236" s="77">
        <v>60.86618</v>
      </c>
      <c r="EW236" s="77">
        <v>60.521090000000001</v>
      </c>
      <c r="EX236" s="77">
        <v>60.237029999999997</v>
      </c>
      <c r="EY236" s="77">
        <v>59.880710000000001</v>
      </c>
      <c r="EZ236" s="77">
        <v>59.163040000000002</v>
      </c>
      <c r="FA236" s="77">
        <v>59.119810000000001</v>
      </c>
      <c r="FB236" s="77">
        <v>61.116869999999999</v>
      </c>
      <c r="FC236" s="77">
        <v>64.368089999999995</v>
      </c>
      <c r="FD236" s="77">
        <v>67.927220000000005</v>
      </c>
      <c r="FE236" s="77">
        <v>71.095950000000002</v>
      </c>
      <c r="FF236" s="77">
        <v>73.961100000000002</v>
      </c>
      <c r="FG236" s="77">
        <v>75.375519999999995</v>
      </c>
      <c r="FH236" s="77">
        <v>76.734610000000004</v>
      </c>
      <c r="FI236" s="77">
        <v>77.442769999999996</v>
      </c>
      <c r="FJ236" s="77">
        <v>77.166839999999993</v>
      </c>
      <c r="FK236" s="77">
        <v>76.095950000000002</v>
      </c>
      <c r="FL236" s="77">
        <v>74.630870000000002</v>
      </c>
      <c r="FM236" s="77">
        <v>72.544430000000006</v>
      </c>
      <c r="FN236" s="77">
        <v>69.782330000000002</v>
      </c>
      <c r="FO236" s="77">
        <v>65.956090000000003</v>
      </c>
      <c r="FP236" s="77">
        <v>63.64799</v>
      </c>
      <c r="FQ236" s="77">
        <v>62.789760000000001</v>
      </c>
      <c r="FR236" s="77">
        <v>62.122920000000001</v>
      </c>
      <c r="FS236" s="77">
        <v>0.96074859999999995</v>
      </c>
      <c r="FT236" s="77">
        <v>3.6626199999999998E-2</v>
      </c>
      <c r="FU236" s="77">
        <v>4.6342599999999998E-2</v>
      </c>
    </row>
    <row r="237" spans="1:177" x14ac:dyDescent="0.25">
      <c r="A237" t="s">
        <v>226</v>
      </c>
      <c r="B237" t="s">
        <v>199</v>
      </c>
      <c r="C237" t="s">
        <v>276</v>
      </c>
      <c r="D237" s="30" t="s">
        <v>236</v>
      </c>
      <c r="E237" t="s">
        <v>220</v>
      </c>
      <c r="F237" s="78">
        <v>1054</v>
      </c>
      <c r="G237" s="77">
        <v>1.8485929999999999</v>
      </c>
      <c r="H237" s="77">
        <v>1.5922590000000001</v>
      </c>
      <c r="I237" s="77">
        <v>1.3166580000000001</v>
      </c>
      <c r="J237" s="77">
        <v>1.1333390000000001</v>
      </c>
      <c r="K237" s="77">
        <v>1.0053430000000001</v>
      </c>
      <c r="L237" s="77">
        <v>0.85398949999999996</v>
      </c>
      <c r="M237" s="77">
        <v>0.80618749999999995</v>
      </c>
      <c r="N237" s="77">
        <v>0.9234869</v>
      </c>
      <c r="O237" s="77">
        <v>1.014691</v>
      </c>
      <c r="P237" s="77">
        <v>1.0661689999999999</v>
      </c>
      <c r="Q237" s="77">
        <v>1.1043019999999999</v>
      </c>
      <c r="R237" s="77">
        <v>1.1434340000000001</v>
      </c>
      <c r="S237" s="77">
        <v>1.2150829999999999</v>
      </c>
      <c r="T237" s="77">
        <v>1.253711</v>
      </c>
      <c r="U237" s="77">
        <v>1.2613939999999999</v>
      </c>
      <c r="V237" s="77">
        <v>1.3159209999999999</v>
      </c>
      <c r="W237" s="77">
        <v>1.312297</v>
      </c>
      <c r="X237" s="77">
        <v>1.411594</v>
      </c>
      <c r="Y237" s="77">
        <v>1.45411</v>
      </c>
      <c r="Z237" s="77">
        <v>1.4178390000000001</v>
      </c>
      <c r="AA237" s="77">
        <v>1.501166</v>
      </c>
      <c r="AB237" s="77">
        <v>1.5620560000000001</v>
      </c>
      <c r="AC237" s="77">
        <v>1.4355910000000001</v>
      </c>
      <c r="AD237" s="77">
        <v>1.2605189999999999</v>
      </c>
      <c r="AE237" s="77">
        <v>-0.45117069999999998</v>
      </c>
      <c r="AF237" s="77">
        <v>-0.57430709999999996</v>
      </c>
      <c r="AG237" s="77">
        <v>-0.51734069999999999</v>
      </c>
      <c r="AH237" s="77">
        <v>-0.37171729999999997</v>
      </c>
      <c r="AI237" s="77">
        <v>-0.24504390000000001</v>
      </c>
      <c r="AJ237" s="77">
        <v>-0.2473388</v>
      </c>
      <c r="AK237" s="77">
        <v>-0.1475534</v>
      </c>
      <c r="AL237" s="77">
        <v>-4.2720800000000003E-2</v>
      </c>
      <c r="AM237" s="77">
        <v>-2.0610300000000002E-2</v>
      </c>
      <c r="AN237" s="77">
        <v>-5.9143300000000003E-2</v>
      </c>
      <c r="AO237" s="77">
        <v>-6.9746299999999997E-2</v>
      </c>
      <c r="AP237" s="77">
        <v>-8.3773799999999995E-2</v>
      </c>
      <c r="AQ237" s="77">
        <v>-9.5478300000000002E-2</v>
      </c>
      <c r="AR237" s="77">
        <v>-7.2046299999999994E-2</v>
      </c>
      <c r="AS237" s="77">
        <v>-6.3852199999999998E-2</v>
      </c>
      <c r="AT237" s="77">
        <v>2.09372E-2</v>
      </c>
      <c r="AU237" s="77">
        <v>4.3121800000000002E-2</v>
      </c>
      <c r="AV237" s="77">
        <v>3.3822400000000002E-2</v>
      </c>
      <c r="AW237" s="77">
        <v>1.1233699999999999E-2</v>
      </c>
      <c r="AX237" s="77">
        <v>-3.3563099999999998E-2</v>
      </c>
      <c r="AY237" s="77">
        <v>-2.52683E-2</v>
      </c>
      <c r="AZ237" s="77">
        <v>-3.9632000000000001E-3</v>
      </c>
      <c r="BA237" s="77">
        <v>-3.0435000000000002E-3</v>
      </c>
      <c r="BB237" s="77">
        <v>-1.0234099999999999E-2</v>
      </c>
      <c r="BC237" s="77">
        <v>-0.30954209999999999</v>
      </c>
      <c r="BD237" s="77">
        <v>-0.44445170000000001</v>
      </c>
      <c r="BE237" s="77">
        <v>-0.41624230000000001</v>
      </c>
      <c r="BF237" s="77">
        <v>-0.29810140000000002</v>
      </c>
      <c r="BG237" s="77">
        <v>-0.18785879999999999</v>
      </c>
      <c r="BH237" s="77">
        <v>-0.19724330000000001</v>
      </c>
      <c r="BI237" s="77">
        <v>-0.1085791</v>
      </c>
      <c r="BJ237" s="77">
        <v>-6.8385E-3</v>
      </c>
      <c r="BK237" s="77">
        <v>1.95198E-2</v>
      </c>
      <c r="BL237" s="77">
        <v>-1.5684699999999999E-2</v>
      </c>
      <c r="BM237" s="77">
        <v>-3.10139E-2</v>
      </c>
      <c r="BN237" s="77">
        <v>-4.3299799999999999E-2</v>
      </c>
      <c r="BO237" s="77">
        <v>-5.1754700000000001E-2</v>
      </c>
      <c r="BP237" s="77">
        <v>-3.1685999999999999E-2</v>
      </c>
      <c r="BQ237" s="77">
        <v>-2.16171E-2</v>
      </c>
      <c r="BR237" s="77">
        <v>6.4195699999999994E-2</v>
      </c>
      <c r="BS237" s="77">
        <v>8.7057399999999993E-2</v>
      </c>
      <c r="BT237" s="77">
        <v>8.1631300000000004E-2</v>
      </c>
      <c r="BU237" s="77">
        <v>6.4105700000000002E-2</v>
      </c>
      <c r="BV237" s="77">
        <v>1.67794E-2</v>
      </c>
      <c r="BW237" s="77">
        <v>2.5137E-2</v>
      </c>
      <c r="BX237" s="77">
        <v>4.9222399999999999E-2</v>
      </c>
      <c r="BY237" s="77">
        <v>5.17233E-2</v>
      </c>
      <c r="BZ237" s="77">
        <v>4.70345E-2</v>
      </c>
      <c r="CA237" s="77">
        <v>-0.21145059999999999</v>
      </c>
      <c r="CB237" s="77">
        <v>-0.3545142</v>
      </c>
      <c r="CC237" s="77">
        <v>-0.34622190000000003</v>
      </c>
      <c r="CD237" s="77">
        <v>-0.24711530000000001</v>
      </c>
      <c r="CE237" s="77">
        <v>-0.14825250000000001</v>
      </c>
      <c r="CF237" s="77">
        <v>-0.16254730000000001</v>
      </c>
      <c r="CG237" s="77">
        <v>-8.1585599999999994E-2</v>
      </c>
      <c r="CH237" s="77">
        <v>1.8013399999999999E-2</v>
      </c>
      <c r="CI237" s="77">
        <v>4.7313899999999999E-2</v>
      </c>
      <c r="CJ237" s="77">
        <v>1.44146E-2</v>
      </c>
      <c r="CK237" s="77">
        <v>-4.1878999999999996E-3</v>
      </c>
      <c r="CL237" s="77">
        <v>-1.5267599999999999E-2</v>
      </c>
      <c r="CM237" s="77">
        <v>-2.1471799999999999E-2</v>
      </c>
      <c r="CN237" s="77">
        <v>-3.7325000000000001E-3</v>
      </c>
      <c r="CO237" s="77">
        <v>7.6347999999999997E-3</v>
      </c>
      <c r="CP237" s="77">
        <v>9.4156299999999998E-2</v>
      </c>
      <c r="CQ237" s="77">
        <v>0.11748699999999999</v>
      </c>
      <c r="CR237" s="77">
        <v>0.1147436</v>
      </c>
      <c r="CS237" s="77">
        <v>0.1007247</v>
      </c>
      <c r="CT237" s="77">
        <v>5.1646499999999998E-2</v>
      </c>
      <c r="CU237" s="77">
        <v>6.00476E-2</v>
      </c>
      <c r="CV237" s="77">
        <v>8.6058599999999999E-2</v>
      </c>
      <c r="CW237" s="77">
        <v>8.9654600000000001E-2</v>
      </c>
      <c r="CX237" s="77">
        <v>8.6698499999999998E-2</v>
      </c>
      <c r="CY237" s="77">
        <v>-0.113359</v>
      </c>
      <c r="CZ237" s="77">
        <v>-0.2645767</v>
      </c>
      <c r="DA237" s="77">
        <v>-0.27620149999999999</v>
      </c>
      <c r="DB237" s="77">
        <v>-0.1961292</v>
      </c>
      <c r="DC237" s="77">
        <v>-0.1086463</v>
      </c>
      <c r="DD237" s="77">
        <v>-0.1278514</v>
      </c>
      <c r="DE237" s="77">
        <v>-5.4592099999999998E-2</v>
      </c>
      <c r="DF237" s="77">
        <v>4.2865399999999998E-2</v>
      </c>
      <c r="DG237" s="77">
        <v>7.5107900000000005E-2</v>
      </c>
      <c r="DH237" s="77">
        <v>4.4513900000000002E-2</v>
      </c>
      <c r="DI237" s="77">
        <v>2.2638100000000001E-2</v>
      </c>
      <c r="DJ237" s="77">
        <v>1.2764599999999999E-2</v>
      </c>
      <c r="DK237" s="77">
        <v>8.8109999999999994E-3</v>
      </c>
      <c r="DL237" s="77">
        <v>2.42209E-2</v>
      </c>
      <c r="DM237" s="77">
        <v>3.6886700000000001E-2</v>
      </c>
      <c r="DN237" s="77">
        <v>0.1241169</v>
      </c>
      <c r="DO237" s="77">
        <v>0.14791660000000001</v>
      </c>
      <c r="DP237" s="77">
        <v>0.14785580000000001</v>
      </c>
      <c r="DQ237" s="77">
        <v>0.13734370000000001</v>
      </c>
      <c r="DR237" s="77">
        <v>8.6513499999999993E-2</v>
      </c>
      <c r="DS237" s="77">
        <v>9.4958200000000006E-2</v>
      </c>
      <c r="DT237" s="77">
        <v>0.1228948</v>
      </c>
      <c r="DU237" s="77">
        <v>0.1275859</v>
      </c>
      <c r="DV237" s="77">
        <v>0.12636259999999999</v>
      </c>
      <c r="DW237" s="77">
        <v>2.8269599999999999E-2</v>
      </c>
      <c r="DX237" s="77">
        <v>-0.13472129999999999</v>
      </c>
      <c r="DY237" s="77">
        <v>-0.17510310000000001</v>
      </c>
      <c r="DZ237" s="77">
        <v>-0.12251339999999999</v>
      </c>
      <c r="EA237" s="77">
        <v>-5.1461199999999999E-2</v>
      </c>
      <c r="EB237" s="77">
        <v>-7.7755900000000003E-2</v>
      </c>
      <c r="EC237" s="77">
        <v>-1.5617799999999999E-2</v>
      </c>
      <c r="ED237" s="77">
        <v>7.8747700000000004E-2</v>
      </c>
      <c r="EE237" s="77">
        <v>0.11523799999999999</v>
      </c>
      <c r="EF237" s="77">
        <v>8.7972499999999995E-2</v>
      </c>
      <c r="EG237" s="77">
        <v>6.1370599999999997E-2</v>
      </c>
      <c r="EH237" s="77">
        <v>5.32387E-2</v>
      </c>
      <c r="EI237" s="77">
        <v>5.2534600000000001E-2</v>
      </c>
      <c r="EJ237" s="77">
        <v>6.4581200000000005E-2</v>
      </c>
      <c r="EK237" s="77">
        <v>7.9121800000000006E-2</v>
      </c>
      <c r="EL237" s="77">
        <v>0.1673753</v>
      </c>
      <c r="EM237" s="77">
        <v>0.1918522</v>
      </c>
      <c r="EN237" s="77">
        <v>0.1956647</v>
      </c>
      <c r="EO237" s="77">
        <v>0.19021569999999999</v>
      </c>
      <c r="EP237" s="77">
        <v>0.13685600000000001</v>
      </c>
      <c r="EQ237" s="77">
        <v>0.14536350000000001</v>
      </c>
      <c r="ER237" s="77">
        <v>0.1760805</v>
      </c>
      <c r="ES237" s="77">
        <v>0.18235280000000001</v>
      </c>
      <c r="ET237" s="77">
        <v>0.18363119999999999</v>
      </c>
      <c r="EU237" s="77">
        <v>62.955660000000002</v>
      </c>
      <c r="EV237" s="77">
        <v>62.824150000000003</v>
      </c>
      <c r="EW237" s="77">
        <v>62.604709999999997</v>
      </c>
      <c r="EX237" s="77">
        <v>62.457659999999997</v>
      </c>
      <c r="EY237" s="77">
        <v>62.081910000000001</v>
      </c>
      <c r="EZ237" s="77">
        <v>61.388280000000002</v>
      </c>
      <c r="FA237" s="77">
        <v>61.244489999999999</v>
      </c>
      <c r="FB237" s="77">
        <v>62.659320000000001</v>
      </c>
      <c r="FC237" s="77">
        <v>65.222189999999998</v>
      </c>
      <c r="FD237" s="77">
        <v>67.873500000000007</v>
      </c>
      <c r="FE237" s="77">
        <v>70.509270000000001</v>
      </c>
      <c r="FF237" s="77">
        <v>73.352710000000002</v>
      </c>
      <c r="FG237" s="77">
        <v>73.864729999999994</v>
      </c>
      <c r="FH237" s="77">
        <v>74.975200000000001</v>
      </c>
      <c r="FI237" s="77">
        <v>75.285070000000005</v>
      </c>
      <c r="FJ237" s="77">
        <v>74.924350000000004</v>
      </c>
      <c r="FK237" s="77">
        <v>74.254509999999996</v>
      </c>
      <c r="FL237" s="77">
        <v>73.108969999999999</v>
      </c>
      <c r="FM237" s="77">
        <v>71.108220000000003</v>
      </c>
      <c r="FN237" s="77">
        <v>68.79759</v>
      </c>
      <c r="FO237" s="77">
        <v>66.109970000000004</v>
      </c>
      <c r="FP237" s="77">
        <v>64.705910000000003</v>
      </c>
      <c r="FQ237" s="77">
        <v>64.358220000000003</v>
      </c>
      <c r="FR237" s="77">
        <v>63.574649999999998</v>
      </c>
      <c r="FS237" s="77">
        <v>1.0219830000000001</v>
      </c>
      <c r="FT237" s="77">
        <v>3.7774099999999998E-2</v>
      </c>
      <c r="FU237" s="77">
        <v>5.77171E-2</v>
      </c>
    </row>
    <row r="238" spans="1:177" x14ac:dyDescent="0.25">
      <c r="A238" t="s">
        <v>226</v>
      </c>
      <c r="B238" t="s">
        <v>199</v>
      </c>
      <c r="C238" t="s">
        <v>276</v>
      </c>
      <c r="D238" s="30" t="s">
        <v>236</v>
      </c>
      <c r="E238" t="s">
        <v>221</v>
      </c>
      <c r="F238" s="78">
        <v>378</v>
      </c>
      <c r="G238" s="77">
        <v>1.77224</v>
      </c>
      <c r="H238" s="77">
        <v>1.5816920000000001</v>
      </c>
      <c r="I238" s="77">
        <v>1.2778309999999999</v>
      </c>
      <c r="J238" s="77">
        <v>1.0656620000000001</v>
      </c>
      <c r="K238" s="77">
        <v>1.0441320000000001</v>
      </c>
      <c r="L238" s="77">
        <v>0.89369010000000004</v>
      </c>
      <c r="M238" s="77">
        <v>0.91339709999999996</v>
      </c>
      <c r="N238" s="77">
        <v>0.93429019999999996</v>
      </c>
      <c r="O238" s="77">
        <v>0.98219690000000004</v>
      </c>
      <c r="P238" s="77">
        <v>1.096009</v>
      </c>
      <c r="Q238" s="77">
        <v>1.0938589999999999</v>
      </c>
      <c r="R238" s="77">
        <v>1.116533</v>
      </c>
      <c r="S238" s="77">
        <v>1.1624540000000001</v>
      </c>
      <c r="T238" s="77">
        <v>1.179257</v>
      </c>
      <c r="U238" s="77">
        <v>1.2476430000000001</v>
      </c>
      <c r="V238" s="77">
        <v>1.238475</v>
      </c>
      <c r="W238" s="77">
        <v>1.1758</v>
      </c>
      <c r="X238" s="77">
        <v>1.174539</v>
      </c>
      <c r="Y238" s="77">
        <v>1.2869159999999999</v>
      </c>
      <c r="Z238" s="77">
        <v>1.375769</v>
      </c>
      <c r="AA238" s="77">
        <v>1.4798420000000001</v>
      </c>
      <c r="AB238" s="77">
        <v>1.491349</v>
      </c>
      <c r="AC238" s="77">
        <v>1.470459</v>
      </c>
      <c r="AD238" s="77">
        <v>1.401254</v>
      </c>
      <c r="AE238" s="77">
        <v>-0.76100829999999997</v>
      </c>
      <c r="AF238" s="77">
        <v>-0.75379779999999996</v>
      </c>
      <c r="AG238" s="77">
        <v>-0.62771670000000002</v>
      </c>
      <c r="AH238" s="77">
        <v>-0.51037299999999997</v>
      </c>
      <c r="AI238" s="77">
        <v>-0.34472069999999999</v>
      </c>
      <c r="AJ238" s="77">
        <v>-0.26442270000000001</v>
      </c>
      <c r="AK238" s="77">
        <v>-0.148115</v>
      </c>
      <c r="AL238" s="77">
        <v>-3.0408299999999999E-2</v>
      </c>
      <c r="AM238" s="77">
        <v>-5.6769699999999999E-2</v>
      </c>
      <c r="AN238" s="77">
        <v>-3.3862099999999999E-2</v>
      </c>
      <c r="AO238" s="77">
        <v>-6.7209400000000002E-2</v>
      </c>
      <c r="AP238" s="77">
        <v>-3.74209E-2</v>
      </c>
      <c r="AQ238" s="77">
        <v>-6.8252199999999999E-2</v>
      </c>
      <c r="AR238" s="77">
        <v>-7.5621999999999995E-2</v>
      </c>
      <c r="AS238" s="77">
        <v>-8.2418000000000005E-3</v>
      </c>
      <c r="AT238" s="77">
        <v>-7.9572199999999996E-2</v>
      </c>
      <c r="AU238" s="77">
        <v>-0.13148509999999999</v>
      </c>
      <c r="AV238" s="77">
        <v>-0.2605903</v>
      </c>
      <c r="AW238" s="77">
        <v>-0.21251929999999999</v>
      </c>
      <c r="AX238" s="77">
        <v>-7.8984700000000005E-2</v>
      </c>
      <c r="AY238" s="77">
        <v>-6.3503400000000002E-2</v>
      </c>
      <c r="AZ238" s="77">
        <v>-9.6168000000000003E-2</v>
      </c>
      <c r="BA238" s="77">
        <v>-5.2961000000000001E-2</v>
      </c>
      <c r="BB238" s="77">
        <v>2.2296699999999999E-2</v>
      </c>
      <c r="BC238" s="77">
        <v>-0.55896100000000004</v>
      </c>
      <c r="BD238" s="77">
        <v>-0.55962460000000003</v>
      </c>
      <c r="BE238" s="77">
        <v>-0.46780250000000001</v>
      </c>
      <c r="BF238" s="77">
        <v>-0.3824939</v>
      </c>
      <c r="BG238" s="77">
        <v>-0.23734710000000001</v>
      </c>
      <c r="BH238" s="77">
        <v>-0.16803789999999999</v>
      </c>
      <c r="BI238" s="77">
        <v>-4.3409900000000001E-2</v>
      </c>
      <c r="BJ238" s="77">
        <v>4.34031E-2</v>
      </c>
      <c r="BK238" s="77">
        <v>2.0880000000000001E-4</v>
      </c>
      <c r="BL238" s="77">
        <v>2.4831200000000001E-2</v>
      </c>
      <c r="BM238" s="77">
        <v>-6.1142000000000002E-3</v>
      </c>
      <c r="BN238" s="77">
        <v>2.7876399999999999E-2</v>
      </c>
      <c r="BO238" s="77">
        <v>9.012E-4</v>
      </c>
      <c r="BP238" s="77">
        <v>-6.2370999999999998E-3</v>
      </c>
      <c r="BQ238" s="77">
        <v>6.3789799999999994E-2</v>
      </c>
      <c r="BR238" s="77">
        <v>-5.5795000000000003E-3</v>
      </c>
      <c r="BS238" s="77">
        <v>-6.4746999999999999E-2</v>
      </c>
      <c r="BT238" s="77">
        <v>-0.1937614</v>
      </c>
      <c r="BU238" s="77">
        <v>-0.1436557</v>
      </c>
      <c r="BV238" s="77">
        <v>-1.2815699999999999E-2</v>
      </c>
      <c r="BW238" s="77">
        <v>2.3661999999999999E-2</v>
      </c>
      <c r="BX238" s="77">
        <v>9.5949999999999996E-4</v>
      </c>
      <c r="BY238" s="77">
        <v>4.9203700000000003E-2</v>
      </c>
      <c r="BZ238" s="77">
        <v>0.13628989999999999</v>
      </c>
      <c r="CA238" s="77">
        <v>-0.4190236</v>
      </c>
      <c r="CB238" s="77">
        <v>-0.42514069999999998</v>
      </c>
      <c r="CC238" s="77">
        <v>-0.35704649999999999</v>
      </c>
      <c r="CD238" s="77">
        <v>-0.2939252</v>
      </c>
      <c r="CE238" s="77">
        <v>-0.1629805</v>
      </c>
      <c r="CF238" s="77">
        <v>-0.101282</v>
      </c>
      <c r="CG238" s="77">
        <v>2.9108599999999998E-2</v>
      </c>
      <c r="CH238" s="77">
        <v>9.45246E-2</v>
      </c>
      <c r="CI238" s="77">
        <v>3.96718E-2</v>
      </c>
      <c r="CJ238" s="77">
        <v>6.5482100000000001E-2</v>
      </c>
      <c r="CK238" s="77">
        <v>3.6200099999999999E-2</v>
      </c>
      <c r="CL238" s="77">
        <v>7.3101100000000002E-2</v>
      </c>
      <c r="CM238" s="77">
        <v>4.8796600000000002E-2</v>
      </c>
      <c r="CN238" s="77">
        <v>4.1818599999999997E-2</v>
      </c>
      <c r="CO238" s="77">
        <v>0.1136786</v>
      </c>
      <c r="CP238" s="77">
        <v>4.5667699999999999E-2</v>
      </c>
      <c r="CQ238" s="77">
        <v>-1.85243E-2</v>
      </c>
      <c r="CR238" s="77">
        <v>-0.14747579999999999</v>
      </c>
      <c r="CS238" s="77">
        <v>-9.5961000000000005E-2</v>
      </c>
      <c r="CT238" s="77">
        <v>3.3012699999999999E-2</v>
      </c>
      <c r="CU238" s="77">
        <v>8.4032399999999993E-2</v>
      </c>
      <c r="CV238" s="77">
        <v>6.8229600000000001E-2</v>
      </c>
      <c r="CW238" s="77">
        <v>0.11996270000000001</v>
      </c>
      <c r="CX238" s="77">
        <v>0.2152413</v>
      </c>
      <c r="CY238" s="77">
        <v>-0.27908620000000001</v>
      </c>
      <c r="CZ238" s="77">
        <v>-0.290657</v>
      </c>
      <c r="DA238" s="77">
        <v>-0.24629039999999999</v>
      </c>
      <c r="DB238" s="77">
        <v>-0.2053565</v>
      </c>
      <c r="DC238" s="77">
        <v>-8.8613899999999995E-2</v>
      </c>
      <c r="DD238" s="77">
        <v>-3.45262E-2</v>
      </c>
      <c r="DE238" s="77">
        <v>0.101627</v>
      </c>
      <c r="DF238" s="77">
        <v>0.1456461</v>
      </c>
      <c r="DG238" s="77">
        <v>7.9134899999999994E-2</v>
      </c>
      <c r="DH238" s="77">
        <v>0.1061329</v>
      </c>
      <c r="DI238" s="77">
        <v>7.8514500000000001E-2</v>
      </c>
      <c r="DJ238" s="77">
        <v>0.11832579999999999</v>
      </c>
      <c r="DK238" s="77">
        <v>9.6692100000000003E-2</v>
      </c>
      <c r="DL238" s="77">
        <v>8.9874300000000004E-2</v>
      </c>
      <c r="DM238" s="77">
        <v>0.1635675</v>
      </c>
      <c r="DN238" s="77">
        <v>9.6914799999999995E-2</v>
      </c>
      <c r="DO238" s="77">
        <v>2.7698299999999999E-2</v>
      </c>
      <c r="DP238" s="77">
        <v>-0.1011903</v>
      </c>
      <c r="DQ238" s="77">
        <v>-4.8266299999999998E-2</v>
      </c>
      <c r="DR238" s="77">
        <v>7.88412E-2</v>
      </c>
      <c r="DS238" s="77">
        <v>0.1444029</v>
      </c>
      <c r="DT238" s="77">
        <v>0.1354998</v>
      </c>
      <c r="DU238" s="77">
        <v>0.19072169999999999</v>
      </c>
      <c r="DV238" s="77">
        <v>0.29419260000000003</v>
      </c>
      <c r="DW238" s="77">
        <v>-7.7038899999999993E-2</v>
      </c>
      <c r="DX238" s="77">
        <v>-9.6483700000000006E-2</v>
      </c>
      <c r="DY238" s="77">
        <v>-8.6376300000000003E-2</v>
      </c>
      <c r="DZ238" s="77">
        <v>-7.7477400000000002E-2</v>
      </c>
      <c r="EA238" s="77">
        <v>1.8759700000000001E-2</v>
      </c>
      <c r="EB238" s="77">
        <v>6.1858700000000003E-2</v>
      </c>
      <c r="EC238" s="77">
        <v>0.20633209999999999</v>
      </c>
      <c r="ED238" s="77">
        <v>0.2194575</v>
      </c>
      <c r="EE238" s="77">
        <v>0.13611329999999999</v>
      </c>
      <c r="EF238" s="77">
        <v>0.16482630000000001</v>
      </c>
      <c r="EG238" s="77">
        <v>0.1396097</v>
      </c>
      <c r="EH238" s="77">
        <v>0.18362300000000001</v>
      </c>
      <c r="EI238" s="77">
        <v>0.16584550000000001</v>
      </c>
      <c r="EJ238" s="77">
        <v>0.15925919999999999</v>
      </c>
      <c r="EK238" s="77">
        <v>0.235599</v>
      </c>
      <c r="EL238" s="77">
        <v>0.17090759999999999</v>
      </c>
      <c r="EM238" s="77">
        <v>9.4436400000000004E-2</v>
      </c>
      <c r="EN238" s="77">
        <v>-3.4361299999999997E-2</v>
      </c>
      <c r="EO238" s="77">
        <v>2.0597299999999999E-2</v>
      </c>
      <c r="EP238" s="77">
        <v>0.1450101</v>
      </c>
      <c r="EQ238" s="77">
        <v>0.2315682</v>
      </c>
      <c r="ER238" s="77">
        <v>0.23262730000000001</v>
      </c>
      <c r="ES238" s="77">
        <v>0.29288639999999999</v>
      </c>
      <c r="ET238" s="77">
        <v>0.40818579999999999</v>
      </c>
      <c r="EU238" s="77">
        <v>57.722659999999998</v>
      </c>
      <c r="EV238" s="77">
        <v>56.504460000000002</v>
      </c>
      <c r="EW238" s="77">
        <v>55.879460000000002</v>
      </c>
      <c r="EX238" s="77">
        <v>55.290179999999999</v>
      </c>
      <c r="EY238" s="77">
        <v>54.977119999999999</v>
      </c>
      <c r="EZ238" s="77">
        <v>54.205910000000003</v>
      </c>
      <c r="FA238" s="77">
        <v>54.386719999999997</v>
      </c>
      <c r="FB238" s="77">
        <v>57.680810000000001</v>
      </c>
      <c r="FC238" s="77">
        <v>62.465400000000002</v>
      </c>
      <c r="FD238" s="77">
        <v>68.046880000000002</v>
      </c>
      <c r="FE238" s="77">
        <v>72.402900000000002</v>
      </c>
      <c r="FF238" s="77">
        <v>75.316410000000005</v>
      </c>
      <c r="FG238" s="77">
        <v>78.741069999999993</v>
      </c>
      <c r="FH238" s="77">
        <v>80.65401</v>
      </c>
      <c r="FI238" s="77">
        <v>82.249440000000007</v>
      </c>
      <c r="FJ238" s="77">
        <v>82.162390000000002</v>
      </c>
      <c r="FK238" s="77">
        <v>80.198099999999997</v>
      </c>
      <c r="FL238" s="77">
        <v>78.021199999999993</v>
      </c>
      <c r="FM238" s="77">
        <v>75.743859999999998</v>
      </c>
      <c r="FN238" s="77">
        <v>71.976010000000002</v>
      </c>
      <c r="FO238" s="77">
        <v>65.613280000000003</v>
      </c>
      <c r="FP238" s="77">
        <v>61.291289999999996</v>
      </c>
      <c r="FQ238" s="77">
        <v>59.295760000000001</v>
      </c>
      <c r="FR238" s="77">
        <v>58.888950000000001</v>
      </c>
      <c r="FS238" s="77">
        <v>2.1248480000000001</v>
      </c>
      <c r="FT238" s="77">
        <v>8.3582400000000001E-2</v>
      </c>
      <c r="FU238" s="77">
        <v>7.6075400000000001E-2</v>
      </c>
    </row>
    <row r="239" spans="1:177" x14ac:dyDescent="0.25">
      <c r="A239" t="s">
        <v>226</v>
      </c>
      <c r="B239" t="s">
        <v>199</v>
      </c>
      <c r="C239" t="s">
        <v>276</v>
      </c>
      <c r="D239" s="30" t="s">
        <v>237</v>
      </c>
      <c r="E239" t="s">
        <v>219</v>
      </c>
      <c r="F239" s="78">
        <v>1341</v>
      </c>
      <c r="G239" s="77">
        <v>1.6137090000000001</v>
      </c>
      <c r="H239" s="77">
        <v>1.4437230000000001</v>
      </c>
      <c r="I239" s="77">
        <v>1.23204</v>
      </c>
      <c r="J239" s="77">
        <v>1.120568</v>
      </c>
      <c r="K239" s="77">
        <v>1.014486</v>
      </c>
      <c r="L239" s="77">
        <v>0.92870470000000005</v>
      </c>
      <c r="M239" s="77">
        <v>0.96078870000000005</v>
      </c>
      <c r="N239" s="77">
        <v>1.051679</v>
      </c>
      <c r="O239" s="77">
        <v>0.99796669999999998</v>
      </c>
      <c r="P239" s="77">
        <v>0.97884680000000002</v>
      </c>
      <c r="Q239" s="77">
        <v>0.97557510000000003</v>
      </c>
      <c r="R239" s="77">
        <v>0.9829466</v>
      </c>
      <c r="S239" s="77">
        <v>1.008842</v>
      </c>
      <c r="T239" s="77">
        <v>0.98570650000000004</v>
      </c>
      <c r="U239" s="77">
        <v>0.95390699999999995</v>
      </c>
      <c r="V239" s="77">
        <v>0.95011140000000005</v>
      </c>
      <c r="W239" s="77">
        <v>0.95621299999999998</v>
      </c>
      <c r="X239" s="77">
        <v>1.123021</v>
      </c>
      <c r="Y239" s="77">
        <v>1.2633989999999999</v>
      </c>
      <c r="Z239" s="77">
        <v>1.4241980000000001</v>
      </c>
      <c r="AA239" s="77">
        <v>1.4289700000000001</v>
      </c>
      <c r="AB239" s="77">
        <v>1.3751640000000001</v>
      </c>
      <c r="AC239" s="77">
        <v>1.2669809999999999</v>
      </c>
      <c r="AD239" s="77">
        <v>1.1527229999999999</v>
      </c>
      <c r="AE239" s="77">
        <v>-0.70970230000000001</v>
      </c>
      <c r="AF239" s="77">
        <v>-0.77968110000000002</v>
      </c>
      <c r="AG239" s="77">
        <v>-0.59905850000000005</v>
      </c>
      <c r="AH239" s="77">
        <v>-0.41583510000000001</v>
      </c>
      <c r="AI239" s="77">
        <v>-0.237266</v>
      </c>
      <c r="AJ239" s="77">
        <v>-0.1477427</v>
      </c>
      <c r="AK239" s="77">
        <v>-6.1497099999999999E-2</v>
      </c>
      <c r="AL239" s="77">
        <v>3.3973200000000002E-2</v>
      </c>
      <c r="AM239" s="77">
        <v>-4.6475000000000002E-2</v>
      </c>
      <c r="AN239" s="77">
        <v>-6.9667900000000005E-2</v>
      </c>
      <c r="AO239" s="77">
        <v>-8.0633399999999994E-2</v>
      </c>
      <c r="AP239" s="77">
        <v>-6.7483500000000002E-2</v>
      </c>
      <c r="AQ239" s="77">
        <v>-4.9231999999999998E-2</v>
      </c>
      <c r="AR239" s="77">
        <v>-4.0023400000000001E-2</v>
      </c>
      <c r="AS239" s="77">
        <v>-2.4509000000000002E-3</v>
      </c>
      <c r="AT239" s="77">
        <v>1.3989E-3</v>
      </c>
      <c r="AU239" s="77">
        <v>2.92696E-2</v>
      </c>
      <c r="AV239" s="77">
        <v>5.5647500000000003E-2</v>
      </c>
      <c r="AW239" s="77">
        <v>1.43333E-2</v>
      </c>
      <c r="AX239" s="77">
        <v>3.8503299999999997E-2</v>
      </c>
      <c r="AY239" s="77">
        <v>3.3817600000000003E-2</v>
      </c>
      <c r="AZ239" s="77">
        <v>6.6365E-3</v>
      </c>
      <c r="BA239" s="77">
        <v>3.7530500000000001E-2</v>
      </c>
      <c r="BB239" s="77">
        <v>5.8594800000000002E-2</v>
      </c>
      <c r="BC239" s="77">
        <v>-0.59229560000000003</v>
      </c>
      <c r="BD239" s="77">
        <v>-0.66544999999999999</v>
      </c>
      <c r="BE239" s="77">
        <v>-0.50849940000000005</v>
      </c>
      <c r="BF239" s="77">
        <v>-0.34465889999999999</v>
      </c>
      <c r="BG239" s="77">
        <v>-0.18450739999999999</v>
      </c>
      <c r="BH239" s="77">
        <v>-0.10304779999999999</v>
      </c>
      <c r="BI239" s="77">
        <v>-2.0307100000000002E-2</v>
      </c>
      <c r="BJ239" s="77">
        <v>7.1079900000000001E-2</v>
      </c>
      <c r="BK239" s="77">
        <v>-1.1507699999999999E-2</v>
      </c>
      <c r="BL239" s="77">
        <v>-3.6693000000000003E-2</v>
      </c>
      <c r="BM239" s="77">
        <v>-4.8693800000000002E-2</v>
      </c>
      <c r="BN239" s="77">
        <v>-3.6248799999999998E-2</v>
      </c>
      <c r="BO239" s="77">
        <v>-1.77778E-2</v>
      </c>
      <c r="BP239" s="77">
        <v>-1.02115E-2</v>
      </c>
      <c r="BQ239" s="77">
        <v>2.7274199999999998E-2</v>
      </c>
      <c r="BR239" s="77">
        <v>3.0437499999999999E-2</v>
      </c>
      <c r="BS239" s="77">
        <v>5.7213100000000003E-2</v>
      </c>
      <c r="BT239" s="77">
        <v>8.8117399999999999E-2</v>
      </c>
      <c r="BU239" s="77">
        <v>5.0581000000000001E-2</v>
      </c>
      <c r="BV239" s="77">
        <v>7.7683500000000003E-2</v>
      </c>
      <c r="BW239" s="77">
        <v>7.6774899999999993E-2</v>
      </c>
      <c r="BX239" s="77">
        <v>5.5025299999999999E-2</v>
      </c>
      <c r="BY239" s="77">
        <v>8.7564900000000001E-2</v>
      </c>
      <c r="BZ239" s="77">
        <v>0.11119510000000001</v>
      </c>
      <c r="CA239" s="77">
        <v>-0.51098010000000005</v>
      </c>
      <c r="CB239" s="77">
        <v>-0.58633389999999996</v>
      </c>
      <c r="CC239" s="77">
        <v>-0.44577850000000002</v>
      </c>
      <c r="CD239" s="77">
        <v>-0.29536240000000002</v>
      </c>
      <c r="CE239" s="77">
        <v>-0.14796690000000001</v>
      </c>
      <c r="CF239" s="77">
        <v>-7.2092199999999995E-2</v>
      </c>
      <c r="CG239" s="77">
        <v>8.2209999999999991E-3</v>
      </c>
      <c r="CH239" s="77">
        <v>9.6779900000000002E-2</v>
      </c>
      <c r="CI239" s="77">
        <v>1.2710600000000001E-2</v>
      </c>
      <c r="CJ239" s="77">
        <v>-1.3854699999999999E-2</v>
      </c>
      <c r="CK239" s="77">
        <v>-2.6572599999999998E-2</v>
      </c>
      <c r="CL239" s="77">
        <v>-1.46158E-2</v>
      </c>
      <c r="CM239" s="77">
        <v>4.0071999999999998E-3</v>
      </c>
      <c r="CN239" s="77">
        <v>1.04361E-2</v>
      </c>
      <c r="CO239" s="77">
        <v>4.78617E-2</v>
      </c>
      <c r="CP239" s="77">
        <v>5.0549499999999997E-2</v>
      </c>
      <c r="CQ239" s="77">
        <v>7.6566599999999999E-2</v>
      </c>
      <c r="CR239" s="77">
        <v>0.110606</v>
      </c>
      <c r="CS239" s="77">
        <v>7.5686000000000003E-2</v>
      </c>
      <c r="CT239" s="77">
        <v>0.1048196</v>
      </c>
      <c r="CU239" s="77">
        <v>0.106527</v>
      </c>
      <c r="CV239" s="77">
        <v>8.8539300000000001E-2</v>
      </c>
      <c r="CW239" s="77">
        <v>0.1222186</v>
      </c>
      <c r="CX239" s="77">
        <v>0.1476259</v>
      </c>
      <c r="CY239" s="77">
        <v>-0.42966460000000001</v>
      </c>
      <c r="CZ239" s="77">
        <v>-0.50721780000000005</v>
      </c>
      <c r="DA239" s="77">
        <v>-0.3830576</v>
      </c>
      <c r="DB239" s="77">
        <v>-0.2460659</v>
      </c>
      <c r="DC239" s="77">
        <v>-0.11142639999999999</v>
      </c>
      <c r="DD239" s="77">
        <v>-4.1136699999999998E-2</v>
      </c>
      <c r="DE239" s="77">
        <v>3.6749200000000003E-2</v>
      </c>
      <c r="DF239" s="77">
        <v>0.12248000000000001</v>
      </c>
      <c r="DG239" s="77">
        <v>3.6928799999999998E-2</v>
      </c>
      <c r="DH239" s="77">
        <v>8.9835999999999996E-3</v>
      </c>
      <c r="DI239" s="77">
        <v>-4.4513E-3</v>
      </c>
      <c r="DJ239" s="77">
        <v>7.0172999999999998E-3</v>
      </c>
      <c r="DK239" s="77">
        <v>2.5792300000000001E-2</v>
      </c>
      <c r="DL239" s="77">
        <v>3.1083699999999999E-2</v>
      </c>
      <c r="DM239" s="77">
        <v>6.8449200000000002E-2</v>
      </c>
      <c r="DN239" s="77">
        <v>7.0661500000000002E-2</v>
      </c>
      <c r="DO239" s="77">
        <v>9.5920099999999994E-2</v>
      </c>
      <c r="DP239" s="77">
        <v>0.13309460000000001</v>
      </c>
      <c r="DQ239" s="77">
        <v>0.10079109999999999</v>
      </c>
      <c r="DR239" s="77">
        <v>0.13195570000000001</v>
      </c>
      <c r="DS239" s="77">
        <v>0.13627909999999999</v>
      </c>
      <c r="DT239" s="77">
        <v>0.1220532</v>
      </c>
      <c r="DU239" s="77">
        <v>0.15687229999999999</v>
      </c>
      <c r="DV239" s="77">
        <v>0.18405669999999999</v>
      </c>
      <c r="DW239" s="77">
        <v>-0.31225789999999998</v>
      </c>
      <c r="DX239" s="77">
        <v>-0.39298670000000002</v>
      </c>
      <c r="DY239" s="77">
        <v>-0.2924986</v>
      </c>
      <c r="DZ239" s="77">
        <v>-0.17488960000000001</v>
      </c>
      <c r="EA239" s="77">
        <v>-5.8667700000000003E-2</v>
      </c>
      <c r="EB239" s="77">
        <v>3.5582999999999999E-3</v>
      </c>
      <c r="EC239" s="77">
        <v>7.79392E-2</v>
      </c>
      <c r="ED239" s="77">
        <v>0.1595867</v>
      </c>
      <c r="EE239" s="77">
        <v>7.1896100000000004E-2</v>
      </c>
      <c r="EF239" s="77">
        <v>4.1958500000000003E-2</v>
      </c>
      <c r="EG239" s="77">
        <v>2.7488200000000001E-2</v>
      </c>
      <c r="EH239" s="77">
        <v>3.8251899999999998E-2</v>
      </c>
      <c r="EI239" s="77">
        <v>5.7246400000000003E-2</v>
      </c>
      <c r="EJ239" s="77">
        <v>6.0895600000000001E-2</v>
      </c>
      <c r="EK239" s="77">
        <v>9.8174200000000003E-2</v>
      </c>
      <c r="EL239" s="77">
        <v>9.97001E-2</v>
      </c>
      <c r="EM239" s="77">
        <v>0.1238635</v>
      </c>
      <c r="EN239" s="77">
        <v>0.16556460000000001</v>
      </c>
      <c r="EO239" s="77">
        <v>0.13703879999999999</v>
      </c>
      <c r="EP239" s="77">
        <v>0.17113600000000001</v>
      </c>
      <c r="EQ239" s="77">
        <v>0.17923639999999999</v>
      </c>
      <c r="ER239" s="77">
        <v>0.17044200000000001</v>
      </c>
      <c r="ES239" s="77">
        <v>0.2069067</v>
      </c>
      <c r="ET239" s="77">
        <v>0.23665700000000001</v>
      </c>
      <c r="EU239" s="77">
        <v>48.210090000000001</v>
      </c>
      <c r="EV239" s="77">
        <v>49.918880000000001</v>
      </c>
      <c r="EW239" s="77">
        <v>49.303429999999999</v>
      </c>
      <c r="EX239" s="77">
        <v>49.166409999999999</v>
      </c>
      <c r="EY239" s="77">
        <v>49.11674</v>
      </c>
      <c r="EZ239" s="77">
        <v>49.308109999999999</v>
      </c>
      <c r="FA239" s="77">
        <v>48.929279999999999</v>
      </c>
      <c r="FB239" s="77">
        <v>49.101140000000001</v>
      </c>
      <c r="FC239" s="77">
        <v>51.820070000000001</v>
      </c>
      <c r="FD239" s="77">
        <v>55.36271</v>
      </c>
      <c r="FE239" s="77">
        <v>58.04524</v>
      </c>
      <c r="FF239" s="77">
        <v>60.255850000000002</v>
      </c>
      <c r="FG239" s="77">
        <v>61.876750000000001</v>
      </c>
      <c r="FH239" s="77">
        <v>62.428240000000002</v>
      </c>
      <c r="FI239" s="77">
        <v>62.345289999999999</v>
      </c>
      <c r="FJ239" s="77">
        <v>61.977899999999998</v>
      </c>
      <c r="FK239" s="77">
        <v>61.263649999999998</v>
      </c>
      <c r="FL239" s="77">
        <v>59.987520000000004</v>
      </c>
      <c r="FM239" s="77">
        <v>57.557720000000003</v>
      </c>
      <c r="FN239" s="77">
        <v>54.808630000000001</v>
      </c>
      <c r="FO239" s="77">
        <v>52.955800000000004</v>
      </c>
      <c r="FP239" s="77">
        <v>52.414459999999998</v>
      </c>
      <c r="FQ239" s="77">
        <v>51.508319999999998</v>
      </c>
      <c r="FR239" s="77">
        <v>50.792769999999997</v>
      </c>
      <c r="FS239" s="77">
        <v>0.92500859999999996</v>
      </c>
      <c r="FT239" s="77">
        <v>3.6084199999999997E-2</v>
      </c>
      <c r="FU239" s="77">
        <v>4.00866E-2</v>
      </c>
    </row>
    <row r="240" spans="1:177" x14ac:dyDescent="0.25">
      <c r="A240" t="s">
        <v>226</v>
      </c>
      <c r="B240" t="s">
        <v>199</v>
      </c>
      <c r="C240" t="s">
        <v>276</v>
      </c>
      <c r="D240" s="30" t="s">
        <v>237</v>
      </c>
      <c r="E240" t="s">
        <v>220</v>
      </c>
      <c r="F240" s="78">
        <v>986</v>
      </c>
      <c r="G240" s="77">
        <v>1.524138</v>
      </c>
      <c r="H240" s="77">
        <v>1.3633580000000001</v>
      </c>
      <c r="I240" s="77">
        <v>1.1765479999999999</v>
      </c>
      <c r="J240" s="77">
        <v>1.090881</v>
      </c>
      <c r="K240" s="77">
        <v>0.94783740000000005</v>
      </c>
      <c r="L240" s="77">
        <v>0.85917279999999996</v>
      </c>
      <c r="M240" s="77">
        <v>0.90466449999999998</v>
      </c>
      <c r="N240" s="77">
        <v>1.024025</v>
      </c>
      <c r="O240" s="77">
        <v>0.98575400000000002</v>
      </c>
      <c r="P240" s="77">
        <v>0.98351359999999999</v>
      </c>
      <c r="Q240" s="77">
        <v>0.9897975</v>
      </c>
      <c r="R240" s="77">
        <v>1.0059439999999999</v>
      </c>
      <c r="S240" s="77">
        <v>1.029822</v>
      </c>
      <c r="T240" s="77">
        <v>1.0235939999999999</v>
      </c>
      <c r="U240" s="77">
        <v>0.97391059999999996</v>
      </c>
      <c r="V240" s="77">
        <v>0.97331199999999995</v>
      </c>
      <c r="W240" s="77">
        <v>0.98115940000000001</v>
      </c>
      <c r="X240" s="77">
        <v>1.131386</v>
      </c>
      <c r="Y240" s="77">
        <v>1.2167619999999999</v>
      </c>
      <c r="Z240" s="77">
        <v>1.383264</v>
      </c>
      <c r="AA240" s="77">
        <v>1.394269</v>
      </c>
      <c r="AB240" s="77">
        <v>1.334368</v>
      </c>
      <c r="AC240" s="77">
        <v>1.2060070000000001</v>
      </c>
      <c r="AD240" s="77">
        <v>1.077034</v>
      </c>
      <c r="AE240" s="77">
        <v>-0.74179859999999997</v>
      </c>
      <c r="AF240" s="77">
        <v>-0.86903859999999999</v>
      </c>
      <c r="AG240" s="77">
        <v>-0.73741449999999997</v>
      </c>
      <c r="AH240" s="77">
        <v>-0.51343079999999996</v>
      </c>
      <c r="AI240" s="77">
        <v>-0.33530959999999999</v>
      </c>
      <c r="AJ240" s="77">
        <v>-0.22031410000000001</v>
      </c>
      <c r="AK240" s="77">
        <v>-0.1209821</v>
      </c>
      <c r="AL240" s="77">
        <v>-1.6100799999999998E-2</v>
      </c>
      <c r="AM240" s="77">
        <v>-8.8597499999999996E-2</v>
      </c>
      <c r="AN240" s="77">
        <v>-9.5117400000000005E-2</v>
      </c>
      <c r="AO240" s="77">
        <v>-0.1134912</v>
      </c>
      <c r="AP240" s="77">
        <v>-0.1069538</v>
      </c>
      <c r="AQ240" s="77">
        <v>-0.1028768</v>
      </c>
      <c r="AR240" s="77">
        <v>-7.1410299999999996E-2</v>
      </c>
      <c r="AS240" s="77">
        <v>-5.4203500000000002E-2</v>
      </c>
      <c r="AT240" s="77">
        <v>-4.8751099999999999E-2</v>
      </c>
      <c r="AU240" s="77">
        <v>4.1746999999999999E-3</v>
      </c>
      <c r="AV240" s="77">
        <v>2.5189900000000001E-2</v>
      </c>
      <c r="AW240" s="77">
        <v>-5.9020099999999999E-2</v>
      </c>
      <c r="AX240" s="77">
        <v>-4.0870999999999998E-2</v>
      </c>
      <c r="AY240" s="77">
        <v>-3.7738000000000001E-2</v>
      </c>
      <c r="AZ240" s="77">
        <v>-8.17494E-2</v>
      </c>
      <c r="BA240" s="77">
        <v>-4.9494900000000001E-2</v>
      </c>
      <c r="BB240" s="77">
        <v>-1.98733E-2</v>
      </c>
      <c r="BC240" s="77">
        <v>-0.59660279999999999</v>
      </c>
      <c r="BD240" s="77">
        <v>-0.72807880000000003</v>
      </c>
      <c r="BE240" s="77">
        <v>-0.62343199999999999</v>
      </c>
      <c r="BF240" s="77">
        <v>-0.42233140000000002</v>
      </c>
      <c r="BG240" s="77">
        <v>-0.27183180000000001</v>
      </c>
      <c r="BH240" s="77">
        <v>-0.1677187</v>
      </c>
      <c r="BI240" s="77">
        <v>-7.5578500000000007E-2</v>
      </c>
      <c r="BJ240" s="77">
        <v>2.4627300000000001E-2</v>
      </c>
      <c r="BK240" s="77">
        <v>-4.5329800000000003E-2</v>
      </c>
      <c r="BL240" s="77">
        <v>-5.2244600000000002E-2</v>
      </c>
      <c r="BM240" s="77">
        <v>-7.0845599999999995E-2</v>
      </c>
      <c r="BN240" s="77">
        <v>-6.5729200000000002E-2</v>
      </c>
      <c r="BO240" s="77">
        <v>-6.1048499999999999E-2</v>
      </c>
      <c r="BP240" s="77">
        <v>-3.3647900000000001E-2</v>
      </c>
      <c r="BQ240" s="77">
        <v>-1.6769599999999999E-2</v>
      </c>
      <c r="BR240" s="77">
        <v>-1.1740199999999999E-2</v>
      </c>
      <c r="BS240" s="77">
        <v>4.02589E-2</v>
      </c>
      <c r="BT240" s="77">
        <v>6.8276600000000007E-2</v>
      </c>
      <c r="BU240" s="77">
        <v>-1.52234E-2</v>
      </c>
      <c r="BV240" s="77">
        <v>4.2614999999999997E-3</v>
      </c>
      <c r="BW240" s="77">
        <v>1.35105E-2</v>
      </c>
      <c r="BX240" s="77">
        <v>-2.8604999999999998E-2</v>
      </c>
      <c r="BY240" s="77">
        <v>7.8490000000000005E-4</v>
      </c>
      <c r="BZ240" s="77">
        <v>3.4532100000000003E-2</v>
      </c>
      <c r="CA240" s="77">
        <v>-0.4960407</v>
      </c>
      <c r="CB240" s="77">
        <v>-0.63045050000000002</v>
      </c>
      <c r="CC240" s="77">
        <v>-0.54448799999999997</v>
      </c>
      <c r="CD240" s="77">
        <v>-0.35923620000000001</v>
      </c>
      <c r="CE240" s="77">
        <v>-0.22786729999999999</v>
      </c>
      <c r="CF240" s="77">
        <v>-0.1312912</v>
      </c>
      <c r="CG240" s="77">
        <v>-4.41321E-2</v>
      </c>
      <c r="CH240" s="77">
        <v>5.2835399999999998E-2</v>
      </c>
      <c r="CI240" s="77">
        <v>-1.53627E-2</v>
      </c>
      <c r="CJ240" s="77">
        <v>-2.2551100000000001E-2</v>
      </c>
      <c r="CK240" s="77">
        <v>-4.1309499999999999E-2</v>
      </c>
      <c r="CL240" s="77">
        <v>-3.7177099999999998E-2</v>
      </c>
      <c r="CM240" s="77">
        <v>-3.2078299999999997E-2</v>
      </c>
      <c r="CN240" s="77">
        <v>-7.4938000000000001E-3</v>
      </c>
      <c r="CO240" s="77">
        <v>9.1570000000000002E-3</v>
      </c>
      <c r="CP240" s="77">
        <v>1.38935E-2</v>
      </c>
      <c r="CQ240" s="77">
        <v>6.5250699999999995E-2</v>
      </c>
      <c r="CR240" s="77">
        <v>9.8118399999999995E-2</v>
      </c>
      <c r="CS240" s="77">
        <v>1.511E-2</v>
      </c>
      <c r="CT240" s="77">
        <v>3.5520200000000002E-2</v>
      </c>
      <c r="CU240" s="77">
        <v>4.9005E-2</v>
      </c>
      <c r="CV240" s="77">
        <v>8.2027000000000003E-3</v>
      </c>
      <c r="CW240" s="77">
        <v>3.5608500000000001E-2</v>
      </c>
      <c r="CX240" s="77">
        <v>7.2212999999999999E-2</v>
      </c>
      <c r="CY240" s="77">
        <v>-0.39547850000000001</v>
      </c>
      <c r="CZ240" s="77">
        <v>-0.53282209999999997</v>
      </c>
      <c r="DA240" s="77">
        <v>-0.46554400000000001</v>
      </c>
      <c r="DB240" s="77">
        <v>-0.29614089999999998</v>
      </c>
      <c r="DC240" s="77">
        <v>-0.18390280000000001</v>
      </c>
      <c r="DD240" s="77">
        <v>-9.4863799999999998E-2</v>
      </c>
      <c r="DE240" s="77">
        <v>-1.2685800000000001E-2</v>
      </c>
      <c r="DF240" s="77">
        <v>8.1043500000000004E-2</v>
      </c>
      <c r="DG240" s="77">
        <v>1.46044E-2</v>
      </c>
      <c r="DH240" s="77">
        <v>7.1425000000000004E-3</v>
      </c>
      <c r="DI240" s="77">
        <v>-1.17733E-2</v>
      </c>
      <c r="DJ240" s="77">
        <v>-8.6250000000000007E-3</v>
      </c>
      <c r="DK240" s="77">
        <v>-3.1082000000000002E-3</v>
      </c>
      <c r="DL240" s="77">
        <v>1.8660400000000001E-2</v>
      </c>
      <c r="DM240" s="77">
        <v>3.50836E-2</v>
      </c>
      <c r="DN240" s="77">
        <v>3.9527100000000003E-2</v>
      </c>
      <c r="DO240" s="77">
        <v>9.0242500000000003E-2</v>
      </c>
      <c r="DP240" s="77">
        <v>0.12796009999999999</v>
      </c>
      <c r="DQ240" s="77">
        <v>4.5443400000000002E-2</v>
      </c>
      <c r="DR240" s="77">
        <v>6.6778799999999999E-2</v>
      </c>
      <c r="DS240" s="77">
        <v>8.4499599999999994E-2</v>
      </c>
      <c r="DT240" s="77">
        <v>4.5010399999999999E-2</v>
      </c>
      <c r="DU240" s="77">
        <v>7.0432099999999997E-2</v>
      </c>
      <c r="DV240" s="77">
        <v>0.1098939</v>
      </c>
      <c r="DW240" s="77">
        <v>-0.25028280000000003</v>
      </c>
      <c r="DX240" s="77">
        <v>-0.3918623</v>
      </c>
      <c r="DY240" s="77">
        <v>-0.35156140000000002</v>
      </c>
      <c r="DZ240" s="77">
        <v>-0.20504149999999999</v>
      </c>
      <c r="EA240" s="77">
        <v>-0.120425</v>
      </c>
      <c r="EB240" s="77">
        <v>-4.2268300000000002E-2</v>
      </c>
      <c r="EC240" s="77">
        <v>3.2717799999999998E-2</v>
      </c>
      <c r="ED240" s="77">
        <v>0.12177159999999999</v>
      </c>
      <c r="EE240" s="77">
        <v>5.7872199999999999E-2</v>
      </c>
      <c r="EF240" s="77">
        <v>5.0015299999999999E-2</v>
      </c>
      <c r="EG240" s="77">
        <v>3.0872199999999999E-2</v>
      </c>
      <c r="EH240" s="77">
        <v>3.2599599999999999E-2</v>
      </c>
      <c r="EI240" s="77">
        <v>3.87201E-2</v>
      </c>
      <c r="EJ240" s="77">
        <v>5.6422800000000002E-2</v>
      </c>
      <c r="EK240" s="77">
        <v>7.2517499999999999E-2</v>
      </c>
      <c r="EL240" s="77">
        <v>7.6537999999999995E-2</v>
      </c>
      <c r="EM240" s="77">
        <v>0.12632669999999999</v>
      </c>
      <c r="EN240" s="77">
        <v>0.1710469</v>
      </c>
      <c r="EO240" s="77">
        <v>8.924E-2</v>
      </c>
      <c r="EP240" s="77">
        <v>0.11191130000000001</v>
      </c>
      <c r="EQ240" s="77">
        <v>0.13574810000000001</v>
      </c>
      <c r="ER240" s="77">
        <v>9.81548E-2</v>
      </c>
      <c r="ES240" s="77">
        <v>0.1207119</v>
      </c>
      <c r="ET240" s="77">
        <v>0.16429920000000001</v>
      </c>
      <c r="EU240" s="77">
        <v>50.35425</v>
      </c>
      <c r="EV240" s="77">
        <v>52.23142</v>
      </c>
      <c r="EW240" s="77">
        <v>51.32152</v>
      </c>
      <c r="EX240" s="77">
        <v>51.185600000000001</v>
      </c>
      <c r="EY240" s="77">
        <v>51.370040000000003</v>
      </c>
      <c r="EZ240" s="77">
        <v>51.512129999999999</v>
      </c>
      <c r="FA240" s="77">
        <v>51.322679999999998</v>
      </c>
      <c r="FB240" s="77">
        <v>51.198689999999999</v>
      </c>
      <c r="FC240" s="77">
        <v>53.37659</v>
      </c>
      <c r="FD240" s="77">
        <v>56.439349999999997</v>
      </c>
      <c r="FE240" s="77">
        <v>58.92915</v>
      </c>
      <c r="FF240" s="77">
        <v>61.295340000000003</v>
      </c>
      <c r="FG240" s="77">
        <v>62.959569999999999</v>
      </c>
      <c r="FH240" s="77">
        <v>63.101649999999999</v>
      </c>
      <c r="FI240" s="77">
        <v>62.826729999999998</v>
      </c>
      <c r="FJ240" s="77">
        <v>62.478630000000003</v>
      </c>
      <c r="FK240" s="77">
        <v>61.763959999999997</v>
      </c>
      <c r="FL240" s="77">
        <v>60.519829999999999</v>
      </c>
      <c r="FM240" s="77">
        <v>58.490569999999998</v>
      </c>
      <c r="FN240" s="77">
        <v>56.032730000000001</v>
      </c>
      <c r="FO240" s="77">
        <v>54.594920000000002</v>
      </c>
      <c r="FP240" s="77">
        <v>54.224490000000003</v>
      </c>
      <c r="FQ240" s="77">
        <v>53.571820000000002</v>
      </c>
      <c r="FR240" s="77">
        <v>52.791679999999999</v>
      </c>
      <c r="FS240" s="77">
        <v>1.11798</v>
      </c>
      <c r="FT240" s="77">
        <v>3.9073999999999998E-2</v>
      </c>
      <c r="FU240" s="77">
        <v>4.8941100000000001E-2</v>
      </c>
    </row>
    <row r="241" spans="1:177" x14ac:dyDescent="0.25">
      <c r="A241" t="s">
        <v>226</v>
      </c>
      <c r="B241" t="s">
        <v>199</v>
      </c>
      <c r="C241" t="s">
        <v>276</v>
      </c>
      <c r="D241" s="30" t="s">
        <v>237</v>
      </c>
      <c r="E241" t="s">
        <v>221</v>
      </c>
      <c r="F241" s="78">
        <v>355</v>
      </c>
      <c r="G241" s="77">
        <v>1.800068</v>
      </c>
      <c r="H241" s="77">
        <v>1.6104780000000001</v>
      </c>
      <c r="I241" s="77">
        <v>1.3466480000000001</v>
      </c>
      <c r="J241" s="77">
        <v>1.1817949999999999</v>
      </c>
      <c r="K241" s="77">
        <v>1.1524399999999999</v>
      </c>
      <c r="L241" s="77">
        <v>1.0728150000000001</v>
      </c>
      <c r="M241" s="77">
        <v>1.0770740000000001</v>
      </c>
      <c r="N241" s="77">
        <v>1.108832</v>
      </c>
      <c r="O241" s="77">
        <v>1.0231399999999999</v>
      </c>
      <c r="P241" s="77">
        <v>0.96907509999999997</v>
      </c>
      <c r="Q241" s="77">
        <v>0.94588729999999999</v>
      </c>
      <c r="R241" s="77">
        <v>0.93495229999999996</v>
      </c>
      <c r="S241" s="77">
        <v>0.96493629999999997</v>
      </c>
      <c r="T241" s="77">
        <v>0.90678760000000003</v>
      </c>
      <c r="U241" s="77">
        <v>0.91201019999999999</v>
      </c>
      <c r="V241" s="77">
        <v>0.90158340000000003</v>
      </c>
      <c r="W241" s="77">
        <v>0.9042538</v>
      </c>
      <c r="X241" s="77">
        <v>1.105532</v>
      </c>
      <c r="Y241" s="77">
        <v>1.3598950000000001</v>
      </c>
      <c r="Z241" s="77">
        <v>1.5087680000000001</v>
      </c>
      <c r="AA241" s="77">
        <v>1.5006710000000001</v>
      </c>
      <c r="AB241" s="77">
        <v>1.4593609999999999</v>
      </c>
      <c r="AC241" s="77">
        <v>1.393081</v>
      </c>
      <c r="AD241" s="77">
        <v>1.30951</v>
      </c>
      <c r="AE241" s="77">
        <v>-0.87739840000000002</v>
      </c>
      <c r="AF241" s="77">
        <v>-0.82422010000000001</v>
      </c>
      <c r="AG241" s="77">
        <v>-0.48946099999999998</v>
      </c>
      <c r="AH241" s="77">
        <v>-0.3495955</v>
      </c>
      <c r="AI241" s="77">
        <v>-0.14096110000000001</v>
      </c>
      <c r="AJ241" s="77">
        <v>-8.9968900000000004E-2</v>
      </c>
      <c r="AK241" s="77">
        <v>-2.5919399999999999E-2</v>
      </c>
      <c r="AL241" s="77">
        <v>5.8404999999999999E-2</v>
      </c>
      <c r="AM241" s="77">
        <v>-2.91323E-2</v>
      </c>
      <c r="AN241" s="77">
        <v>-7.8578499999999996E-2</v>
      </c>
      <c r="AO241" s="77">
        <v>-6.8093100000000004E-2</v>
      </c>
      <c r="AP241" s="77">
        <v>-4.2035099999999999E-2</v>
      </c>
      <c r="AQ241" s="77">
        <v>6.6851999999999996E-3</v>
      </c>
      <c r="AR241" s="77">
        <v>-3.3086999999999998E-2</v>
      </c>
      <c r="AS241" s="77">
        <v>4.6938500000000001E-2</v>
      </c>
      <c r="AT241" s="77">
        <v>4.9773999999999999E-2</v>
      </c>
      <c r="AU241" s="77">
        <v>2.88244E-2</v>
      </c>
      <c r="AV241" s="77">
        <v>6.1011000000000003E-2</v>
      </c>
      <c r="AW241" s="77">
        <v>9.3474600000000005E-2</v>
      </c>
      <c r="AX241" s="77">
        <v>0.12206259999999999</v>
      </c>
      <c r="AY241" s="77">
        <v>9.4009300000000004E-2</v>
      </c>
      <c r="AZ241" s="77">
        <v>8.7606699999999996E-2</v>
      </c>
      <c r="BA241" s="77">
        <v>0.11201750000000001</v>
      </c>
      <c r="BB241" s="77">
        <v>0.1088165</v>
      </c>
      <c r="BC241" s="77">
        <v>-0.67919839999999998</v>
      </c>
      <c r="BD241" s="77">
        <v>-0.62968469999999999</v>
      </c>
      <c r="BE241" s="77">
        <v>-0.34285169999999998</v>
      </c>
      <c r="BF241" s="77">
        <v>-0.23938490000000001</v>
      </c>
      <c r="BG241" s="77">
        <v>-4.7317400000000003E-2</v>
      </c>
      <c r="BH241" s="77">
        <v>-6.9591000000000002E-3</v>
      </c>
      <c r="BI241" s="77">
        <v>5.83213E-2</v>
      </c>
      <c r="BJ241" s="77">
        <v>0.1348569</v>
      </c>
      <c r="BK241" s="77">
        <v>2.9945099999999999E-2</v>
      </c>
      <c r="BL241" s="77">
        <v>-2.9696400000000001E-2</v>
      </c>
      <c r="BM241" s="77">
        <v>-2.5527299999999999E-2</v>
      </c>
      <c r="BN241" s="77">
        <v>1.7752E-3</v>
      </c>
      <c r="BO241" s="77">
        <v>4.9264799999999997E-2</v>
      </c>
      <c r="BP241" s="77">
        <v>1.4569500000000001E-2</v>
      </c>
      <c r="BQ241" s="77">
        <v>9.4851000000000005E-2</v>
      </c>
      <c r="BR241" s="77">
        <v>9.5092099999999999E-2</v>
      </c>
      <c r="BS241" s="77">
        <v>7.0879300000000006E-2</v>
      </c>
      <c r="BT241" s="77">
        <v>0.1055946</v>
      </c>
      <c r="BU241" s="77">
        <v>0.1570984</v>
      </c>
      <c r="BV241" s="77">
        <v>0.19668450000000001</v>
      </c>
      <c r="BW241" s="77">
        <v>0.1718006</v>
      </c>
      <c r="BX241" s="77">
        <v>0.18647420000000001</v>
      </c>
      <c r="BY241" s="77">
        <v>0.2240385</v>
      </c>
      <c r="BZ241" s="77">
        <v>0.22403629999999999</v>
      </c>
      <c r="CA241" s="77">
        <v>-0.54192569999999995</v>
      </c>
      <c r="CB241" s="77">
        <v>-0.4949501</v>
      </c>
      <c r="CC241" s="77">
        <v>-0.24131050000000001</v>
      </c>
      <c r="CD241" s="77">
        <v>-0.16305339999999999</v>
      </c>
      <c r="CE241" s="77">
        <v>1.7539900000000001E-2</v>
      </c>
      <c r="CF241" s="77">
        <v>5.0533300000000003E-2</v>
      </c>
      <c r="CG241" s="77">
        <v>0.11666609999999999</v>
      </c>
      <c r="CH241" s="77">
        <v>0.18780720000000001</v>
      </c>
      <c r="CI241" s="77">
        <v>7.0861900000000005E-2</v>
      </c>
      <c r="CJ241" s="77">
        <v>4.1590999999999998E-3</v>
      </c>
      <c r="CK241" s="77">
        <v>3.9537000000000001E-3</v>
      </c>
      <c r="CL241" s="77">
        <v>3.2118000000000001E-2</v>
      </c>
      <c r="CM241" s="77">
        <v>7.87553E-2</v>
      </c>
      <c r="CN241" s="77">
        <v>4.7576300000000002E-2</v>
      </c>
      <c r="CO241" s="77">
        <v>0.12803500000000001</v>
      </c>
      <c r="CP241" s="77">
        <v>0.12647929999999999</v>
      </c>
      <c r="CQ241" s="77">
        <v>0.1000064</v>
      </c>
      <c r="CR241" s="77">
        <v>0.13647310000000001</v>
      </c>
      <c r="CS241" s="77">
        <v>0.20116400000000001</v>
      </c>
      <c r="CT241" s="77">
        <v>0.24836739999999999</v>
      </c>
      <c r="CU241" s="77">
        <v>0.22567860000000001</v>
      </c>
      <c r="CV241" s="77">
        <v>0.2549495</v>
      </c>
      <c r="CW241" s="77">
        <v>0.3016239</v>
      </c>
      <c r="CX241" s="77">
        <v>0.30383710000000003</v>
      </c>
      <c r="CY241" s="77">
        <v>-0.40465299999999998</v>
      </c>
      <c r="CZ241" s="77">
        <v>-0.36021560000000002</v>
      </c>
      <c r="DA241" s="77">
        <v>-0.13976930000000001</v>
      </c>
      <c r="DB241" s="77">
        <v>-8.6721900000000005E-2</v>
      </c>
      <c r="DC241" s="77">
        <v>8.2397300000000007E-2</v>
      </c>
      <c r="DD241" s="77">
        <v>0.1080256</v>
      </c>
      <c r="DE241" s="77">
        <v>0.1750109</v>
      </c>
      <c r="DF241" s="77">
        <v>0.24075759999999999</v>
      </c>
      <c r="DG241" s="77">
        <v>0.11177869999999999</v>
      </c>
      <c r="DH241" s="77">
        <v>3.8014699999999998E-2</v>
      </c>
      <c r="DI241" s="77">
        <v>3.3434699999999998E-2</v>
      </c>
      <c r="DJ241" s="77">
        <v>6.24609E-2</v>
      </c>
      <c r="DK241" s="77">
        <v>0.1082458</v>
      </c>
      <c r="DL241" s="77">
        <v>8.0583000000000002E-2</v>
      </c>
      <c r="DM241" s="77">
        <v>0.1612191</v>
      </c>
      <c r="DN241" s="77">
        <v>0.15786649999999999</v>
      </c>
      <c r="DO241" s="77">
        <v>0.12913350000000001</v>
      </c>
      <c r="DP241" s="77">
        <v>0.16735159999999999</v>
      </c>
      <c r="DQ241" s="77">
        <v>0.24522959999999999</v>
      </c>
      <c r="DR241" s="77">
        <v>0.30005039999999999</v>
      </c>
      <c r="DS241" s="77">
        <v>0.27955659999999999</v>
      </c>
      <c r="DT241" s="77">
        <v>0.32342480000000001</v>
      </c>
      <c r="DU241" s="77">
        <v>0.37920930000000003</v>
      </c>
      <c r="DV241" s="77">
        <v>0.38363789999999998</v>
      </c>
      <c r="DW241" s="77">
        <v>-0.206453</v>
      </c>
      <c r="DX241" s="77">
        <v>-0.1656802</v>
      </c>
      <c r="DY241" s="77">
        <v>6.8399999999999997E-3</v>
      </c>
      <c r="DZ241" s="77">
        <v>2.3488700000000001E-2</v>
      </c>
      <c r="EA241" s="77">
        <v>0.176041</v>
      </c>
      <c r="EB241" s="77">
        <v>0.19103539999999999</v>
      </c>
      <c r="EC241" s="77">
        <v>0.25925160000000003</v>
      </c>
      <c r="ED241" s="77">
        <v>0.31720949999999998</v>
      </c>
      <c r="EE241" s="77">
        <v>0.17085610000000001</v>
      </c>
      <c r="EF241" s="77">
        <v>8.6896799999999996E-2</v>
      </c>
      <c r="EG241" s="77">
        <v>7.6000499999999999E-2</v>
      </c>
      <c r="EH241" s="77">
        <v>0.1062712</v>
      </c>
      <c r="EI241" s="77">
        <v>0.1508254</v>
      </c>
      <c r="EJ241" s="77">
        <v>0.12823950000000001</v>
      </c>
      <c r="EK241" s="77">
        <v>0.2091316</v>
      </c>
      <c r="EL241" s="77">
        <v>0.20318459999999999</v>
      </c>
      <c r="EM241" s="77">
        <v>0.17118849999999999</v>
      </c>
      <c r="EN241" s="77">
        <v>0.21193529999999999</v>
      </c>
      <c r="EO241" s="77">
        <v>0.3088534</v>
      </c>
      <c r="EP241" s="77">
        <v>0.37467230000000001</v>
      </c>
      <c r="EQ241" s="77">
        <v>0.3573479</v>
      </c>
      <c r="ER241" s="77">
        <v>0.42229220000000001</v>
      </c>
      <c r="ES241" s="77">
        <v>0.49123030000000001</v>
      </c>
      <c r="ET241" s="77">
        <v>0.49885760000000001</v>
      </c>
      <c r="EU241" s="77">
        <v>43.751800000000003</v>
      </c>
      <c r="EV241" s="77">
        <v>45.110489999999999</v>
      </c>
      <c r="EW241" s="77">
        <v>45.107289999999999</v>
      </c>
      <c r="EX241" s="77">
        <v>44.967979999999997</v>
      </c>
      <c r="EY241" s="77">
        <v>44.431550000000001</v>
      </c>
      <c r="EZ241" s="77">
        <v>44.725380000000001</v>
      </c>
      <c r="FA241" s="77">
        <v>43.952759999999998</v>
      </c>
      <c r="FB241" s="77">
        <v>44.739789999999999</v>
      </c>
      <c r="FC241" s="77">
        <v>48.583669999999998</v>
      </c>
      <c r="FD241" s="77">
        <v>53.124099999999999</v>
      </c>
      <c r="FE241" s="77">
        <v>56.207369999999997</v>
      </c>
      <c r="FF241" s="77">
        <v>58.094470000000001</v>
      </c>
      <c r="FG241" s="77">
        <v>59.625300000000003</v>
      </c>
      <c r="FH241" s="77">
        <v>61.028019999999998</v>
      </c>
      <c r="FI241" s="77">
        <v>61.344279999999998</v>
      </c>
      <c r="FJ241" s="77">
        <v>60.936750000000004</v>
      </c>
      <c r="FK241" s="77">
        <v>60.223379999999999</v>
      </c>
      <c r="FL241" s="77">
        <v>58.880699999999997</v>
      </c>
      <c r="FM241" s="77">
        <v>55.618099999999998</v>
      </c>
      <c r="FN241" s="77">
        <v>52.26341</v>
      </c>
      <c r="FO241" s="77">
        <v>49.547640000000001</v>
      </c>
      <c r="FP241" s="77">
        <v>48.650919999999999</v>
      </c>
      <c r="FQ241" s="77">
        <v>47.217770000000002</v>
      </c>
      <c r="FR241" s="77">
        <v>46.636510000000001</v>
      </c>
      <c r="FS241" s="77">
        <v>1.6327849999999999</v>
      </c>
      <c r="FT241" s="77">
        <v>7.5009599999999996E-2</v>
      </c>
      <c r="FU241" s="77">
        <v>6.9100800000000004E-2</v>
      </c>
    </row>
    <row r="242" spans="1:177" x14ac:dyDescent="0.25">
      <c r="A242" t="s">
        <v>226</v>
      </c>
      <c r="B242" t="s">
        <v>199</v>
      </c>
      <c r="C242" t="s">
        <v>276</v>
      </c>
      <c r="D242" s="30" t="s">
        <v>238</v>
      </c>
      <c r="E242" t="s">
        <v>219</v>
      </c>
      <c r="F242" s="78">
        <v>1404</v>
      </c>
      <c r="G242" s="77">
        <v>1.750931</v>
      </c>
      <c r="H242" s="77">
        <v>1.467212</v>
      </c>
      <c r="I242" s="77">
        <v>1.189683</v>
      </c>
      <c r="J242" s="77">
        <v>1.073887</v>
      </c>
      <c r="K242" s="77">
        <v>0.97328210000000004</v>
      </c>
      <c r="L242" s="77">
        <v>0.85017940000000003</v>
      </c>
      <c r="M242" s="77">
        <v>0.83404</v>
      </c>
      <c r="N242" s="77">
        <v>0.89152679999999995</v>
      </c>
      <c r="O242" s="77">
        <v>0.96628760000000002</v>
      </c>
      <c r="P242" s="77">
        <v>1.0342089999999999</v>
      </c>
      <c r="Q242" s="77">
        <v>1.0614939999999999</v>
      </c>
      <c r="R242" s="77">
        <v>1.0930759999999999</v>
      </c>
      <c r="S242" s="77">
        <v>1.1916739999999999</v>
      </c>
      <c r="T242" s="77">
        <v>1.2031339999999999</v>
      </c>
      <c r="U242" s="77">
        <v>1.2348380000000001</v>
      </c>
      <c r="V242" s="77">
        <v>1.2656149999999999</v>
      </c>
      <c r="W242" s="77">
        <v>1.27996</v>
      </c>
      <c r="X242" s="77">
        <v>1.377327</v>
      </c>
      <c r="Y242" s="77">
        <v>1.407789</v>
      </c>
      <c r="Z242" s="77">
        <v>1.4516629999999999</v>
      </c>
      <c r="AA242" s="77">
        <v>1.512308</v>
      </c>
      <c r="AB242" s="77">
        <v>1.4521649999999999</v>
      </c>
      <c r="AC242" s="77">
        <v>1.345423</v>
      </c>
      <c r="AD242" s="77">
        <v>1.227535</v>
      </c>
      <c r="AE242" s="77">
        <v>-0.23988909999999999</v>
      </c>
      <c r="AF242" s="77">
        <v>-0.4380135</v>
      </c>
      <c r="AG242" s="77">
        <v>-0.43287560000000003</v>
      </c>
      <c r="AH242" s="77">
        <v>-0.26054870000000002</v>
      </c>
      <c r="AI242" s="77">
        <v>-0.15009259999999999</v>
      </c>
      <c r="AJ242" s="77">
        <v>-0.13712949999999999</v>
      </c>
      <c r="AK242" s="77">
        <v>-5.1720700000000001E-2</v>
      </c>
      <c r="AL242" s="77">
        <v>-2.38347E-2</v>
      </c>
      <c r="AM242" s="77">
        <v>-3.8387699999999997E-2</v>
      </c>
      <c r="AN242" s="77">
        <v>-4.7280500000000003E-2</v>
      </c>
      <c r="AO242" s="77">
        <v>-4.8611700000000001E-2</v>
      </c>
      <c r="AP242" s="77">
        <v>-5.5842700000000002E-2</v>
      </c>
      <c r="AQ242" s="77">
        <v>-5.0551499999999999E-2</v>
      </c>
      <c r="AR242" s="77">
        <v>-7.0141499999999996E-2</v>
      </c>
      <c r="AS242" s="77">
        <v>-2.1713E-2</v>
      </c>
      <c r="AT242" s="77">
        <v>1.15919E-2</v>
      </c>
      <c r="AU242" s="77">
        <v>3.0457100000000001E-2</v>
      </c>
      <c r="AV242" s="77">
        <v>1.8988E-3</v>
      </c>
      <c r="AW242" s="77">
        <v>-3.4407899999999998E-2</v>
      </c>
      <c r="AX242" s="77">
        <v>-4.4285000000000001E-3</v>
      </c>
      <c r="AY242" s="77">
        <v>1.50099E-2</v>
      </c>
      <c r="AZ242" s="77">
        <v>-3.2519600000000003E-2</v>
      </c>
      <c r="BA242" s="77">
        <v>-4.5973000000000003E-3</v>
      </c>
      <c r="BB242" s="77">
        <v>4.1008700000000002E-2</v>
      </c>
      <c r="BC242" s="77">
        <v>-0.13737289999999999</v>
      </c>
      <c r="BD242" s="77">
        <v>-0.34104649999999997</v>
      </c>
      <c r="BE242" s="77">
        <v>-0.35068250000000001</v>
      </c>
      <c r="BF242" s="77">
        <v>-0.19928660000000001</v>
      </c>
      <c r="BG242" s="77">
        <v>-0.1011339</v>
      </c>
      <c r="BH242" s="77">
        <v>-9.6692899999999998E-2</v>
      </c>
      <c r="BI242" s="77">
        <v>-1.7478E-2</v>
      </c>
      <c r="BJ242" s="77">
        <v>8.9356000000000001E-3</v>
      </c>
      <c r="BK242" s="77">
        <v>-6.7101000000000001E-3</v>
      </c>
      <c r="BL242" s="77">
        <v>-1.23686E-2</v>
      </c>
      <c r="BM242" s="77">
        <v>-1.8552900000000001E-2</v>
      </c>
      <c r="BN242" s="77">
        <v>-2.40655E-2</v>
      </c>
      <c r="BO242" s="77">
        <v>-1.52319E-2</v>
      </c>
      <c r="BP242" s="77">
        <v>-3.1482200000000002E-2</v>
      </c>
      <c r="BQ242" s="77">
        <v>2.0829400000000001E-2</v>
      </c>
      <c r="BR242" s="77">
        <v>5.6593200000000003E-2</v>
      </c>
      <c r="BS242" s="77">
        <v>7.7137700000000003E-2</v>
      </c>
      <c r="BT242" s="77">
        <v>5.1688900000000003E-2</v>
      </c>
      <c r="BU242" s="77">
        <v>1.3356099999999999E-2</v>
      </c>
      <c r="BV242" s="77">
        <v>3.9416600000000003E-2</v>
      </c>
      <c r="BW242" s="77">
        <v>5.9070900000000003E-2</v>
      </c>
      <c r="BX242" s="77">
        <v>1.64837E-2</v>
      </c>
      <c r="BY242" s="77">
        <v>4.2241000000000001E-2</v>
      </c>
      <c r="BZ242" s="77">
        <v>9.0534799999999999E-2</v>
      </c>
      <c r="CA242" s="77">
        <v>-6.6370399999999996E-2</v>
      </c>
      <c r="CB242" s="77">
        <v>-0.2738874</v>
      </c>
      <c r="CC242" s="77">
        <v>-0.29375580000000001</v>
      </c>
      <c r="CD242" s="77">
        <v>-0.15685669999999999</v>
      </c>
      <c r="CE242" s="77">
        <v>-6.7225300000000002E-2</v>
      </c>
      <c r="CF242" s="77">
        <v>-6.86866E-2</v>
      </c>
      <c r="CG242" s="77">
        <v>6.2383999999999998E-3</v>
      </c>
      <c r="CH242" s="77">
        <v>3.1632199999999999E-2</v>
      </c>
      <c r="CI242" s="77">
        <v>1.5229599999999999E-2</v>
      </c>
      <c r="CJ242" s="77">
        <v>1.18113E-2</v>
      </c>
      <c r="CK242" s="77">
        <v>2.2656999999999998E-3</v>
      </c>
      <c r="CL242" s="77">
        <v>-2.0566999999999998E-3</v>
      </c>
      <c r="CM242" s="77">
        <v>9.2303000000000003E-3</v>
      </c>
      <c r="CN242" s="77">
        <v>-4.7069E-3</v>
      </c>
      <c r="CO242" s="77">
        <v>5.0294100000000001E-2</v>
      </c>
      <c r="CP242" s="77">
        <v>8.7761000000000006E-2</v>
      </c>
      <c r="CQ242" s="77">
        <v>0.1094685</v>
      </c>
      <c r="CR242" s="77">
        <v>8.6173399999999997E-2</v>
      </c>
      <c r="CS242" s="77">
        <v>4.6437199999999998E-2</v>
      </c>
      <c r="CT242" s="77">
        <v>6.9783499999999998E-2</v>
      </c>
      <c r="CU242" s="77">
        <v>8.9587399999999998E-2</v>
      </c>
      <c r="CV242" s="77">
        <v>5.0423299999999997E-2</v>
      </c>
      <c r="CW242" s="77">
        <v>7.4680999999999997E-2</v>
      </c>
      <c r="CX242" s="77">
        <v>0.1248364</v>
      </c>
      <c r="CY242" s="77">
        <v>4.6321000000000001E-3</v>
      </c>
      <c r="CZ242" s="77">
        <v>-0.2067283</v>
      </c>
      <c r="DA242" s="77">
        <v>-0.23682919999999999</v>
      </c>
      <c r="DB242" s="77">
        <v>-0.1144268</v>
      </c>
      <c r="DC242" s="77">
        <v>-3.3316600000000002E-2</v>
      </c>
      <c r="DD242" s="77">
        <v>-4.0680300000000003E-2</v>
      </c>
      <c r="DE242" s="77">
        <v>2.9954700000000001E-2</v>
      </c>
      <c r="DF242" s="77">
        <v>5.4328899999999999E-2</v>
      </c>
      <c r="DG242" s="77">
        <v>3.7169399999999998E-2</v>
      </c>
      <c r="DH242" s="77">
        <v>3.5991200000000001E-2</v>
      </c>
      <c r="DI242" s="77">
        <v>2.3084400000000001E-2</v>
      </c>
      <c r="DJ242" s="77">
        <v>1.99521E-2</v>
      </c>
      <c r="DK242" s="77">
        <v>3.36925E-2</v>
      </c>
      <c r="DL242" s="77">
        <v>2.2068299999999999E-2</v>
      </c>
      <c r="DM242" s="77">
        <v>7.9758800000000005E-2</v>
      </c>
      <c r="DN242" s="77">
        <v>0.1189288</v>
      </c>
      <c r="DO242" s="77">
        <v>0.14179939999999999</v>
      </c>
      <c r="DP242" s="77">
        <v>0.1206579</v>
      </c>
      <c r="DQ242" s="77">
        <v>7.9518400000000003E-2</v>
      </c>
      <c r="DR242" s="77">
        <v>0.1001505</v>
      </c>
      <c r="DS242" s="77">
        <v>0.1201039</v>
      </c>
      <c r="DT242" s="77">
        <v>8.4362800000000002E-2</v>
      </c>
      <c r="DU242" s="77">
        <v>0.10712099999999999</v>
      </c>
      <c r="DV242" s="77">
        <v>0.159138</v>
      </c>
      <c r="DW242" s="77">
        <v>0.1071484</v>
      </c>
      <c r="DX242" s="77">
        <v>-0.10976130000000001</v>
      </c>
      <c r="DY242" s="77">
        <v>-0.1546361</v>
      </c>
      <c r="DZ242" s="77">
        <v>-5.3164700000000002E-2</v>
      </c>
      <c r="EA242" s="77">
        <v>1.5642099999999999E-2</v>
      </c>
      <c r="EB242" s="77">
        <v>-2.4369999999999999E-4</v>
      </c>
      <c r="EC242" s="77">
        <v>6.4197400000000002E-2</v>
      </c>
      <c r="ED242" s="77">
        <v>8.7099200000000002E-2</v>
      </c>
      <c r="EE242" s="77">
        <v>6.8846900000000003E-2</v>
      </c>
      <c r="EF242" s="77">
        <v>7.0903099999999997E-2</v>
      </c>
      <c r="EG242" s="77">
        <v>5.3143200000000002E-2</v>
      </c>
      <c r="EH242" s="77">
        <v>5.1729299999999999E-2</v>
      </c>
      <c r="EI242" s="77">
        <v>6.9012100000000007E-2</v>
      </c>
      <c r="EJ242" s="77">
        <v>6.07276E-2</v>
      </c>
      <c r="EK242" s="77">
        <v>0.1223012</v>
      </c>
      <c r="EL242" s="77">
        <v>0.1639302</v>
      </c>
      <c r="EM242" s="77">
        <v>0.18848000000000001</v>
      </c>
      <c r="EN242" s="77">
        <v>0.17044799999999999</v>
      </c>
      <c r="EO242" s="77">
        <v>0.12728239999999999</v>
      </c>
      <c r="EP242" s="77">
        <v>0.1439955</v>
      </c>
      <c r="EQ242" s="77">
        <v>0.1641648</v>
      </c>
      <c r="ER242" s="77">
        <v>0.13336609999999999</v>
      </c>
      <c r="ES242" s="77">
        <v>0.15395919999999999</v>
      </c>
      <c r="ET242" s="77">
        <v>0.20866399999999999</v>
      </c>
      <c r="EU242" s="77">
        <v>59.290300000000002</v>
      </c>
      <c r="EV242" s="77">
        <v>58.418559999999999</v>
      </c>
      <c r="EW242" s="77">
        <v>58.227640000000001</v>
      </c>
      <c r="EX242" s="77">
        <v>57.749789999999997</v>
      </c>
      <c r="EY242" s="77">
        <v>57.389870000000002</v>
      </c>
      <c r="EZ242" s="77">
        <v>56.68038</v>
      </c>
      <c r="FA242" s="77">
        <v>56.441769999999998</v>
      </c>
      <c r="FB242" s="77">
        <v>58.758650000000003</v>
      </c>
      <c r="FC242" s="77">
        <v>62.480589999999999</v>
      </c>
      <c r="FD242" s="77">
        <v>66.740300000000005</v>
      </c>
      <c r="FE242" s="77">
        <v>70.712230000000005</v>
      </c>
      <c r="FF242" s="77">
        <v>72.689449999999994</v>
      </c>
      <c r="FG242" s="77">
        <v>73.931650000000005</v>
      </c>
      <c r="FH242" s="77">
        <v>74.917090000000002</v>
      </c>
      <c r="FI242" s="77">
        <v>75.406750000000002</v>
      </c>
      <c r="FJ242" s="77">
        <v>75.325100000000006</v>
      </c>
      <c r="FK242" s="77">
        <v>74.1768</v>
      </c>
      <c r="FL242" s="77">
        <v>72.445779999999999</v>
      </c>
      <c r="FM242" s="77">
        <v>70.546840000000003</v>
      </c>
      <c r="FN242" s="77">
        <v>67.172579999999996</v>
      </c>
      <c r="FO242" s="77">
        <v>63.076999999999998</v>
      </c>
      <c r="FP242" s="77">
        <v>61.257800000000003</v>
      </c>
      <c r="FQ242" s="77">
        <v>60.493459999999999</v>
      </c>
      <c r="FR242" s="77">
        <v>59.540289999999999</v>
      </c>
      <c r="FS242" s="77">
        <v>0.91846939999999999</v>
      </c>
      <c r="FT242" s="77">
        <v>3.5218899999999997E-2</v>
      </c>
      <c r="FU242" s="77">
        <v>5.5913299999999999E-2</v>
      </c>
    </row>
    <row r="243" spans="1:177" x14ac:dyDescent="0.25">
      <c r="A243" t="s">
        <v>226</v>
      </c>
      <c r="B243" t="s">
        <v>199</v>
      </c>
      <c r="C243" t="s">
        <v>276</v>
      </c>
      <c r="D243" s="30" t="s">
        <v>238</v>
      </c>
      <c r="E243" t="s">
        <v>220</v>
      </c>
      <c r="F243" s="78">
        <v>1028</v>
      </c>
      <c r="G243" s="77">
        <v>1.8014410000000001</v>
      </c>
      <c r="H243" s="77">
        <v>1.4553039999999999</v>
      </c>
      <c r="I243" s="77">
        <v>1.197778</v>
      </c>
      <c r="J243" s="77">
        <v>1.084198</v>
      </c>
      <c r="K243" s="77">
        <v>0.95864669999999996</v>
      </c>
      <c r="L243" s="77">
        <v>0.84232949999999995</v>
      </c>
      <c r="M243" s="77">
        <v>0.82595779999999996</v>
      </c>
      <c r="N243" s="77">
        <v>0.87597190000000003</v>
      </c>
      <c r="O243" s="77">
        <v>0.95170580000000005</v>
      </c>
      <c r="P243" s="77">
        <v>1.0169760000000001</v>
      </c>
      <c r="Q243" s="77">
        <v>1.050753</v>
      </c>
      <c r="R243" s="77">
        <v>1.080084</v>
      </c>
      <c r="S243" s="77">
        <v>1.1939630000000001</v>
      </c>
      <c r="T243" s="77">
        <v>1.200142</v>
      </c>
      <c r="U243" s="77">
        <v>1.2121109999999999</v>
      </c>
      <c r="V243" s="77">
        <v>1.2252449999999999</v>
      </c>
      <c r="W243" s="77">
        <v>1.218658</v>
      </c>
      <c r="X243" s="77">
        <v>1.3178909999999999</v>
      </c>
      <c r="Y243" s="77">
        <v>1.3375539999999999</v>
      </c>
      <c r="Z243" s="77">
        <v>1.408566</v>
      </c>
      <c r="AA243" s="77">
        <v>1.4833590000000001</v>
      </c>
      <c r="AB243" s="77">
        <v>1.4493510000000001</v>
      </c>
      <c r="AC243" s="77">
        <v>1.3353280000000001</v>
      </c>
      <c r="AD243" s="77">
        <v>1.216556</v>
      </c>
      <c r="AE243" s="77">
        <v>-0.1763439</v>
      </c>
      <c r="AF243" s="77">
        <v>-0.44453189999999998</v>
      </c>
      <c r="AG243" s="77">
        <v>-0.4635705</v>
      </c>
      <c r="AH243" s="77">
        <v>-0.29036010000000001</v>
      </c>
      <c r="AI243" s="77">
        <v>-0.16186329999999999</v>
      </c>
      <c r="AJ243" s="77">
        <v>-0.14313149999999999</v>
      </c>
      <c r="AK243" s="77">
        <v>-4.1510199999999997E-2</v>
      </c>
      <c r="AL243" s="77">
        <v>-3.91238E-2</v>
      </c>
      <c r="AM243" s="77">
        <v>-6.5409499999999995E-2</v>
      </c>
      <c r="AN243" s="77">
        <v>-7.88219E-2</v>
      </c>
      <c r="AO243" s="77">
        <v>-8.4981399999999999E-2</v>
      </c>
      <c r="AP243" s="77">
        <v>-8.8986200000000001E-2</v>
      </c>
      <c r="AQ243" s="77">
        <v>-7.2719099999999995E-2</v>
      </c>
      <c r="AR243" s="77">
        <v>-8.4661899999999998E-2</v>
      </c>
      <c r="AS243" s="77">
        <v>-5.5575699999999999E-2</v>
      </c>
      <c r="AT243" s="77">
        <v>-2.86299E-2</v>
      </c>
      <c r="AU243" s="77">
        <v>-4.6286399999999998E-2</v>
      </c>
      <c r="AV243" s="77">
        <v>-5.8872399999999998E-2</v>
      </c>
      <c r="AW243" s="77">
        <v>-0.10515529999999999</v>
      </c>
      <c r="AX243" s="77">
        <v>-6.4708600000000005E-2</v>
      </c>
      <c r="AY243" s="77">
        <v>-2.33983E-2</v>
      </c>
      <c r="AZ243" s="77">
        <v>-3.05198E-2</v>
      </c>
      <c r="BA243" s="77">
        <v>-7.9606999999999994E-3</v>
      </c>
      <c r="BB243" s="77">
        <v>3.8976499999999997E-2</v>
      </c>
      <c r="BC243" s="77">
        <v>-5.3411899999999998E-2</v>
      </c>
      <c r="BD243" s="77">
        <v>-0.32876420000000001</v>
      </c>
      <c r="BE243" s="77">
        <v>-0.36243249999999999</v>
      </c>
      <c r="BF243" s="77">
        <v>-0.2136526</v>
      </c>
      <c r="BG243" s="77">
        <v>-0.100827</v>
      </c>
      <c r="BH243" s="77">
        <v>-9.2347600000000002E-2</v>
      </c>
      <c r="BI243" s="77">
        <v>-2.4399999999999999E-3</v>
      </c>
      <c r="BJ243" s="77">
        <v>-2.8660999999999999E-3</v>
      </c>
      <c r="BK243" s="77">
        <v>-2.5681099999999998E-2</v>
      </c>
      <c r="BL243" s="77">
        <v>-3.4328699999999997E-2</v>
      </c>
      <c r="BM243" s="77">
        <v>-4.7621200000000002E-2</v>
      </c>
      <c r="BN243" s="77">
        <v>-5.0086499999999999E-2</v>
      </c>
      <c r="BO243" s="77">
        <v>-3.06009E-2</v>
      </c>
      <c r="BP243" s="77">
        <v>-3.9950399999999997E-2</v>
      </c>
      <c r="BQ243" s="77">
        <v>-6.6458999999999997E-3</v>
      </c>
      <c r="BR243" s="77">
        <v>2.0741300000000001E-2</v>
      </c>
      <c r="BS243" s="77">
        <v>5.7888999999999996E-3</v>
      </c>
      <c r="BT243" s="77">
        <v>7.7590000000000005E-4</v>
      </c>
      <c r="BU243" s="77">
        <v>-4.9503699999999998E-2</v>
      </c>
      <c r="BV243" s="77">
        <v>-1.20023E-2</v>
      </c>
      <c r="BW243" s="77">
        <v>3.0113399999999999E-2</v>
      </c>
      <c r="BX243" s="77">
        <v>3.0791700000000002E-2</v>
      </c>
      <c r="BY243" s="77">
        <v>4.9614400000000003E-2</v>
      </c>
      <c r="BZ243" s="77">
        <v>0.1011164</v>
      </c>
      <c r="CA243" s="77">
        <v>3.1730300000000003E-2</v>
      </c>
      <c r="CB243" s="77">
        <v>-0.2485839</v>
      </c>
      <c r="CC243" s="77">
        <v>-0.2923847</v>
      </c>
      <c r="CD243" s="77">
        <v>-0.16052530000000001</v>
      </c>
      <c r="CE243" s="77">
        <v>-5.8553500000000001E-2</v>
      </c>
      <c r="CF243" s="77">
        <v>-5.7174900000000001E-2</v>
      </c>
      <c r="CG243" s="77">
        <v>2.462E-2</v>
      </c>
      <c r="CH243" s="77">
        <v>2.2245899999999999E-2</v>
      </c>
      <c r="CI243" s="77">
        <v>1.8347999999999999E-3</v>
      </c>
      <c r="CJ243" s="77">
        <v>-3.5128999999999998E-3</v>
      </c>
      <c r="CK243" s="77">
        <v>-2.17456E-2</v>
      </c>
      <c r="CL243" s="77">
        <v>-2.31448E-2</v>
      </c>
      <c r="CM243" s="77">
        <v>-1.4300000000000001E-3</v>
      </c>
      <c r="CN243" s="77">
        <v>-8.9834000000000008E-3</v>
      </c>
      <c r="CO243" s="77">
        <v>2.7242700000000002E-2</v>
      </c>
      <c r="CP243" s="77">
        <v>5.4935600000000001E-2</v>
      </c>
      <c r="CQ243" s="77">
        <v>4.18561E-2</v>
      </c>
      <c r="CR243" s="77">
        <v>4.2088199999999999E-2</v>
      </c>
      <c r="CS243" s="77">
        <v>-1.09595E-2</v>
      </c>
      <c r="CT243" s="77">
        <v>2.4501800000000001E-2</v>
      </c>
      <c r="CU243" s="77">
        <v>6.7175399999999996E-2</v>
      </c>
      <c r="CV243" s="77">
        <v>7.3255899999999999E-2</v>
      </c>
      <c r="CW243" s="77">
        <v>8.9490799999999995E-2</v>
      </c>
      <c r="CX243" s="77">
        <v>0.14415420000000001</v>
      </c>
      <c r="CY243" s="77">
        <v>0.11687259999999999</v>
      </c>
      <c r="CZ243" s="77">
        <v>-0.16840359999999999</v>
      </c>
      <c r="DA243" s="77">
        <v>-0.2223369</v>
      </c>
      <c r="DB243" s="77">
        <v>-0.1073979</v>
      </c>
      <c r="DC243" s="77">
        <v>-1.62799E-2</v>
      </c>
      <c r="DD243" s="77">
        <v>-2.20021E-2</v>
      </c>
      <c r="DE243" s="77">
        <v>5.1679900000000001E-2</v>
      </c>
      <c r="DF243" s="77">
        <v>4.7357900000000001E-2</v>
      </c>
      <c r="DG243" s="77">
        <v>2.9350600000000001E-2</v>
      </c>
      <c r="DH243" s="77">
        <v>2.7302900000000001E-2</v>
      </c>
      <c r="DI243" s="77">
        <v>4.13E-3</v>
      </c>
      <c r="DJ243" s="77">
        <v>3.797E-3</v>
      </c>
      <c r="DK243" s="77">
        <v>2.7740899999999999E-2</v>
      </c>
      <c r="DL243" s="77">
        <v>2.1983599999999999E-2</v>
      </c>
      <c r="DM243" s="77">
        <v>6.11313E-2</v>
      </c>
      <c r="DN243" s="77">
        <v>8.9129899999999998E-2</v>
      </c>
      <c r="DO243" s="77">
        <v>7.7923400000000004E-2</v>
      </c>
      <c r="DP243" s="77">
        <v>8.34004E-2</v>
      </c>
      <c r="DQ243" s="77">
        <v>2.7584600000000001E-2</v>
      </c>
      <c r="DR243" s="77">
        <v>6.1005999999999998E-2</v>
      </c>
      <c r="DS243" s="77">
        <v>0.10423739999999999</v>
      </c>
      <c r="DT243" s="77">
        <v>0.11572010000000001</v>
      </c>
      <c r="DU243" s="77">
        <v>0.12936710000000001</v>
      </c>
      <c r="DV243" s="77">
        <v>0.1871921</v>
      </c>
      <c r="DW243" s="77">
        <v>0.2398045</v>
      </c>
      <c r="DX243" s="77">
        <v>-5.2635899999999999E-2</v>
      </c>
      <c r="DY243" s="77">
        <v>-0.121199</v>
      </c>
      <c r="DZ243" s="77">
        <v>-3.06904E-2</v>
      </c>
      <c r="EA243" s="77">
        <v>4.4756299999999999E-2</v>
      </c>
      <c r="EB243" s="77">
        <v>2.87818E-2</v>
      </c>
      <c r="EC243" s="77">
        <v>9.07501E-2</v>
      </c>
      <c r="ED243" s="77">
        <v>8.3615599999999998E-2</v>
      </c>
      <c r="EE243" s="77">
        <v>6.9079100000000004E-2</v>
      </c>
      <c r="EF243" s="77">
        <v>7.1795999999999999E-2</v>
      </c>
      <c r="EG243" s="77">
        <v>4.1490199999999998E-2</v>
      </c>
      <c r="EH243" s="77">
        <v>4.2696600000000001E-2</v>
      </c>
      <c r="EI243" s="77">
        <v>6.9859099999999993E-2</v>
      </c>
      <c r="EJ243" s="77">
        <v>6.6695000000000004E-2</v>
      </c>
      <c r="EK243" s="77">
        <v>0.11006100000000001</v>
      </c>
      <c r="EL243" s="77">
        <v>0.13850109999999999</v>
      </c>
      <c r="EM243" s="77">
        <v>0.12999869999999999</v>
      </c>
      <c r="EN243" s="77">
        <v>0.1430487</v>
      </c>
      <c r="EO243" s="77">
        <v>8.3236199999999996E-2</v>
      </c>
      <c r="EP243" s="77">
        <v>0.1137123</v>
      </c>
      <c r="EQ243" s="77">
        <v>0.1577491</v>
      </c>
      <c r="ER243" s="77">
        <v>0.17703169999999999</v>
      </c>
      <c r="ES243" s="77">
        <v>0.18694230000000001</v>
      </c>
      <c r="ET243" s="77">
        <v>0.2493319</v>
      </c>
      <c r="EU243" s="77">
        <v>61.497199999999999</v>
      </c>
      <c r="EV243" s="77">
        <v>60.718769999999999</v>
      </c>
      <c r="EW243" s="77">
        <v>60.608759999999997</v>
      </c>
      <c r="EX243" s="77">
        <v>60.202919999999999</v>
      </c>
      <c r="EY243" s="77">
        <v>59.913609999999998</v>
      </c>
      <c r="EZ243" s="77">
        <v>59.474829999999997</v>
      </c>
      <c r="FA243" s="77">
        <v>59.367310000000003</v>
      </c>
      <c r="FB243" s="77">
        <v>61.14481</v>
      </c>
      <c r="FC243" s="77">
        <v>63.602550000000001</v>
      </c>
      <c r="FD243" s="77">
        <v>66.648539999999997</v>
      </c>
      <c r="FE243" s="77">
        <v>70.358919999999998</v>
      </c>
      <c r="FF243" s="77">
        <v>72.135180000000005</v>
      </c>
      <c r="FG243" s="77">
        <v>72.83126</v>
      </c>
      <c r="FH243" s="77">
        <v>73.632069999999999</v>
      </c>
      <c r="FI243" s="77">
        <v>74.129270000000005</v>
      </c>
      <c r="FJ243" s="77">
        <v>73.853639999999999</v>
      </c>
      <c r="FK243" s="77">
        <v>72.785579999999996</v>
      </c>
      <c r="FL243" s="77">
        <v>71.247979999999998</v>
      </c>
      <c r="FM243" s="77">
        <v>69.940960000000004</v>
      </c>
      <c r="FN243" s="77">
        <v>66.912679999999995</v>
      </c>
      <c r="FO243" s="77">
        <v>64.055940000000007</v>
      </c>
      <c r="FP243" s="77">
        <v>62.467059999999996</v>
      </c>
      <c r="FQ243" s="77">
        <v>61.975760000000001</v>
      </c>
      <c r="FR243" s="77">
        <v>61.461779999999997</v>
      </c>
      <c r="FS243" s="77">
        <v>1.0949500000000001</v>
      </c>
      <c r="FT243" s="77">
        <v>4.0996199999999997E-2</v>
      </c>
      <c r="FU243" s="77">
        <v>6.6373299999999996E-2</v>
      </c>
    </row>
    <row r="244" spans="1:177" x14ac:dyDescent="0.25">
      <c r="A244" t="s">
        <v>226</v>
      </c>
      <c r="B244" t="s">
        <v>199</v>
      </c>
      <c r="C244" t="s">
        <v>276</v>
      </c>
      <c r="D244" s="30" t="s">
        <v>238</v>
      </c>
      <c r="E244" t="s">
        <v>221</v>
      </c>
      <c r="F244" s="78">
        <v>376</v>
      </c>
      <c r="G244" s="77">
        <v>1.64411</v>
      </c>
      <c r="H244" s="77">
        <v>1.492383</v>
      </c>
      <c r="I244" s="77">
        <v>1.172566</v>
      </c>
      <c r="J244" s="77">
        <v>1.052087</v>
      </c>
      <c r="K244" s="77">
        <v>1.004224</v>
      </c>
      <c r="L244" s="77">
        <v>0.86677360000000003</v>
      </c>
      <c r="M244" s="77">
        <v>0.85112370000000004</v>
      </c>
      <c r="N244" s="77">
        <v>0.92441739999999994</v>
      </c>
      <c r="O244" s="77">
        <v>0.99712190000000001</v>
      </c>
      <c r="P244" s="77">
        <v>1.070648</v>
      </c>
      <c r="Q244" s="77">
        <v>1.084209</v>
      </c>
      <c r="R244" s="77">
        <v>1.120552</v>
      </c>
      <c r="S244" s="77">
        <v>1.1868380000000001</v>
      </c>
      <c r="T244" s="77">
        <v>1.2094609999999999</v>
      </c>
      <c r="U244" s="77">
        <v>1.282899</v>
      </c>
      <c r="V244" s="77">
        <v>1.350981</v>
      </c>
      <c r="W244" s="77">
        <v>1.4095899999999999</v>
      </c>
      <c r="X244" s="77">
        <v>1.5030060000000001</v>
      </c>
      <c r="Y244" s="77">
        <v>1.5563039999999999</v>
      </c>
      <c r="Z244" s="77">
        <v>1.5427960000000001</v>
      </c>
      <c r="AA244" s="77">
        <v>1.57352</v>
      </c>
      <c r="AB244" s="77">
        <v>1.458107</v>
      </c>
      <c r="AC244" s="77">
        <v>1.3667609999999999</v>
      </c>
      <c r="AD244" s="77">
        <v>1.2507410000000001</v>
      </c>
      <c r="AE244" s="77">
        <v>-0.587588</v>
      </c>
      <c r="AF244" s="77">
        <v>-0.62773109999999999</v>
      </c>
      <c r="AG244" s="77">
        <v>-0.53580300000000003</v>
      </c>
      <c r="AH244" s="77">
        <v>-0.31990000000000002</v>
      </c>
      <c r="AI244" s="77">
        <v>-0.22337389999999999</v>
      </c>
      <c r="AJ244" s="77">
        <v>-0.20413039999999999</v>
      </c>
      <c r="AK244" s="77">
        <v>-0.14689920000000001</v>
      </c>
      <c r="AL244" s="77">
        <v>-6.2072500000000003E-2</v>
      </c>
      <c r="AM244" s="77">
        <v>-4.3913500000000001E-2</v>
      </c>
      <c r="AN244" s="77">
        <v>-4.7329200000000002E-2</v>
      </c>
      <c r="AO244" s="77">
        <v>-3.12903E-2</v>
      </c>
      <c r="AP244" s="77">
        <v>-4.9296399999999997E-2</v>
      </c>
      <c r="AQ244" s="77">
        <v>-7.5463299999999997E-2</v>
      </c>
      <c r="AR244" s="77">
        <v>-0.1194564</v>
      </c>
      <c r="AS244" s="77">
        <v>-3.7887700000000003E-2</v>
      </c>
      <c r="AT244" s="77">
        <v>3.7575E-3</v>
      </c>
      <c r="AU244" s="77">
        <v>9.5874399999999999E-2</v>
      </c>
      <c r="AV244" s="77">
        <v>2.8734599999999999E-2</v>
      </c>
      <c r="AW244" s="77">
        <v>1.6053000000000001E-2</v>
      </c>
      <c r="AX244" s="77">
        <v>3.2971399999999998E-2</v>
      </c>
      <c r="AY244" s="77">
        <v>6.7434000000000001E-3</v>
      </c>
      <c r="AZ244" s="77">
        <v>-0.13275020000000001</v>
      </c>
      <c r="BA244" s="77">
        <v>-9.2323199999999994E-2</v>
      </c>
      <c r="BB244" s="77">
        <v>-5.2598899999999997E-2</v>
      </c>
      <c r="BC244" s="77">
        <v>-0.40220739999999999</v>
      </c>
      <c r="BD244" s="77">
        <v>-0.45028950000000001</v>
      </c>
      <c r="BE244" s="77">
        <v>-0.39451249999999999</v>
      </c>
      <c r="BF244" s="77">
        <v>-0.2189895</v>
      </c>
      <c r="BG244" s="77">
        <v>-0.14195389999999999</v>
      </c>
      <c r="BH244" s="77">
        <v>-0.1384909</v>
      </c>
      <c r="BI244" s="77">
        <v>-7.9388799999999995E-2</v>
      </c>
      <c r="BJ244" s="77">
        <v>5.0155E-3</v>
      </c>
      <c r="BK244" s="77">
        <v>7.7631999999999996E-3</v>
      </c>
      <c r="BL244" s="77">
        <v>6.7562999999999998E-3</v>
      </c>
      <c r="BM244" s="77">
        <v>1.8532699999999999E-2</v>
      </c>
      <c r="BN244" s="77">
        <v>4.9589999999999999E-3</v>
      </c>
      <c r="BO244" s="77">
        <v>-1.21075E-2</v>
      </c>
      <c r="BP244" s="77">
        <v>-4.63188E-2</v>
      </c>
      <c r="BQ244" s="77">
        <v>4.3009400000000003E-2</v>
      </c>
      <c r="BR244" s="77">
        <v>9.4396900000000006E-2</v>
      </c>
      <c r="BS244" s="77">
        <v>0.1883754</v>
      </c>
      <c r="BT244" s="77">
        <v>0.1177464</v>
      </c>
      <c r="BU244" s="77">
        <v>0.10571120000000001</v>
      </c>
      <c r="BV244" s="77">
        <v>0.1112916</v>
      </c>
      <c r="BW244" s="77">
        <v>8.3687999999999999E-2</v>
      </c>
      <c r="BX244" s="77">
        <v>-5.3055100000000001E-2</v>
      </c>
      <c r="BY244" s="77">
        <v>-1.2157899999999999E-2</v>
      </c>
      <c r="BZ244" s="77">
        <v>2.80971E-2</v>
      </c>
      <c r="CA244" s="77">
        <v>-0.27381339999999998</v>
      </c>
      <c r="CB244" s="77">
        <v>-0.32739400000000002</v>
      </c>
      <c r="CC244" s="77">
        <v>-0.29665520000000001</v>
      </c>
      <c r="CD244" s="77">
        <v>-0.14909919999999999</v>
      </c>
      <c r="CE244" s="77">
        <v>-8.5562600000000003E-2</v>
      </c>
      <c r="CF244" s="77">
        <v>-9.3029299999999995E-2</v>
      </c>
      <c r="CG244" s="77">
        <v>-3.2631300000000002E-2</v>
      </c>
      <c r="CH244" s="77">
        <v>5.1480499999999998E-2</v>
      </c>
      <c r="CI244" s="77">
        <v>4.3554299999999997E-2</v>
      </c>
      <c r="CJ244" s="77">
        <v>4.42158E-2</v>
      </c>
      <c r="CK244" s="77">
        <v>5.3039900000000001E-2</v>
      </c>
      <c r="CL244" s="77">
        <v>4.25361E-2</v>
      </c>
      <c r="CM244" s="77">
        <v>3.1772500000000002E-2</v>
      </c>
      <c r="CN244" s="77">
        <v>4.3360999999999999E-3</v>
      </c>
      <c r="CO244" s="77">
        <v>9.9038500000000002E-2</v>
      </c>
      <c r="CP244" s="77">
        <v>0.15717349999999999</v>
      </c>
      <c r="CQ244" s="77">
        <v>0.25244119999999998</v>
      </c>
      <c r="CR244" s="77">
        <v>0.17939579999999999</v>
      </c>
      <c r="CS244" s="77">
        <v>0.16780809999999999</v>
      </c>
      <c r="CT244" s="77">
        <v>0.16553580000000001</v>
      </c>
      <c r="CU244" s="77">
        <v>0.1369795</v>
      </c>
      <c r="CV244" s="77">
        <v>2.1415000000000002E-3</v>
      </c>
      <c r="CW244" s="77">
        <v>4.3364300000000001E-2</v>
      </c>
      <c r="CX244" s="77">
        <v>8.3986900000000003E-2</v>
      </c>
      <c r="CY244" s="77">
        <v>-0.1454194</v>
      </c>
      <c r="CZ244" s="77">
        <v>-0.2044986</v>
      </c>
      <c r="DA244" s="77">
        <v>-0.1987979</v>
      </c>
      <c r="DB244" s="77">
        <v>-7.9208899999999999E-2</v>
      </c>
      <c r="DC244" s="77">
        <v>-2.9171300000000001E-2</v>
      </c>
      <c r="DD244" s="77">
        <v>-4.7567600000000002E-2</v>
      </c>
      <c r="DE244" s="77">
        <v>1.41263E-2</v>
      </c>
      <c r="DF244" s="77">
        <v>9.7945500000000005E-2</v>
      </c>
      <c r="DG244" s="77">
        <v>7.9345399999999996E-2</v>
      </c>
      <c r="DH244" s="77">
        <v>8.1675300000000006E-2</v>
      </c>
      <c r="DI244" s="77">
        <v>8.7547200000000006E-2</v>
      </c>
      <c r="DJ244" s="77">
        <v>8.0113199999999996E-2</v>
      </c>
      <c r="DK244" s="77">
        <v>7.56526E-2</v>
      </c>
      <c r="DL244" s="77">
        <v>5.4990999999999998E-2</v>
      </c>
      <c r="DM244" s="77">
        <v>0.1550676</v>
      </c>
      <c r="DN244" s="77">
        <v>0.21995000000000001</v>
      </c>
      <c r="DO244" s="77">
        <v>0.31650709999999999</v>
      </c>
      <c r="DP244" s="77">
        <v>0.24104510000000001</v>
      </c>
      <c r="DQ244" s="77">
        <v>0.2299051</v>
      </c>
      <c r="DR244" s="77">
        <v>0.21978010000000001</v>
      </c>
      <c r="DS244" s="77">
        <v>0.190271</v>
      </c>
      <c r="DT244" s="77">
        <v>5.7338100000000003E-2</v>
      </c>
      <c r="DU244" s="77">
        <v>9.8886500000000002E-2</v>
      </c>
      <c r="DV244" s="77">
        <v>0.1398768</v>
      </c>
      <c r="DW244" s="77">
        <v>3.9961099999999999E-2</v>
      </c>
      <c r="DX244" s="77">
        <v>-2.7057000000000001E-2</v>
      </c>
      <c r="DY244" s="77">
        <v>-5.75074E-2</v>
      </c>
      <c r="DZ244" s="77">
        <v>2.1701700000000001E-2</v>
      </c>
      <c r="EA244" s="77">
        <v>5.2248700000000002E-2</v>
      </c>
      <c r="EB244" s="77">
        <v>1.8071899999999998E-2</v>
      </c>
      <c r="EC244" s="77">
        <v>8.1636700000000006E-2</v>
      </c>
      <c r="ED244" s="77">
        <v>0.1650335</v>
      </c>
      <c r="EE244" s="77">
        <v>0.1310221</v>
      </c>
      <c r="EF244" s="77">
        <v>0.13576089999999999</v>
      </c>
      <c r="EG244" s="77">
        <v>0.1373702</v>
      </c>
      <c r="EH244" s="77">
        <v>0.1343686</v>
      </c>
      <c r="EI244" s="77">
        <v>0.1390084</v>
      </c>
      <c r="EJ244" s="77">
        <v>0.12812860000000001</v>
      </c>
      <c r="EK244" s="77">
        <v>0.2359647</v>
      </c>
      <c r="EL244" s="77">
        <v>0.31058940000000002</v>
      </c>
      <c r="EM244" s="77">
        <v>0.40900799999999998</v>
      </c>
      <c r="EN244" s="77">
        <v>0.33005689999999999</v>
      </c>
      <c r="EO244" s="77">
        <v>0.31956319999999999</v>
      </c>
      <c r="EP244" s="77">
        <v>0.29810029999999998</v>
      </c>
      <c r="EQ244" s="77">
        <v>0.2672156</v>
      </c>
      <c r="ER244" s="77">
        <v>0.13703319999999999</v>
      </c>
      <c r="ES244" s="77">
        <v>0.17905170000000001</v>
      </c>
      <c r="ET244" s="77">
        <v>0.22057280000000001</v>
      </c>
      <c r="EU244" s="77">
        <v>54.624180000000003</v>
      </c>
      <c r="EV244" s="77">
        <v>53.555190000000003</v>
      </c>
      <c r="EW244" s="77">
        <v>53.193170000000002</v>
      </c>
      <c r="EX244" s="77">
        <v>52.563079999999999</v>
      </c>
      <c r="EY244" s="77">
        <v>52.053870000000003</v>
      </c>
      <c r="EZ244" s="77">
        <v>50.772010000000002</v>
      </c>
      <c r="FA244" s="77">
        <v>50.256239999999998</v>
      </c>
      <c r="FB244" s="77">
        <v>53.713540000000002</v>
      </c>
      <c r="FC244" s="77">
        <v>60.108409999999999</v>
      </c>
      <c r="FD244" s="77">
        <v>66.934299999999993</v>
      </c>
      <c r="FE244" s="77">
        <v>71.459270000000004</v>
      </c>
      <c r="FF244" s="77">
        <v>73.861369999999994</v>
      </c>
      <c r="FG244" s="77">
        <v>76.258210000000005</v>
      </c>
      <c r="FH244" s="77">
        <v>77.634029999999996</v>
      </c>
      <c r="FI244" s="77">
        <v>78.107749999999996</v>
      </c>
      <c r="FJ244" s="77">
        <v>78.436269999999993</v>
      </c>
      <c r="FK244" s="77">
        <v>77.118260000000006</v>
      </c>
      <c r="FL244" s="77">
        <v>74.978319999999997</v>
      </c>
      <c r="FM244" s="77">
        <v>71.827860000000001</v>
      </c>
      <c r="FN244" s="77">
        <v>67.722080000000005</v>
      </c>
      <c r="FO244" s="77">
        <v>61.00723</v>
      </c>
      <c r="FP244" s="77">
        <v>58.701050000000002</v>
      </c>
      <c r="FQ244" s="77">
        <v>57.359389999999998</v>
      </c>
      <c r="FR244" s="77">
        <v>55.47766</v>
      </c>
      <c r="FS244" s="77">
        <v>1.6546749999999999</v>
      </c>
      <c r="FT244" s="77">
        <v>6.5798899999999994E-2</v>
      </c>
      <c r="FU244" s="77">
        <v>0.1012459</v>
      </c>
    </row>
    <row r="245" spans="1:177" x14ac:dyDescent="0.25">
      <c r="A245" t="s">
        <v>226</v>
      </c>
      <c r="B245" t="s">
        <v>199</v>
      </c>
      <c r="C245" t="s">
        <v>276</v>
      </c>
      <c r="D245" s="30" t="s">
        <v>239</v>
      </c>
      <c r="E245" t="s">
        <v>219</v>
      </c>
      <c r="F245" s="78">
        <v>1212</v>
      </c>
      <c r="G245" s="77">
        <v>1.6848320000000001</v>
      </c>
      <c r="H245" s="77">
        <v>1.66117</v>
      </c>
      <c r="I245" s="77">
        <v>1.5032160000000001</v>
      </c>
      <c r="J245" s="77">
        <v>1.219122</v>
      </c>
      <c r="K245" s="77">
        <v>1.028694</v>
      </c>
      <c r="L245" s="77">
        <v>0.97037209999999996</v>
      </c>
      <c r="M245" s="77">
        <v>0.94773549999999995</v>
      </c>
      <c r="N245" s="77">
        <v>1.025998</v>
      </c>
      <c r="O245" s="77">
        <v>0.93416149999999998</v>
      </c>
      <c r="P245" s="77">
        <v>0.84277100000000005</v>
      </c>
      <c r="Q245" s="77">
        <v>0.78420449999999997</v>
      </c>
      <c r="R245" s="77">
        <v>0.77868970000000004</v>
      </c>
      <c r="S245" s="77">
        <v>0.78430460000000002</v>
      </c>
      <c r="T245" s="77">
        <v>0.78400499999999995</v>
      </c>
      <c r="U245" s="77">
        <v>0.85650890000000002</v>
      </c>
      <c r="V245" s="77">
        <v>0.92498899999999995</v>
      </c>
      <c r="W245" s="77">
        <v>0.90064290000000002</v>
      </c>
      <c r="X245" s="77">
        <v>1.2476940000000001</v>
      </c>
      <c r="Y245" s="77">
        <v>1.2986530000000001</v>
      </c>
      <c r="Z245" s="77">
        <v>1.365029</v>
      </c>
      <c r="AA245" s="77">
        <v>1.4173789999999999</v>
      </c>
      <c r="AB245" s="77">
        <v>1.395346</v>
      </c>
      <c r="AC245" s="77">
        <v>1.306551</v>
      </c>
      <c r="AD245" s="77">
        <v>1.2032769999999999</v>
      </c>
      <c r="AE245" s="77">
        <v>-1.261612</v>
      </c>
      <c r="AF245" s="77">
        <v>-1.316384</v>
      </c>
      <c r="AG245" s="77">
        <v>-1.1278159999999999</v>
      </c>
      <c r="AH245" s="77">
        <v>-0.85906760000000004</v>
      </c>
      <c r="AI245" s="77">
        <v>-0.60905209999999999</v>
      </c>
      <c r="AJ245" s="77">
        <v>-0.34852959999999999</v>
      </c>
      <c r="AK245" s="77">
        <v>-0.2020141</v>
      </c>
      <c r="AL245" s="77">
        <v>-0.13533139999999999</v>
      </c>
      <c r="AM245" s="77">
        <v>-2.42705E-2</v>
      </c>
      <c r="AN245" s="77">
        <v>-9.8586900000000005E-2</v>
      </c>
      <c r="AO245" s="77">
        <v>-8.93264E-2</v>
      </c>
      <c r="AP245" s="77">
        <v>-6.7499699999999996E-2</v>
      </c>
      <c r="AQ245" s="77">
        <v>-3.4925699999999997E-2</v>
      </c>
      <c r="AR245" s="77">
        <v>-8.48164E-2</v>
      </c>
      <c r="AS245" s="77">
        <v>-2.9212999999999999E-2</v>
      </c>
      <c r="AT245" s="77">
        <v>5.0073300000000001E-2</v>
      </c>
      <c r="AU245" s="77">
        <v>-3.1843700000000003E-2</v>
      </c>
      <c r="AV245" s="77">
        <v>1.8355400000000001E-2</v>
      </c>
      <c r="AW245" s="77">
        <v>-0.14360780000000001</v>
      </c>
      <c r="AX245" s="77">
        <v>-0.11756709999999999</v>
      </c>
      <c r="AY245" s="77">
        <v>2.4230999999999999E-2</v>
      </c>
      <c r="AZ245" s="77">
        <v>-6.6230000000000004E-3</v>
      </c>
      <c r="BA245" s="77">
        <v>3.6218000000000001E-3</v>
      </c>
      <c r="BB245" s="77">
        <v>-9.0390000000000002E-4</v>
      </c>
      <c r="BC245" s="77">
        <v>-1.0360529999999999</v>
      </c>
      <c r="BD245" s="77">
        <v>-1.0994440000000001</v>
      </c>
      <c r="BE245" s="77">
        <v>-0.94247060000000005</v>
      </c>
      <c r="BF245" s="77">
        <v>-0.71474610000000005</v>
      </c>
      <c r="BG245" s="77">
        <v>-0.49615490000000001</v>
      </c>
      <c r="BH245" s="77">
        <v>-0.26482050000000001</v>
      </c>
      <c r="BI245" s="77">
        <v>-0.13960349999999999</v>
      </c>
      <c r="BJ245" s="77">
        <v>-5.85836E-2</v>
      </c>
      <c r="BK245" s="77">
        <v>1.8239999999999999E-2</v>
      </c>
      <c r="BL245" s="77">
        <v>-4.9341799999999998E-2</v>
      </c>
      <c r="BM245" s="77">
        <v>-4.5704500000000002E-2</v>
      </c>
      <c r="BN245" s="77">
        <v>-3.2703200000000002E-2</v>
      </c>
      <c r="BO245" s="77">
        <v>-2.6071000000000002E-3</v>
      </c>
      <c r="BP245" s="77">
        <v>-4.8908800000000002E-2</v>
      </c>
      <c r="BQ245" s="77">
        <v>1.30709E-2</v>
      </c>
      <c r="BR245" s="77">
        <v>9.8161799999999994E-2</v>
      </c>
      <c r="BS245" s="77">
        <v>1.30054E-2</v>
      </c>
      <c r="BT245" s="77">
        <v>6.7904599999999996E-2</v>
      </c>
      <c r="BU245" s="77">
        <v>-5.5882399999999999E-2</v>
      </c>
      <c r="BV245" s="77">
        <v>-1.70102E-2</v>
      </c>
      <c r="BW245" s="77">
        <v>0.10033739999999999</v>
      </c>
      <c r="BX245" s="77">
        <v>7.2543300000000005E-2</v>
      </c>
      <c r="BY245" s="77">
        <v>7.5600600000000004E-2</v>
      </c>
      <c r="BZ245" s="77">
        <v>6.7884299999999995E-2</v>
      </c>
      <c r="CA245" s="77">
        <v>-0.87983069999999997</v>
      </c>
      <c r="CB245" s="77">
        <v>-0.94919160000000002</v>
      </c>
      <c r="CC245" s="77">
        <v>-0.81410099999999996</v>
      </c>
      <c r="CD245" s="77">
        <v>-0.61478949999999999</v>
      </c>
      <c r="CE245" s="77">
        <v>-0.41796260000000002</v>
      </c>
      <c r="CF245" s="77">
        <v>-0.20684369999999999</v>
      </c>
      <c r="CG245" s="77">
        <v>-9.6378199999999997E-2</v>
      </c>
      <c r="CH245" s="77">
        <v>-5.4282000000000002E-3</v>
      </c>
      <c r="CI245" s="77">
        <v>4.7682700000000001E-2</v>
      </c>
      <c r="CJ245" s="77">
        <v>-1.52348E-2</v>
      </c>
      <c r="CK245" s="77">
        <v>-1.5492000000000001E-2</v>
      </c>
      <c r="CL245" s="77">
        <v>-8.6032000000000001E-3</v>
      </c>
      <c r="CM245" s="77">
        <v>1.9776700000000001E-2</v>
      </c>
      <c r="CN245" s="77">
        <v>-2.40393E-2</v>
      </c>
      <c r="CO245" s="77">
        <v>4.2356699999999997E-2</v>
      </c>
      <c r="CP245" s="77">
        <v>0.1314678</v>
      </c>
      <c r="CQ245" s="77">
        <v>4.4067799999999997E-2</v>
      </c>
      <c r="CR245" s="77">
        <v>0.1022223</v>
      </c>
      <c r="CS245" s="77">
        <v>4.8760000000000001E-3</v>
      </c>
      <c r="CT245" s="77">
        <v>5.2635300000000003E-2</v>
      </c>
      <c r="CU245" s="77">
        <v>0.1530484</v>
      </c>
      <c r="CV245" s="77">
        <v>0.12737370000000001</v>
      </c>
      <c r="CW245" s="77">
        <v>0.12545300000000001</v>
      </c>
      <c r="CX245" s="77">
        <v>0.1155269</v>
      </c>
      <c r="CY245" s="77">
        <v>-0.72360880000000005</v>
      </c>
      <c r="CZ245" s="77">
        <v>-0.79893950000000002</v>
      </c>
      <c r="DA245" s="77">
        <v>-0.68573150000000005</v>
      </c>
      <c r="DB245" s="77">
        <v>-0.51483290000000004</v>
      </c>
      <c r="DC245" s="77">
        <v>-0.33977030000000003</v>
      </c>
      <c r="DD245" s="77">
        <v>-0.148867</v>
      </c>
      <c r="DE245" s="77">
        <v>-5.31528E-2</v>
      </c>
      <c r="DF245" s="77">
        <v>4.7727100000000001E-2</v>
      </c>
      <c r="DG245" s="77">
        <v>7.7125299999999994E-2</v>
      </c>
      <c r="DH245" s="77">
        <v>1.8872199999999999E-2</v>
      </c>
      <c r="DI245" s="77">
        <v>1.47204E-2</v>
      </c>
      <c r="DJ245" s="77">
        <v>1.54968E-2</v>
      </c>
      <c r="DK245" s="77">
        <v>4.2160400000000001E-2</v>
      </c>
      <c r="DL245" s="77">
        <v>8.3029999999999996E-4</v>
      </c>
      <c r="DM245" s="77">
        <v>7.1642399999999995E-2</v>
      </c>
      <c r="DN245" s="77">
        <v>0.1647738</v>
      </c>
      <c r="DO245" s="77">
        <v>7.5130199999999994E-2</v>
      </c>
      <c r="DP245" s="77">
        <v>0.13653999999999999</v>
      </c>
      <c r="DQ245" s="77">
        <v>6.5634300000000007E-2</v>
      </c>
      <c r="DR245" s="77">
        <v>0.12228070000000001</v>
      </c>
      <c r="DS245" s="77">
        <v>0.20575950000000001</v>
      </c>
      <c r="DT245" s="77">
        <v>0.18220410000000001</v>
      </c>
      <c r="DU245" s="77">
        <v>0.1753053</v>
      </c>
      <c r="DV245" s="77">
        <v>0.16316939999999999</v>
      </c>
      <c r="DW245" s="77">
        <v>-0.49804920000000003</v>
      </c>
      <c r="DX245" s="77">
        <v>-0.58199920000000005</v>
      </c>
      <c r="DY245" s="77">
        <v>-0.50038640000000001</v>
      </c>
      <c r="DZ245" s="77">
        <v>-0.37051139999999999</v>
      </c>
      <c r="EA245" s="77">
        <v>-0.2268732</v>
      </c>
      <c r="EB245" s="77">
        <v>-6.5157800000000002E-2</v>
      </c>
      <c r="EC245" s="77">
        <v>9.2577000000000007E-3</v>
      </c>
      <c r="ED245" s="77">
        <v>0.1244749</v>
      </c>
      <c r="EE245" s="77">
        <v>0.1196358</v>
      </c>
      <c r="EF245" s="77">
        <v>6.8117300000000006E-2</v>
      </c>
      <c r="EG245" s="77">
        <v>5.83423E-2</v>
      </c>
      <c r="EH245" s="77">
        <v>5.0293400000000002E-2</v>
      </c>
      <c r="EI245" s="77">
        <v>7.4479000000000004E-2</v>
      </c>
      <c r="EJ245" s="77">
        <v>3.6737899999999997E-2</v>
      </c>
      <c r="EK245" s="77">
        <v>0.11392629999999999</v>
      </c>
      <c r="EL245" s="77">
        <v>0.2128623</v>
      </c>
      <c r="EM245" s="77">
        <v>0.1199793</v>
      </c>
      <c r="EN245" s="77">
        <v>0.18608920000000001</v>
      </c>
      <c r="EO245" s="77">
        <v>0.15335969999999999</v>
      </c>
      <c r="EP245" s="77">
        <v>0.2228377</v>
      </c>
      <c r="EQ245" s="77">
        <v>0.2818659</v>
      </c>
      <c r="ER245" s="77">
        <v>0.26137050000000001</v>
      </c>
      <c r="ES245" s="77">
        <v>0.24728410000000001</v>
      </c>
      <c r="ET245" s="77">
        <v>0.23195760000000001</v>
      </c>
      <c r="EU245" s="77">
        <v>54.346820000000001</v>
      </c>
      <c r="EV245" s="77">
        <v>53.585740000000001</v>
      </c>
      <c r="EW245" s="77">
        <v>52.836219999999997</v>
      </c>
      <c r="EX245" s="77">
        <v>52.175339999999998</v>
      </c>
      <c r="EY245" s="77">
        <v>52.483620000000002</v>
      </c>
      <c r="EZ245" s="77">
        <v>51.820810000000002</v>
      </c>
      <c r="FA245" s="77">
        <v>52.304430000000004</v>
      </c>
      <c r="FB245" s="77">
        <v>53.155110000000001</v>
      </c>
      <c r="FC245" s="77">
        <v>57.158000000000001</v>
      </c>
      <c r="FD245" s="77">
        <v>63.004820000000002</v>
      </c>
      <c r="FE245" s="77">
        <v>67.23603</v>
      </c>
      <c r="FF245" s="77">
        <v>69.476879999999994</v>
      </c>
      <c r="FG245" s="77">
        <v>70.183040000000005</v>
      </c>
      <c r="FH245" s="77">
        <v>69.670519999999996</v>
      </c>
      <c r="FI245" s="77">
        <v>69.034679999999994</v>
      </c>
      <c r="FJ245" s="77">
        <v>67.4422</v>
      </c>
      <c r="FK245" s="77">
        <v>65.068399999999997</v>
      </c>
      <c r="FL245" s="77">
        <v>61.907510000000002</v>
      </c>
      <c r="FM245" s="77">
        <v>59.317920000000001</v>
      </c>
      <c r="FN245" s="77">
        <v>58.166670000000003</v>
      </c>
      <c r="FO245" s="77">
        <v>56.915219999999998</v>
      </c>
      <c r="FP245" s="77">
        <v>55.47495</v>
      </c>
      <c r="FQ245" s="77">
        <v>55.207129999999999</v>
      </c>
      <c r="FR245" s="77">
        <v>54.532760000000003</v>
      </c>
      <c r="FS245" s="77">
        <v>1.4749669999999999</v>
      </c>
      <c r="FT245" s="77">
        <v>3.8716199999999999E-2</v>
      </c>
      <c r="FU245" s="77">
        <v>7.7407799999999999E-2</v>
      </c>
    </row>
    <row r="246" spans="1:177" x14ac:dyDescent="0.25">
      <c r="A246" t="s">
        <v>226</v>
      </c>
      <c r="B246" t="s">
        <v>199</v>
      </c>
      <c r="C246" t="s">
        <v>276</v>
      </c>
      <c r="D246" s="30" t="s">
        <v>239</v>
      </c>
      <c r="E246" t="s">
        <v>220</v>
      </c>
      <c r="F246" s="78">
        <v>908</v>
      </c>
      <c r="G246" s="77">
        <v>1.685184</v>
      </c>
      <c r="H246" s="77">
        <v>1.673502</v>
      </c>
      <c r="I246" s="77">
        <v>1.533598</v>
      </c>
      <c r="J246" s="77">
        <v>1.2209589999999999</v>
      </c>
      <c r="K246" s="77">
        <v>0.98871980000000004</v>
      </c>
      <c r="L246" s="77">
        <v>0.87403549999999997</v>
      </c>
      <c r="M246" s="77">
        <v>0.78143169999999995</v>
      </c>
      <c r="N246" s="77">
        <v>0.84447289999999997</v>
      </c>
      <c r="O246" s="77">
        <v>0.8589987</v>
      </c>
      <c r="P246" s="77">
        <v>0.79326160000000001</v>
      </c>
      <c r="Q246" s="77">
        <v>0.77898820000000002</v>
      </c>
      <c r="R246" s="77">
        <v>0.772505</v>
      </c>
      <c r="S246" s="77">
        <v>0.78420659999999998</v>
      </c>
      <c r="T246" s="77">
        <v>0.7916609</v>
      </c>
      <c r="U246" s="77">
        <v>0.86817599999999995</v>
      </c>
      <c r="V246" s="77">
        <v>0.93119149999999995</v>
      </c>
      <c r="W246" s="77">
        <v>0.85611999999999999</v>
      </c>
      <c r="X246" s="77">
        <v>1.1677569999999999</v>
      </c>
      <c r="Y246" s="77">
        <v>1.276397</v>
      </c>
      <c r="Z246" s="77">
        <v>1.3879809999999999</v>
      </c>
      <c r="AA246" s="77">
        <v>1.368438</v>
      </c>
      <c r="AB246" s="77">
        <v>1.3251040000000001</v>
      </c>
      <c r="AC246" s="77">
        <v>1.2412669999999999</v>
      </c>
      <c r="AD246" s="77">
        <v>1.100239</v>
      </c>
      <c r="AE246" s="77">
        <v>-1.073842</v>
      </c>
      <c r="AF246" s="77">
        <v>-1.119634</v>
      </c>
      <c r="AG246" s="77">
        <v>-0.940917</v>
      </c>
      <c r="AH246" s="77">
        <v>-0.6779307</v>
      </c>
      <c r="AI246" s="77">
        <v>-0.4229695</v>
      </c>
      <c r="AJ246" s="77">
        <v>-0.24879380000000001</v>
      </c>
      <c r="AK246" s="77">
        <v>-0.25015900000000002</v>
      </c>
      <c r="AL246" s="77">
        <v>-0.1932218</v>
      </c>
      <c r="AM246" s="77">
        <v>-5.1909499999999997E-2</v>
      </c>
      <c r="AN246" s="77">
        <v>-0.123182</v>
      </c>
      <c r="AO246" s="77">
        <v>-8.4111000000000005E-2</v>
      </c>
      <c r="AP246" s="77">
        <v>-5.63204E-2</v>
      </c>
      <c r="AQ246" s="77">
        <v>-1.2931099999999999E-2</v>
      </c>
      <c r="AR246" s="77">
        <v>-5.5764800000000003E-2</v>
      </c>
      <c r="AS246" s="77">
        <v>-9.4374999999999997E-3</v>
      </c>
      <c r="AT246" s="77">
        <v>5.4717599999999998E-2</v>
      </c>
      <c r="AU246" s="77">
        <v>-4.8563099999999998E-2</v>
      </c>
      <c r="AV246" s="77">
        <v>-5.1628999999999998E-3</v>
      </c>
      <c r="AW246" s="77">
        <v>-1.30014E-2</v>
      </c>
      <c r="AX246" s="77">
        <v>9.0095999999999996E-2</v>
      </c>
      <c r="AY246" s="77">
        <v>9.9916400000000002E-2</v>
      </c>
      <c r="AZ246" s="77">
        <v>4.6713699999999997E-2</v>
      </c>
      <c r="BA246" s="77">
        <v>7.1395600000000004E-2</v>
      </c>
      <c r="BB246" s="77">
        <v>7.0228700000000005E-2</v>
      </c>
      <c r="BC246" s="77">
        <v>-0.82267029999999997</v>
      </c>
      <c r="BD246" s="77">
        <v>-0.88416709999999998</v>
      </c>
      <c r="BE246" s="77">
        <v>-0.74674039999999997</v>
      </c>
      <c r="BF246" s="77">
        <v>-0.53571239999999998</v>
      </c>
      <c r="BG246" s="77">
        <v>-0.31685649999999999</v>
      </c>
      <c r="BH246" s="77">
        <v>-0.16488449999999999</v>
      </c>
      <c r="BI246" s="77">
        <v>-0.19192129999999999</v>
      </c>
      <c r="BJ246" s="77">
        <v>-0.1389744</v>
      </c>
      <c r="BK246" s="77">
        <v>-3.0316000000000002E-3</v>
      </c>
      <c r="BL246" s="77">
        <v>-6.4436900000000005E-2</v>
      </c>
      <c r="BM246" s="77">
        <v>-3.4127400000000002E-2</v>
      </c>
      <c r="BN246" s="77">
        <v>-1.8859999999999998E-2</v>
      </c>
      <c r="BO246" s="77">
        <v>2.1836700000000001E-2</v>
      </c>
      <c r="BP246" s="77">
        <v>-1.6922E-2</v>
      </c>
      <c r="BQ246" s="77">
        <v>3.7916999999999999E-2</v>
      </c>
      <c r="BR246" s="77">
        <v>0.1103098</v>
      </c>
      <c r="BS246" s="77">
        <v>1.0314E-3</v>
      </c>
      <c r="BT246" s="77">
        <v>5.0003899999999997E-2</v>
      </c>
      <c r="BU246" s="77">
        <v>5.3404300000000002E-2</v>
      </c>
      <c r="BV246" s="77">
        <v>0.16334760000000001</v>
      </c>
      <c r="BW246" s="77">
        <v>0.17397399999999999</v>
      </c>
      <c r="BX246" s="77">
        <v>0.12773100000000001</v>
      </c>
      <c r="BY246" s="77">
        <v>0.14172699999999999</v>
      </c>
      <c r="BZ246" s="77">
        <v>0.1325701</v>
      </c>
      <c r="CA246" s="77">
        <v>-0.64870969999999994</v>
      </c>
      <c r="CB246" s="77">
        <v>-0.72108360000000005</v>
      </c>
      <c r="CC246" s="77">
        <v>-0.61225430000000003</v>
      </c>
      <c r="CD246" s="77">
        <v>-0.4372124</v>
      </c>
      <c r="CE246" s="77">
        <v>-0.243363</v>
      </c>
      <c r="CF246" s="77">
        <v>-0.10676919999999999</v>
      </c>
      <c r="CG246" s="77">
        <v>-0.1515861</v>
      </c>
      <c r="CH246" s="77">
        <v>-0.1014029</v>
      </c>
      <c r="CI246" s="77">
        <v>3.0821100000000001E-2</v>
      </c>
      <c r="CJ246" s="77">
        <v>-2.3750299999999998E-2</v>
      </c>
      <c r="CK246" s="77">
        <v>4.9109999999999996E-4</v>
      </c>
      <c r="CL246" s="77">
        <v>7.0848999999999999E-3</v>
      </c>
      <c r="CM246" s="77">
        <v>4.5916699999999998E-2</v>
      </c>
      <c r="CN246" s="77">
        <v>9.9804000000000004E-3</v>
      </c>
      <c r="CO246" s="77">
        <v>7.07145E-2</v>
      </c>
      <c r="CP246" s="77">
        <v>0.1488128</v>
      </c>
      <c r="CQ246" s="77">
        <v>3.5380399999999999E-2</v>
      </c>
      <c r="CR246" s="77">
        <v>8.8212299999999993E-2</v>
      </c>
      <c r="CS246" s="77">
        <v>9.9396799999999993E-2</v>
      </c>
      <c r="CT246" s="77">
        <v>0.21408140000000001</v>
      </c>
      <c r="CU246" s="77">
        <v>0.2252661</v>
      </c>
      <c r="CV246" s="77">
        <v>0.18384339999999999</v>
      </c>
      <c r="CW246" s="77">
        <v>0.1904382</v>
      </c>
      <c r="CX246" s="77">
        <v>0.1757476</v>
      </c>
      <c r="CY246" s="77">
        <v>-0.47474899999999998</v>
      </c>
      <c r="CZ246" s="77">
        <v>-0.5580001</v>
      </c>
      <c r="DA246" s="77">
        <v>-0.47776819999999998</v>
      </c>
      <c r="DB246" s="77">
        <v>-0.33871250000000003</v>
      </c>
      <c r="DC246" s="77">
        <v>-0.16986950000000001</v>
      </c>
      <c r="DD246" s="77">
        <v>-4.86539E-2</v>
      </c>
      <c r="DE246" s="77">
        <v>-0.1112508</v>
      </c>
      <c r="DF246" s="77">
        <v>-6.3831299999999994E-2</v>
      </c>
      <c r="DG246" s="77">
        <v>6.4673800000000004E-2</v>
      </c>
      <c r="DH246" s="77">
        <v>1.6936400000000001E-2</v>
      </c>
      <c r="DI246" s="77">
        <v>3.5109599999999998E-2</v>
      </c>
      <c r="DJ246" s="77">
        <v>3.3029799999999998E-2</v>
      </c>
      <c r="DK246" s="77">
        <v>6.9996799999999998E-2</v>
      </c>
      <c r="DL246" s="77">
        <v>3.6882900000000003E-2</v>
      </c>
      <c r="DM246" s="77">
        <v>0.1035121</v>
      </c>
      <c r="DN246" s="77">
        <v>0.1873158</v>
      </c>
      <c r="DO246" s="77">
        <v>6.9729399999999997E-2</v>
      </c>
      <c r="DP246" s="77">
        <v>0.1264207</v>
      </c>
      <c r="DQ246" s="77">
        <v>0.1453892</v>
      </c>
      <c r="DR246" s="77">
        <v>0.26481519999999997</v>
      </c>
      <c r="DS246" s="77">
        <v>0.27655819999999998</v>
      </c>
      <c r="DT246" s="77">
        <v>0.23995569999999999</v>
      </c>
      <c r="DU246" s="77">
        <v>0.23914949999999999</v>
      </c>
      <c r="DV246" s="77">
        <v>0.21892500000000001</v>
      </c>
      <c r="DW246" s="77">
        <v>-0.22357730000000001</v>
      </c>
      <c r="DX246" s="77">
        <v>-0.32253349999999997</v>
      </c>
      <c r="DY246" s="77">
        <v>-0.2835916</v>
      </c>
      <c r="DZ246" s="77">
        <v>-0.19649420000000001</v>
      </c>
      <c r="EA246" s="77">
        <v>-6.3756499999999994E-2</v>
      </c>
      <c r="EB246" s="77">
        <v>3.5255300000000003E-2</v>
      </c>
      <c r="EC246" s="77">
        <v>-5.3013100000000001E-2</v>
      </c>
      <c r="ED246" s="77">
        <v>-9.5840000000000005E-3</v>
      </c>
      <c r="EE246" s="77">
        <v>0.11355170000000001</v>
      </c>
      <c r="EF246" s="77">
        <v>7.5681399999999996E-2</v>
      </c>
      <c r="EG246" s="77">
        <v>8.5093199999999994E-2</v>
      </c>
      <c r="EH246" s="77">
        <v>7.0490200000000003E-2</v>
      </c>
      <c r="EI246" s="77">
        <v>0.1047645</v>
      </c>
      <c r="EJ246" s="77">
        <v>7.5725700000000007E-2</v>
      </c>
      <c r="EK246" s="77">
        <v>0.15086659999999999</v>
      </c>
      <c r="EL246" s="77">
        <v>0.24290800000000001</v>
      </c>
      <c r="EM246" s="77">
        <v>0.1193239</v>
      </c>
      <c r="EN246" s="77">
        <v>0.18158750000000001</v>
      </c>
      <c r="EO246" s="77">
        <v>0.21179500000000001</v>
      </c>
      <c r="EP246" s="77">
        <v>0.3380667</v>
      </c>
      <c r="EQ246" s="77">
        <v>0.35061569999999997</v>
      </c>
      <c r="ER246" s="77">
        <v>0.32097300000000001</v>
      </c>
      <c r="ES246" s="77">
        <v>0.3094808</v>
      </c>
      <c r="ET246" s="77">
        <v>0.28126649999999997</v>
      </c>
      <c r="EU246" s="77">
        <v>56.201180000000001</v>
      </c>
      <c r="EV246" s="77">
        <v>55.539650000000002</v>
      </c>
      <c r="EW246" s="77">
        <v>54.713610000000003</v>
      </c>
      <c r="EX246" s="77">
        <v>54.046149999999997</v>
      </c>
      <c r="EY246" s="77">
        <v>54.467460000000003</v>
      </c>
      <c r="EZ246" s="77">
        <v>53.802370000000003</v>
      </c>
      <c r="FA246" s="77">
        <v>54.447339999999997</v>
      </c>
      <c r="FB246" s="77">
        <v>55.085209999999996</v>
      </c>
      <c r="FC246" s="77">
        <v>57.917160000000003</v>
      </c>
      <c r="FD246" s="77">
        <v>62.795270000000002</v>
      </c>
      <c r="FE246" s="77">
        <v>66.826030000000003</v>
      </c>
      <c r="FF246" s="77">
        <v>69.121889999999993</v>
      </c>
      <c r="FG246" s="77">
        <v>69.764499999999998</v>
      </c>
      <c r="FH246" s="77">
        <v>69.143199999999993</v>
      </c>
      <c r="FI246" s="77">
        <v>68.455619999999996</v>
      </c>
      <c r="FJ246" s="77">
        <v>67.034319999999994</v>
      </c>
      <c r="FK246" s="77">
        <v>64.782250000000005</v>
      </c>
      <c r="FL246" s="77">
        <v>62.145560000000003</v>
      </c>
      <c r="FM246" s="77">
        <v>59.927810000000001</v>
      </c>
      <c r="FN246" s="77">
        <v>59.060360000000003</v>
      </c>
      <c r="FO246" s="77">
        <v>58.059170000000002</v>
      </c>
      <c r="FP246" s="77">
        <v>56.782249999999998</v>
      </c>
      <c r="FQ246" s="77">
        <v>56.648519999999998</v>
      </c>
      <c r="FR246" s="77">
        <v>55.997630000000001</v>
      </c>
      <c r="FS246" s="77">
        <v>1.3912450000000001</v>
      </c>
      <c r="FT246" s="77">
        <v>3.9569899999999998E-2</v>
      </c>
      <c r="FU246" s="77">
        <v>6.8760500000000002E-2</v>
      </c>
    </row>
    <row r="247" spans="1:177" x14ac:dyDescent="0.25">
      <c r="A247" t="s">
        <v>226</v>
      </c>
      <c r="B247" t="s">
        <v>199</v>
      </c>
      <c r="C247" t="s">
        <v>276</v>
      </c>
      <c r="D247" s="30" t="s">
        <v>239</v>
      </c>
      <c r="E247" t="s">
        <v>221</v>
      </c>
      <c r="F247" s="78">
        <v>304</v>
      </c>
      <c r="G247" s="77">
        <v>1.6724479999999999</v>
      </c>
      <c r="H247" s="77">
        <v>1.5964719999999999</v>
      </c>
      <c r="I247" s="77">
        <v>1.3607260000000001</v>
      </c>
      <c r="J247" s="77">
        <v>1.2027460000000001</v>
      </c>
      <c r="K247" s="77">
        <v>1.1955199999999999</v>
      </c>
      <c r="L247" s="77">
        <v>1.3874610000000001</v>
      </c>
      <c r="M247" s="77">
        <v>1.678444</v>
      </c>
      <c r="N247" s="77">
        <v>1.825259</v>
      </c>
      <c r="O247" s="77">
        <v>1.264033</v>
      </c>
      <c r="P247" s="77">
        <v>1.0599350000000001</v>
      </c>
      <c r="Q247" s="77">
        <v>0.80629280000000003</v>
      </c>
      <c r="R247" s="77">
        <v>0.80503170000000002</v>
      </c>
      <c r="S247" s="77">
        <v>0.78350699999999995</v>
      </c>
      <c r="T247" s="77">
        <v>0.74888960000000004</v>
      </c>
      <c r="U247" s="77">
        <v>0.80409660000000005</v>
      </c>
      <c r="V247" s="77">
        <v>0.89701929999999996</v>
      </c>
      <c r="W247" s="77">
        <v>1.095982</v>
      </c>
      <c r="X247" s="77">
        <v>1.598338</v>
      </c>
      <c r="Y247" s="77">
        <v>1.3916580000000001</v>
      </c>
      <c r="Z247" s="77">
        <v>1.2569669999999999</v>
      </c>
      <c r="AA247" s="77">
        <v>1.6282669999999999</v>
      </c>
      <c r="AB247" s="77">
        <v>1.7002330000000001</v>
      </c>
      <c r="AC247" s="77">
        <v>1.589334</v>
      </c>
      <c r="AD247" s="77">
        <v>1.65158</v>
      </c>
      <c r="AE247" s="77">
        <v>-2.6459440000000001</v>
      </c>
      <c r="AF247" s="77">
        <v>-2.771423</v>
      </c>
      <c r="AG247" s="77">
        <v>-2.5195069999999999</v>
      </c>
      <c r="AH247" s="77">
        <v>-2.1345139999999998</v>
      </c>
      <c r="AI247" s="77">
        <v>-1.793633</v>
      </c>
      <c r="AJ247" s="77">
        <v>-1.043563</v>
      </c>
      <c r="AK247" s="77">
        <v>-0.2052814</v>
      </c>
      <c r="AL247" s="77">
        <v>-0.13146550000000001</v>
      </c>
      <c r="AM247" s="77">
        <v>-1.3192499999999999E-2</v>
      </c>
      <c r="AN247" s="77">
        <v>-8.2610900000000001E-2</v>
      </c>
      <c r="AO247" s="77">
        <v>-0.2269466</v>
      </c>
      <c r="AP247" s="77">
        <v>-0.22572120000000001</v>
      </c>
      <c r="AQ247" s="77">
        <v>-0.23219490000000001</v>
      </c>
      <c r="AR247" s="77">
        <v>-0.3222061</v>
      </c>
      <c r="AS247" s="77">
        <v>-0.2306077</v>
      </c>
      <c r="AT247" s="77">
        <v>-8.3987999999999993E-2</v>
      </c>
      <c r="AU247" s="77">
        <v>-9.1783500000000004E-2</v>
      </c>
      <c r="AV247" s="77">
        <v>-2.1217099999999999E-2</v>
      </c>
      <c r="AW247" s="77">
        <v>-1.035175</v>
      </c>
      <c r="AX247" s="77">
        <v>-1.3683639999999999</v>
      </c>
      <c r="AY247" s="77">
        <v>-0.57057329999999995</v>
      </c>
      <c r="AZ247" s="77">
        <v>-0.50088010000000005</v>
      </c>
      <c r="BA247" s="77">
        <v>-0.54853399999999997</v>
      </c>
      <c r="BB247" s="77">
        <v>-0.56063819999999998</v>
      </c>
      <c r="BC247" s="77">
        <v>-2.2067570000000001</v>
      </c>
      <c r="BD247" s="77">
        <v>-2.291204</v>
      </c>
      <c r="BE247" s="77">
        <v>-2.0396510000000001</v>
      </c>
      <c r="BF247" s="77">
        <v>-1.700909</v>
      </c>
      <c r="BG247" s="77">
        <v>-1.437352</v>
      </c>
      <c r="BH247" s="77">
        <v>-0.81085910000000005</v>
      </c>
      <c r="BI247" s="77">
        <v>3.3960000000000001E-3</v>
      </c>
      <c r="BJ247" s="77">
        <v>0.19391630000000001</v>
      </c>
      <c r="BK247" s="77">
        <v>6.6856200000000005E-2</v>
      </c>
      <c r="BL247" s="77">
        <v>-2.0541500000000001E-2</v>
      </c>
      <c r="BM247" s="77">
        <v>-0.1438043</v>
      </c>
      <c r="BN247" s="77">
        <v>-0.13846130000000001</v>
      </c>
      <c r="BO247" s="77">
        <v>-0.1516691</v>
      </c>
      <c r="BP247" s="77">
        <v>-0.23498849999999999</v>
      </c>
      <c r="BQ247" s="77">
        <v>-0.14347750000000001</v>
      </c>
      <c r="BR247" s="77">
        <v>-2.042E-3</v>
      </c>
      <c r="BS247" s="77">
        <v>1.1191100000000001E-2</v>
      </c>
      <c r="BT247" s="77">
        <v>8.8339799999999996E-2</v>
      </c>
      <c r="BU247" s="77">
        <v>-0.66782149999999996</v>
      </c>
      <c r="BV247" s="77">
        <v>-0.95091409999999998</v>
      </c>
      <c r="BW247" s="77">
        <v>-0.33185890000000001</v>
      </c>
      <c r="BX247" s="77">
        <v>-0.27733799999999997</v>
      </c>
      <c r="BY247" s="77">
        <v>-0.32023580000000001</v>
      </c>
      <c r="BZ247" s="77">
        <v>-0.31859660000000001</v>
      </c>
      <c r="CA247" s="77">
        <v>-1.9025780000000001</v>
      </c>
      <c r="CB247" s="77">
        <v>-1.9586060000000001</v>
      </c>
      <c r="CC247" s="77">
        <v>-1.7073050000000001</v>
      </c>
      <c r="CD247" s="77">
        <v>-1.400596</v>
      </c>
      <c r="CE247" s="77">
        <v>-1.1905939999999999</v>
      </c>
      <c r="CF247" s="77">
        <v>-0.64968919999999997</v>
      </c>
      <c r="CG247" s="77">
        <v>0.14792540000000001</v>
      </c>
      <c r="CH247" s="77">
        <v>0.4192747</v>
      </c>
      <c r="CI247" s="77">
        <v>0.1222977</v>
      </c>
      <c r="CJ247" s="77">
        <v>2.2447600000000002E-2</v>
      </c>
      <c r="CK247" s="77">
        <v>-8.6220099999999994E-2</v>
      </c>
      <c r="CL247" s="77">
        <v>-7.8025300000000006E-2</v>
      </c>
      <c r="CM247" s="77">
        <v>-9.5897099999999999E-2</v>
      </c>
      <c r="CN247" s="77">
        <v>-0.17458190000000001</v>
      </c>
      <c r="CO247" s="77">
        <v>-8.3131399999999994E-2</v>
      </c>
      <c r="CP247" s="77">
        <v>5.4713600000000001E-2</v>
      </c>
      <c r="CQ247" s="77">
        <v>8.2511000000000001E-2</v>
      </c>
      <c r="CR247" s="77">
        <v>0.1642187</v>
      </c>
      <c r="CS247" s="77">
        <v>-0.41339350000000002</v>
      </c>
      <c r="CT247" s="77">
        <v>-0.66178939999999997</v>
      </c>
      <c r="CU247" s="77">
        <v>-0.16652610000000001</v>
      </c>
      <c r="CV247" s="77">
        <v>-0.12251339999999999</v>
      </c>
      <c r="CW247" s="77">
        <v>-0.16211729999999999</v>
      </c>
      <c r="CX247" s="77">
        <v>-0.15095929999999999</v>
      </c>
      <c r="CY247" s="77">
        <v>-1.5983989999999999</v>
      </c>
      <c r="CZ247" s="77">
        <v>-1.626007</v>
      </c>
      <c r="DA247" s="77">
        <v>-1.374959</v>
      </c>
      <c r="DB247" s="77">
        <v>-1.1002829999999999</v>
      </c>
      <c r="DC247" s="77">
        <v>-0.94383499999999998</v>
      </c>
      <c r="DD247" s="77">
        <v>-0.48851929999999999</v>
      </c>
      <c r="DE247" s="77">
        <v>0.29245480000000001</v>
      </c>
      <c r="DF247" s="77">
        <v>0.64463320000000002</v>
      </c>
      <c r="DG247" s="77">
        <v>0.17773910000000001</v>
      </c>
      <c r="DH247" s="77">
        <v>6.54367E-2</v>
      </c>
      <c r="DI247" s="77">
        <v>-2.8636000000000002E-2</v>
      </c>
      <c r="DJ247" s="77">
        <v>-1.7589400000000002E-2</v>
      </c>
      <c r="DK247" s="77">
        <v>-4.01252E-2</v>
      </c>
      <c r="DL247" s="77">
        <v>-0.11417529999999999</v>
      </c>
      <c r="DM247" s="77">
        <v>-2.2785300000000001E-2</v>
      </c>
      <c r="DN247" s="77">
        <v>0.1114691</v>
      </c>
      <c r="DO247" s="77">
        <v>0.15383089999999999</v>
      </c>
      <c r="DP247" s="77">
        <v>0.24009749999999999</v>
      </c>
      <c r="DQ247" s="77">
        <v>-0.15896550000000001</v>
      </c>
      <c r="DR247" s="77">
        <v>-0.37266450000000001</v>
      </c>
      <c r="DS247" s="77">
        <v>-1.1933E-3</v>
      </c>
      <c r="DT247" s="77">
        <v>3.2311100000000002E-2</v>
      </c>
      <c r="DU247" s="77">
        <v>-3.9987E-3</v>
      </c>
      <c r="DV247" s="77">
        <v>1.6677999999999998E-2</v>
      </c>
      <c r="DW247" s="77">
        <v>-1.1592119999999999</v>
      </c>
      <c r="DX247" s="77">
        <v>-1.145788</v>
      </c>
      <c r="DY247" s="77">
        <v>-0.89510290000000003</v>
      </c>
      <c r="DZ247" s="77">
        <v>-0.66667779999999999</v>
      </c>
      <c r="EA247" s="77">
        <v>-0.58755480000000004</v>
      </c>
      <c r="EB247" s="77">
        <v>-0.25581540000000003</v>
      </c>
      <c r="EC247" s="77">
        <v>0.50113220000000003</v>
      </c>
      <c r="ED247" s="77">
        <v>0.97001499999999996</v>
      </c>
      <c r="EE247" s="77">
        <v>0.25778780000000001</v>
      </c>
      <c r="EF247" s="77">
        <v>0.12750610000000001</v>
      </c>
      <c r="EG247" s="77">
        <v>5.4506300000000001E-2</v>
      </c>
      <c r="EH247" s="77">
        <v>6.9670499999999996E-2</v>
      </c>
      <c r="EI247" s="77">
        <v>4.0400600000000002E-2</v>
      </c>
      <c r="EJ247" s="77">
        <v>-2.6957700000000001E-2</v>
      </c>
      <c r="EK247" s="77">
        <v>6.4344999999999999E-2</v>
      </c>
      <c r="EL247" s="77">
        <v>0.19341520000000001</v>
      </c>
      <c r="EM247" s="77">
        <v>0.25680540000000002</v>
      </c>
      <c r="EN247" s="77">
        <v>0.34965449999999998</v>
      </c>
      <c r="EO247" s="77">
        <v>0.2083882</v>
      </c>
      <c r="EP247" s="77">
        <v>4.4785800000000001E-2</v>
      </c>
      <c r="EQ247" s="77">
        <v>0.23752110000000001</v>
      </c>
      <c r="ER247" s="77">
        <v>0.2558532</v>
      </c>
      <c r="ES247" s="77">
        <v>0.22429940000000001</v>
      </c>
      <c r="ET247" s="77">
        <v>0.2587197</v>
      </c>
      <c r="EU247" s="77">
        <v>46.227980000000002</v>
      </c>
      <c r="EV247" s="77">
        <v>45.031089999999999</v>
      </c>
      <c r="EW247" s="77">
        <v>44.616579999999999</v>
      </c>
      <c r="EX247" s="77">
        <v>43.984459999999999</v>
      </c>
      <c r="EY247" s="77">
        <v>43.797930000000001</v>
      </c>
      <c r="EZ247" s="77">
        <v>43.14508</v>
      </c>
      <c r="FA247" s="77">
        <v>42.922280000000001</v>
      </c>
      <c r="FB247" s="77">
        <v>44.704659999999997</v>
      </c>
      <c r="FC247" s="77">
        <v>53.834200000000003</v>
      </c>
      <c r="FD247" s="77">
        <v>63.922280000000001</v>
      </c>
      <c r="FE247" s="77">
        <v>69.031090000000006</v>
      </c>
      <c r="FF247" s="77">
        <v>71.031090000000006</v>
      </c>
      <c r="FG247" s="77">
        <v>72.015540000000001</v>
      </c>
      <c r="FH247" s="77">
        <v>71.97927</v>
      </c>
      <c r="FI247" s="77">
        <v>71.569950000000006</v>
      </c>
      <c r="FJ247" s="77">
        <v>69.227980000000002</v>
      </c>
      <c r="FK247" s="77">
        <v>66.321240000000003</v>
      </c>
      <c r="FL247" s="77">
        <v>60.865279999999998</v>
      </c>
      <c r="FM247" s="77">
        <v>56.647669999999998</v>
      </c>
      <c r="FN247" s="77">
        <v>54.253889999999998</v>
      </c>
      <c r="FO247" s="77">
        <v>51.906730000000003</v>
      </c>
      <c r="FP247" s="77">
        <v>49.751300000000001</v>
      </c>
      <c r="FQ247" s="77">
        <v>48.896369999999997</v>
      </c>
      <c r="FR247" s="77">
        <v>48.119169999999997</v>
      </c>
      <c r="FS247" s="77">
        <v>4.5188189999999997</v>
      </c>
      <c r="FT247" s="77">
        <v>0.108114</v>
      </c>
      <c r="FU247" s="77">
        <v>0.28128140000000001</v>
      </c>
    </row>
    <row r="248" spans="1:177" x14ac:dyDescent="0.25">
      <c r="A248" t="s">
        <v>226</v>
      </c>
      <c r="B248" t="s">
        <v>199</v>
      </c>
      <c r="C248" t="s">
        <v>276</v>
      </c>
      <c r="D248" s="30" t="s">
        <v>240</v>
      </c>
      <c r="E248" t="s">
        <v>219</v>
      </c>
      <c r="F248" s="78">
        <v>1186</v>
      </c>
      <c r="G248" s="77">
        <v>1.8500700000000001</v>
      </c>
      <c r="H248" s="77">
        <v>2.019822</v>
      </c>
      <c r="I248" s="77">
        <v>1.8890389999999999</v>
      </c>
      <c r="J248" s="77">
        <v>1.5187850000000001</v>
      </c>
      <c r="K248" s="77">
        <v>1.244216</v>
      </c>
      <c r="L248" s="77">
        <v>1.0853649999999999</v>
      </c>
      <c r="M248" s="77">
        <v>1.0482260000000001</v>
      </c>
      <c r="N248" s="77">
        <v>1.0245230000000001</v>
      </c>
      <c r="O248" s="77">
        <v>0.75338910000000003</v>
      </c>
      <c r="P248" s="77">
        <v>0.6870676</v>
      </c>
      <c r="Q248" s="77">
        <v>0.74558150000000001</v>
      </c>
      <c r="R248" s="77">
        <v>0.73350839999999995</v>
      </c>
      <c r="S248" s="77">
        <v>0.79856910000000003</v>
      </c>
      <c r="T248" s="77">
        <v>0.77637080000000003</v>
      </c>
      <c r="U248" s="77">
        <v>0.84711559999999997</v>
      </c>
      <c r="V248" s="77">
        <v>0.98525269999999998</v>
      </c>
      <c r="W248" s="77">
        <v>1.0937159999999999</v>
      </c>
      <c r="X248" s="77">
        <v>1.138968</v>
      </c>
      <c r="Y248" s="77">
        <v>1.4521360000000001</v>
      </c>
      <c r="Z248" s="77">
        <v>1.602716</v>
      </c>
      <c r="AA248" s="77">
        <v>1.6128370000000001</v>
      </c>
      <c r="AB248" s="77">
        <v>1.616098</v>
      </c>
      <c r="AC248" s="77">
        <v>1.4860059999999999</v>
      </c>
      <c r="AD248" s="77">
        <v>1.3607720000000001</v>
      </c>
      <c r="AE248" s="77">
        <v>-1.4418310000000001</v>
      </c>
      <c r="AF248" s="77">
        <v>-1.265061</v>
      </c>
      <c r="AG248" s="77">
        <v>-0.96870120000000004</v>
      </c>
      <c r="AH248" s="77">
        <v>-0.61972720000000003</v>
      </c>
      <c r="AI248" s="77">
        <v>-0.43149799999999999</v>
      </c>
      <c r="AJ248" s="77">
        <v>-0.32489960000000001</v>
      </c>
      <c r="AK248" s="77">
        <v>-0.22258159999999999</v>
      </c>
      <c r="AL248" s="77">
        <v>-0.1163744</v>
      </c>
      <c r="AM248" s="77">
        <v>-0.12952169999999999</v>
      </c>
      <c r="AN248" s="77">
        <v>-0.13457150000000001</v>
      </c>
      <c r="AO248" s="77">
        <v>-0.13640060000000001</v>
      </c>
      <c r="AP248" s="77">
        <v>-0.1166413</v>
      </c>
      <c r="AQ248" s="77">
        <v>-3.2997899999999997E-2</v>
      </c>
      <c r="AR248" s="77">
        <v>-5.9077999999999999E-2</v>
      </c>
      <c r="AS248" s="77">
        <v>-6.6375999999999996E-3</v>
      </c>
      <c r="AT248" s="77">
        <v>-1.5238000000000001E-3</v>
      </c>
      <c r="AU248" s="77">
        <v>4.5923100000000001E-2</v>
      </c>
      <c r="AV248" s="77">
        <v>3.7787399999999999E-2</v>
      </c>
      <c r="AW248" s="77">
        <v>0.14356430000000001</v>
      </c>
      <c r="AX248" s="77">
        <v>0.1117182</v>
      </c>
      <c r="AY248" s="77">
        <v>8.0810599999999996E-2</v>
      </c>
      <c r="AZ248" s="77">
        <v>1.7451500000000002E-2</v>
      </c>
      <c r="BA248" s="77">
        <v>1.3882E-3</v>
      </c>
      <c r="BB248" s="77">
        <v>5.1453199999999998E-2</v>
      </c>
      <c r="BC248" s="77">
        <v>-1.1472830000000001</v>
      </c>
      <c r="BD248" s="77">
        <v>-0.98342870000000004</v>
      </c>
      <c r="BE248" s="77">
        <v>-0.73482919999999996</v>
      </c>
      <c r="BF248" s="77">
        <v>-0.44068279999999999</v>
      </c>
      <c r="BG248" s="77">
        <v>-0.27974749999999998</v>
      </c>
      <c r="BH248" s="77">
        <v>-0.18848719999999999</v>
      </c>
      <c r="BI248" s="77">
        <v>-0.10319200000000001</v>
      </c>
      <c r="BJ248" s="77">
        <v>-2.47221E-2</v>
      </c>
      <c r="BK248" s="77">
        <v>-7.9386899999999996E-2</v>
      </c>
      <c r="BL248" s="77">
        <v>-7.89242E-2</v>
      </c>
      <c r="BM248" s="77">
        <v>-6.8846500000000005E-2</v>
      </c>
      <c r="BN248" s="77">
        <v>-6.7197000000000007E-2</v>
      </c>
      <c r="BO248" s="77">
        <v>1.21312E-2</v>
      </c>
      <c r="BP248" s="77">
        <v>-6.9074999999999996E-3</v>
      </c>
      <c r="BQ248" s="77">
        <v>5.4070800000000002E-2</v>
      </c>
      <c r="BR248" s="77">
        <v>8.29067E-2</v>
      </c>
      <c r="BS248" s="77">
        <v>0.134074</v>
      </c>
      <c r="BT248" s="77">
        <v>0.1083775</v>
      </c>
      <c r="BU248" s="77">
        <v>0.2315856</v>
      </c>
      <c r="BV248" s="77">
        <v>0.22133410000000001</v>
      </c>
      <c r="BW248" s="77">
        <v>0.20619960000000001</v>
      </c>
      <c r="BX248" s="77">
        <v>0.14403170000000001</v>
      </c>
      <c r="BY248" s="77">
        <v>0.13285630000000001</v>
      </c>
      <c r="BZ248" s="77">
        <v>0.1888667</v>
      </c>
      <c r="CA248" s="77">
        <v>-0.94328029999999996</v>
      </c>
      <c r="CB248" s="77">
        <v>-0.78837080000000004</v>
      </c>
      <c r="CC248" s="77">
        <v>-0.57285019999999998</v>
      </c>
      <c r="CD248" s="77">
        <v>-0.31667719999999999</v>
      </c>
      <c r="CE248" s="77">
        <v>-0.17464560000000001</v>
      </c>
      <c r="CF248" s="77">
        <v>-9.4008400000000006E-2</v>
      </c>
      <c r="CG248" s="77">
        <v>-2.0503199999999999E-2</v>
      </c>
      <c r="CH248" s="77">
        <v>3.8756100000000002E-2</v>
      </c>
      <c r="CI248" s="77">
        <v>-4.4663700000000001E-2</v>
      </c>
      <c r="CJ248" s="77">
        <v>-4.0383000000000002E-2</v>
      </c>
      <c r="CK248" s="77">
        <v>-2.20588E-2</v>
      </c>
      <c r="CL248" s="77">
        <v>-3.2952000000000002E-2</v>
      </c>
      <c r="CM248" s="77">
        <v>4.3387500000000002E-2</v>
      </c>
      <c r="CN248" s="77">
        <v>2.9225600000000001E-2</v>
      </c>
      <c r="CO248" s="77">
        <v>9.61172E-2</v>
      </c>
      <c r="CP248" s="77">
        <v>0.14138310000000001</v>
      </c>
      <c r="CQ248" s="77">
        <v>0.19512699999999999</v>
      </c>
      <c r="CR248" s="77">
        <v>0.15726809999999999</v>
      </c>
      <c r="CS248" s="77">
        <v>0.2925489</v>
      </c>
      <c r="CT248" s="77">
        <v>0.29725360000000001</v>
      </c>
      <c r="CU248" s="77">
        <v>0.29304360000000002</v>
      </c>
      <c r="CV248" s="77">
        <v>0.23170070000000001</v>
      </c>
      <c r="CW248" s="77">
        <v>0.22391079999999999</v>
      </c>
      <c r="CX248" s="77">
        <v>0.28403889999999998</v>
      </c>
      <c r="CY248" s="77">
        <v>-0.73927759999999998</v>
      </c>
      <c r="CZ248" s="77">
        <v>-0.59331299999999998</v>
      </c>
      <c r="DA248" s="77">
        <v>-0.41087109999999999</v>
      </c>
      <c r="DB248" s="77">
        <v>-0.1926717</v>
      </c>
      <c r="DC248" s="77">
        <v>-6.95437E-2</v>
      </c>
      <c r="DD248" s="77">
        <v>4.705E-4</v>
      </c>
      <c r="DE248" s="77">
        <v>6.2185699999999997E-2</v>
      </c>
      <c r="DF248" s="77">
        <v>0.1022342</v>
      </c>
      <c r="DG248" s="77">
        <v>-9.9404999999999997E-3</v>
      </c>
      <c r="DH248" s="77">
        <v>-1.8418E-3</v>
      </c>
      <c r="DI248" s="77">
        <v>2.4729000000000001E-2</v>
      </c>
      <c r="DJ248" s="77">
        <v>1.2930000000000001E-3</v>
      </c>
      <c r="DK248" s="77">
        <v>7.4643799999999996E-2</v>
      </c>
      <c r="DL248" s="77">
        <v>6.5358700000000006E-2</v>
      </c>
      <c r="DM248" s="77">
        <v>0.1381637</v>
      </c>
      <c r="DN248" s="77">
        <v>0.19985939999999999</v>
      </c>
      <c r="DO248" s="77">
        <v>0.25618000000000002</v>
      </c>
      <c r="DP248" s="77">
        <v>0.2061586</v>
      </c>
      <c r="DQ248" s="77">
        <v>0.3535122</v>
      </c>
      <c r="DR248" s="77">
        <v>0.37317319999999998</v>
      </c>
      <c r="DS248" s="77">
        <v>0.37988759999999999</v>
      </c>
      <c r="DT248" s="77">
        <v>0.31936969999999998</v>
      </c>
      <c r="DU248" s="77">
        <v>0.3149652</v>
      </c>
      <c r="DV248" s="77">
        <v>0.37921110000000002</v>
      </c>
      <c r="DW248" s="77">
        <v>-0.44473000000000001</v>
      </c>
      <c r="DX248" s="77">
        <v>-0.31168059999999997</v>
      </c>
      <c r="DY248" s="77">
        <v>-0.17699909999999999</v>
      </c>
      <c r="DZ248" s="77">
        <v>-1.36273E-2</v>
      </c>
      <c r="EA248" s="77">
        <v>8.2206799999999997E-2</v>
      </c>
      <c r="EB248" s="77">
        <v>0.1368829</v>
      </c>
      <c r="EC248" s="77">
        <v>0.1815753</v>
      </c>
      <c r="ED248" s="77">
        <v>0.19388659999999999</v>
      </c>
      <c r="EE248" s="77">
        <v>4.0194300000000002E-2</v>
      </c>
      <c r="EF248" s="77">
        <v>5.3805600000000002E-2</v>
      </c>
      <c r="EG248" s="77">
        <v>9.2283100000000007E-2</v>
      </c>
      <c r="EH248" s="77">
        <v>5.0737299999999999E-2</v>
      </c>
      <c r="EI248" s="77">
        <v>0.119773</v>
      </c>
      <c r="EJ248" s="77">
        <v>0.1175292</v>
      </c>
      <c r="EK248" s="77">
        <v>0.1988721</v>
      </c>
      <c r="EL248" s="77">
        <v>0.28428999999999999</v>
      </c>
      <c r="EM248" s="77">
        <v>0.34433079999999999</v>
      </c>
      <c r="EN248" s="77">
        <v>0.27674880000000002</v>
      </c>
      <c r="EO248" s="77">
        <v>0.44153350000000002</v>
      </c>
      <c r="EP248" s="77">
        <v>0.48278900000000002</v>
      </c>
      <c r="EQ248" s="77">
        <v>0.50527659999999996</v>
      </c>
      <c r="ER248" s="77">
        <v>0.44594990000000001</v>
      </c>
      <c r="ES248" s="77">
        <v>0.44643339999999998</v>
      </c>
      <c r="ET248" s="77">
        <v>0.51662459999999999</v>
      </c>
      <c r="EU248" s="77">
        <v>60.402639999999998</v>
      </c>
      <c r="EV248" s="77">
        <v>59.768979999999999</v>
      </c>
      <c r="EW248" s="77">
        <v>59.006599999999999</v>
      </c>
      <c r="EX248" s="77">
        <v>58.112209999999997</v>
      </c>
      <c r="EY248" s="77">
        <v>57.585810000000002</v>
      </c>
      <c r="EZ248" s="77">
        <v>57.958739999999999</v>
      </c>
      <c r="FA248" s="77">
        <v>57.151809999999998</v>
      </c>
      <c r="FB248" s="77">
        <v>57.486800000000002</v>
      </c>
      <c r="FC248" s="77">
        <v>61.887790000000003</v>
      </c>
      <c r="FD248" s="77">
        <v>69.094059999999999</v>
      </c>
      <c r="FE248" s="77">
        <v>74.019800000000004</v>
      </c>
      <c r="FF248" s="77">
        <v>77.839939999999999</v>
      </c>
      <c r="FG248" s="77">
        <v>79.669970000000006</v>
      </c>
      <c r="FH248" s="77">
        <v>80.287130000000005</v>
      </c>
      <c r="FI248" s="77">
        <v>80.37294</v>
      </c>
      <c r="FJ248" s="77">
        <v>79.432339999999996</v>
      </c>
      <c r="FK248" s="77">
        <v>78.278880000000001</v>
      </c>
      <c r="FL248" s="77">
        <v>75.485150000000004</v>
      </c>
      <c r="FM248" s="77">
        <v>71.32508</v>
      </c>
      <c r="FN248" s="77">
        <v>67.077560000000005</v>
      </c>
      <c r="FO248" s="77">
        <v>65.282179999999997</v>
      </c>
      <c r="FP248" s="77">
        <v>63.709569999999999</v>
      </c>
      <c r="FQ248" s="77">
        <v>61.968649999999997</v>
      </c>
      <c r="FR248" s="77">
        <v>60.438949999999998</v>
      </c>
      <c r="FS248" s="77">
        <v>2.6177060000000001</v>
      </c>
      <c r="FT248" s="77">
        <v>7.3180200000000001E-2</v>
      </c>
      <c r="FU248" s="77">
        <v>0.1018838</v>
      </c>
    </row>
    <row r="249" spans="1:177" x14ac:dyDescent="0.25">
      <c r="A249" t="s">
        <v>226</v>
      </c>
      <c r="B249" t="s">
        <v>199</v>
      </c>
      <c r="C249" t="s">
        <v>276</v>
      </c>
      <c r="D249" s="30" t="s">
        <v>240</v>
      </c>
      <c r="E249" t="s">
        <v>220</v>
      </c>
      <c r="F249" s="78">
        <v>887</v>
      </c>
      <c r="G249" s="77">
        <v>1.4475420000000001</v>
      </c>
      <c r="H249" s="77">
        <v>1.5731539999999999</v>
      </c>
      <c r="I249" s="77">
        <v>1.462855</v>
      </c>
      <c r="J249" s="77">
        <v>1.105397</v>
      </c>
      <c r="K249" s="77">
        <v>0.79745699999999997</v>
      </c>
      <c r="L249" s="77">
        <v>0.6328281</v>
      </c>
      <c r="M249" s="77">
        <v>0.64082490000000003</v>
      </c>
      <c r="N249" s="77">
        <v>0.79446760000000005</v>
      </c>
      <c r="O249" s="77">
        <v>0.61359859999999999</v>
      </c>
      <c r="P249" s="77">
        <v>0.65796730000000003</v>
      </c>
      <c r="Q249" s="77">
        <v>0.72747830000000002</v>
      </c>
      <c r="R249" s="77">
        <v>0.72450669999999995</v>
      </c>
      <c r="S249" s="77">
        <v>0.76683659999999998</v>
      </c>
      <c r="T249" s="77">
        <v>0.73350720000000003</v>
      </c>
      <c r="U249" s="77">
        <v>0.81235900000000005</v>
      </c>
      <c r="V249" s="77">
        <v>0.97788770000000003</v>
      </c>
      <c r="W249" s="77">
        <v>1.0314160000000001</v>
      </c>
      <c r="X249" s="77">
        <v>1.098819</v>
      </c>
      <c r="Y249" s="77">
        <v>1.354341</v>
      </c>
      <c r="Z249" s="77">
        <v>1.351766</v>
      </c>
      <c r="AA249" s="77">
        <v>1.287973</v>
      </c>
      <c r="AB249" s="77">
        <v>1.270238</v>
      </c>
      <c r="AC249" s="77">
        <v>1.131653</v>
      </c>
      <c r="AD249" s="77">
        <v>0.97931749999999995</v>
      </c>
      <c r="AE249" s="77">
        <v>-1.6482479999999999</v>
      </c>
      <c r="AF249" s="77">
        <v>-1.5132460000000001</v>
      </c>
      <c r="AG249" s="77">
        <v>-1.169063</v>
      </c>
      <c r="AH249" s="77">
        <v>-0.76426210000000006</v>
      </c>
      <c r="AI249" s="77">
        <v>-0.51162839999999998</v>
      </c>
      <c r="AJ249" s="77">
        <v>-0.3811023</v>
      </c>
      <c r="AK249" s="77">
        <v>-0.2484915</v>
      </c>
      <c r="AL249" s="77">
        <v>-0.127166</v>
      </c>
      <c r="AM249" s="77">
        <v>-0.1430498</v>
      </c>
      <c r="AN249" s="77">
        <v>-0.1098167</v>
      </c>
      <c r="AO249" s="77">
        <v>-0.14576459999999999</v>
      </c>
      <c r="AP249" s="77">
        <v>-0.1076404</v>
      </c>
      <c r="AQ249" s="77">
        <v>-1.7113199999999999E-2</v>
      </c>
      <c r="AR249" s="77">
        <v>-4.2719899999999998E-2</v>
      </c>
      <c r="AS249" s="77">
        <v>1.6502800000000001E-2</v>
      </c>
      <c r="AT249" s="77">
        <v>4.5816900000000001E-2</v>
      </c>
      <c r="AU249" s="77">
        <v>7.0541699999999999E-2</v>
      </c>
      <c r="AV249" s="77">
        <v>8.8413000000000005E-2</v>
      </c>
      <c r="AW249" s="77">
        <v>0.19362409999999999</v>
      </c>
      <c r="AX249" s="77">
        <v>0.1114542</v>
      </c>
      <c r="AY249" s="77">
        <v>3.8674199999999999E-2</v>
      </c>
      <c r="AZ249" s="77">
        <v>-5.6841200000000001E-2</v>
      </c>
      <c r="BA249" s="77">
        <v>-0.10297340000000001</v>
      </c>
      <c r="BB249" s="77">
        <v>-6.9244E-2</v>
      </c>
      <c r="BC249" s="77">
        <v>-1.3302369999999999</v>
      </c>
      <c r="BD249" s="77">
        <v>-1.213578</v>
      </c>
      <c r="BE249" s="77">
        <v>-0.93924569999999996</v>
      </c>
      <c r="BF249" s="77">
        <v>-0.60551429999999995</v>
      </c>
      <c r="BG249" s="77">
        <v>-0.39507130000000001</v>
      </c>
      <c r="BH249" s="77">
        <v>-0.28823860000000001</v>
      </c>
      <c r="BI249" s="77">
        <v>-0.1803042</v>
      </c>
      <c r="BJ249" s="77">
        <v>-6.9266800000000003E-2</v>
      </c>
      <c r="BK249" s="77">
        <v>-9.5490099999999994E-2</v>
      </c>
      <c r="BL249" s="77">
        <v>-4.3268599999999997E-2</v>
      </c>
      <c r="BM249" s="77">
        <v>-6.3367900000000005E-2</v>
      </c>
      <c r="BN249" s="77">
        <v>-4.8361399999999999E-2</v>
      </c>
      <c r="BO249" s="77">
        <v>2.7983600000000001E-2</v>
      </c>
      <c r="BP249" s="77">
        <v>3.0251000000000002E-3</v>
      </c>
      <c r="BQ249" s="77">
        <v>7.5190400000000004E-2</v>
      </c>
      <c r="BR249" s="77">
        <v>0.13808970000000001</v>
      </c>
      <c r="BS249" s="77">
        <v>0.16023000000000001</v>
      </c>
      <c r="BT249" s="77">
        <v>0.16196579999999999</v>
      </c>
      <c r="BU249" s="77">
        <v>0.29327419999999998</v>
      </c>
      <c r="BV249" s="77">
        <v>0.2098621</v>
      </c>
      <c r="BW249" s="77">
        <v>0.12922990000000001</v>
      </c>
      <c r="BX249" s="77">
        <v>3.7198200000000001E-2</v>
      </c>
      <c r="BY249" s="77">
        <v>-3.6495999999999998E-3</v>
      </c>
      <c r="BZ249" s="77">
        <v>4.3193299999999997E-2</v>
      </c>
      <c r="CA249" s="77">
        <v>-1.1099840000000001</v>
      </c>
      <c r="CB249" s="77">
        <v>-1.0060279999999999</v>
      </c>
      <c r="CC249" s="77">
        <v>-0.78007499999999996</v>
      </c>
      <c r="CD249" s="77">
        <v>-0.49556600000000001</v>
      </c>
      <c r="CE249" s="77">
        <v>-0.31434430000000002</v>
      </c>
      <c r="CF249" s="77">
        <v>-0.22392139999999999</v>
      </c>
      <c r="CG249" s="77">
        <v>-0.1330778</v>
      </c>
      <c r="CH249" s="77">
        <v>-2.9165900000000002E-2</v>
      </c>
      <c r="CI249" s="77">
        <v>-6.2550499999999995E-2</v>
      </c>
      <c r="CJ249" s="77">
        <v>2.8224000000000001E-3</v>
      </c>
      <c r="CK249" s="77">
        <v>-6.3001999999999997E-3</v>
      </c>
      <c r="CL249" s="77">
        <v>-7.3048999999999996E-3</v>
      </c>
      <c r="CM249" s="77">
        <v>5.9217600000000002E-2</v>
      </c>
      <c r="CN249" s="77">
        <v>3.4708000000000003E-2</v>
      </c>
      <c r="CO249" s="77">
        <v>0.1158373</v>
      </c>
      <c r="CP249" s="77">
        <v>0.2019975</v>
      </c>
      <c r="CQ249" s="77">
        <v>0.22234789999999999</v>
      </c>
      <c r="CR249" s="77">
        <v>0.21290829999999999</v>
      </c>
      <c r="CS249" s="77">
        <v>0.36229159999999999</v>
      </c>
      <c r="CT249" s="77">
        <v>0.27801910000000002</v>
      </c>
      <c r="CU249" s="77">
        <v>0.1919486</v>
      </c>
      <c r="CV249" s="77">
        <v>0.10232960000000001</v>
      </c>
      <c r="CW249" s="77">
        <v>6.51418E-2</v>
      </c>
      <c r="CX249" s="77">
        <v>0.12106699999999999</v>
      </c>
      <c r="CY249" s="77">
        <v>-0.88973100000000005</v>
      </c>
      <c r="CZ249" s="77">
        <v>-0.79847900000000005</v>
      </c>
      <c r="DA249" s="77">
        <v>-0.62090420000000002</v>
      </c>
      <c r="DB249" s="77">
        <v>-0.38561780000000001</v>
      </c>
      <c r="DC249" s="77">
        <v>-0.2336172</v>
      </c>
      <c r="DD249" s="77">
        <v>-0.1596043</v>
      </c>
      <c r="DE249" s="77">
        <v>-8.5851499999999997E-2</v>
      </c>
      <c r="DF249" s="77">
        <v>1.0934899999999999E-2</v>
      </c>
      <c r="DG249" s="77">
        <v>-2.96108E-2</v>
      </c>
      <c r="DH249" s="77">
        <v>4.8913400000000003E-2</v>
      </c>
      <c r="DI249" s="77">
        <v>5.07675E-2</v>
      </c>
      <c r="DJ249" s="77">
        <v>3.3751499999999997E-2</v>
      </c>
      <c r="DK249" s="77">
        <v>9.0451599999999993E-2</v>
      </c>
      <c r="DL249" s="77">
        <v>6.6390900000000003E-2</v>
      </c>
      <c r="DM249" s="77">
        <v>0.15648409999999999</v>
      </c>
      <c r="DN249" s="77">
        <v>0.26590530000000001</v>
      </c>
      <c r="DO249" s="77">
        <v>0.28446569999999999</v>
      </c>
      <c r="DP249" s="77">
        <v>0.26385069999999999</v>
      </c>
      <c r="DQ249" s="77">
        <v>0.431309</v>
      </c>
      <c r="DR249" s="77">
        <v>0.34617609999999999</v>
      </c>
      <c r="DS249" s="77">
        <v>0.25466719999999998</v>
      </c>
      <c r="DT249" s="77">
        <v>0.1674609</v>
      </c>
      <c r="DU249" s="77">
        <v>0.1339331</v>
      </c>
      <c r="DV249" s="77">
        <v>0.1989407</v>
      </c>
      <c r="DW249" s="77">
        <v>-0.57172040000000002</v>
      </c>
      <c r="DX249" s="77">
        <v>-0.4988108</v>
      </c>
      <c r="DY249" s="77">
        <v>-0.39108680000000001</v>
      </c>
      <c r="DZ249" s="77">
        <v>-0.22686999999999999</v>
      </c>
      <c r="EA249" s="77">
        <v>-0.1170601</v>
      </c>
      <c r="EB249" s="77">
        <v>-6.6740499999999994E-2</v>
      </c>
      <c r="EC249" s="77">
        <v>-1.7664200000000001E-2</v>
      </c>
      <c r="ED249" s="77">
        <v>6.8834199999999998E-2</v>
      </c>
      <c r="EE249" s="77">
        <v>1.7948800000000001E-2</v>
      </c>
      <c r="EF249" s="77">
        <v>0.11546149999999999</v>
      </c>
      <c r="EG249" s="77">
        <v>0.13316420000000001</v>
      </c>
      <c r="EH249" s="77">
        <v>9.3030500000000002E-2</v>
      </c>
      <c r="EI249" s="77">
        <v>0.13554849999999999</v>
      </c>
      <c r="EJ249" s="77">
        <v>0.1121359</v>
      </c>
      <c r="EK249" s="77">
        <v>0.21517169999999999</v>
      </c>
      <c r="EL249" s="77">
        <v>0.358178</v>
      </c>
      <c r="EM249" s="77">
        <v>0.37415399999999999</v>
      </c>
      <c r="EN249" s="77">
        <v>0.33740350000000002</v>
      </c>
      <c r="EO249" s="77">
        <v>0.53095910000000002</v>
      </c>
      <c r="EP249" s="77">
        <v>0.44458389999999998</v>
      </c>
      <c r="EQ249" s="77">
        <v>0.3452229</v>
      </c>
      <c r="ER249" s="77">
        <v>0.26150030000000002</v>
      </c>
      <c r="ES249" s="77">
        <v>0.23325689999999999</v>
      </c>
      <c r="ET249" s="77">
        <v>0.31137789999999999</v>
      </c>
      <c r="EU249" s="77">
        <v>61.985509999999998</v>
      </c>
      <c r="EV249" s="77">
        <v>61.476190000000003</v>
      </c>
      <c r="EW249" s="77">
        <v>60.821950000000001</v>
      </c>
      <c r="EX249" s="77">
        <v>59.76191</v>
      </c>
      <c r="EY249" s="77">
        <v>59.291930000000001</v>
      </c>
      <c r="EZ249" s="77">
        <v>59.639749999999999</v>
      </c>
      <c r="FA249" s="77">
        <v>58.917180000000002</v>
      </c>
      <c r="FB249" s="77">
        <v>59.19462</v>
      </c>
      <c r="FC249" s="77">
        <v>63.167700000000004</v>
      </c>
      <c r="FD249" s="77">
        <v>69.571430000000007</v>
      </c>
      <c r="FE249" s="77">
        <v>74.095240000000004</v>
      </c>
      <c r="FF249" s="77">
        <v>77.844719999999995</v>
      </c>
      <c r="FG249" s="77">
        <v>79.577640000000002</v>
      </c>
      <c r="FH249" s="77">
        <v>80.078670000000002</v>
      </c>
      <c r="FI249" s="77">
        <v>79.997929999999997</v>
      </c>
      <c r="FJ249" s="77">
        <v>78.815730000000002</v>
      </c>
      <c r="FK249" s="77">
        <v>77.739130000000003</v>
      </c>
      <c r="FL249" s="77">
        <v>74.937889999999996</v>
      </c>
      <c r="FM249" s="77">
        <v>71.360240000000005</v>
      </c>
      <c r="FN249" s="77">
        <v>67.792959999999994</v>
      </c>
      <c r="FO249" s="77">
        <v>66.362319999999997</v>
      </c>
      <c r="FP249" s="77">
        <v>65.132509999999996</v>
      </c>
      <c r="FQ249" s="77">
        <v>63.548650000000002</v>
      </c>
      <c r="FR249" s="77">
        <v>61.939959999999999</v>
      </c>
      <c r="FS249" s="77">
        <v>2.1990530000000001</v>
      </c>
      <c r="FT249" s="77">
        <v>5.87173E-2</v>
      </c>
      <c r="FU249" s="77">
        <v>0.1007194</v>
      </c>
    </row>
    <row r="250" spans="1:177" x14ac:dyDescent="0.25">
      <c r="A250" t="s">
        <v>226</v>
      </c>
      <c r="B250" t="s">
        <v>199</v>
      </c>
      <c r="C250" t="s">
        <v>276</v>
      </c>
      <c r="D250" s="30" t="s">
        <v>240</v>
      </c>
      <c r="E250" t="s">
        <v>221</v>
      </c>
      <c r="F250" s="78">
        <v>299</v>
      </c>
      <c r="G250" s="77">
        <v>3.459908</v>
      </c>
      <c r="H250" s="77">
        <v>3.8119130000000001</v>
      </c>
      <c r="I250" s="77">
        <v>3.598868</v>
      </c>
      <c r="J250" s="77">
        <v>3.173403</v>
      </c>
      <c r="K250" s="77">
        <v>3.023015</v>
      </c>
      <c r="L250" s="77">
        <v>2.8851390000000001</v>
      </c>
      <c r="M250" s="77">
        <v>2.6677270000000002</v>
      </c>
      <c r="N250" s="77">
        <v>1.9398029999999999</v>
      </c>
      <c r="O250" s="77">
        <v>1.3054539999999999</v>
      </c>
      <c r="P250" s="77">
        <v>0.79377600000000004</v>
      </c>
      <c r="Q250" s="77">
        <v>0.81391139999999995</v>
      </c>
      <c r="R250" s="77">
        <v>0.76436729999999997</v>
      </c>
      <c r="S250" s="77">
        <v>0.92040569999999999</v>
      </c>
      <c r="T250" s="77">
        <v>0.94372920000000005</v>
      </c>
      <c r="U250" s="77">
        <v>0.98014670000000004</v>
      </c>
      <c r="V250" s="77">
        <v>1.003563</v>
      </c>
      <c r="W250" s="77">
        <v>1.3335920000000001</v>
      </c>
      <c r="X250" s="77">
        <v>1.2868850000000001</v>
      </c>
      <c r="Y250" s="77">
        <v>1.8239529999999999</v>
      </c>
      <c r="Z250" s="77">
        <v>2.5915170000000001</v>
      </c>
      <c r="AA250" s="77">
        <v>2.9062190000000001</v>
      </c>
      <c r="AB250" s="77">
        <v>2.996877</v>
      </c>
      <c r="AC250" s="77">
        <v>2.9052829999999998</v>
      </c>
      <c r="AD250" s="77">
        <v>2.8872040000000001</v>
      </c>
      <c r="AE250" s="77">
        <v>-1.4854320000000001</v>
      </c>
      <c r="AF250" s="77">
        <v>-1.092735</v>
      </c>
      <c r="AG250" s="77">
        <v>-0.90623679999999995</v>
      </c>
      <c r="AH250" s="77">
        <v>-0.62341930000000001</v>
      </c>
      <c r="AI250" s="77">
        <v>-0.60483290000000001</v>
      </c>
      <c r="AJ250" s="77">
        <v>-0.52125440000000001</v>
      </c>
      <c r="AK250" s="77">
        <v>-0.44896530000000001</v>
      </c>
      <c r="AL250" s="77">
        <v>-0.35035470000000002</v>
      </c>
      <c r="AM250" s="77">
        <v>-0.24420169999999999</v>
      </c>
      <c r="AN250" s="77">
        <v>-0.3187683</v>
      </c>
      <c r="AO250" s="77">
        <v>-0.1904296</v>
      </c>
      <c r="AP250" s="77">
        <v>-0.2480135</v>
      </c>
      <c r="AQ250" s="77">
        <v>-0.2468852</v>
      </c>
      <c r="AR250" s="77">
        <v>-0.30753619999999998</v>
      </c>
      <c r="AS250" s="77">
        <v>-0.30565629999999999</v>
      </c>
      <c r="AT250" s="77">
        <v>-0.42539660000000001</v>
      </c>
      <c r="AU250" s="77">
        <v>-0.34181549999999999</v>
      </c>
      <c r="AV250" s="77">
        <v>-0.38428889999999999</v>
      </c>
      <c r="AW250" s="77">
        <v>-0.29014780000000001</v>
      </c>
      <c r="AX250" s="77">
        <v>-0.25446829999999998</v>
      </c>
      <c r="AY250" s="77">
        <v>-0.15334610000000001</v>
      </c>
      <c r="AZ250" s="77">
        <v>-7.7280600000000005E-2</v>
      </c>
      <c r="BA250" s="77">
        <v>4.4047200000000002E-2</v>
      </c>
      <c r="BB250" s="77">
        <v>0.1343336</v>
      </c>
      <c r="BC250" s="77">
        <v>-0.76113070000000005</v>
      </c>
      <c r="BD250" s="77">
        <v>-0.38543860000000002</v>
      </c>
      <c r="BE250" s="77">
        <v>-0.20707619999999999</v>
      </c>
      <c r="BF250" s="77">
        <v>-8.6706000000000005E-3</v>
      </c>
      <c r="BG250" s="77">
        <v>-1.2126100000000001E-2</v>
      </c>
      <c r="BH250" s="77">
        <v>4.6000100000000002E-2</v>
      </c>
      <c r="BI250" s="77">
        <v>7.69894E-2</v>
      </c>
      <c r="BJ250" s="77">
        <v>4.4138700000000003E-2</v>
      </c>
      <c r="BK250" s="77">
        <v>-8.2965899999999995E-2</v>
      </c>
      <c r="BL250" s="77">
        <v>-0.25900079999999998</v>
      </c>
      <c r="BM250" s="77">
        <v>-0.12914439999999999</v>
      </c>
      <c r="BN250" s="77">
        <v>-0.18310699999999999</v>
      </c>
      <c r="BO250" s="77">
        <v>-0.1137526</v>
      </c>
      <c r="BP250" s="77">
        <v>-0.12186080000000001</v>
      </c>
      <c r="BQ250" s="77">
        <v>-0.11607530000000001</v>
      </c>
      <c r="BR250" s="77">
        <v>-0.2374328</v>
      </c>
      <c r="BS250" s="77">
        <v>-9.0553099999999997E-2</v>
      </c>
      <c r="BT250" s="77">
        <v>-0.1991723</v>
      </c>
      <c r="BU250" s="77">
        <v>-0.1149017</v>
      </c>
      <c r="BV250" s="77">
        <v>0.118107</v>
      </c>
      <c r="BW250" s="77">
        <v>0.35538049999999999</v>
      </c>
      <c r="BX250" s="77">
        <v>0.41878890000000002</v>
      </c>
      <c r="BY250" s="77">
        <v>0.53507629999999995</v>
      </c>
      <c r="BZ250" s="77">
        <v>0.61773040000000001</v>
      </c>
      <c r="CA250" s="77">
        <v>-0.25948189999999999</v>
      </c>
      <c r="CB250" s="77">
        <v>0.1044329</v>
      </c>
      <c r="CC250" s="77">
        <v>0.27716020000000002</v>
      </c>
      <c r="CD250" s="77">
        <v>0.41710239999999998</v>
      </c>
      <c r="CE250" s="77">
        <v>0.39838089999999998</v>
      </c>
      <c r="CF250" s="77">
        <v>0.43887880000000001</v>
      </c>
      <c r="CG250" s="77">
        <v>0.44126409999999999</v>
      </c>
      <c r="CH250" s="77">
        <v>0.31736370000000003</v>
      </c>
      <c r="CI250" s="77">
        <v>2.8705600000000001E-2</v>
      </c>
      <c r="CJ250" s="77">
        <v>-0.2176061</v>
      </c>
      <c r="CK250" s="77">
        <v>-8.6698399999999995E-2</v>
      </c>
      <c r="CL250" s="77">
        <v>-0.138153</v>
      </c>
      <c r="CM250" s="77">
        <v>-2.1545499999999999E-2</v>
      </c>
      <c r="CN250" s="77">
        <v>6.7374000000000002E-3</v>
      </c>
      <c r="CO250" s="77">
        <v>1.5228E-2</v>
      </c>
      <c r="CP250" s="77">
        <v>-0.1072496</v>
      </c>
      <c r="CQ250" s="77">
        <v>8.34704E-2</v>
      </c>
      <c r="CR250" s="77">
        <v>-7.0960999999999996E-2</v>
      </c>
      <c r="CS250" s="77">
        <v>6.4733000000000004E-3</v>
      </c>
      <c r="CT250" s="77">
        <v>0.37615150000000003</v>
      </c>
      <c r="CU250" s="77">
        <v>0.70772299999999999</v>
      </c>
      <c r="CV250" s="77">
        <v>0.76236510000000002</v>
      </c>
      <c r="CW250" s="77">
        <v>0.87516159999999998</v>
      </c>
      <c r="CX250" s="77">
        <v>0.95252950000000003</v>
      </c>
      <c r="CY250" s="77">
        <v>0.24216679999999999</v>
      </c>
      <c r="CZ250" s="77">
        <v>0.59430439999999995</v>
      </c>
      <c r="DA250" s="77">
        <v>0.76139670000000004</v>
      </c>
      <c r="DB250" s="77">
        <v>0.8428755</v>
      </c>
      <c r="DC250" s="77">
        <v>0.80888789999999999</v>
      </c>
      <c r="DD250" s="77">
        <v>0.83175750000000004</v>
      </c>
      <c r="DE250" s="77">
        <v>0.80553870000000005</v>
      </c>
      <c r="DF250" s="77">
        <v>0.59058860000000002</v>
      </c>
      <c r="DG250" s="77">
        <v>0.1403771</v>
      </c>
      <c r="DH250" s="77">
        <v>-0.17621129999999999</v>
      </c>
      <c r="DI250" s="77">
        <v>-4.4252399999999997E-2</v>
      </c>
      <c r="DJ250" s="77">
        <v>-9.3198900000000001E-2</v>
      </c>
      <c r="DK250" s="77">
        <v>7.0661699999999994E-2</v>
      </c>
      <c r="DL250" s="77">
        <v>0.1353356</v>
      </c>
      <c r="DM250" s="77">
        <v>0.1465313</v>
      </c>
      <c r="DN250" s="77">
        <v>2.2933499999999999E-2</v>
      </c>
      <c r="DO250" s="77">
        <v>0.257494</v>
      </c>
      <c r="DP250" s="77">
        <v>5.7250200000000001E-2</v>
      </c>
      <c r="DQ250" s="77">
        <v>0.1278483</v>
      </c>
      <c r="DR250" s="77">
        <v>0.63419599999999998</v>
      </c>
      <c r="DS250" s="77">
        <v>1.060065</v>
      </c>
      <c r="DT250" s="77">
        <v>1.1059410000000001</v>
      </c>
      <c r="DU250" s="77">
        <v>1.215247</v>
      </c>
      <c r="DV250" s="77">
        <v>1.2873289999999999</v>
      </c>
      <c r="DW250" s="77">
        <v>0.96646790000000005</v>
      </c>
      <c r="DX250" s="77">
        <v>1.301601</v>
      </c>
      <c r="DY250" s="77">
        <v>1.4605570000000001</v>
      </c>
      <c r="DZ250" s="77">
        <v>1.457624</v>
      </c>
      <c r="EA250" s="77">
        <v>1.4015949999999999</v>
      </c>
      <c r="EB250" s="77">
        <v>1.3990119999999999</v>
      </c>
      <c r="EC250" s="77">
        <v>1.331493</v>
      </c>
      <c r="ED250" s="77">
        <v>0.98508209999999996</v>
      </c>
      <c r="EE250" s="77">
        <v>0.30161300000000002</v>
      </c>
      <c r="EF250" s="77">
        <v>-0.1164438</v>
      </c>
      <c r="EG250" s="77">
        <v>1.7032800000000001E-2</v>
      </c>
      <c r="EH250" s="77">
        <v>-2.8292399999999999E-2</v>
      </c>
      <c r="EI250" s="77">
        <v>0.20379420000000001</v>
      </c>
      <c r="EJ250" s="77">
        <v>0.32101089999999999</v>
      </c>
      <c r="EK250" s="77">
        <v>0.33611229999999997</v>
      </c>
      <c r="EL250" s="77">
        <v>0.21089730000000001</v>
      </c>
      <c r="EM250" s="77">
        <v>0.50875630000000005</v>
      </c>
      <c r="EN250" s="77">
        <v>0.24236679999999999</v>
      </c>
      <c r="EO250" s="77">
        <v>0.30309439999999999</v>
      </c>
      <c r="EP250" s="77">
        <v>1.0067710000000001</v>
      </c>
      <c r="EQ250" s="77">
        <v>1.568792</v>
      </c>
      <c r="ER250" s="77">
        <v>1.6020110000000001</v>
      </c>
      <c r="ES250" s="77">
        <v>1.7062759999999999</v>
      </c>
      <c r="ET250" s="77">
        <v>1.7707250000000001</v>
      </c>
      <c r="EU250" s="77">
        <v>54.186990000000002</v>
      </c>
      <c r="EV250" s="77">
        <v>53.065040000000003</v>
      </c>
      <c r="EW250" s="77">
        <v>51.878050000000002</v>
      </c>
      <c r="EX250" s="77">
        <v>51.634149999999998</v>
      </c>
      <c r="EY250" s="77">
        <v>50.886180000000003</v>
      </c>
      <c r="EZ250" s="77">
        <v>51.35772</v>
      </c>
      <c r="FA250" s="77">
        <v>50.21951</v>
      </c>
      <c r="FB250" s="77">
        <v>50.78049</v>
      </c>
      <c r="FC250" s="77">
        <v>56.861789999999999</v>
      </c>
      <c r="FD250" s="77">
        <v>67.21951</v>
      </c>
      <c r="FE250" s="77">
        <v>73.723579999999998</v>
      </c>
      <c r="FF250" s="77">
        <v>77.82114</v>
      </c>
      <c r="FG250" s="77">
        <v>80.032520000000005</v>
      </c>
      <c r="FH250" s="77">
        <v>81.105689999999996</v>
      </c>
      <c r="FI250" s="77">
        <v>81.845529999999997</v>
      </c>
      <c r="FJ250" s="77">
        <v>81.853660000000005</v>
      </c>
      <c r="FK250" s="77">
        <v>80.398380000000003</v>
      </c>
      <c r="FL250" s="77">
        <v>77.634150000000005</v>
      </c>
      <c r="FM250" s="77">
        <v>71.186989999999994</v>
      </c>
      <c r="FN250" s="77">
        <v>64.268299999999996</v>
      </c>
      <c r="FO250" s="77">
        <v>61.040649999999999</v>
      </c>
      <c r="FP250" s="77">
        <v>58.121949999999998</v>
      </c>
      <c r="FQ250" s="77">
        <v>55.764229999999998</v>
      </c>
      <c r="FR250" s="77">
        <v>54.544719999999998</v>
      </c>
      <c r="FS250" s="77">
        <v>9.6452010000000001</v>
      </c>
      <c r="FT250" s="77">
        <v>0.2810241</v>
      </c>
      <c r="FU250" s="77">
        <v>0.3163667</v>
      </c>
    </row>
    <row r="251" spans="1:177" x14ac:dyDescent="0.25">
      <c r="A251" t="s">
        <v>226</v>
      </c>
      <c r="B251" t="s">
        <v>199</v>
      </c>
      <c r="C251" t="s">
        <v>276</v>
      </c>
      <c r="D251" s="30" t="s">
        <v>241</v>
      </c>
      <c r="E251" t="s">
        <v>219</v>
      </c>
      <c r="F251" s="78">
        <v>1557</v>
      </c>
      <c r="G251" s="77">
        <v>2.068479</v>
      </c>
      <c r="H251" s="77">
        <v>1.9207380000000001</v>
      </c>
      <c r="I251" s="77">
        <v>1.629332</v>
      </c>
      <c r="J251" s="77">
        <v>1.4349620000000001</v>
      </c>
      <c r="K251" s="77">
        <v>1.2586850000000001</v>
      </c>
      <c r="L251" s="77">
        <v>1.1133420000000001</v>
      </c>
      <c r="M251" s="77">
        <v>1.044842</v>
      </c>
      <c r="N251" s="77">
        <v>1.104562</v>
      </c>
      <c r="O251" s="77">
        <v>1.1567240000000001</v>
      </c>
      <c r="P251" s="77">
        <v>1.227813</v>
      </c>
      <c r="Q251" s="77">
        <v>1.3277699999999999</v>
      </c>
      <c r="R251" s="77">
        <v>1.4126259999999999</v>
      </c>
      <c r="S251" s="77">
        <v>1.5066710000000001</v>
      </c>
      <c r="T251" s="77">
        <v>1.627292</v>
      </c>
      <c r="U251" s="77">
        <v>1.745849</v>
      </c>
      <c r="V251" s="77">
        <v>1.846592</v>
      </c>
      <c r="W251" s="77">
        <v>1.8577920000000001</v>
      </c>
      <c r="X251" s="77">
        <v>1.8977329999999999</v>
      </c>
      <c r="Y251" s="77">
        <v>1.8871929999999999</v>
      </c>
      <c r="Z251" s="77">
        <v>1.921791</v>
      </c>
      <c r="AA251" s="77">
        <v>1.8642289999999999</v>
      </c>
      <c r="AB251" s="77">
        <v>1.8278730000000001</v>
      </c>
      <c r="AC251" s="77">
        <v>1.715293</v>
      </c>
      <c r="AD251" s="77">
        <v>1.5312589999999999</v>
      </c>
      <c r="AE251" s="77">
        <v>-0.50766469999999997</v>
      </c>
      <c r="AF251" s="77">
        <v>-0.52283360000000001</v>
      </c>
      <c r="AG251" s="77">
        <v>-0.46439639999999999</v>
      </c>
      <c r="AH251" s="77">
        <v>-0.3673187</v>
      </c>
      <c r="AI251" s="77">
        <v>-0.25044870000000002</v>
      </c>
      <c r="AJ251" s="77">
        <v>-0.1966406</v>
      </c>
      <c r="AK251" s="77">
        <v>-0.1133284</v>
      </c>
      <c r="AL251" s="77">
        <v>-0.1225876</v>
      </c>
      <c r="AM251" s="77">
        <v>-0.13476489999999999</v>
      </c>
      <c r="AN251" s="77">
        <v>-0.1239032</v>
      </c>
      <c r="AO251" s="77">
        <v>-0.1219841</v>
      </c>
      <c r="AP251" s="77">
        <v>-0.17288890000000001</v>
      </c>
      <c r="AQ251" s="77">
        <v>-0.19010450000000001</v>
      </c>
      <c r="AR251" s="77">
        <v>-0.19620940000000001</v>
      </c>
      <c r="AS251" s="77">
        <v>-0.1822627</v>
      </c>
      <c r="AT251" s="77">
        <v>-0.14544750000000001</v>
      </c>
      <c r="AU251" s="77">
        <v>-8.4614999999999996E-2</v>
      </c>
      <c r="AV251" s="77">
        <v>-0.12982199999999999</v>
      </c>
      <c r="AW251" s="77">
        <v>-7.49311E-2</v>
      </c>
      <c r="AX251" s="77">
        <v>-7.5885300000000003E-2</v>
      </c>
      <c r="AY251" s="77">
        <v>-8.7701299999999996E-2</v>
      </c>
      <c r="AZ251" s="77">
        <v>-0.1584777</v>
      </c>
      <c r="BA251" s="77">
        <v>-9.8263699999999995E-2</v>
      </c>
      <c r="BB251" s="77">
        <v>-7.4315599999999996E-2</v>
      </c>
      <c r="BC251" s="77">
        <v>-0.41731360000000001</v>
      </c>
      <c r="BD251" s="77">
        <v>-0.4379786</v>
      </c>
      <c r="BE251" s="77">
        <v>-0.39237650000000002</v>
      </c>
      <c r="BF251" s="77">
        <v>-0.30474089999999998</v>
      </c>
      <c r="BG251" s="77">
        <v>-0.1988866</v>
      </c>
      <c r="BH251" s="77">
        <v>-0.1510859</v>
      </c>
      <c r="BI251" s="77">
        <v>-7.2291900000000006E-2</v>
      </c>
      <c r="BJ251" s="77">
        <v>-8.1977300000000003E-2</v>
      </c>
      <c r="BK251" s="77">
        <v>-9.3688599999999997E-2</v>
      </c>
      <c r="BL251" s="77">
        <v>-8.6099300000000004E-2</v>
      </c>
      <c r="BM251" s="77">
        <v>-8.3877699999999999E-2</v>
      </c>
      <c r="BN251" s="77">
        <v>-0.13082240000000001</v>
      </c>
      <c r="BO251" s="77">
        <v>-0.14518619999999999</v>
      </c>
      <c r="BP251" s="77">
        <v>-0.1460931</v>
      </c>
      <c r="BQ251" s="77">
        <v>-0.12806519999999999</v>
      </c>
      <c r="BR251" s="77">
        <v>-8.9931499999999998E-2</v>
      </c>
      <c r="BS251" s="77">
        <v>-3.0210399999999998E-2</v>
      </c>
      <c r="BT251" s="77">
        <v>-7.2829000000000005E-2</v>
      </c>
      <c r="BU251" s="77">
        <v>-2.06234E-2</v>
      </c>
      <c r="BV251" s="77">
        <v>-2.5554799999999999E-2</v>
      </c>
      <c r="BW251" s="77">
        <v>-3.7015399999999997E-2</v>
      </c>
      <c r="BX251" s="77">
        <v>-0.10394340000000001</v>
      </c>
      <c r="BY251" s="77">
        <v>-4.34188E-2</v>
      </c>
      <c r="BZ251" s="77">
        <v>-1.95754E-2</v>
      </c>
      <c r="CA251" s="77">
        <v>-0.35473680000000002</v>
      </c>
      <c r="CB251" s="77">
        <v>-0.3792082</v>
      </c>
      <c r="CC251" s="77">
        <v>-0.34249560000000001</v>
      </c>
      <c r="CD251" s="77">
        <v>-0.26139970000000001</v>
      </c>
      <c r="CE251" s="77">
        <v>-0.16317499999999999</v>
      </c>
      <c r="CF251" s="77">
        <v>-0.1195349</v>
      </c>
      <c r="CG251" s="77">
        <v>-4.3870199999999998E-2</v>
      </c>
      <c r="CH251" s="77">
        <v>-5.3850799999999997E-2</v>
      </c>
      <c r="CI251" s="77">
        <v>-6.52393E-2</v>
      </c>
      <c r="CJ251" s="77">
        <v>-5.9916499999999998E-2</v>
      </c>
      <c r="CK251" s="77">
        <v>-5.7485300000000003E-2</v>
      </c>
      <c r="CL251" s="77">
        <v>-0.10168720000000001</v>
      </c>
      <c r="CM251" s="77">
        <v>-0.11407589999999999</v>
      </c>
      <c r="CN251" s="77">
        <v>-0.1113827</v>
      </c>
      <c r="CO251" s="77">
        <v>-9.0528200000000003E-2</v>
      </c>
      <c r="CP251" s="77">
        <v>-5.1481199999999998E-2</v>
      </c>
      <c r="CQ251" s="77">
        <v>7.4700000000000001E-3</v>
      </c>
      <c r="CR251" s="77">
        <v>-3.3355799999999998E-2</v>
      </c>
      <c r="CS251" s="77">
        <v>1.6989899999999999E-2</v>
      </c>
      <c r="CT251" s="77">
        <v>9.3039999999999998E-3</v>
      </c>
      <c r="CU251" s="77">
        <v>-1.9105000000000001E-3</v>
      </c>
      <c r="CV251" s="77">
        <v>-6.6173099999999999E-2</v>
      </c>
      <c r="CW251" s="77">
        <v>-5.4335E-3</v>
      </c>
      <c r="CX251" s="77">
        <v>1.83375E-2</v>
      </c>
      <c r="CY251" s="77">
        <v>-0.29215989999999997</v>
      </c>
      <c r="CZ251" s="77">
        <v>-0.32043779999999999</v>
      </c>
      <c r="DA251" s="77">
        <v>-0.29261480000000001</v>
      </c>
      <c r="DB251" s="77">
        <v>-0.21805849999999999</v>
      </c>
      <c r="DC251" s="77">
        <v>-0.1274633</v>
      </c>
      <c r="DD251" s="77">
        <v>-8.7983800000000001E-2</v>
      </c>
      <c r="DE251" s="77">
        <v>-1.5448399999999999E-2</v>
      </c>
      <c r="DF251" s="77">
        <v>-2.5724199999999999E-2</v>
      </c>
      <c r="DG251" s="77">
        <v>-3.6790000000000003E-2</v>
      </c>
      <c r="DH251" s="77">
        <v>-3.3733600000000002E-2</v>
      </c>
      <c r="DI251" s="77">
        <v>-3.10929E-2</v>
      </c>
      <c r="DJ251" s="77">
        <v>-7.2552099999999994E-2</v>
      </c>
      <c r="DK251" s="77">
        <v>-8.2965700000000003E-2</v>
      </c>
      <c r="DL251" s="77">
        <v>-7.6672299999999999E-2</v>
      </c>
      <c r="DM251" s="77">
        <v>-5.2991200000000002E-2</v>
      </c>
      <c r="DN251" s="77">
        <v>-1.3030999999999999E-2</v>
      </c>
      <c r="DO251" s="77">
        <v>4.5150500000000003E-2</v>
      </c>
      <c r="DP251" s="77">
        <v>6.1174000000000003E-3</v>
      </c>
      <c r="DQ251" s="77">
        <v>5.4603199999999998E-2</v>
      </c>
      <c r="DR251" s="77">
        <v>4.4162800000000002E-2</v>
      </c>
      <c r="DS251" s="77">
        <v>3.3194399999999999E-2</v>
      </c>
      <c r="DT251" s="77">
        <v>-2.8402799999999999E-2</v>
      </c>
      <c r="DU251" s="77">
        <v>3.2551900000000002E-2</v>
      </c>
      <c r="DV251" s="77">
        <v>5.6250399999999999E-2</v>
      </c>
      <c r="DW251" s="77">
        <v>-0.20180890000000001</v>
      </c>
      <c r="DX251" s="77">
        <v>-0.23558270000000001</v>
      </c>
      <c r="DY251" s="77">
        <v>-0.22059480000000001</v>
      </c>
      <c r="DZ251" s="77">
        <v>-0.1554807</v>
      </c>
      <c r="EA251" s="77">
        <v>-7.5901200000000002E-2</v>
      </c>
      <c r="EB251" s="77">
        <v>-4.2429099999999997E-2</v>
      </c>
      <c r="EC251" s="77">
        <v>2.5588099999999999E-2</v>
      </c>
      <c r="ED251" s="77">
        <v>1.4886099999999999E-2</v>
      </c>
      <c r="EE251" s="77">
        <v>4.2862999999999998E-3</v>
      </c>
      <c r="EF251" s="77">
        <v>4.0702999999999998E-3</v>
      </c>
      <c r="EG251" s="77">
        <v>7.0134999999999998E-3</v>
      </c>
      <c r="EH251" s="77">
        <v>-3.0485499999999999E-2</v>
      </c>
      <c r="EI251" s="77">
        <v>-3.8047400000000002E-2</v>
      </c>
      <c r="EJ251" s="77">
        <v>-2.6556E-2</v>
      </c>
      <c r="EK251" s="77">
        <v>1.2063E-3</v>
      </c>
      <c r="EL251" s="77">
        <v>4.2485000000000002E-2</v>
      </c>
      <c r="EM251" s="77">
        <v>9.9555000000000005E-2</v>
      </c>
      <c r="EN251" s="77">
        <v>6.3110399999999997E-2</v>
      </c>
      <c r="EO251" s="77">
        <v>0.1089109</v>
      </c>
      <c r="EP251" s="77">
        <v>9.4493300000000002E-2</v>
      </c>
      <c r="EQ251" s="77">
        <v>8.3880300000000005E-2</v>
      </c>
      <c r="ER251" s="77">
        <v>2.6131499999999998E-2</v>
      </c>
      <c r="ES251" s="77">
        <v>8.7396699999999994E-2</v>
      </c>
      <c r="ET251" s="77">
        <v>0.11099059999999999</v>
      </c>
      <c r="EU251" s="77">
        <v>64.242339999999999</v>
      </c>
      <c r="EV251" s="77">
        <v>62.903919999999999</v>
      </c>
      <c r="EW251" s="77">
        <v>62.596269999999997</v>
      </c>
      <c r="EX251" s="77">
        <v>62.075940000000003</v>
      </c>
      <c r="EY251" s="77">
        <v>61.843859999999999</v>
      </c>
      <c r="EZ251" s="77">
        <v>61.09834</v>
      </c>
      <c r="FA251" s="77">
        <v>61.16977</v>
      </c>
      <c r="FB251" s="77">
        <v>60.939450000000001</v>
      </c>
      <c r="FC251" s="77">
        <v>66.289760000000001</v>
      </c>
      <c r="FD251" s="77">
        <v>74.067689999999999</v>
      </c>
      <c r="FE251" s="77">
        <v>80.444019999999995</v>
      </c>
      <c r="FF251" s="77">
        <v>84.240210000000005</v>
      </c>
      <c r="FG251" s="77">
        <v>85.535219999999995</v>
      </c>
      <c r="FH251" s="77">
        <v>86.528589999999994</v>
      </c>
      <c r="FI251" s="77">
        <v>87.029269999999997</v>
      </c>
      <c r="FJ251" s="77">
        <v>86.196169999999995</v>
      </c>
      <c r="FK251" s="77">
        <v>84.705119999999994</v>
      </c>
      <c r="FL251" s="77">
        <v>82.443020000000004</v>
      </c>
      <c r="FM251" s="77">
        <v>78.919809999999998</v>
      </c>
      <c r="FN251" s="77">
        <v>73.249970000000005</v>
      </c>
      <c r="FO251" s="77">
        <v>69.625799999999998</v>
      </c>
      <c r="FP251" s="77">
        <v>67.787809999999993</v>
      </c>
      <c r="FQ251" s="77">
        <v>66.392340000000004</v>
      </c>
      <c r="FR251" s="77">
        <v>65.255970000000005</v>
      </c>
      <c r="FS251" s="77">
        <v>1.1310210000000001</v>
      </c>
      <c r="FT251" s="77">
        <v>4.60956E-2</v>
      </c>
      <c r="FU251" s="77">
        <v>6.3642900000000002E-2</v>
      </c>
    </row>
    <row r="252" spans="1:177" x14ac:dyDescent="0.25">
      <c r="A252" t="s">
        <v>226</v>
      </c>
      <c r="B252" t="s">
        <v>199</v>
      </c>
      <c r="C252" t="s">
        <v>276</v>
      </c>
      <c r="D252" s="30" t="s">
        <v>241</v>
      </c>
      <c r="E252" t="s">
        <v>220</v>
      </c>
      <c r="F252" s="78">
        <v>1145</v>
      </c>
      <c r="G252" s="77">
        <v>1.977322</v>
      </c>
      <c r="H252" s="77">
        <v>1.8288869999999999</v>
      </c>
      <c r="I252" s="77">
        <v>1.6049469999999999</v>
      </c>
      <c r="J252" s="77">
        <v>1.4170149999999999</v>
      </c>
      <c r="K252" s="77">
        <v>1.212072</v>
      </c>
      <c r="L252" s="77">
        <v>1.066889</v>
      </c>
      <c r="M252" s="77">
        <v>0.99539429999999995</v>
      </c>
      <c r="N252" s="77">
        <v>1.0620799999999999</v>
      </c>
      <c r="O252" s="77">
        <v>1.1244970000000001</v>
      </c>
      <c r="P252" s="77">
        <v>1.213263</v>
      </c>
      <c r="Q252" s="77">
        <v>1.3270219999999999</v>
      </c>
      <c r="R252" s="77">
        <v>1.42614</v>
      </c>
      <c r="S252" s="77">
        <v>1.4945470000000001</v>
      </c>
      <c r="T252" s="77">
        <v>1.587672</v>
      </c>
      <c r="U252" s="77">
        <v>1.6996100000000001</v>
      </c>
      <c r="V252" s="77">
        <v>1.819091</v>
      </c>
      <c r="W252" s="77">
        <v>1.8471340000000001</v>
      </c>
      <c r="X252" s="77">
        <v>1.9136299999999999</v>
      </c>
      <c r="Y252" s="77">
        <v>1.9320470000000001</v>
      </c>
      <c r="Z252" s="77">
        <v>1.9620649999999999</v>
      </c>
      <c r="AA252" s="77">
        <v>1.8673150000000001</v>
      </c>
      <c r="AB252" s="77">
        <v>1.8208219999999999</v>
      </c>
      <c r="AC252" s="77">
        <v>1.705357</v>
      </c>
      <c r="AD252" s="77">
        <v>1.4987170000000001</v>
      </c>
      <c r="AE252" s="77">
        <v>-0.61023859999999996</v>
      </c>
      <c r="AF252" s="77">
        <v>-0.62930200000000003</v>
      </c>
      <c r="AG252" s="77">
        <v>-0.52165740000000005</v>
      </c>
      <c r="AH252" s="77">
        <v>-0.42997489999999999</v>
      </c>
      <c r="AI252" s="77">
        <v>-0.31155040000000001</v>
      </c>
      <c r="AJ252" s="77">
        <v>-0.26782159999999999</v>
      </c>
      <c r="AK252" s="77">
        <v>-0.17138339999999999</v>
      </c>
      <c r="AL252" s="77">
        <v>-0.17155719999999999</v>
      </c>
      <c r="AM252" s="77">
        <v>-0.1790611</v>
      </c>
      <c r="AN252" s="77">
        <v>-0.16638149999999999</v>
      </c>
      <c r="AO252" s="77">
        <v>-0.1600599</v>
      </c>
      <c r="AP252" s="77">
        <v>-0.1660306</v>
      </c>
      <c r="AQ252" s="77">
        <v>-0.18822820000000001</v>
      </c>
      <c r="AR252" s="77">
        <v>-0.20211229999999999</v>
      </c>
      <c r="AS252" s="77">
        <v>-0.17798410000000001</v>
      </c>
      <c r="AT252" s="77">
        <v>-0.109574</v>
      </c>
      <c r="AU252" s="77">
        <v>-4.67476E-2</v>
      </c>
      <c r="AV252" s="77">
        <v>-6.6497799999999996E-2</v>
      </c>
      <c r="AW252" s="77">
        <v>2.1381399999999998E-2</v>
      </c>
      <c r="AX252" s="77">
        <v>-1.7667E-3</v>
      </c>
      <c r="AY252" s="77">
        <v>-6.6517300000000001E-2</v>
      </c>
      <c r="AZ252" s="77">
        <v>-0.1201385</v>
      </c>
      <c r="BA252" s="77">
        <v>-6.4682799999999999E-2</v>
      </c>
      <c r="BB252" s="77">
        <v>-8.5900900000000002E-2</v>
      </c>
      <c r="BC252" s="77">
        <v>-0.50522979999999995</v>
      </c>
      <c r="BD252" s="77">
        <v>-0.53111209999999998</v>
      </c>
      <c r="BE252" s="77">
        <v>-0.43625360000000002</v>
      </c>
      <c r="BF252" s="77">
        <v>-0.3547939</v>
      </c>
      <c r="BG252" s="77">
        <v>-0.25151449999999997</v>
      </c>
      <c r="BH252" s="77">
        <v>-0.21456159999999999</v>
      </c>
      <c r="BI252" s="77">
        <v>-0.1249815</v>
      </c>
      <c r="BJ252" s="77">
        <v>-0.1238197</v>
      </c>
      <c r="BK252" s="77">
        <v>-0.12780859999999999</v>
      </c>
      <c r="BL252" s="77">
        <v>-0.1203034</v>
      </c>
      <c r="BM252" s="77">
        <v>-0.11352230000000001</v>
      </c>
      <c r="BN252" s="77">
        <v>-0.11701250000000001</v>
      </c>
      <c r="BO252" s="77">
        <v>-0.13757269999999999</v>
      </c>
      <c r="BP252" s="77">
        <v>-0.14425180000000001</v>
      </c>
      <c r="BQ252" s="77">
        <v>-0.11639149999999999</v>
      </c>
      <c r="BR252" s="77">
        <v>-4.7010799999999998E-2</v>
      </c>
      <c r="BS252" s="77">
        <v>1.5695500000000001E-2</v>
      </c>
      <c r="BT252" s="77">
        <v>-1.1034E-3</v>
      </c>
      <c r="BU252" s="77">
        <v>8.2063700000000003E-2</v>
      </c>
      <c r="BV252" s="77">
        <v>5.4949900000000003E-2</v>
      </c>
      <c r="BW252" s="77">
        <v>-4.0204999999999998E-3</v>
      </c>
      <c r="BX252" s="77">
        <v>-5.5724000000000003E-2</v>
      </c>
      <c r="BY252" s="77">
        <v>1.337E-4</v>
      </c>
      <c r="BZ252" s="77">
        <v>-2.2504E-2</v>
      </c>
      <c r="CA252" s="77">
        <v>-0.43250090000000002</v>
      </c>
      <c r="CB252" s="77">
        <v>-0.46310610000000002</v>
      </c>
      <c r="CC252" s="77">
        <v>-0.37710310000000002</v>
      </c>
      <c r="CD252" s="77">
        <v>-0.30272379999999999</v>
      </c>
      <c r="CE252" s="77">
        <v>-0.2099338</v>
      </c>
      <c r="CF252" s="77">
        <v>-0.17767379999999999</v>
      </c>
      <c r="CG252" s="77">
        <v>-9.2843700000000001E-2</v>
      </c>
      <c r="CH252" s="77">
        <v>-9.0756799999999999E-2</v>
      </c>
      <c r="CI252" s="77">
        <v>-9.2311299999999999E-2</v>
      </c>
      <c r="CJ252" s="77">
        <v>-8.8389800000000004E-2</v>
      </c>
      <c r="CK252" s="77">
        <v>-8.1290500000000002E-2</v>
      </c>
      <c r="CL252" s="77">
        <v>-8.3062700000000003E-2</v>
      </c>
      <c r="CM252" s="77">
        <v>-0.10248889999999999</v>
      </c>
      <c r="CN252" s="77">
        <v>-0.1041778</v>
      </c>
      <c r="CO252" s="77">
        <v>-7.3732500000000006E-2</v>
      </c>
      <c r="CP252" s="77">
        <v>-3.6798E-3</v>
      </c>
      <c r="CQ252" s="77">
        <v>5.8943299999999997E-2</v>
      </c>
      <c r="CR252" s="77">
        <v>4.4188499999999999E-2</v>
      </c>
      <c r="CS252" s="77">
        <v>0.1240921</v>
      </c>
      <c r="CT252" s="77">
        <v>9.4231599999999999E-2</v>
      </c>
      <c r="CU252" s="77">
        <v>3.9264599999999997E-2</v>
      </c>
      <c r="CV252" s="77">
        <v>-1.11106E-2</v>
      </c>
      <c r="CW252" s="77">
        <v>4.5025299999999997E-2</v>
      </c>
      <c r="CX252" s="77">
        <v>2.1404599999999999E-2</v>
      </c>
      <c r="CY252" s="77">
        <v>-0.35977209999999998</v>
      </c>
      <c r="CZ252" s="77">
        <v>-0.39510010000000001</v>
      </c>
      <c r="DA252" s="77">
        <v>-0.31795269999999998</v>
      </c>
      <c r="DB252" s="77">
        <v>-0.25065369999999998</v>
      </c>
      <c r="DC252" s="77">
        <v>-0.16835310000000001</v>
      </c>
      <c r="DD252" s="77">
        <v>-0.1407861</v>
      </c>
      <c r="DE252" s="77">
        <v>-6.07059E-2</v>
      </c>
      <c r="DF252" s="77">
        <v>-5.7693899999999999E-2</v>
      </c>
      <c r="DG252" s="77">
        <v>-5.6814099999999999E-2</v>
      </c>
      <c r="DH252" s="77">
        <v>-5.6476199999999997E-2</v>
      </c>
      <c r="DI252" s="77">
        <v>-4.90588E-2</v>
      </c>
      <c r="DJ252" s="77">
        <v>-4.9112900000000001E-2</v>
      </c>
      <c r="DK252" s="77">
        <v>-6.7405099999999996E-2</v>
      </c>
      <c r="DL252" s="77">
        <v>-6.41037E-2</v>
      </c>
      <c r="DM252" s="77">
        <v>-3.10736E-2</v>
      </c>
      <c r="DN252" s="77">
        <v>3.96513E-2</v>
      </c>
      <c r="DO252" s="77">
        <v>0.1021912</v>
      </c>
      <c r="DP252" s="77">
        <v>8.9480400000000002E-2</v>
      </c>
      <c r="DQ252" s="77">
        <v>0.1661205</v>
      </c>
      <c r="DR252" s="77">
        <v>0.1335133</v>
      </c>
      <c r="DS252" s="77">
        <v>8.2549800000000007E-2</v>
      </c>
      <c r="DT252" s="77">
        <v>3.3502700000000003E-2</v>
      </c>
      <c r="DU252" s="77">
        <v>8.9916999999999997E-2</v>
      </c>
      <c r="DV252" s="77">
        <v>6.5313099999999999E-2</v>
      </c>
      <c r="DW252" s="77">
        <v>-0.25476320000000002</v>
      </c>
      <c r="DX252" s="77">
        <v>-0.29691030000000002</v>
      </c>
      <c r="DY252" s="77">
        <v>-0.2325489</v>
      </c>
      <c r="DZ252" s="77">
        <v>-0.17547270000000001</v>
      </c>
      <c r="EA252" s="77">
        <v>-0.1083171</v>
      </c>
      <c r="EB252" s="77">
        <v>-8.7526099999999996E-2</v>
      </c>
      <c r="EC252" s="77">
        <v>-1.4304000000000001E-2</v>
      </c>
      <c r="ED252" s="77">
        <v>-9.9562999999999995E-3</v>
      </c>
      <c r="EE252" s="77">
        <v>-5.5615999999999999E-3</v>
      </c>
      <c r="EF252" s="77">
        <v>-1.0397999999999999E-2</v>
      </c>
      <c r="EG252" s="77">
        <v>-2.5211999999999999E-3</v>
      </c>
      <c r="EH252" s="77">
        <v>-9.48E-5</v>
      </c>
      <c r="EI252" s="77">
        <v>-1.6749699999999999E-2</v>
      </c>
      <c r="EJ252" s="77">
        <v>-6.2432E-3</v>
      </c>
      <c r="EK252" s="77">
        <v>3.05191E-2</v>
      </c>
      <c r="EL252" s="77">
        <v>0.1022144</v>
      </c>
      <c r="EM252" s="77">
        <v>0.16463420000000001</v>
      </c>
      <c r="EN252" s="77">
        <v>0.1548747</v>
      </c>
      <c r="EO252" s="77">
        <v>0.2268028</v>
      </c>
      <c r="EP252" s="77">
        <v>0.1902298</v>
      </c>
      <c r="EQ252" s="77">
        <v>0.1450466</v>
      </c>
      <c r="ER252" s="77">
        <v>9.7917299999999999E-2</v>
      </c>
      <c r="ES252" s="77">
        <v>0.15473339999999999</v>
      </c>
      <c r="ET252" s="77">
        <v>0.12871009999999999</v>
      </c>
      <c r="EU252" s="77">
        <v>66.098699999999994</v>
      </c>
      <c r="EV252" s="77">
        <v>64.863349999999997</v>
      </c>
      <c r="EW252" s="77">
        <v>64.69802</v>
      </c>
      <c r="EX252" s="77">
        <v>64.458579999999998</v>
      </c>
      <c r="EY252" s="77">
        <v>64.591660000000005</v>
      </c>
      <c r="EZ252" s="77">
        <v>63.639229999999998</v>
      </c>
      <c r="FA252" s="77">
        <v>63.623910000000002</v>
      </c>
      <c r="FB252" s="77">
        <v>63.254759999999997</v>
      </c>
      <c r="FC252" s="77">
        <v>67.541600000000003</v>
      </c>
      <c r="FD252" s="77">
        <v>73.738290000000006</v>
      </c>
      <c r="FE252" s="77">
        <v>78.835740000000001</v>
      </c>
      <c r="FF252" s="77">
        <v>82.804559999999995</v>
      </c>
      <c r="FG252" s="77">
        <v>83.970960000000005</v>
      </c>
      <c r="FH252" s="77">
        <v>84.480490000000003</v>
      </c>
      <c r="FI252" s="77">
        <v>84.853020000000001</v>
      </c>
      <c r="FJ252" s="77">
        <v>83.990020000000001</v>
      </c>
      <c r="FK252" s="77">
        <v>82.611080000000001</v>
      </c>
      <c r="FL252" s="77">
        <v>80.521469999999994</v>
      </c>
      <c r="FM252" s="77">
        <v>77.343670000000003</v>
      </c>
      <c r="FN252" s="77">
        <v>72.690359999999998</v>
      </c>
      <c r="FO252" s="77">
        <v>69.917159999999996</v>
      </c>
      <c r="FP252" s="77">
        <v>68.556389999999993</v>
      </c>
      <c r="FQ252" s="77">
        <v>67.546769999999995</v>
      </c>
      <c r="FR252" s="77">
        <v>66.959919999999997</v>
      </c>
      <c r="FS252" s="77">
        <v>1.319021</v>
      </c>
      <c r="FT252" s="77">
        <v>5.4201800000000001E-2</v>
      </c>
      <c r="FU252" s="77">
        <v>7.3452299999999998E-2</v>
      </c>
    </row>
    <row r="253" spans="1:177" x14ac:dyDescent="0.25">
      <c r="A253" t="s">
        <v>226</v>
      </c>
      <c r="B253" t="s">
        <v>199</v>
      </c>
      <c r="C253" t="s">
        <v>276</v>
      </c>
      <c r="D253" s="30" t="s">
        <v>241</v>
      </c>
      <c r="E253" t="s">
        <v>221</v>
      </c>
      <c r="F253" s="78">
        <v>412</v>
      </c>
      <c r="G253" s="77">
        <v>2.2865380000000002</v>
      </c>
      <c r="H253" s="77">
        <v>2.1371600000000002</v>
      </c>
      <c r="I253" s="77">
        <v>1.6838310000000001</v>
      </c>
      <c r="J253" s="77">
        <v>1.4740359999999999</v>
      </c>
      <c r="K253" s="77">
        <v>1.36731</v>
      </c>
      <c r="L253" s="77">
        <v>1.222982</v>
      </c>
      <c r="M253" s="77">
        <v>1.1600459999999999</v>
      </c>
      <c r="N253" s="77">
        <v>1.2031769999999999</v>
      </c>
      <c r="O253" s="77">
        <v>1.231616</v>
      </c>
      <c r="P253" s="77">
        <v>1.2615730000000001</v>
      </c>
      <c r="Q253" s="77">
        <v>1.329148</v>
      </c>
      <c r="R253" s="77">
        <v>1.3793169999999999</v>
      </c>
      <c r="S253" s="77">
        <v>1.5341769999999999</v>
      </c>
      <c r="T253" s="77">
        <v>1.7211590000000001</v>
      </c>
      <c r="U253" s="77">
        <v>1.8550040000000001</v>
      </c>
      <c r="V253" s="77">
        <v>1.90774</v>
      </c>
      <c r="W253" s="77">
        <v>1.8825019999999999</v>
      </c>
      <c r="X253" s="77">
        <v>1.856511</v>
      </c>
      <c r="Y253" s="77">
        <v>1.780124</v>
      </c>
      <c r="Z253" s="77">
        <v>1.826041</v>
      </c>
      <c r="AA253" s="77">
        <v>1.8554349999999999</v>
      </c>
      <c r="AB253" s="77">
        <v>1.836562</v>
      </c>
      <c r="AC253" s="77">
        <v>1.73292</v>
      </c>
      <c r="AD253" s="77">
        <v>1.6063510000000001</v>
      </c>
      <c r="AE253" s="77">
        <v>-0.46350059999999998</v>
      </c>
      <c r="AF253" s="77">
        <v>-0.46095639999999999</v>
      </c>
      <c r="AG253" s="77">
        <v>-0.48982500000000001</v>
      </c>
      <c r="AH253" s="77">
        <v>-0.35747909999999999</v>
      </c>
      <c r="AI253" s="77">
        <v>-0.22261549999999999</v>
      </c>
      <c r="AJ253" s="77">
        <v>-0.1302885</v>
      </c>
      <c r="AK253" s="77">
        <v>-7.1741200000000005E-2</v>
      </c>
      <c r="AL253" s="77">
        <v>-9.8199800000000004E-2</v>
      </c>
      <c r="AM253" s="77">
        <v>-0.11460330000000001</v>
      </c>
      <c r="AN253" s="77">
        <v>-0.1040987</v>
      </c>
      <c r="AO253" s="77">
        <v>-0.1130491</v>
      </c>
      <c r="AP253" s="77">
        <v>-0.28408290000000003</v>
      </c>
      <c r="AQ253" s="77">
        <v>-0.29696</v>
      </c>
      <c r="AR253" s="77">
        <v>-0.29038510000000001</v>
      </c>
      <c r="AS253" s="77">
        <v>-0.30949670000000001</v>
      </c>
      <c r="AT253" s="77">
        <v>-0.35318660000000002</v>
      </c>
      <c r="AU253" s="77">
        <v>-0.29203659999999998</v>
      </c>
      <c r="AV253" s="77">
        <v>-0.40672960000000002</v>
      </c>
      <c r="AW253" s="77">
        <v>-0.42172500000000002</v>
      </c>
      <c r="AX253" s="77">
        <v>-0.36138920000000002</v>
      </c>
      <c r="AY253" s="77">
        <v>-0.24046400000000001</v>
      </c>
      <c r="AZ253" s="77">
        <v>-0.37188719999999997</v>
      </c>
      <c r="BA253" s="77">
        <v>-0.29859760000000002</v>
      </c>
      <c r="BB253" s="77">
        <v>-0.16974030000000001</v>
      </c>
      <c r="BC253" s="77">
        <v>-0.28907179999999999</v>
      </c>
      <c r="BD253" s="77">
        <v>-0.29587599999999997</v>
      </c>
      <c r="BE253" s="77">
        <v>-0.35633819999999999</v>
      </c>
      <c r="BF253" s="77">
        <v>-0.2450562</v>
      </c>
      <c r="BG253" s="77">
        <v>-0.1231184</v>
      </c>
      <c r="BH253" s="77">
        <v>-4.2876600000000001E-2</v>
      </c>
      <c r="BI253" s="77">
        <v>1.2127300000000001E-2</v>
      </c>
      <c r="BJ253" s="77">
        <v>-2.1503600000000001E-2</v>
      </c>
      <c r="BK253" s="77">
        <v>-4.8373800000000002E-2</v>
      </c>
      <c r="BL253" s="77">
        <v>-3.86494E-2</v>
      </c>
      <c r="BM253" s="77">
        <v>-4.72799E-2</v>
      </c>
      <c r="BN253" s="77">
        <v>-0.2031221</v>
      </c>
      <c r="BO253" s="77">
        <v>-0.20569709999999999</v>
      </c>
      <c r="BP253" s="77">
        <v>-0.1944158</v>
      </c>
      <c r="BQ253" s="77">
        <v>-0.2034686</v>
      </c>
      <c r="BR253" s="77">
        <v>-0.2437346</v>
      </c>
      <c r="BS253" s="77">
        <v>-0.18705740000000001</v>
      </c>
      <c r="BT253" s="77">
        <v>-0.29638779999999998</v>
      </c>
      <c r="BU253" s="77">
        <v>-0.31252099999999999</v>
      </c>
      <c r="BV253" s="77">
        <v>-0.2611696</v>
      </c>
      <c r="BW253" s="77">
        <v>-0.1577933</v>
      </c>
      <c r="BX253" s="77">
        <v>-0.27268120000000001</v>
      </c>
      <c r="BY253" s="77">
        <v>-0.19913149999999999</v>
      </c>
      <c r="BZ253" s="77">
        <v>-6.38735E-2</v>
      </c>
      <c r="CA253" s="77">
        <v>-0.16826289999999999</v>
      </c>
      <c r="CB253" s="77">
        <v>-0.1815418</v>
      </c>
      <c r="CC253" s="77">
        <v>-0.2638857</v>
      </c>
      <c r="CD253" s="77">
        <v>-0.16719249999999999</v>
      </c>
      <c r="CE253" s="77">
        <v>-5.4206999999999998E-2</v>
      </c>
      <c r="CF253" s="77">
        <v>1.7664599999999999E-2</v>
      </c>
      <c r="CG253" s="77">
        <v>7.0214399999999996E-2</v>
      </c>
      <c r="CH253" s="77">
        <v>3.1615900000000002E-2</v>
      </c>
      <c r="CI253" s="77">
        <v>-2.5035000000000001E-3</v>
      </c>
      <c r="CJ253" s="77">
        <v>6.6806000000000001E-3</v>
      </c>
      <c r="CK253" s="77">
        <v>-1.7283000000000001E-3</v>
      </c>
      <c r="CL253" s="77">
        <v>-0.14704890000000001</v>
      </c>
      <c r="CM253" s="77">
        <v>-0.1424887</v>
      </c>
      <c r="CN253" s="77">
        <v>-0.1279478</v>
      </c>
      <c r="CO253" s="77">
        <v>-0.1300338</v>
      </c>
      <c r="CP253" s="77">
        <v>-0.16792840000000001</v>
      </c>
      <c r="CQ253" s="77">
        <v>-0.1143492</v>
      </c>
      <c r="CR253" s="77">
        <v>-0.21996540000000001</v>
      </c>
      <c r="CS253" s="77">
        <v>-0.23688670000000001</v>
      </c>
      <c r="CT253" s="77">
        <v>-0.1917577</v>
      </c>
      <c r="CU253" s="77">
        <v>-0.1005359</v>
      </c>
      <c r="CV253" s="77">
        <v>-0.2039714</v>
      </c>
      <c r="CW253" s="77">
        <v>-0.13024160000000001</v>
      </c>
      <c r="CX253" s="77">
        <v>9.4494999999999996E-3</v>
      </c>
      <c r="CY253" s="77">
        <v>-4.7454000000000003E-2</v>
      </c>
      <c r="CZ253" s="77">
        <v>-6.7207600000000006E-2</v>
      </c>
      <c r="DA253" s="77">
        <v>-0.17143320000000001</v>
      </c>
      <c r="DB253" s="77">
        <v>-8.93288E-2</v>
      </c>
      <c r="DC253" s="77">
        <v>1.4704399999999999E-2</v>
      </c>
      <c r="DD253" s="77">
        <v>7.8205700000000003E-2</v>
      </c>
      <c r="DE253" s="77">
        <v>0.12830150000000001</v>
      </c>
      <c r="DF253" s="77">
        <v>8.4735400000000002E-2</v>
      </c>
      <c r="DG253" s="77">
        <v>4.3366799999999997E-2</v>
      </c>
      <c r="DH253" s="77">
        <v>5.2010599999999997E-2</v>
      </c>
      <c r="DI253" s="77">
        <v>4.38232E-2</v>
      </c>
      <c r="DJ253" s="77">
        <v>-9.0975600000000004E-2</v>
      </c>
      <c r="DK253" s="77">
        <v>-7.9280199999999995E-2</v>
      </c>
      <c r="DL253" s="77">
        <v>-6.1479800000000001E-2</v>
      </c>
      <c r="DM253" s="77">
        <v>-5.6598999999999997E-2</v>
      </c>
      <c r="DN253" s="77">
        <v>-9.2122300000000004E-2</v>
      </c>
      <c r="DO253" s="77">
        <v>-4.1640999999999997E-2</v>
      </c>
      <c r="DP253" s="77">
        <v>-0.143543</v>
      </c>
      <c r="DQ253" s="77">
        <v>-0.16125229999999999</v>
      </c>
      <c r="DR253" s="77">
        <v>-0.1223458</v>
      </c>
      <c r="DS253" s="77">
        <v>-4.3278400000000002E-2</v>
      </c>
      <c r="DT253" s="77">
        <v>-0.13526170000000001</v>
      </c>
      <c r="DU253" s="77">
        <v>-6.1351700000000002E-2</v>
      </c>
      <c r="DV253" s="77">
        <v>8.2772600000000002E-2</v>
      </c>
      <c r="DW253" s="77">
        <v>0.1269749</v>
      </c>
      <c r="DX253" s="77">
        <v>9.7872899999999999E-2</v>
      </c>
      <c r="DY253" s="77">
        <v>-3.7946399999999998E-2</v>
      </c>
      <c r="DZ253" s="77">
        <v>2.3094E-2</v>
      </c>
      <c r="EA253" s="77">
        <v>0.1142016</v>
      </c>
      <c r="EB253" s="77">
        <v>0.1656176</v>
      </c>
      <c r="EC253" s="77">
        <v>0.2121701</v>
      </c>
      <c r="ED253" s="77">
        <v>0.16143160000000001</v>
      </c>
      <c r="EE253" s="77">
        <v>0.10959629999999999</v>
      </c>
      <c r="EF253" s="77">
        <v>0.11745990000000001</v>
      </c>
      <c r="EG253" s="77">
        <v>0.1095925</v>
      </c>
      <c r="EH253" s="77">
        <v>-1.0014800000000001E-2</v>
      </c>
      <c r="EI253" s="77">
        <v>1.19826E-2</v>
      </c>
      <c r="EJ253" s="77">
        <v>3.4489499999999999E-2</v>
      </c>
      <c r="EK253" s="77">
        <v>4.94292E-2</v>
      </c>
      <c r="EL253" s="77">
        <v>1.73297E-2</v>
      </c>
      <c r="EM253" s="77">
        <v>6.3338199999999997E-2</v>
      </c>
      <c r="EN253" s="77">
        <v>-3.32012E-2</v>
      </c>
      <c r="EO253" s="77">
        <v>-5.2048400000000002E-2</v>
      </c>
      <c r="EP253" s="77">
        <v>-2.2126199999999999E-2</v>
      </c>
      <c r="EQ253" s="77">
        <v>3.9392299999999998E-2</v>
      </c>
      <c r="ER253" s="77">
        <v>-3.6055700000000003E-2</v>
      </c>
      <c r="ES253" s="77">
        <v>3.8114299999999997E-2</v>
      </c>
      <c r="ET253" s="77">
        <v>0.18863940000000001</v>
      </c>
      <c r="EU253" s="77">
        <v>59.864289999999997</v>
      </c>
      <c r="EV253" s="77">
        <v>58.282769999999999</v>
      </c>
      <c r="EW253" s="77">
        <v>57.639499999999998</v>
      </c>
      <c r="EX253" s="77">
        <v>56.456719999999997</v>
      </c>
      <c r="EY253" s="77">
        <v>55.36345</v>
      </c>
      <c r="EZ253" s="77">
        <v>55.105879999999999</v>
      </c>
      <c r="FA253" s="77">
        <v>55.381929999999997</v>
      </c>
      <c r="FB253" s="77">
        <v>55.478990000000003</v>
      </c>
      <c r="FC253" s="77">
        <v>63.337389999999999</v>
      </c>
      <c r="FD253" s="77">
        <v>74.844539999999995</v>
      </c>
      <c r="FE253" s="77">
        <v>84.236980000000003</v>
      </c>
      <c r="FF253" s="77">
        <v>87.626050000000006</v>
      </c>
      <c r="FG253" s="77">
        <v>89.224369999999993</v>
      </c>
      <c r="FH253" s="77">
        <v>91.358829999999998</v>
      </c>
      <c r="FI253" s="77">
        <v>92.161770000000004</v>
      </c>
      <c r="FJ253" s="77">
        <v>91.399159999999995</v>
      </c>
      <c r="FK253" s="77">
        <v>89.643699999999995</v>
      </c>
      <c r="FL253" s="77">
        <v>86.974789999999999</v>
      </c>
      <c r="FM253" s="77">
        <v>82.636979999999994</v>
      </c>
      <c r="FN253" s="77">
        <v>74.569749999999999</v>
      </c>
      <c r="FO253" s="77">
        <v>68.938649999999996</v>
      </c>
      <c r="FP253" s="77">
        <v>65.975210000000004</v>
      </c>
      <c r="FQ253" s="77">
        <v>63.669750000000001</v>
      </c>
      <c r="FR253" s="77">
        <v>61.237400000000001</v>
      </c>
      <c r="FS253" s="77">
        <v>2.11869</v>
      </c>
      <c r="FT253" s="77">
        <v>8.5214499999999999E-2</v>
      </c>
      <c r="FU253" s="77">
        <v>0.1205618</v>
      </c>
    </row>
    <row r="254" spans="1:177" x14ac:dyDescent="0.25">
      <c r="A254" t="s">
        <v>226</v>
      </c>
      <c r="B254" t="s">
        <v>199</v>
      </c>
      <c r="C254" t="s">
        <v>276</v>
      </c>
      <c r="D254" s="30" t="s">
        <v>242</v>
      </c>
      <c r="E254" t="s">
        <v>219</v>
      </c>
      <c r="F254" s="78">
        <v>1369</v>
      </c>
      <c r="G254" s="77">
        <v>1.0354289999999999</v>
      </c>
      <c r="H254" s="77">
        <v>1.0006710000000001</v>
      </c>
      <c r="I254" s="77">
        <v>0.81868770000000002</v>
      </c>
      <c r="J254" s="77">
        <v>0.69568050000000003</v>
      </c>
      <c r="K254" s="77">
        <v>0.57509149999999998</v>
      </c>
      <c r="L254" s="77">
        <v>0.6823844</v>
      </c>
      <c r="M254" s="77">
        <v>0.79893510000000001</v>
      </c>
      <c r="N254" s="77">
        <v>1.07477</v>
      </c>
      <c r="O254" s="77">
        <v>1.060287</v>
      </c>
      <c r="P254" s="77">
        <v>1.0476190000000001</v>
      </c>
      <c r="Q254" s="77">
        <v>1.2347779999999999</v>
      </c>
      <c r="R254" s="77">
        <v>1.179581</v>
      </c>
      <c r="S254" s="77">
        <v>1.409305</v>
      </c>
      <c r="T254" s="77">
        <v>1.4870140000000001</v>
      </c>
      <c r="U254" s="77">
        <v>1.5294369999999999</v>
      </c>
      <c r="V254" s="77">
        <v>1.664417</v>
      </c>
      <c r="W254" s="77">
        <v>1.818921</v>
      </c>
      <c r="X254" s="77">
        <v>1.9811749999999999</v>
      </c>
      <c r="Y254" s="77">
        <v>1.5880399999999999</v>
      </c>
      <c r="Z254" s="77">
        <v>1.5044569999999999</v>
      </c>
      <c r="AA254" s="77">
        <v>1.5185679999999999</v>
      </c>
      <c r="AB254" s="77">
        <v>1.540707</v>
      </c>
      <c r="AC254" s="77">
        <v>1.490821</v>
      </c>
      <c r="AD254" s="77">
        <v>1.4638770000000001</v>
      </c>
      <c r="AE254" s="77">
        <v>-1.079007</v>
      </c>
      <c r="AF254" s="77">
        <v>-0.99451659999999997</v>
      </c>
      <c r="AG254" s="77">
        <v>-0.90080709999999997</v>
      </c>
      <c r="AH254" s="77">
        <v>-0.8495511</v>
      </c>
      <c r="AI254" s="77">
        <v>-0.76961230000000003</v>
      </c>
      <c r="AJ254" s="77">
        <v>-0.3725947</v>
      </c>
      <c r="AK254" s="77">
        <v>-0.21212800000000001</v>
      </c>
      <c r="AL254" s="77">
        <v>3.30663E-2</v>
      </c>
      <c r="AM254" s="77">
        <v>-3.5572600000000003E-2</v>
      </c>
      <c r="AN254" s="77">
        <v>-0.20563909999999999</v>
      </c>
      <c r="AO254" s="77">
        <v>-0.13640759999999999</v>
      </c>
      <c r="AP254" s="77">
        <v>-0.2386422</v>
      </c>
      <c r="AQ254" s="77">
        <v>-0.1771625</v>
      </c>
      <c r="AR254" s="77">
        <v>-0.2040796</v>
      </c>
      <c r="AS254" s="77">
        <v>-0.17045179999999999</v>
      </c>
      <c r="AT254" s="77">
        <v>-0.1098531</v>
      </c>
      <c r="AU254" s="77">
        <v>-8.9577400000000001E-2</v>
      </c>
      <c r="AV254" s="77">
        <v>-4.4967899999999998E-2</v>
      </c>
      <c r="AW254" s="77">
        <v>-0.3058109</v>
      </c>
      <c r="AX254" s="77">
        <v>-0.2771922</v>
      </c>
      <c r="AY254" s="77">
        <v>-0.30990960000000001</v>
      </c>
      <c r="AZ254" s="77">
        <v>-0.2192482</v>
      </c>
      <c r="BA254" s="77">
        <v>-0.17436679999999999</v>
      </c>
      <c r="BB254" s="77">
        <v>-7.1089700000000006E-2</v>
      </c>
      <c r="BC254" s="77">
        <v>-0.82931549999999998</v>
      </c>
      <c r="BD254" s="77">
        <v>-0.74276379999999997</v>
      </c>
      <c r="BE254" s="77">
        <v>-0.68491199999999997</v>
      </c>
      <c r="BF254" s="77">
        <v>-0.64195630000000004</v>
      </c>
      <c r="BG254" s="77">
        <v>-0.58905629999999998</v>
      </c>
      <c r="BH254" s="77">
        <v>-0.2552894</v>
      </c>
      <c r="BI254" s="77">
        <v>-9.8318000000000003E-2</v>
      </c>
      <c r="BJ254" s="77">
        <v>0.13197829999999999</v>
      </c>
      <c r="BK254" s="77">
        <v>2.6829599999999999E-2</v>
      </c>
      <c r="BL254" s="77">
        <v>-0.14190469999999999</v>
      </c>
      <c r="BM254" s="77">
        <v>-7.2406300000000007E-2</v>
      </c>
      <c r="BN254" s="77">
        <v>-0.16589699999999999</v>
      </c>
      <c r="BO254" s="77">
        <v>-0.1115178</v>
      </c>
      <c r="BP254" s="77">
        <v>-0.13551869999999999</v>
      </c>
      <c r="BQ254" s="77">
        <v>-0.10018299999999999</v>
      </c>
      <c r="BR254" s="77">
        <v>-3.8431E-2</v>
      </c>
      <c r="BS254" s="77">
        <v>-1.8920599999999999E-2</v>
      </c>
      <c r="BT254" s="77">
        <v>5.5863500000000003E-2</v>
      </c>
      <c r="BU254" s="77">
        <v>-0.18068980000000001</v>
      </c>
      <c r="BV254" s="77">
        <v>-0.15787300000000001</v>
      </c>
      <c r="BW254" s="77">
        <v>-0.18481210000000001</v>
      </c>
      <c r="BX254" s="77">
        <v>-0.10271669999999999</v>
      </c>
      <c r="BY254" s="77">
        <v>-7.3536900000000002E-2</v>
      </c>
      <c r="BZ254" s="77">
        <v>5.5956600000000002E-2</v>
      </c>
      <c r="CA254" s="77">
        <v>-0.65638030000000003</v>
      </c>
      <c r="CB254" s="77">
        <v>-0.56840060000000003</v>
      </c>
      <c r="CC254" s="77">
        <v>-0.53538370000000002</v>
      </c>
      <c r="CD254" s="77">
        <v>-0.49817669999999997</v>
      </c>
      <c r="CE254" s="77">
        <v>-0.46400380000000002</v>
      </c>
      <c r="CF254" s="77">
        <v>-0.17404410000000001</v>
      </c>
      <c r="CG254" s="77">
        <v>-1.94935E-2</v>
      </c>
      <c r="CH254" s="77">
        <v>0.20048440000000001</v>
      </c>
      <c r="CI254" s="77">
        <v>7.0049200000000006E-2</v>
      </c>
      <c r="CJ254" s="77">
        <v>-9.7762299999999996E-2</v>
      </c>
      <c r="CK254" s="77">
        <v>-2.8079199999999999E-2</v>
      </c>
      <c r="CL254" s="77">
        <v>-0.1155139</v>
      </c>
      <c r="CM254" s="77">
        <v>-6.6052399999999997E-2</v>
      </c>
      <c r="CN254" s="77">
        <v>-8.8033700000000006E-2</v>
      </c>
      <c r="CO254" s="77">
        <v>-5.1515100000000001E-2</v>
      </c>
      <c r="CP254" s="77">
        <v>1.1035700000000001E-2</v>
      </c>
      <c r="CQ254" s="77">
        <v>3.00161E-2</v>
      </c>
      <c r="CR254" s="77">
        <v>0.12569900000000001</v>
      </c>
      <c r="CS254" s="77">
        <v>-9.4031299999999998E-2</v>
      </c>
      <c r="CT254" s="77">
        <v>-7.5232999999999994E-2</v>
      </c>
      <c r="CU254" s="77">
        <v>-9.8169900000000004E-2</v>
      </c>
      <c r="CV254" s="77">
        <v>-2.20073E-2</v>
      </c>
      <c r="CW254" s="77">
        <v>-3.7023999999999998E-3</v>
      </c>
      <c r="CX254" s="77">
        <v>0.14394860000000001</v>
      </c>
      <c r="CY254" s="77">
        <v>-0.48344510000000002</v>
      </c>
      <c r="CZ254" s="77">
        <v>-0.39403739999999998</v>
      </c>
      <c r="DA254" s="77">
        <v>-0.38585540000000002</v>
      </c>
      <c r="DB254" s="77">
        <v>-0.35439710000000002</v>
      </c>
      <c r="DC254" s="77">
        <v>-0.33895130000000001</v>
      </c>
      <c r="DD254" s="77">
        <v>-9.2798800000000001E-2</v>
      </c>
      <c r="DE254" s="77">
        <v>5.9331000000000002E-2</v>
      </c>
      <c r="DF254" s="77">
        <v>0.26899050000000002</v>
      </c>
      <c r="DG254" s="77">
        <v>0.1132687</v>
      </c>
      <c r="DH254" s="77">
        <v>-5.3620000000000001E-2</v>
      </c>
      <c r="DI254" s="77">
        <v>1.6247999999999999E-2</v>
      </c>
      <c r="DJ254" s="77">
        <v>-6.5130800000000003E-2</v>
      </c>
      <c r="DK254" s="77">
        <v>-2.0587100000000001E-2</v>
      </c>
      <c r="DL254" s="77">
        <v>-4.0548599999999997E-2</v>
      </c>
      <c r="DM254" s="77">
        <v>-2.8471999999999998E-3</v>
      </c>
      <c r="DN254" s="77">
        <v>6.0502399999999998E-2</v>
      </c>
      <c r="DO254" s="77">
        <v>7.8952700000000001E-2</v>
      </c>
      <c r="DP254" s="77">
        <v>0.1955346</v>
      </c>
      <c r="DQ254" s="77">
        <v>-7.3728999999999999E-3</v>
      </c>
      <c r="DR254" s="77">
        <v>7.4070999999999998E-3</v>
      </c>
      <c r="DS254" s="77">
        <v>-1.15277E-2</v>
      </c>
      <c r="DT254" s="77">
        <v>5.8701999999999997E-2</v>
      </c>
      <c r="DU254" s="77">
        <v>6.6132099999999999E-2</v>
      </c>
      <c r="DV254" s="77">
        <v>0.23194049999999999</v>
      </c>
      <c r="DW254" s="77">
        <v>-0.23375409999999999</v>
      </c>
      <c r="DX254" s="77">
        <v>-0.14228469999999999</v>
      </c>
      <c r="DY254" s="77">
        <v>-0.16996030000000001</v>
      </c>
      <c r="DZ254" s="77">
        <v>-0.1468023</v>
      </c>
      <c r="EA254" s="77">
        <v>-0.15839539999999999</v>
      </c>
      <c r="EB254" s="77">
        <v>2.4506500000000001E-2</v>
      </c>
      <c r="EC254" s="77">
        <v>0.17314109999999999</v>
      </c>
      <c r="ED254" s="77">
        <v>0.36790250000000002</v>
      </c>
      <c r="EE254" s="77">
        <v>0.17567089999999999</v>
      </c>
      <c r="EF254" s="77">
        <v>1.0114400000000001E-2</v>
      </c>
      <c r="EG254" s="77">
        <v>8.0249200000000007E-2</v>
      </c>
      <c r="EH254" s="77">
        <v>7.6144000000000003E-3</v>
      </c>
      <c r="EI254" s="77">
        <v>4.5057600000000003E-2</v>
      </c>
      <c r="EJ254" s="77">
        <v>2.8012200000000001E-2</v>
      </c>
      <c r="EK254" s="77">
        <v>6.7421599999999998E-2</v>
      </c>
      <c r="EL254" s="77">
        <v>0.1319245</v>
      </c>
      <c r="EM254" s="77">
        <v>0.14960950000000001</v>
      </c>
      <c r="EN254" s="77">
        <v>0.29636600000000002</v>
      </c>
      <c r="EO254" s="77">
        <v>0.1177482</v>
      </c>
      <c r="EP254" s="77">
        <v>0.12672620000000001</v>
      </c>
      <c r="EQ254" s="77">
        <v>0.1135698</v>
      </c>
      <c r="ER254" s="77">
        <v>0.17523349999999999</v>
      </c>
      <c r="ES254" s="77">
        <v>0.166962</v>
      </c>
      <c r="ET254" s="77">
        <v>0.35898679999999999</v>
      </c>
      <c r="EU254" s="77">
        <v>60.4619</v>
      </c>
      <c r="EV254" s="77">
        <v>60.152380000000001</v>
      </c>
      <c r="EW254" s="77">
        <v>59.152380000000001</v>
      </c>
      <c r="EX254" s="77">
        <v>58.833329999999997</v>
      </c>
      <c r="EY254" s="77">
        <v>57.838099999999997</v>
      </c>
      <c r="EZ254" s="77">
        <v>58.214289999999998</v>
      </c>
      <c r="FA254" s="77">
        <v>57.209519999999998</v>
      </c>
      <c r="FB254" s="77">
        <v>57.76191</v>
      </c>
      <c r="FC254" s="77">
        <v>63.676189999999998</v>
      </c>
      <c r="FD254" s="77">
        <v>72.900000000000006</v>
      </c>
      <c r="FE254" s="77">
        <v>76.180949999999996</v>
      </c>
      <c r="FF254" s="77">
        <v>79.495239999999995</v>
      </c>
      <c r="FG254" s="77">
        <v>82.571430000000007</v>
      </c>
      <c r="FH254" s="77">
        <v>84.261899999999997</v>
      </c>
      <c r="FI254" s="77">
        <v>83.523809999999997</v>
      </c>
      <c r="FJ254" s="77">
        <v>83.9</v>
      </c>
      <c r="FK254" s="77">
        <v>83.27619</v>
      </c>
      <c r="FL254" s="77">
        <v>81.585719999999995</v>
      </c>
      <c r="FM254" s="77">
        <v>77.595240000000004</v>
      </c>
      <c r="FN254" s="77">
        <v>72.961910000000003</v>
      </c>
      <c r="FO254" s="77">
        <v>68.342860000000002</v>
      </c>
      <c r="FP254" s="77">
        <v>64.104759999999999</v>
      </c>
      <c r="FQ254" s="77">
        <v>62.48095</v>
      </c>
      <c r="FR254" s="77">
        <v>61.157139999999998</v>
      </c>
      <c r="FS254" s="77">
        <v>1.802354</v>
      </c>
      <c r="FT254" s="77">
        <v>6.6531800000000002E-2</v>
      </c>
      <c r="FU254" s="77">
        <v>0.1180789</v>
      </c>
    </row>
    <row r="255" spans="1:177" x14ac:dyDescent="0.25">
      <c r="A255" t="s">
        <v>226</v>
      </c>
      <c r="B255" t="s">
        <v>199</v>
      </c>
      <c r="C255" t="s">
        <v>276</v>
      </c>
      <c r="D255" s="30" t="s">
        <v>242</v>
      </c>
      <c r="E255" t="s">
        <v>220</v>
      </c>
      <c r="F255" s="78">
        <v>1007</v>
      </c>
      <c r="G255" s="77">
        <v>0.91038799999999998</v>
      </c>
      <c r="H255" s="77">
        <v>0.85523780000000005</v>
      </c>
      <c r="I255" s="77">
        <v>0.64616039999999997</v>
      </c>
      <c r="J255" s="77">
        <v>0.66378919999999997</v>
      </c>
      <c r="K255" s="77">
        <v>0.58170900000000003</v>
      </c>
      <c r="L255" s="77">
        <v>0.50227120000000003</v>
      </c>
      <c r="M255" s="77">
        <v>0.56228359999999999</v>
      </c>
      <c r="N255" s="77">
        <v>0.94922629999999997</v>
      </c>
      <c r="O255" s="77">
        <v>1.056316</v>
      </c>
      <c r="P255" s="77">
        <v>1.0202169999999999</v>
      </c>
      <c r="Q255" s="77">
        <v>1.2111909999999999</v>
      </c>
      <c r="R255" s="77">
        <v>1.155411</v>
      </c>
      <c r="S255" s="77">
        <v>1.3484290000000001</v>
      </c>
      <c r="T255" s="77">
        <v>1.4276660000000001</v>
      </c>
      <c r="U255" s="77">
        <v>1.4706159999999999</v>
      </c>
      <c r="V255" s="77">
        <v>1.5319259999999999</v>
      </c>
      <c r="W255" s="77">
        <v>1.7059550000000001</v>
      </c>
      <c r="X255" s="77">
        <v>1.9186179999999999</v>
      </c>
      <c r="Y255" s="77">
        <v>1.4352849999999999</v>
      </c>
      <c r="Z255" s="77">
        <v>1.4314910000000001</v>
      </c>
      <c r="AA255" s="77">
        <v>1.411297</v>
      </c>
      <c r="AB255" s="77">
        <v>1.391097</v>
      </c>
      <c r="AC255" s="77">
        <v>1.404903</v>
      </c>
      <c r="AD255" s="77">
        <v>1.3273839999999999</v>
      </c>
      <c r="AE255" s="77">
        <v>-1.283579</v>
      </c>
      <c r="AF255" s="77">
        <v>-1.1603479999999999</v>
      </c>
      <c r="AG255" s="77">
        <v>-1.082762</v>
      </c>
      <c r="AH255" s="77">
        <v>-0.92735570000000001</v>
      </c>
      <c r="AI255" s="77">
        <v>-0.82043189999999999</v>
      </c>
      <c r="AJ255" s="77">
        <v>-0.5592471</v>
      </c>
      <c r="AK255" s="77">
        <v>-0.3995262</v>
      </c>
      <c r="AL255" s="77">
        <v>-9.3666600000000003E-2</v>
      </c>
      <c r="AM255" s="77">
        <v>-5.12962E-2</v>
      </c>
      <c r="AN255" s="77">
        <v>-0.24489630000000001</v>
      </c>
      <c r="AO255" s="77">
        <v>-0.19031899999999999</v>
      </c>
      <c r="AP255" s="77">
        <v>-0.27406199999999997</v>
      </c>
      <c r="AQ255" s="77">
        <v>-0.2247392</v>
      </c>
      <c r="AR255" s="77">
        <v>-0.2292199</v>
      </c>
      <c r="AS255" s="77">
        <v>-0.17729780000000001</v>
      </c>
      <c r="AT255" s="77">
        <v>-0.15003920000000001</v>
      </c>
      <c r="AU255" s="77">
        <v>-0.1072337</v>
      </c>
      <c r="AV255" s="77">
        <v>-1.17763E-2</v>
      </c>
      <c r="AW255" s="77">
        <v>-0.40557530000000003</v>
      </c>
      <c r="AX255" s="77">
        <v>-0.37149769999999999</v>
      </c>
      <c r="AY255" s="77">
        <v>-0.43331239999999999</v>
      </c>
      <c r="AZ255" s="77">
        <v>-0.36044759999999998</v>
      </c>
      <c r="BA255" s="77">
        <v>-0.21274190000000001</v>
      </c>
      <c r="BB255" s="77">
        <v>-0.14894199999999999</v>
      </c>
      <c r="BC255" s="77">
        <v>-0.97568580000000005</v>
      </c>
      <c r="BD255" s="77">
        <v>-0.83713539999999997</v>
      </c>
      <c r="BE255" s="77">
        <v>-0.81227910000000003</v>
      </c>
      <c r="BF255" s="77">
        <v>-0.67279480000000003</v>
      </c>
      <c r="BG255" s="77">
        <v>-0.60392959999999996</v>
      </c>
      <c r="BH255" s="77">
        <v>-0.40643089999999998</v>
      </c>
      <c r="BI255" s="77">
        <v>-0.26866259999999997</v>
      </c>
      <c r="BJ255" s="77">
        <v>1.9012600000000001E-2</v>
      </c>
      <c r="BK255" s="77">
        <v>2.29164E-2</v>
      </c>
      <c r="BL255" s="77">
        <v>-0.16405140000000001</v>
      </c>
      <c r="BM255" s="77">
        <v>-0.1159225</v>
      </c>
      <c r="BN255" s="77">
        <v>-0.18424470000000001</v>
      </c>
      <c r="BO255" s="77">
        <v>-0.14357710000000001</v>
      </c>
      <c r="BP255" s="77">
        <v>-0.14231650000000001</v>
      </c>
      <c r="BQ255" s="77">
        <v>-9.7039799999999996E-2</v>
      </c>
      <c r="BR255" s="77">
        <v>-7.0382200000000006E-2</v>
      </c>
      <c r="BS255" s="77">
        <v>-2.50814E-2</v>
      </c>
      <c r="BT255" s="77">
        <v>0.1085742</v>
      </c>
      <c r="BU255" s="77">
        <v>-0.24365439999999999</v>
      </c>
      <c r="BV255" s="77">
        <v>-0.20815620000000001</v>
      </c>
      <c r="BW255" s="77">
        <v>-0.26312570000000002</v>
      </c>
      <c r="BX255" s="77">
        <v>-0.20716760000000001</v>
      </c>
      <c r="BY255" s="77">
        <v>-7.9307000000000002E-2</v>
      </c>
      <c r="BZ255" s="77">
        <v>1.6228599999999999E-2</v>
      </c>
      <c r="CA255" s="77">
        <v>-0.7624396</v>
      </c>
      <c r="CB255" s="77">
        <v>-0.61327940000000003</v>
      </c>
      <c r="CC255" s="77">
        <v>-0.62494309999999997</v>
      </c>
      <c r="CD255" s="77">
        <v>-0.4964867</v>
      </c>
      <c r="CE255" s="77">
        <v>-0.45398070000000001</v>
      </c>
      <c r="CF255" s="77">
        <v>-0.30059079999999999</v>
      </c>
      <c r="CG255" s="77">
        <v>-0.17802680000000001</v>
      </c>
      <c r="CH255" s="77">
        <v>9.7053899999999999E-2</v>
      </c>
      <c r="CI255" s="77">
        <v>7.4315900000000004E-2</v>
      </c>
      <c r="CJ255" s="77">
        <v>-0.1080585</v>
      </c>
      <c r="CK255" s="77">
        <v>-6.43957E-2</v>
      </c>
      <c r="CL255" s="77">
        <v>-0.12203749999999999</v>
      </c>
      <c r="CM255" s="77">
        <v>-8.7364600000000001E-2</v>
      </c>
      <c r="CN255" s="77">
        <v>-8.2127500000000006E-2</v>
      </c>
      <c r="CO255" s="77">
        <v>-4.1453400000000001E-2</v>
      </c>
      <c r="CP255" s="77">
        <v>-1.52119E-2</v>
      </c>
      <c r="CQ255" s="77">
        <v>3.1816999999999998E-2</v>
      </c>
      <c r="CR255" s="77">
        <v>0.1919286</v>
      </c>
      <c r="CS255" s="77">
        <v>-0.1315085</v>
      </c>
      <c r="CT255" s="77">
        <v>-9.5026399999999997E-2</v>
      </c>
      <c r="CU255" s="77">
        <v>-0.145255</v>
      </c>
      <c r="CV255" s="77">
        <v>-0.1010064</v>
      </c>
      <c r="CW255" s="77">
        <v>1.3109600000000001E-2</v>
      </c>
      <c r="CX255" s="77">
        <v>0.1306252</v>
      </c>
      <c r="CY255" s="77">
        <v>-0.54919340000000005</v>
      </c>
      <c r="CZ255" s="77">
        <v>-0.38942339999999998</v>
      </c>
      <c r="DA255" s="77">
        <v>-0.43760719999999997</v>
      </c>
      <c r="DB255" s="77">
        <v>-0.32017859999999998</v>
      </c>
      <c r="DC255" s="77">
        <v>-0.30403190000000002</v>
      </c>
      <c r="DD255" s="77">
        <v>-0.1947508</v>
      </c>
      <c r="DE255" s="77">
        <v>-8.7390999999999996E-2</v>
      </c>
      <c r="DF255" s="77">
        <v>0.17509520000000001</v>
      </c>
      <c r="DG255" s="77">
        <v>0.1257154</v>
      </c>
      <c r="DH255" s="77">
        <v>-5.2065500000000001E-2</v>
      </c>
      <c r="DI255" s="77">
        <v>-1.2868900000000001E-2</v>
      </c>
      <c r="DJ255" s="77">
        <v>-5.9830300000000003E-2</v>
      </c>
      <c r="DK255" s="77">
        <v>-3.1151999999999999E-2</v>
      </c>
      <c r="DL255" s="77">
        <v>-2.19384E-2</v>
      </c>
      <c r="DM255" s="77">
        <v>1.4133099999999999E-2</v>
      </c>
      <c r="DN255" s="77">
        <v>3.9958300000000002E-2</v>
      </c>
      <c r="DO255" s="77">
        <v>8.87154E-2</v>
      </c>
      <c r="DP255" s="77">
        <v>0.275283</v>
      </c>
      <c r="DQ255" s="77">
        <v>-1.9362500000000001E-2</v>
      </c>
      <c r="DR255" s="77">
        <v>1.8103399999999999E-2</v>
      </c>
      <c r="DS255" s="77">
        <v>-2.7384200000000001E-2</v>
      </c>
      <c r="DT255" s="77">
        <v>5.1548999999999996E-3</v>
      </c>
      <c r="DU255" s="77">
        <v>0.1055261</v>
      </c>
      <c r="DV255" s="77">
        <v>0.24502189999999999</v>
      </c>
      <c r="DW255" s="77">
        <v>-0.24129970000000001</v>
      </c>
      <c r="DX255" s="77">
        <v>-6.6210900000000003E-2</v>
      </c>
      <c r="DY255" s="77">
        <v>-0.16712379999999999</v>
      </c>
      <c r="DZ255" s="77">
        <v>-6.5617700000000001E-2</v>
      </c>
      <c r="EA255" s="77">
        <v>-8.7529599999999999E-2</v>
      </c>
      <c r="EB255" s="77">
        <v>-4.19345E-2</v>
      </c>
      <c r="EC255" s="77">
        <v>4.3472700000000003E-2</v>
      </c>
      <c r="ED255" s="77">
        <v>0.28777439999999999</v>
      </c>
      <c r="EE255" s="77">
        <v>0.19992799999999999</v>
      </c>
      <c r="EF255" s="77">
        <v>2.87794E-2</v>
      </c>
      <c r="EG255" s="77">
        <v>6.1527600000000002E-2</v>
      </c>
      <c r="EH255" s="77">
        <v>2.9987E-2</v>
      </c>
      <c r="EI255" s="77">
        <v>5.0010100000000002E-2</v>
      </c>
      <c r="EJ255" s="77">
        <v>6.4964999999999995E-2</v>
      </c>
      <c r="EK255" s="77">
        <v>9.4391100000000006E-2</v>
      </c>
      <c r="EL255" s="77">
        <v>0.11961529999999999</v>
      </c>
      <c r="EM255" s="77">
        <v>0.17086760000000001</v>
      </c>
      <c r="EN255" s="77">
        <v>0.39563359999999997</v>
      </c>
      <c r="EO255" s="77">
        <v>0.1425584</v>
      </c>
      <c r="EP255" s="77">
        <v>0.18144489999999999</v>
      </c>
      <c r="EQ255" s="77">
        <v>0.1428024</v>
      </c>
      <c r="ER255" s="77">
        <v>0.15843489999999999</v>
      </c>
      <c r="ES255" s="77">
        <v>0.23896100000000001</v>
      </c>
      <c r="ET255" s="77">
        <v>0.41019250000000002</v>
      </c>
      <c r="EU255" s="77">
        <v>62.01379</v>
      </c>
      <c r="EV255" s="77">
        <v>62.01379</v>
      </c>
      <c r="EW255" s="77">
        <v>61.01379</v>
      </c>
      <c r="EX255" s="77">
        <v>61</v>
      </c>
      <c r="EY255" s="77">
        <v>60.006900000000002</v>
      </c>
      <c r="EZ255" s="77">
        <v>61</v>
      </c>
      <c r="FA255" s="77">
        <v>59.993099999999998</v>
      </c>
      <c r="FB255" s="77">
        <v>59</v>
      </c>
      <c r="FC255" s="77">
        <v>63.979309999999998</v>
      </c>
      <c r="FD255" s="77">
        <v>71.958619999999996</v>
      </c>
      <c r="FE255" s="77">
        <v>74.020690000000002</v>
      </c>
      <c r="FF255" s="77">
        <v>77.027590000000004</v>
      </c>
      <c r="FG255" s="77">
        <v>81.034480000000002</v>
      </c>
      <c r="FH255" s="77">
        <v>83.034480000000002</v>
      </c>
      <c r="FI255" s="77">
        <v>81.068960000000004</v>
      </c>
      <c r="FJ255" s="77">
        <v>82.062070000000006</v>
      </c>
      <c r="FK255" s="77">
        <v>82.055179999999993</v>
      </c>
      <c r="FL255" s="77">
        <v>80.055179999999993</v>
      </c>
      <c r="FM255" s="77">
        <v>76.068960000000004</v>
      </c>
      <c r="FN255" s="77">
        <v>72.048280000000005</v>
      </c>
      <c r="FO255" s="77">
        <v>68.048280000000005</v>
      </c>
      <c r="FP255" s="77">
        <v>65.048280000000005</v>
      </c>
      <c r="FQ255" s="77">
        <v>64.041380000000004</v>
      </c>
      <c r="FR255" s="77">
        <v>63.020690000000002</v>
      </c>
      <c r="FS255" s="77">
        <v>2.2328700000000001</v>
      </c>
      <c r="FT255" s="77">
        <v>8.0930699999999994E-2</v>
      </c>
      <c r="FU255" s="77">
        <v>0.15589459999999999</v>
      </c>
    </row>
    <row r="256" spans="1:177" x14ac:dyDescent="0.25">
      <c r="A256" t="s">
        <v>226</v>
      </c>
      <c r="B256" t="s">
        <v>199</v>
      </c>
      <c r="C256" t="s">
        <v>276</v>
      </c>
      <c r="D256" s="30" t="s">
        <v>242</v>
      </c>
      <c r="E256" t="s">
        <v>221</v>
      </c>
      <c r="F256" s="78">
        <v>362</v>
      </c>
      <c r="G256" s="77">
        <v>1.306486</v>
      </c>
      <c r="H256" s="77">
        <v>1.3421909999999999</v>
      </c>
      <c r="I256" s="77">
        <v>1.2328870000000001</v>
      </c>
      <c r="J256" s="77">
        <v>0.76724479999999995</v>
      </c>
      <c r="K256" s="77">
        <v>0.56112870000000004</v>
      </c>
      <c r="L256" s="77">
        <v>1.144144</v>
      </c>
      <c r="M256" s="77">
        <v>1.4054610000000001</v>
      </c>
      <c r="N256" s="77">
        <v>1.3744430000000001</v>
      </c>
      <c r="O256" s="77">
        <v>1.069213</v>
      </c>
      <c r="P256" s="77">
        <v>1.109645</v>
      </c>
      <c r="Q256" s="77">
        <v>1.28857</v>
      </c>
      <c r="R256" s="77">
        <v>1.2349490000000001</v>
      </c>
      <c r="S256" s="77">
        <v>1.5500480000000001</v>
      </c>
      <c r="T256" s="77">
        <v>1.6188689999999999</v>
      </c>
      <c r="U256" s="77">
        <v>1.659351</v>
      </c>
      <c r="V256" s="77">
        <v>1.966235</v>
      </c>
      <c r="W256" s="77">
        <v>2.0701849999999999</v>
      </c>
      <c r="X256" s="77">
        <v>2.11198</v>
      </c>
      <c r="Y256" s="77">
        <v>1.9387700000000001</v>
      </c>
      <c r="Z256" s="77">
        <v>1.6694180000000001</v>
      </c>
      <c r="AA256" s="77">
        <v>1.7654080000000001</v>
      </c>
      <c r="AB256" s="77">
        <v>1.8931960000000001</v>
      </c>
      <c r="AC256" s="77">
        <v>1.678626</v>
      </c>
      <c r="AD256" s="77">
        <v>1.768308</v>
      </c>
      <c r="AE256" s="77">
        <v>-1.139999</v>
      </c>
      <c r="AF256" s="77">
        <v>-1.088041</v>
      </c>
      <c r="AG256" s="77">
        <v>-0.89854250000000002</v>
      </c>
      <c r="AH256" s="77">
        <v>-1.1080650000000001</v>
      </c>
      <c r="AI256" s="77">
        <v>-1.042198</v>
      </c>
      <c r="AJ256" s="77">
        <v>-9.8538799999999996E-2</v>
      </c>
      <c r="AK256" s="77">
        <v>4.4739000000000001E-2</v>
      </c>
      <c r="AL256" s="77">
        <v>0.1244629</v>
      </c>
      <c r="AM256" s="77">
        <v>-0.13503270000000001</v>
      </c>
      <c r="AN256" s="77">
        <v>-0.2414348</v>
      </c>
      <c r="AO256" s="77">
        <v>-0.1545607</v>
      </c>
      <c r="AP256" s="77">
        <v>-0.3050601</v>
      </c>
      <c r="AQ256" s="77">
        <v>-0.2000043</v>
      </c>
      <c r="AR256" s="77">
        <v>-0.28003329999999999</v>
      </c>
      <c r="AS256" s="77">
        <v>-0.30676399999999998</v>
      </c>
      <c r="AT256" s="77">
        <v>-0.17077519999999999</v>
      </c>
      <c r="AU256" s="77">
        <v>-0.20191339999999999</v>
      </c>
      <c r="AV256" s="77">
        <v>-0.3417386</v>
      </c>
      <c r="AW256" s="77">
        <v>-0.30416850000000001</v>
      </c>
      <c r="AX256" s="77">
        <v>-0.23893790000000001</v>
      </c>
      <c r="AY256" s="77">
        <v>-0.21099619999999999</v>
      </c>
      <c r="AZ256" s="77">
        <v>-8.6618200000000006E-2</v>
      </c>
      <c r="BA256" s="77">
        <v>-0.2600827</v>
      </c>
      <c r="BB256" s="77">
        <v>-0.12746959999999999</v>
      </c>
      <c r="BC256" s="77">
        <v>-0.71914800000000001</v>
      </c>
      <c r="BD256" s="77">
        <v>-0.71178629999999998</v>
      </c>
      <c r="BE256" s="77">
        <v>-0.54862109999999997</v>
      </c>
      <c r="BF256" s="77">
        <v>-0.74971600000000005</v>
      </c>
      <c r="BG256" s="77">
        <v>-0.71333380000000002</v>
      </c>
      <c r="BH256" s="77">
        <v>5.9065100000000002E-2</v>
      </c>
      <c r="BI256" s="77">
        <v>0.26217390000000002</v>
      </c>
      <c r="BJ256" s="77">
        <v>0.3172818</v>
      </c>
      <c r="BK256" s="77">
        <v>-1.94527E-2</v>
      </c>
      <c r="BL256" s="77">
        <v>-0.1424503</v>
      </c>
      <c r="BM256" s="77">
        <v>-3.1277199999999998E-2</v>
      </c>
      <c r="BN256" s="77">
        <v>-0.18362100000000001</v>
      </c>
      <c r="BO256" s="77">
        <v>-8.9856199999999997E-2</v>
      </c>
      <c r="BP256" s="77">
        <v>-0.17469979999999999</v>
      </c>
      <c r="BQ256" s="77">
        <v>-0.16999230000000001</v>
      </c>
      <c r="BR256" s="77">
        <v>-2.5066700000000001E-2</v>
      </c>
      <c r="BS256" s="77">
        <v>-6.7696400000000004E-2</v>
      </c>
      <c r="BT256" s="77">
        <v>-0.1580271</v>
      </c>
      <c r="BU256" s="77">
        <v>-0.12473579999999999</v>
      </c>
      <c r="BV256" s="77">
        <v>-0.1148395</v>
      </c>
      <c r="BW256" s="77">
        <v>-7.7825800000000001E-2</v>
      </c>
      <c r="BX256" s="77">
        <v>6.6746E-2</v>
      </c>
      <c r="BY256" s="77">
        <v>-0.13304949999999999</v>
      </c>
      <c r="BZ256" s="77">
        <v>5.0414E-2</v>
      </c>
      <c r="CA256" s="77">
        <v>-0.42766759999999998</v>
      </c>
      <c r="CB256" s="77">
        <v>-0.45119369999999998</v>
      </c>
      <c r="CC256" s="77">
        <v>-0.3062665</v>
      </c>
      <c r="CD256" s="77">
        <v>-0.50152450000000004</v>
      </c>
      <c r="CE256" s="77">
        <v>-0.48556359999999998</v>
      </c>
      <c r="CF256" s="77">
        <v>0.16822110000000001</v>
      </c>
      <c r="CG256" s="77">
        <v>0.41276869999999999</v>
      </c>
      <c r="CH256" s="77">
        <v>0.45082749999999999</v>
      </c>
      <c r="CI256" s="77">
        <v>6.0597699999999997E-2</v>
      </c>
      <c r="CJ256" s="77">
        <v>-7.3893899999999998E-2</v>
      </c>
      <c r="CK256" s="77">
        <v>5.41086E-2</v>
      </c>
      <c r="CL256" s="77">
        <v>-9.9512699999999996E-2</v>
      </c>
      <c r="CM256" s="77">
        <v>-1.3567900000000001E-2</v>
      </c>
      <c r="CN256" s="77">
        <v>-0.10174619999999999</v>
      </c>
      <c r="CO256" s="77">
        <v>-7.5264600000000001E-2</v>
      </c>
      <c r="CP256" s="77">
        <v>7.5850600000000004E-2</v>
      </c>
      <c r="CQ256" s="77">
        <v>2.52619E-2</v>
      </c>
      <c r="CR256" s="77">
        <v>-3.07891E-2</v>
      </c>
      <c r="CS256" s="77">
        <v>-4.6119999999999999E-4</v>
      </c>
      <c r="CT256" s="77">
        <v>-2.88893E-2</v>
      </c>
      <c r="CU256" s="77">
        <v>1.44075E-2</v>
      </c>
      <c r="CV256" s="77">
        <v>0.17296549999999999</v>
      </c>
      <c r="CW256" s="77">
        <v>-4.5066700000000001E-2</v>
      </c>
      <c r="CX256" s="77">
        <v>0.17361570000000001</v>
      </c>
      <c r="CY256" s="77">
        <v>-0.13618730000000001</v>
      </c>
      <c r="CZ256" s="77">
        <v>-0.1906011</v>
      </c>
      <c r="DA256" s="77">
        <v>-6.3911999999999997E-2</v>
      </c>
      <c r="DB256" s="77">
        <v>-0.25333299999999997</v>
      </c>
      <c r="DC256" s="77">
        <v>-0.2577933</v>
      </c>
      <c r="DD256" s="77">
        <v>0.27737709999999999</v>
      </c>
      <c r="DE256" s="77">
        <v>0.56336339999999996</v>
      </c>
      <c r="DF256" s="77">
        <v>0.58437329999999998</v>
      </c>
      <c r="DG256" s="77">
        <v>0.140648</v>
      </c>
      <c r="DH256" s="77">
        <v>-5.3375000000000002E-3</v>
      </c>
      <c r="DI256" s="77">
        <v>0.13949439999999999</v>
      </c>
      <c r="DJ256" s="77">
        <v>-1.54044E-2</v>
      </c>
      <c r="DK256" s="77">
        <v>6.2720300000000007E-2</v>
      </c>
      <c r="DL256" s="77">
        <v>-2.8792600000000002E-2</v>
      </c>
      <c r="DM256" s="77">
        <v>1.9463100000000001E-2</v>
      </c>
      <c r="DN256" s="77">
        <v>0.17676790000000001</v>
      </c>
      <c r="DO256" s="77">
        <v>0.1182202</v>
      </c>
      <c r="DP256" s="77">
        <v>9.6448900000000004E-2</v>
      </c>
      <c r="DQ256" s="77">
        <v>0.1238133</v>
      </c>
      <c r="DR256" s="77">
        <v>5.7060899999999998E-2</v>
      </c>
      <c r="DS256" s="77">
        <v>0.1066409</v>
      </c>
      <c r="DT256" s="77">
        <v>0.27918510000000002</v>
      </c>
      <c r="DU256" s="77">
        <v>4.2916099999999999E-2</v>
      </c>
      <c r="DV256" s="77">
        <v>0.29681730000000001</v>
      </c>
      <c r="DW256" s="77">
        <v>0.28466409999999998</v>
      </c>
      <c r="DX256" s="77">
        <v>0.18565319999999999</v>
      </c>
      <c r="DY256" s="77">
        <v>0.28600940000000002</v>
      </c>
      <c r="DZ256" s="77">
        <v>0.1050162</v>
      </c>
      <c r="EA256" s="77">
        <v>7.1070700000000001E-2</v>
      </c>
      <c r="EB256" s="77">
        <v>0.43498100000000001</v>
      </c>
      <c r="EC256" s="77">
        <v>0.78079829999999995</v>
      </c>
      <c r="ED256" s="77">
        <v>0.7771922</v>
      </c>
      <c r="EE256" s="77">
        <v>0.25622810000000001</v>
      </c>
      <c r="EF256" s="77">
        <v>9.3646999999999994E-2</v>
      </c>
      <c r="EG256" s="77">
        <v>0.26277800000000001</v>
      </c>
      <c r="EH256" s="77">
        <v>0.1060347</v>
      </c>
      <c r="EI256" s="77">
        <v>0.17286840000000001</v>
      </c>
      <c r="EJ256" s="77">
        <v>7.6540899999999995E-2</v>
      </c>
      <c r="EK256" s="77">
        <v>0.15623490000000001</v>
      </c>
      <c r="EL256" s="77">
        <v>0.3224764</v>
      </c>
      <c r="EM256" s="77">
        <v>0.25243719999999997</v>
      </c>
      <c r="EN256" s="77">
        <v>0.28016029999999997</v>
      </c>
      <c r="EO256" s="77">
        <v>0.30324610000000002</v>
      </c>
      <c r="EP256" s="77">
        <v>0.1811593</v>
      </c>
      <c r="EQ256" s="77">
        <v>0.2398112</v>
      </c>
      <c r="ER256" s="77">
        <v>0.43254920000000002</v>
      </c>
      <c r="ES256" s="77">
        <v>0.16994919999999999</v>
      </c>
      <c r="ET256" s="77">
        <v>0.47470099999999998</v>
      </c>
      <c r="EU256" s="77">
        <v>57</v>
      </c>
      <c r="EV256" s="77">
        <v>56</v>
      </c>
      <c r="EW256" s="77">
        <v>55</v>
      </c>
      <c r="EX256" s="77">
        <v>54</v>
      </c>
      <c r="EY256" s="77">
        <v>53</v>
      </c>
      <c r="EZ256" s="77">
        <v>52</v>
      </c>
      <c r="FA256" s="77">
        <v>51</v>
      </c>
      <c r="FB256" s="77">
        <v>55</v>
      </c>
      <c r="FC256" s="77">
        <v>63</v>
      </c>
      <c r="FD256" s="77">
        <v>75</v>
      </c>
      <c r="FE256" s="77">
        <v>81</v>
      </c>
      <c r="FF256" s="77">
        <v>85</v>
      </c>
      <c r="FG256" s="77">
        <v>86</v>
      </c>
      <c r="FH256" s="77">
        <v>87</v>
      </c>
      <c r="FI256" s="77">
        <v>89</v>
      </c>
      <c r="FJ256" s="77">
        <v>88</v>
      </c>
      <c r="FK256" s="77">
        <v>86</v>
      </c>
      <c r="FL256" s="77">
        <v>85</v>
      </c>
      <c r="FM256" s="77">
        <v>81</v>
      </c>
      <c r="FN256" s="77">
        <v>75</v>
      </c>
      <c r="FO256" s="77">
        <v>69</v>
      </c>
      <c r="FP256" s="77">
        <v>62</v>
      </c>
      <c r="FQ256" s="77">
        <v>59</v>
      </c>
      <c r="FR256" s="77">
        <v>57</v>
      </c>
      <c r="FS256" s="77">
        <v>2.9698370000000001</v>
      </c>
      <c r="FT256" s="77">
        <v>0.1104141</v>
      </c>
      <c r="FU256" s="77">
        <v>0.15315200000000001</v>
      </c>
    </row>
    <row r="257" spans="1:177" x14ac:dyDescent="0.25">
      <c r="A257" t="s">
        <v>226</v>
      </c>
      <c r="B257" t="s">
        <v>199</v>
      </c>
      <c r="C257" t="s">
        <v>276</v>
      </c>
      <c r="D257" s="30" t="s">
        <v>243</v>
      </c>
      <c r="E257" t="s">
        <v>219</v>
      </c>
      <c r="F257" s="78">
        <v>1519</v>
      </c>
      <c r="G257" s="77">
        <v>2.5999819999999998</v>
      </c>
      <c r="H257" s="77">
        <v>2.2337940000000001</v>
      </c>
      <c r="I257" s="77">
        <v>1.909619</v>
      </c>
      <c r="J257" s="77">
        <v>1.6489039999999999</v>
      </c>
      <c r="K257" s="77">
        <v>1.5615190000000001</v>
      </c>
      <c r="L257" s="77">
        <v>1.2673749999999999</v>
      </c>
      <c r="M257" s="77">
        <v>1.1811499999999999</v>
      </c>
      <c r="N257" s="77">
        <v>1.301164</v>
      </c>
      <c r="O257" s="77">
        <v>1.490942</v>
      </c>
      <c r="P257" s="77">
        <v>1.6378710000000001</v>
      </c>
      <c r="Q257" s="77">
        <v>1.918563</v>
      </c>
      <c r="R257" s="77">
        <v>2.23353</v>
      </c>
      <c r="S257" s="77">
        <v>2.501566</v>
      </c>
      <c r="T257" s="77">
        <v>2.7479260000000001</v>
      </c>
      <c r="U257" s="77">
        <v>2.917627</v>
      </c>
      <c r="V257" s="77">
        <v>2.962736</v>
      </c>
      <c r="W257" s="77">
        <v>2.7078600000000002</v>
      </c>
      <c r="X257" s="77">
        <v>2.6240890000000001</v>
      </c>
      <c r="Y257" s="77">
        <v>2.426831</v>
      </c>
      <c r="Z257" s="77">
        <v>2.2956829999999999</v>
      </c>
      <c r="AA257" s="77">
        <v>2.4420220000000001</v>
      </c>
      <c r="AB257" s="77">
        <v>2.5063879999999998</v>
      </c>
      <c r="AC257" s="77">
        <v>2.4162089999999998</v>
      </c>
      <c r="AD257" s="77">
        <v>2.1833200000000001</v>
      </c>
      <c r="AE257" s="77">
        <v>-0.17157600000000001</v>
      </c>
      <c r="AF257" s="77">
        <v>-0.41886040000000002</v>
      </c>
      <c r="AG257" s="77">
        <v>-0.43860919999999998</v>
      </c>
      <c r="AH257" s="77">
        <v>-0.35022979999999998</v>
      </c>
      <c r="AI257" s="77">
        <v>-0.18604879999999999</v>
      </c>
      <c r="AJ257" s="77">
        <v>-0.25813659999999999</v>
      </c>
      <c r="AK257" s="77">
        <v>-0.16772049999999999</v>
      </c>
      <c r="AL257" s="77">
        <v>-0.10520599999999999</v>
      </c>
      <c r="AM257" s="77">
        <v>-0.1077462</v>
      </c>
      <c r="AN257" s="77">
        <v>-0.23752290000000001</v>
      </c>
      <c r="AO257" s="77">
        <v>-0.19647809999999999</v>
      </c>
      <c r="AP257" s="77">
        <v>-0.30538920000000003</v>
      </c>
      <c r="AQ257" s="77">
        <v>-0.3183494</v>
      </c>
      <c r="AR257" s="77">
        <v>-0.3061547</v>
      </c>
      <c r="AS257" s="77">
        <v>-0.23715700000000001</v>
      </c>
      <c r="AT257" s="77">
        <v>-0.2003471</v>
      </c>
      <c r="AU257" s="77">
        <v>-6.7269300000000004E-2</v>
      </c>
      <c r="AV257" s="77">
        <v>-0.14602860000000001</v>
      </c>
      <c r="AW257" s="77">
        <v>-0.14057890000000001</v>
      </c>
      <c r="AX257" s="77">
        <v>-0.18426000000000001</v>
      </c>
      <c r="AY257" s="77">
        <v>-0.1175438</v>
      </c>
      <c r="AZ257" s="77">
        <v>-4.9587899999999997E-2</v>
      </c>
      <c r="BA257" s="77">
        <v>-2.9592299999999998E-2</v>
      </c>
      <c r="BB257" s="77">
        <v>7.6972100000000002E-2</v>
      </c>
      <c r="BC257" s="77">
        <v>-3.9222600000000003E-2</v>
      </c>
      <c r="BD257" s="77">
        <v>-0.2890472</v>
      </c>
      <c r="BE257" s="77">
        <v>-0.32615490000000003</v>
      </c>
      <c r="BF257" s="77">
        <v>-0.2524959</v>
      </c>
      <c r="BG257" s="77">
        <v>-0.1055957</v>
      </c>
      <c r="BH257" s="77">
        <v>-0.1921524</v>
      </c>
      <c r="BI257" s="77">
        <v>-0.1103378</v>
      </c>
      <c r="BJ257" s="77">
        <v>-5.8760399999999997E-2</v>
      </c>
      <c r="BK257" s="77">
        <v>-5.6127999999999997E-2</v>
      </c>
      <c r="BL257" s="77">
        <v>-0.1801933</v>
      </c>
      <c r="BM257" s="77">
        <v>-0.129992</v>
      </c>
      <c r="BN257" s="77">
        <v>-0.22643350000000001</v>
      </c>
      <c r="BO257" s="77">
        <v>-0.23436940000000001</v>
      </c>
      <c r="BP257" s="77">
        <v>-0.22056319999999999</v>
      </c>
      <c r="BQ257" s="77">
        <v>-0.1483689</v>
      </c>
      <c r="BR257" s="77">
        <v>-0.1175886</v>
      </c>
      <c r="BS257" s="77">
        <v>2.29007E-2</v>
      </c>
      <c r="BT257" s="77">
        <v>-5.6601400000000003E-2</v>
      </c>
      <c r="BU257" s="77">
        <v>-5.8131099999999998E-2</v>
      </c>
      <c r="BV257" s="77">
        <v>-0.1012774</v>
      </c>
      <c r="BW257" s="77">
        <v>-3.3935199999999999E-2</v>
      </c>
      <c r="BX257" s="77">
        <v>3.2939499999999997E-2</v>
      </c>
      <c r="BY257" s="77">
        <v>4.9990399999999997E-2</v>
      </c>
      <c r="BZ257" s="77">
        <v>0.15221699999999999</v>
      </c>
      <c r="CA257" s="77">
        <v>5.2444900000000003E-2</v>
      </c>
      <c r="CB257" s="77">
        <v>-0.19913890000000001</v>
      </c>
      <c r="CC257" s="77">
        <v>-0.2482693</v>
      </c>
      <c r="CD257" s="77">
        <v>-0.18480579999999999</v>
      </c>
      <c r="CE257" s="77">
        <v>-4.9874099999999998E-2</v>
      </c>
      <c r="CF257" s="77">
        <v>-0.14645179999999999</v>
      </c>
      <c r="CG257" s="77">
        <v>-7.0594799999999999E-2</v>
      </c>
      <c r="CH257" s="77">
        <v>-2.6592299999999999E-2</v>
      </c>
      <c r="CI257" s="77">
        <v>-2.03774E-2</v>
      </c>
      <c r="CJ257" s="77">
        <v>-0.140487</v>
      </c>
      <c r="CK257" s="77">
        <v>-8.3944000000000005E-2</v>
      </c>
      <c r="CL257" s="77">
        <v>-0.17174909999999999</v>
      </c>
      <c r="CM257" s="77">
        <v>-0.17620520000000001</v>
      </c>
      <c r="CN257" s="77">
        <v>-0.1612828</v>
      </c>
      <c r="CO257" s="77">
        <v>-8.6874499999999993E-2</v>
      </c>
      <c r="CP257" s="77">
        <v>-6.0270299999999999E-2</v>
      </c>
      <c r="CQ257" s="77">
        <v>8.5352200000000003E-2</v>
      </c>
      <c r="CR257" s="77">
        <v>5.3356000000000002E-3</v>
      </c>
      <c r="CS257" s="77">
        <v>-1.0281000000000001E-3</v>
      </c>
      <c r="CT257" s="77">
        <v>-4.38039E-2</v>
      </c>
      <c r="CU257" s="77">
        <v>2.3971800000000001E-2</v>
      </c>
      <c r="CV257" s="77">
        <v>9.0097700000000003E-2</v>
      </c>
      <c r="CW257" s="77">
        <v>0.1051092</v>
      </c>
      <c r="CX257" s="77">
        <v>0.20433129999999999</v>
      </c>
      <c r="CY257" s="77">
        <v>0.1441125</v>
      </c>
      <c r="CZ257" s="77">
        <v>-0.1092306</v>
      </c>
      <c r="DA257" s="77">
        <v>-0.1703838</v>
      </c>
      <c r="DB257" s="77">
        <v>-0.1171156</v>
      </c>
      <c r="DC257" s="77">
        <v>5.8475000000000003E-3</v>
      </c>
      <c r="DD257" s="77">
        <v>-0.1007513</v>
      </c>
      <c r="DE257" s="77">
        <v>-3.0851699999999999E-2</v>
      </c>
      <c r="DF257" s="77">
        <v>5.5759E-3</v>
      </c>
      <c r="DG257" s="77">
        <v>1.53732E-2</v>
      </c>
      <c r="DH257" s="77">
        <v>-0.1007807</v>
      </c>
      <c r="DI257" s="77">
        <v>-3.7895900000000003E-2</v>
      </c>
      <c r="DJ257" s="77">
        <v>-0.11706469999999999</v>
      </c>
      <c r="DK257" s="77">
        <v>-0.1180409</v>
      </c>
      <c r="DL257" s="77">
        <v>-0.10200239999999999</v>
      </c>
      <c r="DM257" s="77">
        <v>-2.5380099999999999E-2</v>
      </c>
      <c r="DN257" s="77">
        <v>-2.9520000000000002E-3</v>
      </c>
      <c r="DO257" s="77">
        <v>0.14780370000000001</v>
      </c>
      <c r="DP257" s="77">
        <v>6.7272600000000002E-2</v>
      </c>
      <c r="DQ257" s="77">
        <v>5.6075E-2</v>
      </c>
      <c r="DR257" s="77">
        <v>1.3669499999999999E-2</v>
      </c>
      <c r="DS257" s="77">
        <v>8.1878800000000002E-2</v>
      </c>
      <c r="DT257" s="77">
        <v>0.1472559</v>
      </c>
      <c r="DU257" s="77">
        <v>0.16022800000000001</v>
      </c>
      <c r="DV257" s="77">
        <v>0.2564456</v>
      </c>
      <c r="DW257" s="77">
        <v>0.27646589999999999</v>
      </c>
      <c r="DX257" s="77">
        <v>2.0582699999999999E-2</v>
      </c>
      <c r="DY257" s="77">
        <v>-5.7929399999999999E-2</v>
      </c>
      <c r="DZ257" s="77">
        <v>-1.9381700000000002E-2</v>
      </c>
      <c r="EA257" s="77">
        <v>8.6300600000000005E-2</v>
      </c>
      <c r="EB257" s="77">
        <v>-3.4766999999999999E-2</v>
      </c>
      <c r="EC257" s="77">
        <v>2.65309E-2</v>
      </c>
      <c r="ED257" s="77">
        <v>5.2021499999999998E-2</v>
      </c>
      <c r="EE257" s="77">
        <v>6.6991400000000006E-2</v>
      </c>
      <c r="EF257" s="77">
        <v>-4.3451099999999999E-2</v>
      </c>
      <c r="EG257" s="77">
        <v>2.85902E-2</v>
      </c>
      <c r="EH257" s="77">
        <v>-3.81091E-2</v>
      </c>
      <c r="EI257" s="77">
        <v>-3.4060899999999998E-2</v>
      </c>
      <c r="EJ257" s="77">
        <v>-1.6410899999999999E-2</v>
      </c>
      <c r="EK257" s="77">
        <v>6.3408099999999995E-2</v>
      </c>
      <c r="EL257" s="77">
        <v>7.9806500000000002E-2</v>
      </c>
      <c r="EM257" s="77">
        <v>0.23797370000000001</v>
      </c>
      <c r="EN257" s="77">
        <v>0.1566998</v>
      </c>
      <c r="EO257" s="77">
        <v>0.1385227</v>
      </c>
      <c r="EP257" s="77">
        <v>9.6652100000000005E-2</v>
      </c>
      <c r="EQ257" s="77">
        <v>0.16548740000000001</v>
      </c>
      <c r="ER257" s="77">
        <v>0.22978319999999999</v>
      </c>
      <c r="ES257" s="77">
        <v>0.23981079999999999</v>
      </c>
      <c r="ET257" s="77">
        <v>0.3316904</v>
      </c>
      <c r="EU257" s="77">
        <v>70.041060000000002</v>
      </c>
      <c r="EV257" s="77">
        <v>69.733140000000006</v>
      </c>
      <c r="EW257" s="77">
        <v>70.029330000000002</v>
      </c>
      <c r="EX257" s="77">
        <v>69.730199999999996</v>
      </c>
      <c r="EY257" s="77">
        <v>70.346040000000002</v>
      </c>
      <c r="EZ257" s="77">
        <v>70.96481</v>
      </c>
      <c r="FA257" s="77">
        <v>70.645160000000004</v>
      </c>
      <c r="FB257" s="77">
        <v>72.255129999999994</v>
      </c>
      <c r="FC257" s="77">
        <v>78.451610000000002</v>
      </c>
      <c r="FD257" s="77">
        <v>84.038120000000006</v>
      </c>
      <c r="FE257" s="77">
        <v>90.284450000000007</v>
      </c>
      <c r="FF257" s="77">
        <v>93.601169999999996</v>
      </c>
      <c r="FG257" s="77">
        <v>93.662760000000006</v>
      </c>
      <c r="FH257" s="77">
        <v>91.909090000000006</v>
      </c>
      <c r="FI257" s="77">
        <v>94.21114</v>
      </c>
      <c r="FJ257" s="77">
        <v>91.032259999999994</v>
      </c>
      <c r="FK257" s="77">
        <v>87.384159999999994</v>
      </c>
      <c r="FL257" s="77">
        <v>84.759529999999998</v>
      </c>
      <c r="FM257" s="77">
        <v>83.841639999999998</v>
      </c>
      <c r="FN257" s="77">
        <v>78.524929999999998</v>
      </c>
      <c r="FO257" s="77">
        <v>74.237530000000007</v>
      </c>
      <c r="FP257" s="77">
        <v>73.296189999999996</v>
      </c>
      <c r="FQ257" s="77">
        <v>72.970669999999998</v>
      </c>
      <c r="FR257" s="77">
        <v>71.571849999999998</v>
      </c>
      <c r="FS257" s="77">
        <v>1.4963</v>
      </c>
      <c r="FT257" s="77">
        <v>6.0461500000000001E-2</v>
      </c>
      <c r="FU257" s="77">
        <v>9.3695000000000001E-2</v>
      </c>
    </row>
    <row r="258" spans="1:177" x14ac:dyDescent="0.25">
      <c r="A258" t="s">
        <v>226</v>
      </c>
      <c r="B258" t="s">
        <v>199</v>
      </c>
      <c r="C258" t="s">
        <v>276</v>
      </c>
      <c r="D258" s="30" t="s">
        <v>243</v>
      </c>
      <c r="E258" t="s">
        <v>220</v>
      </c>
      <c r="F258" s="78">
        <v>1117</v>
      </c>
      <c r="G258" s="77">
        <v>2.744173</v>
      </c>
      <c r="H258" s="77">
        <v>2.3193190000000001</v>
      </c>
      <c r="I258" s="77">
        <v>1.9635940000000001</v>
      </c>
      <c r="J258" s="77">
        <v>1.7297199999999999</v>
      </c>
      <c r="K258" s="77">
        <v>1.6691830000000001</v>
      </c>
      <c r="L258" s="77">
        <v>1.3034669999999999</v>
      </c>
      <c r="M258" s="77">
        <v>1.201932</v>
      </c>
      <c r="N258" s="77">
        <v>1.339361</v>
      </c>
      <c r="O258" s="77">
        <v>1.5486679999999999</v>
      </c>
      <c r="P258" s="77">
        <v>1.6922820000000001</v>
      </c>
      <c r="Q258" s="77">
        <v>1.941902</v>
      </c>
      <c r="R258" s="77">
        <v>2.2084039999999998</v>
      </c>
      <c r="S258" s="77">
        <v>2.4759479999999998</v>
      </c>
      <c r="T258" s="77">
        <v>2.7135030000000002</v>
      </c>
      <c r="U258" s="77">
        <v>2.8300749999999999</v>
      </c>
      <c r="V258" s="77">
        <v>2.9735109999999998</v>
      </c>
      <c r="W258" s="77">
        <v>2.7617500000000001</v>
      </c>
      <c r="X258" s="77">
        <v>2.6484399999999999</v>
      </c>
      <c r="Y258" s="77">
        <v>2.4992610000000002</v>
      </c>
      <c r="Z258" s="77">
        <v>2.2993899999999998</v>
      </c>
      <c r="AA258" s="77">
        <v>2.4408609999999999</v>
      </c>
      <c r="AB258" s="77">
        <v>2.5064769999999998</v>
      </c>
      <c r="AC258" s="77">
        <v>2.4272939999999998</v>
      </c>
      <c r="AD258" s="77">
        <v>2.1429339999999999</v>
      </c>
      <c r="AE258" s="77">
        <v>-0.17311099999999999</v>
      </c>
      <c r="AF258" s="77">
        <v>-0.44175540000000002</v>
      </c>
      <c r="AG258" s="77">
        <v>-0.48555340000000002</v>
      </c>
      <c r="AH258" s="77">
        <v>-0.38780310000000001</v>
      </c>
      <c r="AI258" s="77">
        <v>-0.14015140000000001</v>
      </c>
      <c r="AJ258" s="77">
        <v>-0.27572849999999999</v>
      </c>
      <c r="AK258" s="77">
        <v>-0.22520299999999999</v>
      </c>
      <c r="AL258" s="77">
        <v>-0.18113290000000001</v>
      </c>
      <c r="AM258" s="77">
        <v>-0.12152549999999999</v>
      </c>
      <c r="AN258" s="77">
        <v>-0.2553145</v>
      </c>
      <c r="AO258" s="77">
        <v>-0.2460822</v>
      </c>
      <c r="AP258" s="77">
        <v>-0.35493039999999998</v>
      </c>
      <c r="AQ258" s="77">
        <v>-0.28490470000000001</v>
      </c>
      <c r="AR258" s="77">
        <v>-0.32706780000000002</v>
      </c>
      <c r="AS258" s="77">
        <v>-0.38060890000000003</v>
      </c>
      <c r="AT258" s="77">
        <v>-0.14209240000000001</v>
      </c>
      <c r="AU258" s="77">
        <v>-3.7936999999999999E-2</v>
      </c>
      <c r="AV258" s="77">
        <v>-6.5185099999999996E-2</v>
      </c>
      <c r="AW258" s="77">
        <v>-2.4631299999999998E-2</v>
      </c>
      <c r="AX258" s="77">
        <v>-0.16521839999999999</v>
      </c>
      <c r="AY258" s="77">
        <v>-0.12820770000000001</v>
      </c>
      <c r="AZ258" s="77">
        <v>-6.6823900000000006E-2</v>
      </c>
      <c r="BA258" s="77">
        <v>-1.14261E-2</v>
      </c>
      <c r="BB258" s="77">
        <v>3.7300199999999999E-2</v>
      </c>
      <c r="BC258" s="77">
        <v>-8.7554999999999994E-3</v>
      </c>
      <c r="BD258" s="77">
        <v>-0.2787232</v>
      </c>
      <c r="BE258" s="77">
        <v>-0.34453630000000002</v>
      </c>
      <c r="BF258" s="77">
        <v>-0.26283849999999997</v>
      </c>
      <c r="BG258" s="77">
        <v>-4.2093400000000003E-2</v>
      </c>
      <c r="BH258" s="77">
        <v>-0.20030490000000001</v>
      </c>
      <c r="BI258" s="77">
        <v>-0.15970960000000001</v>
      </c>
      <c r="BJ258" s="77">
        <v>-0.12368410000000001</v>
      </c>
      <c r="BK258" s="77">
        <v>-5.5963100000000002E-2</v>
      </c>
      <c r="BL258" s="77">
        <v>-0.1809847</v>
      </c>
      <c r="BM258" s="77">
        <v>-0.16171769999999999</v>
      </c>
      <c r="BN258" s="77">
        <v>-0.25651980000000002</v>
      </c>
      <c r="BO258" s="77">
        <v>-0.18297079999999999</v>
      </c>
      <c r="BP258" s="77">
        <v>-0.2229545</v>
      </c>
      <c r="BQ258" s="77">
        <v>-0.27461679999999999</v>
      </c>
      <c r="BR258" s="77">
        <v>-4.4091499999999999E-2</v>
      </c>
      <c r="BS258" s="77">
        <v>7.5521900000000003E-2</v>
      </c>
      <c r="BT258" s="77">
        <v>4.6566200000000002E-2</v>
      </c>
      <c r="BU258" s="77">
        <v>7.9781099999999994E-2</v>
      </c>
      <c r="BV258" s="77">
        <v>-5.99359E-2</v>
      </c>
      <c r="BW258" s="77">
        <v>-2.4956900000000001E-2</v>
      </c>
      <c r="BX258" s="77">
        <v>3.5179099999999998E-2</v>
      </c>
      <c r="BY258" s="77">
        <v>8.4668300000000002E-2</v>
      </c>
      <c r="BZ258" s="77">
        <v>0.12640779999999999</v>
      </c>
      <c r="CA258" s="77">
        <v>0.10507660000000001</v>
      </c>
      <c r="CB258" s="77">
        <v>-0.1658075</v>
      </c>
      <c r="CC258" s="77">
        <v>-0.24686830000000001</v>
      </c>
      <c r="CD258" s="77">
        <v>-0.17628849999999999</v>
      </c>
      <c r="CE258" s="77">
        <v>2.5821299999999998E-2</v>
      </c>
      <c r="CF258" s="77">
        <v>-0.1480668</v>
      </c>
      <c r="CG258" s="77">
        <v>-0.1143491</v>
      </c>
      <c r="CH258" s="77">
        <v>-8.3895300000000006E-2</v>
      </c>
      <c r="CI258" s="77">
        <v>-1.05548E-2</v>
      </c>
      <c r="CJ258" s="77">
        <v>-0.12950410000000001</v>
      </c>
      <c r="CK258" s="77">
        <v>-0.10328710000000001</v>
      </c>
      <c r="CL258" s="77">
        <v>-0.1883609</v>
      </c>
      <c r="CM258" s="77">
        <v>-0.1123717</v>
      </c>
      <c r="CN258" s="77">
        <v>-0.15084600000000001</v>
      </c>
      <c r="CO258" s="77">
        <v>-0.20120689999999999</v>
      </c>
      <c r="CP258" s="77">
        <v>2.3783700000000001E-2</v>
      </c>
      <c r="CQ258" s="77">
        <v>0.1541033</v>
      </c>
      <c r="CR258" s="77">
        <v>0.1239648</v>
      </c>
      <c r="CS258" s="77">
        <v>0.1520967</v>
      </c>
      <c r="CT258" s="77">
        <v>1.29824E-2</v>
      </c>
      <c r="CU258" s="77">
        <v>4.65543E-2</v>
      </c>
      <c r="CV258" s="77">
        <v>0.10582610000000001</v>
      </c>
      <c r="CW258" s="77">
        <v>0.15122289999999999</v>
      </c>
      <c r="CX258" s="77">
        <v>0.18812329999999999</v>
      </c>
      <c r="CY258" s="77">
        <v>0.21890860000000001</v>
      </c>
      <c r="CZ258" s="77">
        <v>-5.2891800000000003E-2</v>
      </c>
      <c r="DA258" s="77">
        <v>-0.14920020000000001</v>
      </c>
      <c r="DB258" s="77">
        <v>-8.9738399999999996E-2</v>
      </c>
      <c r="DC258" s="77">
        <v>9.3736E-2</v>
      </c>
      <c r="DD258" s="77">
        <v>-9.58286E-2</v>
      </c>
      <c r="DE258" s="77">
        <v>-6.8988599999999997E-2</v>
      </c>
      <c r="DF258" s="77">
        <v>-4.41065E-2</v>
      </c>
      <c r="DG258" s="77">
        <v>3.4853500000000003E-2</v>
      </c>
      <c r="DH258" s="77">
        <v>-7.8023499999999996E-2</v>
      </c>
      <c r="DI258" s="77">
        <v>-4.4856500000000001E-2</v>
      </c>
      <c r="DJ258" s="77">
        <v>-0.12020210000000001</v>
      </c>
      <c r="DK258" s="77">
        <v>-4.17726E-2</v>
      </c>
      <c r="DL258" s="77">
        <v>-7.8737500000000002E-2</v>
      </c>
      <c r="DM258" s="77">
        <v>-0.1277971</v>
      </c>
      <c r="DN258" s="77">
        <v>9.1658799999999999E-2</v>
      </c>
      <c r="DO258" s="77">
        <v>0.23268459999999999</v>
      </c>
      <c r="DP258" s="77">
        <v>0.2013634</v>
      </c>
      <c r="DQ258" s="77">
        <v>0.22441240000000001</v>
      </c>
      <c r="DR258" s="77">
        <v>8.5900699999999997E-2</v>
      </c>
      <c r="DS258" s="77">
        <v>0.1180655</v>
      </c>
      <c r="DT258" s="77">
        <v>0.17647309999999999</v>
      </c>
      <c r="DU258" s="77">
        <v>0.21777759999999999</v>
      </c>
      <c r="DV258" s="77">
        <v>0.2498389</v>
      </c>
      <c r="DW258" s="77">
        <v>0.3832641</v>
      </c>
      <c r="DX258" s="77">
        <v>0.1101405</v>
      </c>
      <c r="DY258" s="77">
        <v>-8.1831000000000004E-3</v>
      </c>
      <c r="DZ258" s="77">
        <v>3.5226100000000003E-2</v>
      </c>
      <c r="EA258" s="77">
        <v>0.1917941</v>
      </c>
      <c r="EB258" s="77">
        <v>-2.0405E-2</v>
      </c>
      <c r="EC258" s="77">
        <v>-3.4952999999999998E-3</v>
      </c>
      <c r="ED258" s="77">
        <v>1.33422E-2</v>
      </c>
      <c r="EE258" s="77">
        <v>0.1004159</v>
      </c>
      <c r="EF258" s="77">
        <v>-3.6936999999999998E-3</v>
      </c>
      <c r="EG258" s="77">
        <v>3.9508000000000001E-2</v>
      </c>
      <c r="EH258" s="77">
        <v>-2.1791499999999998E-2</v>
      </c>
      <c r="EI258" s="77">
        <v>6.0161399999999997E-2</v>
      </c>
      <c r="EJ258" s="77">
        <v>2.53758E-2</v>
      </c>
      <c r="EK258" s="77">
        <v>-2.1804899999999999E-2</v>
      </c>
      <c r="EL258" s="77">
        <v>0.18965979999999999</v>
      </c>
      <c r="EM258" s="77">
        <v>0.3461436</v>
      </c>
      <c r="EN258" s="77">
        <v>0.31311460000000002</v>
      </c>
      <c r="EO258" s="77">
        <v>0.32882479999999997</v>
      </c>
      <c r="EP258" s="77">
        <v>0.19118309999999999</v>
      </c>
      <c r="EQ258" s="77">
        <v>0.22131629999999999</v>
      </c>
      <c r="ER258" s="77">
        <v>0.27847620000000001</v>
      </c>
      <c r="ES258" s="77">
        <v>0.31387189999999998</v>
      </c>
      <c r="ET258" s="77">
        <v>0.33894639999999998</v>
      </c>
      <c r="EU258" s="77">
        <v>70.050420000000003</v>
      </c>
      <c r="EV258" s="77">
        <v>70.033619999999999</v>
      </c>
      <c r="EW258" s="77">
        <v>70.033609999999996</v>
      </c>
      <c r="EX258" s="77">
        <v>70.033619999999999</v>
      </c>
      <c r="EY258" s="77">
        <v>70.050420000000003</v>
      </c>
      <c r="EZ258" s="77">
        <v>70.050420000000003</v>
      </c>
      <c r="FA258" s="77">
        <v>70.050420000000003</v>
      </c>
      <c r="FB258" s="77">
        <v>71.067229999999995</v>
      </c>
      <c r="FC258" s="77">
        <v>76.050420000000003</v>
      </c>
      <c r="FD258" s="77">
        <v>81</v>
      </c>
      <c r="FE258" s="77">
        <v>86.067229999999995</v>
      </c>
      <c r="FF258" s="77">
        <v>89.100840000000005</v>
      </c>
      <c r="FG258" s="77">
        <v>89.184880000000007</v>
      </c>
      <c r="FH258" s="77">
        <v>86.235290000000006</v>
      </c>
      <c r="FI258" s="77">
        <v>89.966380000000001</v>
      </c>
      <c r="FJ258" s="77">
        <v>88</v>
      </c>
      <c r="FK258" s="77">
        <v>84.067229999999995</v>
      </c>
      <c r="FL258" s="77">
        <v>81.16807</v>
      </c>
      <c r="FM258" s="77">
        <v>81.151259999999994</v>
      </c>
      <c r="FN258" s="77">
        <v>76.134450000000001</v>
      </c>
      <c r="FO258" s="77">
        <v>72.151259999999994</v>
      </c>
      <c r="FP258" s="77">
        <v>72.117649999999998</v>
      </c>
      <c r="FQ258" s="77">
        <v>72.084029999999998</v>
      </c>
      <c r="FR258" s="77">
        <v>70.084029999999998</v>
      </c>
      <c r="FS258" s="77">
        <v>1.8226169999999999</v>
      </c>
      <c r="FT258" s="77">
        <v>7.3441599999999996E-2</v>
      </c>
      <c r="FU258" s="77">
        <v>0.1175394</v>
      </c>
    </row>
    <row r="259" spans="1:177" x14ac:dyDescent="0.25">
      <c r="A259" t="s">
        <v>226</v>
      </c>
      <c r="B259" t="s">
        <v>199</v>
      </c>
      <c r="C259" t="s">
        <v>276</v>
      </c>
      <c r="D259" s="30" t="s">
        <v>243</v>
      </c>
      <c r="E259" t="s">
        <v>221</v>
      </c>
      <c r="F259" s="78">
        <v>402</v>
      </c>
      <c r="G259" s="77">
        <v>2.290797</v>
      </c>
      <c r="H259" s="77">
        <v>2.0444260000000001</v>
      </c>
      <c r="I259" s="77">
        <v>1.7868679999999999</v>
      </c>
      <c r="J259" s="77">
        <v>1.4676979999999999</v>
      </c>
      <c r="K259" s="77">
        <v>1.3389519999999999</v>
      </c>
      <c r="L259" s="77">
        <v>1.1779139999999999</v>
      </c>
      <c r="M259" s="77">
        <v>1.1133040000000001</v>
      </c>
      <c r="N259" s="77">
        <v>1.1839219999999999</v>
      </c>
      <c r="O259" s="77">
        <v>1.3644590000000001</v>
      </c>
      <c r="P259" s="77">
        <v>1.5211399999999999</v>
      </c>
      <c r="Q259" s="77">
        <v>1.8665259999999999</v>
      </c>
      <c r="R259" s="77">
        <v>2.2888920000000001</v>
      </c>
      <c r="S259" s="77">
        <v>2.5730650000000002</v>
      </c>
      <c r="T259" s="77">
        <v>2.829304</v>
      </c>
      <c r="U259" s="77">
        <v>3.0782409999999998</v>
      </c>
      <c r="V259" s="77">
        <v>2.9498449999999998</v>
      </c>
      <c r="W259" s="77">
        <v>2.598122</v>
      </c>
      <c r="X259" s="77">
        <v>2.5713409999999999</v>
      </c>
      <c r="Y259" s="77">
        <v>2.267563</v>
      </c>
      <c r="Z259" s="77">
        <v>2.291995</v>
      </c>
      <c r="AA259" s="77">
        <v>2.4537710000000001</v>
      </c>
      <c r="AB259" s="77">
        <v>2.5233439999999998</v>
      </c>
      <c r="AC259" s="77">
        <v>2.4151729999999998</v>
      </c>
      <c r="AD259" s="77">
        <v>2.2665220000000001</v>
      </c>
      <c r="AE259" s="77">
        <v>-0.41773470000000001</v>
      </c>
      <c r="AF259" s="77">
        <v>-0.62089490000000003</v>
      </c>
      <c r="AG259" s="77">
        <v>-0.55657509999999999</v>
      </c>
      <c r="AH259" s="77">
        <v>-0.44684960000000001</v>
      </c>
      <c r="AI259" s="77">
        <v>-0.43621549999999998</v>
      </c>
      <c r="AJ259" s="77">
        <v>-0.37281940000000002</v>
      </c>
      <c r="AK259" s="77">
        <v>-0.18458330000000001</v>
      </c>
      <c r="AL259" s="77">
        <v>-5.4897399999999999E-2</v>
      </c>
      <c r="AM259" s="77">
        <v>-0.17047999999999999</v>
      </c>
      <c r="AN259" s="77">
        <v>-0.29384329999999997</v>
      </c>
      <c r="AO259" s="77">
        <v>-0.2100725</v>
      </c>
      <c r="AP259" s="77">
        <v>-0.35232550000000001</v>
      </c>
      <c r="AQ259" s="77">
        <v>-0.55868490000000004</v>
      </c>
      <c r="AR259" s="77">
        <v>-0.43562089999999998</v>
      </c>
      <c r="AS259" s="77">
        <v>-0.1379658</v>
      </c>
      <c r="AT259" s="77">
        <v>-0.50105429999999995</v>
      </c>
      <c r="AU259" s="77">
        <v>-0.2962437</v>
      </c>
      <c r="AV259" s="77">
        <v>-0.50947370000000003</v>
      </c>
      <c r="AW259" s="77">
        <v>-0.56074239999999997</v>
      </c>
      <c r="AX259" s="77">
        <v>-0.38576080000000001</v>
      </c>
      <c r="AY259" s="77">
        <v>-0.2560424</v>
      </c>
      <c r="AZ259" s="77">
        <v>-0.16525400000000001</v>
      </c>
      <c r="BA259" s="77">
        <v>-0.216086</v>
      </c>
      <c r="BB259" s="77">
        <v>-5.8243000000000001E-3</v>
      </c>
      <c r="BC259" s="77">
        <v>-0.19762250000000001</v>
      </c>
      <c r="BD259" s="77">
        <v>-0.41234490000000001</v>
      </c>
      <c r="BE259" s="77">
        <v>-0.3751758</v>
      </c>
      <c r="BF259" s="77">
        <v>-0.30038979999999998</v>
      </c>
      <c r="BG259" s="77">
        <v>-0.29581410000000002</v>
      </c>
      <c r="BH259" s="77">
        <v>-0.2404579</v>
      </c>
      <c r="BI259" s="77">
        <v>-6.9218500000000002E-2</v>
      </c>
      <c r="BJ259" s="77">
        <v>2.2930699999999998E-2</v>
      </c>
      <c r="BK259" s="77">
        <v>-9.1129799999999997E-2</v>
      </c>
      <c r="BL259" s="77">
        <v>-0.2129182</v>
      </c>
      <c r="BM259" s="77">
        <v>-0.1080313</v>
      </c>
      <c r="BN259" s="77">
        <v>-0.224554</v>
      </c>
      <c r="BO259" s="77">
        <v>-0.4125875</v>
      </c>
      <c r="BP259" s="77">
        <v>-0.2867016</v>
      </c>
      <c r="BQ259" s="77">
        <v>2.3670799999999999E-2</v>
      </c>
      <c r="BR259" s="77">
        <v>-0.34828959999999998</v>
      </c>
      <c r="BS259" s="77">
        <v>-0.15591440000000001</v>
      </c>
      <c r="BT259" s="77">
        <v>-0.36519069999999998</v>
      </c>
      <c r="BU259" s="77">
        <v>-0.43431829999999999</v>
      </c>
      <c r="BV259" s="77">
        <v>-0.25837100000000002</v>
      </c>
      <c r="BW259" s="77">
        <v>-0.1160795</v>
      </c>
      <c r="BX259" s="77">
        <v>-2.5722600000000002E-2</v>
      </c>
      <c r="BY259" s="77">
        <v>-7.4752600000000002E-2</v>
      </c>
      <c r="BZ259" s="77">
        <v>0.13448779999999999</v>
      </c>
      <c r="CA259" s="77">
        <v>-4.5173400000000002E-2</v>
      </c>
      <c r="CB259" s="77">
        <v>-0.26790380000000003</v>
      </c>
      <c r="CC259" s="77">
        <v>-0.24953929999999999</v>
      </c>
      <c r="CD259" s="77">
        <v>-0.1989522</v>
      </c>
      <c r="CE259" s="77">
        <v>-0.19857250000000001</v>
      </c>
      <c r="CF259" s="77">
        <v>-0.14878459999999999</v>
      </c>
      <c r="CG259" s="77">
        <v>1.0682799999999999E-2</v>
      </c>
      <c r="CH259" s="77">
        <v>7.6834200000000005E-2</v>
      </c>
      <c r="CI259" s="77">
        <v>-3.6172000000000003E-2</v>
      </c>
      <c r="CJ259" s="77">
        <v>-0.1568698</v>
      </c>
      <c r="CK259" s="77">
        <v>-3.7357799999999997E-2</v>
      </c>
      <c r="CL259" s="77">
        <v>-0.13605980000000001</v>
      </c>
      <c r="CM259" s="77">
        <v>-0.31140089999999998</v>
      </c>
      <c r="CN259" s="77">
        <v>-0.18356059999999999</v>
      </c>
      <c r="CO259" s="77">
        <v>0.13561989999999999</v>
      </c>
      <c r="CP259" s="77">
        <v>-0.24248529999999999</v>
      </c>
      <c r="CQ259" s="77">
        <v>-5.8722700000000003E-2</v>
      </c>
      <c r="CR259" s="77">
        <v>-0.26526070000000002</v>
      </c>
      <c r="CS259" s="77">
        <v>-0.34675739999999999</v>
      </c>
      <c r="CT259" s="77">
        <v>-0.17014119999999999</v>
      </c>
      <c r="CU259" s="77">
        <v>-1.9141700000000001E-2</v>
      </c>
      <c r="CV259" s="77">
        <v>7.0916400000000004E-2</v>
      </c>
      <c r="CW259" s="77">
        <v>2.3134499999999999E-2</v>
      </c>
      <c r="CX259" s="77">
        <v>0.2316675</v>
      </c>
      <c r="CY259" s="77">
        <v>0.1072756</v>
      </c>
      <c r="CZ259" s="77">
        <v>-0.12346269999999999</v>
      </c>
      <c r="DA259" s="77">
        <v>-0.1239027</v>
      </c>
      <c r="DB259" s="77">
        <v>-9.7514600000000007E-2</v>
      </c>
      <c r="DC259" s="77">
        <v>-0.1013309</v>
      </c>
      <c r="DD259" s="77">
        <v>-5.71114E-2</v>
      </c>
      <c r="DE259" s="77">
        <v>9.0584100000000001E-2</v>
      </c>
      <c r="DF259" s="77">
        <v>0.13073770000000001</v>
      </c>
      <c r="DG259" s="77">
        <v>1.8785699999999999E-2</v>
      </c>
      <c r="DH259" s="77">
        <v>-0.1008213</v>
      </c>
      <c r="DI259" s="77">
        <v>3.3315699999999997E-2</v>
      </c>
      <c r="DJ259" s="77">
        <v>-4.75656E-2</v>
      </c>
      <c r="DK259" s="77">
        <v>-0.21021429999999999</v>
      </c>
      <c r="DL259" s="77">
        <v>-8.0419599999999994E-2</v>
      </c>
      <c r="DM259" s="77">
        <v>0.24756890000000001</v>
      </c>
      <c r="DN259" s="77">
        <v>-0.13668089999999999</v>
      </c>
      <c r="DO259" s="77">
        <v>3.84689E-2</v>
      </c>
      <c r="DP259" s="77">
        <v>-0.1653307</v>
      </c>
      <c r="DQ259" s="77">
        <v>-0.2591965</v>
      </c>
      <c r="DR259" s="77">
        <v>-8.1911399999999995E-2</v>
      </c>
      <c r="DS259" s="77">
        <v>7.7796199999999996E-2</v>
      </c>
      <c r="DT259" s="77">
        <v>0.1675555</v>
      </c>
      <c r="DU259" s="77">
        <v>0.12102159999999999</v>
      </c>
      <c r="DV259" s="77">
        <v>0.32884720000000001</v>
      </c>
      <c r="DW259" s="77">
        <v>0.32738790000000001</v>
      </c>
      <c r="DX259" s="77">
        <v>8.5087300000000005E-2</v>
      </c>
      <c r="DY259" s="77">
        <v>5.7496600000000002E-2</v>
      </c>
      <c r="DZ259" s="77">
        <v>4.8945200000000001E-2</v>
      </c>
      <c r="EA259" s="77">
        <v>3.9070500000000001E-2</v>
      </c>
      <c r="EB259" s="77">
        <v>7.5250200000000003E-2</v>
      </c>
      <c r="EC259" s="77">
        <v>0.20594889999999999</v>
      </c>
      <c r="ED259" s="77">
        <v>0.2085658</v>
      </c>
      <c r="EE259" s="77">
        <v>9.8136000000000001E-2</v>
      </c>
      <c r="EF259" s="77">
        <v>-1.9896199999999999E-2</v>
      </c>
      <c r="EG259" s="77">
        <v>0.1353569</v>
      </c>
      <c r="EH259" s="77">
        <v>8.0206E-2</v>
      </c>
      <c r="EI259" s="77">
        <v>-6.4116800000000002E-2</v>
      </c>
      <c r="EJ259" s="77">
        <v>6.8499699999999997E-2</v>
      </c>
      <c r="EK259" s="77">
        <v>0.4092056</v>
      </c>
      <c r="EL259" s="77">
        <v>1.6083699999999999E-2</v>
      </c>
      <c r="EM259" s="77">
        <v>0.17879819999999999</v>
      </c>
      <c r="EN259" s="77">
        <v>-2.1047699999999999E-2</v>
      </c>
      <c r="EO259" s="77">
        <v>-0.13277249999999999</v>
      </c>
      <c r="EP259" s="77">
        <v>4.5478400000000002E-2</v>
      </c>
      <c r="EQ259" s="77">
        <v>0.21775910000000001</v>
      </c>
      <c r="ER259" s="77">
        <v>0.3070869</v>
      </c>
      <c r="ES259" s="77">
        <v>0.2623549</v>
      </c>
      <c r="ET259" s="77">
        <v>0.4691593</v>
      </c>
      <c r="EU259" s="77">
        <v>70.019419999999997</v>
      </c>
      <c r="EV259" s="77">
        <v>69.038830000000004</v>
      </c>
      <c r="EW259" s="77">
        <v>70.019419999999997</v>
      </c>
      <c r="EX259" s="77">
        <v>69.029129999999995</v>
      </c>
      <c r="EY259" s="77">
        <v>71.029129999999995</v>
      </c>
      <c r="EZ259" s="77">
        <v>73.077669999999998</v>
      </c>
      <c r="FA259" s="77">
        <v>72.019419999999997</v>
      </c>
      <c r="FB259" s="77">
        <v>75</v>
      </c>
      <c r="FC259" s="77">
        <v>84</v>
      </c>
      <c r="FD259" s="77">
        <v>91.058250000000001</v>
      </c>
      <c r="FE259" s="77">
        <v>100.0291</v>
      </c>
      <c r="FF259" s="77">
        <v>104</v>
      </c>
      <c r="FG259" s="77">
        <v>104.0097</v>
      </c>
      <c r="FH259" s="77">
        <v>105.0194</v>
      </c>
      <c r="FI259" s="77">
        <v>104.0194</v>
      </c>
      <c r="FJ259" s="77">
        <v>98.038830000000004</v>
      </c>
      <c r="FK259" s="77">
        <v>95.048550000000006</v>
      </c>
      <c r="FL259" s="77">
        <v>93.058250000000001</v>
      </c>
      <c r="FM259" s="77">
        <v>90.058250000000001</v>
      </c>
      <c r="FN259" s="77">
        <v>84.048550000000006</v>
      </c>
      <c r="FO259" s="77">
        <v>79.058250000000001</v>
      </c>
      <c r="FP259" s="77">
        <v>76.019419999999997</v>
      </c>
      <c r="FQ259" s="77">
        <v>75.019419999999997</v>
      </c>
      <c r="FR259" s="77">
        <v>75.009709999999998</v>
      </c>
      <c r="FS259" s="77">
        <v>2.5970800000000001</v>
      </c>
      <c r="FT259" s="77">
        <v>0.10541399999999999</v>
      </c>
      <c r="FU259" s="77">
        <v>0.14836460000000001</v>
      </c>
    </row>
    <row r="260" spans="1:177" x14ac:dyDescent="0.25">
      <c r="A260" t="s">
        <v>226</v>
      </c>
      <c r="B260" t="s">
        <v>199</v>
      </c>
      <c r="C260" t="s">
        <v>276</v>
      </c>
      <c r="D260" s="30" t="s">
        <v>244</v>
      </c>
      <c r="E260" t="s">
        <v>219</v>
      </c>
      <c r="F260" s="78">
        <v>1246</v>
      </c>
      <c r="G260" s="77">
        <v>2.4368910000000001</v>
      </c>
      <c r="H260" s="77">
        <v>2.3936809999999999</v>
      </c>
      <c r="I260" s="77">
        <v>2.084943</v>
      </c>
      <c r="J260" s="77">
        <v>1.597045</v>
      </c>
      <c r="K260" s="77">
        <v>1.3885460000000001</v>
      </c>
      <c r="L260" s="77">
        <v>1.2288790000000001</v>
      </c>
      <c r="M260" s="77">
        <v>1.2975449999999999</v>
      </c>
      <c r="N260" s="77">
        <v>1.32772</v>
      </c>
      <c r="O260" s="77">
        <v>0.98268440000000001</v>
      </c>
      <c r="P260" s="77">
        <v>1.083877</v>
      </c>
      <c r="Q260" s="77">
        <v>0.97522819999999999</v>
      </c>
      <c r="R260" s="77">
        <v>1.029763</v>
      </c>
      <c r="S260" s="77">
        <v>0.98309809999999997</v>
      </c>
      <c r="T260" s="77">
        <v>0.85910989999999998</v>
      </c>
      <c r="U260" s="77">
        <v>0.84917019999999999</v>
      </c>
      <c r="V260" s="77">
        <v>0.84579499999999996</v>
      </c>
      <c r="W260" s="77">
        <v>0.95587129999999998</v>
      </c>
      <c r="X260" s="77">
        <v>1.395084</v>
      </c>
      <c r="Y260" s="77">
        <v>1.5653699999999999</v>
      </c>
      <c r="Z260" s="77">
        <v>1.6681950000000001</v>
      </c>
      <c r="AA260" s="77">
        <v>1.7820590000000001</v>
      </c>
      <c r="AB260" s="77">
        <v>1.675926</v>
      </c>
      <c r="AC260" s="77">
        <v>1.4188190000000001</v>
      </c>
      <c r="AD260" s="77">
        <v>1.387788</v>
      </c>
      <c r="AE260" s="77">
        <v>-0.84832169999999996</v>
      </c>
      <c r="AF260" s="77">
        <v>-0.78940759999999999</v>
      </c>
      <c r="AG260" s="77">
        <v>-0.63489130000000005</v>
      </c>
      <c r="AH260" s="77">
        <v>-0.41639130000000002</v>
      </c>
      <c r="AI260" s="77">
        <v>-0.2754643</v>
      </c>
      <c r="AJ260" s="77">
        <v>-0.17161460000000001</v>
      </c>
      <c r="AK260" s="77">
        <v>-0.113707</v>
      </c>
      <c r="AL260" s="77">
        <v>-5.1218600000000003E-2</v>
      </c>
      <c r="AM260" s="77">
        <v>-4.2996800000000002E-2</v>
      </c>
      <c r="AN260" s="77">
        <v>-1.7981799999999999E-2</v>
      </c>
      <c r="AO260" s="77">
        <v>-4.7950199999999998E-2</v>
      </c>
      <c r="AP260" s="77">
        <v>-4.7555899999999998E-2</v>
      </c>
      <c r="AQ260" s="77">
        <v>-7.6537000000000003E-3</v>
      </c>
      <c r="AR260" s="77">
        <v>-7.2555599999999998E-2</v>
      </c>
      <c r="AS260" s="77">
        <v>-2.76939E-2</v>
      </c>
      <c r="AT260" s="77">
        <v>-1.1689000000000001E-3</v>
      </c>
      <c r="AU260" s="77">
        <v>6.2985999999999997E-3</v>
      </c>
      <c r="AV260" s="77">
        <v>9.2899999999999996E-3</v>
      </c>
      <c r="AW260" s="77">
        <v>-1.9721900000000001E-2</v>
      </c>
      <c r="AX260" s="77">
        <v>1.3246300000000001E-2</v>
      </c>
      <c r="AY260" s="77">
        <v>0.10027899999999999</v>
      </c>
      <c r="AZ260" s="77">
        <v>2.1035000000000002E-2</v>
      </c>
      <c r="BA260" s="77">
        <v>-2.9171099999999998E-2</v>
      </c>
      <c r="BB260" s="77">
        <v>4.43519E-2</v>
      </c>
      <c r="BC260" s="77">
        <v>-0.71380339999999998</v>
      </c>
      <c r="BD260" s="77">
        <v>-0.65416410000000003</v>
      </c>
      <c r="BE260" s="77">
        <v>-0.52062540000000002</v>
      </c>
      <c r="BF260" s="77">
        <v>-0.31814379999999998</v>
      </c>
      <c r="BG260" s="77">
        <v>-0.19271940000000001</v>
      </c>
      <c r="BH260" s="77">
        <v>-9.8835300000000001E-2</v>
      </c>
      <c r="BI260" s="77">
        <v>-5.4568100000000001E-2</v>
      </c>
      <c r="BJ260" s="77">
        <v>-5.2340000000000004E-4</v>
      </c>
      <c r="BK260" s="77">
        <v>4.5029999999999999E-4</v>
      </c>
      <c r="BL260" s="77">
        <v>2.70373E-2</v>
      </c>
      <c r="BM260" s="77">
        <v>-4.9430000000000003E-3</v>
      </c>
      <c r="BN260" s="77">
        <v>-3.0114999999999999E-3</v>
      </c>
      <c r="BO260" s="77">
        <v>3.9146199999999999E-2</v>
      </c>
      <c r="BP260" s="77">
        <v>-1.63213E-2</v>
      </c>
      <c r="BQ260" s="77">
        <v>3.4306099999999999E-2</v>
      </c>
      <c r="BR260" s="77">
        <v>6.2220999999999999E-2</v>
      </c>
      <c r="BS260" s="77">
        <v>7.5092800000000001E-2</v>
      </c>
      <c r="BT260" s="77">
        <v>7.7215000000000006E-2</v>
      </c>
      <c r="BU260" s="77">
        <v>4.8599700000000003E-2</v>
      </c>
      <c r="BV260" s="77">
        <v>8.3496399999999998E-2</v>
      </c>
      <c r="BW260" s="77">
        <v>0.16369020000000001</v>
      </c>
      <c r="BX260" s="77">
        <v>8.3589700000000003E-2</v>
      </c>
      <c r="BY260" s="77">
        <v>3.1870799999999998E-2</v>
      </c>
      <c r="BZ260" s="77">
        <v>0.106404</v>
      </c>
      <c r="CA260" s="77">
        <v>-0.62063650000000004</v>
      </c>
      <c r="CB260" s="77">
        <v>-0.56049490000000002</v>
      </c>
      <c r="CC260" s="77">
        <v>-0.44148520000000002</v>
      </c>
      <c r="CD260" s="77">
        <v>-0.25009789999999998</v>
      </c>
      <c r="CE260" s="77">
        <v>-0.13541039999999999</v>
      </c>
      <c r="CF260" s="77">
        <v>-4.8428499999999999E-2</v>
      </c>
      <c r="CG260" s="77">
        <v>-1.36087E-2</v>
      </c>
      <c r="CH260" s="77">
        <v>3.4588000000000001E-2</v>
      </c>
      <c r="CI260" s="77">
        <v>3.0541599999999999E-2</v>
      </c>
      <c r="CJ260" s="77">
        <v>5.8217400000000002E-2</v>
      </c>
      <c r="CK260" s="77">
        <v>2.48436E-2</v>
      </c>
      <c r="CL260" s="77">
        <v>2.7839800000000001E-2</v>
      </c>
      <c r="CM260" s="77">
        <v>7.1559600000000001E-2</v>
      </c>
      <c r="CN260" s="77">
        <v>2.2626299999999998E-2</v>
      </c>
      <c r="CO260" s="77">
        <v>7.7247099999999999E-2</v>
      </c>
      <c r="CP260" s="77">
        <v>0.1061247</v>
      </c>
      <c r="CQ260" s="77">
        <v>0.1227395</v>
      </c>
      <c r="CR260" s="77">
        <v>0.1242596</v>
      </c>
      <c r="CS260" s="77">
        <v>9.5919099999999993E-2</v>
      </c>
      <c r="CT260" s="77">
        <v>0.1321514</v>
      </c>
      <c r="CU260" s="77">
        <v>0.2076086</v>
      </c>
      <c r="CV260" s="77">
        <v>0.126915</v>
      </c>
      <c r="CW260" s="77">
        <v>7.41483E-2</v>
      </c>
      <c r="CX260" s="77">
        <v>0.14938119999999999</v>
      </c>
      <c r="CY260" s="77">
        <v>-0.52746950000000004</v>
      </c>
      <c r="CZ260" s="77">
        <v>-0.46682570000000001</v>
      </c>
      <c r="DA260" s="77">
        <v>-0.36234490000000003</v>
      </c>
      <c r="DB260" s="77">
        <v>-0.18205199999999999</v>
      </c>
      <c r="DC260" s="77">
        <v>-7.8101500000000004E-2</v>
      </c>
      <c r="DD260" s="77">
        <v>1.9781999999999998E-3</v>
      </c>
      <c r="DE260" s="77">
        <v>2.7350699999999999E-2</v>
      </c>
      <c r="DF260" s="77">
        <v>6.9699300000000006E-2</v>
      </c>
      <c r="DG260" s="77">
        <v>6.0632900000000003E-2</v>
      </c>
      <c r="DH260" s="77">
        <v>8.9397500000000005E-2</v>
      </c>
      <c r="DI260" s="77">
        <v>5.4630199999999997E-2</v>
      </c>
      <c r="DJ260" s="77">
        <v>5.8691100000000003E-2</v>
      </c>
      <c r="DK260" s="77">
        <v>0.1039731</v>
      </c>
      <c r="DL260" s="77">
        <v>6.1573999999999997E-2</v>
      </c>
      <c r="DM260" s="77">
        <v>0.1201882</v>
      </c>
      <c r="DN260" s="77">
        <v>0.15002840000000001</v>
      </c>
      <c r="DO260" s="77">
        <v>0.17038619999999999</v>
      </c>
      <c r="DP260" s="77">
        <v>0.17130419999999999</v>
      </c>
      <c r="DQ260" s="77">
        <v>0.14323849999999999</v>
      </c>
      <c r="DR260" s="77">
        <v>0.18080640000000001</v>
      </c>
      <c r="DS260" s="77">
        <v>0.251527</v>
      </c>
      <c r="DT260" s="77">
        <v>0.17024020000000001</v>
      </c>
      <c r="DU260" s="77">
        <v>0.1164258</v>
      </c>
      <c r="DV260" s="77">
        <v>0.19235830000000001</v>
      </c>
      <c r="DW260" s="77">
        <v>-0.3929512</v>
      </c>
      <c r="DX260" s="77">
        <v>-0.33158219999999999</v>
      </c>
      <c r="DY260" s="77">
        <v>-0.24807899999999999</v>
      </c>
      <c r="DZ260" s="77">
        <v>-8.3804500000000004E-2</v>
      </c>
      <c r="EA260" s="77">
        <v>4.6435000000000001E-3</v>
      </c>
      <c r="EB260" s="77">
        <v>7.4757500000000005E-2</v>
      </c>
      <c r="EC260" s="77">
        <v>8.64896E-2</v>
      </c>
      <c r="ED260" s="77">
        <v>0.1203946</v>
      </c>
      <c r="EE260" s="77">
        <v>0.10408000000000001</v>
      </c>
      <c r="EF260" s="77">
        <v>0.1344166</v>
      </c>
      <c r="EG260" s="77">
        <v>9.7637299999999996E-2</v>
      </c>
      <c r="EH260" s="77">
        <v>0.10323549999999999</v>
      </c>
      <c r="EI260" s="77">
        <v>0.15077289999999999</v>
      </c>
      <c r="EJ260" s="77">
        <v>0.1178083</v>
      </c>
      <c r="EK260" s="77">
        <v>0.18218819999999999</v>
      </c>
      <c r="EL260" s="77">
        <v>0.21341830000000001</v>
      </c>
      <c r="EM260" s="77">
        <v>0.23918039999999999</v>
      </c>
      <c r="EN260" s="77">
        <v>0.2392292</v>
      </c>
      <c r="EO260" s="77">
        <v>0.2115602</v>
      </c>
      <c r="EP260" s="77">
        <v>0.25105640000000001</v>
      </c>
      <c r="EQ260" s="77">
        <v>0.3149382</v>
      </c>
      <c r="ER260" s="77">
        <v>0.232795</v>
      </c>
      <c r="ES260" s="77">
        <v>0.17746770000000001</v>
      </c>
      <c r="ET260" s="77">
        <v>0.25441039999999998</v>
      </c>
      <c r="EU260" s="77">
        <v>55.736260000000001</v>
      </c>
      <c r="EV260" s="77">
        <v>55.483519999999999</v>
      </c>
      <c r="EW260" s="77">
        <v>53.483519999999999</v>
      </c>
      <c r="EX260" s="77">
        <v>51.461539999999999</v>
      </c>
      <c r="EY260" s="77">
        <v>51.472529999999999</v>
      </c>
      <c r="EZ260" s="77">
        <v>47.45055</v>
      </c>
      <c r="FA260" s="77">
        <v>46.461539999999999</v>
      </c>
      <c r="FB260" s="77">
        <v>46.45055</v>
      </c>
      <c r="FC260" s="77">
        <v>51.23077</v>
      </c>
      <c r="FD260" s="77">
        <v>57.252749999999999</v>
      </c>
      <c r="FE260" s="77">
        <v>59.252749999999999</v>
      </c>
      <c r="FF260" s="77">
        <v>58.758240000000001</v>
      </c>
      <c r="FG260" s="77">
        <v>60.747250000000001</v>
      </c>
      <c r="FH260" s="77">
        <v>61.252749999999999</v>
      </c>
      <c r="FI260" s="77">
        <v>60.505490000000002</v>
      </c>
      <c r="FJ260" s="77">
        <v>60.505490000000002</v>
      </c>
      <c r="FK260" s="77">
        <v>57.747250000000001</v>
      </c>
      <c r="FL260" s="77">
        <v>53.23077</v>
      </c>
      <c r="FM260" s="77">
        <v>49.725270000000002</v>
      </c>
      <c r="FN260" s="77">
        <v>46.978020000000001</v>
      </c>
      <c r="FO260" s="77">
        <v>46.714289999999998</v>
      </c>
      <c r="FP260" s="77">
        <v>42.714289999999998</v>
      </c>
      <c r="FQ260" s="77">
        <v>41.714289999999998</v>
      </c>
      <c r="FR260" s="77">
        <v>41.967030000000001</v>
      </c>
      <c r="FS260" s="77">
        <v>1.1517679999999999</v>
      </c>
      <c r="FT260" s="77">
        <v>3.9391200000000001E-2</v>
      </c>
      <c r="FU260" s="77">
        <v>7.2524500000000006E-2</v>
      </c>
    </row>
    <row r="261" spans="1:177" x14ac:dyDescent="0.25">
      <c r="A261" t="s">
        <v>226</v>
      </c>
      <c r="B261" t="s">
        <v>199</v>
      </c>
      <c r="C261" t="s">
        <v>276</v>
      </c>
      <c r="D261" s="30" t="s">
        <v>244</v>
      </c>
      <c r="E261" t="s">
        <v>220</v>
      </c>
      <c r="F261" s="78">
        <v>931</v>
      </c>
      <c r="G261" s="77">
        <v>2.4758010000000001</v>
      </c>
      <c r="H261" s="77">
        <v>2.3560430000000001</v>
      </c>
      <c r="I261" s="77">
        <v>2.0572149999999998</v>
      </c>
      <c r="J261" s="77">
        <v>1.6351199999999999</v>
      </c>
      <c r="K261" s="77">
        <v>1.41774</v>
      </c>
      <c r="L261" s="77">
        <v>1.2729410000000001</v>
      </c>
      <c r="M261" s="77">
        <v>1.3657710000000001</v>
      </c>
      <c r="N261" s="77">
        <v>1.3074190000000001</v>
      </c>
      <c r="O261" s="77">
        <v>0.93624989999999997</v>
      </c>
      <c r="P261" s="77">
        <v>1.123407</v>
      </c>
      <c r="Q261" s="77">
        <v>1.037039</v>
      </c>
      <c r="R261" s="77">
        <v>1.0793779999999999</v>
      </c>
      <c r="S261" s="77">
        <v>1.078014</v>
      </c>
      <c r="T261" s="77">
        <v>0.96010569999999995</v>
      </c>
      <c r="U261" s="77">
        <v>0.8884223</v>
      </c>
      <c r="V261" s="77">
        <v>0.85690279999999996</v>
      </c>
      <c r="W261" s="77">
        <v>0.88039769999999995</v>
      </c>
      <c r="X261" s="77">
        <v>1.3528450000000001</v>
      </c>
      <c r="Y261" s="77">
        <v>1.446032</v>
      </c>
      <c r="Z261" s="77">
        <v>1.6308210000000001</v>
      </c>
      <c r="AA261" s="77">
        <v>1.8830519999999999</v>
      </c>
      <c r="AB261" s="77">
        <v>1.8098959999999999</v>
      </c>
      <c r="AC261" s="77">
        <v>1.478415</v>
      </c>
      <c r="AD261" s="77">
        <v>1.4275100000000001</v>
      </c>
      <c r="AE261" s="77">
        <v>-0.76337469999999996</v>
      </c>
      <c r="AF261" s="77">
        <v>-0.83572190000000002</v>
      </c>
      <c r="AG261" s="77">
        <v>-0.69091610000000003</v>
      </c>
      <c r="AH261" s="77">
        <v>-0.47201569999999998</v>
      </c>
      <c r="AI261" s="77">
        <v>-0.32107259999999999</v>
      </c>
      <c r="AJ261" s="77">
        <v>-0.1290019</v>
      </c>
      <c r="AK261" s="77">
        <v>-7.1493699999999993E-2</v>
      </c>
      <c r="AL261" s="77">
        <v>-7.3874300000000004E-2</v>
      </c>
      <c r="AM261" s="77">
        <v>-4.8586799999999999E-2</v>
      </c>
      <c r="AN261" s="77">
        <v>-1.1365800000000001E-2</v>
      </c>
      <c r="AO261" s="77">
        <v>-9.6810000000000004E-3</v>
      </c>
      <c r="AP261" s="77">
        <v>-1.2246099999999999E-2</v>
      </c>
      <c r="AQ261" s="77">
        <v>3.7386900000000001E-2</v>
      </c>
      <c r="AR261" s="77">
        <v>-5.5711900000000002E-2</v>
      </c>
      <c r="AS261" s="77">
        <v>-1.49242E-2</v>
      </c>
      <c r="AT261" s="77">
        <v>-1.20097E-2</v>
      </c>
      <c r="AU261" s="77">
        <v>-7.4826599999999993E-2</v>
      </c>
      <c r="AV261" s="77">
        <v>-8.6459099999999997E-2</v>
      </c>
      <c r="AW261" s="77">
        <v>-8.8175900000000001E-2</v>
      </c>
      <c r="AX261" s="77">
        <v>2.51019E-2</v>
      </c>
      <c r="AY261" s="77">
        <v>0.1478997</v>
      </c>
      <c r="AZ261" s="77">
        <v>8.4646799999999994E-2</v>
      </c>
      <c r="BA261" s="77">
        <v>2.0135500000000001E-2</v>
      </c>
      <c r="BB261" s="77">
        <v>0.1004459</v>
      </c>
      <c r="BC261" s="77">
        <v>-0.59960809999999998</v>
      </c>
      <c r="BD261" s="77">
        <v>-0.66920950000000001</v>
      </c>
      <c r="BE261" s="77">
        <v>-0.54683780000000004</v>
      </c>
      <c r="BF261" s="77">
        <v>-0.34355649999999999</v>
      </c>
      <c r="BG261" s="77">
        <v>-0.21338660000000001</v>
      </c>
      <c r="BH261" s="77">
        <v>-4.0101699999999997E-2</v>
      </c>
      <c r="BI261" s="77">
        <v>4.7377000000000001E-3</v>
      </c>
      <c r="BJ261" s="77">
        <v>-1.05976E-2</v>
      </c>
      <c r="BK261" s="77">
        <v>4.5763000000000002E-3</v>
      </c>
      <c r="BL261" s="77">
        <v>4.5843399999999999E-2</v>
      </c>
      <c r="BM261" s="77">
        <v>4.5289999999999997E-2</v>
      </c>
      <c r="BN261" s="77">
        <v>4.2972299999999998E-2</v>
      </c>
      <c r="BO261" s="77">
        <v>9.4535599999999997E-2</v>
      </c>
      <c r="BP261" s="77">
        <v>1.17584E-2</v>
      </c>
      <c r="BQ261" s="77">
        <v>5.68204E-2</v>
      </c>
      <c r="BR261" s="77">
        <v>6.2154599999999997E-2</v>
      </c>
      <c r="BS261" s="77">
        <v>4.7175000000000003E-3</v>
      </c>
      <c r="BT261" s="77">
        <v>-6.0686999999999998E-3</v>
      </c>
      <c r="BU261" s="77">
        <v>-1.04923E-2</v>
      </c>
      <c r="BV261" s="77">
        <v>0.1006813</v>
      </c>
      <c r="BW261" s="77">
        <v>0.2196254</v>
      </c>
      <c r="BX261" s="77">
        <v>0.16329340000000001</v>
      </c>
      <c r="BY261" s="77">
        <v>9.4273399999999993E-2</v>
      </c>
      <c r="BZ261" s="77">
        <v>0.17469109999999999</v>
      </c>
      <c r="CA261" s="77">
        <v>-0.4861839</v>
      </c>
      <c r="CB261" s="77">
        <v>-0.55388360000000003</v>
      </c>
      <c r="CC261" s="77">
        <v>-0.44704959999999999</v>
      </c>
      <c r="CD261" s="77">
        <v>-0.25458609999999998</v>
      </c>
      <c r="CE261" s="77">
        <v>-0.1388036</v>
      </c>
      <c r="CF261" s="77">
        <v>2.1470300000000001E-2</v>
      </c>
      <c r="CG261" s="77">
        <v>5.7535299999999998E-2</v>
      </c>
      <c r="CH261" s="77">
        <v>3.3227600000000003E-2</v>
      </c>
      <c r="CI261" s="77">
        <v>4.1397000000000003E-2</v>
      </c>
      <c r="CJ261" s="77">
        <v>8.5466299999999995E-2</v>
      </c>
      <c r="CK261" s="77">
        <v>8.3362699999999998E-2</v>
      </c>
      <c r="CL261" s="77">
        <v>8.1216300000000005E-2</v>
      </c>
      <c r="CM261" s="77">
        <v>0.1341166</v>
      </c>
      <c r="CN261" s="77">
        <v>5.8488100000000001E-2</v>
      </c>
      <c r="CO261" s="77">
        <v>0.10651049999999999</v>
      </c>
      <c r="CP261" s="77">
        <v>0.1135205</v>
      </c>
      <c r="CQ261" s="77">
        <v>5.9809500000000002E-2</v>
      </c>
      <c r="CR261" s="77">
        <v>4.9609399999999998E-2</v>
      </c>
      <c r="CS261" s="77">
        <v>4.3311099999999998E-2</v>
      </c>
      <c r="CT261" s="77">
        <v>0.1530273</v>
      </c>
      <c r="CU261" s="77">
        <v>0.2693024</v>
      </c>
      <c r="CV261" s="77">
        <v>0.21776380000000001</v>
      </c>
      <c r="CW261" s="77">
        <v>0.1456211</v>
      </c>
      <c r="CX261" s="77">
        <v>0.22611310000000001</v>
      </c>
      <c r="CY261" s="77">
        <v>-0.37275960000000002</v>
      </c>
      <c r="CZ261" s="77">
        <v>-0.43855759999999999</v>
      </c>
      <c r="DA261" s="77">
        <v>-0.3472614</v>
      </c>
      <c r="DB261" s="77">
        <v>-0.1656157</v>
      </c>
      <c r="DC261" s="77">
        <v>-6.4220600000000003E-2</v>
      </c>
      <c r="DD261" s="77">
        <v>8.3042299999999999E-2</v>
      </c>
      <c r="DE261" s="77">
        <v>0.1103329</v>
      </c>
      <c r="DF261" s="77">
        <v>7.7052800000000005E-2</v>
      </c>
      <c r="DG261" s="77">
        <v>7.8217599999999998E-2</v>
      </c>
      <c r="DH261" s="77">
        <v>0.12508920000000001</v>
      </c>
      <c r="DI261" s="77">
        <v>0.1214354</v>
      </c>
      <c r="DJ261" s="77">
        <v>0.11946039999999999</v>
      </c>
      <c r="DK261" s="77">
        <v>0.17369760000000001</v>
      </c>
      <c r="DL261" s="77">
        <v>0.1052178</v>
      </c>
      <c r="DM261" s="77">
        <v>0.15620049999999999</v>
      </c>
      <c r="DN261" s="77">
        <v>0.16488649999999999</v>
      </c>
      <c r="DO261" s="77">
        <v>0.1149015</v>
      </c>
      <c r="DP261" s="77">
        <v>0.1052876</v>
      </c>
      <c r="DQ261" s="77">
        <v>9.7114599999999995E-2</v>
      </c>
      <c r="DR261" s="77">
        <v>0.20537330000000001</v>
      </c>
      <c r="DS261" s="77">
        <v>0.31897940000000002</v>
      </c>
      <c r="DT261" s="77">
        <v>0.27223409999999998</v>
      </c>
      <c r="DU261" s="77">
        <v>0.1969687</v>
      </c>
      <c r="DV261" s="77">
        <v>0.27753509999999998</v>
      </c>
      <c r="DW261" s="77">
        <v>-0.20899300000000001</v>
      </c>
      <c r="DX261" s="77">
        <v>-0.27204519999999999</v>
      </c>
      <c r="DY261" s="77">
        <v>-0.20318320000000001</v>
      </c>
      <c r="DZ261" s="77">
        <v>-3.7156500000000002E-2</v>
      </c>
      <c r="EA261" s="77">
        <v>4.3465400000000001E-2</v>
      </c>
      <c r="EB261" s="77">
        <v>0.1719425</v>
      </c>
      <c r="EC261" s="77">
        <v>0.18656429999999999</v>
      </c>
      <c r="ED261" s="77">
        <v>0.14032939999999999</v>
      </c>
      <c r="EE261" s="77">
        <v>0.13138069999999999</v>
      </c>
      <c r="EF261" s="77">
        <v>0.1822983</v>
      </c>
      <c r="EG261" s="77">
        <v>0.17640639999999999</v>
      </c>
      <c r="EH261" s="77">
        <v>0.17467869999999999</v>
      </c>
      <c r="EI261" s="77">
        <v>0.2308463</v>
      </c>
      <c r="EJ261" s="77">
        <v>0.17268800000000001</v>
      </c>
      <c r="EK261" s="77">
        <v>0.22794510000000001</v>
      </c>
      <c r="EL261" s="77">
        <v>0.2390507</v>
      </c>
      <c r="EM261" s="77">
        <v>0.1944456</v>
      </c>
      <c r="EN261" s="77">
        <v>0.18567790000000001</v>
      </c>
      <c r="EO261" s="77">
        <v>0.17479819999999999</v>
      </c>
      <c r="EP261" s="77">
        <v>0.2809526</v>
      </c>
      <c r="EQ261" s="77">
        <v>0.39070500000000002</v>
      </c>
      <c r="ER261" s="77">
        <v>0.35088069999999999</v>
      </c>
      <c r="ES261" s="77">
        <v>0.27110659999999998</v>
      </c>
      <c r="ET261" s="77">
        <v>0.35178029999999999</v>
      </c>
      <c r="EU261" s="77">
        <v>57</v>
      </c>
      <c r="EV261" s="77">
        <v>57</v>
      </c>
      <c r="EW261" s="77">
        <v>55</v>
      </c>
      <c r="EX261" s="77">
        <v>55</v>
      </c>
      <c r="EY261" s="77">
        <v>54</v>
      </c>
      <c r="EZ261" s="77">
        <v>52</v>
      </c>
      <c r="FA261" s="77">
        <v>50</v>
      </c>
      <c r="FB261" s="77">
        <v>51</v>
      </c>
      <c r="FC261" s="77">
        <v>53</v>
      </c>
      <c r="FD261" s="77">
        <v>57</v>
      </c>
      <c r="FE261" s="77">
        <v>59</v>
      </c>
      <c r="FF261" s="77">
        <v>58</v>
      </c>
      <c r="FG261" s="77">
        <v>61</v>
      </c>
      <c r="FH261" s="77">
        <v>61</v>
      </c>
      <c r="FI261" s="77">
        <v>60</v>
      </c>
      <c r="FJ261" s="77">
        <v>60</v>
      </c>
      <c r="FK261" s="77">
        <v>58</v>
      </c>
      <c r="FL261" s="77">
        <v>55</v>
      </c>
      <c r="FM261" s="77">
        <v>52</v>
      </c>
      <c r="FN261" s="77">
        <v>49</v>
      </c>
      <c r="FO261" s="77">
        <v>50</v>
      </c>
      <c r="FP261" s="77">
        <v>46</v>
      </c>
      <c r="FQ261" s="77">
        <v>45</v>
      </c>
      <c r="FR261" s="77">
        <v>45</v>
      </c>
      <c r="FS261" s="77">
        <v>1.372825</v>
      </c>
      <c r="FT261" s="77">
        <v>4.7547399999999997E-2</v>
      </c>
      <c r="FU261" s="77">
        <v>8.2567500000000002E-2</v>
      </c>
    </row>
    <row r="262" spans="1:177" x14ac:dyDescent="0.25">
      <c r="A262" t="s">
        <v>226</v>
      </c>
      <c r="B262" t="s">
        <v>199</v>
      </c>
      <c r="C262" t="s">
        <v>276</v>
      </c>
      <c r="D262" s="30" t="s">
        <v>244</v>
      </c>
      <c r="E262" t="s">
        <v>221</v>
      </c>
      <c r="F262" s="78">
        <v>315</v>
      </c>
      <c r="G262" s="77">
        <v>2.4196740000000001</v>
      </c>
      <c r="H262" s="77">
        <v>2.506421</v>
      </c>
      <c r="I262" s="77">
        <v>2.1614429999999998</v>
      </c>
      <c r="J262" s="77">
        <v>1.4842740000000001</v>
      </c>
      <c r="K262" s="77">
        <v>1.301946</v>
      </c>
      <c r="L262" s="77">
        <v>1.1570849999999999</v>
      </c>
      <c r="M262" s="77">
        <v>1.1729069999999999</v>
      </c>
      <c r="N262" s="77">
        <v>1.3870960000000001</v>
      </c>
      <c r="O262" s="77">
        <v>1.1210709999999999</v>
      </c>
      <c r="P262" s="77">
        <v>0.98883310000000002</v>
      </c>
      <c r="Q262" s="77">
        <v>0.83472219999999997</v>
      </c>
      <c r="R262" s="77">
        <v>0.92059179999999996</v>
      </c>
      <c r="S262" s="77">
        <v>0.76571400000000001</v>
      </c>
      <c r="T262" s="77">
        <v>0.60967850000000001</v>
      </c>
      <c r="U262" s="77">
        <v>0.76333859999999998</v>
      </c>
      <c r="V262" s="77">
        <v>0.81895209999999996</v>
      </c>
      <c r="W262" s="77">
        <v>1.1311659999999999</v>
      </c>
      <c r="X262" s="77">
        <v>1.4421649999999999</v>
      </c>
      <c r="Y262" s="77">
        <v>1.893411</v>
      </c>
      <c r="Z262" s="77">
        <v>1.7958810000000001</v>
      </c>
      <c r="AA262" s="77">
        <v>1.545085</v>
      </c>
      <c r="AB262" s="77">
        <v>1.374363</v>
      </c>
      <c r="AC262" s="77">
        <v>1.3024819999999999</v>
      </c>
      <c r="AD262" s="77">
        <v>1.3354950000000001</v>
      </c>
      <c r="AE262" s="77">
        <v>-1.317569</v>
      </c>
      <c r="AF262" s="77">
        <v>-0.96806230000000004</v>
      </c>
      <c r="AG262" s="77">
        <v>-0.73542289999999999</v>
      </c>
      <c r="AH262" s="77">
        <v>-0.4631827</v>
      </c>
      <c r="AI262" s="77">
        <v>-0.31946980000000003</v>
      </c>
      <c r="AJ262" s="77">
        <v>-0.40880830000000001</v>
      </c>
      <c r="AK262" s="77">
        <v>-0.29320489999999999</v>
      </c>
      <c r="AL262" s="77">
        <v>-0.10215340000000001</v>
      </c>
      <c r="AM262" s="77">
        <v>-0.12773010000000001</v>
      </c>
      <c r="AN262" s="77">
        <v>-0.117786</v>
      </c>
      <c r="AO262" s="77">
        <v>-0.21477260000000001</v>
      </c>
      <c r="AP262" s="77">
        <v>-0.21677660000000001</v>
      </c>
      <c r="AQ262" s="77">
        <v>-0.18510160000000001</v>
      </c>
      <c r="AR262" s="77">
        <v>-0.20428579999999999</v>
      </c>
      <c r="AS262" s="77">
        <v>-0.17711450000000001</v>
      </c>
      <c r="AT262" s="77">
        <v>-0.1088682</v>
      </c>
      <c r="AU262" s="77">
        <v>4.4958100000000001E-2</v>
      </c>
      <c r="AV262" s="77">
        <v>6.1490299999999998E-2</v>
      </c>
      <c r="AW262" s="77">
        <v>-4.8453999999999997E-3</v>
      </c>
      <c r="AX262" s="77">
        <v>-0.1694533</v>
      </c>
      <c r="AY262" s="77">
        <v>-0.1297179</v>
      </c>
      <c r="AZ262" s="77">
        <v>-0.21586259999999999</v>
      </c>
      <c r="BA262" s="77">
        <v>-0.25739600000000001</v>
      </c>
      <c r="BB262" s="77">
        <v>-0.2030873</v>
      </c>
      <c r="BC262" s="77">
        <v>-1.082875</v>
      </c>
      <c r="BD262" s="77">
        <v>-0.73795239999999995</v>
      </c>
      <c r="BE262" s="77">
        <v>-0.55528</v>
      </c>
      <c r="BF262" s="77">
        <v>-0.32956999999999997</v>
      </c>
      <c r="BG262" s="77">
        <v>-0.20496690000000001</v>
      </c>
      <c r="BH262" s="77">
        <v>-0.28344029999999998</v>
      </c>
      <c r="BI262" s="77">
        <v>-0.20675209999999999</v>
      </c>
      <c r="BJ262" s="77">
        <v>-1.9370200000000001E-2</v>
      </c>
      <c r="BK262" s="77">
        <v>-5.2532599999999999E-2</v>
      </c>
      <c r="BL262" s="77">
        <v>-4.8501200000000001E-2</v>
      </c>
      <c r="BM262" s="77">
        <v>-0.1504675</v>
      </c>
      <c r="BN262" s="77">
        <v>-0.14332439999999999</v>
      </c>
      <c r="BO262" s="77">
        <v>-0.1053743</v>
      </c>
      <c r="BP262" s="77">
        <v>-0.1038181</v>
      </c>
      <c r="BQ262" s="77">
        <v>-6.0097900000000003E-2</v>
      </c>
      <c r="BR262" s="77">
        <v>8.7763000000000008E-3</v>
      </c>
      <c r="BS262" s="77">
        <v>0.17256679999999999</v>
      </c>
      <c r="BT262" s="77">
        <v>0.1830048</v>
      </c>
      <c r="BU262" s="77">
        <v>0.131937</v>
      </c>
      <c r="BV262" s="77">
        <v>-1.75722E-2</v>
      </c>
      <c r="BW262" s="77">
        <v>-1.7830000000000001E-3</v>
      </c>
      <c r="BX262" s="77">
        <v>-0.11619119999999999</v>
      </c>
      <c r="BY262" s="77">
        <v>-0.15099399999999999</v>
      </c>
      <c r="BZ262" s="77">
        <v>-9.0386900000000006E-2</v>
      </c>
      <c r="CA262" s="77">
        <v>-0.92032619999999998</v>
      </c>
      <c r="CB262" s="77">
        <v>-0.57857890000000001</v>
      </c>
      <c r="CC262" s="77">
        <v>-0.4305136</v>
      </c>
      <c r="CD262" s="77">
        <v>-0.2370303</v>
      </c>
      <c r="CE262" s="77">
        <v>-0.12566260000000001</v>
      </c>
      <c r="CF262" s="77">
        <v>-0.1966108</v>
      </c>
      <c r="CG262" s="77">
        <v>-0.14687510000000001</v>
      </c>
      <c r="CH262" s="77">
        <v>3.7965199999999998E-2</v>
      </c>
      <c r="CI262" s="77">
        <v>-4.5100000000000001E-4</v>
      </c>
      <c r="CJ262" s="77">
        <v>-5.1469999999999999E-4</v>
      </c>
      <c r="CK262" s="77">
        <v>-0.10593</v>
      </c>
      <c r="CL262" s="77">
        <v>-9.2451699999999998E-2</v>
      </c>
      <c r="CM262" s="77">
        <v>-5.0155499999999999E-2</v>
      </c>
      <c r="CN262" s="77">
        <v>-3.4234500000000001E-2</v>
      </c>
      <c r="CO262" s="77">
        <v>2.0947299999999999E-2</v>
      </c>
      <c r="CP262" s="77">
        <v>9.0256500000000003E-2</v>
      </c>
      <c r="CQ262" s="77">
        <v>0.26094820000000002</v>
      </c>
      <c r="CR262" s="77">
        <v>0.26716529999999999</v>
      </c>
      <c r="CS262" s="77">
        <v>0.22667209999999999</v>
      </c>
      <c r="CT262" s="77">
        <v>8.7620100000000006E-2</v>
      </c>
      <c r="CU262" s="77">
        <v>8.6824299999999993E-2</v>
      </c>
      <c r="CV262" s="77">
        <v>-4.7159100000000002E-2</v>
      </c>
      <c r="CW262" s="77">
        <v>-7.7300400000000005E-2</v>
      </c>
      <c r="CX262" s="77">
        <v>-1.2331E-2</v>
      </c>
      <c r="CY262" s="77">
        <v>-0.7577777</v>
      </c>
      <c r="CZ262" s="77">
        <v>-0.41920550000000001</v>
      </c>
      <c r="DA262" s="77">
        <v>-0.3057472</v>
      </c>
      <c r="DB262" s="77">
        <v>-0.14449049999999999</v>
      </c>
      <c r="DC262" s="77">
        <v>-4.6358200000000002E-2</v>
      </c>
      <c r="DD262" s="77">
        <v>-0.1097813</v>
      </c>
      <c r="DE262" s="77">
        <v>-8.6998199999999998E-2</v>
      </c>
      <c r="DF262" s="77">
        <v>9.5300599999999999E-2</v>
      </c>
      <c r="DG262" s="77">
        <v>5.1630599999999999E-2</v>
      </c>
      <c r="DH262" s="77">
        <v>4.7471800000000001E-2</v>
      </c>
      <c r="DI262" s="77">
        <v>-6.13924E-2</v>
      </c>
      <c r="DJ262" s="77">
        <v>-4.1578999999999998E-2</v>
      </c>
      <c r="DK262" s="77">
        <v>5.0632999999999997E-3</v>
      </c>
      <c r="DL262" s="77">
        <v>3.5349100000000001E-2</v>
      </c>
      <c r="DM262" s="77">
        <v>0.1019926</v>
      </c>
      <c r="DN262" s="77">
        <v>0.17173659999999999</v>
      </c>
      <c r="DO262" s="77">
        <v>0.34932970000000002</v>
      </c>
      <c r="DP262" s="77">
        <v>0.35132580000000002</v>
      </c>
      <c r="DQ262" s="77">
        <v>0.3214071</v>
      </c>
      <c r="DR262" s="77">
        <v>0.1928125</v>
      </c>
      <c r="DS262" s="77">
        <v>0.17543159999999999</v>
      </c>
      <c r="DT262" s="77">
        <v>2.1873E-2</v>
      </c>
      <c r="DU262" s="77">
        <v>-3.6067999999999998E-3</v>
      </c>
      <c r="DV262" s="77">
        <v>6.5724900000000003E-2</v>
      </c>
      <c r="DW262" s="77">
        <v>-0.52308339999999998</v>
      </c>
      <c r="DX262" s="77">
        <v>-0.1890956</v>
      </c>
      <c r="DY262" s="77">
        <v>-0.1256043</v>
      </c>
      <c r="DZ262" s="77">
        <v>-1.08778E-2</v>
      </c>
      <c r="EA262" s="77">
        <v>6.8144700000000002E-2</v>
      </c>
      <c r="EB262" s="77">
        <v>1.55867E-2</v>
      </c>
      <c r="EC262" s="77">
        <v>-5.4540000000000003E-4</v>
      </c>
      <c r="ED262" s="77">
        <v>0.17808370000000001</v>
      </c>
      <c r="EE262" s="77">
        <v>0.1268282</v>
      </c>
      <c r="EF262" s="77">
        <v>0.1167566</v>
      </c>
      <c r="EG262" s="77">
        <v>2.9126999999999998E-3</v>
      </c>
      <c r="EH262" s="77">
        <v>3.1873199999999997E-2</v>
      </c>
      <c r="EI262" s="77">
        <v>8.4790500000000005E-2</v>
      </c>
      <c r="EJ262" s="77">
        <v>0.13581670000000001</v>
      </c>
      <c r="EK262" s="77">
        <v>0.21900910000000001</v>
      </c>
      <c r="EL262" s="77">
        <v>0.2893811</v>
      </c>
      <c r="EM262" s="77">
        <v>0.47693839999999998</v>
      </c>
      <c r="EN262" s="77">
        <v>0.47284029999999999</v>
      </c>
      <c r="EO262" s="77">
        <v>0.45818950000000003</v>
      </c>
      <c r="EP262" s="77">
        <v>0.34469359999999999</v>
      </c>
      <c r="EQ262" s="77">
        <v>0.30336649999999998</v>
      </c>
      <c r="ER262" s="77">
        <v>0.1215444</v>
      </c>
      <c r="ES262" s="77">
        <v>0.1027951</v>
      </c>
      <c r="ET262" s="77">
        <v>0.17842530000000001</v>
      </c>
      <c r="EU262" s="77">
        <v>52</v>
      </c>
      <c r="EV262" s="77">
        <v>51</v>
      </c>
      <c r="EW262" s="77">
        <v>49</v>
      </c>
      <c r="EX262" s="77">
        <v>41</v>
      </c>
      <c r="EY262" s="77">
        <v>44</v>
      </c>
      <c r="EZ262" s="77">
        <v>34</v>
      </c>
      <c r="FA262" s="77">
        <v>36</v>
      </c>
      <c r="FB262" s="77">
        <v>33</v>
      </c>
      <c r="FC262" s="77">
        <v>46</v>
      </c>
      <c r="FD262" s="77">
        <v>58</v>
      </c>
      <c r="FE262" s="77">
        <v>60</v>
      </c>
      <c r="FF262" s="77">
        <v>61</v>
      </c>
      <c r="FG262" s="77">
        <v>60</v>
      </c>
      <c r="FH262" s="77">
        <v>62</v>
      </c>
      <c r="FI262" s="77">
        <v>62</v>
      </c>
      <c r="FJ262" s="77">
        <v>62</v>
      </c>
      <c r="FK262" s="77">
        <v>57</v>
      </c>
      <c r="FL262" s="77">
        <v>48</v>
      </c>
      <c r="FM262" s="77">
        <v>43</v>
      </c>
      <c r="FN262" s="77">
        <v>41</v>
      </c>
      <c r="FO262" s="77">
        <v>37</v>
      </c>
      <c r="FP262" s="77">
        <v>33</v>
      </c>
      <c r="FQ262" s="77">
        <v>32</v>
      </c>
      <c r="FR262" s="77">
        <v>33</v>
      </c>
      <c r="FS262" s="77">
        <v>2.1086179999999999</v>
      </c>
      <c r="FT262" s="77">
        <v>6.9190699999999994E-2</v>
      </c>
      <c r="FU262" s="77">
        <v>0.14166529999999999</v>
      </c>
    </row>
    <row r="263" spans="1:177" x14ac:dyDescent="0.25">
      <c r="A263" t="s">
        <v>226</v>
      </c>
      <c r="B263" t="s">
        <v>199</v>
      </c>
      <c r="C263" t="s">
        <v>276</v>
      </c>
      <c r="D263" s="30" t="s">
        <v>245</v>
      </c>
      <c r="E263" t="s">
        <v>219</v>
      </c>
      <c r="F263" s="78">
        <v>1571</v>
      </c>
      <c r="G263" s="77">
        <v>2.3753639999999998</v>
      </c>
      <c r="H263" s="77">
        <v>2.2770090000000001</v>
      </c>
      <c r="I263" s="77">
        <v>1.9922580000000001</v>
      </c>
      <c r="J263" s="77">
        <v>1.6235459999999999</v>
      </c>
      <c r="K263" s="77">
        <v>1.4170659999999999</v>
      </c>
      <c r="L263" s="77">
        <v>1.2365630000000001</v>
      </c>
      <c r="M263" s="77">
        <v>1.2191620000000001</v>
      </c>
      <c r="N263" s="77">
        <v>1.223981</v>
      </c>
      <c r="O263" s="77">
        <v>1.033936</v>
      </c>
      <c r="P263" s="77">
        <v>0.98888730000000002</v>
      </c>
      <c r="Q263" s="77">
        <v>0.92005570000000003</v>
      </c>
      <c r="R263" s="77">
        <v>0.9219849</v>
      </c>
      <c r="S263" s="77">
        <v>0.81062279999999998</v>
      </c>
      <c r="T263" s="77">
        <v>0.73626599999999998</v>
      </c>
      <c r="U263" s="77">
        <v>0.78683389999999997</v>
      </c>
      <c r="V263" s="77">
        <v>0.95383530000000005</v>
      </c>
      <c r="W263" s="77">
        <v>1.082111</v>
      </c>
      <c r="X263" s="77">
        <v>1.3748469999999999</v>
      </c>
      <c r="Y263" s="77">
        <v>1.513827</v>
      </c>
      <c r="Z263" s="77">
        <v>1.6455409999999999</v>
      </c>
      <c r="AA263" s="77">
        <v>1.638868</v>
      </c>
      <c r="AB263" s="77">
        <v>1.599391</v>
      </c>
      <c r="AC263" s="77">
        <v>1.428671</v>
      </c>
      <c r="AD263" s="77">
        <v>1.314384</v>
      </c>
      <c r="AE263" s="77">
        <v>-0.8326519</v>
      </c>
      <c r="AF263" s="77">
        <v>-0.76208790000000004</v>
      </c>
      <c r="AG263" s="77">
        <v>-0.61526550000000002</v>
      </c>
      <c r="AH263" s="77">
        <v>-0.42054160000000002</v>
      </c>
      <c r="AI263" s="77">
        <v>-0.27824549999999998</v>
      </c>
      <c r="AJ263" s="77">
        <v>-0.1719173</v>
      </c>
      <c r="AK263" s="77">
        <v>-0.11288479999999999</v>
      </c>
      <c r="AL263" s="77">
        <v>-5.39211E-2</v>
      </c>
      <c r="AM263" s="77">
        <v>-4.1404000000000003E-2</v>
      </c>
      <c r="AN263" s="77">
        <v>-2.3083900000000001E-2</v>
      </c>
      <c r="AO263" s="77">
        <v>-4.9355700000000002E-2</v>
      </c>
      <c r="AP263" s="77">
        <v>-5.0469699999999999E-2</v>
      </c>
      <c r="AQ263" s="77">
        <v>-2.0208199999999999E-2</v>
      </c>
      <c r="AR263" s="77">
        <v>-7.5790999999999997E-2</v>
      </c>
      <c r="AS263" s="77">
        <v>-3.3364499999999998E-2</v>
      </c>
      <c r="AT263" s="77">
        <v>1.23873E-2</v>
      </c>
      <c r="AU263" s="77">
        <v>2.2508400000000001E-2</v>
      </c>
      <c r="AV263" s="77">
        <v>7.4875000000000002E-3</v>
      </c>
      <c r="AW263" s="77">
        <v>-2.2880299999999999E-2</v>
      </c>
      <c r="AX263" s="77">
        <v>1.14517E-2</v>
      </c>
      <c r="AY263" s="77">
        <v>8.3597199999999997E-2</v>
      </c>
      <c r="AZ263" s="77">
        <v>1.52391E-2</v>
      </c>
      <c r="BA263" s="77">
        <v>-2.8656299999999999E-2</v>
      </c>
      <c r="BB263" s="77">
        <v>3.6450799999999998E-2</v>
      </c>
      <c r="BC263" s="77">
        <v>-0.69813360000000002</v>
      </c>
      <c r="BD263" s="77">
        <v>-0.62684450000000003</v>
      </c>
      <c r="BE263" s="77">
        <v>-0.50099959999999999</v>
      </c>
      <c r="BF263" s="77">
        <v>-0.32229409999999997</v>
      </c>
      <c r="BG263" s="77">
        <v>-0.19550049999999999</v>
      </c>
      <c r="BH263" s="77">
        <v>-9.9138100000000007E-2</v>
      </c>
      <c r="BI263" s="77">
        <v>-5.3745899999999999E-2</v>
      </c>
      <c r="BJ263" s="77">
        <v>-3.2258E-3</v>
      </c>
      <c r="BK263" s="77">
        <v>2.0431E-3</v>
      </c>
      <c r="BL263" s="77">
        <v>2.1935199999999998E-2</v>
      </c>
      <c r="BM263" s="77">
        <v>-6.3486000000000002E-3</v>
      </c>
      <c r="BN263" s="77">
        <v>-5.9252999999999997E-3</v>
      </c>
      <c r="BO263" s="77">
        <v>2.6591699999999999E-2</v>
      </c>
      <c r="BP263" s="77">
        <v>-1.95567E-2</v>
      </c>
      <c r="BQ263" s="77">
        <v>2.8635500000000001E-2</v>
      </c>
      <c r="BR263" s="77">
        <v>7.5777200000000003E-2</v>
      </c>
      <c r="BS263" s="77">
        <v>9.1302700000000001E-2</v>
      </c>
      <c r="BT263" s="77">
        <v>7.5412499999999993E-2</v>
      </c>
      <c r="BU263" s="77">
        <v>4.54414E-2</v>
      </c>
      <c r="BV263" s="77">
        <v>8.1701800000000005E-2</v>
      </c>
      <c r="BW263" s="77">
        <v>0.14700840000000001</v>
      </c>
      <c r="BX263" s="77">
        <v>7.7793899999999999E-2</v>
      </c>
      <c r="BY263" s="77">
        <v>3.2385700000000003E-2</v>
      </c>
      <c r="BZ263" s="77">
        <v>9.8502999999999993E-2</v>
      </c>
      <c r="CA263" s="77">
        <v>-0.60496660000000002</v>
      </c>
      <c r="CB263" s="77">
        <v>-0.53317519999999996</v>
      </c>
      <c r="CC263" s="77">
        <v>-0.4218594</v>
      </c>
      <c r="CD263" s="77">
        <v>-0.25424809999999998</v>
      </c>
      <c r="CE263" s="77">
        <v>-0.1381916</v>
      </c>
      <c r="CF263" s="77">
        <v>-4.8731299999999998E-2</v>
      </c>
      <c r="CG263" s="77">
        <v>-1.2786499999999999E-2</v>
      </c>
      <c r="CH263" s="77">
        <v>3.1885499999999997E-2</v>
      </c>
      <c r="CI263" s="77">
        <v>3.21344E-2</v>
      </c>
      <c r="CJ263" s="77">
        <v>5.3115200000000001E-2</v>
      </c>
      <c r="CK263" s="77">
        <v>2.3438000000000001E-2</v>
      </c>
      <c r="CL263" s="77">
        <v>2.4926E-2</v>
      </c>
      <c r="CM263" s="77">
        <v>5.9005099999999998E-2</v>
      </c>
      <c r="CN263" s="77">
        <v>1.9390999999999999E-2</v>
      </c>
      <c r="CO263" s="77">
        <v>7.1576500000000001E-2</v>
      </c>
      <c r="CP263" s="77">
        <v>0.11968090000000001</v>
      </c>
      <c r="CQ263" s="77">
        <v>0.1389493</v>
      </c>
      <c r="CR263" s="77">
        <v>0.1224571</v>
      </c>
      <c r="CS263" s="77">
        <v>9.2760800000000004E-2</v>
      </c>
      <c r="CT263" s="77">
        <v>0.13035679999999999</v>
      </c>
      <c r="CU263" s="77">
        <v>0.19092680000000001</v>
      </c>
      <c r="CV263" s="77">
        <v>0.12111909999999999</v>
      </c>
      <c r="CW263" s="77">
        <v>7.4663199999999999E-2</v>
      </c>
      <c r="CX263" s="77">
        <v>0.1414801</v>
      </c>
      <c r="CY263" s="77">
        <v>-0.51179969999999997</v>
      </c>
      <c r="CZ263" s="77">
        <v>-0.43950600000000001</v>
      </c>
      <c r="DA263" s="77">
        <v>-0.3427191</v>
      </c>
      <c r="DB263" s="77">
        <v>-0.18620220000000001</v>
      </c>
      <c r="DC263" s="77">
        <v>-8.0882700000000002E-2</v>
      </c>
      <c r="DD263" s="77">
        <v>1.6754000000000001E-3</v>
      </c>
      <c r="DE263" s="77">
        <v>2.8172900000000001E-2</v>
      </c>
      <c r="DF263" s="77">
        <v>6.6996899999999998E-2</v>
      </c>
      <c r="DG263" s="77">
        <v>6.2225700000000002E-2</v>
      </c>
      <c r="DH263" s="77">
        <v>8.4295300000000004E-2</v>
      </c>
      <c r="DI263" s="77">
        <v>5.3224599999999997E-2</v>
      </c>
      <c r="DJ263" s="77">
        <v>5.5777300000000002E-2</v>
      </c>
      <c r="DK263" s="77">
        <v>9.1418600000000003E-2</v>
      </c>
      <c r="DL263" s="77">
        <v>5.83387E-2</v>
      </c>
      <c r="DM263" s="77">
        <v>0.1145176</v>
      </c>
      <c r="DN263" s="77">
        <v>0.16358449999999999</v>
      </c>
      <c r="DO263" s="77">
        <v>0.18659600000000001</v>
      </c>
      <c r="DP263" s="77">
        <v>0.16950180000000001</v>
      </c>
      <c r="DQ263" s="77">
        <v>0.14008019999999999</v>
      </c>
      <c r="DR263" s="77">
        <v>0.1790118</v>
      </c>
      <c r="DS263" s="77">
        <v>0.2348452</v>
      </c>
      <c r="DT263" s="77">
        <v>0.16444439999999999</v>
      </c>
      <c r="DU263" s="77">
        <v>0.11694060000000001</v>
      </c>
      <c r="DV263" s="77">
        <v>0.18445719999999999</v>
      </c>
      <c r="DW263" s="77">
        <v>-0.37728139999999999</v>
      </c>
      <c r="DX263" s="77">
        <v>-0.30426249999999999</v>
      </c>
      <c r="DY263" s="77">
        <v>-0.2284532</v>
      </c>
      <c r="DZ263" s="77">
        <v>-8.7954699999999997E-2</v>
      </c>
      <c r="EA263" s="77">
        <v>1.8622999999999999E-3</v>
      </c>
      <c r="EB263" s="77">
        <v>7.4454699999999999E-2</v>
      </c>
      <c r="EC263" s="77">
        <v>8.7311799999999995E-2</v>
      </c>
      <c r="ED263" s="77">
        <v>0.11769209999999999</v>
      </c>
      <c r="EE263" s="77">
        <v>0.1056728</v>
      </c>
      <c r="EF263" s="77">
        <v>0.1293144</v>
      </c>
      <c r="EG263" s="77">
        <v>9.6231800000000006E-2</v>
      </c>
      <c r="EH263" s="77">
        <v>0.1003217</v>
      </c>
      <c r="EI263" s="77">
        <v>0.13821849999999999</v>
      </c>
      <c r="EJ263" s="77">
        <v>0.11457299999999999</v>
      </c>
      <c r="EK263" s="77">
        <v>0.1765176</v>
      </c>
      <c r="EL263" s="77">
        <v>0.2269745</v>
      </c>
      <c r="EM263" s="77">
        <v>0.25539020000000001</v>
      </c>
      <c r="EN263" s="77">
        <v>0.23742679999999999</v>
      </c>
      <c r="EO263" s="77">
        <v>0.2084019</v>
      </c>
      <c r="EP263" s="77">
        <v>0.24926180000000001</v>
      </c>
      <c r="EQ263" s="77">
        <v>0.29825639999999998</v>
      </c>
      <c r="ER263" s="77">
        <v>0.22699920000000001</v>
      </c>
      <c r="ES263" s="77">
        <v>0.17798259999999999</v>
      </c>
      <c r="ET263" s="77">
        <v>0.24650929999999999</v>
      </c>
      <c r="EU263" s="77">
        <v>49.470590000000001</v>
      </c>
      <c r="EV263" s="77">
        <v>46.786769999999997</v>
      </c>
      <c r="EW263" s="77">
        <v>44.735289999999999</v>
      </c>
      <c r="EX263" s="77">
        <v>42.367649999999998</v>
      </c>
      <c r="EY263" s="77">
        <v>41</v>
      </c>
      <c r="EZ263" s="77">
        <v>38.051470000000002</v>
      </c>
      <c r="FA263" s="77">
        <v>39.889710000000001</v>
      </c>
      <c r="FB263" s="77">
        <v>41.367649999999998</v>
      </c>
      <c r="FC263" s="77">
        <v>45.367649999999998</v>
      </c>
      <c r="FD263" s="77">
        <v>49.367649999999998</v>
      </c>
      <c r="FE263" s="77">
        <v>53.051470000000002</v>
      </c>
      <c r="FF263" s="77">
        <v>54.735289999999999</v>
      </c>
      <c r="FG263" s="77">
        <v>56.735289999999999</v>
      </c>
      <c r="FH263" s="77">
        <v>57.735289999999999</v>
      </c>
      <c r="FI263" s="77">
        <v>57.051470000000002</v>
      </c>
      <c r="FJ263" s="77">
        <v>55.683819999999997</v>
      </c>
      <c r="FK263" s="77">
        <v>56.051470000000002</v>
      </c>
      <c r="FL263" s="77">
        <v>53.051470000000002</v>
      </c>
      <c r="FM263" s="77">
        <v>48.786769999999997</v>
      </c>
      <c r="FN263" s="77">
        <v>47.470590000000001</v>
      </c>
      <c r="FO263" s="77">
        <v>44.051470000000002</v>
      </c>
      <c r="FP263" s="77">
        <v>41.786769999999997</v>
      </c>
      <c r="FQ263" s="77">
        <v>38.470590000000001</v>
      </c>
      <c r="FR263" s="77">
        <v>38.154409999999999</v>
      </c>
      <c r="FS263" s="77">
        <v>1.1517679999999999</v>
      </c>
      <c r="FT263" s="77">
        <v>3.9391200000000001E-2</v>
      </c>
      <c r="FU263" s="77">
        <v>7.2524500000000006E-2</v>
      </c>
    </row>
    <row r="264" spans="1:177" x14ac:dyDescent="0.25">
      <c r="A264" t="s">
        <v>226</v>
      </c>
      <c r="B264" t="s">
        <v>199</v>
      </c>
      <c r="C264" t="s">
        <v>276</v>
      </c>
      <c r="D264" s="30" t="s">
        <v>245</v>
      </c>
      <c r="E264" t="s">
        <v>220</v>
      </c>
      <c r="F264" s="78">
        <v>1152</v>
      </c>
      <c r="G264" s="77">
        <v>2.2923650000000002</v>
      </c>
      <c r="H264" s="77">
        <v>2.169098</v>
      </c>
      <c r="I264" s="77">
        <v>1.9172830000000001</v>
      </c>
      <c r="J264" s="77">
        <v>1.6193709999999999</v>
      </c>
      <c r="K264" s="77">
        <v>1.377159</v>
      </c>
      <c r="L264" s="77">
        <v>1.2383599999999999</v>
      </c>
      <c r="M264" s="77">
        <v>1.1442239999999999</v>
      </c>
      <c r="N264" s="77">
        <v>1.2172810000000001</v>
      </c>
      <c r="O264" s="77">
        <v>1.0693239999999999</v>
      </c>
      <c r="P264" s="77">
        <v>1.0243260000000001</v>
      </c>
      <c r="Q264" s="77">
        <v>1.053153</v>
      </c>
      <c r="R264" s="77">
        <v>1.054913</v>
      </c>
      <c r="S264" s="77">
        <v>0.93043350000000002</v>
      </c>
      <c r="T264" s="77">
        <v>0.79767940000000004</v>
      </c>
      <c r="U264" s="77">
        <v>0.85863880000000004</v>
      </c>
      <c r="V264" s="77">
        <v>1.0546660000000001</v>
      </c>
      <c r="W264" s="77">
        <v>1.0824609999999999</v>
      </c>
      <c r="X264" s="77">
        <v>1.3376539999999999</v>
      </c>
      <c r="Y264" s="77">
        <v>1.5036940000000001</v>
      </c>
      <c r="Z264" s="77">
        <v>1.7286600000000001</v>
      </c>
      <c r="AA264" s="77">
        <v>1.750508</v>
      </c>
      <c r="AB264" s="77">
        <v>1.733093</v>
      </c>
      <c r="AC264" s="77">
        <v>1.5031669999999999</v>
      </c>
      <c r="AD264" s="77">
        <v>1.3719969999999999</v>
      </c>
      <c r="AE264" s="77">
        <v>-0.72735229999999995</v>
      </c>
      <c r="AF264" s="77">
        <v>-0.79177299999999995</v>
      </c>
      <c r="AG264" s="77">
        <v>-0.66050790000000004</v>
      </c>
      <c r="AH264" s="77">
        <v>-0.46956369999999997</v>
      </c>
      <c r="AI264" s="77">
        <v>-0.31709959999999998</v>
      </c>
      <c r="AJ264" s="77">
        <v>-0.12958520000000001</v>
      </c>
      <c r="AK264" s="77">
        <v>-8.0826700000000001E-2</v>
      </c>
      <c r="AL264" s="77">
        <v>-7.6164999999999997E-2</v>
      </c>
      <c r="AM264" s="77">
        <v>-4.2702900000000002E-2</v>
      </c>
      <c r="AN264" s="77">
        <v>-1.89036E-2</v>
      </c>
      <c r="AO264" s="77">
        <v>-8.3856999999999994E-3</v>
      </c>
      <c r="AP264" s="77">
        <v>-1.4086899999999999E-2</v>
      </c>
      <c r="AQ264" s="77">
        <v>1.9026399999999999E-2</v>
      </c>
      <c r="AR264" s="77">
        <v>-6.5606600000000001E-2</v>
      </c>
      <c r="AS264" s="77">
        <v>-1.8494799999999999E-2</v>
      </c>
      <c r="AT264" s="77">
        <v>1.41894E-2</v>
      </c>
      <c r="AU264" s="77">
        <v>-6.1099500000000001E-2</v>
      </c>
      <c r="AV264" s="77">
        <v>-8.7016200000000002E-2</v>
      </c>
      <c r="AW264" s="77">
        <v>-8.6448800000000006E-2</v>
      </c>
      <c r="AX264" s="77">
        <v>3.42825E-2</v>
      </c>
      <c r="AY264" s="77">
        <v>0.128944</v>
      </c>
      <c r="AZ264" s="77">
        <v>7.5406100000000004E-2</v>
      </c>
      <c r="BA264" s="77">
        <v>2.25735E-2</v>
      </c>
      <c r="BB264" s="77">
        <v>9.1652899999999995E-2</v>
      </c>
      <c r="BC264" s="77">
        <v>-0.56358569999999997</v>
      </c>
      <c r="BD264" s="77">
        <v>-0.6252607</v>
      </c>
      <c r="BE264" s="77">
        <v>-0.51642969999999999</v>
      </c>
      <c r="BF264" s="77">
        <v>-0.34110449999999998</v>
      </c>
      <c r="BG264" s="77">
        <v>-0.20941360000000001</v>
      </c>
      <c r="BH264" s="77">
        <v>-4.0684999999999999E-2</v>
      </c>
      <c r="BI264" s="77">
        <v>-4.5953000000000001E-3</v>
      </c>
      <c r="BJ264" s="77">
        <v>-1.28884E-2</v>
      </c>
      <c r="BK264" s="77">
        <v>1.0460300000000001E-2</v>
      </c>
      <c r="BL264" s="77">
        <v>3.8305600000000002E-2</v>
      </c>
      <c r="BM264" s="77">
        <v>4.6585300000000003E-2</v>
      </c>
      <c r="BN264" s="77">
        <v>4.1131399999999999E-2</v>
      </c>
      <c r="BO264" s="77">
        <v>7.6175000000000007E-2</v>
      </c>
      <c r="BP264" s="77">
        <v>1.8637E-3</v>
      </c>
      <c r="BQ264" s="77">
        <v>5.32498E-2</v>
      </c>
      <c r="BR264" s="77">
        <v>8.8353699999999993E-2</v>
      </c>
      <c r="BS264" s="77">
        <v>1.8444599999999998E-2</v>
      </c>
      <c r="BT264" s="77">
        <v>-6.6258000000000003E-3</v>
      </c>
      <c r="BU264" s="77">
        <v>-8.7652000000000008E-3</v>
      </c>
      <c r="BV264" s="77">
        <v>0.1098618</v>
      </c>
      <c r="BW264" s="77">
        <v>0.20066970000000001</v>
      </c>
      <c r="BX264" s="77">
        <v>0.15405269999999999</v>
      </c>
      <c r="BY264" s="77">
        <v>9.67113E-2</v>
      </c>
      <c r="BZ264" s="77">
        <v>0.16589809999999999</v>
      </c>
      <c r="CA264" s="77">
        <v>-0.45016149999999999</v>
      </c>
      <c r="CB264" s="77">
        <v>-0.50993469999999996</v>
      </c>
      <c r="CC264" s="77">
        <v>-0.4166415</v>
      </c>
      <c r="CD264" s="77">
        <v>-0.25213410000000003</v>
      </c>
      <c r="CE264" s="77">
        <v>-0.13483059999999999</v>
      </c>
      <c r="CF264" s="77">
        <v>2.0886999999999999E-2</v>
      </c>
      <c r="CG264" s="77">
        <v>4.8202299999999997E-2</v>
      </c>
      <c r="CH264" s="77">
        <v>3.09368E-2</v>
      </c>
      <c r="CI264" s="77">
        <v>4.7280900000000001E-2</v>
      </c>
      <c r="CJ264" s="77">
        <v>7.7928499999999998E-2</v>
      </c>
      <c r="CK264" s="77">
        <v>8.4657999999999997E-2</v>
      </c>
      <c r="CL264" s="77">
        <v>7.9375500000000002E-2</v>
      </c>
      <c r="CM264" s="77">
        <v>0.115756</v>
      </c>
      <c r="CN264" s="77">
        <v>4.8593299999999999E-2</v>
      </c>
      <c r="CO264" s="77">
        <v>0.1029398</v>
      </c>
      <c r="CP264" s="77">
        <v>0.1397197</v>
      </c>
      <c r="CQ264" s="77">
        <v>7.3536599999999994E-2</v>
      </c>
      <c r="CR264" s="77">
        <v>4.9052400000000003E-2</v>
      </c>
      <c r="CS264" s="77">
        <v>4.50382E-2</v>
      </c>
      <c r="CT264" s="77">
        <v>0.16220780000000001</v>
      </c>
      <c r="CU264" s="77">
        <v>0.25034669999999998</v>
      </c>
      <c r="CV264" s="77">
        <v>0.20852299999999999</v>
      </c>
      <c r="CW264" s="77">
        <v>0.148059</v>
      </c>
      <c r="CX264" s="77">
        <v>0.21732009999999999</v>
      </c>
      <c r="CY264" s="77">
        <v>-0.33673720000000001</v>
      </c>
      <c r="CZ264" s="77">
        <v>-0.39460869999999998</v>
      </c>
      <c r="DA264" s="77">
        <v>-0.3168533</v>
      </c>
      <c r="DB264" s="77">
        <v>-0.16316369999999999</v>
      </c>
      <c r="DC264" s="77">
        <v>-6.0247599999999998E-2</v>
      </c>
      <c r="DD264" s="77">
        <v>8.2459000000000005E-2</v>
      </c>
      <c r="DE264" s="77">
        <v>0.1009999</v>
      </c>
      <c r="DF264" s="77">
        <v>7.4761999999999995E-2</v>
      </c>
      <c r="DG264" s="77">
        <v>8.4101499999999996E-2</v>
      </c>
      <c r="DH264" s="77">
        <v>0.1175514</v>
      </c>
      <c r="DI264" s="77">
        <v>0.1227307</v>
      </c>
      <c r="DJ264" s="77">
        <v>0.1176196</v>
      </c>
      <c r="DK264" s="77">
        <v>0.155337</v>
      </c>
      <c r="DL264" s="77">
        <v>9.5323000000000005E-2</v>
      </c>
      <c r="DM264" s="77">
        <v>0.15262990000000001</v>
      </c>
      <c r="DN264" s="77">
        <v>0.19108559999999999</v>
      </c>
      <c r="DO264" s="77">
        <v>0.12862860000000001</v>
      </c>
      <c r="DP264" s="77">
        <v>0.1047305</v>
      </c>
      <c r="DQ264" s="77">
        <v>9.8841700000000005E-2</v>
      </c>
      <c r="DR264" s="77">
        <v>0.21455389999999999</v>
      </c>
      <c r="DS264" s="77">
        <v>0.3000236</v>
      </c>
      <c r="DT264" s="77">
        <v>0.26299339999999999</v>
      </c>
      <c r="DU264" s="77">
        <v>0.19940669999999999</v>
      </c>
      <c r="DV264" s="77">
        <v>0.26874209999999998</v>
      </c>
      <c r="DW264" s="77">
        <v>-0.1729706</v>
      </c>
      <c r="DX264" s="77">
        <v>-0.2280963</v>
      </c>
      <c r="DY264" s="77">
        <v>-0.17277500000000001</v>
      </c>
      <c r="DZ264" s="77">
        <v>-3.4704499999999999E-2</v>
      </c>
      <c r="EA264" s="77">
        <v>4.7438399999999999E-2</v>
      </c>
      <c r="EB264" s="77">
        <v>0.17135919999999999</v>
      </c>
      <c r="EC264" s="77">
        <v>0.17723130000000001</v>
      </c>
      <c r="ED264" s="77">
        <v>0.13803869999999999</v>
      </c>
      <c r="EE264" s="77">
        <v>0.13726469999999999</v>
      </c>
      <c r="EF264" s="77">
        <v>0.17476050000000001</v>
      </c>
      <c r="EG264" s="77">
        <v>0.17770159999999999</v>
      </c>
      <c r="EH264" s="77">
        <v>0.17283789999999999</v>
      </c>
      <c r="EI264" s="77">
        <v>0.2124857</v>
      </c>
      <c r="EJ264" s="77">
        <v>0.1627933</v>
      </c>
      <c r="EK264" s="77">
        <v>0.2243745</v>
      </c>
      <c r="EL264" s="77">
        <v>0.26524989999999998</v>
      </c>
      <c r="EM264" s="77">
        <v>0.20817269999999999</v>
      </c>
      <c r="EN264" s="77">
        <v>0.1851209</v>
      </c>
      <c r="EO264" s="77">
        <v>0.1765253</v>
      </c>
      <c r="EP264" s="77">
        <v>0.29013319999999998</v>
      </c>
      <c r="EQ264" s="77">
        <v>0.3717493</v>
      </c>
      <c r="ER264" s="77">
        <v>0.34164</v>
      </c>
      <c r="ES264" s="77">
        <v>0.27354450000000002</v>
      </c>
      <c r="ET264" s="77">
        <v>0.34298729999999999</v>
      </c>
      <c r="EU264" s="77">
        <v>52</v>
      </c>
      <c r="EV264" s="77">
        <v>49</v>
      </c>
      <c r="EW264" s="77">
        <v>46</v>
      </c>
      <c r="EX264" s="77">
        <v>43</v>
      </c>
      <c r="EY264" s="77">
        <v>41</v>
      </c>
      <c r="EZ264" s="77">
        <v>39</v>
      </c>
      <c r="FA264" s="77">
        <v>44</v>
      </c>
      <c r="FB264" s="77">
        <v>42</v>
      </c>
      <c r="FC264" s="77">
        <v>46</v>
      </c>
      <c r="FD264" s="77">
        <v>50</v>
      </c>
      <c r="FE264" s="77">
        <v>54</v>
      </c>
      <c r="FF264" s="77">
        <v>56</v>
      </c>
      <c r="FG264" s="77">
        <v>58</v>
      </c>
      <c r="FH264" s="77">
        <v>59</v>
      </c>
      <c r="FI264" s="77">
        <v>58</v>
      </c>
      <c r="FJ264" s="77">
        <v>56</v>
      </c>
      <c r="FK264" s="77">
        <v>57</v>
      </c>
      <c r="FL264" s="77">
        <v>54</v>
      </c>
      <c r="FM264" s="77">
        <v>51</v>
      </c>
      <c r="FN264" s="77">
        <v>50</v>
      </c>
      <c r="FO264" s="77">
        <v>45</v>
      </c>
      <c r="FP264" s="77">
        <v>44</v>
      </c>
      <c r="FQ264" s="77">
        <v>41</v>
      </c>
      <c r="FR264" s="77">
        <v>41</v>
      </c>
      <c r="FS264" s="77">
        <v>1.372825</v>
      </c>
      <c r="FT264" s="77">
        <v>4.7547399999999997E-2</v>
      </c>
      <c r="FU264" s="77">
        <v>8.2567500000000002E-2</v>
      </c>
    </row>
    <row r="265" spans="1:177" x14ac:dyDescent="0.25">
      <c r="A265" t="s">
        <v>226</v>
      </c>
      <c r="B265" t="s">
        <v>199</v>
      </c>
      <c r="C265" t="s">
        <v>276</v>
      </c>
      <c r="D265" s="30" t="s">
        <v>245</v>
      </c>
      <c r="E265" t="s">
        <v>221</v>
      </c>
      <c r="F265" s="78">
        <v>419</v>
      </c>
      <c r="G265" s="77">
        <v>2.531711</v>
      </c>
      <c r="H265" s="77">
        <v>2.513601</v>
      </c>
      <c r="I265" s="77">
        <v>2.157775</v>
      </c>
      <c r="J265" s="77">
        <v>1.630943</v>
      </c>
      <c r="K265" s="77">
        <v>1.503701</v>
      </c>
      <c r="L265" s="77">
        <v>1.2239960000000001</v>
      </c>
      <c r="M265" s="77">
        <v>1.3561129999999999</v>
      </c>
      <c r="N265" s="77">
        <v>1.2384310000000001</v>
      </c>
      <c r="O265" s="77">
        <v>0.95763799999999999</v>
      </c>
      <c r="P265" s="77">
        <v>0.91231580000000001</v>
      </c>
      <c r="Q265" s="77">
        <v>0.657698</v>
      </c>
      <c r="R265" s="77">
        <v>0.66094889999999995</v>
      </c>
      <c r="S265" s="77">
        <v>0.57741120000000001</v>
      </c>
      <c r="T265" s="77">
        <v>0.61279950000000005</v>
      </c>
      <c r="U265" s="77">
        <v>0.64550450000000004</v>
      </c>
      <c r="V265" s="77">
        <v>0.74109440000000004</v>
      </c>
      <c r="W265" s="77">
        <v>1.041102</v>
      </c>
      <c r="X265" s="77">
        <v>1.4410229999999999</v>
      </c>
      <c r="Y265" s="77">
        <v>1.5219720000000001</v>
      </c>
      <c r="Z265" s="77">
        <v>1.476332</v>
      </c>
      <c r="AA265" s="77">
        <v>1.414485</v>
      </c>
      <c r="AB265" s="77">
        <v>1.3324199999999999</v>
      </c>
      <c r="AC265" s="77">
        <v>1.2759050000000001</v>
      </c>
      <c r="AD265" s="77">
        <v>1.2012339999999999</v>
      </c>
      <c r="AE265" s="77">
        <v>-1.3601829999999999</v>
      </c>
      <c r="AF265" s="77">
        <v>-0.96971949999999996</v>
      </c>
      <c r="AG265" s="77">
        <v>-0.73469220000000002</v>
      </c>
      <c r="AH265" s="77">
        <v>-0.48660490000000001</v>
      </c>
      <c r="AI265" s="77">
        <v>-0.33894299999999999</v>
      </c>
      <c r="AJ265" s="77">
        <v>-0.42017779999999999</v>
      </c>
      <c r="AK265" s="77">
        <v>-0.3161466</v>
      </c>
      <c r="AL265" s="77">
        <v>-0.1062225</v>
      </c>
      <c r="AM265" s="77">
        <v>-0.12766440000000001</v>
      </c>
      <c r="AN265" s="77">
        <v>-0.1177462</v>
      </c>
      <c r="AO265" s="77">
        <v>-0.19230749999999999</v>
      </c>
      <c r="AP265" s="77">
        <v>-0.1907015</v>
      </c>
      <c r="AQ265" s="77">
        <v>-0.17276739999999999</v>
      </c>
      <c r="AR265" s="77">
        <v>-0.204461</v>
      </c>
      <c r="AS265" s="77">
        <v>-0.18034800000000001</v>
      </c>
      <c r="AT265" s="77">
        <v>-0.11744880000000001</v>
      </c>
      <c r="AU265" s="77">
        <v>2.41812E-2</v>
      </c>
      <c r="AV265" s="77">
        <v>6.1278699999999998E-2</v>
      </c>
      <c r="AW265" s="77">
        <v>-4.9312799999999997E-2</v>
      </c>
      <c r="AX265" s="77">
        <v>-0.18504399999999999</v>
      </c>
      <c r="AY265" s="77">
        <v>-0.13705690000000001</v>
      </c>
      <c r="AZ265" s="77">
        <v>-0.21442339999999999</v>
      </c>
      <c r="BA265" s="77">
        <v>-0.25581870000000001</v>
      </c>
      <c r="BB265" s="77">
        <v>-0.20184769999999999</v>
      </c>
      <c r="BC265" s="77">
        <v>-1.125489</v>
      </c>
      <c r="BD265" s="77">
        <v>-0.73960959999999998</v>
      </c>
      <c r="BE265" s="77">
        <v>-0.55454930000000002</v>
      </c>
      <c r="BF265" s="77">
        <v>-0.35299219999999998</v>
      </c>
      <c r="BG265" s="77">
        <v>-0.2244401</v>
      </c>
      <c r="BH265" s="77">
        <v>-0.29480990000000001</v>
      </c>
      <c r="BI265" s="77">
        <v>-0.2296938</v>
      </c>
      <c r="BJ265" s="77">
        <v>-2.34393E-2</v>
      </c>
      <c r="BK265" s="77">
        <v>-5.2466899999999997E-2</v>
      </c>
      <c r="BL265" s="77">
        <v>-4.8461299999999999E-2</v>
      </c>
      <c r="BM265" s="77">
        <v>-0.12800230000000001</v>
      </c>
      <c r="BN265" s="77">
        <v>-0.1172494</v>
      </c>
      <c r="BO265" s="77">
        <v>-9.3040200000000003E-2</v>
      </c>
      <c r="BP265" s="77">
        <v>-0.1039934</v>
      </c>
      <c r="BQ265" s="77">
        <v>-6.3331499999999999E-2</v>
      </c>
      <c r="BR265" s="77">
        <v>1.9560000000000001E-4</v>
      </c>
      <c r="BS265" s="77">
        <v>0.15178990000000001</v>
      </c>
      <c r="BT265" s="77">
        <v>0.18279319999999999</v>
      </c>
      <c r="BU265" s="77">
        <v>8.7469599999999995E-2</v>
      </c>
      <c r="BV265" s="77">
        <v>-3.3162900000000002E-2</v>
      </c>
      <c r="BW265" s="77">
        <v>-9.1219999999999999E-3</v>
      </c>
      <c r="BX265" s="77">
        <v>-0.11475200000000001</v>
      </c>
      <c r="BY265" s="77">
        <v>-0.14941679999999999</v>
      </c>
      <c r="BZ265" s="77">
        <v>-8.9147299999999999E-2</v>
      </c>
      <c r="CA265" s="77">
        <v>-0.96294000000000002</v>
      </c>
      <c r="CB265" s="77">
        <v>-0.58023619999999998</v>
      </c>
      <c r="CC265" s="77">
        <v>-0.42978290000000002</v>
      </c>
      <c r="CD265" s="77">
        <v>-0.26045249999999998</v>
      </c>
      <c r="CE265" s="77">
        <v>-0.14513580000000001</v>
      </c>
      <c r="CF265" s="77">
        <v>-0.20798040000000001</v>
      </c>
      <c r="CG265" s="77">
        <v>-0.16981689999999999</v>
      </c>
      <c r="CH265" s="77">
        <v>3.3896099999999998E-2</v>
      </c>
      <c r="CI265" s="77">
        <v>-3.8529999999999999E-4</v>
      </c>
      <c r="CJ265" s="77">
        <v>-4.749E-4</v>
      </c>
      <c r="CK265" s="77">
        <v>-8.3464800000000006E-2</v>
      </c>
      <c r="CL265" s="77">
        <v>-6.6376599999999994E-2</v>
      </c>
      <c r="CM265" s="77">
        <v>-3.7821399999999998E-2</v>
      </c>
      <c r="CN265" s="77">
        <v>-3.4409799999999997E-2</v>
      </c>
      <c r="CO265" s="77">
        <v>1.7713799999999998E-2</v>
      </c>
      <c r="CP265" s="77">
        <v>8.1675800000000007E-2</v>
      </c>
      <c r="CQ265" s="77">
        <v>0.2401713</v>
      </c>
      <c r="CR265" s="77">
        <v>0.26695370000000002</v>
      </c>
      <c r="CS265" s="77">
        <v>0.1822047</v>
      </c>
      <c r="CT265" s="77">
        <v>7.2029499999999996E-2</v>
      </c>
      <c r="CU265" s="77">
        <v>7.9485299999999995E-2</v>
      </c>
      <c r="CV265" s="77">
        <v>-4.5719900000000001E-2</v>
      </c>
      <c r="CW265" s="77">
        <v>-7.5723200000000004E-2</v>
      </c>
      <c r="CX265" s="77">
        <v>-1.10914E-2</v>
      </c>
      <c r="CY265" s="77">
        <v>-0.80039139999999998</v>
      </c>
      <c r="CZ265" s="77">
        <v>-0.42086279999999998</v>
      </c>
      <c r="DA265" s="77">
        <v>-0.30501650000000002</v>
      </c>
      <c r="DB265" s="77">
        <v>-0.1679128</v>
      </c>
      <c r="DC265" s="77">
        <v>-6.5831399999999998E-2</v>
      </c>
      <c r="DD265" s="77">
        <v>-0.12115090000000001</v>
      </c>
      <c r="DE265" s="77">
        <v>-0.10993989999999999</v>
      </c>
      <c r="DF265" s="77">
        <v>9.1231499999999993E-2</v>
      </c>
      <c r="DG265" s="77">
        <v>5.1696300000000001E-2</v>
      </c>
      <c r="DH265" s="77">
        <v>4.7511600000000001E-2</v>
      </c>
      <c r="DI265" s="77">
        <v>-3.8927299999999998E-2</v>
      </c>
      <c r="DJ265" s="77">
        <v>-1.5503899999999999E-2</v>
      </c>
      <c r="DK265" s="77">
        <v>1.73974E-2</v>
      </c>
      <c r="DL265" s="77">
        <v>3.5173799999999998E-2</v>
      </c>
      <c r="DM265" s="77">
        <v>9.8759100000000002E-2</v>
      </c>
      <c r="DN265" s="77">
        <v>0.16315589999999999</v>
      </c>
      <c r="DO265" s="77">
        <v>0.32855269999999998</v>
      </c>
      <c r="DP265" s="77">
        <v>0.35111419999999999</v>
      </c>
      <c r="DQ265" s="77">
        <v>0.27693980000000001</v>
      </c>
      <c r="DR265" s="77">
        <v>0.17722180000000001</v>
      </c>
      <c r="DS265" s="77">
        <v>0.16809260000000001</v>
      </c>
      <c r="DT265" s="77">
        <v>2.3312200000000002E-2</v>
      </c>
      <c r="DU265" s="77">
        <v>-2.0295000000000001E-3</v>
      </c>
      <c r="DV265" s="77">
        <v>6.6964599999999999E-2</v>
      </c>
      <c r="DW265" s="77">
        <v>-0.56569709999999995</v>
      </c>
      <c r="DX265" s="77">
        <v>-0.1907529</v>
      </c>
      <c r="DY265" s="77">
        <v>-0.1248736</v>
      </c>
      <c r="DZ265" s="77">
        <v>-3.43001E-2</v>
      </c>
      <c r="EA265" s="77">
        <v>4.8671499999999999E-2</v>
      </c>
      <c r="EB265" s="77">
        <v>4.2170999999999997E-3</v>
      </c>
      <c r="EC265" s="77">
        <v>-2.34871E-2</v>
      </c>
      <c r="ED265" s="77">
        <v>0.17401469999999999</v>
      </c>
      <c r="EE265" s="77">
        <v>0.1268939</v>
      </c>
      <c r="EF265" s="77">
        <v>0.11679639999999999</v>
      </c>
      <c r="EG265" s="77">
        <v>2.5377899999999998E-2</v>
      </c>
      <c r="EH265" s="77">
        <v>5.7948300000000001E-2</v>
      </c>
      <c r="EI265" s="77">
        <v>9.7124600000000005E-2</v>
      </c>
      <c r="EJ265" s="77">
        <v>0.1356415</v>
      </c>
      <c r="EK265" s="77">
        <v>0.21577560000000001</v>
      </c>
      <c r="EL265" s="77">
        <v>0.28080040000000001</v>
      </c>
      <c r="EM265" s="77">
        <v>0.45616139999999999</v>
      </c>
      <c r="EN265" s="77">
        <v>0.47262870000000001</v>
      </c>
      <c r="EO265" s="77">
        <v>0.41372219999999998</v>
      </c>
      <c r="EP265" s="77">
        <v>0.32910289999999998</v>
      </c>
      <c r="EQ265" s="77">
        <v>0.2960275</v>
      </c>
      <c r="ER265" s="77">
        <v>0.1229836</v>
      </c>
      <c r="ES265" s="77">
        <v>0.1043723</v>
      </c>
      <c r="ET265" s="77">
        <v>0.17966499999999999</v>
      </c>
      <c r="EU265" s="77">
        <v>44</v>
      </c>
      <c r="EV265" s="77">
        <v>42</v>
      </c>
      <c r="EW265" s="77">
        <v>42</v>
      </c>
      <c r="EX265" s="77">
        <v>41</v>
      </c>
      <c r="EY265" s="77">
        <v>41</v>
      </c>
      <c r="EZ265" s="77">
        <v>36</v>
      </c>
      <c r="FA265" s="77">
        <v>31</v>
      </c>
      <c r="FB265" s="77">
        <v>40</v>
      </c>
      <c r="FC265" s="77">
        <v>44</v>
      </c>
      <c r="FD265" s="77">
        <v>48</v>
      </c>
      <c r="FE265" s="77">
        <v>51</v>
      </c>
      <c r="FF265" s="77">
        <v>52</v>
      </c>
      <c r="FG265" s="77">
        <v>54</v>
      </c>
      <c r="FH265" s="77">
        <v>55</v>
      </c>
      <c r="FI265" s="77">
        <v>55</v>
      </c>
      <c r="FJ265" s="77">
        <v>55</v>
      </c>
      <c r="FK265" s="77">
        <v>54</v>
      </c>
      <c r="FL265" s="77">
        <v>51</v>
      </c>
      <c r="FM265" s="77">
        <v>44</v>
      </c>
      <c r="FN265" s="77">
        <v>42</v>
      </c>
      <c r="FO265" s="77">
        <v>42</v>
      </c>
      <c r="FP265" s="77">
        <v>37</v>
      </c>
      <c r="FQ265" s="77">
        <v>33</v>
      </c>
      <c r="FR265" s="77">
        <v>32</v>
      </c>
      <c r="FS265" s="77">
        <v>2.1086179999999999</v>
      </c>
      <c r="FT265" s="77">
        <v>6.9190699999999994E-2</v>
      </c>
      <c r="FU265" s="77">
        <v>0.14166529999999999</v>
      </c>
    </row>
    <row r="266" spans="1:177" x14ac:dyDescent="0.25">
      <c r="A266" t="s">
        <v>226</v>
      </c>
      <c r="B266" t="s">
        <v>199</v>
      </c>
      <c r="C266" t="s">
        <v>276</v>
      </c>
      <c r="D266" s="30" t="s">
        <v>246</v>
      </c>
      <c r="E266" t="s">
        <v>219</v>
      </c>
      <c r="F266" s="78">
        <v>1287</v>
      </c>
      <c r="G266" s="77">
        <v>2.3057460000000001</v>
      </c>
      <c r="H266" s="77">
        <v>2.2638129999999999</v>
      </c>
      <c r="I266" s="77">
        <v>1.989655</v>
      </c>
      <c r="J266" s="77">
        <v>1.7321800000000001</v>
      </c>
      <c r="K266" s="77">
        <v>1.4772259999999999</v>
      </c>
      <c r="L266" s="77">
        <v>1.220701</v>
      </c>
      <c r="M266" s="77">
        <v>1.1769229999999999</v>
      </c>
      <c r="N266" s="77">
        <v>1.273544</v>
      </c>
      <c r="O266" s="77">
        <v>1.057831</v>
      </c>
      <c r="P266" s="77">
        <v>1.092778</v>
      </c>
      <c r="Q266" s="77">
        <v>0.9789757</v>
      </c>
      <c r="R266" s="77">
        <v>0.98912659999999997</v>
      </c>
      <c r="S266" s="77">
        <v>0.96437079999999997</v>
      </c>
      <c r="T266" s="77">
        <v>0.84081419999999996</v>
      </c>
      <c r="U266" s="77">
        <v>0.8193511</v>
      </c>
      <c r="V266" s="77">
        <v>0.77132160000000005</v>
      </c>
      <c r="W266" s="77">
        <v>0.92664749999999996</v>
      </c>
      <c r="X266" s="77">
        <v>1.359483</v>
      </c>
      <c r="Y266" s="77">
        <v>1.5494380000000001</v>
      </c>
      <c r="Z266" s="77">
        <v>1.5219419999999999</v>
      </c>
      <c r="AA266" s="77">
        <v>1.515603</v>
      </c>
      <c r="AB266" s="77">
        <v>1.4248259999999999</v>
      </c>
      <c r="AC266" s="77">
        <v>1.22411</v>
      </c>
      <c r="AD266" s="77">
        <v>1.2055439999999999</v>
      </c>
      <c r="AE266" s="77">
        <v>-0.81492120000000001</v>
      </c>
      <c r="AF266" s="77">
        <v>-0.75899830000000001</v>
      </c>
      <c r="AG266" s="77">
        <v>-0.61471430000000005</v>
      </c>
      <c r="AH266" s="77">
        <v>-0.43755369999999999</v>
      </c>
      <c r="AI266" s="77">
        <v>-0.28411219999999998</v>
      </c>
      <c r="AJ266" s="77">
        <v>-0.1712921</v>
      </c>
      <c r="AK266" s="77">
        <v>-0.11244179999999999</v>
      </c>
      <c r="AL266" s="77">
        <v>-5.26299E-2</v>
      </c>
      <c r="AM266" s="77">
        <v>-4.0661200000000002E-2</v>
      </c>
      <c r="AN266" s="77">
        <v>-1.7503600000000001E-2</v>
      </c>
      <c r="AO266" s="77">
        <v>-4.78547E-2</v>
      </c>
      <c r="AP266" s="77">
        <v>-4.86544E-2</v>
      </c>
      <c r="AQ266" s="77">
        <v>-9.0168999999999996E-3</v>
      </c>
      <c r="AR266" s="77">
        <v>-7.3037500000000005E-2</v>
      </c>
      <c r="AS266" s="77">
        <v>-3.04065E-2</v>
      </c>
      <c r="AT266" s="77">
        <v>-1.05133E-2</v>
      </c>
      <c r="AU266" s="77">
        <v>2.5460000000000001E-3</v>
      </c>
      <c r="AV266" s="77">
        <v>6.1190000000000003E-3</v>
      </c>
      <c r="AW266" s="77">
        <v>-2.0698100000000001E-2</v>
      </c>
      <c r="AX266" s="77">
        <v>1.6605000000000001E-3</v>
      </c>
      <c r="AY266" s="77">
        <v>6.9237000000000007E-2</v>
      </c>
      <c r="AZ266" s="77">
        <v>2.0195999999999999E-3</v>
      </c>
      <c r="BA266" s="77">
        <v>-3.9346699999999998E-2</v>
      </c>
      <c r="BB266" s="77">
        <v>2.4735300000000002E-2</v>
      </c>
      <c r="BC266" s="77">
        <v>-0.68040290000000003</v>
      </c>
      <c r="BD266" s="77">
        <v>-0.62375480000000005</v>
      </c>
      <c r="BE266" s="77">
        <v>-0.50044840000000002</v>
      </c>
      <c r="BF266" s="77">
        <v>-0.3393062</v>
      </c>
      <c r="BG266" s="77">
        <v>-0.2013673</v>
      </c>
      <c r="BH266" s="77">
        <v>-9.8512799999999998E-2</v>
      </c>
      <c r="BI266" s="77">
        <v>-5.33029E-2</v>
      </c>
      <c r="BJ266" s="77">
        <v>-1.9346999999999999E-3</v>
      </c>
      <c r="BK266" s="77">
        <v>2.7859E-3</v>
      </c>
      <c r="BL266" s="77">
        <v>2.7515499999999998E-2</v>
      </c>
      <c r="BM266" s="77">
        <v>-4.8475999999999997E-3</v>
      </c>
      <c r="BN266" s="77">
        <v>-4.1099999999999999E-3</v>
      </c>
      <c r="BO266" s="77">
        <v>3.7782999999999997E-2</v>
      </c>
      <c r="BP266" s="77">
        <v>-1.6803200000000001E-2</v>
      </c>
      <c r="BQ266" s="77">
        <v>3.1593499999999997E-2</v>
      </c>
      <c r="BR266" s="77">
        <v>5.2876600000000003E-2</v>
      </c>
      <c r="BS266" s="77">
        <v>7.1340200000000006E-2</v>
      </c>
      <c r="BT266" s="77">
        <v>7.4043999999999999E-2</v>
      </c>
      <c r="BU266" s="77">
        <v>4.7623499999999999E-2</v>
      </c>
      <c r="BV266" s="77">
        <v>7.1910500000000002E-2</v>
      </c>
      <c r="BW266" s="77">
        <v>0.13264819999999999</v>
      </c>
      <c r="BX266" s="77">
        <v>6.4574400000000004E-2</v>
      </c>
      <c r="BY266" s="77">
        <v>2.1695200000000001E-2</v>
      </c>
      <c r="BZ266" s="77">
        <v>8.6787400000000001E-2</v>
      </c>
      <c r="CA266" s="77">
        <v>-0.58723590000000003</v>
      </c>
      <c r="CB266" s="77">
        <v>-0.53008560000000005</v>
      </c>
      <c r="CC266" s="77">
        <v>-0.42130820000000002</v>
      </c>
      <c r="CD266" s="77">
        <v>-0.27126030000000001</v>
      </c>
      <c r="CE266" s="77">
        <v>-0.1440583</v>
      </c>
      <c r="CF266" s="77">
        <v>-4.8106099999999999E-2</v>
      </c>
      <c r="CG266" s="77">
        <v>-1.23435E-2</v>
      </c>
      <c r="CH266" s="77">
        <v>3.3176700000000003E-2</v>
      </c>
      <c r="CI266" s="77">
        <v>3.2877200000000002E-2</v>
      </c>
      <c r="CJ266" s="77">
        <v>5.8695600000000001E-2</v>
      </c>
      <c r="CK266" s="77">
        <v>2.4938999999999999E-2</v>
      </c>
      <c r="CL266" s="77">
        <v>2.6741299999999999E-2</v>
      </c>
      <c r="CM266" s="77">
        <v>7.0196400000000006E-2</v>
      </c>
      <c r="CN266" s="77">
        <v>2.2144500000000001E-2</v>
      </c>
      <c r="CO266" s="77">
        <v>7.4534500000000004E-2</v>
      </c>
      <c r="CP266" s="77">
        <v>9.67803E-2</v>
      </c>
      <c r="CQ266" s="77">
        <v>0.11898690000000001</v>
      </c>
      <c r="CR266" s="77">
        <v>0.1210886</v>
      </c>
      <c r="CS266" s="77">
        <v>9.4942899999999997E-2</v>
      </c>
      <c r="CT266" s="77">
        <v>0.12056550000000001</v>
      </c>
      <c r="CU266" s="77">
        <v>0.17656659999999999</v>
      </c>
      <c r="CV266" s="77">
        <v>0.1078997</v>
      </c>
      <c r="CW266" s="77">
        <v>6.3972699999999993E-2</v>
      </c>
      <c r="CX266" s="77">
        <v>0.12976460000000001</v>
      </c>
      <c r="CY266" s="77">
        <v>-0.49406899999999998</v>
      </c>
      <c r="CZ266" s="77">
        <v>-0.43641629999999998</v>
      </c>
      <c r="DA266" s="77">
        <v>-0.34216790000000002</v>
      </c>
      <c r="DB266" s="77">
        <v>-0.20321429999999999</v>
      </c>
      <c r="DC266" s="77">
        <v>-8.6749400000000004E-2</v>
      </c>
      <c r="DD266" s="77">
        <v>2.3005999999999999E-3</v>
      </c>
      <c r="DE266" s="77">
        <v>2.86159E-2</v>
      </c>
      <c r="DF266" s="77">
        <v>6.8288000000000001E-2</v>
      </c>
      <c r="DG266" s="77">
        <v>6.2968499999999997E-2</v>
      </c>
      <c r="DH266" s="77">
        <v>8.98756E-2</v>
      </c>
      <c r="DI266" s="77">
        <v>5.4725599999999999E-2</v>
      </c>
      <c r="DJ266" s="77">
        <v>5.7592600000000001E-2</v>
      </c>
      <c r="DK266" s="77">
        <v>0.1026099</v>
      </c>
      <c r="DL266" s="77">
        <v>6.1092199999999999E-2</v>
      </c>
      <c r="DM266" s="77">
        <v>0.1174756</v>
      </c>
      <c r="DN266" s="77">
        <v>0.140684</v>
      </c>
      <c r="DO266" s="77">
        <v>0.16663359999999999</v>
      </c>
      <c r="DP266" s="77">
        <v>0.16813330000000001</v>
      </c>
      <c r="DQ266" s="77">
        <v>0.14226230000000001</v>
      </c>
      <c r="DR266" s="77">
        <v>0.1692205</v>
      </c>
      <c r="DS266" s="77">
        <v>0.22048499999999999</v>
      </c>
      <c r="DT266" s="77">
        <v>0.1512249</v>
      </c>
      <c r="DU266" s="77">
        <v>0.1062502</v>
      </c>
      <c r="DV266" s="77">
        <v>0.1727417</v>
      </c>
      <c r="DW266" s="77">
        <v>-0.3595507</v>
      </c>
      <c r="DX266" s="77">
        <v>-0.30117290000000002</v>
      </c>
      <c r="DY266" s="77">
        <v>-0.22790199999999999</v>
      </c>
      <c r="DZ266" s="77">
        <v>-0.1049668</v>
      </c>
      <c r="EA266" s="77">
        <v>-4.0044E-3</v>
      </c>
      <c r="EB266" s="77">
        <v>7.5079900000000005E-2</v>
      </c>
      <c r="EC266" s="77">
        <v>8.7754799999999994E-2</v>
      </c>
      <c r="ED266" s="77">
        <v>0.1189832</v>
      </c>
      <c r="EE266" s="77">
        <v>0.1064156</v>
      </c>
      <c r="EF266" s="77">
        <v>0.13489470000000001</v>
      </c>
      <c r="EG266" s="77">
        <v>9.7732700000000006E-2</v>
      </c>
      <c r="EH266" s="77">
        <v>0.10213700000000001</v>
      </c>
      <c r="EI266" s="77">
        <v>0.14940980000000001</v>
      </c>
      <c r="EJ266" s="77">
        <v>0.1173265</v>
      </c>
      <c r="EK266" s="77">
        <v>0.17947560000000001</v>
      </c>
      <c r="EL266" s="77">
        <v>0.2040739</v>
      </c>
      <c r="EM266" s="77">
        <v>0.23542779999999999</v>
      </c>
      <c r="EN266" s="77">
        <v>0.2360582</v>
      </c>
      <c r="EO266" s="77">
        <v>0.21058399999999999</v>
      </c>
      <c r="EP266" s="77">
        <v>0.23947060000000001</v>
      </c>
      <c r="EQ266" s="77">
        <v>0.28389619999999999</v>
      </c>
      <c r="ER266" s="77">
        <v>0.21377969999999999</v>
      </c>
      <c r="ES266" s="77">
        <v>0.1672921</v>
      </c>
      <c r="ET266" s="77">
        <v>0.2347938</v>
      </c>
      <c r="EU266" s="77">
        <v>40.357799999999997</v>
      </c>
      <c r="EV266" s="77">
        <v>41.183489999999999</v>
      </c>
      <c r="EW266" s="77">
        <v>41.477060000000002</v>
      </c>
      <c r="EX266" s="77">
        <v>42.302750000000003</v>
      </c>
      <c r="EY266" s="77">
        <v>40.596330000000002</v>
      </c>
      <c r="EZ266" s="77">
        <v>43.422020000000003</v>
      </c>
      <c r="FA266" s="77">
        <v>38.88991</v>
      </c>
      <c r="FB266" s="77">
        <v>40.596330000000002</v>
      </c>
      <c r="FC266" s="77">
        <v>44.65137</v>
      </c>
      <c r="FD266" s="77">
        <v>50.706420000000001</v>
      </c>
      <c r="FE266" s="77">
        <v>56.88073</v>
      </c>
      <c r="FF266" s="77">
        <v>56.706420000000001</v>
      </c>
      <c r="FG266" s="77">
        <v>57.825690000000002</v>
      </c>
      <c r="FH266" s="77">
        <v>59.706420000000001</v>
      </c>
      <c r="FI266" s="77">
        <v>60.11927</v>
      </c>
      <c r="FJ266" s="77">
        <v>59.412849999999999</v>
      </c>
      <c r="FK266" s="77">
        <v>56.706420000000001</v>
      </c>
      <c r="FL266" s="77">
        <v>53.11927</v>
      </c>
      <c r="FM266" s="77">
        <v>51.825690000000002</v>
      </c>
      <c r="FN266" s="77">
        <v>51.11927</v>
      </c>
      <c r="FO266" s="77">
        <v>50.825690000000002</v>
      </c>
      <c r="FP266" s="77">
        <v>50.825690000000002</v>
      </c>
      <c r="FQ266" s="77">
        <v>49.532110000000003</v>
      </c>
      <c r="FR266" s="77">
        <v>49.65137</v>
      </c>
      <c r="FS266" s="77">
        <v>1.1517679999999999</v>
      </c>
      <c r="FT266" s="77">
        <v>3.9391200000000001E-2</v>
      </c>
      <c r="FU266" s="77">
        <v>7.2524500000000006E-2</v>
      </c>
    </row>
    <row r="267" spans="1:177" x14ac:dyDescent="0.25">
      <c r="A267" t="s">
        <v>226</v>
      </c>
      <c r="B267" t="s">
        <v>199</v>
      </c>
      <c r="C267" t="s">
        <v>276</v>
      </c>
      <c r="D267" s="30" t="s">
        <v>246</v>
      </c>
      <c r="E267" t="s">
        <v>220</v>
      </c>
      <c r="F267" s="78">
        <v>952</v>
      </c>
      <c r="G267" s="77">
        <v>2.3673799999999998</v>
      </c>
      <c r="H267" s="77">
        <v>2.290384</v>
      </c>
      <c r="I267" s="77">
        <v>2.128285</v>
      </c>
      <c r="J267" s="77">
        <v>1.841018</v>
      </c>
      <c r="K267" s="77">
        <v>1.467967</v>
      </c>
      <c r="L267" s="77">
        <v>1.1886190000000001</v>
      </c>
      <c r="M267" s="77">
        <v>1.0932630000000001</v>
      </c>
      <c r="N267" s="77">
        <v>1.240488</v>
      </c>
      <c r="O267" s="77">
        <v>1.086141</v>
      </c>
      <c r="P267" s="77">
        <v>1.1574739999999999</v>
      </c>
      <c r="Q267" s="77">
        <v>1.0468109999999999</v>
      </c>
      <c r="R267" s="77">
        <v>1.0485739999999999</v>
      </c>
      <c r="S267" s="77">
        <v>1.0607329999999999</v>
      </c>
      <c r="T267" s="77">
        <v>0.92622959999999999</v>
      </c>
      <c r="U267" s="77">
        <v>0.86964949999999996</v>
      </c>
      <c r="V267" s="77">
        <v>0.7697695</v>
      </c>
      <c r="W267" s="77">
        <v>0.83162610000000003</v>
      </c>
      <c r="X267" s="77">
        <v>1.3159179999999999</v>
      </c>
      <c r="Y267" s="77">
        <v>1.348373</v>
      </c>
      <c r="Z267" s="77">
        <v>1.4298869999999999</v>
      </c>
      <c r="AA267" s="77">
        <v>1.442688</v>
      </c>
      <c r="AB267" s="77">
        <v>1.3619889999999999</v>
      </c>
      <c r="AC267" s="77">
        <v>1.2067159999999999</v>
      </c>
      <c r="AD267" s="77">
        <v>1.200245</v>
      </c>
      <c r="AE267" s="77">
        <v>-0.74208350000000001</v>
      </c>
      <c r="AF267" s="77">
        <v>-0.82028599999999996</v>
      </c>
      <c r="AG267" s="77">
        <v>-0.70636030000000005</v>
      </c>
      <c r="AH267" s="77">
        <v>-0.50407380000000002</v>
      </c>
      <c r="AI267" s="77">
        <v>-0.3259901</v>
      </c>
      <c r="AJ267" s="77">
        <v>-0.13042419999999999</v>
      </c>
      <c r="AK267" s="77">
        <v>-8.2973599999999995E-2</v>
      </c>
      <c r="AL267" s="77">
        <v>-7.5575299999999998E-2</v>
      </c>
      <c r="AM267" s="77">
        <v>-4.1959299999999998E-2</v>
      </c>
      <c r="AN267" s="77">
        <v>-8.7741E-3</v>
      </c>
      <c r="AO267" s="77">
        <v>-8.8955000000000006E-3</v>
      </c>
      <c r="AP267" s="77">
        <v>-1.4563899999999999E-2</v>
      </c>
      <c r="AQ267" s="77">
        <v>3.5236999999999997E-2</v>
      </c>
      <c r="AR267" s="77">
        <v>-5.7775600000000003E-2</v>
      </c>
      <c r="AS267" s="77">
        <v>-1.71748E-2</v>
      </c>
      <c r="AT267" s="77">
        <v>-2.3552900000000002E-2</v>
      </c>
      <c r="AU267" s="77">
        <v>-7.8139799999999995E-2</v>
      </c>
      <c r="AV267" s="77">
        <v>-8.7813199999999994E-2</v>
      </c>
      <c r="AW267" s="77">
        <v>-9.1101000000000001E-2</v>
      </c>
      <c r="AX267" s="77">
        <v>6.2474000000000002E-3</v>
      </c>
      <c r="AY267" s="77">
        <v>8.4921399999999994E-2</v>
      </c>
      <c r="AZ267" s="77">
        <v>3.0755399999999999E-2</v>
      </c>
      <c r="BA267" s="77">
        <v>-6.6261999999999996E-3</v>
      </c>
      <c r="BB267" s="77">
        <v>6.4447699999999997E-2</v>
      </c>
      <c r="BC267" s="77">
        <v>-0.57831690000000002</v>
      </c>
      <c r="BD267" s="77">
        <v>-0.65377359999999995</v>
      </c>
      <c r="BE267" s="77">
        <v>-0.56228210000000001</v>
      </c>
      <c r="BF267" s="77">
        <v>-0.37561460000000002</v>
      </c>
      <c r="BG267" s="77">
        <v>-0.2183041</v>
      </c>
      <c r="BH267" s="77">
        <v>-4.1523999999999998E-2</v>
      </c>
      <c r="BI267" s="77">
        <v>-6.7422000000000003E-3</v>
      </c>
      <c r="BJ267" s="77">
        <v>-1.22986E-2</v>
      </c>
      <c r="BK267" s="77">
        <v>1.12038E-2</v>
      </c>
      <c r="BL267" s="77">
        <v>4.8435100000000002E-2</v>
      </c>
      <c r="BM267" s="77">
        <v>4.6075499999999998E-2</v>
      </c>
      <c r="BN267" s="77">
        <v>4.0654500000000003E-2</v>
      </c>
      <c r="BO267" s="77">
        <v>9.2385700000000001E-2</v>
      </c>
      <c r="BP267" s="77">
        <v>9.6947000000000005E-3</v>
      </c>
      <c r="BQ267" s="77">
        <v>5.4569800000000002E-2</v>
      </c>
      <c r="BR267" s="77">
        <v>5.0611299999999998E-2</v>
      </c>
      <c r="BS267" s="77">
        <v>1.4043E-3</v>
      </c>
      <c r="BT267" s="77">
        <v>-7.4228000000000002E-3</v>
      </c>
      <c r="BU267" s="77">
        <v>-1.3417399999999999E-2</v>
      </c>
      <c r="BV267" s="77">
        <v>8.1826800000000005E-2</v>
      </c>
      <c r="BW267" s="77">
        <v>0.15664710000000001</v>
      </c>
      <c r="BX267" s="77">
        <v>0.109402</v>
      </c>
      <c r="BY267" s="77">
        <v>6.7511600000000005E-2</v>
      </c>
      <c r="BZ267" s="77">
        <v>0.13869290000000001</v>
      </c>
      <c r="CA267" s="77">
        <v>-0.46489259999999999</v>
      </c>
      <c r="CB267" s="77">
        <v>-0.53844760000000003</v>
      </c>
      <c r="CC267" s="77">
        <v>-0.46249390000000001</v>
      </c>
      <c r="CD267" s="77">
        <v>-0.28664420000000002</v>
      </c>
      <c r="CE267" s="77">
        <v>-0.14372109999999999</v>
      </c>
      <c r="CF267" s="77">
        <v>2.0048E-2</v>
      </c>
      <c r="CG267" s="77">
        <v>4.6055400000000003E-2</v>
      </c>
      <c r="CH267" s="77">
        <v>3.1526600000000002E-2</v>
      </c>
      <c r="CI267" s="77">
        <v>4.8024400000000002E-2</v>
      </c>
      <c r="CJ267" s="77">
        <v>8.8057999999999997E-2</v>
      </c>
      <c r="CK267" s="77">
        <v>8.4148200000000006E-2</v>
      </c>
      <c r="CL267" s="77">
        <v>7.8898499999999996E-2</v>
      </c>
      <c r="CM267" s="77">
        <v>0.13196669999999999</v>
      </c>
      <c r="CN267" s="77">
        <v>5.64244E-2</v>
      </c>
      <c r="CO267" s="77">
        <v>0.1042598</v>
      </c>
      <c r="CP267" s="77">
        <v>0.10197730000000001</v>
      </c>
      <c r="CQ267" s="77">
        <v>5.6496299999999999E-2</v>
      </c>
      <c r="CR267" s="77">
        <v>4.8255300000000001E-2</v>
      </c>
      <c r="CS267" s="77">
        <v>4.0386100000000001E-2</v>
      </c>
      <c r="CT267" s="77">
        <v>0.13417280000000001</v>
      </c>
      <c r="CU267" s="77">
        <v>0.20632410000000001</v>
      </c>
      <c r="CV267" s="77">
        <v>0.1638724</v>
      </c>
      <c r="CW267" s="77">
        <v>0.1188593</v>
      </c>
      <c r="CX267" s="77">
        <v>0.1901149</v>
      </c>
      <c r="CY267" s="77">
        <v>-0.35146840000000001</v>
      </c>
      <c r="CZ267" s="77">
        <v>-0.42312159999999999</v>
      </c>
      <c r="DA267" s="77">
        <v>-0.36270570000000002</v>
      </c>
      <c r="DB267" s="77">
        <v>-0.19767380000000001</v>
      </c>
      <c r="DC267" s="77">
        <v>-6.9138099999999994E-2</v>
      </c>
      <c r="DD267" s="77">
        <v>8.1619999999999998E-2</v>
      </c>
      <c r="DE267" s="77">
        <v>9.8853099999999999E-2</v>
      </c>
      <c r="DF267" s="77">
        <v>7.5351799999999997E-2</v>
      </c>
      <c r="DG267" s="77">
        <v>8.4845000000000004E-2</v>
      </c>
      <c r="DH267" s="77">
        <v>0.12768090000000001</v>
      </c>
      <c r="DI267" s="77">
        <v>0.12222089999999999</v>
      </c>
      <c r="DJ267" s="77">
        <v>0.1171426</v>
      </c>
      <c r="DK267" s="77">
        <v>0.1715477</v>
      </c>
      <c r="DL267" s="77">
        <v>0.1031541</v>
      </c>
      <c r="DM267" s="77">
        <v>0.1539499</v>
      </c>
      <c r="DN267" s="77">
        <v>0.15334320000000001</v>
      </c>
      <c r="DO267" s="77">
        <v>0.1115883</v>
      </c>
      <c r="DP267" s="77">
        <v>0.1039335</v>
      </c>
      <c r="DQ267" s="77">
        <v>9.4189499999999995E-2</v>
      </c>
      <c r="DR267" s="77">
        <v>0.18651880000000001</v>
      </c>
      <c r="DS267" s="77">
        <v>0.25600109999999998</v>
      </c>
      <c r="DT267" s="77">
        <v>0.2183427</v>
      </c>
      <c r="DU267" s="77">
        <v>0.17020689999999999</v>
      </c>
      <c r="DV267" s="77">
        <v>0.2415369</v>
      </c>
      <c r="DW267" s="77">
        <v>-0.1877018</v>
      </c>
      <c r="DX267" s="77">
        <v>-0.25660919999999998</v>
      </c>
      <c r="DY267" s="77">
        <v>-0.2186274</v>
      </c>
      <c r="DZ267" s="77">
        <v>-6.9214600000000001E-2</v>
      </c>
      <c r="EA267" s="77">
        <v>3.8547900000000003E-2</v>
      </c>
      <c r="EB267" s="77">
        <v>0.17052020000000001</v>
      </c>
      <c r="EC267" s="77">
        <v>0.1750844</v>
      </c>
      <c r="ED267" s="77">
        <v>0.13862840000000001</v>
      </c>
      <c r="EE267" s="77">
        <v>0.1380082</v>
      </c>
      <c r="EF267" s="77">
        <v>0.18489</v>
      </c>
      <c r="EG267" s="77">
        <v>0.17719180000000001</v>
      </c>
      <c r="EH267" s="77">
        <v>0.17236099999999999</v>
      </c>
      <c r="EI267" s="77">
        <v>0.22869639999999999</v>
      </c>
      <c r="EJ267" s="77">
        <v>0.17062430000000001</v>
      </c>
      <c r="EK267" s="77">
        <v>0.22569449999999999</v>
      </c>
      <c r="EL267" s="77">
        <v>0.2275075</v>
      </c>
      <c r="EM267" s="77">
        <v>0.19113240000000001</v>
      </c>
      <c r="EN267" s="77">
        <v>0.18432380000000001</v>
      </c>
      <c r="EO267" s="77">
        <v>0.1718732</v>
      </c>
      <c r="EP267" s="77">
        <v>0.2620981</v>
      </c>
      <c r="EQ267" s="77">
        <v>0.32772679999999998</v>
      </c>
      <c r="ER267" s="77">
        <v>0.29698930000000001</v>
      </c>
      <c r="ES267" s="77">
        <v>0.2443448</v>
      </c>
      <c r="ET267" s="77">
        <v>0.31578200000000001</v>
      </c>
      <c r="EU267" s="77">
        <v>43</v>
      </c>
      <c r="EV267" s="77">
        <v>45</v>
      </c>
      <c r="EW267" s="77">
        <v>45</v>
      </c>
      <c r="EX267" s="77">
        <v>47</v>
      </c>
      <c r="EY267" s="77">
        <v>45</v>
      </c>
      <c r="EZ267" s="77">
        <v>49</v>
      </c>
      <c r="FA267" s="77">
        <v>43</v>
      </c>
      <c r="FB267" s="77">
        <v>45</v>
      </c>
      <c r="FC267" s="77">
        <v>47</v>
      </c>
      <c r="FD267" s="77">
        <v>51</v>
      </c>
      <c r="FE267" s="77">
        <v>56</v>
      </c>
      <c r="FF267" s="77">
        <v>57</v>
      </c>
      <c r="FG267" s="77">
        <v>59</v>
      </c>
      <c r="FH267" s="77">
        <v>60</v>
      </c>
      <c r="FI267" s="77">
        <v>61</v>
      </c>
      <c r="FJ267" s="77">
        <v>60</v>
      </c>
      <c r="FK267" s="77">
        <v>57</v>
      </c>
      <c r="FL267" s="77">
        <v>54</v>
      </c>
      <c r="FM267" s="77">
        <v>53</v>
      </c>
      <c r="FN267" s="77">
        <v>52</v>
      </c>
      <c r="FO267" s="77">
        <v>52</v>
      </c>
      <c r="FP267" s="77">
        <v>52</v>
      </c>
      <c r="FQ267" s="77">
        <v>51</v>
      </c>
      <c r="FR267" s="77">
        <v>52</v>
      </c>
      <c r="FS267" s="77">
        <v>1.372825</v>
      </c>
      <c r="FT267" s="77">
        <v>4.7547399999999997E-2</v>
      </c>
      <c r="FU267" s="77">
        <v>8.2567500000000002E-2</v>
      </c>
    </row>
    <row r="268" spans="1:177" x14ac:dyDescent="0.25">
      <c r="A268" t="s">
        <v>226</v>
      </c>
      <c r="B268" t="s">
        <v>199</v>
      </c>
      <c r="C268" t="s">
        <v>276</v>
      </c>
      <c r="D268" s="30" t="s">
        <v>246</v>
      </c>
      <c r="E268" t="s">
        <v>221</v>
      </c>
      <c r="F268" s="78">
        <v>335</v>
      </c>
      <c r="G268" s="77">
        <v>2.2016580000000001</v>
      </c>
      <c r="H268" s="77">
        <v>2.2016239999999998</v>
      </c>
      <c r="I268" s="77">
        <v>1.649697</v>
      </c>
      <c r="J268" s="77">
        <v>1.469811</v>
      </c>
      <c r="K268" s="77">
        <v>1.4996320000000001</v>
      </c>
      <c r="L268" s="77">
        <v>1.2906880000000001</v>
      </c>
      <c r="M268" s="77">
        <v>1.3607020000000001</v>
      </c>
      <c r="N268" s="77">
        <v>1.3529690000000001</v>
      </c>
      <c r="O268" s="77">
        <v>0.99288180000000004</v>
      </c>
      <c r="P268" s="77">
        <v>0.94856879999999999</v>
      </c>
      <c r="Q268" s="77">
        <v>0.82818139999999996</v>
      </c>
      <c r="R268" s="77">
        <v>0.85861609999999999</v>
      </c>
      <c r="S268" s="77">
        <v>0.76108520000000002</v>
      </c>
      <c r="T268" s="77">
        <v>0.65864109999999998</v>
      </c>
      <c r="U268" s="77">
        <v>0.71493150000000005</v>
      </c>
      <c r="V268" s="77">
        <v>0.77634159999999997</v>
      </c>
      <c r="W268" s="77">
        <v>1.1516</v>
      </c>
      <c r="X268" s="77">
        <v>1.433535</v>
      </c>
      <c r="Y268" s="77">
        <v>2.0527829999999998</v>
      </c>
      <c r="Z268" s="77">
        <v>1.740545</v>
      </c>
      <c r="AA268" s="77">
        <v>1.6805289999999999</v>
      </c>
      <c r="AB268" s="77">
        <v>1.549639</v>
      </c>
      <c r="AC268" s="77">
        <v>1.259323</v>
      </c>
      <c r="AD268" s="77">
        <v>1.2224630000000001</v>
      </c>
      <c r="AE268" s="77">
        <v>-1.234647</v>
      </c>
      <c r="AF268" s="77">
        <v>-0.89770309999999998</v>
      </c>
      <c r="AG268" s="77">
        <v>-0.6334938</v>
      </c>
      <c r="AH268" s="77">
        <v>-0.46087299999999998</v>
      </c>
      <c r="AI268" s="77">
        <v>-0.33855010000000002</v>
      </c>
      <c r="AJ268" s="77">
        <v>-0.4315099</v>
      </c>
      <c r="AK268" s="77">
        <v>-0.31672119999999998</v>
      </c>
      <c r="AL268" s="77">
        <v>-0.1030875</v>
      </c>
      <c r="AM268" s="77">
        <v>-0.1276786</v>
      </c>
      <c r="AN268" s="77">
        <v>-0.1177651</v>
      </c>
      <c r="AO268" s="77">
        <v>-0.21394250000000001</v>
      </c>
      <c r="AP268" s="77">
        <v>-0.2105525</v>
      </c>
      <c r="AQ268" s="77">
        <v>-0.1847983</v>
      </c>
      <c r="AR268" s="77">
        <v>-0.2070352</v>
      </c>
      <c r="AS268" s="77">
        <v>-0.17844280000000001</v>
      </c>
      <c r="AT268" s="77">
        <v>-0.11356430000000001</v>
      </c>
      <c r="AU268" s="77">
        <v>4.9672000000000001E-2</v>
      </c>
      <c r="AV268" s="77">
        <v>5.9891600000000003E-2</v>
      </c>
      <c r="AW268" s="77">
        <v>1.4234E-2</v>
      </c>
      <c r="AX268" s="77">
        <v>-0.1721531</v>
      </c>
      <c r="AY268" s="77">
        <v>-0.1221068</v>
      </c>
      <c r="AZ268" s="77">
        <v>-0.22187689999999999</v>
      </c>
      <c r="BA268" s="77">
        <v>-0.25483450000000002</v>
      </c>
      <c r="BB268" s="77">
        <v>-0.20204369999999999</v>
      </c>
      <c r="BC268" s="77">
        <v>-0.99995259999999997</v>
      </c>
      <c r="BD268" s="77">
        <v>-0.66759310000000005</v>
      </c>
      <c r="BE268" s="77">
        <v>-0.453351</v>
      </c>
      <c r="BF268" s="77">
        <v>-0.3272603</v>
      </c>
      <c r="BG268" s="77">
        <v>-0.2240472</v>
      </c>
      <c r="BH268" s="77">
        <v>-0.30614190000000002</v>
      </c>
      <c r="BI268" s="77">
        <v>-0.23026840000000001</v>
      </c>
      <c r="BJ268" s="77">
        <v>-2.0304300000000001E-2</v>
      </c>
      <c r="BK268" s="77">
        <v>-5.2481E-2</v>
      </c>
      <c r="BL268" s="77">
        <v>-4.8480200000000001E-2</v>
      </c>
      <c r="BM268" s="77">
        <v>-0.1496374</v>
      </c>
      <c r="BN268" s="77">
        <v>-0.13710040000000001</v>
      </c>
      <c r="BO268" s="77">
        <v>-0.1050711</v>
      </c>
      <c r="BP268" s="77">
        <v>-0.1065675</v>
      </c>
      <c r="BQ268" s="77">
        <v>-6.1426300000000003E-2</v>
      </c>
      <c r="BR268" s="77">
        <v>4.0800999999999997E-3</v>
      </c>
      <c r="BS268" s="77">
        <v>0.17728070000000001</v>
      </c>
      <c r="BT268" s="77">
        <v>0.18140609999999999</v>
      </c>
      <c r="BU268" s="77">
        <v>0.1510164</v>
      </c>
      <c r="BV268" s="77">
        <v>-2.0272100000000001E-2</v>
      </c>
      <c r="BW268" s="77">
        <v>5.8279999999999998E-3</v>
      </c>
      <c r="BX268" s="77">
        <v>-0.12220549999999999</v>
      </c>
      <c r="BY268" s="77">
        <v>-0.1484326</v>
      </c>
      <c r="BZ268" s="77">
        <v>-8.93433E-2</v>
      </c>
      <c r="CA268" s="77">
        <v>-0.83740400000000004</v>
      </c>
      <c r="CB268" s="77">
        <v>-0.50821970000000005</v>
      </c>
      <c r="CC268" s="77">
        <v>-0.3285846</v>
      </c>
      <c r="CD268" s="77">
        <v>-0.2347206</v>
      </c>
      <c r="CE268" s="77">
        <v>-0.1447428</v>
      </c>
      <c r="CF268" s="77">
        <v>-0.21931239999999999</v>
      </c>
      <c r="CG268" s="77">
        <v>-0.1703914</v>
      </c>
      <c r="CH268" s="77">
        <v>3.7031099999999997E-2</v>
      </c>
      <c r="CI268" s="77">
        <v>-3.994E-4</v>
      </c>
      <c r="CJ268" s="77">
        <v>-4.9379999999999997E-4</v>
      </c>
      <c r="CK268" s="77">
        <v>-0.1050999</v>
      </c>
      <c r="CL268" s="77">
        <v>-8.6227700000000004E-2</v>
      </c>
      <c r="CM268" s="77">
        <v>-4.9852300000000002E-2</v>
      </c>
      <c r="CN268" s="77">
        <v>-3.69839E-2</v>
      </c>
      <c r="CO268" s="77">
        <v>1.9619000000000001E-2</v>
      </c>
      <c r="CP268" s="77">
        <v>8.5560300000000006E-2</v>
      </c>
      <c r="CQ268" s="77">
        <v>0.26566210000000001</v>
      </c>
      <c r="CR268" s="77">
        <v>0.26556659999999999</v>
      </c>
      <c r="CS268" s="77">
        <v>0.24575150000000001</v>
      </c>
      <c r="CT268" s="77">
        <v>8.4920300000000004E-2</v>
      </c>
      <c r="CU268" s="77">
        <v>9.44353E-2</v>
      </c>
      <c r="CV268" s="77">
        <v>-5.3173400000000003E-2</v>
      </c>
      <c r="CW268" s="77">
        <v>-7.4739E-2</v>
      </c>
      <c r="CX268" s="77">
        <v>-1.12873E-2</v>
      </c>
      <c r="CY268" s="77">
        <v>-0.67485550000000005</v>
      </c>
      <c r="CZ268" s="77">
        <v>-0.3488463</v>
      </c>
      <c r="DA268" s="77">
        <v>-0.2038181</v>
      </c>
      <c r="DB268" s="77">
        <v>-0.1421808</v>
      </c>
      <c r="DC268" s="77">
        <v>-6.5438499999999997E-2</v>
      </c>
      <c r="DD268" s="77">
        <v>-0.13248289999999999</v>
      </c>
      <c r="DE268" s="77">
        <v>-0.1105145</v>
      </c>
      <c r="DF268" s="77">
        <v>9.4366400000000003E-2</v>
      </c>
      <c r="DG268" s="77">
        <v>5.1682199999999998E-2</v>
      </c>
      <c r="DH268" s="77">
        <v>4.7492699999999999E-2</v>
      </c>
      <c r="DI268" s="77">
        <v>-6.0562299999999999E-2</v>
      </c>
      <c r="DJ268" s="77">
        <v>-3.5354900000000002E-2</v>
      </c>
      <c r="DK268" s="77">
        <v>5.3664999999999997E-3</v>
      </c>
      <c r="DL268" s="77">
        <v>3.2599700000000002E-2</v>
      </c>
      <c r="DM268" s="77">
        <v>0.1006643</v>
      </c>
      <c r="DN268" s="77">
        <v>0.16704050000000001</v>
      </c>
      <c r="DO268" s="77">
        <v>0.35404350000000001</v>
      </c>
      <c r="DP268" s="77">
        <v>0.34972710000000001</v>
      </c>
      <c r="DQ268" s="77">
        <v>0.34048659999999997</v>
      </c>
      <c r="DR268" s="77">
        <v>0.1901127</v>
      </c>
      <c r="DS268" s="77">
        <v>0.1830426</v>
      </c>
      <c r="DT268" s="77">
        <v>1.58587E-2</v>
      </c>
      <c r="DU268" s="77">
        <v>-1.0453999999999999E-3</v>
      </c>
      <c r="DV268" s="77">
        <v>6.6768599999999997E-2</v>
      </c>
      <c r="DW268" s="77">
        <v>-0.44016110000000003</v>
      </c>
      <c r="DX268" s="77">
        <v>-0.11873640000000001</v>
      </c>
      <c r="DY268" s="77">
        <v>-2.36752E-2</v>
      </c>
      <c r="DZ268" s="77">
        <v>-8.5681999999999998E-3</v>
      </c>
      <c r="EA268" s="77">
        <v>4.9064400000000001E-2</v>
      </c>
      <c r="EB268" s="77">
        <v>-7.1149999999999998E-3</v>
      </c>
      <c r="EC268" s="77">
        <v>-2.4061699999999998E-2</v>
      </c>
      <c r="ED268" s="77">
        <v>0.17714959999999999</v>
      </c>
      <c r="EE268" s="77">
        <v>0.12687970000000001</v>
      </c>
      <c r="EF268" s="77">
        <v>0.11677750000000001</v>
      </c>
      <c r="EG268" s="77">
        <v>3.7428000000000001E-3</v>
      </c>
      <c r="EH268" s="77">
        <v>3.8097199999999998E-2</v>
      </c>
      <c r="EI268" s="77">
        <v>8.5093699999999994E-2</v>
      </c>
      <c r="EJ268" s="77">
        <v>0.1330673</v>
      </c>
      <c r="EK268" s="77">
        <v>0.21768080000000001</v>
      </c>
      <c r="EL268" s="77">
        <v>0.28468490000000002</v>
      </c>
      <c r="EM268" s="77">
        <v>0.48165229999999998</v>
      </c>
      <c r="EN268" s="77">
        <v>0.47124159999999998</v>
      </c>
      <c r="EO268" s="77">
        <v>0.477269</v>
      </c>
      <c r="EP268" s="77">
        <v>0.34199370000000001</v>
      </c>
      <c r="EQ268" s="77">
        <v>0.31097750000000002</v>
      </c>
      <c r="ER268" s="77">
        <v>0.1155301</v>
      </c>
      <c r="ES268" s="77">
        <v>0.10535650000000001</v>
      </c>
      <c r="ET268" s="77">
        <v>0.17946899999999999</v>
      </c>
      <c r="EU268" s="77">
        <v>34</v>
      </c>
      <c r="EV268" s="77">
        <v>32</v>
      </c>
      <c r="EW268" s="77">
        <v>33</v>
      </c>
      <c r="EX268" s="77">
        <v>31</v>
      </c>
      <c r="EY268" s="77">
        <v>30</v>
      </c>
      <c r="EZ268" s="77">
        <v>30</v>
      </c>
      <c r="FA268" s="77">
        <v>29</v>
      </c>
      <c r="FB268" s="77">
        <v>30</v>
      </c>
      <c r="FC268" s="77">
        <v>39</v>
      </c>
      <c r="FD268" s="77">
        <v>50</v>
      </c>
      <c r="FE268" s="77">
        <v>59</v>
      </c>
      <c r="FF268" s="77">
        <v>56</v>
      </c>
      <c r="FG268" s="77">
        <v>55</v>
      </c>
      <c r="FH268" s="77">
        <v>59</v>
      </c>
      <c r="FI268" s="77">
        <v>58</v>
      </c>
      <c r="FJ268" s="77">
        <v>58</v>
      </c>
      <c r="FK268" s="77">
        <v>56</v>
      </c>
      <c r="FL268" s="77">
        <v>51</v>
      </c>
      <c r="FM268" s="77">
        <v>49</v>
      </c>
      <c r="FN268" s="77">
        <v>49</v>
      </c>
      <c r="FO268" s="77">
        <v>48</v>
      </c>
      <c r="FP268" s="77">
        <v>48</v>
      </c>
      <c r="FQ268" s="77">
        <v>46</v>
      </c>
      <c r="FR268" s="77">
        <v>44</v>
      </c>
      <c r="FS268" s="77">
        <v>2.1086179999999999</v>
      </c>
      <c r="FT268" s="77">
        <v>6.9190699999999994E-2</v>
      </c>
      <c r="FU268" s="77">
        <v>0.14166529999999999</v>
      </c>
    </row>
    <row r="269" spans="1:177" x14ac:dyDescent="0.25">
      <c r="A269" t="s">
        <v>226</v>
      </c>
      <c r="B269" t="s">
        <v>199</v>
      </c>
      <c r="C269" t="s">
        <v>276</v>
      </c>
      <c r="D269" s="30" t="s">
        <v>247</v>
      </c>
      <c r="E269" t="s">
        <v>219</v>
      </c>
      <c r="F269" s="78">
        <v>1468</v>
      </c>
      <c r="G269" s="77">
        <v>2.4100869999999999</v>
      </c>
      <c r="H269" s="77">
        <v>1.977538</v>
      </c>
      <c r="I269" s="77">
        <v>1.6493549999999999</v>
      </c>
      <c r="J269" s="77">
        <v>1.3923460000000001</v>
      </c>
      <c r="K269" s="77">
        <v>1.2246760000000001</v>
      </c>
      <c r="L269" s="77">
        <v>0.95766850000000003</v>
      </c>
      <c r="M269" s="77">
        <v>0.88394910000000004</v>
      </c>
      <c r="N269" s="77">
        <v>0.92799670000000001</v>
      </c>
      <c r="O269" s="77">
        <v>1.094398</v>
      </c>
      <c r="P269" s="77">
        <v>1.2896300000000001</v>
      </c>
      <c r="Q269" s="77">
        <v>1.4588650000000001</v>
      </c>
      <c r="R269" s="77">
        <v>1.7253449999999999</v>
      </c>
      <c r="S269" s="77">
        <v>1.9295549999999999</v>
      </c>
      <c r="T269" s="77">
        <v>2.186785</v>
      </c>
      <c r="U269" s="77">
        <v>2.2592759999999998</v>
      </c>
      <c r="V269" s="77">
        <v>2.1932529999999999</v>
      </c>
      <c r="W269" s="77">
        <v>2.2485919999999999</v>
      </c>
      <c r="X269" s="77">
        <v>2.337685</v>
      </c>
      <c r="Y269" s="77">
        <v>2.2898179999999999</v>
      </c>
      <c r="Z269" s="77">
        <v>2.0440589999999998</v>
      </c>
      <c r="AA269" s="77">
        <v>2.0544820000000001</v>
      </c>
      <c r="AB269" s="77">
        <v>2.2265980000000001</v>
      </c>
      <c r="AC269" s="77">
        <v>2.0207160000000002</v>
      </c>
      <c r="AD269" s="77">
        <v>1.9329590000000001</v>
      </c>
      <c r="AE269" s="77">
        <v>-0.17540649999999999</v>
      </c>
      <c r="AF269" s="77">
        <v>-0.39601560000000002</v>
      </c>
      <c r="AG269" s="77">
        <v>-0.40477220000000003</v>
      </c>
      <c r="AH269" s="77">
        <v>-0.32147540000000002</v>
      </c>
      <c r="AI269" s="77">
        <v>-0.1752901</v>
      </c>
      <c r="AJ269" s="77">
        <v>-0.2223485</v>
      </c>
      <c r="AK269" s="77">
        <v>-0.14995739999999999</v>
      </c>
      <c r="AL269" s="77">
        <v>-9.7579399999999997E-2</v>
      </c>
      <c r="AM269" s="77">
        <v>-0.1023265</v>
      </c>
      <c r="AN269" s="77">
        <v>-0.2076528</v>
      </c>
      <c r="AO269" s="77">
        <v>-0.17636460000000001</v>
      </c>
      <c r="AP269" s="77">
        <v>-0.26631179999999999</v>
      </c>
      <c r="AQ269" s="77">
        <v>-0.27805819999999998</v>
      </c>
      <c r="AR269" s="77">
        <v>-0.27322000000000002</v>
      </c>
      <c r="AS269" s="77">
        <v>-0.217554</v>
      </c>
      <c r="AT269" s="77">
        <v>-0.18469379999999999</v>
      </c>
      <c r="AU269" s="77">
        <v>-8.1745399999999996E-2</v>
      </c>
      <c r="AV269" s="77">
        <v>-0.14661089999999999</v>
      </c>
      <c r="AW269" s="77">
        <v>-0.1405207</v>
      </c>
      <c r="AX269" s="77">
        <v>-0.1794587</v>
      </c>
      <c r="AY269" s="77">
        <v>-0.1213482</v>
      </c>
      <c r="AZ269" s="77">
        <v>-5.96456E-2</v>
      </c>
      <c r="BA269" s="77">
        <v>-4.6796999999999998E-2</v>
      </c>
      <c r="BB269" s="77">
        <v>5.3541400000000003E-2</v>
      </c>
      <c r="BC269" s="77">
        <v>-4.3053099999999997E-2</v>
      </c>
      <c r="BD269" s="77">
        <v>-0.26620240000000001</v>
      </c>
      <c r="BE269" s="77">
        <v>-0.29231780000000002</v>
      </c>
      <c r="BF269" s="77">
        <v>-0.22374150000000001</v>
      </c>
      <c r="BG269" s="77">
        <v>-9.4837000000000005E-2</v>
      </c>
      <c r="BH269" s="77">
        <v>-0.15636420000000001</v>
      </c>
      <c r="BI269" s="77">
        <v>-9.2574799999999999E-2</v>
      </c>
      <c r="BJ269" s="77">
        <v>-5.11338E-2</v>
      </c>
      <c r="BK269" s="77">
        <v>-5.0708299999999998E-2</v>
      </c>
      <c r="BL269" s="77">
        <v>-0.15032319999999999</v>
      </c>
      <c r="BM269" s="77">
        <v>-0.1098785</v>
      </c>
      <c r="BN269" s="77">
        <v>-0.1873561</v>
      </c>
      <c r="BO269" s="77">
        <v>-0.19407830000000001</v>
      </c>
      <c r="BP269" s="77">
        <v>-0.1876285</v>
      </c>
      <c r="BQ269" s="77">
        <v>-0.12876589999999999</v>
      </c>
      <c r="BR269" s="77">
        <v>-0.1019352</v>
      </c>
      <c r="BS269" s="77">
        <v>8.4246000000000008E-3</v>
      </c>
      <c r="BT269" s="77">
        <v>-5.7183699999999997E-2</v>
      </c>
      <c r="BU269" s="77">
        <v>-5.8072899999999997E-2</v>
      </c>
      <c r="BV269" s="77">
        <v>-9.6476099999999995E-2</v>
      </c>
      <c r="BW269" s="77">
        <v>-3.7739700000000001E-2</v>
      </c>
      <c r="BX269" s="77">
        <v>2.2881800000000001E-2</v>
      </c>
      <c r="BY269" s="77">
        <v>3.2785799999999997E-2</v>
      </c>
      <c r="BZ269" s="77">
        <v>0.12878629999999999</v>
      </c>
      <c r="CA269" s="77">
        <v>4.8614499999999998E-2</v>
      </c>
      <c r="CB269" s="77">
        <v>-0.17629410000000001</v>
      </c>
      <c r="CC269" s="77">
        <v>-0.21443219999999999</v>
      </c>
      <c r="CD269" s="77">
        <v>-0.1560513</v>
      </c>
      <c r="CE269" s="77">
        <v>-3.9115400000000002E-2</v>
      </c>
      <c r="CF269" s="77">
        <v>-0.1106637</v>
      </c>
      <c r="CG269" s="77">
        <v>-5.2831700000000002E-2</v>
      </c>
      <c r="CH269" s="77">
        <v>-1.8965699999999999E-2</v>
      </c>
      <c r="CI269" s="77">
        <v>-1.4957700000000001E-2</v>
      </c>
      <c r="CJ269" s="77">
        <v>-0.1106169</v>
      </c>
      <c r="CK269" s="77">
        <v>-6.3830399999999995E-2</v>
      </c>
      <c r="CL269" s="77">
        <v>-0.1326717</v>
      </c>
      <c r="CM269" s="77">
        <v>-0.13591400000000001</v>
      </c>
      <c r="CN269" s="77">
        <v>-0.12834809999999999</v>
      </c>
      <c r="CO269" s="77">
        <v>-6.7271499999999998E-2</v>
      </c>
      <c r="CP269" s="77">
        <v>-4.4616900000000001E-2</v>
      </c>
      <c r="CQ269" s="77">
        <v>7.0876099999999997E-2</v>
      </c>
      <c r="CR269" s="77">
        <v>4.7533999999999996E-3</v>
      </c>
      <c r="CS269" s="77">
        <v>-9.6989999999999999E-4</v>
      </c>
      <c r="CT269" s="77">
        <v>-3.9002700000000001E-2</v>
      </c>
      <c r="CU269" s="77">
        <v>2.0167399999999999E-2</v>
      </c>
      <c r="CV269" s="77">
        <v>8.004E-2</v>
      </c>
      <c r="CW269" s="77">
        <v>8.7904599999999999E-2</v>
      </c>
      <c r="CX269" s="77">
        <v>0.18090059999999999</v>
      </c>
      <c r="CY269" s="77">
        <v>0.14028209999999999</v>
      </c>
      <c r="CZ269" s="77">
        <v>-8.6385799999999999E-2</v>
      </c>
      <c r="DA269" s="77">
        <v>-0.13654669999999999</v>
      </c>
      <c r="DB269" s="77">
        <v>-8.8361099999999998E-2</v>
      </c>
      <c r="DC269" s="77">
        <v>1.6606200000000002E-2</v>
      </c>
      <c r="DD269" s="77">
        <v>-6.4963099999999996E-2</v>
      </c>
      <c r="DE269" s="77">
        <v>-1.30887E-2</v>
      </c>
      <c r="DF269" s="77">
        <v>1.32024E-2</v>
      </c>
      <c r="DG269" s="77">
        <v>2.0792999999999999E-2</v>
      </c>
      <c r="DH269" s="77">
        <v>-7.0910600000000004E-2</v>
      </c>
      <c r="DI269" s="77">
        <v>-1.7782300000000001E-2</v>
      </c>
      <c r="DJ269" s="77">
        <v>-7.7987299999999996E-2</v>
      </c>
      <c r="DK269" s="77">
        <v>-7.7749700000000005E-2</v>
      </c>
      <c r="DL269" s="77">
        <v>-6.9067699999999996E-2</v>
      </c>
      <c r="DM269" s="77">
        <v>-5.7771000000000003E-3</v>
      </c>
      <c r="DN269" s="77">
        <v>1.27014E-2</v>
      </c>
      <c r="DO269" s="77">
        <v>0.13332759999999999</v>
      </c>
      <c r="DP269" s="77">
        <v>6.6690399999999997E-2</v>
      </c>
      <c r="DQ269" s="77">
        <v>5.6133200000000001E-2</v>
      </c>
      <c r="DR269" s="77">
        <v>1.8470799999999999E-2</v>
      </c>
      <c r="DS269" s="77">
        <v>7.8074400000000002E-2</v>
      </c>
      <c r="DT269" s="77">
        <v>0.13719819999999999</v>
      </c>
      <c r="DU269" s="77">
        <v>0.14302339999999999</v>
      </c>
      <c r="DV269" s="77">
        <v>0.2330149</v>
      </c>
      <c r="DW269" s="77">
        <v>0.27263549999999998</v>
      </c>
      <c r="DX269" s="77">
        <v>4.3427500000000001E-2</v>
      </c>
      <c r="DY269" s="77">
        <v>-2.4092300000000001E-2</v>
      </c>
      <c r="DZ269" s="77">
        <v>9.3728000000000006E-3</v>
      </c>
      <c r="EA269" s="77">
        <v>9.7059300000000001E-2</v>
      </c>
      <c r="EB269" s="77">
        <v>1.0212000000000001E-3</v>
      </c>
      <c r="EC269" s="77">
        <v>4.4294E-2</v>
      </c>
      <c r="ED269" s="77">
        <v>5.9648100000000003E-2</v>
      </c>
      <c r="EE269" s="77">
        <v>7.2411199999999995E-2</v>
      </c>
      <c r="EF269" s="77">
        <v>-1.3580999999999999E-2</v>
      </c>
      <c r="EG269" s="77">
        <v>4.8703799999999998E-2</v>
      </c>
      <c r="EH269" s="77">
        <v>9.6829999999999996E-4</v>
      </c>
      <c r="EI269" s="77">
        <v>6.2303000000000002E-3</v>
      </c>
      <c r="EJ269" s="77">
        <v>1.6523800000000002E-2</v>
      </c>
      <c r="EK269" s="77">
        <v>8.3011100000000004E-2</v>
      </c>
      <c r="EL269" s="77">
        <v>9.54599E-2</v>
      </c>
      <c r="EM269" s="77">
        <v>0.22349759999999999</v>
      </c>
      <c r="EN269" s="77">
        <v>0.1561176</v>
      </c>
      <c r="EO269" s="77">
        <v>0.13858090000000001</v>
      </c>
      <c r="EP269" s="77">
        <v>0.1014534</v>
      </c>
      <c r="EQ269" s="77">
        <v>0.16168289999999999</v>
      </c>
      <c r="ER269" s="77">
        <v>0.21972549999999999</v>
      </c>
      <c r="ES269" s="77">
        <v>0.2226061</v>
      </c>
      <c r="ET269" s="77">
        <v>0.30825970000000003</v>
      </c>
      <c r="EU269" s="77">
        <v>68.438360000000003</v>
      </c>
      <c r="EV269" s="77">
        <v>68.428089999999997</v>
      </c>
      <c r="EW269" s="77">
        <v>67.417810000000003</v>
      </c>
      <c r="EX269" s="77">
        <v>66.428089999999997</v>
      </c>
      <c r="EY269" s="77">
        <v>66.106160000000003</v>
      </c>
      <c r="EZ269" s="77">
        <v>64.815070000000006</v>
      </c>
      <c r="FA269" s="77">
        <v>65.482879999999994</v>
      </c>
      <c r="FB269" s="77">
        <v>69.397260000000003</v>
      </c>
      <c r="FC269" s="77">
        <v>74.496570000000006</v>
      </c>
      <c r="FD269" s="77">
        <v>81.023970000000006</v>
      </c>
      <c r="FE269" s="77">
        <v>86.732879999999994</v>
      </c>
      <c r="FF269" s="77">
        <v>89.828770000000006</v>
      </c>
      <c r="FG269" s="77">
        <v>91.085620000000006</v>
      </c>
      <c r="FH269" s="77">
        <v>91.085620000000006</v>
      </c>
      <c r="FI269" s="77">
        <v>90.78425</v>
      </c>
      <c r="FJ269" s="77">
        <v>89.386989999999997</v>
      </c>
      <c r="FK269" s="77">
        <v>87.794520000000006</v>
      </c>
      <c r="FL269" s="77">
        <v>84.825339999999997</v>
      </c>
      <c r="FM269" s="77">
        <v>83.116439999999997</v>
      </c>
      <c r="FN269" s="77">
        <v>81.202060000000003</v>
      </c>
      <c r="FO269" s="77">
        <v>74.890410000000003</v>
      </c>
      <c r="FP269" s="77">
        <v>71.9863</v>
      </c>
      <c r="FQ269" s="77">
        <v>69.664379999999994</v>
      </c>
      <c r="FR269" s="77">
        <v>68.352739999999997</v>
      </c>
      <c r="FS269" s="77">
        <v>1.4963</v>
      </c>
      <c r="FT269" s="77">
        <v>6.0461500000000001E-2</v>
      </c>
      <c r="FU269" s="77">
        <v>9.3695000000000001E-2</v>
      </c>
    </row>
    <row r="270" spans="1:177" x14ac:dyDescent="0.25">
      <c r="A270" t="s">
        <v>226</v>
      </c>
      <c r="B270" t="s">
        <v>199</v>
      </c>
      <c r="C270" t="s">
        <v>276</v>
      </c>
      <c r="D270" s="30" t="s">
        <v>247</v>
      </c>
      <c r="E270" t="s">
        <v>220</v>
      </c>
      <c r="F270" s="78">
        <v>1084</v>
      </c>
      <c r="G270" s="77">
        <v>2.4346969999999999</v>
      </c>
      <c r="H270" s="77">
        <v>1.9956179999999999</v>
      </c>
      <c r="I270" s="77">
        <v>1.664029</v>
      </c>
      <c r="J270" s="77">
        <v>1.421297</v>
      </c>
      <c r="K270" s="77">
        <v>1.2876650000000001</v>
      </c>
      <c r="L270" s="77">
        <v>1.017439</v>
      </c>
      <c r="M270" s="77">
        <v>0.88669569999999998</v>
      </c>
      <c r="N270" s="77">
        <v>0.90756340000000002</v>
      </c>
      <c r="O270" s="77">
        <v>1.1033139999999999</v>
      </c>
      <c r="P270" s="77">
        <v>1.3334459999999999</v>
      </c>
      <c r="Q270" s="77">
        <v>1.4743040000000001</v>
      </c>
      <c r="R270" s="77">
        <v>1.72787</v>
      </c>
      <c r="S270" s="77">
        <v>1.964305</v>
      </c>
      <c r="T270" s="77">
        <v>2.158976</v>
      </c>
      <c r="U270" s="77">
        <v>2.1453880000000001</v>
      </c>
      <c r="V270" s="77">
        <v>2.2238169999999999</v>
      </c>
      <c r="W270" s="77">
        <v>2.3058450000000001</v>
      </c>
      <c r="X270" s="77">
        <v>2.4979499999999999</v>
      </c>
      <c r="Y270" s="77">
        <v>2.417462</v>
      </c>
      <c r="Z270" s="77">
        <v>2.1193179999999998</v>
      </c>
      <c r="AA270" s="77">
        <v>2.1227170000000002</v>
      </c>
      <c r="AB270" s="77">
        <v>2.1869170000000002</v>
      </c>
      <c r="AC270" s="77">
        <v>1.96834</v>
      </c>
      <c r="AD270" s="77">
        <v>1.845707</v>
      </c>
      <c r="AE270" s="77">
        <v>-0.18496090000000001</v>
      </c>
      <c r="AF270" s="77">
        <v>-0.41861419999999999</v>
      </c>
      <c r="AG270" s="77">
        <v>-0.4478915</v>
      </c>
      <c r="AH270" s="77">
        <v>-0.35636950000000001</v>
      </c>
      <c r="AI270" s="77">
        <v>-0.1460534</v>
      </c>
      <c r="AJ270" s="77">
        <v>-0.24323729999999999</v>
      </c>
      <c r="AK270" s="77">
        <v>-0.195212</v>
      </c>
      <c r="AL270" s="77">
        <v>-0.15408579999999999</v>
      </c>
      <c r="AM270" s="77">
        <v>-0.1184902</v>
      </c>
      <c r="AN270" s="77">
        <v>-0.22785430000000001</v>
      </c>
      <c r="AO270" s="77">
        <v>-0.2212112</v>
      </c>
      <c r="AP270" s="77">
        <v>-0.31394420000000001</v>
      </c>
      <c r="AQ270" s="77">
        <v>-0.26168360000000002</v>
      </c>
      <c r="AR270" s="77">
        <v>-0.29624119999999998</v>
      </c>
      <c r="AS270" s="77">
        <v>-0.33193050000000002</v>
      </c>
      <c r="AT270" s="77">
        <v>-0.1480889</v>
      </c>
      <c r="AU270" s="77">
        <v>-6.3376299999999997E-2</v>
      </c>
      <c r="AV270" s="77">
        <v>-7.2228899999999999E-2</v>
      </c>
      <c r="AW270" s="77">
        <v>-2.9609199999999999E-2</v>
      </c>
      <c r="AX270" s="77">
        <v>-0.1662352</v>
      </c>
      <c r="AY270" s="77">
        <v>-0.1342757</v>
      </c>
      <c r="AZ270" s="77">
        <v>-8.0315999999999999E-2</v>
      </c>
      <c r="BA270" s="77">
        <v>-4.00195E-2</v>
      </c>
      <c r="BB270" s="77">
        <v>1.12075E-2</v>
      </c>
      <c r="BC270" s="77">
        <v>-2.0605399999999999E-2</v>
      </c>
      <c r="BD270" s="77">
        <v>-0.25558189999999997</v>
      </c>
      <c r="BE270" s="77">
        <v>-0.30687439999999999</v>
      </c>
      <c r="BF270" s="77">
        <v>-0.231405</v>
      </c>
      <c r="BG270" s="77">
        <v>-4.7995299999999998E-2</v>
      </c>
      <c r="BH270" s="77">
        <v>-0.16781370000000001</v>
      </c>
      <c r="BI270" s="77">
        <v>-0.12971859999999999</v>
      </c>
      <c r="BJ270" s="77">
        <v>-9.6637100000000004E-2</v>
      </c>
      <c r="BK270" s="77">
        <v>-5.2927799999999997E-2</v>
      </c>
      <c r="BL270" s="77">
        <v>-0.15352450000000001</v>
      </c>
      <c r="BM270" s="77">
        <v>-0.13684669999999999</v>
      </c>
      <c r="BN270" s="77">
        <v>-0.21553359999999999</v>
      </c>
      <c r="BO270" s="77">
        <v>-0.15974969999999999</v>
      </c>
      <c r="BP270" s="77">
        <v>-0.19212799999999999</v>
      </c>
      <c r="BQ270" s="77">
        <v>-0.22593840000000001</v>
      </c>
      <c r="BR270" s="77">
        <v>-5.0087899999999998E-2</v>
      </c>
      <c r="BS270" s="77">
        <v>5.0082700000000001E-2</v>
      </c>
      <c r="BT270" s="77">
        <v>3.9522399999999999E-2</v>
      </c>
      <c r="BU270" s="77">
        <v>7.4803099999999997E-2</v>
      </c>
      <c r="BV270" s="77">
        <v>-6.0952800000000001E-2</v>
      </c>
      <c r="BW270" s="77">
        <v>-3.1024900000000001E-2</v>
      </c>
      <c r="BX270" s="77">
        <v>2.1687000000000001E-2</v>
      </c>
      <c r="BY270" s="77">
        <v>5.6074899999999997E-2</v>
      </c>
      <c r="BZ270" s="77">
        <v>0.100315</v>
      </c>
      <c r="CA270" s="77">
        <v>9.3226699999999996E-2</v>
      </c>
      <c r="CB270" s="77">
        <v>-0.14266619999999999</v>
      </c>
      <c r="CC270" s="77">
        <v>-0.20920630000000001</v>
      </c>
      <c r="CD270" s="77">
        <v>-0.14485490000000001</v>
      </c>
      <c r="CE270" s="77">
        <v>1.99194E-2</v>
      </c>
      <c r="CF270" s="77">
        <v>-0.1155756</v>
      </c>
      <c r="CG270" s="77">
        <v>-8.4358199999999994E-2</v>
      </c>
      <c r="CH270" s="77">
        <v>-5.6848299999999997E-2</v>
      </c>
      <c r="CI270" s="77">
        <v>-7.5195000000000001E-3</v>
      </c>
      <c r="CJ270" s="77">
        <v>-0.10204390000000001</v>
      </c>
      <c r="CK270" s="77">
        <v>-7.8416100000000002E-2</v>
      </c>
      <c r="CL270" s="77">
        <v>-0.1473747</v>
      </c>
      <c r="CM270" s="77">
        <v>-8.9150499999999994E-2</v>
      </c>
      <c r="CN270" s="77">
        <v>-0.1200194</v>
      </c>
      <c r="CO270" s="77">
        <v>-0.15252850000000001</v>
      </c>
      <c r="CP270" s="77">
        <v>1.77872E-2</v>
      </c>
      <c r="CQ270" s="77">
        <v>0.128664</v>
      </c>
      <c r="CR270" s="77">
        <v>0.11692089999999999</v>
      </c>
      <c r="CS270" s="77">
        <v>0.14711879999999999</v>
      </c>
      <c r="CT270" s="77">
        <v>1.19655E-2</v>
      </c>
      <c r="CU270" s="77">
        <v>4.0486300000000003E-2</v>
      </c>
      <c r="CV270" s="77">
        <v>9.2333999999999999E-2</v>
      </c>
      <c r="CW270" s="77">
        <v>0.1226295</v>
      </c>
      <c r="CX270" s="77">
        <v>0.1620306</v>
      </c>
      <c r="CY270" s="77">
        <v>0.20705879999999999</v>
      </c>
      <c r="CZ270" s="77">
        <v>-2.9750599999999999E-2</v>
      </c>
      <c r="DA270" s="77">
        <v>-0.11153830000000001</v>
      </c>
      <c r="DB270" s="77">
        <v>-5.8304799999999997E-2</v>
      </c>
      <c r="DC270" s="77">
        <v>8.7834099999999998E-2</v>
      </c>
      <c r="DD270" s="77">
        <v>-6.3337400000000002E-2</v>
      </c>
      <c r="DE270" s="77">
        <v>-3.8997700000000003E-2</v>
      </c>
      <c r="DF270" s="77">
        <v>-1.7059499999999998E-2</v>
      </c>
      <c r="DG270" s="77">
        <v>3.78888E-2</v>
      </c>
      <c r="DH270" s="77">
        <v>-5.0563299999999999E-2</v>
      </c>
      <c r="DI270" s="77">
        <v>-1.99855E-2</v>
      </c>
      <c r="DJ270" s="77">
        <v>-7.9215900000000006E-2</v>
      </c>
      <c r="DK270" s="77">
        <v>-1.8551399999999999E-2</v>
      </c>
      <c r="DL270" s="77">
        <v>-4.7910899999999999E-2</v>
      </c>
      <c r="DM270" s="77">
        <v>-7.91187E-2</v>
      </c>
      <c r="DN270" s="77">
        <v>8.56624E-2</v>
      </c>
      <c r="DO270" s="77">
        <v>0.2072454</v>
      </c>
      <c r="DP270" s="77">
        <v>0.19431950000000001</v>
      </c>
      <c r="DQ270" s="77">
        <v>0.2194345</v>
      </c>
      <c r="DR270" s="77">
        <v>8.4883799999999995E-2</v>
      </c>
      <c r="DS270" s="77">
        <v>0.1119975</v>
      </c>
      <c r="DT270" s="77">
        <v>0.16298099999999999</v>
      </c>
      <c r="DU270" s="77">
        <v>0.1891842</v>
      </c>
      <c r="DV270" s="77">
        <v>0.22374620000000001</v>
      </c>
      <c r="DW270" s="77">
        <v>0.37141420000000003</v>
      </c>
      <c r="DX270" s="77">
        <v>0.1332817</v>
      </c>
      <c r="DY270" s="77">
        <v>2.9478799999999999E-2</v>
      </c>
      <c r="DZ270" s="77">
        <v>6.6659700000000002E-2</v>
      </c>
      <c r="EA270" s="77">
        <v>0.18589220000000001</v>
      </c>
      <c r="EB270" s="77">
        <v>1.20862E-2</v>
      </c>
      <c r="EC270" s="77">
        <v>2.6495700000000001E-2</v>
      </c>
      <c r="ED270" s="77">
        <v>4.0389300000000003E-2</v>
      </c>
      <c r="EE270" s="77">
        <v>0.10345119999999999</v>
      </c>
      <c r="EF270" s="77">
        <v>2.3766499999999999E-2</v>
      </c>
      <c r="EG270" s="77">
        <v>6.4379000000000006E-2</v>
      </c>
      <c r="EH270" s="77">
        <v>1.9194699999999999E-2</v>
      </c>
      <c r="EI270" s="77">
        <v>8.3382499999999998E-2</v>
      </c>
      <c r="EJ270" s="77">
        <v>5.6202299999999997E-2</v>
      </c>
      <c r="EK270" s="77">
        <v>2.6873500000000002E-2</v>
      </c>
      <c r="EL270" s="77">
        <v>0.1836633</v>
      </c>
      <c r="EM270" s="77">
        <v>0.3207043</v>
      </c>
      <c r="EN270" s="77">
        <v>0.30607079999999998</v>
      </c>
      <c r="EO270" s="77">
        <v>0.32384679999999999</v>
      </c>
      <c r="EP270" s="77">
        <v>0.19016620000000001</v>
      </c>
      <c r="EQ270" s="77">
        <v>0.2152483</v>
      </c>
      <c r="ER270" s="77">
        <v>0.2649841</v>
      </c>
      <c r="ES270" s="77">
        <v>0.28527849999999999</v>
      </c>
      <c r="ET270" s="77">
        <v>0.31285370000000001</v>
      </c>
      <c r="EU270" s="77">
        <v>69.058819999999997</v>
      </c>
      <c r="EV270" s="77">
        <v>69.044120000000007</v>
      </c>
      <c r="EW270" s="77">
        <v>68.029409999999999</v>
      </c>
      <c r="EX270" s="77">
        <v>67.044120000000007</v>
      </c>
      <c r="EY270" s="77">
        <v>67.014709999999994</v>
      </c>
      <c r="EZ270" s="77">
        <v>66.029409999999999</v>
      </c>
      <c r="FA270" s="77">
        <v>66.985290000000006</v>
      </c>
      <c r="FB270" s="77">
        <v>70</v>
      </c>
      <c r="FC270" s="77">
        <v>72.985290000000006</v>
      </c>
      <c r="FD270" s="77">
        <v>78.014709999999994</v>
      </c>
      <c r="FE270" s="77">
        <v>84.029409999999999</v>
      </c>
      <c r="FF270" s="77">
        <v>88.029409999999999</v>
      </c>
      <c r="FG270" s="77">
        <v>88.102940000000004</v>
      </c>
      <c r="FH270" s="77">
        <v>88.102940000000004</v>
      </c>
      <c r="FI270" s="77">
        <v>88.102940000000004</v>
      </c>
      <c r="FJ270" s="77">
        <v>86.102940000000004</v>
      </c>
      <c r="FK270" s="77">
        <v>85.117649999999998</v>
      </c>
      <c r="FL270" s="77">
        <v>82.161770000000004</v>
      </c>
      <c r="FM270" s="77">
        <v>80.147059999999996</v>
      </c>
      <c r="FN270" s="77">
        <v>79.132350000000002</v>
      </c>
      <c r="FO270" s="77">
        <v>73.117649999999998</v>
      </c>
      <c r="FP270" s="77">
        <v>71.117649999999998</v>
      </c>
      <c r="FQ270" s="77">
        <v>69.088229999999996</v>
      </c>
      <c r="FR270" s="77">
        <v>68.073530000000005</v>
      </c>
      <c r="FS270" s="77">
        <v>1.8226169999999999</v>
      </c>
      <c r="FT270" s="77">
        <v>7.3441599999999996E-2</v>
      </c>
      <c r="FU270" s="77">
        <v>0.1175394</v>
      </c>
    </row>
    <row r="271" spans="1:177" x14ac:dyDescent="0.25">
      <c r="A271" t="s">
        <v>226</v>
      </c>
      <c r="B271" t="s">
        <v>199</v>
      </c>
      <c r="C271" t="s">
        <v>276</v>
      </c>
      <c r="D271" s="30" t="s">
        <v>247</v>
      </c>
      <c r="E271" t="s">
        <v>221</v>
      </c>
      <c r="F271" s="78">
        <v>384</v>
      </c>
      <c r="G271" s="77">
        <v>2.361278</v>
      </c>
      <c r="H271" s="77">
        <v>1.936159</v>
      </c>
      <c r="I271" s="77">
        <v>1.6161840000000001</v>
      </c>
      <c r="J271" s="77">
        <v>1.3273159999999999</v>
      </c>
      <c r="K271" s="77">
        <v>1.092589</v>
      </c>
      <c r="L271" s="77">
        <v>0.81539260000000002</v>
      </c>
      <c r="M271" s="77">
        <v>0.86563579999999996</v>
      </c>
      <c r="N271" s="77">
        <v>0.96942510000000004</v>
      </c>
      <c r="O271" s="77">
        <v>1.0773710000000001</v>
      </c>
      <c r="P271" s="77">
        <v>1.1952799999999999</v>
      </c>
      <c r="Q271" s="77">
        <v>1.4245779999999999</v>
      </c>
      <c r="R271" s="77">
        <v>1.71607</v>
      </c>
      <c r="S271" s="77">
        <v>1.8673280000000001</v>
      </c>
      <c r="T271" s="77">
        <v>2.2527539999999999</v>
      </c>
      <c r="U271" s="77">
        <v>2.503206</v>
      </c>
      <c r="V271" s="77">
        <v>2.1360890000000001</v>
      </c>
      <c r="W271" s="77">
        <v>2.1307939999999999</v>
      </c>
      <c r="X271" s="77">
        <v>2.0136980000000002</v>
      </c>
      <c r="Y271" s="77">
        <v>2.028051</v>
      </c>
      <c r="Z271" s="77">
        <v>1.8866959999999999</v>
      </c>
      <c r="AA271" s="77">
        <v>1.908352</v>
      </c>
      <c r="AB271" s="77">
        <v>2.3326009999999999</v>
      </c>
      <c r="AC271" s="77">
        <v>2.155373</v>
      </c>
      <c r="AD271" s="77">
        <v>2.128098</v>
      </c>
      <c r="AE271" s="77">
        <v>-0.41912440000000001</v>
      </c>
      <c r="AF271" s="77">
        <v>-0.60670729999999995</v>
      </c>
      <c r="AG271" s="77">
        <v>-0.53273870000000001</v>
      </c>
      <c r="AH271" s="77">
        <v>-0.42782019999999998</v>
      </c>
      <c r="AI271" s="77">
        <v>-0.3996789</v>
      </c>
      <c r="AJ271" s="77">
        <v>-0.3270285</v>
      </c>
      <c r="AK271" s="77">
        <v>-0.18695980000000001</v>
      </c>
      <c r="AL271" s="77">
        <v>-6.8817799999999998E-2</v>
      </c>
      <c r="AM271" s="77">
        <v>-0.16286909999999999</v>
      </c>
      <c r="AN271" s="77">
        <v>-0.26023859999999999</v>
      </c>
      <c r="AO271" s="77">
        <v>-0.20122719999999999</v>
      </c>
      <c r="AP271" s="77">
        <v>-0.31827490000000003</v>
      </c>
      <c r="AQ271" s="77">
        <v>-0.47327449999999999</v>
      </c>
      <c r="AR271" s="77">
        <v>-0.39821519999999999</v>
      </c>
      <c r="AS271" s="77">
        <v>-0.16330040000000001</v>
      </c>
      <c r="AT271" s="77">
        <v>-0.43416149999999998</v>
      </c>
      <c r="AU271" s="77">
        <v>-0.28568120000000002</v>
      </c>
      <c r="AV271" s="77">
        <v>-0.45194689999999998</v>
      </c>
      <c r="AW271" s="77">
        <v>-0.52411600000000003</v>
      </c>
      <c r="AX271" s="77">
        <v>-0.35567409999999999</v>
      </c>
      <c r="AY271" s="77">
        <v>-0.2517877</v>
      </c>
      <c r="AZ271" s="77">
        <v>-0.17061460000000001</v>
      </c>
      <c r="BA271" s="77">
        <v>-0.21857460000000001</v>
      </c>
      <c r="BB271" s="77">
        <v>-1.9972899999999998E-2</v>
      </c>
      <c r="BC271" s="77">
        <v>-0.1990122</v>
      </c>
      <c r="BD271" s="77">
        <v>-0.39815729999999999</v>
      </c>
      <c r="BE271" s="77">
        <v>-0.35133950000000003</v>
      </c>
      <c r="BF271" s="77">
        <v>-0.28136040000000001</v>
      </c>
      <c r="BG271" s="77">
        <v>-0.25927739999999999</v>
      </c>
      <c r="BH271" s="77">
        <v>-0.19466700000000001</v>
      </c>
      <c r="BI271" s="77">
        <v>-7.1595000000000006E-2</v>
      </c>
      <c r="BJ271" s="77">
        <v>9.0103000000000006E-3</v>
      </c>
      <c r="BK271" s="77">
        <v>-8.3518899999999993E-2</v>
      </c>
      <c r="BL271" s="77">
        <v>-0.17931349999999999</v>
      </c>
      <c r="BM271" s="77">
        <v>-9.9185899999999994E-2</v>
      </c>
      <c r="BN271" s="77">
        <v>-0.19050339999999999</v>
      </c>
      <c r="BO271" s="77">
        <v>-0.327177</v>
      </c>
      <c r="BP271" s="77">
        <v>-0.24929589999999999</v>
      </c>
      <c r="BQ271" s="77">
        <v>-1.6638E-3</v>
      </c>
      <c r="BR271" s="77">
        <v>-0.2813968</v>
      </c>
      <c r="BS271" s="77">
        <v>-0.14535200000000001</v>
      </c>
      <c r="BT271" s="77">
        <v>-0.30766389999999999</v>
      </c>
      <c r="BU271" s="77">
        <v>-0.39769199999999999</v>
      </c>
      <c r="BV271" s="77">
        <v>-0.2282844</v>
      </c>
      <c r="BW271" s="77">
        <v>-0.1118248</v>
      </c>
      <c r="BX271" s="77">
        <v>-3.1083199999999998E-2</v>
      </c>
      <c r="BY271" s="77">
        <v>-7.7241199999999996E-2</v>
      </c>
      <c r="BZ271" s="77">
        <v>0.12033919999999999</v>
      </c>
      <c r="CA271" s="77">
        <v>-4.6563100000000003E-2</v>
      </c>
      <c r="CB271" s="77">
        <v>-0.2537162</v>
      </c>
      <c r="CC271" s="77">
        <v>-0.22570290000000001</v>
      </c>
      <c r="CD271" s="77">
        <v>-0.17992279999999999</v>
      </c>
      <c r="CE271" s="77">
        <v>-0.16203580000000001</v>
      </c>
      <c r="CF271" s="77">
        <v>-0.10299369999999999</v>
      </c>
      <c r="CG271" s="77">
        <v>8.3063000000000008E-3</v>
      </c>
      <c r="CH271" s="77">
        <v>6.2913800000000006E-2</v>
      </c>
      <c r="CI271" s="77">
        <v>-2.8561099999999999E-2</v>
      </c>
      <c r="CJ271" s="77">
        <v>-0.123265</v>
      </c>
      <c r="CK271" s="77">
        <v>-2.85125E-2</v>
      </c>
      <c r="CL271" s="77">
        <v>-0.10200919999999999</v>
      </c>
      <c r="CM271" s="77">
        <v>-0.22599040000000001</v>
      </c>
      <c r="CN271" s="77">
        <v>-0.1461549</v>
      </c>
      <c r="CO271" s="77">
        <v>0.1102853</v>
      </c>
      <c r="CP271" s="77">
        <v>-0.17559240000000001</v>
      </c>
      <c r="CQ271" s="77">
        <v>-4.8160300000000003E-2</v>
      </c>
      <c r="CR271" s="77">
        <v>-0.2077339</v>
      </c>
      <c r="CS271" s="77">
        <v>-0.31013109999999999</v>
      </c>
      <c r="CT271" s="77">
        <v>-0.1400546</v>
      </c>
      <c r="CU271" s="77">
        <v>-1.4886999999999999E-2</v>
      </c>
      <c r="CV271" s="77">
        <v>6.5555799999999997E-2</v>
      </c>
      <c r="CW271" s="77">
        <v>2.0645899999999998E-2</v>
      </c>
      <c r="CX271" s="77">
        <v>0.21751889999999999</v>
      </c>
      <c r="CY271" s="77">
        <v>0.10588590000000001</v>
      </c>
      <c r="CZ271" s="77">
        <v>-0.1092751</v>
      </c>
      <c r="DA271" s="77">
        <v>-0.1000663</v>
      </c>
      <c r="DB271" s="77">
        <v>-7.8485200000000005E-2</v>
      </c>
      <c r="DC271" s="77">
        <v>-6.4794199999999996E-2</v>
      </c>
      <c r="DD271" s="77">
        <v>-1.1320500000000001E-2</v>
      </c>
      <c r="DE271" s="77">
        <v>8.8207599999999997E-2</v>
      </c>
      <c r="DF271" s="77">
        <v>0.1168173</v>
      </c>
      <c r="DG271" s="77">
        <v>2.6396599999999999E-2</v>
      </c>
      <c r="DH271" s="77">
        <v>-6.7216600000000001E-2</v>
      </c>
      <c r="DI271" s="77">
        <v>4.2160999999999997E-2</v>
      </c>
      <c r="DJ271" s="77">
        <v>-1.3514999999999999E-2</v>
      </c>
      <c r="DK271" s="77">
        <v>-0.12480380000000001</v>
      </c>
      <c r="DL271" s="77">
        <v>-4.3013900000000001E-2</v>
      </c>
      <c r="DM271" s="77">
        <v>0.2222343</v>
      </c>
      <c r="DN271" s="77">
        <v>-6.9788100000000006E-2</v>
      </c>
      <c r="DO271" s="77">
        <v>4.90313E-2</v>
      </c>
      <c r="DP271" s="77">
        <v>-0.10780389999999999</v>
      </c>
      <c r="DQ271" s="77">
        <v>-0.2225702</v>
      </c>
      <c r="DR271" s="77">
        <v>-5.1824799999999997E-2</v>
      </c>
      <c r="DS271" s="77">
        <v>8.2050899999999996E-2</v>
      </c>
      <c r="DT271" s="77">
        <v>0.1621948</v>
      </c>
      <c r="DU271" s="77">
        <v>0.1185329</v>
      </c>
      <c r="DV271" s="77">
        <v>0.3146986</v>
      </c>
      <c r="DW271" s="77">
        <v>0.32599810000000001</v>
      </c>
      <c r="DX271" s="77">
        <v>9.9274899999999999E-2</v>
      </c>
      <c r="DY271" s="77">
        <v>8.13329E-2</v>
      </c>
      <c r="DZ271" s="77">
        <v>6.7974599999999996E-2</v>
      </c>
      <c r="EA271" s="77">
        <v>7.5607199999999999E-2</v>
      </c>
      <c r="EB271" s="77">
        <v>0.1210411</v>
      </c>
      <c r="EC271" s="77">
        <v>0.20357239999999999</v>
      </c>
      <c r="ED271" s="77">
        <v>0.1946454</v>
      </c>
      <c r="EE271" s="77">
        <v>0.1057469</v>
      </c>
      <c r="EF271" s="77">
        <v>1.37085E-2</v>
      </c>
      <c r="EG271" s="77">
        <v>0.1442022</v>
      </c>
      <c r="EH271" s="77">
        <v>0.1142566</v>
      </c>
      <c r="EI271" s="77">
        <v>2.1293699999999999E-2</v>
      </c>
      <c r="EJ271" s="77">
        <v>0.1059054</v>
      </c>
      <c r="EK271" s="77">
        <v>0.38387100000000002</v>
      </c>
      <c r="EL271" s="77">
        <v>8.2976599999999998E-2</v>
      </c>
      <c r="EM271" s="77">
        <v>0.18936059999999999</v>
      </c>
      <c r="EN271" s="77">
        <v>3.64791E-2</v>
      </c>
      <c r="EO271" s="77">
        <v>-9.6146099999999998E-2</v>
      </c>
      <c r="EP271" s="77">
        <v>7.5564999999999993E-2</v>
      </c>
      <c r="EQ271" s="77">
        <v>0.22201380000000001</v>
      </c>
      <c r="ER271" s="77">
        <v>0.3017263</v>
      </c>
      <c r="ES271" s="77">
        <v>0.25986629999999999</v>
      </c>
      <c r="ET271" s="77">
        <v>0.45501069999999999</v>
      </c>
      <c r="EU271" s="77">
        <v>67</v>
      </c>
      <c r="EV271" s="77">
        <v>67</v>
      </c>
      <c r="EW271" s="77">
        <v>66</v>
      </c>
      <c r="EX271" s="77">
        <v>65</v>
      </c>
      <c r="EY271" s="77">
        <v>64</v>
      </c>
      <c r="EZ271" s="77">
        <v>62</v>
      </c>
      <c r="FA271" s="77">
        <v>62</v>
      </c>
      <c r="FB271" s="77">
        <v>68</v>
      </c>
      <c r="FC271" s="77">
        <v>78</v>
      </c>
      <c r="FD271" s="77">
        <v>88</v>
      </c>
      <c r="FE271" s="77">
        <v>93</v>
      </c>
      <c r="FF271" s="77">
        <v>94</v>
      </c>
      <c r="FG271" s="77">
        <v>98</v>
      </c>
      <c r="FH271" s="77">
        <v>98</v>
      </c>
      <c r="FI271" s="77">
        <v>97</v>
      </c>
      <c r="FJ271" s="77">
        <v>97</v>
      </c>
      <c r="FK271" s="77">
        <v>94</v>
      </c>
      <c r="FL271" s="77">
        <v>91</v>
      </c>
      <c r="FM271" s="77">
        <v>90</v>
      </c>
      <c r="FN271" s="77">
        <v>86</v>
      </c>
      <c r="FO271" s="77">
        <v>79</v>
      </c>
      <c r="FP271" s="77">
        <v>74</v>
      </c>
      <c r="FQ271" s="77">
        <v>71</v>
      </c>
      <c r="FR271" s="77">
        <v>69</v>
      </c>
      <c r="FS271" s="77">
        <v>2.5970800000000001</v>
      </c>
      <c r="FT271" s="77">
        <v>0.10541399999999999</v>
      </c>
      <c r="FU271" s="77">
        <v>0.14836460000000001</v>
      </c>
    </row>
    <row r="272" spans="1:177" x14ac:dyDescent="0.25">
      <c r="A272" t="s">
        <v>226</v>
      </c>
      <c r="B272" t="s">
        <v>199</v>
      </c>
      <c r="C272" t="s">
        <v>276</v>
      </c>
      <c r="D272" s="30" t="s">
        <v>248</v>
      </c>
      <c r="E272" t="s">
        <v>219</v>
      </c>
      <c r="F272" s="78">
        <v>1432</v>
      </c>
      <c r="G272" s="77">
        <v>2.2760829999999999</v>
      </c>
      <c r="H272" s="77">
        <v>2.022284</v>
      </c>
      <c r="I272" s="77">
        <v>1.6264369999999999</v>
      </c>
      <c r="J272" s="77">
        <v>1.368366</v>
      </c>
      <c r="K272" s="77">
        <v>1.179513</v>
      </c>
      <c r="L272" s="77">
        <v>0.95836259999999995</v>
      </c>
      <c r="M272" s="77">
        <v>0.86018550000000005</v>
      </c>
      <c r="N272" s="77">
        <v>0.83286450000000001</v>
      </c>
      <c r="O272" s="77">
        <v>0.9485941</v>
      </c>
      <c r="P272" s="77">
        <v>1.0211209999999999</v>
      </c>
      <c r="Q272" s="77">
        <v>1.224267</v>
      </c>
      <c r="R272" s="77">
        <v>1.322365</v>
      </c>
      <c r="S272" s="77">
        <v>1.428096</v>
      </c>
      <c r="T272" s="77">
        <v>1.5437289999999999</v>
      </c>
      <c r="U272" s="77">
        <v>1.6814910000000001</v>
      </c>
      <c r="V272" s="77">
        <v>1.765045</v>
      </c>
      <c r="W272" s="77">
        <v>1.9062650000000001</v>
      </c>
      <c r="X272" s="77">
        <v>1.977824</v>
      </c>
      <c r="Y272" s="77">
        <v>1.864609</v>
      </c>
      <c r="Z272" s="77">
        <v>1.8118730000000001</v>
      </c>
      <c r="AA272" s="77">
        <v>1.895834</v>
      </c>
      <c r="AB272" s="77">
        <v>1.8793439999999999</v>
      </c>
      <c r="AC272" s="77">
        <v>1.794449</v>
      </c>
      <c r="AD272" s="77">
        <v>1.524499</v>
      </c>
      <c r="AE272" s="77">
        <v>-0.17810960000000001</v>
      </c>
      <c r="AF272" s="77">
        <v>-0.40000459999999999</v>
      </c>
      <c r="AG272" s="77">
        <v>-0.4017926</v>
      </c>
      <c r="AH272" s="77">
        <v>-0.31878770000000001</v>
      </c>
      <c r="AI272" s="77">
        <v>-0.1738478</v>
      </c>
      <c r="AJ272" s="77">
        <v>-0.22242870000000001</v>
      </c>
      <c r="AK272" s="77">
        <v>-0.14853710000000001</v>
      </c>
      <c r="AL272" s="77">
        <v>-9.5635200000000004E-2</v>
      </c>
      <c r="AM272" s="77">
        <v>-0.1003337</v>
      </c>
      <c r="AN272" s="77">
        <v>-0.1846217</v>
      </c>
      <c r="AO272" s="77">
        <v>-0.1661002</v>
      </c>
      <c r="AP272" s="77">
        <v>-0.23532429999999999</v>
      </c>
      <c r="AQ272" s="77">
        <v>-0.24273639999999999</v>
      </c>
      <c r="AR272" s="77">
        <v>-0.2354773</v>
      </c>
      <c r="AS272" s="77">
        <v>-0.2003501</v>
      </c>
      <c r="AT272" s="77">
        <v>-0.17598269999999999</v>
      </c>
      <c r="AU272" s="77">
        <v>-9.2535599999999996E-2</v>
      </c>
      <c r="AV272" s="77">
        <v>-0.14734269999999999</v>
      </c>
      <c r="AW272" s="77">
        <v>-0.14034060000000001</v>
      </c>
      <c r="AX272" s="77">
        <v>-0.1750283</v>
      </c>
      <c r="AY272" s="77">
        <v>-0.1229055</v>
      </c>
      <c r="AZ272" s="77">
        <v>-7.2128499999999998E-2</v>
      </c>
      <c r="BA272" s="77">
        <v>-5.6640000000000003E-2</v>
      </c>
      <c r="BB272" s="77">
        <v>1.53148E-2</v>
      </c>
      <c r="BC272" s="77">
        <v>-4.5756199999999997E-2</v>
      </c>
      <c r="BD272" s="77">
        <v>-0.27019130000000002</v>
      </c>
      <c r="BE272" s="77">
        <v>-0.28933829999999999</v>
      </c>
      <c r="BF272" s="77">
        <v>-0.22105379999999999</v>
      </c>
      <c r="BG272" s="77">
        <v>-9.3394699999999997E-2</v>
      </c>
      <c r="BH272" s="77">
        <v>-0.15644440000000001</v>
      </c>
      <c r="BI272" s="77">
        <v>-9.1154499999999999E-2</v>
      </c>
      <c r="BJ272" s="77">
        <v>-4.9189499999999997E-2</v>
      </c>
      <c r="BK272" s="77">
        <v>-4.8715500000000002E-2</v>
      </c>
      <c r="BL272" s="77">
        <v>-0.12729209999999999</v>
      </c>
      <c r="BM272" s="77">
        <v>-9.9614099999999997E-2</v>
      </c>
      <c r="BN272" s="77">
        <v>-0.1563686</v>
      </c>
      <c r="BO272" s="77">
        <v>-0.15875639999999999</v>
      </c>
      <c r="BP272" s="77">
        <v>-0.14988580000000001</v>
      </c>
      <c r="BQ272" s="77">
        <v>-0.11156199999999999</v>
      </c>
      <c r="BR272" s="77">
        <v>-9.3224100000000004E-2</v>
      </c>
      <c r="BS272" s="77">
        <v>-2.3655999999999998E-3</v>
      </c>
      <c r="BT272" s="77">
        <v>-5.7915500000000002E-2</v>
      </c>
      <c r="BU272" s="77">
        <v>-5.7892800000000001E-2</v>
      </c>
      <c r="BV272" s="77">
        <v>-9.2045699999999994E-2</v>
      </c>
      <c r="BW272" s="77">
        <v>-3.9296900000000003E-2</v>
      </c>
      <c r="BX272" s="77">
        <v>1.0398900000000001E-2</v>
      </c>
      <c r="BY272" s="77">
        <v>2.2942799999999999E-2</v>
      </c>
      <c r="BZ272" s="77">
        <v>9.0559600000000004E-2</v>
      </c>
      <c r="CA272" s="77">
        <v>4.5911300000000002E-2</v>
      </c>
      <c r="CB272" s="77">
        <v>-0.1802831</v>
      </c>
      <c r="CC272" s="77">
        <v>-0.21145269999999999</v>
      </c>
      <c r="CD272" s="77">
        <v>-0.15336359999999999</v>
      </c>
      <c r="CE272" s="77">
        <v>-3.7673100000000001E-2</v>
      </c>
      <c r="CF272" s="77">
        <v>-0.11074390000000001</v>
      </c>
      <c r="CG272" s="77">
        <v>-5.1411400000000003E-2</v>
      </c>
      <c r="CH272" s="77">
        <v>-1.7021399999999999E-2</v>
      </c>
      <c r="CI272" s="77">
        <v>-1.29648E-2</v>
      </c>
      <c r="CJ272" s="77">
        <v>-8.7585800000000005E-2</v>
      </c>
      <c r="CK272" s="77">
        <v>-5.3566000000000003E-2</v>
      </c>
      <c r="CL272" s="77">
        <v>-0.1016842</v>
      </c>
      <c r="CM272" s="77">
        <v>-0.1005921</v>
      </c>
      <c r="CN272" s="77">
        <v>-9.0605400000000003E-2</v>
      </c>
      <c r="CO272" s="77">
        <v>-5.0067500000000001E-2</v>
      </c>
      <c r="CP272" s="77">
        <v>-3.5905800000000002E-2</v>
      </c>
      <c r="CQ272" s="77">
        <v>6.0085899999999998E-2</v>
      </c>
      <c r="CR272" s="77">
        <v>4.0214999999999999E-3</v>
      </c>
      <c r="CS272" s="77">
        <v>-7.8980000000000001E-4</v>
      </c>
      <c r="CT272" s="77">
        <v>-3.4572199999999997E-2</v>
      </c>
      <c r="CU272" s="77">
        <v>1.8610100000000001E-2</v>
      </c>
      <c r="CV272" s="77">
        <v>6.7557099999999995E-2</v>
      </c>
      <c r="CW272" s="77">
        <v>7.8061599999999995E-2</v>
      </c>
      <c r="CX272" s="77">
        <v>0.142674</v>
      </c>
      <c r="CY272" s="77">
        <v>0.1375789</v>
      </c>
      <c r="CZ272" s="77">
        <v>-9.0374800000000005E-2</v>
      </c>
      <c r="DA272" s="77">
        <v>-0.1335672</v>
      </c>
      <c r="DB272" s="77">
        <v>-8.5673399999999997E-2</v>
      </c>
      <c r="DC272" s="77">
        <v>1.8048499999999999E-2</v>
      </c>
      <c r="DD272" s="77">
        <v>-6.5043400000000001E-2</v>
      </c>
      <c r="DE272" s="77">
        <v>-1.1668400000000001E-2</v>
      </c>
      <c r="DF272" s="77">
        <v>1.5146700000000001E-2</v>
      </c>
      <c r="DG272" s="77">
        <v>2.2785799999999998E-2</v>
      </c>
      <c r="DH272" s="77">
        <v>-4.7879499999999998E-2</v>
      </c>
      <c r="DI272" s="77">
        <v>-7.5179000000000001E-3</v>
      </c>
      <c r="DJ272" s="77">
        <v>-4.6999800000000001E-2</v>
      </c>
      <c r="DK272" s="77">
        <v>-4.2427899999999998E-2</v>
      </c>
      <c r="DL272" s="77">
        <v>-3.1324999999999999E-2</v>
      </c>
      <c r="DM272" s="77">
        <v>1.14269E-2</v>
      </c>
      <c r="DN272" s="77">
        <v>2.1412500000000001E-2</v>
      </c>
      <c r="DO272" s="77">
        <v>0.1225374</v>
      </c>
      <c r="DP272" s="77">
        <v>6.5958500000000003E-2</v>
      </c>
      <c r="DQ272" s="77">
        <v>5.6313299999999997E-2</v>
      </c>
      <c r="DR272" s="77">
        <v>2.29012E-2</v>
      </c>
      <c r="DS272" s="77">
        <v>7.6517100000000005E-2</v>
      </c>
      <c r="DT272" s="77">
        <v>0.1247153</v>
      </c>
      <c r="DU272" s="77">
        <v>0.1331804</v>
      </c>
      <c r="DV272" s="77">
        <v>0.1947883</v>
      </c>
      <c r="DW272" s="77">
        <v>0.26993230000000001</v>
      </c>
      <c r="DX272" s="77">
        <v>3.9438500000000001E-2</v>
      </c>
      <c r="DY272" s="77">
        <v>-2.1112800000000001E-2</v>
      </c>
      <c r="DZ272" s="77">
        <v>1.20605E-2</v>
      </c>
      <c r="EA272" s="77">
        <v>9.8501599999999995E-2</v>
      </c>
      <c r="EB272" s="77">
        <v>9.4090000000000005E-4</v>
      </c>
      <c r="EC272" s="77">
        <v>4.5714200000000003E-2</v>
      </c>
      <c r="ED272" s="77">
        <v>6.1592300000000003E-2</v>
      </c>
      <c r="EE272" s="77">
        <v>7.4403999999999998E-2</v>
      </c>
      <c r="EF272" s="77">
        <v>9.4500999999999995E-3</v>
      </c>
      <c r="EG272" s="77">
        <v>5.8968199999999998E-2</v>
      </c>
      <c r="EH272" s="77">
        <v>3.1955799999999999E-2</v>
      </c>
      <c r="EI272" s="77">
        <v>4.1552100000000002E-2</v>
      </c>
      <c r="EJ272" s="77">
        <v>5.4266500000000002E-2</v>
      </c>
      <c r="EK272" s="77">
        <v>0.100215</v>
      </c>
      <c r="EL272" s="77">
        <v>0.104171</v>
      </c>
      <c r="EM272" s="77">
        <v>0.21270739999999999</v>
      </c>
      <c r="EN272" s="77">
        <v>0.15538569999999999</v>
      </c>
      <c r="EO272" s="77">
        <v>0.138761</v>
      </c>
      <c r="EP272" s="77">
        <v>0.1058838</v>
      </c>
      <c r="EQ272" s="77">
        <v>0.16012570000000001</v>
      </c>
      <c r="ER272" s="77">
        <v>0.2072426</v>
      </c>
      <c r="ES272" s="77">
        <v>0.21276310000000001</v>
      </c>
      <c r="ET272" s="77">
        <v>0.27003310000000003</v>
      </c>
      <c r="EU272" s="77">
        <v>64.441059999999993</v>
      </c>
      <c r="EV272" s="77">
        <v>63.186309999999999</v>
      </c>
      <c r="EW272" s="77">
        <v>60.505699999999997</v>
      </c>
      <c r="EX272" s="77">
        <v>59.494300000000003</v>
      </c>
      <c r="EY272" s="77">
        <v>59.47148</v>
      </c>
      <c r="EZ272" s="77">
        <v>56.452469999999998</v>
      </c>
      <c r="FA272" s="77">
        <v>54.125480000000003</v>
      </c>
      <c r="FB272" s="77">
        <v>66.353610000000003</v>
      </c>
      <c r="FC272" s="77">
        <v>76.562740000000005</v>
      </c>
      <c r="FD272" s="77">
        <v>84.566540000000003</v>
      </c>
      <c r="FE272" s="77">
        <v>89.262360000000001</v>
      </c>
      <c r="FF272" s="77">
        <v>92.338399999999993</v>
      </c>
      <c r="FG272" s="77">
        <v>91.334599999999995</v>
      </c>
      <c r="FH272" s="77">
        <v>92.368819999999999</v>
      </c>
      <c r="FI272" s="77">
        <v>90.019009999999994</v>
      </c>
      <c r="FJ272" s="77">
        <v>88.657790000000006</v>
      </c>
      <c r="FK272" s="77">
        <v>88.31559</v>
      </c>
      <c r="FL272" s="77">
        <v>85.6768</v>
      </c>
      <c r="FM272" s="77">
        <v>82.6768</v>
      </c>
      <c r="FN272" s="77">
        <v>81.376429999999999</v>
      </c>
      <c r="FO272" s="77">
        <v>75.768060000000006</v>
      </c>
      <c r="FP272" s="77">
        <v>72.171099999999996</v>
      </c>
      <c r="FQ272" s="77">
        <v>66.828900000000004</v>
      </c>
      <c r="FR272" s="77">
        <v>65.825100000000006</v>
      </c>
      <c r="FS272" s="77">
        <v>1.4963</v>
      </c>
      <c r="FT272" s="77">
        <v>6.0461500000000001E-2</v>
      </c>
      <c r="FU272" s="77">
        <v>9.3695000000000001E-2</v>
      </c>
    </row>
    <row r="273" spans="1:177" x14ac:dyDescent="0.25">
      <c r="A273" t="s">
        <v>226</v>
      </c>
      <c r="B273" t="s">
        <v>199</v>
      </c>
      <c r="C273" t="s">
        <v>276</v>
      </c>
      <c r="D273" s="30" t="s">
        <v>248</v>
      </c>
      <c r="E273" t="s">
        <v>220</v>
      </c>
      <c r="F273" s="78">
        <v>1054</v>
      </c>
      <c r="G273" s="77">
        <v>2.2395529999999999</v>
      </c>
      <c r="H273" s="77">
        <v>2.0587430000000002</v>
      </c>
      <c r="I273" s="77">
        <v>1.6458950000000001</v>
      </c>
      <c r="J273" s="77">
        <v>1.378476</v>
      </c>
      <c r="K273" s="77">
        <v>1.186142</v>
      </c>
      <c r="L273" s="77">
        <v>0.97780880000000003</v>
      </c>
      <c r="M273" s="77">
        <v>0.826125</v>
      </c>
      <c r="N273" s="77">
        <v>0.81729750000000001</v>
      </c>
      <c r="O273" s="77">
        <v>0.987904</v>
      </c>
      <c r="P273" s="77">
        <v>1.0752820000000001</v>
      </c>
      <c r="Q273" s="77">
        <v>1.2597290000000001</v>
      </c>
      <c r="R273" s="77">
        <v>1.3530580000000001</v>
      </c>
      <c r="S273" s="77">
        <v>1.504591</v>
      </c>
      <c r="T273" s="77">
        <v>1.561518</v>
      </c>
      <c r="U273" s="77">
        <v>1.6092219999999999</v>
      </c>
      <c r="V273" s="77">
        <v>1.7567889999999999</v>
      </c>
      <c r="W273" s="77">
        <v>1.941727</v>
      </c>
      <c r="X273" s="77">
        <v>2.123383</v>
      </c>
      <c r="Y273" s="77">
        <v>1.9681850000000001</v>
      </c>
      <c r="Z273" s="77">
        <v>1.8685099999999999</v>
      </c>
      <c r="AA273" s="77">
        <v>1.9115420000000001</v>
      </c>
      <c r="AB273" s="77">
        <v>1.878298</v>
      </c>
      <c r="AC273" s="77">
        <v>1.7679670000000001</v>
      </c>
      <c r="AD273" s="77">
        <v>1.4943409999999999</v>
      </c>
      <c r="AE273" s="77">
        <v>-0.1924331</v>
      </c>
      <c r="AF273" s="77">
        <v>-0.42312709999999998</v>
      </c>
      <c r="AG273" s="77">
        <v>-0.44561149999999999</v>
      </c>
      <c r="AH273" s="77">
        <v>-0.35200520000000002</v>
      </c>
      <c r="AI273" s="77">
        <v>-0.1476238</v>
      </c>
      <c r="AJ273" s="77">
        <v>-0.23873559999999999</v>
      </c>
      <c r="AK273" s="77">
        <v>-0.18944949999999999</v>
      </c>
      <c r="AL273" s="77">
        <v>-0.1484317</v>
      </c>
      <c r="AM273" s="77">
        <v>-0.11770360000000001</v>
      </c>
      <c r="AN273" s="77">
        <v>-0.2080978</v>
      </c>
      <c r="AO273" s="77">
        <v>-0.20979819999999999</v>
      </c>
      <c r="AP273" s="77">
        <v>-0.28197549999999999</v>
      </c>
      <c r="AQ273" s="77">
        <v>-0.24081939999999999</v>
      </c>
      <c r="AR273" s="77">
        <v>-0.26302799999999998</v>
      </c>
      <c r="AS273" s="77">
        <v>-0.29381119999999999</v>
      </c>
      <c r="AT273" s="77">
        <v>-0.1518244</v>
      </c>
      <c r="AU273" s="77">
        <v>-8.3693600000000007E-2</v>
      </c>
      <c r="AV273" s="77">
        <v>-8.9761300000000002E-2</v>
      </c>
      <c r="AW273" s="77">
        <v>-5.6950800000000003E-2</v>
      </c>
      <c r="AX273" s="77">
        <v>-0.1676512</v>
      </c>
      <c r="AY273" s="77">
        <v>-0.13830339999999999</v>
      </c>
      <c r="AZ273" s="77">
        <v>-9.3346299999999993E-2</v>
      </c>
      <c r="BA273" s="77">
        <v>-5.2502800000000002E-2</v>
      </c>
      <c r="BB273" s="77">
        <v>-1.9638200000000001E-2</v>
      </c>
      <c r="BC273" s="77">
        <v>-2.8077700000000001E-2</v>
      </c>
      <c r="BD273" s="77">
        <v>-0.26009480000000001</v>
      </c>
      <c r="BE273" s="77">
        <v>-0.30459439999999999</v>
      </c>
      <c r="BF273" s="77">
        <v>-0.22704070000000001</v>
      </c>
      <c r="BG273" s="77">
        <v>-4.95658E-2</v>
      </c>
      <c r="BH273" s="77">
        <v>-0.16331200000000001</v>
      </c>
      <c r="BI273" s="77">
        <v>-0.1239561</v>
      </c>
      <c r="BJ273" s="77">
        <v>-9.0982999999999994E-2</v>
      </c>
      <c r="BK273" s="77">
        <v>-5.2141199999999999E-2</v>
      </c>
      <c r="BL273" s="77">
        <v>-0.133768</v>
      </c>
      <c r="BM273" s="77">
        <v>-0.12543370000000001</v>
      </c>
      <c r="BN273" s="77">
        <v>-0.1835649</v>
      </c>
      <c r="BO273" s="77">
        <v>-0.13888539999999999</v>
      </c>
      <c r="BP273" s="77">
        <v>-0.15891469999999999</v>
      </c>
      <c r="BQ273" s="77">
        <v>-0.18781900000000001</v>
      </c>
      <c r="BR273" s="77">
        <v>-5.3823500000000003E-2</v>
      </c>
      <c r="BS273" s="77">
        <v>2.9765400000000001E-2</v>
      </c>
      <c r="BT273" s="77">
        <v>2.1989999999999999E-2</v>
      </c>
      <c r="BU273" s="77">
        <v>4.7461499999999997E-2</v>
      </c>
      <c r="BV273" s="77">
        <v>-6.2368699999999999E-2</v>
      </c>
      <c r="BW273" s="77">
        <v>-3.5052600000000003E-2</v>
      </c>
      <c r="BX273" s="77">
        <v>8.6566999999999998E-3</v>
      </c>
      <c r="BY273" s="77">
        <v>4.3591499999999998E-2</v>
      </c>
      <c r="BZ273" s="77">
        <v>6.9469299999999998E-2</v>
      </c>
      <c r="CA273" s="77">
        <v>8.5754399999999995E-2</v>
      </c>
      <c r="CB273" s="77">
        <v>-0.14717910000000001</v>
      </c>
      <c r="CC273" s="77">
        <v>-0.20692630000000001</v>
      </c>
      <c r="CD273" s="77">
        <v>-0.1404907</v>
      </c>
      <c r="CE273" s="77">
        <v>1.8348900000000001E-2</v>
      </c>
      <c r="CF273" s="77">
        <v>-0.1110739</v>
      </c>
      <c r="CG273" s="77">
        <v>-7.8595600000000002E-2</v>
      </c>
      <c r="CH273" s="77">
        <v>-5.1194200000000002E-2</v>
      </c>
      <c r="CI273" s="77">
        <v>-6.7329E-3</v>
      </c>
      <c r="CJ273" s="77">
        <v>-8.2287399999999997E-2</v>
      </c>
      <c r="CK273" s="77">
        <v>-6.7003099999999996E-2</v>
      </c>
      <c r="CL273" s="77">
        <v>-0.11540599999999999</v>
      </c>
      <c r="CM273" s="77">
        <v>-6.8286299999999994E-2</v>
      </c>
      <c r="CN273" s="77">
        <v>-8.68062E-2</v>
      </c>
      <c r="CO273" s="77">
        <v>-0.1144092</v>
      </c>
      <c r="CP273" s="77">
        <v>1.40517E-2</v>
      </c>
      <c r="CQ273" s="77">
        <v>0.1083467</v>
      </c>
      <c r="CR273" s="77">
        <v>9.9388599999999994E-2</v>
      </c>
      <c r="CS273" s="77">
        <v>0.1197772</v>
      </c>
      <c r="CT273" s="77">
        <v>1.05495E-2</v>
      </c>
      <c r="CU273" s="77">
        <v>3.6458600000000001E-2</v>
      </c>
      <c r="CV273" s="77">
        <v>7.9303700000000005E-2</v>
      </c>
      <c r="CW273" s="77">
        <v>0.1101462</v>
      </c>
      <c r="CX273" s="77">
        <v>0.13118489999999999</v>
      </c>
      <c r="CY273" s="77">
        <v>0.1995865</v>
      </c>
      <c r="CZ273" s="77">
        <v>-3.4263500000000002E-2</v>
      </c>
      <c r="DA273" s="77">
        <v>-0.1092583</v>
      </c>
      <c r="DB273" s="77">
        <v>-5.3940599999999998E-2</v>
      </c>
      <c r="DC273" s="77">
        <v>8.6263599999999996E-2</v>
      </c>
      <c r="DD273" s="77">
        <v>-5.8835699999999998E-2</v>
      </c>
      <c r="DE273" s="77">
        <v>-3.3235099999999997E-2</v>
      </c>
      <c r="DF273" s="77">
        <v>-1.14054E-2</v>
      </c>
      <c r="DG273" s="77">
        <v>3.8675399999999999E-2</v>
      </c>
      <c r="DH273" s="77">
        <v>-3.0806799999999999E-2</v>
      </c>
      <c r="DI273" s="77">
        <v>-8.5725000000000003E-3</v>
      </c>
      <c r="DJ273" s="77">
        <v>-4.7247200000000003E-2</v>
      </c>
      <c r="DK273" s="77">
        <v>2.3127999999999998E-3</v>
      </c>
      <c r="DL273" s="77">
        <v>-1.4697699999999999E-2</v>
      </c>
      <c r="DM273" s="77">
        <v>-4.0999399999999998E-2</v>
      </c>
      <c r="DN273" s="77">
        <v>8.1926799999999994E-2</v>
      </c>
      <c r="DO273" s="77">
        <v>0.18692800000000001</v>
      </c>
      <c r="DP273" s="77">
        <v>0.17678720000000001</v>
      </c>
      <c r="DQ273" s="77">
        <v>0.19209290000000001</v>
      </c>
      <c r="DR273" s="77">
        <v>8.3467799999999995E-2</v>
      </c>
      <c r="DS273" s="77">
        <v>0.1079698</v>
      </c>
      <c r="DT273" s="77">
        <v>0.14995069999999999</v>
      </c>
      <c r="DU273" s="77">
        <v>0.17670079999999999</v>
      </c>
      <c r="DV273" s="77">
        <v>0.1929005</v>
      </c>
      <c r="DW273" s="77">
        <v>0.36394189999999998</v>
      </c>
      <c r="DX273" s="77">
        <v>0.12876879999999999</v>
      </c>
      <c r="DY273" s="77">
        <v>3.1758799999999997E-2</v>
      </c>
      <c r="DZ273" s="77">
        <v>7.1024000000000004E-2</v>
      </c>
      <c r="EA273" s="77">
        <v>0.1843217</v>
      </c>
      <c r="EB273" s="77">
        <v>1.6587899999999999E-2</v>
      </c>
      <c r="EC273" s="77">
        <v>3.2258200000000001E-2</v>
      </c>
      <c r="ED273" s="77">
        <v>4.6043399999999998E-2</v>
      </c>
      <c r="EE273" s="77">
        <v>0.1042377</v>
      </c>
      <c r="EF273" s="77">
        <v>4.3522999999999999E-2</v>
      </c>
      <c r="EG273" s="77">
        <v>7.5791999999999998E-2</v>
      </c>
      <c r="EH273" s="77">
        <v>5.1163399999999998E-2</v>
      </c>
      <c r="EI273" s="77">
        <v>0.1042468</v>
      </c>
      <c r="EJ273" s="77">
        <v>8.9415599999999998E-2</v>
      </c>
      <c r="EK273" s="77">
        <v>6.4992800000000003E-2</v>
      </c>
      <c r="EL273" s="77">
        <v>0.1799278</v>
      </c>
      <c r="EM273" s="77">
        <v>0.30038700000000002</v>
      </c>
      <c r="EN273" s="77">
        <v>0.28853849999999998</v>
      </c>
      <c r="EO273" s="77">
        <v>0.29650520000000002</v>
      </c>
      <c r="EP273" s="77">
        <v>0.18875030000000001</v>
      </c>
      <c r="EQ273" s="77">
        <v>0.21122060000000001</v>
      </c>
      <c r="ER273" s="77">
        <v>0.25195380000000001</v>
      </c>
      <c r="ES273" s="77">
        <v>0.27279520000000002</v>
      </c>
      <c r="ET273" s="77">
        <v>0.28200799999999998</v>
      </c>
      <c r="EU273" s="77">
        <v>67.932959999999994</v>
      </c>
      <c r="EV273" s="77">
        <v>67.966480000000004</v>
      </c>
      <c r="EW273" s="77">
        <v>64.966480000000004</v>
      </c>
      <c r="EX273" s="77">
        <v>63.949719999999999</v>
      </c>
      <c r="EY273" s="77">
        <v>63.916200000000003</v>
      </c>
      <c r="EZ273" s="77">
        <v>59.949719999999999</v>
      </c>
      <c r="FA273" s="77">
        <v>57</v>
      </c>
      <c r="FB273" s="77">
        <v>68.865920000000003</v>
      </c>
      <c r="FC273" s="77">
        <v>77.765370000000004</v>
      </c>
      <c r="FD273" s="77">
        <v>84.832409999999996</v>
      </c>
      <c r="FE273" s="77">
        <v>88.916200000000003</v>
      </c>
      <c r="FF273" s="77">
        <v>92.966480000000004</v>
      </c>
      <c r="FG273" s="77">
        <v>90.083799999999997</v>
      </c>
      <c r="FH273" s="77">
        <v>91.134079999999997</v>
      </c>
      <c r="FI273" s="77">
        <v>88.150840000000002</v>
      </c>
      <c r="FJ273" s="77">
        <v>86.150840000000002</v>
      </c>
      <c r="FK273" s="77">
        <v>86.117320000000007</v>
      </c>
      <c r="FL273" s="77">
        <v>84.117320000000007</v>
      </c>
      <c r="FM273" s="77">
        <v>81.117320000000007</v>
      </c>
      <c r="FN273" s="77">
        <v>81.083799999999997</v>
      </c>
      <c r="FO273" s="77">
        <v>77.067040000000006</v>
      </c>
      <c r="FP273" s="77">
        <v>75.067040000000006</v>
      </c>
      <c r="FQ273" s="77">
        <v>70.033519999999996</v>
      </c>
      <c r="FR273" s="77">
        <v>69.966480000000004</v>
      </c>
      <c r="FS273" s="77">
        <v>1.8226169999999999</v>
      </c>
      <c r="FT273" s="77">
        <v>7.3441599999999996E-2</v>
      </c>
      <c r="FU273" s="77">
        <v>0.1175394</v>
      </c>
    </row>
    <row r="274" spans="1:177" x14ac:dyDescent="0.25">
      <c r="A274" t="s">
        <v>226</v>
      </c>
      <c r="B274" t="s">
        <v>199</v>
      </c>
      <c r="C274" t="s">
        <v>276</v>
      </c>
      <c r="D274" s="30" t="s">
        <v>248</v>
      </c>
      <c r="E274" t="s">
        <v>221</v>
      </c>
      <c r="F274" s="78">
        <v>378</v>
      </c>
      <c r="G274" s="77">
        <v>2.3466420000000001</v>
      </c>
      <c r="H274" s="77">
        <v>1.941058</v>
      </c>
      <c r="I274" s="77">
        <v>1.584757</v>
      </c>
      <c r="J274" s="77">
        <v>1.3452630000000001</v>
      </c>
      <c r="K274" s="77">
        <v>1.1516459999999999</v>
      </c>
      <c r="L274" s="77">
        <v>0.91179390000000005</v>
      </c>
      <c r="M274" s="77">
        <v>0.93522400000000006</v>
      </c>
      <c r="N274" s="77">
        <v>0.86647030000000003</v>
      </c>
      <c r="O274" s="77">
        <v>0.86805909999999997</v>
      </c>
      <c r="P274" s="77">
        <v>0.91066930000000001</v>
      </c>
      <c r="Q274" s="77">
        <v>1.1506019999999999</v>
      </c>
      <c r="R274" s="77">
        <v>1.2548140000000001</v>
      </c>
      <c r="S274" s="77">
        <v>1.2796559999999999</v>
      </c>
      <c r="T274" s="77">
        <v>1.506767</v>
      </c>
      <c r="U274" s="77">
        <v>1.829035</v>
      </c>
      <c r="V274" s="77">
        <v>1.7787790000000001</v>
      </c>
      <c r="W274" s="77">
        <v>1.832044</v>
      </c>
      <c r="X274" s="77">
        <v>1.6922699999999999</v>
      </c>
      <c r="Y274" s="77">
        <v>1.6493819999999999</v>
      </c>
      <c r="Z274" s="77">
        <v>1.6960059999999999</v>
      </c>
      <c r="AA274" s="77">
        <v>1.8672200000000001</v>
      </c>
      <c r="AB274" s="77">
        <v>1.8922270000000001</v>
      </c>
      <c r="AC274" s="77">
        <v>1.858997</v>
      </c>
      <c r="AD274" s="77">
        <v>1.5834569999999999</v>
      </c>
      <c r="AE274" s="77">
        <v>-0.41883589999999998</v>
      </c>
      <c r="AF274" s="77">
        <v>-0.60734949999999999</v>
      </c>
      <c r="AG274" s="77">
        <v>-0.52834990000000004</v>
      </c>
      <c r="AH274" s="77">
        <v>-0.4302531</v>
      </c>
      <c r="AI274" s="77">
        <v>-0.40843740000000001</v>
      </c>
      <c r="AJ274" s="77">
        <v>-0.33920519999999998</v>
      </c>
      <c r="AK274" s="77">
        <v>-0.18629209999999999</v>
      </c>
      <c r="AL274" s="77">
        <v>-7.5499399999999994E-2</v>
      </c>
      <c r="AM274" s="77">
        <v>-0.1573203</v>
      </c>
      <c r="AN274" s="77">
        <v>-0.2308876</v>
      </c>
      <c r="AO274" s="77">
        <v>-0.19574359999999999</v>
      </c>
      <c r="AP274" s="77">
        <v>-0.29085620000000001</v>
      </c>
      <c r="AQ274" s="77">
        <v>-0.40215230000000002</v>
      </c>
      <c r="AR274" s="77">
        <v>-0.34981679999999998</v>
      </c>
      <c r="AS274" s="77">
        <v>-0.1930027</v>
      </c>
      <c r="AT274" s="77">
        <v>-0.40478960000000003</v>
      </c>
      <c r="AU274" s="77">
        <v>-0.27892889999999998</v>
      </c>
      <c r="AV274" s="77">
        <v>-0.4187883</v>
      </c>
      <c r="AW274" s="77">
        <v>-0.4662097</v>
      </c>
      <c r="AX274" s="77">
        <v>-0.34151860000000001</v>
      </c>
      <c r="AY274" s="77">
        <v>-0.25146679999999999</v>
      </c>
      <c r="AZ274" s="77">
        <v>-0.18299109999999999</v>
      </c>
      <c r="BA274" s="77">
        <v>-0.22141350000000001</v>
      </c>
      <c r="BB274" s="77">
        <v>-7.5642200000000007E-2</v>
      </c>
      <c r="BC274" s="77">
        <v>-0.1987237</v>
      </c>
      <c r="BD274" s="77">
        <v>-0.39879949999999997</v>
      </c>
      <c r="BE274" s="77">
        <v>-0.3469507</v>
      </c>
      <c r="BF274" s="77">
        <v>-0.28379320000000002</v>
      </c>
      <c r="BG274" s="77">
        <v>-0.268036</v>
      </c>
      <c r="BH274" s="77">
        <v>-0.20684359999999999</v>
      </c>
      <c r="BI274" s="77">
        <v>-7.0927299999999999E-2</v>
      </c>
      <c r="BJ274" s="77">
        <v>2.3287E-3</v>
      </c>
      <c r="BK274" s="77">
        <v>-7.7970100000000001E-2</v>
      </c>
      <c r="BL274" s="77">
        <v>-0.1499626</v>
      </c>
      <c r="BM274" s="77">
        <v>-9.3702300000000002E-2</v>
      </c>
      <c r="BN274" s="77">
        <v>-0.1630846</v>
      </c>
      <c r="BO274" s="77">
        <v>-0.25605489999999997</v>
      </c>
      <c r="BP274" s="77">
        <v>-0.20089750000000001</v>
      </c>
      <c r="BQ274" s="77">
        <v>-3.1366100000000001E-2</v>
      </c>
      <c r="BR274" s="77">
        <v>-0.2520249</v>
      </c>
      <c r="BS274" s="77">
        <v>-0.13859959999999999</v>
      </c>
      <c r="BT274" s="77">
        <v>-0.27450530000000001</v>
      </c>
      <c r="BU274" s="77">
        <v>-0.33978570000000002</v>
      </c>
      <c r="BV274" s="77">
        <v>-0.21412890000000001</v>
      </c>
      <c r="BW274" s="77">
        <v>-0.1115039</v>
      </c>
      <c r="BX274" s="77">
        <v>-4.3459699999999997E-2</v>
      </c>
      <c r="BY274" s="77">
        <v>-8.0080100000000001E-2</v>
      </c>
      <c r="BZ274" s="77">
        <v>6.4669900000000002E-2</v>
      </c>
      <c r="CA274" s="77">
        <v>-4.6274700000000002E-2</v>
      </c>
      <c r="CB274" s="77">
        <v>-0.25435839999999998</v>
      </c>
      <c r="CC274" s="77">
        <v>-0.22131410000000001</v>
      </c>
      <c r="CD274" s="77">
        <v>-0.18235560000000001</v>
      </c>
      <c r="CE274" s="77">
        <v>-0.17079440000000001</v>
      </c>
      <c r="CF274" s="77">
        <v>-0.11517040000000001</v>
      </c>
      <c r="CG274" s="77">
        <v>8.9739999999999993E-3</v>
      </c>
      <c r="CH274" s="77">
        <v>5.6232200000000003E-2</v>
      </c>
      <c r="CI274" s="77">
        <v>-2.3012299999999999E-2</v>
      </c>
      <c r="CJ274" s="77">
        <v>-9.39141E-2</v>
      </c>
      <c r="CK274" s="77">
        <v>-2.3028900000000001E-2</v>
      </c>
      <c r="CL274" s="77">
        <v>-7.4590400000000001E-2</v>
      </c>
      <c r="CM274" s="77">
        <v>-0.15486820000000001</v>
      </c>
      <c r="CN274" s="77">
        <v>-9.7756499999999996E-2</v>
      </c>
      <c r="CO274" s="77">
        <v>8.0583000000000002E-2</v>
      </c>
      <c r="CP274" s="77">
        <v>-0.14622060000000001</v>
      </c>
      <c r="CQ274" s="77">
        <v>-4.1407899999999997E-2</v>
      </c>
      <c r="CR274" s="77">
        <v>-0.17457529999999999</v>
      </c>
      <c r="CS274" s="77">
        <v>-0.25222480000000003</v>
      </c>
      <c r="CT274" s="77">
        <v>-0.12589910000000001</v>
      </c>
      <c r="CU274" s="77">
        <v>-1.45661E-2</v>
      </c>
      <c r="CV274" s="77">
        <v>5.3179400000000002E-2</v>
      </c>
      <c r="CW274" s="77">
        <v>1.7807E-2</v>
      </c>
      <c r="CX274" s="77">
        <v>0.16184960000000001</v>
      </c>
      <c r="CY274" s="77">
        <v>0.1061744</v>
      </c>
      <c r="CZ274" s="77">
        <v>-0.1099173</v>
      </c>
      <c r="DA274" s="77">
        <v>-9.5677499999999999E-2</v>
      </c>
      <c r="DB274" s="77">
        <v>-8.0918000000000004E-2</v>
      </c>
      <c r="DC274" s="77">
        <v>-7.3552800000000002E-2</v>
      </c>
      <c r="DD274" s="77">
        <v>-2.3497199999999999E-2</v>
      </c>
      <c r="DE274" s="77">
        <v>8.8875300000000004E-2</v>
      </c>
      <c r="DF274" s="77">
        <v>0.1101357</v>
      </c>
      <c r="DG274" s="77">
        <v>3.1945399999999999E-2</v>
      </c>
      <c r="DH274" s="77">
        <v>-3.7865599999999999E-2</v>
      </c>
      <c r="DI274" s="77">
        <v>4.7644600000000002E-2</v>
      </c>
      <c r="DJ274" s="77">
        <v>1.39037E-2</v>
      </c>
      <c r="DK274" s="77">
        <v>-5.3681600000000003E-2</v>
      </c>
      <c r="DL274" s="77">
        <v>5.3845000000000004E-3</v>
      </c>
      <c r="DM274" s="77">
        <v>0.19253200000000001</v>
      </c>
      <c r="DN274" s="77">
        <v>-4.0416199999999999E-2</v>
      </c>
      <c r="DO274" s="77">
        <v>5.5783699999999999E-2</v>
      </c>
      <c r="DP274" s="77">
        <v>-7.4645299999999998E-2</v>
      </c>
      <c r="DQ274" s="77">
        <v>-0.1646639</v>
      </c>
      <c r="DR274" s="77">
        <v>-3.7669300000000003E-2</v>
      </c>
      <c r="DS274" s="77">
        <v>8.2371799999999995E-2</v>
      </c>
      <c r="DT274" s="77">
        <v>0.14981839999999999</v>
      </c>
      <c r="DU274" s="77">
        <v>0.11569409999999999</v>
      </c>
      <c r="DV274" s="77">
        <v>0.25902930000000002</v>
      </c>
      <c r="DW274" s="77">
        <v>0.32628659999999998</v>
      </c>
      <c r="DX274" s="77">
        <v>9.8632700000000004E-2</v>
      </c>
      <c r="DY274" s="77">
        <v>8.5721699999999998E-2</v>
      </c>
      <c r="DZ274" s="77">
        <v>6.5541799999999997E-2</v>
      </c>
      <c r="EA274" s="77">
        <v>6.6848699999999997E-2</v>
      </c>
      <c r="EB274" s="77">
        <v>0.1088644</v>
      </c>
      <c r="EC274" s="77">
        <v>0.20424010000000001</v>
      </c>
      <c r="ED274" s="77">
        <v>0.18796379999999999</v>
      </c>
      <c r="EE274" s="77">
        <v>0.11129559999999999</v>
      </c>
      <c r="EF274" s="77">
        <v>4.3059399999999998E-2</v>
      </c>
      <c r="EG274" s="77">
        <v>0.14968590000000001</v>
      </c>
      <c r="EH274" s="77">
        <v>0.1416753</v>
      </c>
      <c r="EI274" s="77">
        <v>9.2415800000000006E-2</v>
      </c>
      <c r="EJ274" s="77">
        <v>0.15430379999999999</v>
      </c>
      <c r="EK274" s="77">
        <v>0.3541687</v>
      </c>
      <c r="EL274" s="77">
        <v>0.1123485</v>
      </c>
      <c r="EM274" s="77">
        <v>0.19611300000000001</v>
      </c>
      <c r="EN274" s="77">
        <v>6.9637699999999997E-2</v>
      </c>
      <c r="EO274" s="77">
        <v>-3.82399E-2</v>
      </c>
      <c r="EP274" s="77">
        <v>8.9720499999999995E-2</v>
      </c>
      <c r="EQ274" s="77">
        <v>0.2223347</v>
      </c>
      <c r="ER274" s="77">
        <v>0.28934989999999999</v>
      </c>
      <c r="ES274" s="77">
        <v>0.25702750000000002</v>
      </c>
      <c r="ET274" s="77">
        <v>0.39934140000000001</v>
      </c>
      <c r="EU274" s="77">
        <v>57</v>
      </c>
      <c r="EV274" s="77">
        <v>53</v>
      </c>
      <c r="EW274" s="77">
        <v>51</v>
      </c>
      <c r="EX274" s="77">
        <v>50</v>
      </c>
      <c r="EY274" s="77">
        <v>50</v>
      </c>
      <c r="EZ274" s="77">
        <v>49</v>
      </c>
      <c r="FA274" s="77">
        <v>48</v>
      </c>
      <c r="FB274" s="77">
        <v>61</v>
      </c>
      <c r="FC274" s="77">
        <v>74</v>
      </c>
      <c r="FD274" s="77">
        <v>84</v>
      </c>
      <c r="FE274" s="77">
        <v>90</v>
      </c>
      <c r="FF274" s="77">
        <v>91</v>
      </c>
      <c r="FG274" s="77">
        <v>94</v>
      </c>
      <c r="FH274" s="77">
        <v>95</v>
      </c>
      <c r="FI274" s="77">
        <v>94</v>
      </c>
      <c r="FJ274" s="77">
        <v>94</v>
      </c>
      <c r="FK274" s="77">
        <v>93</v>
      </c>
      <c r="FL274" s="77">
        <v>89</v>
      </c>
      <c r="FM274" s="77">
        <v>86</v>
      </c>
      <c r="FN274" s="77">
        <v>82</v>
      </c>
      <c r="FO274" s="77">
        <v>73</v>
      </c>
      <c r="FP274" s="77">
        <v>66</v>
      </c>
      <c r="FQ274" s="77">
        <v>60</v>
      </c>
      <c r="FR274" s="77">
        <v>57</v>
      </c>
      <c r="FS274" s="77">
        <v>2.5970800000000001</v>
      </c>
      <c r="FT274" s="77">
        <v>0.10541399999999999</v>
      </c>
      <c r="FU274" s="77">
        <v>0.14836460000000001</v>
      </c>
    </row>
    <row r="275" spans="1:177" x14ac:dyDescent="0.25">
      <c r="A275" t="s">
        <v>226</v>
      </c>
      <c r="B275" t="s">
        <v>199</v>
      </c>
      <c r="C275" t="s">
        <v>276</v>
      </c>
      <c r="D275" s="30" t="s">
        <v>249</v>
      </c>
      <c r="E275" t="s">
        <v>219</v>
      </c>
      <c r="F275" s="78">
        <v>1341</v>
      </c>
      <c r="G275" s="77">
        <v>1.4605399999999999</v>
      </c>
      <c r="H275" s="77">
        <v>1.4874849999999999</v>
      </c>
      <c r="I275" s="77">
        <v>1.170283</v>
      </c>
      <c r="J275" s="77">
        <v>1.0071349999999999</v>
      </c>
      <c r="K275" s="77">
        <v>0.84334299999999995</v>
      </c>
      <c r="L275" s="77">
        <v>0.88046590000000002</v>
      </c>
      <c r="M275" s="77">
        <v>1.0519270000000001</v>
      </c>
      <c r="N275" s="77">
        <v>1.237303</v>
      </c>
      <c r="O275" s="77">
        <v>0.92023379999999999</v>
      </c>
      <c r="P275" s="77">
        <v>0.80097309999999999</v>
      </c>
      <c r="Q275" s="77">
        <v>0.79446490000000003</v>
      </c>
      <c r="R275" s="77">
        <v>0.77293319999999999</v>
      </c>
      <c r="S275" s="77">
        <v>0.81498990000000004</v>
      </c>
      <c r="T275" s="77">
        <v>0.78328450000000005</v>
      </c>
      <c r="U275" s="77">
        <v>0.71906159999999997</v>
      </c>
      <c r="V275" s="77">
        <v>0.70976850000000002</v>
      </c>
      <c r="W275" s="77">
        <v>0.79029150000000004</v>
      </c>
      <c r="X275" s="77">
        <v>1.075386</v>
      </c>
      <c r="Y275" s="77">
        <v>1.345753</v>
      </c>
      <c r="Z275" s="77">
        <v>1.388414</v>
      </c>
      <c r="AA275" s="77">
        <v>1.3374159999999999</v>
      </c>
      <c r="AB275" s="77">
        <v>1.2877000000000001</v>
      </c>
      <c r="AC275" s="77">
        <v>1.1594949999999999</v>
      </c>
      <c r="AD275" s="77">
        <v>1.211646</v>
      </c>
      <c r="AE275" s="77">
        <v>-1.3484929999999999</v>
      </c>
      <c r="AF275" s="77">
        <v>-1.271037</v>
      </c>
      <c r="AG275" s="77">
        <v>-1.1307339999999999</v>
      </c>
      <c r="AH275" s="77">
        <v>-1.0725830000000001</v>
      </c>
      <c r="AI275" s="77">
        <v>-0.9860468</v>
      </c>
      <c r="AJ275" s="77">
        <v>-0.42311599999999999</v>
      </c>
      <c r="AK275" s="77">
        <v>-0.21830089999999999</v>
      </c>
      <c r="AL275" s="77">
        <v>6.3384599999999999E-2</v>
      </c>
      <c r="AM275" s="77">
        <v>-4.4825400000000001E-2</v>
      </c>
      <c r="AN275" s="77">
        <v>-0.18262249999999999</v>
      </c>
      <c r="AO275" s="77">
        <v>-0.1263947</v>
      </c>
      <c r="AP275" s="77">
        <v>-0.1988201</v>
      </c>
      <c r="AQ275" s="77">
        <v>-0.14930769999999999</v>
      </c>
      <c r="AR275" s="77">
        <v>-0.1624176</v>
      </c>
      <c r="AS275" s="77">
        <v>-0.14315629999999999</v>
      </c>
      <c r="AT275" s="77">
        <v>-0.1161828</v>
      </c>
      <c r="AU275" s="77">
        <v>-0.1065519</v>
      </c>
      <c r="AV275" s="77">
        <v>-0.1024373</v>
      </c>
      <c r="AW275" s="77">
        <v>-0.29146440000000001</v>
      </c>
      <c r="AX275" s="77">
        <v>-0.2713893</v>
      </c>
      <c r="AY275" s="77">
        <v>-0.29819879999999999</v>
      </c>
      <c r="AZ275" s="77">
        <v>-0.2156341</v>
      </c>
      <c r="BA275" s="77">
        <v>-0.17354410000000001</v>
      </c>
      <c r="BB275" s="77">
        <v>-9.5892599999999995E-2</v>
      </c>
      <c r="BC275" s="77">
        <v>-1.0988020000000001</v>
      </c>
      <c r="BD275" s="77">
        <v>-1.0192840000000001</v>
      </c>
      <c r="BE275" s="77">
        <v>-0.91483899999999996</v>
      </c>
      <c r="BF275" s="77">
        <v>-0.86498850000000005</v>
      </c>
      <c r="BG275" s="77">
        <v>-0.80549090000000001</v>
      </c>
      <c r="BH275" s="77">
        <v>-0.30581069999999999</v>
      </c>
      <c r="BI275" s="77">
        <v>-0.1044909</v>
      </c>
      <c r="BJ275" s="77">
        <v>0.16229660000000001</v>
      </c>
      <c r="BK275" s="77">
        <v>1.75768E-2</v>
      </c>
      <c r="BL275" s="77">
        <v>-0.11888799999999999</v>
      </c>
      <c r="BM275" s="77">
        <v>-6.2393400000000002E-2</v>
      </c>
      <c r="BN275" s="77">
        <v>-0.12607489999999999</v>
      </c>
      <c r="BO275" s="77">
        <v>-8.3662899999999998E-2</v>
      </c>
      <c r="BP275" s="77">
        <v>-9.3856700000000001E-2</v>
      </c>
      <c r="BQ275" s="77">
        <v>-7.2887599999999997E-2</v>
      </c>
      <c r="BR275" s="77">
        <v>-4.47607E-2</v>
      </c>
      <c r="BS275" s="77">
        <v>-3.5895200000000002E-2</v>
      </c>
      <c r="BT275" s="77">
        <v>-1.6057999999999999E-3</v>
      </c>
      <c r="BU275" s="77">
        <v>-0.1663433</v>
      </c>
      <c r="BV275" s="77">
        <v>-0.15207019999999999</v>
      </c>
      <c r="BW275" s="77">
        <v>-0.17310120000000001</v>
      </c>
      <c r="BX275" s="77">
        <v>-9.9102599999999999E-2</v>
      </c>
      <c r="BY275" s="77">
        <v>-7.2714100000000004E-2</v>
      </c>
      <c r="BZ275" s="77">
        <v>3.1153699999999999E-2</v>
      </c>
      <c r="CA275" s="77">
        <v>-0.92586659999999998</v>
      </c>
      <c r="CB275" s="77">
        <v>-0.84492089999999997</v>
      </c>
      <c r="CC275" s="77">
        <v>-0.76531079999999996</v>
      </c>
      <c r="CD275" s="77">
        <v>-0.72120890000000004</v>
      </c>
      <c r="CE275" s="77">
        <v>-0.68043830000000005</v>
      </c>
      <c r="CF275" s="77">
        <v>-0.2245654</v>
      </c>
      <c r="CG275" s="77">
        <v>-2.5666399999999999E-2</v>
      </c>
      <c r="CH275" s="77">
        <v>0.2308028</v>
      </c>
      <c r="CI275" s="77">
        <v>6.0796299999999998E-2</v>
      </c>
      <c r="CJ275" s="77">
        <v>-7.4745699999999998E-2</v>
      </c>
      <c r="CK275" s="77">
        <v>-1.80663E-2</v>
      </c>
      <c r="CL275" s="77">
        <v>-7.5691800000000004E-2</v>
      </c>
      <c r="CM275" s="77">
        <v>-3.8197599999999998E-2</v>
      </c>
      <c r="CN275" s="77">
        <v>-4.6371700000000002E-2</v>
      </c>
      <c r="CO275" s="77">
        <v>-2.42197E-2</v>
      </c>
      <c r="CP275" s="77">
        <v>4.7060000000000001E-3</v>
      </c>
      <c r="CQ275" s="77">
        <v>1.3041499999999999E-2</v>
      </c>
      <c r="CR275" s="77">
        <v>6.8229700000000004E-2</v>
      </c>
      <c r="CS275" s="77">
        <v>-7.9684900000000003E-2</v>
      </c>
      <c r="CT275" s="77">
        <v>-6.9430099999999995E-2</v>
      </c>
      <c r="CU275" s="77">
        <v>-8.6458999999999994E-2</v>
      </c>
      <c r="CV275" s="77">
        <v>-1.8393300000000001E-2</v>
      </c>
      <c r="CW275" s="77">
        <v>-2.8796E-3</v>
      </c>
      <c r="CX275" s="77">
        <v>0.1191456</v>
      </c>
      <c r="CY275" s="77">
        <v>-0.75293140000000003</v>
      </c>
      <c r="CZ275" s="77">
        <v>-0.67055770000000003</v>
      </c>
      <c r="DA275" s="77">
        <v>-0.61578250000000001</v>
      </c>
      <c r="DB275" s="77">
        <v>-0.57742939999999998</v>
      </c>
      <c r="DC275" s="77">
        <v>-0.55538580000000004</v>
      </c>
      <c r="DD275" s="77">
        <v>-0.14332010000000001</v>
      </c>
      <c r="DE275" s="77">
        <v>5.31581E-2</v>
      </c>
      <c r="DF275" s="77">
        <v>0.29930889999999999</v>
      </c>
      <c r="DG275" s="77">
        <v>0.10401589999999999</v>
      </c>
      <c r="DH275" s="77">
        <v>-3.0603399999999999E-2</v>
      </c>
      <c r="DI275" s="77">
        <v>2.6260800000000001E-2</v>
      </c>
      <c r="DJ275" s="77">
        <v>-2.53087E-2</v>
      </c>
      <c r="DK275" s="77">
        <v>7.2677999999999996E-3</v>
      </c>
      <c r="DL275" s="77">
        <v>1.1133E-3</v>
      </c>
      <c r="DM275" s="77">
        <v>2.44482E-2</v>
      </c>
      <c r="DN275" s="77">
        <v>5.4172699999999997E-2</v>
      </c>
      <c r="DO275" s="77">
        <v>6.1978199999999997E-2</v>
      </c>
      <c r="DP275" s="77">
        <v>0.1380652</v>
      </c>
      <c r="DQ275" s="77">
        <v>6.9735999999999999E-3</v>
      </c>
      <c r="DR275" s="77">
        <v>1.32099E-2</v>
      </c>
      <c r="DS275" s="77">
        <v>1.8310000000000001E-4</v>
      </c>
      <c r="DT275" s="77">
        <v>6.2316099999999999E-2</v>
      </c>
      <c r="DU275" s="77">
        <v>6.6954899999999998E-2</v>
      </c>
      <c r="DV275" s="77">
        <v>0.2071375</v>
      </c>
      <c r="DW275" s="77">
        <v>-0.50324029999999997</v>
      </c>
      <c r="DX275" s="77">
        <v>-0.41880489999999998</v>
      </c>
      <c r="DY275" s="77">
        <v>-0.3998874</v>
      </c>
      <c r="DZ275" s="77">
        <v>-0.36983450000000001</v>
      </c>
      <c r="EA275" s="77">
        <v>-0.37482989999999999</v>
      </c>
      <c r="EB275" s="77">
        <v>-2.6014800000000001E-2</v>
      </c>
      <c r="EC275" s="77">
        <v>0.16696820000000001</v>
      </c>
      <c r="ED275" s="77">
        <v>0.39822089999999999</v>
      </c>
      <c r="EE275" s="77">
        <v>0.16641810000000001</v>
      </c>
      <c r="EF275" s="77">
        <v>3.3131099999999997E-2</v>
      </c>
      <c r="EG275" s="77">
        <v>9.0262099999999998E-2</v>
      </c>
      <c r="EH275" s="77">
        <v>4.7436499999999999E-2</v>
      </c>
      <c r="EI275" s="77">
        <v>7.2912500000000005E-2</v>
      </c>
      <c r="EJ275" s="77">
        <v>6.9674200000000006E-2</v>
      </c>
      <c r="EK275" s="77">
        <v>9.4716999999999996E-2</v>
      </c>
      <c r="EL275" s="77">
        <v>0.12559480000000001</v>
      </c>
      <c r="EM275" s="77">
        <v>0.1326349</v>
      </c>
      <c r="EN275" s="77">
        <v>0.23889659999999999</v>
      </c>
      <c r="EO275" s="77">
        <v>0.13209470000000001</v>
      </c>
      <c r="EP275" s="77">
        <v>0.13252910000000001</v>
      </c>
      <c r="EQ275" s="77">
        <v>0.12528069999999999</v>
      </c>
      <c r="ER275" s="77">
        <v>0.1788476</v>
      </c>
      <c r="ES275" s="77">
        <v>0.16778480000000001</v>
      </c>
      <c r="ET275" s="77">
        <v>0.33418389999999998</v>
      </c>
      <c r="EU275" s="77">
        <v>48.4375</v>
      </c>
      <c r="EV275" s="77">
        <v>47.8125</v>
      </c>
      <c r="EW275" s="77">
        <v>46.8125</v>
      </c>
      <c r="EX275" s="77">
        <v>47.5</v>
      </c>
      <c r="EY275" s="77">
        <v>47.25</v>
      </c>
      <c r="EZ275" s="77">
        <v>47.875</v>
      </c>
      <c r="FA275" s="77">
        <v>46.25</v>
      </c>
      <c r="FB275" s="77">
        <v>46.875</v>
      </c>
      <c r="FC275" s="77">
        <v>49.4375</v>
      </c>
      <c r="FD275" s="77">
        <v>52.6875</v>
      </c>
      <c r="FE275" s="77">
        <v>55</v>
      </c>
      <c r="FF275" s="77">
        <v>54.3125</v>
      </c>
      <c r="FG275" s="77">
        <v>57.75</v>
      </c>
      <c r="FH275" s="77">
        <v>58.6875</v>
      </c>
      <c r="FI275" s="77">
        <v>54.9375</v>
      </c>
      <c r="FJ275" s="77">
        <v>56</v>
      </c>
      <c r="FK275" s="77">
        <v>57</v>
      </c>
      <c r="FL275" s="77">
        <v>55.6875</v>
      </c>
      <c r="FM275" s="77">
        <v>52.6875</v>
      </c>
      <c r="FN275" s="77">
        <v>49.0625</v>
      </c>
      <c r="FO275" s="77">
        <v>47.75</v>
      </c>
      <c r="FP275" s="77">
        <v>44.8125</v>
      </c>
      <c r="FQ275" s="77">
        <v>44.125</v>
      </c>
      <c r="FR275" s="77">
        <v>44.5625</v>
      </c>
      <c r="FS275" s="77">
        <v>1.802354</v>
      </c>
      <c r="FT275" s="77">
        <v>6.6531800000000002E-2</v>
      </c>
      <c r="FU275" s="77">
        <v>0.1180789</v>
      </c>
    </row>
    <row r="276" spans="1:177" x14ac:dyDescent="0.25">
      <c r="A276" t="s">
        <v>226</v>
      </c>
      <c r="B276" t="s">
        <v>199</v>
      </c>
      <c r="C276" t="s">
        <v>276</v>
      </c>
      <c r="D276" s="30" t="s">
        <v>249</v>
      </c>
      <c r="E276" t="s">
        <v>220</v>
      </c>
      <c r="F276" s="78">
        <v>986</v>
      </c>
      <c r="G276" s="77">
        <v>1.2621230000000001</v>
      </c>
      <c r="H276" s="77">
        <v>1.347658</v>
      </c>
      <c r="I276" s="77">
        <v>0.98695379999999999</v>
      </c>
      <c r="J276" s="77">
        <v>0.96918260000000001</v>
      </c>
      <c r="K276" s="77">
        <v>0.8339936</v>
      </c>
      <c r="L276" s="77">
        <v>0.72623729999999997</v>
      </c>
      <c r="M276" s="77">
        <v>0.8510122</v>
      </c>
      <c r="N276" s="77">
        <v>1.162496</v>
      </c>
      <c r="O276" s="77">
        <v>0.91696670000000002</v>
      </c>
      <c r="P276" s="77">
        <v>0.80435100000000004</v>
      </c>
      <c r="Q276" s="77">
        <v>0.79591089999999998</v>
      </c>
      <c r="R276" s="77">
        <v>0.81825550000000002</v>
      </c>
      <c r="S276" s="77">
        <v>0.85800120000000002</v>
      </c>
      <c r="T276" s="77">
        <v>0.84743270000000004</v>
      </c>
      <c r="U276" s="77">
        <v>0.76153409999999999</v>
      </c>
      <c r="V276" s="77">
        <v>0.74721660000000001</v>
      </c>
      <c r="W276" s="77">
        <v>0.81552820000000004</v>
      </c>
      <c r="X276" s="77">
        <v>1.1060019999999999</v>
      </c>
      <c r="Y276" s="77">
        <v>1.3292520000000001</v>
      </c>
      <c r="Z276" s="77">
        <v>1.37683</v>
      </c>
      <c r="AA276" s="77">
        <v>1.3153889999999999</v>
      </c>
      <c r="AB276" s="77">
        <v>1.267682</v>
      </c>
      <c r="AC276" s="77">
        <v>1.200291</v>
      </c>
      <c r="AD276" s="77">
        <v>1.217392</v>
      </c>
      <c r="AE276" s="77">
        <v>-1.5781529999999999</v>
      </c>
      <c r="AF276" s="77">
        <v>-1.5134559999999999</v>
      </c>
      <c r="AG276" s="77">
        <v>-1.412366</v>
      </c>
      <c r="AH276" s="77">
        <v>-1.1557770000000001</v>
      </c>
      <c r="AI276" s="77">
        <v>-1.0173209999999999</v>
      </c>
      <c r="AJ276" s="77">
        <v>-0.69328259999999997</v>
      </c>
      <c r="AK276" s="77">
        <v>-0.49094179999999998</v>
      </c>
      <c r="AL276" s="77">
        <v>-7.18607E-2</v>
      </c>
      <c r="AM276" s="77">
        <v>-6.1100000000000002E-2</v>
      </c>
      <c r="AN276" s="77">
        <v>-0.22203229999999999</v>
      </c>
      <c r="AO276" s="77">
        <v>-0.16823969999999999</v>
      </c>
      <c r="AP276" s="77">
        <v>-0.23845079999999999</v>
      </c>
      <c r="AQ276" s="77">
        <v>-0.19296440000000001</v>
      </c>
      <c r="AR276" s="77">
        <v>-0.1958416</v>
      </c>
      <c r="AS276" s="77">
        <v>-0.15731039999999999</v>
      </c>
      <c r="AT276" s="77">
        <v>-0.14224700000000001</v>
      </c>
      <c r="AU276" s="77">
        <v>-0.1238406</v>
      </c>
      <c r="AV276" s="77">
        <v>-9.3066200000000002E-2</v>
      </c>
      <c r="AW276" s="77">
        <v>-0.39586009999999999</v>
      </c>
      <c r="AX276" s="77">
        <v>-0.367869</v>
      </c>
      <c r="AY276" s="77">
        <v>-0.42344140000000002</v>
      </c>
      <c r="AZ276" s="77">
        <v>-0.35148659999999998</v>
      </c>
      <c r="BA276" s="77">
        <v>-0.21465119999999999</v>
      </c>
      <c r="BB276" s="77">
        <v>-0.15976609999999999</v>
      </c>
      <c r="BC276" s="77">
        <v>-1.2702599999999999</v>
      </c>
      <c r="BD276" s="77">
        <v>-1.1902429999999999</v>
      </c>
      <c r="BE276" s="77">
        <v>-1.1418820000000001</v>
      </c>
      <c r="BF276" s="77">
        <v>-0.90121640000000003</v>
      </c>
      <c r="BG276" s="77">
        <v>-0.8008189</v>
      </c>
      <c r="BH276" s="77">
        <v>-0.54046640000000001</v>
      </c>
      <c r="BI276" s="77">
        <v>-0.36007810000000001</v>
      </c>
      <c r="BJ276" s="77">
        <v>4.0818500000000001E-2</v>
      </c>
      <c r="BK276" s="77">
        <v>1.31127E-2</v>
      </c>
      <c r="BL276" s="77">
        <v>-0.14118739999999999</v>
      </c>
      <c r="BM276" s="77">
        <v>-9.3843200000000002E-2</v>
      </c>
      <c r="BN276" s="77">
        <v>-0.1486335</v>
      </c>
      <c r="BO276" s="77">
        <v>-0.11180229999999999</v>
      </c>
      <c r="BP276" s="77">
        <v>-0.1089381</v>
      </c>
      <c r="BQ276" s="77">
        <v>-7.7052399999999993E-2</v>
      </c>
      <c r="BR276" s="77">
        <v>-6.2590000000000007E-2</v>
      </c>
      <c r="BS276" s="77">
        <v>-4.16884E-2</v>
      </c>
      <c r="BT276" s="77">
        <v>2.72844E-2</v>
      </c>
      <c r="BU276" s="77">
        <v>-0.23393920000000001</v>
      </c>
      <c r="BV276" s="77">
        <v>-0.2045276</v>
      </c>
      <c r="BW276" s="77">
        <v>-0.2532547</v>
      </c>
      <c r="BX276" s="77">
        <v>-0.19820660000000001</v>
      </c>
      <c r="BY276" s="77">
        <v>-8.1216300000000005E-2</v>
      </c>
      <c r="BZ276" s="77">
        <v>5.4044999999999996E-3</v>
      </c>
      <c r="CA276" s="77">
        <v>-1.0570139999999999</v>
      </c>
      <c r="CB276" s="77">
        <v>-0.96638740000000001</v>
      </c>
      <c r="CC276" s="77">
        <v>-0.95454620000000001</v>
      </c>
      <c r="CD276" s="77">
        <v>-0.72490840000000001</v>
      </c>
      <c r="CE276" s="77">
        <v>-0.65086999999999995</v>
      </c>
      <c r="CF276" s="77">
        <v>-0.43462630000000002</v>
      </c>
      <c r="CG276" s="77">
        <v>-0.26944230000000002</v>
      </c>
      <c r="CH276" s="77">
        <v>0.1188598</v>
      </c>
      <c r="CI276" s="77">
        <v>6.4512100000000003E-2</v>
      </c>
      <c r="CJ276" s="77">
        <v>-8.5194500000000006E-2</v>
      </c>
      <c r="CK276" s="77">
        <v>-4.2316399999999997E-2</v>
      </c>
      <c r="CL276" s="77">
        <v>-8.6426299999999998E-2</v>
      </c>
      <c r="CM276" s="77">
        <v>-5.5589699999999999E-2</v>
      </c>
      <c r="CN276" s="77">
        <v>-4.8749099999999997E-2</v>
      </c>
      <c r="CO276" s="77">
        <v>-2.14659E-2</v>
      </c>
      <c r="CP276" s="77">
        <v>-7.4197999999999998E-3</v>
      </c>
      <c r="CQ276" s="77">
        <v>1.521E-2</v>
      </c>
      <c r="CR276" s="77">
        <v>0.1106388</v>
      </c>
      <c r="CS276" s="77">
        <v>-0.12179329999999999</v>
      </c>
      <c r="CT276" s="77">
        <v>-9.1397800000000001E-2</v>
      </c>
      <c r="CU276" s="77">
        <v>-0.135384</v>
      </c>
      <c r="CV276" s="77">
        <v>-9.2045299999999997E-2</v>
      </c>
      <c r="CW276" s="77">
        <v>1.12003E-2</v>
      </c>
      <c r="CX276" s="77">
        <v>0.1198012</v>
      </c>
      <c r="CY276" s="77">
        <v>-0.8437673</v>
      </c>
      <c r="CZ276" s="77">
        <v>-0.74253139999999995</v>
      </c>
      <c r="DA276" s="77">
        <v>-0.76721019999999995</v>
      </c>
      <c r="DB276" s="77">
        <v>-0.54860030000000004</v>
      </c>
      <c r="DC276" s="77">
        <v>-0.50092119999999996</v>
      </c>
      <c r="DD276" s="77">
        <v>-0.32878629999999998</v>
      </c>
      <c r="DE276" s="77">
        <v>-0.17880650000000001</v>
      </c>
      <c r="DF276" s="77">
        <v>0.1969011</v>
      </c>
      <c r="DG276" s="77">
        <v>0.1159116</v>
      </c>
      <c r="DH276" s="77">
        <v>-2.9201499999999998E-2</v>
      </c>
      <c r="DI276" s="77">
        <v>9.2104000000000005E-3</v>
      </c>
      <c r="DJ276" s="77">
        <v>-2.42191E-2</v>
      </c>
      <c r="DK276" s="77">
        <v>6.2279999999999996E-4</v>
      </c>
      <c r="DL276" s="77">
        <v>1.1440000000000001E-2</v>
      </c>
      <c r="DM276" s="77">
        <v>3.4120600000000001E-2</v>
      </c>
      <c r="DN276" s="77">
        <v>4.7750500000000001E-2</v>
      </c>
      <c r="DO276" s="77">
        <v>7.2108400000000003E-2</v>
      </c>
      <c r="DP276" s="77">
        <v>0.1939932</v>
      </c>
      <c r="DQ276" s="77">
        <v>-9.6472999999999993E-3</v>
      </c>
      <c r="DR276" s="77">
        <v>2.1732000000000001E-2</v>
      </c>
      <c r="DS276" s="77">
        <v>-1.75132E-2</v>
      </c>
      <c r="DT276" s="77">
        <v>1.4115900000000001E-2</v>
      </c>
      <c r="DU276" s="77">
        <v>0.1036169</v>
      </c>
      <c r="DV276" s="77">
        <v>0.23419780000000001</v>
      </c>
      <c r="DW276" s="77">
        <v>-0.53587359999999995</v>
      </c>
      <c r="DX276" s="77">
        <v>-0.41931889999999999</v>
      </c>
      <c r="DY276" s="77">
        <v>-0.49672680000000002</v>
      </c>
      <c r="DZ276" s="77">
        <v>-0.2940393</v>
      </c>
      <c r="EA276" s="77">
        <v>-0.28441889999999997</v>
      </c>
      <c r="EB276" s="77">
        <v>-0.17597009999999999</v>
      </c>
      <c r="EC276" s="77">
        <v>-4.7942899999999997E-2</v>
      </c>
      <c r="ED276" s="77">
        <v>0.30958029999999997</v>
      </c>
      <c r="EE276" s="77">
        <v>0.1901243</v>
      </c>
      <c r="EF276" s="77">
        <v>5.1643300000000003E-2</v>
      </c>
      <c r="EG276" s="77">
        <v>8.3606899999999998E-2</v>
      </c>
      <c r="EH276" s="77">
        <v>6.5598199999999995E-2</v>
      </c>
      <c r="EI276" s="77">
        <v>8.1784899999999994E-2</v>
      </c>
      <c r="EJ276" s="77">
        <v>9.8343399999999997E-2</v>
      </c>
      <c r="EK276" s="77">
        <v>0.1143786</v>
      </c>
      <c r="EL276" s="77">
        <v>0.12740750000000001</v>
      </c>
      <c r="EM276" s="77">
        <v>0.1542607</v>
      </c>
      <c r="EN276" s="77">
        <v>0.31434380000000001</v>
      </c>
      <c r="EO276" s="77">
        <v>0.15227360000000001</v>
      </c>
      <c r="EP276" s="77">
        <v>0.1850735</v>
      </c>
      <c r="EQ276" s="77">
        <v>0.15267339999999999</v>
      </c>
      <c r="ER276" s="77">
        <v>0.16739589999999999</v>
      </c>
      <c r="ES276" s="77">
        <v>0.23705180000000001</v>
      </c>
      <c r="ET276" s="77">
        <v>0.39936840000000001</v>
      </c>
      <c r="EU276" s="77">
        <v>50</v>
      </c>
      <c r="EV276" s="77">
        <v>50</v>
      </c>
      <c r="EW276" s="77">
        <v>49</v>
      </c>
      <c r="EX276" s="77">
        <v>50</v>
      </c>
      <c r="EY276" s="77">
        <v>51</v>
      </c>
      <c r="EZ276" s="77">
        <v>51</v>
      </c>
      <c r="FA276" s="77">
        <v>50</v>
      </c>
      <c r="FB276" s="77">
        <v>50</v>
      </c>
      <c r="FC276" s="77">
        <v>51</v>
      </c>
      <c r="FD276" s="77">
        <v>53</v>
      </c>
      <c r="FE276" s="77">
        <v>55</v>
      </c>
      <c r="FF276" s="77">
        <v>54</v>
      </c>
      <c r="FG276" s="77">
        <v>59</v>
      </c>
      <c r="FH276" s="77">
        <v>59</v>
      </c>
      <c r="FI276" s="77">
        <v>54</v>
      </c>
      <c r="FJ276" s="77">
        <v>56</v>
      </c>
      <c r="FK276" s="77">
        <v>57</v>
      </c>
      <c r="FL276" s="77">
        <v>56</v>
      </c>
      <c r="FM276" s="77">
        <v>53</v>
      </c>
      <c r="FN276" s="77">
        <v>50</v>
      </c>
      <c r="FO276" s="77">
        <v>49</v>
      </c>
      <c r="FP276" s="77">
        <v>47</v>
      </c>
      <c r="FQ276" s="77">
        <v>46</v>
      </c>
      <c r="FR276" s="77">
        <v>48</v>
      </c>
      <c r="FS276" s="77">
        <v>2.2328700000000001</v>
      </c>
      <c r="FT276" s="77">
        <v>8.0930699999999994E-2</v>
      </c>
      <c r="FU276" s="77">
        <v>0.15589459999999999</v>
      </c>
    </row>
    <row r="277" spans="1:177" x14ac:dyDescent="0.25">
      <c r="A277" t="s">
        <v>226</v>
      </c>
      <c r="B277" t="s">
        <v>199</v>
      </c>
      <c r="C277" t="s">
        <v>276</v>
      </c>
      <c r="D277" s="30" t="s">
        <v>249</v>
      </c>
      <c r="E277" t="s">
        <v>221</v>
      </c>
      <c r="F277" s="78">
        <v>355</v>
      </c>
      <c r="G277" s="77">
        <v>1.9093800000000001</v>
      </c>
      <c r="H277" s="77">
        <v>1.775833</v>
      </c>
      <c r="I277" s="77">
        <v>1.5400339999999999</v>
      </c>
      <c r="J277" s="77">
        <v>1.0907260000000001</v>
      </c>
      <c r="K277" s="77">
        <v>0.86279459999999997</v>
      </c>
      <c r="L277" s="77">
        <v>1.1515029999999999</v>
      </c>
      <c r="M277" s="77">
        <v>1.392163</v>
      </c>
      <c r="N277" s="77">
        <v>1.376206</v>
      </c>
      <c r="O277" s="77">
        <v>0.92735800000000002</v>
      </c>
      <c r="P277" s="77">
        <v>0.79252389999999995</v>
      </c>
      <c r="Q277" s="77">
        <v>0.78913679999999997</v>
      </c>
      <c r="R277" s="77">
        <v>0.67121339999999996</v>
      </c>
      <c r="S277" s="77">
        <v>0.71404979999999996</v>
      </c>
      <c r="T277" s="77">
        <v>0.64289399999999997</v>
      </c>
      <c r="U277" s="77">
        <v>0.62744060000000001</v>
      </c>
      <c r="V277" s="77">
        <v>0.61991419999999997</v>
      </c>
      <c r="W277" s="77">
        <v>0.73547479999999998</v>
      </c>
      <c r="X277" s="77">
        <v>1.018256</v>
      </c>
      <c r="Y277" s="77">
        <v>1.3687739999999999</v>
      </c>
      <c r="Z277" s="77">
        <v>1.41059</v>
      </c>
      <c r="AA277" s="77">
        <v>1.375929</v>
      </c>
      <c r="AB277" s="77">
        <v>1.307561</v>
      </c>
      <c r="AC277" s="77">
        <v>1.074746</v>
      </c>
      <c r="AD277" s="77">
        <v>1.199022</v>
      </c>
      <c r="AE277" s="77">
        <v>-1.3373520000000001</v>
      </c>
      <c r="AF277" s="77">
        <v>-1.233814</v>
      </c>
      <c r="AG277" s="77">
        <v>-0.97484210000000004</v>
      </c>
      <c r="AH277" s="77">
        <v>-1.319515</v>
      </c>
      <c r="AI277" s="77">
        <v>-1.30324</v>
      </c>
      <c r="AJ277" s="77">
        <v>-9.7456899999999999E-2</v>
      </c>
      <c r="AK277" s="77">
        <v>4.0833500000000002E-2</v>
      </c>
      <c r="AL277" s="77">
        <v>0.12504119999999999</v>
      </c>
      <c r="AM277" s="77">
        <v>-0.14307239999999999</v>
      </c>
      <c r="AN277" s="77">
        <v>-0.22031700000000001</v>
      </c>
      <c r="AO277" s="77">
        <v>-0.17553260000000001</v>
      </c>
      <c r="AP277" s="77">
        <v>-0.25963399999999998</v>
      </c>
      <c r="AQ277" s="77">
        <v>-0.19268660000000001</v>
      </c>
      <c r="AR277" s="77">
        <v>-0.2186931</v>
      </c>
      <c r="AS277" s="77">
        <v>-0.25995879999999999</v>
      </c>
      <c r="AT277" s="77">
        <v>-0.22271170000000001</v>
      </c>
      <c r="AU277" s="77">
        <v>-0.21820039999999999</v>
      </c>
      <c r="AV277" s="77">
        <v>-0.32579390000000003</v>
      </c>
      <c r="AW277" s="77">
        <v>-0.30403289999999999</v>
      </c>
      <c r="AX277" s="77">
        <v>-0.23445879999999999</v>
      </c>
      <c r="AY277" s="77">
        <v>-0.21417459999999999</v>
      </c>
      <c r="AZ277" s="77">
        <v>-0.14012279999999999</v>
      </c>
      <c r="BA277" s="77">
        <v>-0.24387010000000001</v>
      </c>
      <c r="BB277" s="77">
        <v>-0.1833631</v>
      </c>
      <c r="BC277" s="77">
        <v>-0.91650030000000005</v>
      </c>
      <c r="BD277" s="77">
        <v>-0.85756019999999999</v>
      </c>
      <c r="BE277" s="77">
        <v>-0.6249207</v>
      </c>
      <c r="BF277" s="77">
        <v>-0.96116559999999995</v>
      </c>
      <c r="BG277" s="77">
        <v>-0.97437569999999996</v>
      </c>
      <c r="BH277" s="77">
        <v>6.0147100000000002E-2</v>
      </c>
      <c r="BI277" s="77">
        <v>0.25826840000000001</v>
      </c>
      <c r="BJ277" s="77">
        <v>0.31786009999999998</v>
      </c>
      <c r="BK277" s="77">
        <v>-2.74924E-2</v>
      </c>
      <c r="BL277" s="77">
        <v>-0.1213325</v>
      </c>
      <c r="BM277" s="77">
        <v>-5.2248999999999997E-2</v>
      </c>
      <c r="BN277" s="77">
        <v>-0.13819500000000001</v>
      </c>
      <c r="BO277" s="77">
        <v>-8.2538500000000001E-2</v>
      </c>
      <c r="BP277" s="77">
        <v>-0.1133596</v>
      </c>
      <c r="BQ277" s="77">
        <v>-0.12318709999999999</v>
      </c>
      <c r="BR277" s="77">
        <v>-7.7003100000000005E-2</v>
      </c>
      <c r="BS277" s="77">
        <v>-8.39834E-2</v>
      </c>
      <c r="BT277" s="77">
        <v>-0.1420824</v>
      </c>
      <c r="BU277" s="77">
        <v>-0.12460010000000001</v>
      </c>
      <c r="BV277" s="77">
        <v>-0.1103604</v>
      </c>
      <c r="BW277" s="77">
        <v>-8.1004300000000001E-2</v>
      </c>
      <c r="BX277" s="77">
        <v>1.32414E-2</v>
      </c>
      <c r="BY277" s="77">
        <v>-0.11683689999999999</v>
      </c>
      <c r="BZ277" s="77">
        <v>-5.4795E-3</v>
      </c>
      <c r="CA277" s="77">
        <v>-0.62501989999999996</v>
      </c>
      <c r="CB277" s="77">
        <v>-0.59696760000000004</v>
      </c>
      <c r="CC277" s="77">
        <v>-0.38256620000000002</v>
      </c>
      <c r="CD277" s="77">
        <v>-0.71297410000000006</v>
      </c>
      <c r="CE277" s="77">
        <v>-0.74660539999999997</v>
      </c>
      <c r="CF277" s="77">
        <v>0.16930310000000001</v>
      </c>
      <c r="CG277" s="77">
        <v>0.40886319999999998</v>
      </c>
      <c r="CH277" s="77">
        <v>0.45140580000000002</v>
      </c>
      <c r="CI277" s="77">
        <v>5.2557899999999998E-2</v>
      </c>
      <c r="CJ277" s="77">
        <v>-5.2776099999999999E-2</v>
      </c>
      <c r="CK277" s="77">
        <v>3.3136800000000001E-2</v>
      </c>
      <c r="CL277" s="77">
        <v>-5.4086599999999999E-2</v>
      </c>
      <c r="CM277" s="77">
        <v>-6.2503000000000003E-3</v>
      </c>
      <c r="CN277" s="77">
        <v>-4.0405999999999997E-2</v>
      </c>
      <c r="CO277" s="77">
        <v>-2.8459399999999999E-2</v>
      </c>
      <c r="CP277" s="77">
        <v>2.39142E-2</v>
      </c>
      <c r="CQ277" s="77">
        <v>8.9748999999999992E-3</v>
      </c>
      <c r="CR277" s="77">
        <v>-1.4844400000000001E-2</v>
      </c>
      <c r="CS277" s="77">
        <v>-3.256E-4</v>
      </c>
      <c r="CT277" s="77">
        <v>-2.44102E-2</v>
      </c>
      <c r="CU277" s="77">
        <v>1.1228999999999999E-2</v>
      </c>
      <c r="CV277" s="77">
        <v>0.11946089999999999</v>
      </c>
      <c r="CW277" s="77">
        <v>-2.8854100000000001E-2</v>
      </c>
      <c r="CX277" s="77">
        <v>0.1177222</v>
      </c>
      <c r="CY277" s="77">
        <v>-0.33353949999999999</v>
      </c>
      <c r="CZ277" s="77">
        <v>-0.33637499999999998</v>
      </c>
      <c r="DA277" s="77">
        <v>-0.14021169999999999</v>
      </c>
      <c r="DB277" s="77">
        <v>-0.46478249999999999</v>
      </c>
      <c r="DC277" s="77">
        <v>-0.51883509999999999</v>
      </c>
      <c r="DD277" s="77">
        <v>0.27845910000000001</v>
      </c>
      <c r="DE277" s="77">
        <v>0.55945800000000001</v>
      </c>
      <c r="DF277" s="77">
        <v>0.58495160000000002</v>
      </c>
      <c r="DG277" s="77">
        <v>0.13260830000000001</v>
      </c>
      <c r="DH277" s="77">
        <v>1.5780300000000001E-2</v>
      </c>
      <c r="DI277" s="77">
        <v>0.11852260000000001</v>
      </c>
      <c r="DJ277" s="77">
        <v>3.0021699999999998E-2</v>
      </c>
      <c r="DK277" s="77">
        <v>7.0038000000000003E-2</v>
      </c>
      <c r="DL277" s="77">
        <v>3.2547600000000003E-2</v>
      </c>
      <c r="DM277" s="77">
        <v>6.6268300000000002E-2</v>
      </c>
      <c r="DN277" s="77">
        <v>0.1248314</v>
      </c>
      <c r="DO277" s="77">
        <v>0.1019331</v>
      </c>
      <c r="DP277" s="77">
        <v>0.1123936</v>
      </c>
      <c r="DQ277" s="77">
        <v>0.123949</v>
      </c>
      <c r="DR277" s="77">
        <v>6.1539900000000002E-2</v>
      </c>
      <c r="DS277" s="77">
        <v>0.1034624</v>
      </c>
      <c r="DT277" s="77">
        <v>0.22568050000000001</v>
      </c>
      <c r="DU277" s="77">
        <v>5.9128699999999999E-2</v>
      </c>
      <c r="DV277" s="77">
        <v>0.24092379999999999</v>
      </c>
      <c r="DW277" s="77">
        <v>8.7311799999999995E-2</v>
      </c>
      <c r="DX277" s="77">
        <v>3.9879299999999999E-2</v>
      </c>
      <c r="DY277" s="77">
        <v>0.2097097</v>
      </c>
      <c r="DZ277" s="77">
        <v>-0.1064334</v>
      </c>
      <c r="EA277" s="77">
        <v>-0.1899711</v>
      </c>
      <c r="EB277" s="77">
        <v>0.43606299999999998</v>
      </c>
      <c r="EC277" s="77">
        <v>0.77689280000000005</v>
      </c>
      <c r="ED277" s="77">
        <v>0.77777050000000003</v>
      </c>
      <c r="EE277" s="77">
        <v>0.2481883</v>
      </c>
      <c r="EF277" s="77">
        <v>0.1147648</v>
      </c>
      <c r="EG277" s="77">
        <v>0.2418061</v>
      </c>
      <c r="EH277" s="77">
        <v>0.15146080000000001</v>
      </c>
      <c r="EI277" s="77">
        <v>0.18018609999999999</v>
      </c>
      <c r="EJ277" s="77">
        <v>0.13788110000000001</v>
      </c>
      <c r="EK277" s="77">
        <v>0.2030401</v>
      </c>
      <c r="EL277" s="77">
        <v>0.27054</v>
      </c>
      <c r="EM277" s="77">
        <v>0.2361501</v>
      </c>
      <c r="EN277" s="77">
        <v>0.29610500000000001</v>
      </c>
      <c r="EO277" s="77">
        <v>0.30338169999999998</v>
      </c>
      <c r="EP277" s="77">
        <v>0.18563830000000001</v>
      </c>
      <c r="EQ277" s="77">
        <v>0.2366327</v>
      </c>
      <c r="ER277" s="77">
        <v>0.37904470000000001</v>
      </c>
      <c r="ES277" s="77">
        <v>0.18616179999999999</v>
      </c>
      <c r="ET277" s="77">
        <v>0.4188074</v>
      </c>
      <c r="EU277" s="77">
        <v>45</v>
      </c>
      <c r="EV277" s="77">
        <v>43</v>
      </c>
      <c r="EW277" s="77">
        <v>42</v>
      </c>
      <c r="EX277" s="77">
        <v>42</v>
      </c>
      <c r="EY277" s="77">
        <v>39</v>
      </c>
      <c r="EZ277" s="77">
        <v>41</v>
      </c>
      <c r="FA277" s="77">
        <v>38</v>
      </c>
      <c r="FB277" s="77">
        <v>40</v>
      </c>
      <c r="FC277" s="77">
        <v>46</v>
      </c>
      <c r="FD277" s="77">
        <v>52</v>
      </c>
      <c r="FE277" s="77">
        <v>55</v>
      </c>
      <c r="FF277" s="77">
        <v>55</v>
      </c>
      <c r="FG277" s="77">
        <v>55</v>
      </c>
      <c r="FH277" s="77">
        <v>58</v>
      </c>
      <c r="FI277" s="77">
        <v>57</v>
      </c>
      <c r="FJ277" s="77">
        <v>56</v>
      </c>
      <c r="FK277" s="77">
        <v>57</v>
      </c>
      <c r="FL277" s="77">
        <v>55</v>
      </c>
      <c r="FM277" s="77">
        <v>52</v>
      </c>
      <c r="FN277" s="77">
        <v>47</v>
      </c>
      <c r="FO277" s="77">
        <v>45</v>
      </c>
      <c r="FP277" s="77">
        <v>40</v>
      </c>
      <c r="FQ277" s="77">
        <v>40</v>
      </c>
      <c r="FR277" s="77">
        <v>37</v>
      </c>
      <c r="FS277" s="77">
        <v>2.9698370000000001</v>
      </c>
      <c r="FT277" s="77">
        <v>0.1104141</v>
      </c>
      <c r="FU277" s="77">
        <v>0.15315200000000001</v>
      </c>
    </row>
    <row r="278" spans="1:177" x14ac:dyDescent="0.25">
      <c r="A278" t="s">
        <v>226</v>
      </c>
      <c r="B278" t="s">
        <v>199</v>
      </c>
      <c r="C278" t="s">
        <v>276</v>
      </c>
      <c r="D278" s="30" t="s">
        <v>250</v>
      </c>
      <c r="E278" t="s">
        <v>219</v>
      </c>
      <c r="F278" s="78">
        <v>1404</v>
      </c>
      <c r="G278" s="77">
        <v>1.266799</v>
      </c>
      <c r="H278" s="77">
        <v>1.3271630000000001</v>
      </c>
      <c r="I278" s="77">
        <v>1.057693</v>
      </c>
      <c r="J278" s="77">
        <v>1.0326340000000001</v>
      </c>
      <c r="K278" s="77">
        <v>0.96360599999999996</v>
      </c>
      <c r="L278" s="77">
        <v>0.84346330000000003</v>
      </c>
      <c r="M278" s="77">
        <v>0.82155820000000002</v>
      </c>
      <c r="N278" s="77">
        <v>0.91427599999999998</v>
      </c>
      <c r="O278" s="77">
        <v>1.001498</v>
      </c>
      <c r="P278" s="77">
        <v>1.1012919999999999</v>
      </c>
      <c r="Q278" s="77">
        <v>1.152728</v>
      </c>
      <c r="R278" s="77">
        <v>1.2211810000000001</v>
      </c>
      <c r="S278" s="77">
        <v>1.4667190000000001</v>
      </c>
      <c r="T278" s="77">
        <v>1.5380400000000001</v>
      </c>
      <c r="U278" s="77">
        <v>1.750386</v>
      </c>
      <c r="V278" s="77">
        <v>1.877847</v>
      </c>
      <c r="W278" s="77">
        <v>1.847065</v>
      </c>
      <c r="X278" s="77">
        <v>1.9528239999999999</v>
      </c>
      <c r="Y278" s="77">
        <v>1.888771</v>
      </c>
      <c r="Z278" s="77">
        <v>1.8357049999999999</v>
      </c>
      <c r="AA278" s="77">
        <v>1.892061</v>
      </c>
      <c r="AB278" s="77">
        <v>1.7583059999999999</v>
      </c>
      <c r="AC278" s="77">
        <v>1.559491</v>
      </c>
      <c r="AD278" s="77">
        <v>1.324978</v>
      </c>
      <c r="AE278" s="77">
        <v>-0.55031839999999999</v>
      </c>
      <c r="AF278" s="77">
        <v>-0.53967580000000004</v>
      </c>
      <c r="AG278" s="77">
        <v>-0.41737210000000002</v>
      </c>
      <c r="AH278" s="77">
        <v>-0.32800439999999997</v>
      </c>
      <c r="AI278" s="77">
        <v>-0.23402429999999999</v>
      </c>
      <c r="AJ278" s="77">
        <v>-0.1564258</v>
      </c>
      <c r="AK278" s="77">
        <v>-0.1087148</v>
      </c>
      <c r="AL278" s="77">
        <v>-6.1989099999999998E-2</v>
      </c>
      <c r="AM278" s="77">
        <v>-4.2412100000000001E-2</v>
      </c>
      <c r="AN278" s="77">
        <v>-1.70464E-2</v>
      </c>
      <c r="AO278" s="77">
        <v>-4.3428399999999999E-2</v>
      </c>
      <c r="AP278" s="77">
        <v>-4.2380800000000003E-2</v>
      </c>
      <c r="AQ278" s="77">
        <v>2.7549000000000001E-2</v>
      </c>
      <c r="AR278" s="77">
        <v>-5.4674500000000001E-2</v>
      </c>
      <c r="AS278" s="77">
        <v>5.4287799999999997E-2</v>
      </c>
      <c r="AT278" s="77">
        <v>0.1283261</v>
      </c>
      <c r="AU278" s="77">
        <v>0.12073299999999999</v>
      </c>
      <c r="AV278" s="77">
        <v>5.8967600000000002E-2</v>
      </c>
      <c r="AW278" s="77">
        <v>9.4699999999999998E-5</v>
      </c>
      <c r="AX278" s="77">
        <v>2.65162E-2</v>
      </c>
      <c r="AY278" s="77">
        <v>0.1130941</v>
      </c>
      <c r="AZ278" s="77">
        <v>2.7273499999999999E-2</v>
      </c>
      <c r="BA278" s="77">
        <v>-2.1819499999999999E-2</v>
      </c>
      <c r="BB278" s="77">
        <v>3.7591199999999998E-2</v>
      </c>
      <c r="BC278" s="77">
        <v>-0.41580010000000001</v>
      </c>
      <c r="BD278" s="77">
        <v>-0.40443240000000003</v>
      </c>
      <c r="BE278" s="77">
        <v>-0.30310609999999999</v>
      </c>
      <c r="BF278" s="77">
        <v>-0.22975689999999999</v>
      </c>
      <c r="BG278" s="77">
        <v>-0.15127930000000001</v>
      </c>
      <c r="BH278" s="77">
        <v>-8.3646499999999999E-2</v>
      </c>
      <c r="BI278" s="77">
        <v>-4.9575899999999999E-2</v>
      </c>
      <c r="BJ278" s="77">
        <v>-1.1293900000000001E-2</v>
      </c>
      <c r="BK278" s="77">
        <v>1.0349999999999999E-3</v>
      </c>
      <c r="BL278" s="77">
        <v>2.79726E-2</v>
      </c>
      <c r="BM278" s="77">
        <v>-4.2129999999999999E-4</v>
      </c>
      <c r="BN278" s="77">
        <v>2.1635999999999999E-3</v>
      </c>
      <c r="BO278" s="77">
        <v>7.4348800000000007E-2</v>
      </c>
      <c r="BP278" s="77">
        <v>1.5597E-3</v>
      </c>
      <c r="BQ278" s="77">
        <v>0.1162878</v>
      </c>
      <c r="BR278" s="77">
        <v>0.191716</v>
      </c>
      <c r="BS278" s="77">
        <v>0.18952720000000001</v>
      </c>
      <c r="BT278" s="77">
        <v>0.12689259999999999</v>
      </c>
      <c r="BU278" s="77">
        <v>6.8416400000000002E-2</v>
      </c>
      <c r="BV278" s="77">
        <v>9.67663E-2</v>
      </c>
      <c r="BW278" s="77">
        <v>0.1765053</v>
      </c>
      <c r="BX278" s="77">
        <v>8.98283E-2</v>
      </c>
      <c r="BY278" s="77">
        <v>3.92225E-2</v>
      </c>
      <c r="BZ278" s="77">
        <v>9.9643300000000004E-2</v>
      </c>
      <c r="CA278" s="77">
        <v>-0.32263310000000001</v>
      </c>
      <c r="CB278" s="77">
        <v>-0.31076310000000001</v>
      </c>
      <c r="CC278" s="77">
        <v>-0.2239659</v>
      </c>
      <c r="CD278" s="77">
        <v>-0.16171099999999999</v>
      </c>
      <c r="CE278" s="77">
        <v>-9.3970399999999996E-2</v>
      </c>
      <c r="CF278" s="77">
        <v>-3.32398E-2</v>
      </c>
      <c r="CG278" s="77">
        <v>-8.6164999999999992E-3</v>
      </c>
      <c r="CH278" s="77">
        <v>2.3817499999999998E-2</v>
      </c>
      <c r="CI278" s="77">
        <v>3.1126299999999999E-2</v>
      </c>
      <c r="CJ278" s="77">
        <v>5.9152700000000003E-2</v>
      </c>
      <c r="CK278" s="77">
        <v>2.93653E-2</v>
      </c>
      <c r="CL278" s="77">
        <v>3.30149E-2</v>
      </c>
      <c r="CM278" s="77">
        <v>0.1067623</v>
      </c>
      <c r="CN278" s="77">
        <v>4.0507399999999999E-2</v>
      </c>
      <c r="CO278" s="77">
        <v>0.1592288</v>
      </c>
      <c r="CP278" s="77">
        <v>0.23561969999999999</v>
      </c>
      <c r="CQ278" s="77">
        <v>0.23717389999999999</v>
      </c>
      <c r="CR278" s="77">
        <v>0.17393719999999999</v>
      </c>
      <c r="CS278" s="77">
        <v>0.1157358</v>
      </c>
      <c r="CT278" s="77">
        <v>0.1454213</v>
      </c>
      <c r="CU278" s="77">
        <v>0.2204237</v>
      </c>
      <c r="CV278" s="77">
        <v>0.13315360000000001</v>
      </c>
      <c r="CW278" s="77">
        <v>8.14999E-2</v>
      </c>
      <c r="CX278" s="77">
        <v>0.14262040000000001</v>
      </c>
      <c r="CY278" s="77">
        <v>-0.22946620000000001</v>
      </c>
      <c r="CZ278" s="77">
        <v>-0.21709390000000001</v>
      </c>
      <c r="DA278" s="77">
        <v>-0.1448256</v>
      </c>
      <c r="DB278" s="77">
        <v>-9.3665100000000001E-2</v>
      </c>
      <c r="DC278" s="77">
        <v>-3.66615E-2</v>
      </c>
      <c r="DD278" s="77">
        <v>1.7166899999999999E-2</v>
      </c>
      <c r="DE278" s="77">
        <v>3.2342900000000001E-2</v>
      </c>
      <c r="DF278" s="77">
        <v>5.8928800000000003E-2</v>
      </c>
      <c r="DG278" s="77">
        <v>6.1217599999999997E-2</v>
      </c>
      <c r="DH278" s="77">
        <v>9.0332800000000005E-2</v>
      </c>
      <c r="DI278" s="77">
        <v>5.91519E-2</v>
      </c>
      <c r="DJ278" s="77">
        <v>6.3866199999999998E-2</v>
      </c>
      <c r="DK278" s="77">
        <v>0.13917570000000001</v>
      </c>
      <c r="DL278" s="77">
        <v>7.9455100000000001E-2</v>
      </c>
      <c r="DM278" s="77">
        <v>0.20216980000000001</v>
      </c>
      <c r="DN278" s="77">
        <v>0.27952329999999997</v>
      </c>
      <c r="DO278" s="77">
        <v>0.28482059999999998</v>
      </c>
      <c r="DP278" s="77">
        <v>0.22098180000000001</v>
      </c>
      <c r="DQ278" s="77">
        <v>0.16305520000000001</v>
      </c>
      <c r="DR278" s="77">
        <v>0.19407630000000001</v>
      </c>
      <c r="DS278" s="77">
        <v>0.26434210000000002</v>
      </c>
      <c r="DT278" s="77">
        <v>0.17647879999999999</v>
      </c>
      <c r="DU278" s="77">
        <v>0.1237774</v>
      </c>
      <c r="DV278" s="77">
        <v>0.1855976</v>
      </c>
      <c r="DW278" s="77">
        <v>-9.4947900000000002E-2</v>
      </c>
      <c r="DX278" s="77">
        <v>-8.1850400000000004E-2</v>
      </c>
      <c r="DY278" s="77">
        <v>-3.0559699999999999E-2</v>
      </c>
      <c r="DZ278" s="77">
        <v>4.5824000000000004E-3</v>
      </c>
      <c r="EA278" s="77">
        <v>4.6083499999999999E-2</v>
      </c>
      <c r="EB278" s="77">
        <v>8.9946200000000004E-2</v>
      </c>
      <c r="EC278" s="77">
        <v>9.1481800000000002E-2</v>
      </c>
      <c r="ED278" s="77">
        <v>0.1096241</v>
      </c>
      <c r="EE278" s="77">
        <v>0.1046647</v>
      </c>
      <c r="EF278" s="77">
        <v>0.1353519</v>
      </c>
      <c r="EG278" s="77">
        <v>0.102159</v>
      </c>
      <c r="EH278" s="77">
        <v>0.1084106</v>
      </c>
      <c r="EI278" s="77">
        <v>0.18597559999999999</v>
      </c>
      <c r="EJ278" s="77">
        <v>0.13568939999999999</v>
      </c>
      <c r="EK278" s="77">
        <v>0.26416980000000001</v>
      </c>
      <c r="EL278" s="77">
        <v>0.34291329999999998</v>
      </c>
      <c r="EM278" s="77">
        <v>0.35361480000000001</v>
      </c>
      <c r="EN278" s="77">
        <v>0.28890680000000002</v>
      </c>
      <c r="EO278" s="77">
        <v>0.23137679999999999</v>
      </c>
      <c r="EP278" s="77">
        <v>0.26432630000000001</v>
      </c>
      <c r="EQ278" s="77">
        <v>0.32775330000000003</v>
      </c>
      <c r="ER278" s="77">
        <v>0.23903360000000001</v>
      </c>
      <c r="ES278" s="77">
        <v>0.18481939999999999</v>
      </c>
      <c r="ET278" s="77">
        <v>0.2476497</v>
      </c>
      <c r="EU278" s="77">
        <v>59.45852</v>
      </c>
      <c r="EV278" s="77">
        <v>57.462879999999998</v>
      </c>
      <c r="EW278" s="77">
        <v>58.131</v>
      </c>
      <c r="EX278" s="77">
        <v>56.807859999999998</v>
      </c>
      <c r="EY278" s="77">
        <v>58.838430000000002</v>
      </c>
      <c r="EZ278" s="77">
        <v>56.838430000000002</v>
      </c>
      <c r="FA278" s="77">
        <v>56.519649999999999</v>
      </c>
      <c r="FB278" s="77">
        <v>61.46725</v>
      </c>
      <c r="FC278" s="77">
        <v>68.375550000000004</v>
      </c>
      <c r="FD278" s="77">
        <v>76.301310000000001</v>
      </c>
      <c r="FE278" s="77">
        <v>84.296940000000006</v>
      </c>
      <c r="FF278" s="77">
        <v>85.275109999999998</v>
      </c>
      <c r="FG278" s="77">
        <v>87.336240000000004</v>
      </c>
      <c r="FH278" s="77">
        <v>87.624449999999996</v>
      </c>
      <c r="FI278" s="77">
        <v>88.620090000000005</v>
      </c>
      <c r="FJ278" s="77">
        <v>88.301310000000001</v>
      </c>
      <c r="FK278" s="77">
        <v>88.292580000000001</v>
      </c>
      <c r="FL278" s="77">
        <v>86.969430000000003</v>
      </c>
      <c r="FM278" s="77">
        <v>82.296940000000006</v>
      </c>
      <c r="FN278" s="77">
        <v>77.650660000000002</v>
      </c>
      <c r="FO278" s="77">
        <v>69.379909999999995</v>
      </c>
      <c r="FP278" s="77">
        <v>63.807859999999998</v>
      </c>
      <c r="FQ278" s="77">
        <v>63.117899999999999</v>
      </c>
      <c r="FR278" s="77">
        <v>62.174669999999999</v>
      </c>
      <c r="FS278" s="77">
        <v>1.1517679999999999</v>
      </c>
      <c r="FT278" s="77">
        <v>3.9391200000000001E-2</v>
      </c>
      <c r="FU278" s="77">
        <v>7.2524500000000006E-2</v>
      </c>
    </row>
    <row r="279" spans="1:177" x14ac:dyDescent="0.25">
      <c r="A279" t="s">
        <v>226</v>
      </c>
      <c r="B279" t="s">
        <v>199</v>
      </c>
      <c r="C279" t="s">
        <v>276</v>
      </c>
      <c r="D279" s="30" t="s">
        <v>250</v>
      </c>
      <c r="E279" t="s">
        <v>220</v>
      </c>
      <c r="F279" s="78">
        <v>1028</v>
      </c>
      <c r="G279" s="77">
        <v>1.260111</v>
      </c>
      <c r="H279" s="77">
        <v>1.258446</v>
      </c>
      <c r="I279" s="77">
        <v>1.0255920000000001</v>
      </c>
      <c r="J279" s="77">
        <v>1.0722510000000001</v>
      </c>
      <c r="K279" s="77">
        <v>0.98710739999999997</v>
      </c>
      <c r="L279" s="77">
        <v>0.87384139999999999</v>
      </c>
      <c r="M279" s="77">
        <v>0.85234889999999996</v>
      </c>
      <c r="N279" s="77">
        <v>0.91702379999999994</v>
      </c>
      <c r="O279" s="77">
        <v>1.0332159999999999</v>
      </c>
      <c r="P279" s="77">
        <v>1.0955589999999999</v>
      </c>
      <c r="Q279" s="77">
        <v>1.1831879999999999</v>
      </c>
      <c r="R279" s="77">
        <v>1.2291179999999999</v>
      </c>
      <c r="S279" s="77">
        <v>1.4727809999999999</v>
      </c>
      <c r="T279" s="77">
        <v>1.471125</v>
      </c>
      <c r="U279" s="77">
        <v>1.6360079999999999</v>
      </c>
      <c r="V279" s="77">
        <v>1.75038</v>
      </c>
      <c r="W279" s="77">
        <v>1.6335040000000001</v>
      </c>
      <c r="X279" s="77">
        <v>1.773031</v>
      </c>
      <c r="Y279" s="77">
        <v>1.835588</v>
      </c>
      <c r="Z279" s="77">
        <v>1.745698</v>
      </c>
      <c r="AA279" s="77">
        <v>1.855788</v>
      </c>
      <c r="AB279" s="77">
        <v>1.7972699999999999</v>
      </c>
      <c r="AC279" s="77">
        <v>1.615253</v>
      </c>
      <c r="AD279" s="77">
        <v>1.316322</v>
      </c>
      <c r="AE279" s="77">
        <v>-0.5246442</v>
      </c>
      <c r="AF279" s="77">
        <v>-0.57768710000000001</v>
      </c>
      <c r="AG279" s="77">
        <v>-0.46673599999999998</v>
      </c>
      <c r="AH279" s="77">
        <v>-0.38437769999999999</v>
      </c>
      <c r="AI279" s="77">
        <v>-0.27891159999999998</v>
      </c>
      <c r="AJ279" s="77">
        <v>-0.1357334</v>
      </c>
      <c r="AK279" s="77">
        <v>-9.3122399999999994E-2</v>
      </c>
      <c r="AL279" s="77">
        <v>-8.3795999999999995E-2</v>
      </c>
      <c r="AM279" s="77">
        <v>-4.4299400000000003E-2</v>
      </c>
      <c r="AN279" s="77">
        <v>-1.3484400000000001E-2</v>
      </c>
      <c r="AO279" s="77">
        <v>2.0671999999999999E-3</v>
      </c>
      <c r="AP279" s="77">
        <v>-9.7909999999999989E-4</v>
      </c>
      <c r="AQ279" s="77">
        <v>8.6500400000000005E-2</v>
      </c>
      <c r="AR279" s="77">
        <v>-2.45814E-2</v>
      </c>
      <c r="AS279" s="77">
        <v>7.4701799999999999E-2</v>
      </c>
      <c r="AT279" s="77">
        <v>0.10635600000000001</v>
      </c>
      <c r="AU279" s="77">
        <v>-2.3664600000000001E-2</v>
      </c>
      <c r="AV279" s="77">
        <v>-7.1050699999999994E-2</v>
      </c>
      <c r="AW279" s="77">
        <v>-7.6508099999999996E-2</v>
      </c>
      <c r="AX279" s="77">
        <v>3.5881299999999998E-2</v>
      </c>
      <c r="AY279" s="77">
        <v>0.1440005</v>
      </c>
      <c r="AZ279" s="77">
        <v>8.3127800000000002E-2</v>
      </c>
      <c r="BA279" s="77">
        <v>3.3613700000000003E-2</v>
      </c>
      <c r="BB279" s="77">
        <v>8.2834000000000005E-2</v>
      </c>
      <c r="BC279" s="77">
        <v>-0.36087760000000002</v>
      </c>
      <c r="BD279" s="77">
        <v>-0.4111747</v>
      </c>
      <c r="BE279" s="77">
        <v>-0.32265769999999999</v>
      </c>
      <c r="BF279" s="77">
        <v>-0.25591849999999999</v>
      </c>
      <c r="BG279" s="77">
        <v>-0.17122560000000001</v>
      </c>
      <c r="BH279" s="77">
        <v>-4.6833199999999998E-2</v>
      </c>
      <c r="BI279" s="77">
        <v>-1.6891099999999999E-2</v>
      </c>
      <c r="BJ279" s="77">
        <v>-2.05194E-2</v>
      </c>
      <c r="BK279" s="77">
        <v>8.8637999999999998E-3</v>
      </c>
      <c r="BL279" s="77">
        <v>4.3724800000000001E-2</v>
      </c>
      <c r="BM279" s="77">
        <v>5.7038199999999997E-2</v>
      </c>
      <c r="BN279" s="77">
        <v>5.4239200000000001E-2</v>
      </c>
      <c r="BO279" s="77">
        <v>0.143649</v>
      </c>
      <c r="BP279" s="77">
        <v>4.2888900000000001E-2</v>
      </c>
      <c r="BQ279" s="77">
        <v>0.1464464</v>
      </c>
      <c r="BR279" s="77">
        <v>0.18052029999999999</v>
      </c>
      <c r="BS279" s="77">
        <v>5.5879499999999999E-2</v>
      </c>
      <c r="BT279" s="77">
        <v>9.3396999999999994E-3</v>
      </c>
      <c r="BU279" s="77">
        <v>1.1754999999999999E-3</v>
      </c>
      <c r="BV279" s="77">
        <v>0.1114607</v>
      </c>
      <c r="BW279" s="77">
        <v>0.21572620000000001</v>
      </c>
      <c r="BX279" s="77">
        <v>0.16177430000000001</v>
      </c>
      <c r="BY279" s="77">
        <v>0.1077516</v>
      </c>
      <c r="BZ279" s="77">
        <v>0.1570792</v>
      </c>
      <c r="CA279" s="77">
        <v>-0.24745329999999999</v>
      </c>
      <c r="CB279" s="77">
        <v>-0.29584870000000002</v>
      </c>
      <c r="CC279" s="77">
        <v>-0.2228695</v>
      </c>
      <c r="CD279" s="77">
        <v>-0.16694809999999999</v>
      </c>
      <c r="CE279" s="77">
        <v>-9.6642599999999995E-2</v>
      </c>
      <c r="CF279" s="77">
        <v>1.4738899999999999E-2</v>
      </c>
      <c r="CG279" s="77">
        <v>3.5906599999999997E-2</v>
      </c>
      <c r="CH279" s="77">
        <v>2.3305800000000002E-2</v>
      </c>
      <c r="CI279" s="77">
        <v>4.56844E-2</v>
      </c>
      <c r="CJ279" s="77">
        <v>8.3347699999999997E-2</v>
      </c>
      <c r="CK279" s="77">
        <v>9.5110899999999998E-2</v>
      </c>
      <c r="CL279" s="77">
        <v>9.2483300000000004E-2</v>
      </c>
      <c r="CM279" s="77">
        <v>0.18323</v>
      </c>
      <c r="CN279" s="77">
        <v>8.9618600000000007E-2</v>
      </c>
      <c r="CO279" s="77">
        <v>0.19613649999999999</v>
      </c>
      <c r="CP279" s="77">
        <v>0.23188629999999999</v>
      </c>
      <c r="CQ279" s="77">
        <v>0.1109715</v>
      </c>
      <c r="CR279" s="77">
        <v>6.5017800000000001E-2</v>
      </c>
      <c r="CS279" s="77">
        <v>5.4979E-2</v>
      </c>
      <c r="CT279" s="77">
        <v>0.1638067</v>
      </c>
      <c r="CU279" s="77">
        <v>0.26540320000000001</v>
      </c>
      <c r="CV279" s="77">
        <v>0.21624470000000001</v>
      </c>
      <c r="CW279" s="77">
        <v>0.1590992</v>
      </c>
      <c r="CX279" s="77">
        <v>0.2085012</v>
      </c>
      <c r="CY279" s="77">
        <v>-0.13402910000000001</v>
      </c>
      <c r="CZ279" s="77">
        <v>-0.18052280000000001</v>
      </c>
      <c r="DA279" s="77">
        <v>-0.1230813</v>
      </c>
      <c r="DB279" s="77">
        <v>-7.7977699999999997E-2</v>
      </c>
      <c r="DC279" s="77">
        <v>-2.2059599999999999E-2</v>
      </c>
      <c r="DD279" s="77">
        <v>7.6310900000000001E-2</v>
      </c>
      <c r="DE279" s="77">
        <v>8.8704199999999997E-2</v>
      </c>
      <c r="DF279" s="77">
        <v>6.7130999999999996E-2</v>
      </c>
      <c r="DG279" s="77">
        <v>8.2504999999999995E-2</v>
      </c>
      <c r="DH279" s="77">
        <v>0.1229706</v>
      </c>
      <c r="DI279" s="77">
        <v>0.13318360000000001</v>
      </c>
      <c r="DJ279" s="77">
        <v>0.13072729999999999</v>
      </c>
      <c r="DK279" s="77">
        <v>0.22281100000000001</v>
      </c>
      <c r="DL279" s="77">
        <v>0.1363482</v>
      </c>
      <c r="DM279" s="77">
        <v>0.2458265</v>
      </c>
      <c r="DN279" s="77">
        <v>0.28325220000000001</v>
      </c>
      <c r="DO279" s="77">
        <v>0.1660635</v>
      </c>
      <c r="DP279" s="77">
        <v>0.12069589999999999</v>
      </c>
      <c r="DQ279" s="77">
        <v>0.1087824</v>
      </c>
      <c r="DR279" s="77">
        <v>0.2161527</v>
      </c>
      <c r="DS279" s="77">
        <v>0.31508009999999997</v>
      </c>
      <c r="DT279" s="77">
        <v>0.27071509999999999</v>
      </c>
      <c r="DU279" s="77">
        <v>0.21044689999999999</v>
      </c>
      <c r="DV279" s="77">
        <v>0.25992320000000002</v>
      </c>
      <c r="DW279" s="77">
        <v>2.97375E-2</v>
      </c>
      <c r="DX279" s="77">
        <v>-1.4010399999999999E-2</v>
      </c>
      <c r="DY279" s="77">
        <v>2.0996899999999999E-2</v>
      </c>
      <c r="DZ279" s="77">
        <v>5.0481499999999999E-2</v>
      </c>
      <c r="EA279" s="77">
        <v>8.5626400000000005E-2</v>
      </c>
      <c r="EB279" s="77">
        <v>0.1652111</v>
      </c>
      <c r="EC279" s="77">
        <v>0.16493550000000001</v>
      </c>
      <c r="ED279" s="77">
        <v>0.13040769999999999</v>
      </c>
      <c r="EE279" s="77">
        <v>0.13566819999999999</v>
      </c>
      <c r="EF279" s="77">
        <v>0.1801797</v>
      </c>
      <c r="EG279" s="77">
        <v>0.1881545</v>
      </c>
      <c r="EH279" s="77">
        <v>0.18594569999999999</v>
      </c>
      <c r="EI279" s="77">
        <v>0.27995969999999998</v>
      </c>
      <c r="EJ279" s="77">
        <v>0.20381850000000001</v>
      </c>
      <c r="EK279" s="77">
        <v>0.3175711</v>
      </c>
      <c r="EL279" s="77">
        <v>0.35741650000000003</v>
      </c>
      <c r="EM279" s="77">
        <v>0.24560760000000001</v>
      </c>
      <c r="EN279" s="77">
        <v>0.2010863</v>
      </c>
      <c r="EO279" s="77">
        <v>0.18646599999999999</v>
      </c>
      <c r="EP279" s="77">
        <v>0.29173199999999999</v>
      </c>
      <c r="EQ279" s="77">
        <v>0.38680579999999998</v>
      </c>
      <c r="ER279" s="77">
        <v>0.34936159999999999</v>
      </c>
      <c r="ES279" s="77">
        <v>0.28458480000000003</v>
      </c>
      <c r="ET279" s="77">
        <v>0.33416839999999998</v>
      </c>
      <c r="EU279" s="77">
        <v>62.012819999999998</v>
      </c>
      <c r="EV279" s="77">
        <v>60.01923</v>
      </c>
      <c r="EW279" s="77">
        <v>61</v>
      </c>
      <c r="EX279" s="77">
        <v>59.993589999999998</v>
      </c>
      <c r="EY279" s="77">
        <v>62.974359999999997</v>
      </c>
      <c r="EZ279" s="77">
        <v>60.974359999999997</v>
      </c>
      <c r="FA279" s="77">
        <v>60.974359999999997</v>
      </c>
      <c r="FB279" s="77">
        <v>64.961539999999999</v>
      </c>
      <c r="FC279" s="77">
        <v>69.955129999999997</v>
      </c>
      <c r="FD279" s="77">
        <v>75.974360000000004</v>
      </c>
      <c r="FE279" s="77">
        <v>83.967950000000002</v>
      </c>
      <c r="FF279" s="77">
        <v>84</v>
      </c>
      <c r="FG279" s="77">
        <v>87.025639999999996</v>
      </c>
      <c r="FH279" s="77">
        <v>86.044870000000003</v>
      </c>
      <c r="FI279" s="77">
        <v>87.038460000000001</v>
      </c>
      <c r="FJ279" s="77">
        <v>87.038460000000001</v>
      </c>
      <c r="FK279" s="77">
        <v>87.025639999999996</v>
      </c>
      <c r="FL279" s="77">
        <v>86.019229999999993</v>
      </c>
      <c r="FM279" s="77">
        <v>81.032049999999998</v>
      </c>
      <c r="FN279" s="77">
        <v>77.019229999999993</v>
      </c>
      <c r="FO279" s="77">
        <v>70.025639999999996</v>
      </c>
      <c r="FP279" s="77">
        <v>66.057689999999994</v>
      </c>
      <c r="FQ279" s="77">
        <v>65.044870000000003</v>
      </c>
      <c r="FR279" s="77">
        <v>66</v>
      </c>
      <c r="FS279" s="77">
        <v>1.372825</v>
      </c>
      <c r="FT279" s="77">
        <v>4.7547399999999997E-2</v>
      </c>
      <c r="FU279" s="77">
        <v>8.2567500000000002E-2</v>
      </c>
    </row>
    <row r="280" spans="1:177" x14ac:dyDescent="0.25">
      <c r="A280" t="s">
        <v>226</v>
      </c>
      <c r="B280" t="s">
        <v>199</v>
      </c>
      <c r="C280" t="s">
        <v>276</v>
      </c>
      <c r="D280" s="30" t="s">
        <v>250</v>
      </c>
      <c r="E280" t="s">
        <v>221</v>
      </c>
      <c r="F280" s="78">
        <v>376</v>
      </c>
      <c r="G280" s="77">
        <v>1.278213</v>
      </c>
      <c r="H280" s="77">
        <v>1.47594</v>
      </c>
      <c r="I280" s="77">
        <v>1.1279410000000001</v>
      </c>
      <c r="J280" s="77">
        <v>0.94722629999999997</v>
      </c>
      <c r="K280" s="77">
        <v>0.91347599999999995</v>
      </c>
      <c r="L280" s="77">
        <v>0.78151990000000005</v>
      </c>
      <c r="M280" s="77">
        <v>0.76386670000000001</v>
      </c>
      <c r="N280" s="77">
        <v>0.90835509999999997</v>
      </c>
      <c r="O280" s="77">
        <v>0.93332309999999996</v>
      </c>
      <c r="P280" s="77">
        <v>1.1055200000000001</v>
      </c>
      <c r="Q280" s="77">
        <v>1.0637700000000001</v>
      </c>
      <c r="R280" s="77">
        <v>1.1798040000000001</v>
      </c>
      <c r="S280" s="77">
        <v>1.417559</v>
      </c>
      <c r="T280" s="77">
        <v>1.652679</v>
      </c>
      <c r="U280" s="77">
        <v>1.9684699999999999</v>
      </c>
      <c r="V280" s="77">
        <v>2.142801</v>
      </c>
      <c r="W280" s="77">
        <v>2.3353060000000001</v>
      </c>
      <c r="X280" s="77">
        <v>2.3692530000000001</v>
      </c>
      <c r="Y280" s="77">
        <v>1.995776</v>
      </c>
      <c r="Z280" s="77">
        <v>2.0204970000000002</v>
      </c>
      <c r="AA280" s="77">
        <v>1.955141</v>
      </c>
      <c r="AB280" s="77">
        <v>1.662409</v>
      </c>
      <c r="AC280" s="77">
        <v>1.439241</v>
      </c>
      <c r="AD280" s="77">
        <v>1.329369</v>
      </c>
      <c r="AE280" s="77">
        <v>-0.88341309999999995</v>
      </c>
      <c r="AF280" s="77">
        <v>-0.73018729999999998</v>
      </c>
      <c r="AG280" s="77">
        <v>-0.52957109999999996</v>
      </c>
      <c r="AH280" s="77">
        <v>-0.37741920000000001</v>
      </c>
      <c r="AI280" s="77">
        <v>-0.28197499999999998</v>
      </c>
      <c r="AJ280" s="77">
        <v>-0.34499249999999998</v>
      </c>
      <c r="AK280" s="77">
        <v>-0.24198359999999999</v>
      </c>
      <c r="AL280" s="77">
        <v>-0.1152566</v>
      </c>
      <c r="AM280" s="77">
        <v>-0.12765470000000001</v>
      </c>
      <c r="AN280" s="77">
        <v>-0.1178467</v>
      </c>
      <c r="AO280" s="77">
        <v>-0.24383969999999999</v>
      </c>
      <c r="AP280" s="77">
        <v>-0.2428082</v>
      </c>
      <c r="AQ280" s="77">
        <v>-0.22779840000000001</v>
      </c>
      <c r="AR280" s="77">
        <v>-0.26285209999999998</v>
      </c>
      <c r="AS280" s="77">
        <v>-0.14404349999999999</v>
      </c>
      <c r="AT280" s="77">
        <v>3.7032599999999999E-2</v>
      </c>
      <c r="AU280" s="77">
        <v>0.322741</v>
      </c>
      <c r="AV280" s="77">
        <v>0.233236</v>
      </c>
      <c r="AW280" s="77">
        <v>7.4094E-3</v>
      </c>
      <c r="AX280" s="77">
        <v>-0.15849440000000001</v>
      </c>
      <c r="AY280" s="77">
        <v>-0.1066753</v>
      </c>
      <c r="AZ280" s="77">
        <v>-0.22574649999999999</v>
      </c>
      <c r="BA280" s="77">
        <v>-0.26551229999999998</v>
      </c>
      <c r="BB280" s="77">
        <v>-0.20303070000000001</v>
      </c>
      <c r="BC280" s="77">
        <v>-0.64871880000000004</v>
      </c>
      <c r="BD280" s="77">
        <v>-0.50007740000000001</v>
      </c>
      <c r="BE280" s="77">
        <v>-0.34942820000000002</v>
      </c>
      <c r="BF280" s="77">
        <v>-0.24380650000000001</v>
      </c>
      <c r="BG280" s="77">
        <v>-0.16747210000000001</v>
      </c>
      <c r="BH280" s="77">
        <v>-0.2196246</v>
      </c>
      <c r="BI280" s="77">
        <v>-0.1555308</v>
      </c>
      <c r="BJ280" s="77">
        <v>-3.2473500000000002E-2</v>
      </c>
      <c r="BK280" s="77">
        <v>-5.24571E-2</v>
      </c>
      <c r="BL280" s="77">
        <v>-4.8561899999999998E-2</v>
      </c>
      <c r="BM280" s="77">
        <v>-0.17953450000000001</v>
      </c>
      <c r="BN280" s="77">
        <v>-0.16935600000000001</v>
      </c>
      <c r="BO280" s="77">
        <v>-0.14807119999999999</v>
      </c>
      <c r="BP280" s="77">
        <v>-0.16238449999999999</v>
      </c>
      <c r="BQ280" s="77">
        <v>-2.7026999999999999E-2</v>
      </c>
      <c r="BR280" s="77">
        <v>0.15467700000000001</v>
      </c>
      <c r="BS280" s="77">
        <v>0.45034970000000002</v>
      </c>
      <c r="BT280" s="77">
        <v>0.35475040000000002</v>
      </c>
      <c r="BU280" s="77">
        <v>0.14419180000000001</v>
      </c>
      <c r="BV280" s="77">
        <v>-6.6132999999999999E-3</v>
      </c>
      <c r="BW280" s="77">
        <v>2.12596E-2</v>
      </c>
      <c r="BX280" s="77">
        <v>-0.1260751</v>
      </c>
      <c r="BY280" s="77">
        <v>-0.15911040000000001</v>
      </c>
      <c r="BZ280" s="77">
        <v>-9.0330300000000002E-2</v>
      </c>
      <c r="CA280" s="77">
        <v>-0.4861703</v>
      </c>
      <c r="CB280" s="77">
        <v>-0.34070400000000001</v>
      </c>
      <c r="CC280" s="77">
        <v>-0.22466179999999999</v>
      </c>
      <c r="CD280" s="77">
        <v>-0.15126680000000001</v>
      </c>
      <c r="CE280" s="77">
        <v>-8.8167700000000002E-2</v>
      </c>
      <c r="CF280" s="77">
        <v>-0.1327951</v>
      </c>
      <c r="CG280" s="77">
        <v>-9.5653799999999997E-2</v>
      </c>
      <c r="CH280" s="77">
        <v>2.4861899999999999E-2</v>
      </c>
      <c r="CI280" s="77">
        <v>-3.7550000000000002E-4</v>
      </c>
      <c r="CJ280" s="77">
        <v>-5.754E-4</v>
      </c>
      <c r="CK280" s="77">
        <v>-0.13499700000000001</v>
      </c>
      <c r="CL280" s="77">
        <v>-0.1184833</v>
      </c>
      <c r="CM280" s="77">
        <v>-9.2852400000000002E-2</v>
      </c>
      <c r="CN280" s="77">
        <v>-9.2800900000000006E-2</v>
      </c>
      <c r="CO280" s="77">
        <v>5.4018299999999998E-2</v>
      </c>
      <c r="CP280" s="77">
        <v>0.23615720000000001</v>
      </c>
      <c r="CQ280" s="77">
        <v>0.53873110000000002</v>
      </c>
      <c r="CR280" s="77">
        <v>0.438911</v>
      </c>
      <c r="CS280" s="77">
        <v>0.2389269</v>
      </c>
      <c r="CT280" s="77">
        <v>9.8579E-2</v>
      </c>
      <c r="CU280" s="77">
        <v>0.1098669</v>
      </c>
      <c r="CV280" s="77">
        <v>-5.7043000000000003E-2</v>
      </c>
      <c r="CW280" s="77">
        <v>-8.5416800000000001E-2</v>
      </c>
      <c r="CX280" s="77">
        <v>-1.22744E-2</v>
      </c>
      <c r="CY280" s="77">
        <v>-0.32362170000000001</v>
      </c>
      <c r="CZ280" s="77">
        <v>-0.18133050000000001</v>
      </c>
      <c r="DA280" s="77">
        <v>-9.9895399999999995E-2</v>
      </c>
      <c r="DB280" s="77">
        <v>-5.8727000000000001E-2</v>
      </c>
      <c r="DC280" s="77">
        <v>-8.8634000000000004E-3</v>
      </c>
      <c r="DD280" s="77">
        <v>-4.5965600000000002E-2</v>
      </c>
      <c r="DE280" s="77">
        <v>-3.57769E-2</v>
      </c>
      <c r="DF280" s="77">
        <v>8.2197300000000001E-2</v>
      </c>
      <c r="DG280" s="77">
        <v>5.1706099999999998E-2</v>
      </c>
      <c r="DH280" s="77">
        <v>4.7411000000000002E-2</v>
      </c>
      <c r="DI280" s="77">
        <v>-9.0459499999999998E-2</v>
      </c>
      <c r="DJ280" s="77">
        <v>-6.7610600000000007E-2</v>
      </c>
      <c r="DK280" s="77">
        <v>-3.76335E-2</v>
      </c>
      <c r="DL280" s="77">
        <v>-2.32173E-2</v>
      </c>
      <c r="DM280" s="77">
        <v>0.1350635</v>
      </c>
      <c r="DN280" s="77">
        <v>0.31763740000000001</v>
      </c>
      <c r="DO280" s="77">
        <v>0.62711249999999996</v>
      </c>
      <c r="DP280" s="77">
        <v>0.52307150000000002</v>
      </c>
      <c r="DQ280" s="77">
        <v>0.33366200000000001</v>
      </c>
      <c r="DR280" s="77">
        <v>0.20377139999999999</v>
      </c>
      <c r="DS280" s="77">
        <v>0.19847419999999999</v>
      </c>
      <c r="DT280" s="77">
        <v>1.19892E-2</v>
      </c>
      <c r="DU280" s="77">
        <v>-1.17232E-2</v>
      </c>
      <c r="DV280" s="77">
        <v>6.5781599999999996E-2</v>
      </c>
      <c r="DW280" s="77">
        <v>-8.8927400000000004E-2</v>
      </c>
      <c r="DX280" s="77">
        <v>4.8779299999999998E-2</v>
      </c>
      <c r="DY280" s="77">
        <v>8.0247499999999999E-2</v>
      </c>
      <c r="DZ280" s="77">
        <v>7.4885699999999999E-2</v>
      </c>
      <c r="EA280" s="77">
        <v>0.1056395</v>
      </c>
      <c r="EB280" s="77">
        <v>7.9402399999999998E-2</v>
      </c>
      <c r="EC280" s="77">
        <v>5.0675900000000003E-2</v>
      </c>
      <c r="ED280" s="77">
        <v>0.1649805</v>
      </c>
      <c r="EE280" s="77">
        <v>0.12690360000000001</v>
      </c>
      <c r="EF280" s="77">
        <v>0.11669590000000001</v>
      </c>
      <c r="EG280" s="77">
        <v>-2.6154400000000001E-2</v>
      </c>
      <c r="EH280" s="77">
        <v>5.8415999999999997E-3</v>
      </c>
      <c r="EI280" s="77">
        <v>4.2093699999999998E-2</v>
      </c>
      <c r="EJ280" s="77">
        <v>7.7250399999999997E-2</v>
      </c>
      <c r="EK280" s="77">
        <v>0.25208009999999997</v>
      </c>
      <c r="EL280" s="77">
        <v>0.4352818</v>
      </c>
      <c r="EM280" s="77">
        <v>0.75472119999999998</v>
      </c>
      <c r="EN280" s="77">
        <v>0.64458599999999999</v>
      </c>
      <c r="EO280" s="77">
        <v>0.47044439999999998</v>
      </c>
      <c r="EP280" s="77">
        <v>0.35565249999999998</v>
      </c>
      <c r="EQ280" s="77">
        <v>0.326409</v>
      </c>
      <c r="ER280" s="77">
        <v>0.1116606</v>
      </c>
      <c r="ES280" s="77">
        <v>9.4678700000000005E-2</v>
      </c>
      <c r="ET280" s="77">
        <v>0.1784819</v>
      </c>
      <c r="EU280" s="77">
        <v>54</v>
      </c>
      <c r="EV280" s="77">
        <v>52</v>
      </c>
      <c r="EW280" s="77">
        <v>52</v>
      </c>
      <c r="EX280" s="77">
        <v>50</v>
      </c>
      <c r="EY280" s="77">
        <v>50</v>
      </c>
      <c r="EZ280" s="77">
        <v>48</v>
      </c>
      <c r="FA280" s="77">
        <v>47</v>
      </c>
      <c r="FB280" s="77">
        <v>54</v>
      </c>
      <c r="FC280" s="77">
        <v>65</v>
      </c>
      <c r="FD280" s="77">
        <v>77</v>
      </c>
      <c r="FE280" s="77">
        <v>85</v>
      </c>
      <c r="FF280" s="77">
        <v>88</v>
      </c>
      <c r="FG280" s="77">
        <v>88</v>
      </c>
      <c r="FH280" s="77">
        <v>91</v>
      </c>
      <c r="FI280" s="77">
        <v>92</v>
      </c>
      <c r="FJ280" s="77">
        <v>91</v>
      </c>
      <c r="FK280" s="77">
        <v>91</v>
      </c>
      <c r="FL280" s="77">
        <v>89</v>
      </c>
      <c r="FM280" s="77">
        <v>85</v>
      </c>
      <c r="FN280" s="77">
        <v>79</v>
      </c>
      <c r="FO280" s="77">
        <v>68</v>
      </c>
      <c r="FP280" s="77">
        <v>59</v>
      </c>
      <c r="FQ280" s="77">
        <v>59</v>
      </c>
      <c r="FR280" s="77">
        <v>54</v>
      </c>
      <c r="FS280" s="77">
        <v>2.1086179999999999</v>
      </c>
      <c r="FT280" s="77">
        <v>6.9190699999999994E-2</v>
      </c>
      <c r="FU280" s="77">
        <v>0.14166529999999999</v>
      </c>
    </row>
    <row r="281" spans="1:177" x14ac:dyDescent="0.25">
      <c r="A281" t="s">
        <v>226</v>
      </c>
      <c r="B281" t="s">
        <v>199</v>
      </c>
      <c r="C281" t="s">
        <v>276</v>
      </c>
      <c r="D281" s="30" t="s">
        <v>251</v>
      </c>
      <c r="E281" t="s">
        <v>219</v>
      </c>
      <c r="F281" s="78">
        <v>1212</v>
      </c>
      <c r="G281" s="77">
        <v>2.0205690000000001</v>
      </c>
      <c r="H281" s="77">
        <v>1.8540970000000001</v>
      </c>
      <c r="I281" s="77">
        <v>1.794564</v>
      </c>
      <c r="J281" s="77">
        <v>1.419314</v>
      </c>
      <c r="K281" s="77">
        <v>1.037987</v>
      </c>
      <c r="L281" s="77">
        <v>0.99558970000000002</v>
      </c>
      <c r="M281" s="77">
        <v>0.87711660000000002</v>
      </c>
      <c r="N281" s="77">
        <v>0.89894439999999998</v>
      </c>
      <c r="O281" s="77">
        <v>0.83951290000000001</v>
      </c>
      <c r="P281" s="77">
        <v>0.76346340000000001</v>
      </c>
      <c r="Q281" s="77">
        <v>0.75835379999999997</v>
      </c>
      <c r="R281" s="77">
        <v>0.78950229999999999</v>
      </c>
      <c r="S281" s="77">
        <v>0.77936119999999998</v>
      </c>
      <c r="T281" s="77">
        <v>0.85380239999999996</v>
      </c>
      <c r="U281" s="77">
        <v>0.99884519999999999</v>
      </c>
      <c r="V281" s="77">
        <v>0.9470788</v>
      </c>
      <c r="W281" s="77">
        <v>1.07003</v>
      </c>
      <c r="X281" s="77">
        <v>1.2160310000000001</v>
      </c>
      <c r="Y281" s="77">
        <v>1.462324</v>
      </c>
      <c r="Z281" s="77">
        <v>1.390123</v>
      </c>
      <c r="AA281" s="77">
        <v>1.466653</v>
      </c>
      <c r="AB281" s="77">
        <v>1.3300179999999999</v>
      </c>
      <c r="AC281" s="77">
        <v>1.1333519999999999</v>
      </c>
      <c r="AD281" s="77">
        <v>1.143823</v>
      </c>
      <c r="AE281" s="77">
        <v>-0.74229129999999999</v>
      </c>
      <c r="AF281" s="77">
        <v>-0.66306089999999995</v>
      </c>
      <c r="AG281" s="77">
        <v>-0.57340400000000002</v>
      </c>
      <c r="AH281" s="77">
        <v>-0.38855849999999997</v>
      </c>
      <c r="AI281" s="77">
        <v>-0.24127799999999999</v>
      </c>
      <c r="AJ281" s="77">
        <v>-0.16242090000000001</v>
      </c>
      <c r="AK281" s="77">
        <v>-0.1092974</v>
      </c>
      <c r="AL281" s="77">
        <v>-6.2388399999999997E-2</v>
      </c>
      <c r="AM281" s="77">
        <v>-4.7446599999999998E-2</v>
      </c>
      <c r="AN281" s="77">
        <v>-3.5191899999999998E-2</v>
      </c>
      <c r="AO281" s="77">
        <v>-5.3475000000000002E-2</v>
      </c>
      <c r="AP281" s="77">
        <v>-5.4051299999999997E-2</v>
      </c>
      <c r="AQ281" s="77">
        <v>-2.2483699999999999E-2</v>
      </c>
      <c r="AR281" s="77">
        <v>-7.2695399999999993E-2</v>
      </c>
      <c r="AS281" s="77">
        <v>-1.40783E-2</v>
      </c>
      <c r="AT281" s="77">
        <v>1.1539499999999999E-2</v>
      </c>
      <c r="AU281" s="77">
        <v>2.0957199999999999E-2</v>
      </c>
      <c r="AV281" s="77">
        <v>-6.6582000000000004E-3</v>
      </c>
      <c r="AW281" s="77">
        <v>-2.60361E-2</v>
      </c>
      <c r="AX281" s="77">
        <v>-8.7819999999999999E-3</v>
      </c>
      <c r="AY281" s="77">
        <v>6.3534400000000005E-2</v>
      </c>
      <c r="AZ281" s="77">
        <v>-5.1599999999999997E-3</v>
      </c>
      <c r="BA281" s="77">
        <v>-4.4089799999999998E-2</v>
      </c>
      <c r="BB281" s="77">
        <v>1.80915E-2</v>
      </c>
      <c r="BC281" s="77">
        <v>-0.60777289999999995</v>
      </c>
      <c r="BD281" s="77">
        <v>-0.52781739999999999</v>
      </c>
      <c r="BE281" s="77">
        <v>-0.45913809999999999</v>
      </c>
      <c r="BF281" s="77">
        <v>-0.29031099999999999</v>
      </c>
      <c r="BG281" s="77">
        <v>-0.15853300000000001</v>
      </c>
      <c r="BH281" s="77">
        <v>-8.9641600000000002E-2</v>
      </c>
      <c r="BI281" s="77">
        <v>-5.0158599999999998E-2</v>
      </c>
      <c r="BJ281" s="77">
        <v>-1.1693200000000001E-2</v>
      </c>
      <c r="BK281" s="77">
        <v>-3.9994999999999996E-3</v>
      </c>
      <c r="BL281" s="77">
        <v>9.8271999999999995E-3</v>
      </c>
      <c r="BM281" s="77">
        <v>-1.04679E-2</v>
      </c>
      <c r="BN281" s="77">
        <v>-9.5069000000000004E-3</v>
      </c>
      <c r="BO281" s="77">
        <v>2.43162E-2</v>
      </c>
      <c r="BP281" s="77">
        <v>-1.6461099999999999E-2</v>
      </c>
      <c r="BQ281" s="77">
        <v>4.7921699999999998E-2</v>
      </c>
      <c r="BR281" s="77">
        <v>7.4929499999999996E-2</v>
      </c>
      <c r="BS281" s="77">
        <v>8.9751399999999995E-2</v>
      </c>
      <c r="BT281" s="77">
        <v>6.1266800000000003E-2</v>
      </c>
      <c r="BU281" s="77">
        <v>4.22856E-2</v>
      </c>
      <c r="BV281" s="77">
        <v>6.1468099999999998E-2</v>
      </c>
      <c r="BW281" s="77">
        <v>0.12694559999999999</v>
      </c>
      <c r="BX281" s="77">
        <v>5.7394800000000003E-2</v>
      </c>
      <c r="BY281" s="77">
        <v>1.6952100000000001E-2</v>
      </c>
      <c r="BZ281" s="77">
        <v>8.0143699999999998E-2</v>
      </c>
      <c r="CA281" s="77">
        <v>-0.51460600000000001</v>
      </c>
      <c r="CB281" s="77">
        <v>-0.43414819999999998</v>
      </c>
      <c r="CC281" s="77">
        <v>-0.3799978</v>
      </c>
      <c r="CD281" s="77">
        <v>-0.22226509999999999</v>
      </c>
      <c r="CE281" s="77">
        <v>-0.1012241</v>
      </c>
      <c r="CF281" s="77">
        <v>-3.9234900000000003E-2</v>
      </c>
      <c r="CG281" s="77">
        <v>-9.1991E-3</v>
      </c>
      <c r="CH281" s="77">
        <v>2.3418100000000001E-2</v>
      </c>
      <c r="CI281" s="77">
        <v>2.6091799999999998E-2</v>
      </c>
      <c r="CJ281" s="77">
        <v>4.1007299999999997E-2</v>
      </c>
      <c r="CK281" s="77">
        <v>1.9318800000000001E-2</v>
      </c>
      <c r="CL281" s="77">
        <v>2.1344399999999999E-2</v>
      </c>
      <c r="CM281" s="77">
        <v>5.6729599999999998E-2</v>
      </c>
      <c r="CN281" s="77">
        <v>2.2486599999999999E-2</v>
      </c>
      <c r="CO281" s="77">
        <v>9.0862799999999994E-2</v>
      </c>
      <c r="CP281" s="77">
        <v>0.1188331</v>
      </c>
      <c r="CQ281" s="77">
        <v>0.1373981</v>
      </c>
      <c r="CR281" s="77">
        <v>0.1083114</v>
      </c>
      <c r="CS281" s="77">
        <v>8.9605000000000004E-2</v>
      </c>
      <c r="CT281" s="77">
        <v>0.110123</v>
      </c>
      <c r="CU281" s="77">
        <v>0.17086399999999999</v>
      </c>
      <c r="CV281" s="77">
        <v>0.10072</v>
      </c>
      <c r="CW281" s="77">
        <v>5.92296E-2</v>
      </c>
      <c r="CX281" s="77">
        <v>0.1231208</v>
      </c>
      <c r="CY281" s="77">
        <v>-0.42143900000000001</v>
      </c>
      <c r="CZ281" s="77">
        <v>-0.34047899999999998</v>
      </c>
      <c r="DA281" s="77">
        <v>-0.3008576</v>
      </c>
      <c r="DB281" s="77">
        <v>-0.1542192</v>
      </c>
      <c r="DC281" s="77">
        <v>-4.3915099999999999E-2</v>
      </c>
      <c r="DD281" s="77">
        <v>1.1171800000000001E-2</v>
      </c>
      <c r="DE281" s="77">
        <v>3.1760299999999998E-2</v>
      </c>
      <c r="DF281" s="77">
        <v>5.8529499999999998E-2</v>
      </c>
      <c r="DG281" s="77">
        <v>5.61831E-2</v>
      </c>
      <c r="DH281" s="77">
        <v>7.2187399999999999E-2</v>
      </c>
      <c r="DI281" s="77">
        <v>4.91054E-2</v>
      </c>
      <c r="DJ281" s="77">
        <v>5.2195699999999998E-2</v>
      </c>
      <c r="DK281" s="77">
        <v>8.9143100000000003E-2</v>
      </c>
      <c r="DL281" s="77">
        <v>6.1434299999999997E-2</v>
      </c>
      <c r="DM281" s="77">
        <v>0.1338038</v>
      </c>
      <c r="DN281" s="77">
        <v>0.16273679999999999</v>
      </c>
      <c r="DO281" s="77">
        <v>0.18504470000000001</v>
      </c>
      <c r="DP281" s="77">
        <v>0.15535599999999999</v>
      </c>
      <c r="DQ281" s="77">
        <v>0.1369244</v>
      </c>
      <c r="DR281" s="77">
        <v>0.158778</v>
      </c>
      <c r="DS281" s="77">
        <v>0.21478240000000001</v>
      </c>
      <c r="DT281" s="77">
        <v>0.14404529999999999</v>
      </c>
      <c r="DU281" s="77">
        <v>0.1015071</v>
      </c>
      <c r="DV281" s="77">
        <v>0.16609789999999999</v>
      </c>
      <c r="DW281" s="77">
        <v>-0.28692069999999997</v>
      </c>
      <c r="DX281" s="77">
        <v>-0.20523549999999999</v>
      </c>
      <c r="DY281" s="77">
        <v>-0.1865917</v>
      </c>
      <c r="DZ281" s="77">
        <v>-5.5971699999999999E-2</v>
      </c>
      <c r="EA281" s="77">
        <v>3.8829799999999998E-2</v>
      </c>
      <c r="EB281" s="77">
        <v>8.3951100000000001E-2</v>
      </c>
      <c r="EC281" s="77">
        <v>9.0899099999999997E-2</v>
      </c>
      <c r="ED281" s="77">
        <v>0.10922469999999999</v>
      </c>
      <c r="EE281" s="77">
        <v>9.9630200000000002E-2</v>
      </c>
      <c r="EF281" s="77">
        <v>0.1172064</v>
      </c>
      <c r="EG281" s="77">
        <v>9.21125E-2</v>
      </c>
      <c r="EH281" s="77">
        <v>9.6740099999999996E-2</v>
      </c>
      <c r="EI281" s="77">
        <v>0.13594300000000001</v>
      </c>
      <c r="EJ281" s="77">
        <v>0.1176685</v>
      </c>
      <c r="EK281" s="77">
        <v>0.1958038</v>
      </c>
      <c r="EL281" s="77">
        <v>0.22612670000000001</v>
      </c>
      <c r="EM281" s="77">
        <v>0.25383899999999998</v>
      </c>
      <c r="EN281" s="77">
        <v>0.22328100000000001</v>
      </c>
      <c r="EO281" s="77">
        <v>0.20524600000000001</v>
      </c>
      <c r="EP281" s="77">
        <v>0.22902810000000001</v>
      </c>
      <c r="EQ281" s="77">
        <v>0.27819359999999999</v>
      </c>
      <c r="ER281" s="77">
        <v>0.20660010000000001</v>
      </c>
      <c r="ES281" s="77">
        <v>0.162549</v>
      </c>
      <c r="ET281" s="77">
        <v>0.22814999999999999</v>
      </c>
      <c r="EU281" s="77">
        <v>66.421049999999994</v>
      </c>
      <c r="EV281" s="77">
        <v>66.789469999999994</v>
      </c>
      <c r="EW281" s="77">
        <v>67.36842</v>
      </c>
      <c r="EX281" s="77">
        <v>67.578950000000006</v>
      </c>
      <c r="EY281" s="77">
        <v>64.578950000000006</v>
      </c>
      <c r="EZ281" s="77">
        <v>62.052630000000001</v>
      </c>
      <c r="FA281" s="77">
        <v>62.63158</v>
      </c>
      <c r="FB281" s="77">
        <v>67.421049999999994</v>
      </c>
      <c r="FC281" s="77">
        <v>76.315790000000007</v>
      </c>
      <c r="FD281" s="77">
        <v>83.157899999999998</v>
      </c>
      <c r="FE281" s="77">
        <v>87.789469999999994</v>
      </c>
      <c r="FF281" s="77">
        <v>90.578950000000006</v>
      </c>
      <c r="FG281" s="77">
        <v>90.789469999999994</v>
      </c>
      <c r="FH281" s="77">
        <v>87.63158</v>
      </c>
      <c r="FI281" s="77">
        <v>86.421049999999994</v>
      </c>
      <c r="FJ281" s="77">
        <v>84.210530000000006</v>
      </c>
      <c r="FK281" s="77">
        <v>79.842100000000002</v>
      </c>
      <c r="FL281" s="77">
        <v>75.210530000000006</v>
      </c>
      <c r="FM281" s="77">
        <v>70.157899999999998</v>
      </c>
      <c r="FN281" s="77">
        <v>67.36842</v>
      </c>
      <c r="FO281" s="77">
        <v>64.789469999999994</v>
      </c>
      <c r="FP281" s="77">
        <v>62.526319999999998</v>
      </c>
      <c r="FQ281" s="77">
        <v>63.263159999999999</v>
      </c>
      <c r="FR281" s="77">
        <v>62.473680000000002</v>
      </c>
      <c r="FS281" s="77">
        <v>1.1517679999999999</v>
      </c>
      <c r="FT281" s="77">
        <v>3.9391200000000001E-2</v>
      </c>
      <c r="FU281" s="77">
        <v>7.2524500000000006E-2</v>
      </c>
    </row>
    <row r="282" spans="1:177" x14ac:dyDescent="0.25">
      <c r="A282" t="s">
        <v>226</v>
      </c>
      <c r="B282" t="s">
        <v>199</v>
      </c>
      <c r="C282" t="s">
        <v>276</v>
      </c>
      <c r="D282" s="30" t="s">
        <v>251</v>
      </c>
      <c r="E282" t="s">
        <v>220</v>
      </c>
      <c r="F282" s="78">
        <v>908</v>
      </c>
      <c r="G282" s="77">
        <v>1.906037</v>
      </c>
      <c r="H282" s="77">
        <v>1.8245169999999999</v>
      </c>
      <c r="I282" s="77">
        <v>1.789741</v>
      </c>
      <c r="J282" s="77">
        <v>1.381367</v>
      </c>
      <c r="K282" s="77">
        <v>0.95677179999999995</v>
      </c>
      <c r="L282" s="77">
        <v>0.93487940000000003</v>
      </c>
      <c r="M282" s="77">
        <v>0.8412153</v>
      </c>
      <c r="N282" s="77">
        <v>0.82804440000000001</v>
      </c>
      <c r="O282" s="77">
        <v>0.87037310000000001</v>
      </c>
      <c r="P282" s="77">
        <v>0.79780640000000003</v>
      </c>
      <c r="Q282" s="77">
        <v>0.81688799999999995</v>
      </c>
      <c r="R282" s="77">
        <v>0.83096959999999997</v>
      </c>
      <c r="S282" s="77">
        <v>0.80364939999999996</v>
      </c>
      <c r="T282" s="77">
        <v>0.88644520000000004</v>
      </c>
      <c r="U282" s="77">
        <v>1.047088</v>
      </c>
      <c r="V282" s="77">
        <v>0.9864619</v>
      </c>
      <c r="W282" s="77">
        <v>1.0186459999999999</v>
      </c>
      <c r="X282" s="77">
        <v>1.1396809999999999</v>
      </c>
      <c r="Y282" s="77">
        <v>1.344263</v>
      </c>
      <c r="Z282" s="77">
        <v>1.324997</v>
      </c>
      <c r="AA282" s="77">
        <v>1.3800300000000001</v>
      </c>
      <c r="AB282" s="77">
        <v>1.2822819999999999</v>
      </c>
      <c r="AC282" s="77">
        <v>1.048497</v>
      </c>
      <c r="AD282" s="77">
        <v>1.061334</v>
      </c>
      <c r="AE282" s="77">
        <v>-0.65148740000000005</v>
      </c>
      <c r="AF282" s="77">
        <v>-0.71076530000000004</v>
      </c>
      <c r="AG282" s="77">
        <v>-0.63279189999999996</v>
      </c>
      <c r="AH282" s="77">
        <v>-0.43250670000000002</v>
      </c>
      <c r="AI282" s="77">
        <v>-0.27594170000000001</v>
      </c>
      <c r="AJ282" s="77">
        <v>-0.13470389999999999</v>
      </c>
      <c r="AK282" s="77">
        <v>-9.3591499999999994E-2</v>
      </c>
      <c r="AL282" s="77">
        <v>-8.6057400000000006E-2</v>
      </c>
      <c r="AM282" s="77">
        <v>-5.14996E-2</v>
      </c>
      <c r="AN282" s="77">
        <v>-3.6136700000000001E-2</v>
      </c>
      <c r="AO282" s="77">
        <v>-2.7377800000000001E-2</v>
      </c>
      <c r="AP282" s="77">
        <v>-3.0937200000000002E-2</v>
      </c>
      <c r="AQ282" s="77">
        <v>3.2529999999999998E-3</v>
      </c>
      <c r="AR282" s="77">
        <v>-6.0199099999999998E-2</v>
      </c>
      <c r="AS282" s="77">
        <v>4.0978000000000004E-3</v>
      </c>
      <c r="AT282" s="77">
        <v>5.1539000000000003E-3</v>
      </c>
      <c r="AU282" s="77">
        <v>-6.5434800000000001E-2</v>
      </c>
      <c r="AV282" s="77">
        <v>-9.4275999999999999E-2</v>
      </c>
      <c r="AW282" s="77">
        <v>-9.1224100000000002E-2</v>
      </c>
      <c r="AX282" s="77">
        <v>-3.5948E-3</v>
      </c>
      <c r="AY282" s="77">
        <v>7.5960600000000003E-2</v>
      </c>
      <c r="AZ282" s="77">
        <v>2.1165099999999999E-2</v>
      </c>
      <c r="BA282" s="77">
        <v>-2.2210500000000001E-2</v>
      </c>
      <c r="BB282" s="77">
        <v>4.2444700000000002E-2</v>
      </c>
      <c r="BC282" s="77">
        <v>-0.48772080000000001</v>
      </c>
      <c r="BD282" s="77">
        <v>-0.54425290000000004</v>
      </c>
      <c r="BE282" s="77">
        <v>-0.48871360000000003</v>
      </c>
      <c r="BF282" s="77">
        <v>-0.30404759999999997</v>
      </c>
      <c r="BG282" s="77">
        <v>-0.16825570000000001</v>
      </c>
      <c r="BH282" s="77">
        <v>-4.5803700000000003E-2</v>
      </c>
      <c r="BI282" s="77">
        <v>-1.73601E-2</v>
      </c>
      <c r="BJ282" s="77">
        <v>-2.27808E-2</v>
      </c>
      <c r="BK282" s="77">
        <v>1.6635E-3</v>
      </c>
      <c r="BL282" s="77">
        <v>2.1072500000000001E-2</v>
      </c>
      <c r="BM282" s="77">
        <v>2.7593099999999999E-2</v>
      </c>
      <c r="BN282" s="77">
        <v>2.4281199999999999E-2</v>
      </c>
      <c r="BO282" s="77">
        <v>6.0401700000000003E-2</v>
      </c>
      <c r="BP282" s="77">
        <v>7.2711E-3</v>
      </c>
      <c r="BQ282" s="77">
        <v>7.5842400000000004E-2</v>
      </c>
      <c r="BR282" s="77">
        <v>7.9318200000000005E-2</v>
      </c>
      <c r="BS282" s="77">
        <v>1.41093E-2</v>
      </c>
      <c r="BT282" s="77">
        <v>-1.38856E-2</v>
      </c>
      <c r="BU282" s="77">
        <v>-1.35405E-2</v>
      </c>
      <c r="BV282" s="77">
        <v>7.1984500000000007E-2</v>
      </c>
      <c r="BW282" s="77">
        <v>0.14768629999999999</v>
      </c>
      <c r="BX282" s="77">
        <v>9.9811700000000003E-2</v>
      </c>
      <c r="BY282" s="77">
        <v>5.1927300000000003E-2</v>
      </c>
      <c r="BZ282" s="77">
        <v>0.1166899</v>
      </c>
      <c r="CA282" s="77">
        <v>-0.37429649999999998</v>
      </c>
      <c r="CB282" s="77">
        <v>-0.4289269</v>
      </c>
      <c r="CC282" s="77">
        <v>-0.38892539999999998</v>
      </c>
      <c r="CD282" s="77">
        <v>-0.2150772</v>
      </c>
      <c r="CE282" s="77">
        <v>-9.3672699999999998E-2</v>
      </c>
      <c r="CF282" s="77">
        <v>1.5768299999999999E-2</v>
      </c>
      <c r="CG282" s="77">
        <v>3.5437499999999997E-2</v>
      </c>
      <c r="CH282" s="77">
        <v>2.1044400000000001E-2</v>
      </c>
      <c r="CI282" s="77">
        <v>3.8484200000000003E-2</v>
      </c>
      <c r="CJ282" s="77">
        <v>6.0695399999999997E-2</v>
      </c>
      <c r="CK282" s="77">
        <v>6.5665799999999996E-2</v>
      </c>
      <c r="CL282" s="77">
        <v>6.2525200000000003E-2</v>
      </c>
      <c r="CM282" s="77">
        <v>9.9982699999999994E-2</v>
      </c>
      <c r="CN282" s="77">
        <v>5.4000800000000002E-2</v>
      </c>
      <c r="CO282" s="77">
        <v>0.12553239999999999</v>
      </c>
      <c r="CP282" s="77">
        <v>0.1306841</v>
      </c>
      <c r="CQ282" s="77">
        <v>6.9201299999999993E-2</v>
      </c>
      <c r="CR282" s="77">
        <v>4.1792500000000003E-2</v>
      </c>
      <c r="CS282" s="77">
        <v>4.0262899999999997E-2</v>
      </c>
      <c r="CT282" s="77">
        <v>0.1243305</v>
      </c>
      <c r="CU282" s="77">
        <v>0.19736329999999999</v>
      </c>
      <c r="CV282" s="77">
        <v>0.15428210000000001</v>
      </c>
      <c r="CW282" s="77">
        <v>0.10327500000000001</v>
      </c>
      <c r="CX282" s="77">
        <v>0.16811190000000001</v>
      </c>
      <c r="CY282" s="77">
        <v>-0.2608723</v>
      </c>
      <c r="CZ282" s="77">
        <v>-0.31360100000000002</v>
      </c>
      <c r="DA282" s="77">
        <v>-0.28913719999999998</v>
      </c>
      <c r="DB282" s="77">
        <v>-0.12610669999999999</v>
      </c>
      <c r="DC282" s="77">
        <v>-1.9089700000000001E-2</v>
      </c>
      <c r="DD282" s="77">
        <v>7.7340300000000001E-2</v>
      </c>
      <c r="DE282" s="77">
        <v>8.8235099999999997E-2</v>
      </c>
      <c r="DF282" s="77">
        <v>6.4869599999999999E-2</v>
      </c>
      <c r="DG282" s="77">
        <v>7.5304800000000005E-2</v>
      </c>
      <c r="DH282" s="77">
        <v>0.1003182</v>
      </c>
      <c r="DI282" s="77">
        <v>0.1037385</v>
      </c>
      <c r="DJ282" s="77">
        <v>0.10076930000000001</v>
      </c>
      <c r="DK282" s="77">
        <v>0.13956370000000001</v>
      </c>
      <c r="DL282" s="77">
        <v>0.1007305</v>
      </c>
      <c r="DM282" s="77">
        <v>0.1752225</v>
      </c>
      <c r="DN282" s="77">
        <v>0.18205009999999999</v>
      </c>
      <c r="DO282" s="77">
        <v>0.1242933</v>
      </c>
      <c r="DP282" s="77">
        <v>9.7470600000000004E-2</v>
      </c>
      <c r="DQ282" s="77">
        <v>9.4066399999999994E-2</v>
      </c>
      <c r="DR282" s="77">
        <v>0.17667649999999999</v>
      </c>
      <c r="DS282" s="77">
        <v>0.24704029999999999</v>
      </c>
      <c r="DT282" s="77">
        <v>0.20875250000000001</v>
      </c>
      <c r="DU282" s="77">
        <v>0.1546227</v>
      </c>
      <c r="DV282" s="77">
        <v>0.2195339</v>
      </c>
      <c r="DW282" s="77">
        <v>-9.7105700000000003E-2</v>
      </c>
      <c r="DX282" s="77">
        <v>-0.14708860000000001</v>
      </c>
      <c r="DY282" s="77">
        <v>-0.14505899999999999</v>
      </c>
      <c r="DZ282" s="77">
        <v>2.3524000000000002E-3</v>
      </c>
      <c r="EA282" s="77">
        <v>8.8596300000000003E-2</v>
      </c>
      <c r="EB282" s="77">
        <v>0.16624050000000001</v>
      </c>
      <c r="EC282" s="77">
        <v>0.16446649999999999</v>
      </c>
      <c r="ED282" s="77">
        <v>0.12814629999999999</v>
      </c>
      <c r="EE282" s="77">
        <v>0.1284679</v>
      </c>
      <c r="EF282" s="77">
        <v>0.15752740000000001</v>
      </c>
      <c r="EG282" s="77">
        <v>0.1587095</v>
      </c>
      <c r="EH282" s="77">
        <v>0.1559876</v>
      </c>
      <c r="EI282" s="77">
        <v>0.19671240000000001</v>
      </c>
      <c r="EJ282" s="77">
        <v>0.16820070000000001</v>
      </c>
      <c r="EK282" s="77">
        <v>0.24696709999999999</v>
      </c>
      <c r="EL282" s="77">
        <v>0.25621440000000001</v>
      </c>
      <c r="EM282" s="77">
        <v>0.2038374</v>
      </c>
      <c r="EN282" s="77">
        <v>0.17786099999999999</v>
      </c>
      <c r="EO282" s="77">
        <v>0.17175000000000001</v>
      </c>
      <c r="EP282" s="77">
        <v>0.25225589999999998</v>
      </c>
      <c r="EQ282" s="77">
        <v>0.31876589999999999</v>
      </c>
      <c r="ER282" s="77">
        <v>0.28739900000000002</v>
      </c>
      <c r="ES282" s="77">
        <v>0.22876050000000001</v>
      </c>
      <c r="ET282" s="77">
        <v>0.29377910000000002</v>
      </c>
      <c r="EU282" s="77">
        <v>70</v>
      </c>
      <c r="EV282" s="77">
        <v>71</v>
      </c>
      <c r="EW282" s="77">
        <v>72</v>
      </c>
      <c r="EX282" s="77">
        <v>72</v>
      </c>
      <c r="EY282" s="77">
        <v>69</v>
      </c>
      <c r="EZ282" s="77">
        <v>65</v>
      </c>
      <c r="FA282" s="77">
        <v>66</v>
      </c>
      <c r="FB282" s="77">
        <v>71</v>
      </c>
      <c r="FC282" s="77">
        <v>78</v>
      </c>
      <c r="FD282" s="77">
        <v>84</v>
      </c>
      <c r="FE282" s="77">
        <v>88</v>
      </c>
      <c r="FF282" s="77">
        <v>91</v>
      </c>
      <c r="FG282" s="77">
        <v>91</v>
      </c>
      <c r="FH282" s="77">
        <v>87</v>
      </c>
      <c r="FI282" s="77">
        <v>86</v>
      </c>
      <c r="FJ282" s="77">
        <v>84</v>
      </c>
      <c r="FK282" s="77">
        <v>79</v>
      </c>
      <c r="FL282" s="77">
        <v>75</v>
      </c>
      <c r="FM282" s="77">
        <v>71</v>
      </c>
      <c r="FN282" s="77">
        <v>68</v>
      </c>
      <c r="FO282" s="77">
        <v>65</v>
      </c>
      <c r="FP282" s="77">
        <v>64</v>
      </c>
      <c r="FQ282" s="77">
        <v>66</v>
      </c>
      <c r="FR282" s="77">
        <v>65</v>
      </c>
      <c r="FS282" s="77">
        <v>1.372825</v>
      </c>
      <c r="FT282" s="77">
        <v>4.7547399999999997E-2</v>
      </c>
      <c r="FU282" s="77">
        <v>8.2567500000000002E-2</v>
      </c>
    </row>
    <row r="283" spans="1:177" x14ac:dyDescent="0.25">
      <c r="A283" t="s">
        <v>226</v>
      </c>
      <c r="B283" t="s">
        <v>199</v>
      </c>
      <c r="C283" t="s">
        <v>276</v>
      </c>
      <c r="D283" s="30" t="s">
        <v>251</v>
      </c>
      <c r="E283" t="s">
        <v>221</v>
      </c>
      <c r="F283" s="78">
        <v>304</v>
      </c>
      <c r="G283" s="77">
        <v>2.5289450000000002</v>
      </c>
      <c r="H283" s="77">
        <v>1.9651240000000001</v>
      </c>
      <c r="I283" s="77">
        <v>1.800538</v>
      </c>
      <c r="J283" s="77">
        <v>1.561474</v>
      </c>
      <c r="K283" s="77">
        <v>1.342506</v>
      </c>
      <c r="L283" s="77">
        <v>1.2554289999999999</v>
      </c>
      <c r="M283" s="77">
        <v>1.056087</v>
      </c>
      <c r="N283" s="77">
        <v>1.164369</v>
      </c>
      <c r="O283" s="77">
        <v>0.74386739999999996</v>
      </c>
      <c r="P283" s="77">
        <v>0.66715279999999999</v>
      </c>
      <c r="Q283" s="77">
        <v>0.61525479999999999</v>
      </c>
      <c r="R283" s="77">
        <v>0.69707830000000004</v>
      </c>
      <c r="S283" s="77">
        <v>0.74495429999999996</v>
      </c>
      <c r="T283" s="77">
        <v>0.78311030000000004</v>
      </c>
      <c r="U283" s="77">
        <v>0.88126680000000002</v>
      </c>
      <c r="V283" s="77">
        <v>0.81479869999999999</v>
      </c>
      <c r="W283" s="77">
        <v>1.130341</v>
      </c>
      <c r="X283" s="77">
        <v>1.404833</v>
      </c>
      <c r="Y283" s="77">
        <v>1.852149</v>
      </c>
      <c r="Z283" s="77">
        <v>1.6584129999999999</v>
      </c>
      <c r="AA283" s="77">
        <v>1.822408</v>
      </c>
      <c r="AB283" s="77">
        <v>1.555782</v>
      </c>
      <c r="AC283" s="77">
        <v>1.470243</v>
      </c>
      <c r="AD283" s="77">
        <v>1.4850380000000001</v>
      </c>
      <c r="AE283" s="77">
        <v>-1.3591310000000001</v>
      </c>
      <c r="AF283" s="77">
        <v>-0.84310980000000002</v>
      </c>
      <c r="AG283" s="77">
        <v>-0.66353819999999997</v>
      </c>
      <c r="AH283" s="77">
        <v>-0.47551130000000003</v>
      </c>
      <c r="AI283" s="77">
        <v>-0.32338450000000002</v>
      </c>
      <c r="AJ283" s="77">
        <v>-0.42551870000000003</v>
      </c>
      <c r="AK283" s="77">
        <v>-0.2785763</v>
      </c>
      <c r="AL283" s="77">
        <v>-0.1082495</v>
      </c>
      <c r="AM283" s="77">
        <v>-0.12757840000000001</v>
      </c>
      <c r="AN283" s="77">
        <v>-0.1176186</v>
      </c>
      <c r="AO283" s="77">
        <v>-0.18692120000000001</v>
      </c>
      <c r="AP283" s="77">
        <v>-0.1943299</v>
      </c>
      <c r="AQ283" s="77">
        <v>-0.18374170000000001</v>
      </c>
      <c r="AR283" s="77">
        <v>-0.2140243</v>
      </c>
      <c r="AS283" s="77">
        <v>-0.17387830000000001</v>
      </c>
      <c r="AT283" s="77">
        <v>-0.10932600000000001</v>
      </c>
      <c r="AU283" s="77">
        <v>4.4768000000000002E-2</v>
      </c>
      <c r="AV283" s="77">
        <v>5.4574299999999999E-2</v>
      </c>
      <c r="AW283" s="77">
        <v>-9.7850999999999997E-3</v>
      </c>
      <c r="AX283" s="77">
        <v>-0.17616019999999999</v>
      </c>
      <c r="AY283" s="77">
        <v>-0.114134</v>
      </c>
      <c r="AZ283" s="77">
        <v>-0.2220877</v>
      </c>
      <c r="BA283" s="77">
        <v>-0.26735229999999999</v>
      </c>
      <c r="BB283" s="77">
        <v>-0.20446800000000001</v>
      </c>
      <c r="BC283" s="77">
        <v>-1.1244369999999999</v>
      </c>
      <c r="BD283" s="77">
        <v>-0.61299990000000004</v>
      </c>
      <c r="BE283" s="77">
        <v>-0.48339529999999997</v>
      </c>
      <c r="BF283" s="77">
        <v>-0.3418986</v>
      </c>
      <c r="BG283" s="77">
        <v>-0.2088816</v>
      </c>
      <c r="BH283" s="77">
        <v>-0.30015069999999999</v>
      </c>
      <c r="BI283" s="77">
        <v>-0.1921235</v>
      </c>
      <c r="BJ283" s="77">
        <v>-2.5466300000000001E-2</v>
      </c>
      <c r="BK283" s="77">
        <v>-5.2380900000000001E-2</v>
      </c>
      <c r="BL283" s="77">
        <v>-4.83337E-2</v>
      </c>
      <c r="BM283" s="77">
        <v>-0.12261610000000001</v>
      </c>
      <c r="BN283" s="77">
        <v>-0.1208777</v>
      </c>
      <c r="BO283" s="77">
        <v>-0.1040145</v>
      </c>
      <c r="BP283" s="77">
        <v>-0.11355659999999999</v>
      </c>
      <c r="BQ283" s="77">
        <v>-5.6861799999999997E-2</v>
      </c>
      <c r="BR283" s="77">
        <v>8.3184999999999995E-3</v>
      </c>
      <c r="BS283" s="77">
        <v>0.17237669999999999</v>
      </c>
      <c r="BT283" s="77">
        <v>0.17608869999999999</v>
      </c>
      <c r="BU283" s="77">
        <v>0.12699730000000001</v>
      </c>
      <c r="BV283" s="77">
        <v>-2.4279200000000001E-2</v>
      </c>
      <c r="BW283" s="77">
        <v>1.38009E-2</v>
      </c>
      <c r="BX283" s="77">
        <v>-0.12241630000000001</v>
      </c>
      <c r="BY283" s="77">
        <v>-0.16095039999999999</v>
      </c>
      <c r="BZ283" s="77">
        <v>-9.1767600000000005E-2</v>
      </c>
      <c r="CA283" s="77">
        <v>-0.96188810000000002</v>
      </c>
      <c r="CB283" s="77">
        <v>-0.45362649999999999</v>
      </c>
      <c r="CC283" s="77">
        <v>-0.35862889999999997</v>
      </c>
      <c r="CD283" s="77">
        <v>-0.24935889999999999</v>
      </c>
      <c r="CE283" s="77">
        <v>-0.12957730000000001</v>
      </c>
      <c r="CF283" s="77">
        <v>-0.21332119999999999</v>
      </c>
      <c r="CG283" s="77">
        <v>-0.13224659999999999</v>
      </c>
      <c r="CH283" s="77">
        <v>3.1869099999999997E-2</v>
      </c>
      <c r="CI283" s="77">
        <v>-2.9930000000000001E-4</v>
      </c>
      <c r="CJ283" s="77">
        <v>-3.4729999999999999E-4</v>
      </c>
      <c r="CK283" s="77">
        <v>-7.8078599999999998E-2</v>
      </c>
      <c r="CL283" s="77">
        <v>-7.0004999999999998E-2</v>
      </c>
      <c r="CM283" s="77">
        <v>-4.8795699999999997E-2</v>
      </c>
      <c r="CN283" s="77">
        <v>-4.3972999999999998E-2</v>
      </c>
      <c r="CO283" s="77">
        <v>2.41835E-2</v>
      </c>
      <c r="CP283" s="77">
        <v>8.9798600000000006E-2</v>
      </c>
      <c r="CQ283" s="77">
        <v>0.26075809999999999</v>
      </c>
      <c r="CR283" s="77">
        <v>0.26024930000000002</v>
      </c>
      <c r="CS283" s="77">
        <v>0.2217324</v>
      </c>
      <c r="CT283" s="77">
        <v>8.0913200000000005E-2</v>
      </c>
      <c r="CU283" s="77">
        <v>0.1024082</v>
      </c>
      <c r="CV283" s="77">
        <v>-5.33842E-2</v>
      </c>
      <c r="CW283" s="77">
        <v>-8.7256799999999995E-2</v>
      </c>
      <c r="CX283" s="77">
        <v>-1.37117E-2</v>
      </c>
      <c r="CY283" s="77">
        <v>-0.79933949999999998</v>
      </c>
      <c r="CZ283" s="77">
        <v>-0.29425309999999999</v>
      </c>
      <c r="DA283" s="77">
        <v>-0.2338624</v>
      </c>
      <c r="DB283" s="77">
        <v>-0.15681909999999999</v>
      </c>
      <c r="DC283" s="77">
        <v>-5.0272900000000002E-2</v>
      </c>
      <c r="DD283" s="77">
        <v>-0.12649170000000001</v>
      </c>
      <c r="DE283" s="77">
        <v>-7.2369699999999995E-2</v>
      </c>
      <c r="DF283" s="77">
        <v>8.9204400000000003E-2</v>
      </c>
      <c r="DG283" s="77">
        <v>5.1782300000000003E-2</v>
      </c>
      <c r="DH283" s="77">
        <v>4.76392E-2</v>
      </c>
      <c r="DI283" s="77">
        <v>-3.3541000000000001E-2</v>
      </c>
      <c r="DJ283" s="77">
        <v>-1.9132300000000001E-2</v>
      </c>
      <c r="DK283" s="77">
        <v>6.4231000000000002E-3</v>
      </c>
      <c r="DL283" s="77">
        <v>2.5610600000000001E-2</v>
      </c>
      <c r="DM283" s="77">
        <v>0.1052288</v>
      </c>
      <c r="DN283" s="77">
        <v>0.17127880000000001</v>
      </c>
      <c r="DO283" s="77">
        <v>0.34913949999999999</v>
      </c>
      <c r="DP283" s="77">
        <v>0.34440979999999999</v>
      </c>
      <c r="DQ283" s="77">
        <v>0.31646750000000001</v>
      </c>
      <c r="DR283" s="77">
        <v>0.18610550000000001</v>
      </c>
      <c r="DS283" s="77">
        <v>0.1910155</v>
      </c>
      <c r="DT283" s="77">
        <v>1.5647899999999999E-2</v>
      </c>
      <c r="DU283" s="77">
        <v>-1.3563199999999999E-2</v>
      </c>
      <c r="DV283" s="77">
        <v>6.4344200000000004E-2</v>
      </c>
      <c r="DW283" s="77">
        <v>-0.56464519999999996</v>
      </c>
      <c r="DX283" s="77">
        <v>-6.4143199999999997E-2</v>
      </c>
      <c r="DY283" s="77">
        <v>-5.3719599999999999E-2</v>
      </c>
      <c r="DZ283" s="77">
        <v>-2.3206500000000001E-2</v>
      </c>
      <c r="EA283" s="77">
        <v>6.4229999999999995E-2</v>
      </c>
      <c r="EB283" s="77">
        <v>-1.1237E-3</v>
      </c>
      <c r="EC283" s="77">
        <v>1.4083099999999999E-2</v>
      </c>
      <c r="ED283" s="77">
        <v>0.17198759999999999</v>
      </c>
      <c r="EE283" s="77">
        <v>0.12697990000000001</v>
      </c>
      <c r="EF283" s="77">
        <v>0.116924</v>
      </c>
      <c r="EG283" s="77">
        <v>3.0764099999999999E-2</v>
      </c>
      <c r="EH283" s="77">
        <v>5.4319899999999997E-2</v>
      </c>
      <c r="EI283" s="77">
        <v>8.6150299999999999E-2</v>
      </c>
      <c r="EJ283" s="77">
        <v>0.1260782</v>
      </c>
      <c r="EK283" s="77">
        <v>0.22224530000000001</v>
      </c>
      <c r="EL283" s="77">
        <v>0.28892319999999999</v>
      </c>
      <c r="EM283" s="77">
        <v>0.47674820000000001</v>
      </c>
      <c r="EN283" s="77">
        <v>0.46592420000000001</v>
      </c>
      <c r="EO283" s="77">
        <v>0.45324989999999998</v>
      </c>
      <c r="EP283" s="77">
        <v>0.33798660000000003</v>
      </c>
      <c r="EQ283" s="77">
        <v>0.31895030000000002</v>
      </c>
      <c r="ER283" s="77">
        <v>0.1153193</v>
      </c>
      <c r="ES283" s="77">
        <v>9.2838699999999996E-2</v>
      </c>
      <c r="ET283" s="77">
        <v>0.1770446</v>
      </c>
      <c r="EU283" s="77">
        <v>53</v>
      </c>
      <c r="EV283" s="77">
        <v>51</v>
      </c>
      <c r="EW283" s="77">
        <v>50</v>
      </c>
      <c r="EX283" s="77">
        <v>51</v>
      </c>
      <c r="EY283" s="77">
        <v>48</v>
      </c>
      <c r="EZ283" s="77">
        <v>51</v>
      </c>
      <c r="FA283" s="77">
        <v>50</v>
      </c>
      <c r="FB283" s="77">
        <v>54</v>
      </c>
      <c r="FC283" s="77">
        <v>70</v>
      </c>
      <c r="FD283" s="77">
        <v>80</v>
      </c>
      <c r="FE283" s="77">
        <v>87</v>
      </c>
      <c r="FF283" s="77">
        <v>89</v>
      </c>
      <c r="FG283" s="77">
        <v>90</v>
      </c>
      <c r="FH283" s="77">
        <v>90</v>
      </c>
      <c r="FI283" s="77">
        <v>88</v>
      </c>
      <c r="FJ283" s="77">
        <v>85</v>
      </c>
      <c r="FK283" s="77">
        <v>83</v>
      </c>
      <c r="FL283" s="77">
        <v>76</v>
      </c>
      <c r="FM283" s="77">
        <v>67</v>
      </c>
      <c r="FN283" s="77">
        <v>65</v>
      </c>
      <c r="FO283" s="77">
        <v>64</v>
      </c>
      <c r="FP283" s="77">
        <v>57</v>
      </c>
      <c r="FQ283" s="77">
        <v>53</v>
      </c>
      <c r="FR283" s="77">
        <v>53</v>
      </c>
      <c r="FS283" s="77">
        <v>2.1086179999999999</v>
      </c>
      <c r="FT283" s="77">
        <v>6.9190699999999994E-2</v>
      </c>
      <c r="FU283" s="77">
        <v>0.14166529999999999</v>
      </c>
    </row>
    <row r="284" spans="1:177" x14ac:dyDescent="0.25">
      <c r="A284" t="s">
        <v>226</v>
      </c>
      <c r="B284" t="s">
        <v>199</v>
      </c>
      <c r="C284" t="s">
        <v>276</v>
      </c>
      <c r="D284" s="30" t="s">
        <v>252</v>
      </c>
      <c r="E284" t="s">
        <v>219</v>
      </c>
      <c r="F284" s="78">
        <v>1186</v>
      </c>
      <c r="G284" s="77">
        <v>2.6172810000000002</v>
      </c>
      <c r="H284" s="77">
        <v>2.5570439999999999</v>
      </c>
      <c r="I284" s="77">
        <v>2.0149590000000002</v>
      </c>
      <c r="J284" s="77">
        <v>1.4575400000000001</v>
      </c>
      <c r="K284" s="77">
        <v>1.371453</v>
      </c>
      <c r="L284" s="77">
        <v>1.141894</v>
      </c>
      <c r="M284" s="77">
        <v>1.0800620000000001</v>
      </c>
      <c r="N284" s="77">
        <v>0.95434209999999997</v>
      </c>
      <c r="O284" s="77">
        <v>0.72458400000000001</v>
      </c>
      <c r="P284" s="77">
        <v>0.54055730000000002</v>
      </c>
      <c r="Q284" s="77">
        <v>0.6451076</v>
      </c>
      <c r="R284" s="77">
        <v>0.80144890000000002</v>
      </c>
      <c r="S284" s="77">
        <v>0.80760140000000002</v>
      </c>
      <c r="T284" s="77">
        <v>0.82043619999999995</v>
      </c>
      <c r="U284" s="77">
        <v>1.032338</v>
      </c>
      <c r="V284" s="77">
        <v>1.1833629999999999</v>
      </c>
      <c r="W284" s="77">
        <v>1.092778</v>
      </c>
      <c r="X284" s="77">
        <v>1.0998000000000001</v>
      </c>
      <c r="Y284" s="77">
        <v>1.3686510000000001</v>
      </c>
      <c r="Z284" s="77">
        <v>1.3463609999999999</v>
      </c>
      <c r="AA284" s="77">
        <v>1.547369</v>
      </c>
      <c r="AB284" s="77">
        <v>1.558724</v>
      </c>
      <c r="AC284" s="77">
        <v>1.383653</v>
      </c>
      <c r="AD284" s="77">
        <v>1.1574230000000001</v>
      </c>
      <c r="AE284" s="77">
        <v>-0.1712272</v>
      </c>
      <c r="AF284" s="77">
        <v>-0.44767760000000001</v>
      </c>
      <c r="AG284" s="77">
        <v>-0.45230419999999999</v>
      </c>
      <c r="AH284" s="77">
        <v>-0.32878190000000002</v>
      </c>
      <c r="AI284" s="77">
        <v>-0.1799782</v>
      </c>
      <c r="AJ284" s="77">
        <v>-0.24363670000000001</v>
      </c>
      <c r="AK284" s="77">
        <v>-0.16167870000000001</v>
      </c>
      <c r="AL284" s="77">
        <v>-9.8117800000000005E-2</v>
      </c>
      <c r="AM284" s="77">
        <v>-9.7271999999999997E-2</v>
      </c>
      <c r="AN284" s="77">
        <v>-0.14340169999999999</v>
      </c>
      <c r="AO284" s="77">
        <v>-0.14075989999999999</v>
      </c>
      <c r="AP284" s="77">
        <v>-0.1952681</v>
      </c>
      <c r="AQ284" s="77">
        <v>-0.19903009999999999</v>
      </c>
      <c r="AR284" s="77">
        <v>-0.19302540000000001</v>
      </c>
      <c r="AS284" s="77">
        <v>-0.18102119999999999</v>
      </c>
      <c r="AT284" s="77">
        <v>-0.16414970000000001</v>
      </c>
      <c r="AU284" s="77">
        <v>-0.1181769</v>
      </c>
      <c r="AV284" s="77">
        <v>-0.14912800000000001</v>
      </c>
      <c r="AW284" s="77">
        <v>-0.14013049999999999</v>
      </c>
      <c r="AX284" s="77">
        <v>-0.16614590000000001</v>
      </c>
      <c r="AY284" s="77">
        <v>-0.12632599999999999</v>
      </c>
      <c r="AZ284" s="77">
        <v>-8.36538E-2</v>
      </c>
      <c r="BA284" s="77">
        <v>-7.4510300000000002E-2</v>
      </c>
      <c r="BB284" s="77">
        <v>-1.9038900000000001E-2</v>
      </c>
      <c r="BC284" s="77">
        <v>-3.88738E-2</v>
      </c>
      <c r="BD284" s="77">
        <v>-0.31786429999999999</v>
      </c>
      <c r="BE284" s="77">
        <v>-0.33984989999999998</v>
      </c>
      <c r="BF284" s="77">
        <v>-0.231048</v>
      </c>
      <c r="BG284" s="77">
        <v>-9.9525000000000002E-2</v>
      </c>
      <c r="BH284" s="77">
        <v>-0.17765239999999999</v>
      </c>
      <c r="BI284" s="77">
        <v>-0.1042961</v>
      </c>
      <c r="BJ284" s="77">
        <v>-5.1672200000000001E-2</v>
      </c>
      <c r="BK284" s="77">
        <v>-4.5653800000000001E-2</v>
      </c>
      <c r="BL284" s="77">
        <v>-8.6072099999999999E-2</v>
      </c>
      <c r="BM284" s="77">
        <v>-7.4273800000000001E-2</v>
      </c>
      <c r="BN284" s="77">
        <v>-0.1163125</v>
      </c>
      <c r="BO284" s="77">
        <v>-0.1150501</v>
      </c>
      <c r="BP284" s="77">
        <v>-0.1074339</v>
      </c>
      <c r="BQ284" s="77">
        <v>-9.2232999999999996E-2</v>
      </c>
      <c r="BR284" s="77">
        <v>-8.1391199999999997E-2</v>
      </c>
      <c r="BS284" s="77">
        <v>-2.8006900000000001E-2</v>
      </c>
      <c r="BT284" s="77">
        <v>-5.9700799999999998E-2</v>
      </c>
      <c r="BU284" s="77">
        <v>-5.7682799999999999E-2</v>
      </c>
      <c r="BV284" s="77">
        <v>-8.3163299999999996E-2</v>
      </c>
      <c r="BW284" s="77">
        <v>-4.2717499999999999E-2</v>
      </c>
      <c r="BX284" s="77">
        <v>-1.1264999999999999E-3</v>
      </c>
      <c r="BY284" s="77">
        <v>5.0724999999999998E-3</v>
      </c>
      <c r="BZ284" s="77">
        <v>5.6205900000000003E-2</v>
      </c>
      <c r="CA284" s="77">
        <v>5.2793699999999999E-2</v>
      </c>
      <c r="CB284" s="77">
        <v>-0.22795609999999999</v>
      </c>
      <c r="CC284" s="77">
        <v>-0.26196429999999998</v>
      </c>
      <c r="CD284" s="77">
        <v>-0.1633579</v>
      </c>
      <c r="CE284" s="77">
        <v>-4.3803500000000002E-2</v>
      </c>
      <c r="CF284" s="77">
        <v>-0.13195190000000001</v>
      </c>
      <c r="CG284" s="77">
        <v>-6.4552999999999999E-2</v>
      </c>
      <c r="CH284" s="77">
        <v>-1.95041E-2</v>
      </c>
      <c r="CI284" s="77">
        <v>-9.9031999999999992E-3</v>
      </c>
      <c r="CJ284" s="77">
        <v>-4.6365799999999999E-2</v>
      </c>
      <c r="CK284" s="77">
        <v>-2.8225699999999999E-2</v>
      </c>
      <c r="CL284" s="77">
        <v>-6.1628000000000002E-2</v>
      </c>
      <c r="CM284" s="77">
        <v>-5.68858E-2</v>
      </c>
      <c r="CN284" s="77">
        <v>-4.8153500000000002E-2</v>
      </c>
      <c r="CO284" s="77">
        <v>-3.0738600000000001E-2</v>
      </c>
      <c r="CP284" s="77">
        <v>-2.4072900000000001E-2</v>
      </c>
      <c r="CQ284" s="77">
        <v>3.4444599999999999E-2</v>
      </c>
      <c r="CR284" s="77">
        <v>2.2361999999999998E-3</v>
      </c>
      <c r="CS284" s="77">
        <v>-5.7970000000000005E-4</v>
      </c>
      <c r="CT284" s="77">
        <v>-2.5689799999999999E-2</v>
      </c>
      <c r="CU284" s="77">
        <v>1.51895E-2</v>
      </c>
      <c r="CV284" s="77">
        <v>5.6031699999999997E-2</v>
      </c>
      <c r="CW284" s="77">
        <v>6.0191300000000003E-2</v>
      </c>
      <c r="CX284" s="77">
        <v>0.10832020000000001</v>
      </c>
      <c r="CY284" s="77">
        <v>0.14446129999999999</v>
      </c>
      <c r="CZ284" s="77">
        <v>-0.1380478</v>
      </c>
      <c r="DA284" s="77">
        <v>-0.18407879999999999</v>
      </c>
      <c r="DB284" s="77">
        <v>-9.5667699999999994E-2</v>
      </c>
      <c r="DC284" s="77">
        <v>1.1918099999999999E-2</v>
      </c>
      <c r="DD284" s="77">
        <v>-8.6251400000000006E-2</v>
      </c>
      <c r="DE284" s="77">
        <v>-2.4809999999999999E-2</v>
      </c>
      <c r="DF284" s="77">
        <v>1.2664E-2</v>
      </c>
      <c r="DG284" s="77">
        <v>2.58474E-2</v>
      </c>
      <c r="DH284" s="77">
        <v>-6.6594999999999996E-3</v>
      </c>
      <c r="DI284" s="77">
        <v>1.7822399999999999E-2</v>
      </c>
      <c r="DJ284" s="77">
        <v>-6.9436000000000003E-3</v>
      </c>
      <c r="DK284" s="77">
        <v>1.2784999999999999E-3</v>
      </c>
      <c r="DL284" s="77">
        <v>1.11269E-2</v>
      </c>
      <c r="DM284" s="77">
        <v>3.07558E-2</v>
      </c>
      <c r="DN284" s="77">
        <v>3.3245400000000001E-2</v>
      </c>
      <c r="DO284" s="77">
        <v>9.6896099999999999E-2</v>
      </c>
      <c r="DP284" s="77">
        <v>6.4173300000000003E-2</v>
      </c>
      <c r="DQ284" s="77">
        <v>5.6523299999999999E-2</v>
      </c>
      <c r="DR284" s="77">
        <v>3.1783600000000002E-2</v>
      </c>
      <c r="DS284" s="77">
        <v>7.3096599999999998E-2</v>
      </c>
      <c r="DT284" s="77">
        <v>0.1131899</v>
      </c>
      <c r="DU284" s="77">
        <v>0.1153101</v>
      </c>
      <c r="DV284" s="77">
        <v>0.16043460000000001</v>
      </c>
      <c r="DW284" s="77">
        <v>0.27681470000000002</v>
      </c>
      <c r="DX284" s="77">
        <v>-8.2345000000000005E-3</v>
      </c>
      <c r="DY284" s="77">
        <v>-7.1624400000000005E-2</v>
      </c>
      <c r="DZ284" s="77">
        <v>2.0661999999999998E-3</v>
      </c>
      <c r="EA284" s="77">
        <v>9.2371300000000003E-2</v>
      </c>
      <c r="EB284" s="77">
        <v>-2.02671E-2</v>
      </c>
      <c r="EC284" s="77">
        <v>3.2572700000000003E-2</v>
      </c>
      <c r="ED284" s="77">
        <v>5.9109700000000001E-2</v>
      </c>
      <c r="EE284" s="77">
        <v>7.7465599999999996E-2</v>
      </c>
      <c r="EF284" s="77">
        <v>5.0670100000000003E-2</v>
      </c>
      <c r="EG284" s="77">
        <v>8.4308499999999995E-2</v>
      </c>
      <c r="EH284" s="77">
        <v>7.2012000000000007E-2</v>
      </c>
      <c r="EI284" s="77">
        <v>8.5258500000000001E-2</v>
      </c>
      <c r="EJ284" s="77">
        <v>9.6718399999999996E-2</v>
      </c>
      <c r="EK284" s="77">
        <v>0.119544</v>
      </c>
      <c r="EL284" s="77">
        <v>0.116004</v>
      </c>
      <c r="EM284" s="77">
        <v>0.18706610000000001</v>
      </c>
      <c r="EN284" s="77">
        <v>0.1536005</v>
      </c>
      <c r="EO284" s="77">
        <v>0.13897109999999999</v>
      </c>
      <c r="EP284" s="77">
        <v>0.1147662</v>
      </c>
      <c r="EQ284" s="77">
        <v>0.15670510000000001</v>
      </c>
      <c r="ER284" s="77">
        <v>0.19571720000000001</v>
      </c>
      <c r="ES284" s="77">
        <v>0.1948928</v>
      </c>
      <c r="ET284" s="77">
        <v>0.23567940000000001</v>
      </c>
      <c r="EU284" s="77">
        <v>63.538460000000001</v>
      </c>
      <c r="EV284" s="77">
        <v>59.358969999999999</v>
      </c>
      <c r="EW284" s="77">
        <v>60.948720000000002</v>
      </c>
      <c r="EX284" s="77">
        <v>61.410260000000001</v>
      </c>
      <c r="EY284" s="77">
        <v>62.564100000000003</v>
      </c>
      <c r="EZ284" s="77">
        <v>64.769229999999993</v>
      </c>
      <c r="FA284" s="77">
        <v>60.589739999999999</v>
      </c>
      <c r="FB284" s="77">
        <v>64.051280000000006</v>
      </c>
      <c r="FC284" s="77">
        <v>69.461539999999999</v>
      </c>
      <c r="FD284" s="77">
        <v>81.410259999999994</v>
      </c>
      <c r="FE284" s="77">
        <v>87.589740000000006</v>
      </c>
      <c r="FF284" s="77">
        <v>91.769229999999993</v>
      </c>
      <c r="FG284" s="77">
        <v>93.769229999999993</v>
      </c>
      <c r="FH284" s="77">
        <v>94.358969999999999</v>
      </c>
      <c r="FI284" s="77">
        <v>95.564099999999996</v>
      </c>
      <c r="FJ284" s="77">
        <v>94.974360000000004</v>
      </c>
      <c r="FK284" s="77">
        <v>93.179490000000001</v>
      </c>
      <c r="FL284" s="77">
        <v>91.769229999999993</v>
      </c>
      <c r="FM284" s="77">
        <v>85.179490000000001</v>
      </c>
      <c r="FN284" s="77">
        <v>78</v>
      </c>
      <c r="FO284" s="77">
        <v>79.384609999999995</v>
      </c>
      <c r="FP284" s="77">
        <v>77</v>
      </c>
      <c r="FQ284" s="77">
        <v>73.615390000000005</v>
      </c>
      <c r="FR284" s="77">
        <v>76.794870000000003</v>
      </c>
      <c r="FS284" s="77">
        <v>1.4963</v>
      </c>
      <c r="FT284" s="77">
        <v>6.0461500000000001E-2</v>
      </c>
      <c r="FU284" s="77">
        <v>9.3695000000000001E-2</v>
      </c>
    </row>
    <row r="285" spans="1:177" x14ac:dyDescent="0.25">
      <c r="A285" t="s">
        <v>226</v>
      </c>
      <c r="B285" t="s">
        <v>199</v>
      </c>
      <c r="C285" t="s">
        <v>276</v>
      </c>
      <c r="D285" s="30" t="s">
        <v>252</v>
      </c>
      <c r="E285" t="s">
        <v>220</v>
      </c>
      <c r="F285" s="78">
        <v>887</v>
      </c>
      <c r="G285" s="77">
        <v>2.3796680000000001</v>
      </c>
      <c r="H285" s="77">
        <v>2.3750469999999999</v>
      </c>
      <c r="I285" s="77">
        <v>1.701702</v>
      </c>
      <c r="J285" s="77">
        <v>1.0575410000000001</v>
      </c>
      <c r="K285" s="77">
        <v>0.97885200000000006</v>
      </c>
      <c r="L285" s="77">
        <v>0.71086269999999996</v>
      </c>
      <c r="M285" s="77">
        <v>0.71651030000000004</v>
      </c>
      <c r="N285" s="77">
        <v>0.84876989999999997</v>
      </c>
      <c r="O285" s="77">
        <v>0.64752240000000005</v>
      </c>
      <c r="P285" s="77">
        <v>0.4744951</v>
      </c>
      <c r="Q285" s="77">
        <v>0.60461560000000003</v>
      </c>
      <c r="R285" s="77">
        <v>0.79880329999999999</v>
      </c>
      <c r="S285" s="77">
        <v>0.78424550000000004</v>
      </c>
      <c r="T285" s="77">
        <v>0.84526880000000004</v>
      </c>
      <c r="U285" s="77">
        <v>1.044303</v>
      </c>
      <c r="V285" s="77">
        <v>1.249185</v>
      </c>
      <c r="W285" s="77">
        <v>1.083183</v>
      </c>
      <c r="X285" s="77">
        <v>1.061458</v>
      </c>
      <c r="Y285" s="77">
        <v>1.320524</v>
      </c>
      <c r="Z285" s="77">
        <v>1.17713</v>
      </c>
      <c r="AA285" s="77">
        <v>1.310478</v>
      </c>
      <c r="AB285" s="77">
        <v>1.278159</v>
      </c>
      <c r="AC285" s="77">
        <v>1.0614520000000001</v>
      </c>
      <c r="AD285" s="77">
        <v>0.8801715</v>
      </c>
      <c r="AE285" s="77">
        <v>-0.18706819999999999</v>
      </c>
      <c r="AF285" s="77">
        <v>-0.44573940000000001</v>
      </c>
      <c r="AG285" s="77">
        <v>-0.45262780000000002</v>
      </c>
      <c r="AH285" s="77">
        <v>-0.31929639999999998</v>
      </c>
      <c r="AI285" s="77">
        <v>-0.1508304</v>
      </c>
      <c r="AJ285" s="77">
        <v>-0.20841199999999999</v>
      </c>
      <c r="AK285" s="77">
        <v>-0.17902100000000001</v>
      </c>
      <c r="AL285" s="77">
        <v>-0.15040310000000001</v>
      </c>
      <c r="AM285" s="77">
        <v>-0.11538370000000001</v>
      </c>
      <c r="AN285" s="77">
        <v>-0.16212170000000001</v>
      </c>
      <c r="AO285" s="77">
        <v>-0.17495369999999999</v>
      </c>
      <c r="AP285" s="77">
        <v>-0.23470160000000001</v>
      </c>
      <c r="AQ285" s="77">
        <v>-0.20812629999999999</v>
      </c>
      <c r="AR285" s="77">
        <v>-0.2232111</v>
      </c>
      <c r="AS285" s="77">
        <v>-0.25364769999999998</v>
      </c>
      <c r="AT285" s="77">
        <v>-0.15588460000000001</v>
      </c>
      <c r="AU285" s="77">
        <v>-0.13159969999999999</v>
      </c>
      <c r="AV285" s="77">
        <v>-0.13946639999999999</v>
      </c>
      <c r="AW285" s="77">
        <v>-9.6365400000000004E-2</v>
      </c>
      <c r="AX285" s="77">
        <v>-0.1715546</v>
      </c>
      <c r="AY285" s="77">
        <v>-0.14976739999999999</v>
      </c>
      <c r="AZ285" s="77">
        <v>-0.11868479999999999</v>
      </c>
      <c r="BA285" s="77">
        <v>-9.6519599999999997E-2</v>
      </c>
      <c r="BB285" s="77">
        <v>-7.3554800000000004E-2</v>
      </c>
      <c r="BC285" s="77">
        <v>-2.2712799999999998E-2</v>
      </c>
      <c r="BD285" s="77">
        <v>-0.28270709999999999</v>
      </c>
      <c r="BE285" s="77">
        <v>-0.31161070000000002</v>
      </c>
      <c r="BF285" s="77">
        <v>-0.1943318</v>
      </c>
      <c r="BG285" s="77">
        <v>-5.2772399999999997E-2</v>
      </c>
      <c r="BH285" s="77">
        <v>-0.13298840000000001</v>
      </c>
      <c r="BI285" s="77">
        <v>-0.11352760000000001</v>
      </c>
      <c r="BJ285" s="77">
        <v>-9.2954400000000006E-2</v>
      </c>
      <c r="BK285" s="77">
        <v>-4.9821400000000002E-2</v>
      </c>
      <c r="BL285" s="77">
        <v>-8.7791900000000006E-2</v>
      </c>
      <c r="BM285" s="77">
        <v>-9.0589199999999995E-2</v>
      </c>
      <c r="BN285" s="77">
        <v>-0.136291</v>
      </c>
      <c r="BO285" s="77">
        <v>-0.1061923</v>
      </c>
      <c r="BP285" s="77">
        <v>-0.1190978</v>
      </c>
      <c r="BQ285" s="77">
        <v>-0.1476555</v>
      </c>
      <c r="BR285" s="77">
        <v>-5.78836E-2</v>
      </c>
      <c r="BS285" s="77">
        <v>-1.8140699999999999E-2</v>
      </c>
      <c r="BT285" s="77">
        <v>-2.7715099999999999E-2</v>
      </c>
      <c r="BU285" s="77">
        <v>8.0470000000000003E-3</v>
      </c>
      <c r="BV285" s="77">
        <v>-6.62721E-2</v>
      </c>
      <c r="BW285" s="77">
        <v>-4.6516599999999998E-2</v>
      </c>
      <c r="BX285" s="77">
        <v>-1.66818E-2</v>
      </c>
      <c r="BY285" s="77">
        <v>-4.2519999999999998E-4</v>
      </c>
      <c r="BZ285" s="77">
        <v>1.5552699999999999E-2</v>
      </c>
      <c r="CA285" s="77">
        <v>9.11193E-2</v>
      </c>
      <c r="CB285" s="77">
        <v>-0.16979150000000001</v>
      </c>
      <c r="CC285" s="77">
        <v>-0.21394260000000001</v>
      </c>
      <c r="CD285" s="77">
        <v>-0.1077818</v>
      </c>
      <c r="CE285" s="77">
        <v>1.5142299999999999E-2</v>
      </c>
      <c r="CF285" s="77">
        <v>-8.0750199999999994E-2</v>
      </c>
      <c r="CG285" s="77">
        <v>-6.8167199999999997E-2</v>
      </c>
      <c r="CH285" s="77">
        <v>-5.31656E-2</v>
      </c>
      <c r="CI285" s="77">
        <v>-4.4130999999999997E-3</v>
      </c>
      <c r="CJ285" s="77">
        <v>-3.6311400000000001E-2</v>
      </c>
      <c r="CK285" s="77">
        <v>-3.2158600000000002E-2</v>
      </c>
      <c r="CL285" s="77">
        <v>-6.8132200000000004E-2</v>
      </c>
      <c r="CM285" s="77">
        <v>-3.5593199999999998E-2</v>
      </c>
      <c r="CN285" s="77">
        <v>-4.6989299999999998E-2</v>
      </c>
      <c r="CO285" s="77">
        <v>-7.4245699999999998E-2</v>
      </c>
      <c r="CP285" s="77">
        <v>9.9915000000000004E-3</v>
      </c>
      <c r="CQ285" s="77">
        <v>6.04407E-2</v>
      </c>
      <c r="CR285" s="77">
        <v>4.9683499999999998E-2</v>
      </c>
      <c r="CS285" s="77">
        <v>8.0362699999999995E-2</v>
      </c>
      <c r="CT285" s="77">
        <v>6.6461999999999997E-3</v>
      </c>
      <c r="CU285" s="77">
        <v>2.4994599999999999E-2</v>
      </c>
      <c r="CV285" s="77">
        <v>5.3965199999999998E-2</v>
      </c>
      <c r="CW285" s="77">
        <v>6.6129400000000005E-2</v>
      </c>
      <c r="CX285" s="77">
        <v>7.7268299999999998E-2</v>
      </c>
      <c r="CY285" s="77">
        <v>0.20495140000000001</v>
      </c>
      <c r="CZ285" s="77">
        <v>-5.6875799999999997E-2</v>
      </c>
      <c r="DA285" s="77">
        <v>-0.11627460000000001</v>
      </c>
      <c r="DB285" s="77">
        <v>-2.1231699999999999E-2</v>
      </c>
      <c r="DC285" s="77">
        <v>8.3057000000000006E-2</v>
      </c>
      <c r="DD285" s="77">
        <v>-2.8512099999999999E-2</v>
      </c>
      <c r="DE285" s="77">
        <v>-2.2806699999999999E-2</v>
      </c>
      <c r="DF285" s="77">
        <v>-1.33767E-2</v>
      </c>
      <c r="DG285" s="77">
        <v>4.0995200000000002E-2</v>
      </c>
      <c r="DH285" s="77">
        <v>1.5169200000000001E-2</v>
      </c>
      <c r="DI285" s="77">
        <v>2.6272E-2</v>
      </c>
      <c r="DJ285" s="77">
        <v>2.6699999999999998E-5</v>
      </c>
      <c r="DK285" s="77">
        <v>3.50059E-2</v>
      </c>
      <c r="DL285" s="77">
        <v>2.5119300000000001E-2</v>
      </c>
      <c r="DM285" s="77">
        <v>-8.3580000000000004E-4</v>
      </c>
      <c r="DN285" s="77">
        <v>7.7866699999999997E-2</v>
      </c>
      <c r="DO285" s="77">
        <v>0.13902200000000001</v>
      </c>
      <c r="DP285" s="77">
        <v>0.127082</v>
      </c>
      <c r="DQ285" s="77">
        <v>0.15267839999999999</v>
      </c>
      <c r="DR285" s="77">
        <v>7.9564499999999996E-2</v>
      </c>
      <c r="DS285" s="77">
        <v>9.6505800000000003E-2</v>
      </c>
      <c r="DT285" s="77">
        <v>0.12461220000000001</v>
      </c>
      <c r="DU285" s="77">
        <v>0.1326841</v>
      </c>
      <c r="DV285" s="77">
        <v>0.13898389999999999</v>
      </c>
      <c r="DW285" s="77">
        <v>0.36930679999999999</v>
      </c>
      <c r="DX285" s="77">
        <v>0.1061565</v>
      </c>
      <c r="DY285" s="77">
        <v>2.4742500000000001E-2</v>
      </c>
      <c r="DZ285" s="77">
        <v>0.1037328</v>
      </c>
      <c r="EA285" s="77">
        <v>0.1811151</v>
      </c>
      <c r="EB285" s="77">
        <v>4.6911500000000002E-2</v>
      </c>
      <c r="EC285" s="77">
        <v>4.2686700000000001E-2</v>
      </c>
      <c r="ED285" s="77">
        <v>4.4072E-2</v>
      </c>
      <c r="EE285" s="77">
        <v>0.1065576</v>
      </c>
      <c r="EF285" s="77">
        <v>8.9498999999999995E-2</v>
      </c>
      <c r="EG285" s="77">
        <v>0.1106365</v>
      </c>
      <c r="EH285" s="77">
        <v>9.8437300000000005E-2</v>
      </c>
      <c r="EI285" s="77">
        <v>0.1369399</v>
      </c>
      <c r="EJ285" s="77">
        <v>0.1292325</v>
      </c>
      <c r="EK285" s="77">
        <v>0.10515629999999999</v>
      </c>
      <c r="EL285" s="77">
        <v>0.17586760000000001</v>
      </c>
      <c r="EM285" s="77">
        <v>0.25248100000000001</v>
      </c>
      <c r="EN285" s="77">
        <v>0.2388333</v>
      </c>
      <c r="EO285" s="77">
        <v>0.25709070000000001</v>
      </c>
      <c r="EP285" s="77">
        <v>0.18484690000000001</v>
      </c>
      <c r="EQ285" s="77">
        <v>0.19975660000000001</v>
      </c>
      <c r="ER285" s="77">
        <v>0.22661529999999999</v>
      </c>
      <c r="ES285" s="77">
        <v>0.2287785</v>
      </c>
      <c r="ET285" s="77">
        <v>0.2280914</v>
      </c>
      <c r="EU285" s="77">
        <v>66</v>
      </c>
      <c r="EV285" s="77">
        <v>61</v>
      </c>
      <c r="EW285" s="77">
        <v>63</v>
      </c>
      <c r="EX285" s="77">
        <v>61</v>
      </c>
      <c r="EY285" s="77">
        <v>64</v>
      </c>
      <c r="EZ285" s="77">
        <v>66</v>
      </c>
      <c r="FA285" s="77">
        <v>61</v>
      </c>
      <c r="FB285" s="77">
        <v>62</v>
      </c>
      <c r="FC285" s="77">
        <v>67</v>
      </c>
      <c r="FD285" s="77">
        <v>81</v>
      </c>
      <c r="FE285" s="77">
        <v>88</v>
      </c>
      <c r="FF285" s="77">
        <v>93</v>
      </c>
      <c r="FG285" s="77">
        <v>95</v>
      </c>
      <c r="FH285" s="77">
        <v>96</v>
      </c>
      <c r="FI285" s="77">
        <v>97</v>
      </c>
      <c r="FJ285" s="77">
        <v>96</v>
      </c>
      <c r="FK285" s="77">
        <v>94</v>
      </c>
      <c r="FL285" s="77">
        <v>93</v>
      </c>
      <c r="FM285" s="77">
        <v>86</v>
      </c>
      <c r="FN285" s="77">
        <v>78</v>
      </c>
      <c r="FO285" s="77">
        <v>80</v>
      </c>
      <c r="FP285" s="77">
        <v>77</v>
      </c>
      <c r="FQ285" s="77">
        <v>73</v>
      </c>
      <c r="FR285" s="77">
        <v>77</v>
      </c>
      <c r="FS285" s="77">
        <v>1.8226169999999999</v>
      </c>
      <c r="FT285" s="77">
        <v>7.3441599999999996E-2</v>
      </c>
      <c r="FU285" s="77">
        <v>0.1175394</v>
      </c>
    </row>
    <row r="286" spans="1:177" x14ac:dyDescent="0.25">
      <c r="A286" t="s">
        <v>226</v>
      </c>
      <c r="B286" t="s">
        <v>199</v>
      </c>
      <c r="C286" t="s">
        <v>276</v>
      </c>
      <c r="D286" s="30" t="s">
        <v>252</v>
      </c>
      <c r="E286" t="s">
        <v>221</v>
      </c>
      <c r="F286" s="78">
        <v>299</v>
      </c>
      <c r="G286" s="77">
        <v>3.5634800000000002</v>
      </c>
      <c r="H286" s="77">
        <v>3.2851370000000002</v>
      </c>
      <c r="I286" s="77">
        <v>3.226315</v>
      </c>
      <c r="J286" s="77">
        <v>2.9820250000000001</v>
      </c>
      <c r="K286" s="77">
        <v>2.7562380000000002</v>
      </c>
      <c r="L286" s="77">
        <v>2.7900800000000001</v>
      </c>
      <c r="M286" s="77">
        <v>2.5639780000000001</v>
      </c>
      <c r="N286" s="77">
        <v>1.339426</v>
      </c>
      <c r="O286" s="77">
        <v>1.027145</v>
      </c>
      <c r="P286" s="77">
        <v>0.79943240000000004</v>
      </c>
      <c r="Q286" s="77">
        <v>0.7990081</v>
      </c>
      <c r="R286" s="77">
        <v>0.80053819999999998</v>
      </c>
      <c r="S286" s="77">
        <v>0.92549360000000003</v>
      </c>
      <c r="T286" s="77">
        <v>0.72954339999999995</v>
      </c>
      <c r="U286" s="77">
        <v>0.88721349999999999</v>
      </c>
      <c r="V286" s="77">
        <v>1.0020070000000001</v>
      </c>
      <c r="W286" s="77">
        <v>1.16981</v>
      </c>
      <c r="X286" s="77">
        <v>1.296276</v>
      </c>
      <c r="Y286" s="77">
        <v>1.6214249999999999</v>
      </c>
      <c r="Z286" s="77">
        <v>2.0043380000000002</v>
      </c>
      <c r="AA286" s="77">
        <v>2.4688659999999998</v>
      </c>
      <c r="AB286" s="77">
        <v>2.6565349999999999</v>
      </c>
      <c r="AC286" s="77">
        <v>2.6200969999999999</v>
      </c>
      <c r="AD286" s="77">
        <v>2.2311800000000002</v>
      </c>
      <c r="AE286" s="77">
        <v>-0.44283129999999998</v>
      </c>
      <c r="AF286" s="77">
        <v>-0.78347900000000004</v>
      </c>
      <c r="AG286" s="77">
        <v>-0.75759639999999995</v>
      </c>
      <c r="AH286" s="77">
        <v>-0.65212250000000005</v>
      </c>
      <c r="AI286" s="77">
        <v>-0.64640549999999997</v>
      </c>
      <c r="AJ286" s="77">
        <v>-0.57645489999999999</v>
      </c>
      <c r="AK286" s="77">
        <v>-0.17066339999999999</v>
      </c>
      <c r="AL286" s="77">
        <v>-4.4805499999999998E-2</v>
      </c>
      <c r="AM286" s="77">
        <v>-0.16153780000000001</v>
      </c>
      <c r="AN286" s="77">
        <v>-0.2194161</v>
      </c>
      <c r="AO286" s="77">
        <v>-0.1887066</v>
      </c>
      <c r="AP286" s="77">
        <v>-0.26385249999999999</v>
      </c>
      <c r="AQ286" s="77">
        <v>-0.35929050000000001</v>
      </c>
      <c r="AR286" s="77">
        <v>-0.29939189999999999</v>
      </c>
      <c r="AS286" s="77">
        <v>-0.23449710000000001</v>
      </c>
      <c r="AT286" s="77">
        <v>-0.34093679999999998</v>
      </c>
      <c r="AU286" s="77">
        <v>-0.263961</v>
      </c>
      <c r="AV286" s="77">
        <v>-0.37793729999999998</v>
      </c>
      <c r="AW286" s="77">
        <v>-0.46193450000000003</v>
      </c>
      <c r="AX286" s="77">
        <v>-0.36440709999999998</v>
      </c>
      <c r="AY286" s="77">
        <v>-0.2561602</v>
      </c>
      <c r="AZ286" s="77">
        <v>-0.16151090000000001</v>
      </c>
      <c r="BA286" s="77">
        <v>-0.21412310000000001</v>
      </c>
      <c r="BB286" s="77">
        <v>-9.4365999999999998E-3</v>
      </c>
      <c r="BC286" s="77">
        <v>-0.2227191</v>
      </c>
      <c r="BD286" s="77">
        <v>-0.57492900000000002</v>
      </c>
      <c r="BE286" s="77">
        <v>-0.57619710000000002</v>
      </c>
      <c r="BF286" s="77">
        <v>-0.50566270000000002</v>
      </c>
      <c r="BG286" s="77">
        <v>-0.50600400000000001</v>
      </c>
      <c r="BH286" s="77">
        <v>-0.44409330000000002</v>
      </c>
      <c r="BI286" s="77">
        <v>-5.5298699999999999E-2</v>
      </c>
      <c r="BJ286" s="77">
        <v>3.3022599999999999E-2</v>
      </c>
      <c r="BK286" s="77">
        <v>-8.2187499999999997E-2</v>
      </c>
      <c r="BL286" s="77">
        <v>-0.138491</v>
      </c>
      <c r="BM286" s="77">
        <v>-8.6665300000000001E-2</v>
      </c>
      <c r="BN286" s="77">
        <v>-0.1360809</v>
      </c>
      <c r="BO286" s="77">
        <v>-0.2131931</v>
      </c>
      <c r="BP286" s="77">
        <v>-0.15047260000000001</v>
      </c>
      <c r="BQ286" s="77">
        <v>-7.2860499999999995E-2</v>
      </c>
      <c r="BR286" s="77">
        <v>-0.18817210000000001</v>
      </c>
      <c r="BS286" s="77">
        <v>-0.1236317</v>
      </c>
      <c r="BT286" s="77">
        <v>-0.23365430000000001</v>
      </c>
      <c r="BU286" s="77">
        <v>-0.33551049999999999</v>
      </c>
      <c r="BV286" s="77">
        <v>-0.23701729999999999</v>
      </c>
      <c r="BW286" s="77">
        <v>-0.1161973</v>
      </c>
      <c r="BX286" s="77">
        <v>-2.1979499999999999E-2</v>
      </c>
      <c r="BY286" s="77">
        <v>-7.2789699999999999E-2</v>
      </c>
      <c r="BZ286" s="77">
        <v>0.13087550000000001</v>
      </c>
      <c r="CA286" s="77">
        <v>-7.0270100000000002E-2</v>
      </c>
      <c r="CB286" s="77">
        <v>-0.43048789999999998</v>
      </c>
      <c r="CC286" s="77">
        <v>-0.45056059999999998</v>
      </c>
      <c r="CD286" s="77">
        <v>-0.4042251</v>
      </c>
      <c r="CE286" s="77">
        <v>-0.40876249999999997</v>
      </c>
      <c r="CF286" s="77">
        <v>-0.35242010000000001</v>
      </c>
      <c r="CG286" s="77">
        <v>2.4602700000000002E-2</v>
      </c>
      <c r="CH286" s="77">
        <v>8.6926100000000006E-2</v>
      </c>
      <c r="CI286" s="77">
        <v>-2.7229799999999998E-2</v>
      </c>
      <c r="CJ286" s="77">
        <v>-8.2442600000000005E-2</v>
      </c>
      <c r="CK286" s="77">
        <v>-1.59919E-2</v>
      </c>
      <c r="CL286" s="77">
        <v>-4.7586700000000003E-2</v>
      </c>
      <c r="CM286" s="77">
        <v>-0.11200640000000001</v>
      </c>
      <c r="CN286" s="77">
        <v>-4.7331600000000001E-2</v>
      </c>
      <c r="CO286" s="77">
        <v>3.9088499999999998E-2</v>
      </c>
      <c r="CP286" s="77">
        <v>-8.2367800000000005E-2</v>
      </c>
      <c r="CQ286" s="77">
        <v>-2.6440000000000002E-2</v>
      </c>
      <c r="CR286" s="77">
        <v>-0.13372429999999999</v>
      </c>
      <c r="CS286" s="77">
        <v>-0.24794959999999999</v>
      </c>
      <c r="CT286" s="77">
        <v>-0.14878749999999999</v>
      </c>
      <c r="CU286" s="77">
        <v>-1.9259499999999999E-2</v>
      </c>
      <c r="CV286" s="77">
        <v>7.4659600000000007E-2</v>
      </c>
      <c r="CW286" s="77">
        <v>2.5097399999999999E-2</v>
      </c>
      <c r="CX286" s="77">
        <v>0.22805520000000001</v>
      </c>
      <c r="CY286" s="77">
        <v>8.2179000000000002E-2</v>
      </c>
      <c r="CZ286" s="77">
        <v>-0.28604679999999999</v>
      </c>
      <c r="DA286" s="77">
        <v>-0.32492399999999999</v>
      </c>
      <c r="DB286" s="77">
        <v>-0.30278749999999999</v>
      </c>
      <c r="DC286" s="77">
        <v>-0.31152079999999999</v>
      </c>
      <c r="DD286" s="77">
        <v>-0.2607469</v>
      </c>
      <c r="DE286" s="77">
        <v>0.104504</v>
      </c>
      <c r="DF286" s="77">
        <v>0.1408296</v>
      </c>
      <c r="DG286" s="77">
        <v>2.7727999999999999E-2</v>
      </c>
      <c r="DH286" s="77">
        <v>-2.63941E-2</v>
      </c>
      <c r="DI286" s="77">
        <v>5.4681599999999997E-2</v>
      </c>
      <c r="DJ286" s="77">
        <v>4.0907499999999999E-2</v>
      </c>
      <c r="DK286" s="77">
        <v>-1.0819799999999999E-2</v>
      </c>
      <c r="DL286" s="77">
        <v>5.5809499999999998E-2</v>
      </c>
      <c r="DM286" s="77">
        <v>0.15103759999999999</v>
      </c>
      <c r="DN286" s="77">
        <v>2.3436599999999998E-2</v>
      </c>
      <c r="DO286" s="77">
        <v>7.0751599999999998E-2</v>
      </c>
      <c r="DP286" s="77">
        <v>-3.3794400000000002E-2</v>
      </c>
      <c r="DQ286" s="77">
        <v>-0.1603887</v>
      </c>
      <c r="DR286" s="77">
        <v>-6.0557699999999999E-2</v>
      </c>
      <c r="DS286" s="77">
        <v>7.7678399999999995E-2</v>
      </c>
      <c r="DT286" s="77">
        <v>0.1712986</v>
      </c>
      <c r="DU286" s="77">
        <v>0.1229845</v>
      </c>
      <c r="DV286" s="77">
        <v>0.32523489999999999</v>
      </c>
      <c r="DW286" s="77">
        <v>0.30229119999999998</v>
      </c>
      <c r="DX286" s="77">
        <v>-7.7496800000000005E-2</v>
      </c>
      <c r="DY286" s="77">
        <v>-0.14352480000000001</v>
      </c>
      <c r="DZ286" s="77">
        <v>-0.15632770000000001</v>
      </c>
      <c r="EA286" s="77">
        <v>-0.1711194</v>
      </c>
      <c r="EB286" s="77">
        <v>-0.12838530000000001</v>
      </c>
      <c r="EC286" s="77">
        <v>0.2198687</v>
      </c>
      <c r="ED286" s="77">
        <v>0.21865770000000001</v>
      </c>
      <c r="EE286" s="77">
        <v>0.1070782</v>
      </c>
      <c r="EF286" s="77">
        <v>5.4531000000000003E-2</v>
      </c>
      <c r="EG286" s="77">
        <v>0.1567228</v>
      </c>
      <c r="EH286" s="77">
        <v>0.168679</v>
      </c>
      <c r="EI286" s="77">
        <v>0.1352776</v>
      </c>
      <c r="EJ286" s="77">
        <v>0.20472870000000001</v>
      </c>
      <c r="EK286" s="77">
        <v>0.31267420000000001</v>
      </c>
      <c r="EL286" s="77">
        <v>0.17620130000000001</v>
      </c>
      <c r="EM286" s="77">
        <v>0.21108089999999999</v>
      </c>
      <c r="EN286" s="77">
        <v>0.1104887</v>
      </c>
      <c r="EO286" s="77">
        <v>-3.39647E-2</v>
      </c>
      <c r="EP286" s="77">
        <v>6.6832100000000005E-2</v>
      </c>
      <c r="EQ286" s="77">
        <v>0.21764130000000001</v>
      </c>
      <c r="ER286" s="77">
        <v>0.3108301</v>
      </c>
      <c r="ES286" s="77">
        <v>0.26431779999999999</v>
      </c>
      <c r="ET286" s="77">
        <v>0.46554709999999999</v>
      </c>
      <c r="EU286" s="77">
        <v>54</v>
      </c>
      <c r="EV286" s="77">
        <v>53</v>
      </c>
      <c r="EW286" s="77">
        <v>53</v>
      </c>
      <c r="EX286" s="77">
        <v>63</v>
      </c>
      <c r="EY286" s="77">
        <v>57</v>
      </c>
      <c r="EZ286" s="77">
        <v>60</v>
      </c>
      <c r="FA286" s="77">
        <v>59</v>
      </c>
      <c r="FB286" s="77">
        <v>72</v>
      </c>
      <c r="FC286" s="77">
        <v>79</v>
      </c>
      <c r="FD286" s="77">
        <v>83</v>
      </c>
      <c r="FE286" s="77">
        <v>86</v>
      </c>
      <c r="FF286" s="77">
        <v>87</v>
      </c>
      <c r="FG286" s="77">
        <v>89</v>
      </c>
      <c r="FH286" s="77">
        <v>88</v>
      </c>
      <c r="FI286" s="77">
        <v>90</v>
      </c>
      <c r="FJ286" s="77">
        <v>91</v>
      </c>
      <c r="FK286" s="77">
        <v>90</v>
      </c>
      <c r="FL286" s="77">
        <v>87</v>
      </c>
      <c r="FM286" s="77">
        <v>82</v>
      </c>
      <c r="FN286" s="77">
        <v>78</v>
      </c>
      <c r="FO286" s="77">
        <v>77</v>
      </c>
      <c r="FP286" s="77">
        <v>77</v>
      </c>
      <c r="FQ286" s="77">
        <v>76</v>
      </c>
      <c r="FR286" s="77">
        <v>76</v>
      </c>
      <c r="FS286" s="77">
        <v>2.5970800000000001</v>
      </c>
      <c r="FT286" s="77">
        <v>0.10541399999999999</v>
      </c>
      <c r="FU286" s="77">
        <v>0.14836460000000001</v>
      </c>
    </row>
    <row r="287" spans="1:177" x14ac:dyDescent="0.25">
      <c r="A287" t="s">
        <v>226</v>
      </c>
      <c r="B287" t="s">
        <v>199</v>
      </c>
      <c r="C287" t="s">
        <v>276</v>
      </c>
      <c r="D287" s="30" t="s">
        <v>253</v>
      </c>
      <c r="E287" t="s">
        <v>219</v>
      </c>
      <c r="F287" s="78">
        <v>1557</v>
      </c>
      <c r="G287" s="77">
        <v>2.9453299999999998</v>
      </c>
      <c r="H287" s="77">
        <v>2.4425400000000002</v>
      </c>
      <c r="I287" s="77">
        <v>2.0178440000000002</v>
      </c>
      <c r="J287" s="77">
        <v>1.7393609999999999</v>
      </c>
      <c r="K287" s="77">
        <v>1.585464</v>
      </c>
      <c r="L287" s="77">
        <v>1.2808850000000001</v>
      </c>
      <c r="M287" s="77">
        <v>1.2383740000000001</v>
      </c>
      <c r="N287" s="77">
        <v>1.263868</v>
      </c>
      <c r="O287" s="77">
        <v>1.4334009999999999</v>
      </c>
      <c r="P287" s="77">
        <v>1.542497</v>
      </c>
      <c r="Q287" s="77">
        <v>1.8882110000000001</v>
      </c>
      <c r="R287" s="77">
        <v>2.1370480000000001</v>
      </c>
      <c r="S287" s="77">
        <v>2.551682</v>
      </c>
      <c r="T287" s="77">
        <v>2.9484940000000002</v>
      </c>
      <c r="U287" s="77">
        <v>3.20987</v>
      </c>
      <c r="V287" s="77">
        <v>3.373294</v>
      </c>
      <c r="W287" s="77">
        <v>3.4047999999999998</v>
      </c>
      <c r="X287" s="77">
        <v>3.2002470000000001</v>
      </c>
      <c r="Y287" s="77">
        <v>3.121696</v>
      </c>
      <c r="Z287" s="77">
        <v>3.055517</v>
      </c>
      <c r="AA287" s="77">
        <v>3.062252</v>
      </c>
      <c r="AB287" s="77">
        <v>3.1343510000000001</v>
      </c>
      <c r="AC287" s="77">
        <v>2.818667</v>
      </c>
      <c r="AD287" s="77">
        <v>2.6759029999999999</v>
      </c>
      <c r="AE287" s="77">
        <v>-0.1646099</v>
      </c>
      <c r="AF287" s="77">
        <v>-0.43747000000000003</v>
      </c>
      <c r="AG287" s="77">
        <v>-0.45267950000000001</v>
      </c>
      <c r="AH287" s="77">
        <v>-0.36036800000000002</v>
      </c>
      <c r="AI287" s="77">
        <v>-0.18681349999999999</v>
      </c>
      <c r="AJ287" s="77">
        <v>-0.25969779999999998</v>
      </c>
      <c r="AK287" s="77">
        <v>-0.1711406</v>
      </c>
      <c r="AL287" s="77">
        <v>-0.1044437</v>
      </c>
      <c r="AM287" s="77">
        <v>-0.1069597</v>
      </c>
      <c r="AN287" s="77">
        <v>-0.2293422</v>
      </c>
      <c r="AO287" s="77">
        <v>-0.19514999999999999</v>
      </c>
      <c r="AP287" s="77">
        <v>-0.29797010000000002</v>
      </c>
      <c r="AQ287" s="77">
        <v>-0.32187969999999999</v>
      </c>
      <c r="AR287" s="77">
        <v>-0.3179266</v>
      </c>
      <c r="AS287" s="77">
        <v>-0.24585860000000001</v>
      </c>
      <c r="AT287" s="77">
        <v>-0.20869889999999999</v>
      </c>
      <c r="AU287" s="77">
        <v>-4.53017E-2</v>
      </c>
      <c r="AV287" s="77">
        <v>-0.14485700000000001</v>
      </c>
      <c r="AW287" s="77">
        <v>-0.1408731</v>
      </c>
      <c r="AX287" s="77">
        <v>-0.1987582</v>
      </c>
      <c r="AY287" s="77">
        <v>-0.1114555</v>
      </c>
      <c r="AZ287" s="77">
        <v>-2.7014400000000001E-2</v>
      </c>
      <c r="BA287" s="77">
        <v>-1.20848E-2</v>
      </c>
      <c r="BB287" s="77">
        <v>0.12307170000000001</v>
      </c>
      <c r="BC287" s="77">
        <v>-3.22565E-2</v>
      </c>
      <c r="BD287" s="77">
        <v>-0.30765670000000001</v>
      </c>
      <c r="BE287" s="77">
        <v>-0.34022520000000001</v>
      </c>
      <c r="BF287" s="77">
        <v>-0.26263409999999998</v>
      </c>
      <c r="BG287" s="77">
        <v>-0.10636039999999999</v>
      </c>
      <c r="BH287" s="77">
        <v>-0.19371350000000001</v>
      </c>
      <c r="BI287" s="77">
        <v>-0.1137579</v>
      </c>
      <c r="BJ287" s="77">
        <v>-5.7998000000000001E-2</v>
      </c>
      <c r="BK287" s="77">
        <v>-5.5341500000000002E-2</v>
      </c>
      <c r="BL287" s="77">
        <v>-0.17201259999999999</v>
      </c>
      <c r="BM287" s="77">
        <v>-0.1286639</v>
      </c>
      <c r="BN287" s="77">
        <v>-0.2190144</v>
      </c>
      <c r="BO287" s="77">
        <v>-0.23789969999999999</v>
      </c>
      <c r="BP287" s="77">
        <v>-0.23233509999999999</v>
      </c>
      <c r="BQ287" s="77">
        <v>-0.1570705</v>
      </c>
      <c r="BR287" s="77">
        <v>-0.12594040000000001</v>
      </c>
      <c r="BS287" s="77">
        <v>4.4868400000000003E-2</v>
      </c>
      <c r="BT287" s="77">
        <v>-5.5429800000000001E-2</v>
      </c>
      <c r="BU287" s="77">
        <v>-5.8425299999999999E-2</v>
      </c>
      <c r="BV287" s="77">
        <v>-0.11577560000000001</v>
      </c>
      <c r="BW287" s="77">
        <v>-2.7847E-2</v>
      </c>
      <c r="BX287" s="77">
        <v>5.5512899999999997E-2</v>
      </c>
      <c r="BY287" s="77">
        <v>6.7498000000000002E-2</v>
      </c>
      <c r="BZ287" s="77">
        <v>0.19831650000000001</v>
      </c>
      <c r="CA287" s="77">
        <v>5.9410999999999999E-2</v>
      </c>
      <c r="CB287" s="77">
        <v>-0.21774840000000001</v>
      </c>
      <c r="CC287" s="77">
        <v>-0.26233960000000001</v>
      </c>
      <c r="CD287" s="77">
        <v>-0.1949439</v>
      </c>
      <c r="CE287" s="77">
        <v>-5.0638799999999998E-2</v>
      </c>
      <c r="CF287" s="77">
        <v>-0.14801300000000001</v>
      </c>
      <c r="CG287" s="77">
        <v>-7.4014899999999995E-2</v>
      </c>
      <c r="CH287" s="77">
        <v>-2.5829899999999999E-2</v>
      </c>
      <c r="CI287" s="77">
        <v>-1.9590900000000001E-2</v>
      </c>
      <c r="CJ287" s="77">
        <v>-0.13230629999999999</v>
      </c>
      <c r="CK287" s="77">
        <v>-8.2615900000000006E-2</v>
      </c>
      <c r="CL287" s="77">
        <v>-0.16433</v>
      </c>
      <c r="CM287" s="77">
        <v>-0.17973539999999999</v>
      </c>
      <c r="CN287" s="77">
        <v>-0.17305470000000001</v>
      </c>
      <c r="CO287" s="77">
        <v>-9.5575999999999994E-2</v>
      </c>
      <c r="CP287" s="77">
        <v>-6.8622100000000005E-2</v>
      </c>
      <c r="CQ287" s="77">
        <v>0.10731980000000001</v>
      </c>
      <c r="CR287" s="77">
        <v>6.5072000000000003E-3</v>
      </c>
      <c r="CS287" s="77">
        <v>-1.3223E-3</v>
      </c>
      <c r="CT287" s="77">
        <v>-5.8302199999999998E-2</v>
      </c>
      <c r="CU287" s="77">
        <v>3.0060099999999999E-2</v>
      </c>
      <c r="CV287" s="77">
        <v>0.1126711</v>
      </c>
      <c r="CW287" s="77">
        <v>0.1226168</v>
      </c>
      <c r="CX287" s="77">
        <v>0.25043080000000001</v>
      </c>
      <c r="CY287" s="77">
        <v>0.15107860000000001</v>
      </c>
      <c r="CZ287" s="77">
        <v>-0.12784010000000001</v>
      </c>
      <c r="DA287" s="77">
        <v>-0.18445400000000001</v>
      </c>
      <c r="DB287" s="77">
        <v>-0.1272537</v>
      </c>
      <c r="DC287" s="77">
        <v>5.0828000000000002E-3</v>
      </c>
      <c r="DD287" s="77">
        <v>-0.1023125</v>
      </c>
      <c r="DE287" s="77">
        <v>-3.4271900000000001E-2</v>
      </c>
      <c r="DF287" s="77">
        <v>6.3382000000000004E-3</v>
      </c>
      <c r="DG287" s="77">
        <v>1.6159799999999998E-2</v>
      </c>
      <c r="DH287" s="77">
        <v>-9.2600000000000002E-2</v>
      </c>
      <c r="DI287" s="77">
        <v>-3.6567799999999998E-2</v>
      </c>
      <c r="DJ287" s="77">
        <v>-0.1096456</v>
      </c>
      <c r="DK287" s="77">
        <v>-0.1215711</v>
      </c>
      <c r="DL287" s="77">
        <v>-0.11377429999999999</v>
      </c>
      <c r="DM287" s="77">
        <v>-3.4081599999999997E-2</v>
      </c>
      <c r="DN287" s="77">
        <v>-1.1303799999999999E-2</v>
      </c>
      <c r="DO287" s="77">
        <v>0.16977130000000001</v>
      </c>
      <c r="DP287" s="77">
        <v>6.8444199999999997E-2</v>
      </c>
      <c r="DQ287" s="77">
        <v>5.5780799999999998E-2</v>
      </c>
      <c r="DR287" s="77">
        <v>-8.2870000000000003E-4</v>
      </c>
      <c r="DS287" s="77">
        <v>8.7967100000000006E-2</v>
      </c>
      <c r="DT287" s="77">
        <v>0.16982929999999999</v>
      </c>
      <c r="DU287" s="77">
        <v>0.17773559999999999</v>
      </c>
      <c r="DV287" s="77">
        <v>0.30254520000000001</v>
      </c>
      <c r="DW287" s="77">
        <v>0.28343200000000002</v>
      </c>
      <c r="DX287" s="77">
        <v>1.9732E-3</v>
      </c>
      <c r="DY287" s="77">
        <v>-7.19997E-2</v>
      </c>
      <c r="DZ287" s="77">
        <v>-2.9519799999999999E-2</v>
      </c>
      <c r="EA287" s="77">
        <v>8.5535899999999998E-2</v>
      </c>
      <c r="EB287" s="77">
        <v>-3.6328199999999998E-2</v>
      </c>
      <c r="EC287" s="77">
        <v>2.3110800000000001E-2</v>
      </c>
      <c r="ED287" s="77">
        <v>5.2783799999999999E-2</v>
      </c>
      <c r="EE287" s="77">
        <v>6.7778000000000005E-2</v>
      </c>
      <c r="EF287" s="77">
        <v>-3.52704E-2</v>
      </c>
      <c r="EG287" s="77">
        <v>2.9918299999999998E-2</v>
      </c>
      <c r="EH287" s="77">
        <v>-3.0689899999999999E-2</v>
      </c>
      <c r="EI287" s="77">
        <v>-3.7591100000000002E-2</v>
      </c>
      <c r="EJ287" s="77">
        <v>-2.8182800000000001E-2</v>
      </c>
      <c r="EK287" s="77">
        <v>5.4706499999999998E-2</v>
      </c>
      <c r="EL287" s="77">
        <v>7.1454699999999996E-2</v>
      </c>
      <c r="EM287" s="77">
        <v>0.25994129999999999</v>
      </c>
      <c r="EN287" s="77">
        <v>0.1578714</v>
      </c>
      <c r="EO287" s="77">
        <v>0.1382285</v>
      </c>
      <c r="EP287" s="77">
        <v>8.2153900000000002E-2</v>
      </c>
      <c r="EQ287" s="77">
        <v>0.17157559999999999</v>
      </c>
      <c r="ER287" s="77">
        <v>0.25235669999999999</v>
      </c>
      <c r="ES287" s="77">
        <v>0.2573183</v>
      </c>
      <c r="ET287" s="77">
        <v>0.37778990000000001</v>
      </c>
      <c r="EU287" s="77">
        <v>69.75591</v>
      </c>
      <c r="EV287" s="77">
        <v>68.144360000000006</v>
      </c>
      <c r="EW287" s="77">
        <v>68.136480000000006</v>
      </c>
      <c r="EX287" s="77">
        <v>67.83202</v>
      </c>
      <c r="EY287" s="77">
        <v>67.910759999999996</v>
      </c>
      <c r="EZ287" s="77">
        <v>68.131230000000002</v>
      </c>
      <c r="FA287" s="77">
        <v>69.005250000000004</v>
      </c>
      <c r="FB287" s="77">
        <v>69.128609999999995</v>
      </c>
      <c r="FC287" s="77">
        <v>77.181100000000001</v>
      </c>
      <c r="FD287" s="77">
        <v>84.551180000000002</v>
      </c>
      <c r="FE287" s="77">
        <v>92.740160000000003</v>
      </c>
      <c r="FF287" s="77">
        <v>98.960629999999995</v>
      </c>
      <c r="FG287" s="77">
        <v>100.7979</v>
      </c>
      <c r="FH287" s="77">
        <v>103.4042</v>
      </c>
      <c r="FI287" s="77">
        <v>102.82680000000001</v>
      </c>
      <c r="FJ287" s="77">
        <v>101.748</v>
      </c>
      <c r="FK287" s="77">
        <v>100.35429999999999</v>
      </c>
      <c r="FL287" s="77">
        <v>94.417320000000004</v>
      </c>
      <c r="FM287" s="77">
        <v>91.178470000000004</v>
      </c>
      <c r="FN287" s="77">
        <v>83.543300000000002</v>
      </c>
      <c r="FO287" s="77">
        <v>80.286090000000002</v>
      </c>
      <c r="FP287" s="77">
        <v>78.359579999999994</v>
      </c>
      <c r="FQ287" s="77">
        <v>78.750659999999996</v>
      </c>
      <c r="FR287" s="77">
        <v>76.926509999999993</v>
      </c>
      <c r="FS287" s="77">
        <v>1.4963</v>
      </c>
      <c r="FT287" s="77">
        <v>6.0461500000000001E-2</v>
      </c>
      <c r="FU287" s="77">
        <v>9.3695000000000001E-2</v>
      </c>
    </row>
    <row r="288" spans="1:177" x14ac:dyDescent="0.25">
      <c r="A288" t="s">
        <v>226</v>
      </c>
      <c r="B288" t="s">
        <v>199</v>
      </c>
      <c r="C288" t="s">
        <v>276</v>
      </c>
      <c r="D288" s="30" t="s">
        <v>253</v>
      </c>
      <c r="E288" t="s">
        <v>220</v>
      </c>
      <c r="F288" s="78">
        <v>1145</v>
      </c>
      <c r="G288" s="77">
        <v>2.948502</v>
      </c>
      <c r="H288" s="77">
        <v>2.4448780000000001</v>
      </c>
      <c r="I288" s="77">
        <v>1.9766250000000001</v>
      </c>
      <c r="J288" s="77">
        <v>1.6787890000000001</v>
      </c>
      <c r="K288" s="77">
        <v>1.5913660000000001</v>
      </c>
      <c r="L288" s="77">
        <v>1.245492</v>
      </c>
      <c r="M288" s="77">
        <v>1.155483</v>
      </c>
      <c r="N288" s="77">
        <v>1.139683</v>
      </c>
      <c r="O288" s="77">
        <v>1.361137</v>
      </c>
      <c r="P288" s="77">
        <v>1.482246</v>
      </c>
      <c r="Q288" s="77">
        <v>1.804206</v>
      </c>
      <c r="R288" s="77">
        <v>1.9531130000000001</v>
      </c>
      <c r="S288" s="77">
        <v>2.3507539999999998</v>
      </c>
      <c r="T288" s="77">
        <v>2.7161499999999998</v>
      </c>
      <c r="U288" s="77">
        <v>2.778108</v>
      </c>
      <c r="V288" s="77">
        <v>3.128425</v>
      </c>
      <c r="W288" s="77">
        <v>3.1951070000000001</v>
      </c>
      <c r="X288" s="77">
        <v>3.124933</v>
      </c>
      <c r="Y288" s="77">
        <v>3.1851340000000001</v>
      </c>
      <c r="Z288" s="77">
        <v>2.9939719999999999</v>
      </c>
      <c r="AA288" s="77">
        <v>2.9886759999999999</v>
      </c>
      <c r="AB288" s="77">
        <v>3.0526849999999999</v>
      </c>
      <c r="AC288" s="77">
        <v>2.714912</v>
      </c>
      <c r="AD288" s="77">
        <v>2.485592</v>
      </c>
      <c r="AE288" s="77">
        <v>-0.16528699999999999</v>
      </c>
      <c r="AF288" s="77">
        <v>-0.45073170000000001</v>
      </c>
      <c r="AG288" s="77">
        <v>-0.48719170000000001</v>
      </c>
      <c r="AH288" s="77">
        <v>-0.38261250000000002</v>
      </c>
      <c r="AI288" s="77">
        <v>-0.14135519999999999</v>
      </c>
      <c r="AJ288" s="77">
        <v>-0.26914300000000002</v>
      </c>
      <c r="AK288" s="77">
        <v>-0.22078390000000001</v>
      </c>
      <c r="AL288" s="77">
        <v>-0.16862540000000001</v>
      </c>
      <c r="AM288" s="77">
        <v>-0.1202473</v>
      </c>
      <c r="AN288" s="77">
        <v>-0.23924119999999999</v>
      </c>
      <c r="AO288" s="77">
        <v>-0.2387582</v>
      </c>
      <c r="AP288" s="77">
        <v>-0.3331558</v>
      </c>
      <c r="AQ288" s="77">
        <v>-0.279223</v>
      </c>
      <c r="AR288" s="77">
        <v>-0.32721509999999998</v>
      </c>
      <c r="AS288" s="77">
        <v>-0.37691409999999997</v>
      </c>
      <c r="AT288" s="77">
        <v>-0.14085339999999999</v>
      </c>
      <c r="AU288" s="77">
        <v>-1.37562E-2</v>
      </c>
      <c r="AV288" s="77">
        <v>-4.2881700000000002E-2</v>
      </c>
      <c r="AW288" s="77">
        <v>1.7108700000000001E-2</v>
      </c>
      <c r="AX288" s="77">
        <v>-0.16129679999999999</v>
      </c>
      <c r="AY288" s="77">
        <v>-0.1177595</v>
      </c>
      <c r="AZ288" s="77">
        <v>-4.37624E-2</v>
      </c>
      <c r="BA288" s="77">
        <v>6.4928E-3</v>
      </c>
      <c r="BB288" s="77">
        <v>6.73816E-2</v>
      </c>
      <c r="BC288" s="77">
        <v>-9.3159999999999998E-4</v>
      </c>
      <c r="BD288" s="77">
        <v>-0.28769939999999999</v>
      </c>
      <c r="BE288" s="77">
        <v>-0.3461746</v>
      </c>
      <c r="BF288" s="77">
        <v>-0.25764789999999999</v>
      </c>
      <c r="BG288" s="77">
        <v>-4.3297200000000001E-2</v>
      </c>
      <c r="BH288" s="77">
        <v>-0.19371940000000001</v>
      </c>
      <c r="BI288" s="77">
        <v>-0.1552905</v>
      </c>
      <c r="BJ288" s="77">
        <v>-0.1111767</v>
      </c>
      <c r="BK288" s="77">
        <v>-5.4684900000000002E-2</v>
      </c>
      <c r="BL288" s="77">
        <v>-0.16491140000000001</v>
      </c>
      <c r="BM288" s="77">
        <v>-0.15439369999999999</v>
      </c>
      <c r="BN288" s="77">
        <v>-0.23474529999999999</v>
      </c>
      <c r="BO288" s="77">
        <v>-0.17728910000000001</v>
      </c>
      <c r="BP288" s="77">
        <v>-0.22310189999999999</v>
      </c>
      <c r="BQ288" s="77">
        <v>-0.270922</v>
      </c>
      <c r="BR288" s="77">
        <v>-4.2852399999999999E-2</v>
      </c>
      <c r="BS288" s="77">
        <v>9.9702799999999994E-2</v>
      </c>
      <c r="BT288" s="77">
        <v>6.88695E-2</v>
      </c>
      <c r="BU288" s="77">
        <v>0.121521</v>
      </c>
      <c r="BV288" s="77">
        <v>-5.6014399999999999E-2</v>
      </c>
      <c r="BW288" s="77">
        <v>-1.4508699999999999E-2</v>
      </c>
      <c r="BX288" s="77">
        <v>5.8240699999999999E-2</v>
      </c>
      <c r="BY288" s="77">
        <v>0.1025871</v>
      </c>
      <c r="BZ288" s="77">
        <v>0.15648909999999999</v>
      </c>
      <c r="CA288" s="77">
        <v>0.1129005</v>
      </c>
      <c r="CB288" s="77">
        <v>-0.17478369999999999</v>
      </c>
      <c r="CC288" s="77">
        <v>-0.24850649999999999</v>
      </c>
      <c r="CD288" s="77">
        <v>-0.1710979</v>
      </c>
      <c r="CE288" s="77">
        <v>2.46176E-2</v>
      </c>
      <c r="CF288" s="77">
        <v>-0.1414813</v>
      </c>
      <c r="CG288" s="77">
        <v>-0.10993</v>
      </c>
      <c r="CH288" s="77">
        <v>-7.1387900000000004E-2</v>
      </c>
      <c r="CI288" s="77">
        <v>-9.2765999999999994E-3</v>
      </c>
      <c r="CJ288" s="77">
        <v>-0.1134309</v>
      </c>
      <c r="CK288" s="77">
        <v>-9.5963099999999996E-2</v>
      </c>
      <c r="CL288" s="77">
        <v>-0.1665864</v>
      </c>
      <c r="CM288" s="77">
        <v>-0.1066899</v>
      </c>
      <c r="CN288" s="77">
        <v>-0.1509933</v>
      </c>
      <c r="CO288" s="77">
        <v>-0.1975121</v>
      </c>
      <c r="CP288" s="77">
        <v>2.5022699999999998E-2</v>
      </c>
      <c r="CQ288" s="77">
        <v>0.1782842</v>
      </c>
      <c r="CR288" s="77">
        <v>0.14626810000000001</v>
      </c>
      <c r="CS288" s="77">
        <v>0.1938367</v>
      </c>
      <c r="CT288" s="77">
        <v>1.6903899999999999E-2</v>
      </c>
      <c r="CU288" s="77">
        <v>5.7002499999999998E-2</v>
      </c>
      <c r="CV288" s="77">
        <v>0.12888769999999999</v>
      </c>
      <c r="CW288" s="77">
        <v>0.16914180000000001</v>
      </c>
      <c r="CX288" s="77">
        <v>0.2182047</v>
      </c>
      <c r="CY288" s="77">
        <v>0.22673260000000001</v>
      </c>
      <c r="CZ288" s="77">
        <v>-6.1867999999999999E-2</v>
      </c>
      <c r="DA288" s="77">
        <v>-0.15083849999999999</v>
      </c>
      <c r="DB288" s="77">
        <v>-8.4547800000000006E-2</v>
      </c>
      <c r="DC288" s="77">
        <v>9.2532299999999998E-2</v>
      </c>
      <c r="DD288" s="77">
        <v>-8.9243100000000006E-2</v>
      </c>
      <c r="DE288" s="77">
        <v>-6.4569500000000002E-2</v>
      </c>
      <c r="DF288" s="77">
        <v>-3.1599099999999998E-2</v>
      </c>
      <c r="DG288" s="77">
        <v>3.6131700000000003E-2</v>
      </c>
      <c r="DH288" s="77">
        <v>-6.19503E-2</v>
      </c>
      <c r="DI288" s="77">
        <v>-3.7532500000000003E-2</v>
      </c>
      <c r="DJ288" s="77">
        <v>-9.8427500000000001E-2</v>
      </c>
      <c r="DK288" s="77">
        <v>-3.6090799999999999E-2</v>
      </c>
      <c r="DL288" s="77">
        <v>-7.8884800000000005E-2</v>
      </c>
      <c r="DM288" s="77">
        <v>-0.1241023</v>
      </c>
      <c r="DN288" s="77">
        <v>9.2897900000000005E-2</v>
      </c>
      <c r="DO288" s="77">
        <v>0.25686550000000002</v>
      </c>
      <c r="DP288" s="77">
        <v>0.2236667</v>
      </c>
      <c r="DQ288" s="77">
        <v>0.26615240000000001</v>
      </c>
      <c r="DR288" s="77">
        <v>8.9822200000000005E-2</v>
      </c>
      <c r="DS288" s="77">
        <v>0.12851370000000001</v>
      </c>
      <c r="DT288" s="77">
        <v>0.19953470000000001</v>
      </c>
      <c r="DU288" s="77">
        <v>0.2356964</v>
      </c>
      <c r="DV288" s="77">
        <v>0.27992030000000001</v>
      </c>
      <c r="DW288" s="77">
        <v>0.39108799999999999</v>
      </c>
      <c r="DX288" s="77">
        <v>0.1011642</v>
      </c>
      <c r="DY288" s="77">
        <v>-9.8213999999999992E-3</v>
      </c>
      <c r="DZ288" s="77">
        <v>4.04167E-2</v>
      </c>
      <c r="EA288" s="77">
        <v>0.19059029999999999</v>
      </c>
      <c r="EB288" s="77">
        <v>-1.38195E-2</v>
      </c>
      <c r="EC288" s="77">
        <v>9.2380000000000001E-4</v>
      </c>
      <c r="ED288" s="77">
        <v>2.58497E-2</v>
      </c>
      <c r="EE288" s="77">
        <v>0.10169400000000001</v>
      </c>
      <c r="EF288" s="77">
        <v>1.23795E-2</v>
      </c>
      <c r="EG288" s="77">
        <v>4.6831999999999999E-2</v>
      </c>
      <c r="EH288" s="77">
        <v>-1.7E-5</v>
      </c>
      <c r="EI288" s="77">
        <v>6.5843100000000002E-2</v>
      </c>
      <c r="EJ288" s="77">
        <v>2.5228400000000002E-2</v>
      </c>
      <c r="EK288" s="77">
        <v>-1.81102E-2</v>
      </c>
      <c r="EL288" s="77">
        <v>0.19089890000000001</v>
      </c>
      <c r="EM288" s="77">
        <v>0.3703245</v>
      </c>
      <c r="EN288" s="77">
        <v>0.33541799999999999</v>
      </c>
      <c r="EO288" s="77">
        <v>0.37056470000000002</v>
      </c>
      <c r="EP288" s="77">
        <v>0.19510459999999999</v>
      </c>
      <c r="EQ288" s="77">
        <v>0.23176450000000001</v>
      </c>
      <c r="ER288" s="77">
        <v>0.30153770000000002</v>
      </c>
      <c r="ES288" s="77">
        <v>0.3317908</v>
      </c>
      <c r="ET288" s="77">
        <v>0.36902780000000002</v>
      </c>
      <c r="EU288" s="77">
        <v>70.075190000000006</v>
      </c>
      <c r="EV288" s="77">
        <v>69.060149999999993</v>
      </c>
      <c r="EW288" s="77">
        <v>69.045109999999994</v>
      </c>
      <c r="EX288" s="77">
        <v>69.045109999999994</v>
      </c>
      <c r="EY288" s="77">
        <v>70</v>
      </c>
      <c r="EZ288" s="77">
        <v>69.045109999999994</v>
      </c>
      <c r="FA288" s="77">
        <v>69.015039999999999</v>
      </c>
      <c r="FB288" s="77">
        <v>70.030079999999998</v>
      </c>
      <c r="FC288" s="77">
        <v>75.954890000000006</v>
      </c>
      <c r="FD288" s="77">
        <v>80.015039999999999</v>
      </c>
      <c r="FE288" s="77">
        <v>87.015039999999999</v>
      </c>
      <c r="FF288" s="77">
        <v>95.060149999999993</v>
      </c>
      <c r="FG288" s="77">
        <v>98.1203</v>
      </c>
      <c r="FH288" s="77">
        <v>100.1353</v>
      </c>
      <c r="FI288" s="77">
        <v>100.16540000000001</v>
      </c>
      <c r="FJ288" s="77">
        <v>98.195490000000007</v>
      </c>
      <c r="FK288" s="77">
        <v>96.195490000000007</v>
      </c>
      <c r="FL288" s="77">
        <v>90.270679999999999</v>
      </c>
      <c r="FM288" s="77">
        <v>88.210530000000006</v>
      </c>
      <c r="FN288" s="77">
        <v>80.285709999999995</v>
      </c>
      <c r="FO288" s="77">
        <v>78.225560000000002</v>
      </c>
      <c r="FP288" s="77">
        <v>77.210530000000006</v>
      </c>
      <c r="FQ288" s="77">
        <v>79.075190000000006</v>
      </c>
      <c r="FR288" s="77">
        <v>79.045109999999994</v>
      </c>
      <c r="FS288" s="77">
        <v>1.8226169999999999</v>
      </c>
      <c r="FT288" s="77">
        <v>7.3441599999999996E-2</v>
      </c>
      <c r="FU288" s="77">
        <v>0.1175394</v>
      </c>
    </row>
    <row r="289" spans="1:177" x14ac:dyDescent="0.25">
      <c r="A289" t="s">
        <v>226</v>
      </c>
      <c r="B289" t="s">
        <v>199</v>
      </c>
      <c r="C289" t="s">
        <v>276</v>
      </c>
      <c r="D289" s="30" t="s">
        <v>253</v>
      </c>
      <c r="E289" t="s">
        <v>221</v>
      </c>
      <c r="F289" s="78">
        <v>412</v>
      </c>
      <c r="G289" s="77">
        <v>2.944245</v>
      </c>
      <c r="H289" s="77">
        <v>2.435155</v>
      </c>
      <c r="I289" s="77">
        <v>2.1125069999999999</v>
      </c>
      <c r="J289" s="77">
        <v>1.875354</v>
      </c>
      <c r="K289" s="77">
        <v>1.5644990000000001</v>
      </c>
      <c r="L289" s="77">
        <v>1.354749</v>
      </c>
      <c r="M289" s="77">
        <v>1.4348110000000001</v>
      </c>
      <c r="N289" s="77">
        <v>1.5736950000000001</v>
      </c>
      <c r="O289" s="77">
        <v>1.6015429999999999</v>
      </c>
      <c r="P289" s="77">
        <v>1.6841459999999999</v>
      </c>
      <c r="Q289" s="77">
        <v>2.0923829999999999</v>
      </c>
      <c r="R289" s="77">
        <v>2.5689039999999999</v>
      </c>
      <c r="S289" s="77">
        <v>3.0018379999999998</v>
      </c>
      <c r="T289" s="77">
        <v>3.4839660000000001</v>
      </c>
      <c r="U289" s="77">
        <v>4.2558499999999997</v>
      </c>
      <c r="V289" s="77">
        <v>3.903994</v>
      </c>
      <c r="W289" s="77">
        <v>3.8594210000000002</v>
      </c>
      <c r="X289" s="77">
        <v>3.3460390000000002</v>
      </c>
      <c r="Y289" s="77">
        <v>2.9730539999999999</v>
      </c>
      <c r="Z289" s="77">
        <v>3.193098</v>
      </c>
      <c r="AA289" s="77">
        <v>3.2394250000000002</v>
      </c>
      <c r="AB289" s="77">
        <v>3.3420109999999998</v>
      </c>
      <c r="AC289" s="77">
        <v>3.073089</v>
      </c>
      <c r="AD289" s="77">
        <v>3.1089000000000002</v>
      </c>
      <c r="AE289" s="77">
        <v>-0.43062030000000001</v>
      </c>
      <c r="AF289" s="77">
        <v>-0.67209649999999999</v>
      </c>
      <c r="AG289" s="77">
        <v>-0.60205090000000006</v>
      </c>
      <c r="AH289" s="77">
        <v>-0.50210889999999997</v>
      </c>
      <c r="AI289" s="77">
        <v>-0.46966530000000001</v>
      </c>
      <c r="AJ289" s="77">
        <v>-0.3951557</v>
      </c>
      <c r="AK289" s="77">
        <v>-0.1814983</v>
      </c>
      <c r="AL289" s="77">
        <v>-2.96019E-2</v>
      </c>
      <c r="AM289" s="77">
        <v>-0.17676510000000001</v>
      </c>
      <c r="AN289" s="77">
        <v>-0.31065359999999997</v>
      </c>
      <c r="AO289" s="77">
        <v>-0.2145929</v>
      </c>
      <c r="AP289" s="77">
        <v>-0.36897020000000003</v>
      </c>
      <c r="AQ289" s="77">
        <v>-0.61057669999999997</v>
      </c>
      <c r="AR289" s="77">
        <v>-0.47809420000000002</v>
      </c>
      <c r="AS289" s="77">
        <v>-8.6083300000000001E-2</v>
      </c>
      <c r="AT289" s="77">
        <v>-0.579488</v>
      </c>
      <c r="AU289" s="77">
        <v>-0.32475159999999997</v>
      </c>
      <c r="AV289" s="77">
        <v>-0.58939180000000002</v>
      </c>
      <c r="AW289" s="77">
        <v>-0.66862679999999997</v>
      </c>
      <c r="AX289" s="77">
        <v>-0.452652</v>
      </c>
      <c r="AY289" s="77">
        <v>-0.26217119999999999</v>
      </c>
      <c r="AZ289" s="77">
        <v>-0.14224590000000001</v>
      </c>
      <c r="BA289" s="77">
        <v>-0.2097839</v>
      </c>
      <c r="BB289" s="77">
        <v>8.0277500000000002E-2</v>
      </c>
      <c r="BC289" s="77">
        <v>-0.210508</v>
      </c>
      <c r="BD289" s="77">
        <v>-0.46354649999999997</v>
      </c>
      <c r="BE289" s="77">
        <v>-0.42065170000000002</v>
      </c>
      <c r="BF289" s="77">
        <v>-0.3556491</v>
      </c>
      <c r="BG289" s="77">
        <v>-0.3292639</v>
      </c>
      <c r="BH289" s="77">
        <v>-0.26279409999999997</v>
      </c>
      <c r="BI289" s="77">
        <v>-6.6133499999999998E-2</v>
      </c>
      <c r="BJ289" s="77">
        <v>4.8226199999999997E-2</v>
      </c>
      <c r="BK289" s="77">
        <v>-9.7414799999999996E-2</v>
      </c>
      <c r="BL289" s="77">
        <v>-0.2297285</v>
      </c>
      <c r="BM289" s="77">
        <v>-0.1125517</v>
      </c>
      <c r="BN289" s="77">
        <v>-0.24119869999999999</v>
      </c>
      <c r="BO289" s="77">
        <v>-0.46447929999999998</v>
      </c>
      <c r="BP289" s="77">
        <v>-0.329175</v>
      </c>
      <c r="BQ289" s="77">
        <v>7.5553300000000004E-2</v>
      </c>
      <c r="BR289" s="77">
        <v>-0.42672339999999997</v>
      </c>
      <c r="BS289" s="77">
        <v>-0.18442230000000001</v>
      </c>
      <c r="BT289" s="77">
        <v>-0.44510880000000003</v>
      </c>
      <c r="BU289" s="77">
        <v>-0.54220270000000004</v>
      </c>
      <c r="BV289" s="77">
        <v>-0.3252622</v>
      </c>
      <c r="BW289" s="77">
        <v>-0.12220830000000001</v>
      </c>
      <c r="BX289" s="77">
        <v>-2.7144999999999999E-3</v>
      </c>
      <c r="BY289" s="77">
        <v>-6.8450499999999997E-2</v>
      </c>
      <c r="BZ289" s="77">
        <v>0.2205896</v>
      </c>
      <c r="CA289" s="77">
        <v>-5.8058999999999999E-2</v>
      </c>
      <c r="CB289" s="77">
        <v>-0.31910539999999998</v>
      </c>
      <c r="CC289" s="77">
        <v>-0.29501509999999997</v>
      </c>
      <c r="CD289" s="77">
        <v>-0.25421149999999998</v>
      </c>
      <c r="CE289" s="77">
        <v>-0.23202229999999999</v>
      </c>
      <c r="CF289" s="77">
        <v>-0.17112089999999999</v>
      </c>
      <c r="CG289" s="77">
        <v>1.37678E-2</v>
      </c>
      <c r="CH289" s="77">
        <v>0.1021297</v>
      </c>
      <c r="CI289" s="77">
        <v>-4.2457099999999998E-2</v>
      </c>
      <c r="CJ289" s="77">
        <v>-0.1736801</v>
      </c>
      <c r="CK289" s="77">
        <v>-4.1878199999999997E-2</v>
      </c>
      <c r="CL289" s="77">
        <v>-0.15270449999999999</v>
      </c>
      <c r="CM289" s="77">
        <v>-0.36329270000000002</v>
      </c>
      <c r="CN289" s="77">
        <v>-0.22603390000000001</v>
      </c>
      <c r="CO289" s="77">
        <v>0.18750240000000001</v>
      </c>
      <c r="CP289" s="77">
        <v>-0.32091900000000001</v>
      </c>
      <c r="CQ289" s="77">
        <v>-8.7230699999999994E-2</v>
      </c>
      <c r="CR289" s="77">
        <v>-0.34517880000000001</v>
      </c>
      <c r="CS289" s="77">
        <v>-0.45464179999999998</v>
      </c>
      <c r="CT289" s="77">
        <v>-0.2370324</v>
      </c>
      <c r="CU289" s="77">
        <v>-2.5270500000000001E-2</v>
      </c>
      <c r="CV289" s="77">
        <v>9.3924499999999994E-2</v>
      </c>
      <c r="CW289" s="77">
        <v>2.94366E-2</v>
      </c>
      <c r="CX289" s="77">
        <v>0.31776929999999998</v>
      </c>
      <c r="CY289" s="77">
        <v>9.4390100000000005E-2</v>
      </c>
      <c r="CZ289" s="77">
        <v>-0.17466429999999999</v>
      </c>
      <c r="DA289" s="77">
        <v>-0.16937849999999999</v>
      </c>
      <c r="DB289" s="77">
        <v>-0.15277389999999999</v>
      </c>
      <c r="DC289" s="77">
        <v>-0.1347807</v>
      </c>
      <c r="DD289" s="77">
        <v>-7.9447699999999996E-2</v>
      </c>
      <c r="DE289" s="77">
        <v>9.3669100000000005E-2</v>
      </c>
      <c r="DF289" s="77">
        <v>0.15603320000000001</v>
      </c>
      <c r="DG289" s="77">
        <v>1.2500600000000001E-2</v>
      </c>
      <c r="DH289" s="77">
        <v>-0.1176316</v>
      </c>
      <c r="DI289" s="77">
        <v>2.87952E-2</v>
      </c>
      <c r="DJ289" s="77">
        <v>-6.4210299999999998E-2</v>
      </c>
      <c r="DK289" s="77">
        <v>-0.26210610000000001</v>
      </c>
      <c r="DL289" s="77">
        <v>-0.1228929</v>
      </c>
      <c r="DM289" s="77">
        <v>0.29945139999999998</v>
      </c>
      <c r="DN289" s="77">
        <v>-0.21511469999999999</v>
      </c>
      <c r="DO289" s="77">
        <v>9.9609999999999994E-3</v>
      </c>
      <c r="DP289" s="77">
        <v>-0.24524889999999999</v>
      </c>
      <c r="DQ289" s="77">
        <v>-0.36708089999999999</v>
      </c>
      <c r="DR289" s="77">
        <v>-0.14880260000000001</v>
      </c>
      <c r="DS289" s="77">
        <v>7.1667400000000006E-2</v>
      </c>
      <c r="DT289" s="77">
        <v>0.1905636</v>
      </c>
      <c r="DU289" s="77">
        <v>0.12732370000000001</v>
      </c>
      <c r="DV289" s="77">
        <v>0.41494900000000001</v>
      </c>
      <c r="DW289" s="77">
        <v>0.31450230000000001</v>
      </c>
      <c r="DX289" s="77">
        <v>3.3885699999999998E-2</v>
      </c>
      <c r="DY289" s="77">
        <v>1.20207E-2</v>
      </c>
      <c r="DZ289" s="77">
        <v>-6.3140999999999996E-3</v>
      </c>
      <c r="EA289" s="77">
        <v>5.6207999999999996E-3</v>
      </c>
      <c r="EB289" s="77">
        <v>5.29139E-2</v>
      </c>
      <c r="EC289" s="77">
        <v>0.20903389999999999</v>
      </c>
      <c r="ED289" s="77">
        <v>0.23386129999999999</v>
      </c>
      <c r="EE289" s="77">
        <v>9.1850899999999999E-2</v>
      </c>
      <c r="EF289" s="77">
        <v>-3.6706500000000003E-2</v>
      </c>
      <c r="EG289" s="77">
        <v>0.13083649999999999</v>
      </c>
      <c r="EH289" s="77">
        <v>6.3561300000000001E-2</v>
      </c>
      <c r="EI289" s="77">
        <v>-0.1160086</v>
      </c>
      <c r="EJ289" s="77">
        <v>2.6026400000000002E-2</v>
      </c>
      <c r="EK289" s="77">
        <v>0.4610881</v>
      </c>
      <c r="EL289" s="77">
        <v>-6.2350000000000003E-2</v>
      </c>
      <c r="EM289" s="77">
        <v>0.15029029999999999</v>
      </c>
      <c r="EN289" s="77">
        <v>-0.10096579999999999</v>
      </c>
      <c r="EO289" s="77">
        <v>-0.24065690000000001</v>
      </c>
      <c r="EP289" s="77">
        <v>-2.1412799999999999E-2</v>
      </c>
      <c r="EQ289" s="77">
        <v>0.21163029999999999</v>
      </c>
      <c r="ER289" s="77">
        <v>0.33009500000000003</v>
      </c>
      <c r="ES289" s="77">
        <v>0.26865709999999998</v>
      </c>
      <c r="ET289" s="77">
        <v>0.55526109999999995</v>
      </c>
      <c r="EU289" s="77">
        <v>69.017390000000006</v>
      </c>
      <c r="EV289" s="77">
        <v>66.026079999999993</v>
      </c>
      <c r="EW289" s="77">
        <v>66.034779999999998</v>
      </c>
      <c r="EX289" s="77">
        <v>65.026079999999993</v>
      </c>
      <c r="EY289" s="77">
        <v>63.07826</v>
      </c>
      <c r="EZ289" s="77">
        <v>66.017399999999995</v>
      </c>
      <c r="FA289" s="77">
        <v>68.982600000000005</v>
      </c>
      <c r="FB289" s="77">
        <v>67.043480000000002</v>
      </c>
      <c r="FC289" s="77">
        <v>80.017399999999995</v>
      </c>
      <c r="FD289" s="77">
        <v>95.043480000000002</v>
      </c>
      <c r="FE289" s="77">
        <v>105.98260000000001</v>
      </c>
      <c r="FF289" s="77">
        <v>107.98260000000001</v>
      </c>
      <c r="FG289" s="77">
        <v>106.9913</v>
      </c>
      <c r="FH289" s="77">
        <v>110.9652</v>
      </c>
      <c r="FI289" s="77">
        <v>108.98260000000001</v>
      </c>
      <c r="FJ289" s="77">
        <v>109.9652</v>
      </c>
      <c r="FK289" s="77">
        <v>109.9739</v>
      </c>
      <c r="FL289" s="77">
        <v>104.0087</v>
      </c>
      <c r="FM289" s="77">
        <v>98.043480000000002</v>
      </c>
      <c r="FN289" s="77">
        <v>91.07826</v>
      </c>
      <c r="FO289" s="77">
        <v>85.052180000000007</v>
      </c>
      <c r="FP289" s="77">
        <v>81.017399999999995</v>
      </c>
      <c r="FQ289" s="77">
        <v>78</v>
      </c>
      <c r="FR289" s="77">
        <v>72.026079999999993</v>
      </c>
      <c r="FS289" s="77">
        <v>2.5970800000000001</v>
      </c>
      <c r="FT289" s="77">
        <v>0.10541399999999999</v>
      </c>
      <c r="FU289" s="77">
        <v>0.14836460000000001</v>
      </c>
    </row>
    <row r="290" spans="1:177" x14ac:dyDescent="0.25">
      <c r="A290" t="s">
        <v>226</v>
      </c>
      <c r="B290" t="s">
        <v>0</v>
      </c>
      <c r="C290" t="s">
        <v>275</v>
      </c>
      <c r="D290" s="30" t="s">
        <v>230</v>
      </c>
      <c r="E290" t="s">
        <v>219</v>
      </c>
      <c r="F290" s="78">
        <v>728</v>
      </c>
      <c r="G290" s="77">
        <v>1.5457160000000001</v>
      </c>
      <c r="H290" s="77">
        <v>1.3715710000000001</v>
      </c>
      <c r="I290" s="77">
        <v>1.1511910000000001</v>
      </c>
      <c r="J290" s="77">
        <v>1.040983</v>
      </c>
      <c r="K290" s="77">
        <v>0.97558829999999996</v>
      </c>
      <c r="L290" s="77">
        <v>0.8777026</v>
      </c>
      <c r="M290" s="77">
        <v>0.68444590000000005</v>
      </c>
      <c r="N290" s="77">
        <v>0.46681640000000002</v>
      </c>
      <c r="O290" s="77">
        <v>4.9660000000000003E-2</v>
      </c>
      <c r="P290" s="77">
        <v>-0.43007859999999998</v>
      </c>
      <c r="Q290" s="77">
        <v>-0.87773820000000002</v>
      </c>
      <c r="R290" s="77">
        <v>-1.215282</v>
      </c>
      <c r="S290" s="77">
        <v>-1.374118</v>
      </c>
      <c r="T290" s="77">
        <v>-1.4426509999999999</v>
      </c>
      <c r="U290" s="77">
        <v>-1.411605</v>
      </c>
      <c r="V290" s="77">
        <v>-1.012832</v>
      </c>
      <c r="W290" s="77">
        <v>-0.39395330000000001</v>
      </c>
      <c r="X290" s="77">
        <v>0.34057700000000002</v>
      </c>
      <c r="Y290" s="77">
        <v>0.9677289</v>
      </c>
      <c r="Z290" s="77">
        <v>1.3277000000000001</v>
      </c>
      <c r="AA290" s="77">
        <v>1.3897010000000001</v>
      </c>
      <c r="AB290" s="77">
        <v>1.435894</v>
      </c>
      <c r="AC290" s="77">
        <v>1.3185020000000001</v>
      </c>
      <c r="AD290" s="77">
        <v>1.163198</v>
      </c>
      <c r="AE290" s="77">
        <v>-0.60719909999999999</v>
      </c>
      <c r="AF290" s="77">
        <v>-0.70264729999999997</v>
      </c>
      <c r="AG290" s="77">
        <v>-0.54149020000000003</v>
      </c>
      <c r="AH290" s="77">
        <v>-0.309091</v>
      </c>
      <c r="AI290" s="77">
        <v>-0.1195918</v>
      </c>
      <c r="AJ290" s="77">
        <v>-7.5331200000000001E-2</v>
      </c>
      <c r="AK290" s="77">
        <v>-0.14876519999999999</v>
      </c>
      <c r="AL290" s="77">
        <v>-0.1724975</v>
      </c>
      <c r="AM290" s="77">
        <v>-0.1240359</v>
      </c>
      <c r="AN290" s="77">
        <v>-7.2708200000000001E-2</v>
      </c>
      <c r="AO290" s="77">
        <v>-0.12682589999999999</v>
      </c>
      <c r="AP290" s="77">
        <v>-0.11864130000000001</v>
      </c>
      <c r="AQ290" s="77">
        <v>-6.32934E-2</v>
      </c>
      <c r="AR290" s="77">
        <v>-7.8732999999999997E-2</v>
      </c>
      <c r="AS290" s="77">
        <v>-8.7890800000000005E-2</v>
      </c>
      <c r="AT290" s="77">
        <v>-5.0171500000000001E-2</v>
      </c>
      <c r="AU290" s="77">
        <v>7.1170000000000001E-4</v>
      </c>
      <c r="AV290" s="77">
        <v>-1.7049399999999999E-2</v>
      </c>
      <c r="AW290" s="77">
        <v>-2.41993E-2</v>
      </c>
      <c r="AX290" s="77">
        <v>3.4533800000000003E-2</v>
      </c>
      <c r="AY290" s="77">
        <v>5.94364E-2</v>
      </c>
      <c r="AZ290" s="77">
        <v>0.1365403</v>
      </c>
      <c r="BA290" s="77">
        <v>7.0599200000000001E-2</v>
      </c>
      <c r="BB290" s="77">
        <v>5.74654E-2</v>
      </c>
      <c r="BC290" s="77">
        <v>-0.41695209999999999</v>
      </c>
      <c r="BD290" s="77">
        <v>-0.52028019999999997</v>
      </c>
      <c r="BE290" s="77">
        <v>-0.39192579999999999</v>
      </c>
      <c r="BF290" s="77">
        <v>-0.19367690000000001</v>
      </c>
      <c r="BG290" s="77">
        <v>-3.6649800000000003E-2</v>
      </c>
      <c r="BH290" s="77">
        <v>-1.0053899999999999E-2</v>
      </c>
      <c r="BI290" s="77">
        <v>-9.5994999999999997E-2</v>
      </c>
      <c r="BJ290" s="77">
        <v>-0.1258909</v>
      </c>
      <c r="BK290" s="77">
        <v>-8.3009299999999994E-2</v>
      </c>
      <c r="BL290" s="77">
        <v>-2.7678899999999999E-2</v>
      </c>
      <c r="BM290" s="77">
        <v>-7.1273199999999995E-2</v>
      </c>
      <c r="BN290" s="77">
        <v>-6.09851E-2</v>
      </c>
      <c r="BO290" s="77">
        <v>-7.4422999999999998E-3</v>
      </c>
      <c r="BP290" s="77">
        <v>-1.8708900000000001E-2</v>
      </c>
      <c r="BQ290" s="77">
        <v>-3.6670800000000003E-2</v>
      </c>
      <c r="BR290" s="77">
        <v>1.8379E-3</v>
      </c>
      <c r="BS290" s="77">
        <v>5.6056000000000002E-2</v>
      </c>
      <c r="BT290" s="77">
        <v>3.9927799999999999E-2</v>
      </c>
      <c r="BU290" s="77">
        <v>3.1893900000000003E-2</v>
      </c>
      <c r="BV290" s="77">
        <v>9.73498E-2</v>
      </c>
      <c r="BW290" s="77">
        <v>0.12862970000000001</v>
      </c>
      <c r="BX290" s="77">
        <v>0.2041801</v>
      </c>
      <c r="BY290" s="77">
        <v>0.13623009999999999</v>
      </c>
      <c r="BZ290" s="77">
        <v>0.1238374</v>
      </c>
      <c r="CA290" s="77">
        <v>-0.28518759999999999</v>
      </c>
      <c r="CB290" s="77">
        <v>-0.39397330000000003</v>
      </c>
      <c r="CC290" s="77">
        <v>-0.28833789999999998</v>
      </c>
      <c r="CD290" s="77">
        <v>-0.11374140000000001</v>
      </c>
      <c r="CE290" s="77">
        <v>2.0795600000000001E-2</v>
      </c>
      <c r="CF290" s="77">
        <v>3.5156899999999998E-2</v>
      </c>
      <c r="CG290" s="77">
        <v>-5.9446499999999999E-2</v>
      </c>
      <c r="CH290" s="77">
        <v>-9.3611399999999997E-2</v>
      </c>
      <c r="CI290" s="77">
        <v>-5.4594400000000001E-2</v>
      </c>
      <c r="CJ290" s="77">
        <v>3.5081999999999999E-3</v>
      </c>
      <c r="CK290" s="77">
        <v>-3.27975E-2</v>
      </c>
      <c r="CL290" s="77">
        <v>-2.1052600000000001E-2</v>
      </c>
      <c r="CM290" s="77">
        <v>3.124E-2</v>
      </c>
      <c r="CN290" s="77">
        <v>2.2863600000000001E-2</v>
      </c>
      <c r="CO290" s="77">
        <v>-1.196E-3</v>
      </c>
      <c r="CP290" s="77">
        <v>3.7859499999999997E-2</v>
      </c>
      <c r="CQ290" s="77">
        <v>9.4387200000000004E-2</v>
      </c>
      <c r="CR290" s="77">
        <v>7.9390000000000002E-2</v>
      </c>
      <c r="CS290" s="77">
        <v>7.0743899999999998E-2</v>
      </c>
      <c r="CT290" s="77">
        <v>0.14085600000000001</v>
      </c>
      <c r="CU290" s="77">
        <v>0.17655280000000001</v>
      </c>
      <c r="CV290" s="77">
        <v>0.25102730000000001</v>
      </c>
      <c r="CW290" s="77">
        <v>0.18168590000000001</v>
      </c>
      <c r="CX290" s="77">
        <v>0.1698064</v>
      </c>
      <c r="CY290" s="77">
        <v>-0.15342310000000001</v>
      </c>
      <c r="CZ290" s="77">
        <v>-0.26766640000000003</v>
      </c>
      <c r="DA290" s="77">
        <v>-0.18475</v>
      </c>
      <c r="DB290" s="77">
        <v>-3.38059E-2</v>
      </c>
      <c r="DC290" s="77">
        <v>7.8241000000000005E-2</v>
      </c>
      <c r="DD290" s="77">
        <v>8.03677E-2</v>
      </c>
      <c r="DE290" s="77">
        <v>-2.2898100000000001E-2</v>
      </c>
      <c r="DF290" s="77">
        <v>-6.1331799999999999E-2</v>
      </c>
      <c r="DG290" s="77">
        <v>-2.6179399999999999E-2</v>
      </c>
      <c r="DH290" s="77">
        <v>3.4695400000000001E-2</v>
      </c>
      <c r="DI290" s="77">
        <v>5.6781999999999996E-3</v>
      </c>
      <c r="DJ290" s="77">
        <v>1.8879900000000002E-2</v>
      </c>
      <c r="DK290" s="77">
        <v>6.9922399999999996E-2</v>
      </c>
      <c r="DL290" s="77">
        <v>6.4436099999999996E-2</v>
      </c>
      <c r="DM290" s="77">
        <v>3.4278799999999998E-2</v>
      </c>
      <c r="DN290" s="77">
        <v>7.3881000000000002E-2</v>
      </c>
      <c r="DO290" s="77">
        <v>0.13271849999999999</v>
      </c>
      <c r="DP290" s="77">
        <v>0.11885229999999999</v>
      </c>
      <c r="DQ290" s="77">
        <v>0.10959389999999999</v>
      </c>
      <c r="DR290" s="77">
        <v>0.1843622</v>
      </c>
      <c r="DS290" s="77">
        <v>0.22447590000000001</v>
      </c>
      <c r="DT290" s="77">
        <v>0.29787439999999998</v>
      </c>
      <c r="DU290" s="77">
        <v>0.2271417</v>
      </c>
      <c r="DV290" s="77">
        <v>0.21577540000000001</v>
      </c>
      <c r="DW290" s="77">
        <v>3.6824000000000003E-2</v>
      </c>
      <c r="DX290" s="77">
        <v>-8.5299299999999995E-2</v>
      </c>
      <c r="DY290" s="77">
        <v>-3.5185500000000001E-2</v>
      </c>
      <c r="DZ290" s="77">
        <v>8.1608200000000006E-2</v>
      </c>
      <c r="EA290" s="77">
        <v>0.1611831</v>
      </c>
      <c r="EB290" s="77">
        <v>0.145645</v>
      </c>
      <c r="EC290" s="77">
        <v>2.9872099999999999E-2</v>
      </c>
      <c r="ED290" s="77">
        <v>-1.47253E-2</v>
      </c>
      <c r="EE290" s="77">
        <v>1.48472E-2</v>
      </c>
      <c r="EF290" s="77">
        <v>7.9724600000000007E-2</v>
      </c>
      <c r="EG290" s="77">
        <v>6.1231000000000001E-2</v>
      </c>
      <c r="EH290" s="77">
        <v>7.6536099999999996E-2</v>
      </c>
      <c r="EI290" s="77">
        <v>0.12577350000000001</v>
      </c>
      <c r="EJ290" s="77">
        <v>0.12446019999999999</v>
      </c>
      <c r="EK290" s="77">
        <v>8.54988E-2</v>
      </c>
      <c r="EL290" s="77">
        <v>0.12589040000000001</v>
      </c>
      <c r="EM290" s="77">
        <v>0.1880627</v>
      </c>
      <c r="EN290" s="77">
        <v>0.1758295</v>
      </c>
      <c r="EO290" s="77">
        <v>0.1656871</v>
      </c>
      <c r="EP290" s="77">
        <v>0.24717819999999999</v>
      </c>
      <c r="EQ290" s="77">
        <v>0.29366920000000002</v>
      </c>
      <c r="ER290" s="77">
        <v>0.36551420000000001</v>
      </c>
      <c r="ES290" s="77">
        <v>0.29277259999999999</v>
      </c>
      <c r="ET290" s="77">
        <v>0.28214739999999999</v>
      </c>
      <c r="EU290" s="77">
        <v>53.800289999999997</v>
      </c>
      <c r="EV290" s="77">
        <v>53.5839</v>
      </c>
      <c r="EW290" s="77">
        <v>53.223260000000003</v>
      </c>
      <c r="EX290" s="77">
        <v>52.911679999999997</v>
      </c>
      <c r="EY290" s="77">
        <v>52.259079999999997</v>
      </c>
      <c r="EZ290" s="77">
        <v>51.579000000000001</v>
      </c>
      <c r="FA290" s="77">
        <v>51.636899999999997</v>
      </c>
      <c r="FB290" s="77">
        <v>52.352800000000002</v>
      </c>
      <c r="FC290" s="77">
        <v>55.699710000000003</v>
      </c>
      <c r="FD290" s="77">
        <v>59.63494</v>
      </c>
      <c r="FE290" s="77">
        <v>63.038269999999997</v>
      </c>
      <c r="FF290" s="77">
        <v>65.429829999999995</v>
      </c>
      <c r="FG290" s="77">
        <v>67.002939999999995</v>
      </c>
      <c r="FH290" s="77">
        <v>67.694800000000001</v>
      </c>
      <c r="FI290" s="77">
        <v>67.973500000000001</v>
      </c>
      <c r="FJ290" s="77">
        <v>68.036799999999999</v>
      </c>
      <c r="FK290" s="77">
        <v>67.533860000000004</v>
      </c>
      <c r="FL290" s="77">
        <v>65.984790000000004</v>
      </c>
      <c r="FM290" s="77">
        <v>63.620220000000003</v>
      </c>
      <c r="FN290" s="77">
        <v>60.488219999999998</v>
      </c>
      <c r="FO290" s="77">
        <v>57.168300000000002</v>
      </c>
      <c r="FP290" s="77">
        <v>55.960250000000002</v>
      </c>
      <c r="FQ290" s="77">
        <v>55.149169999999998</v>
      </c>
      <c r="FR290" s="77">
        <v>54.509320000000002</v>
      </c>
      <c r="FS290" s="77">
        <v>1.0841540000000001</v>
      </c>
      <c r="FT290" s="77">
        <v>4.0245099999999999E-2</v>
      </c>
      <c r="FU290" s="77">
        <v>6.08473E-2</v>
      </c>
    </row>
    <row r="291" spans="1:177" x14ac:dyDescent="0.25">
      <c r="A291" t="s">
        <v>226</v>
      </c>
      <c r="B291" t="s">
        <v>0</v>
      </c>
      <c r="C291" t="s">
        <v>275</v>
      </c>
      <c r="D291" s="30" t="s">
        <v>230</v>
      </c>
      <c r="E291" t="s">
        <v>220</v>
      </c>
      <c r="F291" s="78">
        <v>455</v>
      </c>
      <c r="G291" s="77">
        <v>1.03705</v>
      </c>
      <c r="H291" s="77">
        <v>0.85793810000000004</v>
      </c>
      <c r="I291" s="77">
        <v>0.72539529999999997</v>
      </c>
      <c r="J291" s="77">
        <v>0.71640930000000003</v>
      </c>
      <c r="K291" s="77">
        <v>0.67242480000000004</v>
      </c>
      <c r="L291" s="77">
        <v>0.58303950000000004</v>
      </c>
      <c r="M291" s="77">
        <v>0.43342629999999999</v>
      </c>
      <c r="N291" s="77">
        <v>0.30446499999999999</v>
      </c>
      <c r="O291" s="77">
        <v>5.42189E-2</v>
      </c>
      <c r="P291" s="77">
        <v>-0.1715246</v>
      </c>
      <c r="Q291" s="77">
        <v>-0.50921680000000002</v>
      </c>
      <c r="R291" s="77">
        <v>-0.71744079999999999</v>
      </c>
      <c r="S291" s="77">
        <v>-0.80352900000000005</v>
      </c>
      <c r="T291" s="77">
        <v>-0.86959869999999995</v>
      </c>
      <c r="U291" s="77">
        <v>-0.87979229999999997</v>
      </c>
      <c r="V291" s="77">
        <v>-0.64467039999999998</v>
      </c>
      <c r="W291" s="77">
        <v>-0.26367950000000001</v>
      </c>
      <c r="X291" s="77">
        <v>0.13421089999999999</v>
      </c>
      <c r="Y291" s="77">
        <v>0.55924119999999999</v>
      </c>
      <c r="Z291" s="77">
        <v>0.81672500000000003</v>
      </c>
      <c r="AA291" s="77">
        <v>0.86384050000000001</v>
      </c>
      <c r="AB291" s="77">
        <v>0.87440960000000001</v>
      </c>
      <c r="AC291" s="77">
        <v>0.79939450000000001</v>
      </c>
      <c r="AD291" s="77">
        <v>0.64427690000000004</v>
      </c>
      <c r="AE291" s="77">
        <v>-0.36355300000000002</v>
      </c>
      <c r="AF291" s="77">
        <v>-0.39682600000000001</v>
      </c>
      <c r="AG291" s="77">
        <v>-0.30532599999999999</v>
      </c>
      <c r="AH291" s="77">
        <v>-0.14972740000000001</v>
      </c>
      <c r="AI291" s="77">
        <v>-4.3989199999999999E-2</v>
      </c>
      <c r="AJ291" s="77">
        <v>-3.3197699999999997E-2</v>
      </c>
      <c r="AK291" s="77">
        <v>-0.1133121</v>
      </c>
      <c r="AL291" s="77">
        <v>-0.12805900000000001</v>
      </c>
      <c r="AM291" s="77">
        <v>-0.13177069999999999</v>
      </c>
      <c r="AN291" s="77">
        <v>-8.0399200000000004E-2</v>
      </c>
      <c r="AO291" s="77">
        <v>-0.13327610000000001</v>
      </c>
      <c r="AP291" s="77">
        <v>-0.1246723</v>
      </c>
      <c r="AQ291" s="77">
        <v>-8.6665099999999995E-2</v>
      </c>
      <c r="AR291" s="77">
        <v>-6.2514100000000003E-2</v>
      </c>
      <c r="AS291" s="77">
        <v>-9.2898499999999995E-2</v>
      </c>
      <c r="AT291" s="77">
        <v>-7.0814699999999994E-2</v>
      </c>
      <c r="AU291" s="77">
        <v>-3.8237399999999998E-2</v>
      </c>
      <c r="AV291" s="77">
        <v>-0.1189168</v>
      </c>
      <c r="AW291" s="77">
        <v>-9.4199900000000003E-2</v>
      </c>
      <c r="AX291" s="77">
        <v>-3.3417200000000001E-2</v>
      </c>
      <c r="AY291" s="77">
        <v>4.1840999999999996E-3</v>
      </c>
      <c r="AZ291" s="77">
        <v>4.8007599999999997E-2</v>
      </c>
      <c r="BA291" s="77">
        <v>-2.5511699999999998E-2</v>
      </c>
      <c r="BB291" s="77">
        <v>-6.9976499999999997E-2</v>
      </c>
      <c r="BC291" s="77">
        <v>-0.18982450000000001</v>
      </c>
      <c r="BD291" s="77">
        <v>-0.2366904</v>
      </c>
      <c r="BE291" s="77">
        <v>-0.1726714</v>
      </c>
      <c r="BF291" s="77">
        <v>-4.1475499999999998E-2</v>
      </c>
      <c r="BG291" s="77">
        <v>3.3334500000000003E-2</v>
      </c>
      <c r="BH291" s="77">
        <v>2.2767200000000001E-2</v>
      </c>
      <c r="BI291" s="77">
        <v>-7.2832099999999997E-2</v>
      </c>
      <c r="BJ291" s="77">
        <v>-9.2383400000000004E-2</v>
      </c>
      <c r="BK291" s="77">
        <v>-9.6303E-2</v>
      </c>
      <c r="BL291" s="77">
        <v>-3.9542800000000003E-2</v>
      </c>
      <c r="BM291" s="77">
        <v>-9.2665200000000003E-2</v>
      </c>
      <c r="BN291" s="77">
        <v>-7.8680700000000006E-2</v>
      </c>
      <c r="BO291" s="77">
        <v>-3.7339200000000003E-2</v>
      </c>
      <c r="BP291" s="77">
        <v>-1.48583E-2</v>
      </c>
      <c r="BQ291" s="77">
        <v>-4.6149200000000001E-2</v>
      </c>
      <c r="BR291" s="77">
        <v>-2.22458E-2</v>
      </c>
      <c r="BS291" s="77">
        <v>1.3162200000000001E-2</v>
      </c>
      <c r="BT291" s="77">
        <v>-7.3210300000000006E-2</v>
      </c>
      <c r="BU291" s="77">
        <v>-4.77227E-2</v>
      </c>
      <c r="BV291" s="77">
        <v>2.3448E-2</v>
      </c>
      <c r="BW291" s="77">
        <v>6.6437999999999997E-2</v>
      </c>
      <c r="BX291" s="77">
        <v>0.1069503</v>
      </c>
      <c r="BY291" s="77">
        <v>3.08375E-2</v>
      </c>
      <c r="BZ291" s="77">
        <v>-1.7216599999999999E-2</v>
      </c>
      <c r="CA291" s="77">
        <v>-6.9500699999999999E-2</v>
      </c>
      <c r="CB291" s="77">
        <v>-0.125781</v>
      </c>
      <c r="CC291" s="77">
        <v>-8.0795199999999998E-2</v>
      </c>
      <c r="CD291" s="77">
        <v>3.3499399999999999E-2</v>
      </c>
      <c r="CE291" s="77">
        <v>8.6888599999999996E-2</v>
      </c>
      <c r="CF291" s="77">
        <v>6.1528399999999997E-2</v>
      </c>
      <c r="CG291" s="77">
        <v>-4.4795700000000001E-2</v>
      </c>
      <c r="CH291" s="77">
        <v>-6.7674499999999999E-2</v>
      </c>
      <c r="CI291" s="77">
        <v>-7.1738200000000002E-2</v>
      </c>
      <c r="CJ291" s="77">
        <v>-1.1245700000000001E-2</v>
      </c>
      <c r="CK291" s="77">
        <v>-6.4538100000000001E-2</v>
      </c>
      <c r="CL291" s="77">
        <v>-4.6827100000000003E-2</v>
      </c>
      <c r="CM291" s="77">
        <v>-3.1762000000000001E-3</v>
      </c>
      <c r="CN291" s="77">
        <v>1.81481E-2</v>
      </c>
      <c r="CO291" s="77">
        <v>-1.37708E-2</v>
      </c>
      <c r="CP291" s="77">
        <v>1.13928E-2</v>
      </c>
      <c r="CQ291" s="77">
        <v>4.8761400000000003E-2</v>
      </c>
      <c r="CR291" s="77">
        <v>-4.1554099999999997E-2</v>
      </c>
      <c r="CS291" s="77">
        <v>-1.5532600000000001E-2</v>
      </c>
      <c r="CT291" s="77">
        <v>6.2832600000000002E-2</v>
      </c>
      <c r="CU291" s="77">
        <v>0.10955479999999999</v>
      </c>
      <c r="CV291" s="77">
        <v>0.14777370000000001</v>
      </c>
      <c r="CW291" s="77">
        <v>6.9864800000000005E-2</v>
      </c>
      <c r="CX291" s="77">
        <v>1.93247E-2</v>
      </c>
      <c r="CY291" s="77">
        <v>5.0823100000000003E-2</v>
      </c>
      <c r="CZ291" s="77">
        <v>-1.48716E-2</v>
      </c>
      <c r="DA291" s="77">
        <v>1.10811E-2</v>
      </c>
      <c r="DB291" s="77">
        <v>0.1084743</v>
      </c>
      <c r="DC291" s="77">
        <v>0.1404427</v>
      </c>
      <c r="DD291" s="77">
        <v>0.1002895</v>
      </c>
      <c r="DE291" s="77">
        <v>-1.6759300000000001E-2</v>
      </c>
      <c r="DF291" s="77">
        <v>-4.2965700000000003E-2</v>
      </c>
      <c r="DG291" s="77">
        <v>-4.7173399999999997E-2</v>
      </c>
      <c r="DH291" s="77">
        <v>1.7051299999999998E-2</v>
      </c>
      <c r="DI291" s="77">
        <v>-3.6411100000000002E-2</v>
      </c>
      <c r="DJ291" s="77">
        <v>-1.49734E-2</v>
      </c>
      <c r="DK291" s="77">
        <v>3.0986799999999998E-2</v>
      </c>
      <c r="DL291" s="77">
        <v>5.1154400000000003E-2</v>
      </c>
      <c r="DM291" s="77">
        <v>1.8607499999999999E-2</v>
      </c>
      <c r="DN291" s="77">
        <v>4.5031500000000002E-2</v>
      </c>
      <c r="DO291" s="77">
        <v>8.4360599999999994E-2</v>
      </c>
      <c r="DP291" s="77">
        <v>-9.8978999999999994E-3</v>
      </c>
      <c r="DQ291" s="77">
        <v>1.6657399999999999E-2</v>
      </c>
      <c r="DR291" s="77">
        <v>0.1022173</v>
      </c>
      <c r="DS291" s="77">
        <v>0.15267169999999999</v>
      </c>
      <c r="DT291" s="77">
        <v>0.18859719999999999</v>
      </c>
      <c r="DU291" s="77">
        <v>0.10889210000000001</v>
      </c>
      <c r="DV291" s="77">
        <v>5.5865999999999999E-2</v>
      </c>
      <c r="DW291" s="77">
        <v>0.22455149999999999</v>
      </c>
      <c r="DX291" s="77">
        <v>0.1452639</v>
      </c>
      <c r="DY291" s="77">
        <v>0.14373569999999999</v>
      </c>
      <c r="DZ291" s="77">
        <v>0.2167261</v>
      </c>
      <c r="EA291" s="77">
        <v>0.2177664</v>
      </c>
      <c r="EB291" s="77">
        <v>0.15625439999999999</v>
      </c>
      <c r="EC291" s="77">
        <v>2.3720700000000001E-2</v>
      </c>
      <c r="ED291" s="77">
        <v>-7.2900999999999999E-3</v>
      </c>
      <c r="EE291" s="77">
        <v>-1.1705800000000001E-2</v>
      </c>
      <c r="EF291" s="77">
        <v>5.7907800000000002E-2</v>
      </c>
      <c r="EG291" s="77">
        <v>4.1999000000000003E-3</v>
      </c>
      <c r="EH291" s="77">
        <v>3.1018199999999999E-2</v>
      </c>
      <c r="EI291" s="77">
        <v>8.0312800000000004E-2</v>
      </c>
      <c r="EJ291" s="77">
        <v>9.8810200000000001E-2</v>
      </c>
      <c r="EK291" s="77">
        <v>6.5356800000000007E-2</v>
      </c>
      <c r="EL291" s="77">
        <v>9.36004E-2</v>
      </c>
      <c r="EM291" s="77">
        <v>0.1357603</v>
      </c>
      <c r="EN291" s="77">
        <v>3.5808699999999999E-2</v>
      </c>
      <c r="EO291" s="77">
        <v>6.3134700000000002E-2</v>
      </c>
      <c r="EP291" s="77">
        <v>0.15908249999999999</v>
      </c>
      <c r="EQ291" s="77">
        <v>0.21492549999999999</v>
      </c>
      <c r="ER291" s="77">
        <v>0.2475398</v>
      </c>
      <c r="ES291" s="77">
        <v>0.16524130000000001</v>
      </c>
      <c r="ET291" s="77">
        <v>0.10862579999999999</v>
      </c>
      <c r="EU291" s="77">
        <v>56.028210000000001</v>
      </c>
      <c r="EV291" s="77">
        <v>56.168329999999997</v>
      </c>
      <c r="EW291" s="77">
        <v>55.933579999999999</v>
      </c>
      <c r="EX291" s="77">
        <v>55.626019999999997</v>
      </c>
      <c r="EY291" s="77">
        <v>54.999090000000002</v>
      </c>
      <c r="EZ291" s="77">
        <v>54.35942</v>
      </c>
      <c r="FA291" s="77">
        <v>54.583260000000003</v>
      </c>
      <c r="FB291" s="77">
        <v>55.048229999999997</v>
      </c>
      <c r="FC291" s="77">
        <v>57.8626</v>
      </c>
      <c r="FD291" s="77">
        <v>60.644219999999997</v>
      </c>
      <c r="FE291" s="77">
        <v>63.56597</v>
      </c>
      <c r="FF291" s="77">
        <v>66.288439999999994</v>
      </c>
      <c r="FG291" s="77">
        <v>67.688800000000001</v>
      </c>
      <c r="FH291" s="77">
        <v>67.841669999999993</v>
      </c>
      <c r="FI291" s="77">
        <v>68.010009999999994</v>
      </c>
      <c r="FJ291" s="77">
        <v>68.162869999999998</v>
      </c>
      <c r="FK291" s="77">
        <v>67.815280000000001</v>
      </c>
      <c r="FL291" s="77">
        <v>66.150139999999993</v>
      </c>
      <c r="FM291" s="77">
        <v>63.830750000000002</v>
      </c>
      <c r="FN291" s="77">
        <v>61.05368</v>
      </c>
      <c r="FO291" s="77">
        <v>58.59872</v>
      </c>
      <c r="FP291" s="77">
        <v>57.724299999999999</v>
      </c>
      <c r="FQ291" s="77">
        <v>57</v>
      </c>
      <c r="FR291" s="77">
        <v>56.8626</v>
      </c>
      <c r="FS291" s="77">
        <v>0.95868200000000003</v>
      </c>
      <c r="FT291" s="77">
        <v>3.3604500000000002E-2</v>
      </c>
      <c r="FU291" s="77">
        <v>5.2901400000000001E-2</v>
      </c>
    </row>
    <row r="292" spans="1:177" x14ac:dyDescent="0.25">
      <c r="A292" t="s">
        <v>226</v>
      </c>
      <c r="B292" t="s">
        <v>0</v>
      </c>
      <c r="C292" t="s">
        <v>275</v>
      </c>
      <c r="D292" s="30" t="s">
        <v>230</v>
      </c>
      <c r="E292" t="s">
        <v>221</v>
      </c>
      <c r="F292" s="78">
        <v>273</v>
      </c>
      <c r="G292" s="77">
        <v>0.52461029999999997</v>
      </c>
      <c r="H292" s="77">
        <v>0.50607219999999997</v>
      </c>
      <c r="I292" s="77">
        <v>0.42069000000000001</v>
      </c>
      <c r="J292" s="77">
        <v>0.33253929999999998</v>
      </c>
      <c r="K292" s="77">
        <v>0.31009150000000002</v>
      </c>
      <c r="L292" s="77">
        <v>0.2955605</v>
      </c>
      <c r="M292" s="77">
        <v>0.24987139999999999</v>
      </c>
      <c r="N292" s="77">
        <v>0.16479779999999999</v>
      </c>
      <c r="O292" s="77">
        <v>7.2474999999999996E-3</v>
      </c>
      <c r="P292" s="77">
        <v>-0.2228675</v>
      </c>
      <c r="Q292" s="77">
        <v>-0.34496329999999997</v>
      </c>
      <c r="R292" s="77">
        <v>-0.4797746</v>
      </c>
      <c r="S292" s="77">
        <v>-0.55136490000000005</v>
      </c>
      <c r="T292" s="77">
        <v>-0.55593479999999995</v>
      </c>
      <c r="U292" s="77">
        <v>-0.52408739999999998</v>
      </c>
      <c r="V292" s="77">
        <v>-0.36624099999999998</v>
      </c>
      <c r="W292" s="77">
        <v>-0.13212589999999999</v>
      </c>
      <c r="X292" s="77">
        <v>0.19212850000000001</v>
      </c>
      <c r="Y292" s="77">
        <v>0.39690779999999998</v>
      </c>
      <c r="Z292" s="77">
        <v>0.50151060000000003</v>
      </c>
      <c r="AA292" s="77">
        <v>0.51689909999999994</v>
      </c>
      <c r="AB292" s="77">
        <v>0.55124010000000001</v>
      </c>
      <c r="AC292" s="77">
        <v>0.51437189999999999</v>
      </c>
      <c r="AD292" s="77">
        <v>0.50772050000000002</v>
      </c>
      <c r="AE292" s="77">
        <v>-0.34360220000000002</v>
      </c>
      <c r="AF292" s="77">
        <v>-0.39843889999999998</v>
      </c>
      <c r="AG292" s="77">
        <v>-0.30859530000000002</v>
      </c>
      <c r="AH292" s="77">
        <v>-0.2143457</v>
      </c>
      <c r="AI292" s="77">
        <v>-0.1220067</v>
      </c>
      <c r="AJ292" s="77">
        <v>-8.6279800000000004E-2</v>
      </c>
      <c r="AK292" s="77">
        <v>-7.6214199999999996E-2</v>
      </c>
      <c r="AL292" s="77">
        <v>-8.1049599999999999E-2</v>
      </c>
      <c r="AM292" s="77">
        <v>-2.5827900000000001E-2</v>
      </c>
      <c r="AN292" s="77">
        <v>-2.0875999999999999E-2</v>
      </c>
      <c r="AO292" s="77">
        <v>-3.0436100000000001E-2</v>
      </c>
      <c r="AP292" s="77">
        <v>-3.6833499999999998E-2</v>
      </c>
      <c r="AQ292" s="77">
        <v>-1.76066E-2</v>
      </c>
      <c r="AR292" s="77">
        <v>-4.7383300000000003E-2</v>
      </c>
      <c r="AS292" s="77">
        <v>-2.6698E-2</v>
      </c>
      <c r="AT292" s="77">
        <v>-1.12108E-2</v>
      </c>
      <c r="AU292" s="77">
        <v>5.2686E-3</v>
      </c>
      <c r="AV292" s="77">
        <v>4.9779400000000001E-2</v>
      </c>
      <c r="AW292" s="77">
        <v>2.01771E-2</v>
      </c>
      <c r="AX292" s="77">
        <v>1.76487E-2</v>
      </c>
      <c r="AY292" s="77">
        <v>2.8657999999999999E-3</v>
      </c>
      <c r="AZ292" s="77">
        <v>3.8226799999999998E-2</v>
      </c>
      <c r="BA292" s="77">
        <v>4.07953E-2</v>
      </c>
      <c r="BB292" s="77">
        <v>7.0961099999999999E-2</v>
      </c>
      <c r="BC292" s="77">
        <v>-0.25196550000000001</v>
      </c>
      <c r="BD292" s="77">
        <v>-0.30488939999999998</v>
      </c>
      <c r="BE292" s="77">
        <v>-0.2354579</v>
      </c>
      <c r="BF292" s="77">
        <v>-0.16316919999999999</v>
      </c>
      <c r="BG292" s="77">
        <v>-8.2907400000000006E-2</v>
      </c>
      <c r="BH292" s="77">
        <v>-4.9461600000000001E-2</v>
      </c>
      <c r="BI292" s="77">
        <v>-4.2858300000000002E-2</v>
      </c>
      <c r="BJ292" s="77">
        <v>-5.0890999999999999E-2</v>
      </c>
      <c r="BK292" s="77">
        <v>-4.1602000000000002E-3</v>
      </c>
      <c r="BL292" s="77">
        <v>1.7817E-3</v>
      </c>
      <c r="BM292" s="77">
        <v>5.5433000000000001E-3</v>
      </c>
      <c r="BN292" s="77">
        <v>-2.5018000000000002E-3</v>
      </c>
      <c r="BO292" s="77">
        <v>1.0765500000000001E-2</v>
      </c>
      <c r="BP292" s="77">
        <v>-1.1450800000000001E-2</v>
      </c>
      <c r="BQ292" s="77">
        <v>-1.6551000000000001E-3</v>
      </c>
      <c r="BR292" s="77">
        <v>1.2075300000000001E-2</v>
      </c>
      <c r="BS292" s="77">
        <v>2.9289300000000001E-2</v>
      </c>
      <c r="BT292" s="77">
        <v>8.1209299999999998E-2</v>
      </c>
      <c r="BU292" s="77">
        <v>4.9896999999999997E-2</v>
      </c>
      <c r="BV292" s="77">
        <v>4.5595799999999999E-2</v>
      </c>
      <c r="BW292" s="77">
        <v>3.61526E-2</v>
      </c>
      <c r="BX292" s="77">
        <v>7.3039099999999996E-2</v>
      </c>
      <c r="BY292" s="77">
        <v>7.6614299999999996E-2</v>
      </c>
      <c r="BZ292" s="77">
        <v>0.1106071</v>
      </c>
      <c r="CA292" s="77">
        <v>-0.18849830000000001</v>
      </c>
      <c r="CB292" s="77">
        <v>-0.24009730000000001</v>
      </c>
      <c r="CC292" s="77">
        <v>-0.1848031</v>
      </c>
      <c r="CD292" s="77">
        <v>-0.12772449999999999</v>
      </c>
      <c r="CE292" s="77">
        <v>-5.5827399999999999E-2</v>
      </c>
      <c r="CF292" s="77">
        <v>-2.3961400000000001E-2</v>
      </c>
      <c r="CG292" s="77">
        <v>-1.9756099999999999E-2</v>
      </c>
      <c r="CH292" s="77">
        <v>-3.00033E-2</v>
      </c>
      <c r="CI292" s="77">
        <v>1.08468E-2</v>
      </c>
      <c r="CJ292" s="77">
        <v>1.7474199999999999E-2</v>
      </c>
      <c r="CK292" s="77">
        <v>3.0462599999999999E-2</v>
      </c>
      <c r="CL292" s="77">
        <v>2.1276300000000001E-2</v>
      </c>
      <c r="CM292" s="77">
        <v>3.04158E-2</v>
      </c>
      <c r="CN292" s="77">
        <v>1.3435900000000001E-2</v>
      </c>
      <c r="CO292" s="77">
        <v>1.5689399999999999E-2</v>
      </c>
      <c r="CP292" s="77">
        <v>2.8203300000000001E-2</v>
      </c>
      <c r="CQ292" s="77">
        <v>4.5926000000000002E-2</v>
      </c>
      <c r="CR292" s="77">
        <v>0.1029776</v>
      </c>
      <c r="CS292" s="77">
        <v>7.0480899999999999E-2</v>
      </c>
      <c r="CT292" s="77">
        <v>6.4951800000000004E-2</v>
      </c>
      <c r="CU292" s="77">
        <v>5.92069E-2</v>
      </c>
      <c r="CV292" s="77">
        <v>9.7150100000000003E-2</v>
      </c>
      <c r="CW292" s="77">
        <v>0.1014224</v>
      </c>
      <c r="CX292" s="77">
        <v>0.13806570000000001</v>
      </c>
      <c r="CY292" s="77">
        <v>-0.125031</v>
      </c>
      <c r="CZ292" s="77">
        <v>-0.17530519999999999</v>
      </c>
      <c r="DA292" s="77">
        <v>-0.1341483</v>
      </c>
      <c r="DB292" s="77">
        <v>-9.2279799999999995E-2</v>
      </c>
      <c r="DC292" s="77">
        <v>-2.87473E-2</v>
      </c>
      <c r="DD292" s="77">
        <v>1.5388000000000001E-3</v>
      </c>
      <c r="DE292" s="77">
        <v>3.3460999999999999E-3</v>
      </c>
      <c r="DF292" s="77">
        <v>-9.1155999999999997E-3</v>
      </c>
      <c r="DG292" s="77">
        <v>2.5853899999999999E-2</v>
      </c>
      <c r="DH292" s="77">
        <v>3.3166800000000003E-2</v>
      </c>
      <c r="DI292" s="77">
        <v>5.5381800000000002E-2</v>
      </c>
      <c r="DJ292" s="77">
        <v>4.5054400000000001E-2</v>
      </c>
      <c r="DK292" s="77">
        <v>5.0066199999999998E-2</v>
      </c>
      <c r="DL292" s="77">
        <v>3.8322599999999998E-2</v>
      </c>
      <c r="DM292" s="77">
        <v>3.3034000000000001E-2</v>
      </c>
      <c r="DN292" s="77">
        <v>4.4331200000000001E-2</v>
      </c>
      <c r="DO292" s="77">
        <v>6.2562599999999996E-2</v>
      </c>
      <c r="DP292" s="77">
        <v>0.12474590000000001</v>
      </c>
      <c r="DQ292" s="77">
        <v>9.1064800000000001E-2</v>
      </c>
      <c r="DR292" s="77">
        <v>8.4307900000000005E-2</v>
      </c>
      <c r="DS292" s="77">
        <v>8.2261200000000007E-2</v>
      </c>
      <c r="DT292" s="77">
        <v>0.12126099999999999</v>
      </c>
      <c r="DU292" s="77">
        <v>0.1262305</v>
      </c>
      <c r="DV292" s="77">
        <v>0.16552439999999999</v>
      </c>
      <c r="DW292" s="77">
        <v>-3.3394399999999998E-2</v>
      </c>
      <c r="DX292" s="77">
        <v>-8.1755800000000003E-2</v>
      </c>
      <c r="DY292" s="77">
        <v>-6.10109E-2</v>
      </c>
      <c r="DZ292" s="77">
        <v>-4.1103199999999999E-2</v>
      </c>
      <c r="EA292" s="77">
        <v>1.0351900000000001E-2</v>
      </c>
      <c r="EB292" s="77">
        <v>3.8357000000000002E-2</v>
      </c>
      <c r="EC292" s="77">
        <v>3.6702100000000001E-2</v>
      </c>
      <c r="ED292" s="77">
        <v>2.1042999999999999E-2</v>
      </c>
      <c r="EE292" s="77">
        <v>4.7521599999999997E-2</v>
      </c>
      <c r="EF292" s="77">
        <v>5.5824400000000003E-2</v>
      </c>
      <c r="EG292" s="77">
        <v>9.1361200000000004E-2</v>
      </c>
      <c r="EH292" s="77">
        <v>7.9386100000000001E-2</v>
      </c>
      <c r="EI292" s="77">
        <v>7.8438300000000002E-2</v>
      </c>
      <c r="EJ292" s="77">
        <v>7.4255100000000004E-2</v>
      </c>
      <c r="EK292" s="77">
        <v>5.8076799999999998E-2</v>
      </c>
      <c r="EL292" s="77">
        <v>6.7617300000000005E-2</v>
      </c>
      <c r="EM292" s="77">
        <v>8.6583400000000005E-2</v>
      </c>
      <c r="EN292" s="77">
        <v>0.1561758</v>
      </c>
      <c r="EO292" s="77">
        <v>0.12078469999999999</v>
      </c>
      <c r="EP292" s="77">
        <v>0.11225499999999999</v>
      </c>
      <c r="EQ292" s="77">
        <v>0.115548</v>
      </c>
      <c r="ER292" s="77">
        <v>0.1560734</v>
      </c>
      <c r="ES292" s="77">
        <v>0.16204940000000001</v>
      </c>
      <c r="ET292" s="77">
        <v>0.2051703</v>
      </c>
      <c r="EU292" s="77">
        <v>51.19276</v>
      </c>
      <c r="EV292" s="77">
        <v>50.559100000000001</v>
      </c>
      <c r="EW292" s="77">
        <v>50.051119999999997</v>
      </c>
      <c r="EX292" s="77">
        <v>49.734830000000002</v>
      </c>
      <c r="EY292" s="77">
        <v>49.052190000000003</v>
      </c>
      <c r="EZ292" s="77">
        <v>48.324809999999999</v>
      </c>
      <c r="FA292" s="77">
        <v>48.188499999999998</v>
      </c>
      <c r="FB292" s="77">
        <v>49.198079999999997</v>
      </c>
      <c r="FC292" s="77">
        <v>53.168259999999997</v>
      </c>
      <c r="FD292" s="77">
        <v>58.453670000000002</v>
      </c>
      <c r="FE292" s="77">
        <v>62.420659999999998</v>
      </c>
      <c r="FF292" s="77">
        <v>64.42492</v>
      </c>
      <c r="FG292" s="77">
        <v>66.200209999999998</v>
      </c>
      <c r="FH292" s="77">
        <v>67.522900000000007</v>
      </c>
      <c r="FI292" s="77">
        <v>67.930779999999999</v>
      </c>
      <c r="FJ292" s="77">
        <v>67.889240000000001</v>
      </c>
      <c r="FK292" s="77">
        <v>67.204480000000004</v>
      </c>
      <c r="FL292" s="77">
        <v>65.791269999999997</v>
      </c>
      <c r="FM292" s="77">
        <v>63.373800000000003</v>
      </c>
      <c r="FN292" s="77">
        <v>59.826410000000003</v>
      </c>
      <c r="FO292" s="77">
        <v>55.494140000000002</v>
      </c>
      <c r="FP292" s="77">
        <v>53.895629999999997</v>
      </c>
      <c r="FQ292" s="77">
        <v>52.982959999999999</v>
      </c>
      <c r="FR292" s="77">
        <v>51.75506</v>
      </c>
      <c r="FS292" s="77">
        <v>0.57017059999999997</v>
      </c>
      <c r="FT292" s="77">
        <v>2.2793600000000001E-2</v>
      </c>
      <c r="FU292" s="77">
        <v>3.0237400000000001E-2</v>
      </c>
    </row>
    <row r="293" spans="1:177" x14ac:dyDescent="0.25">
      <c r="A293" t="s">
        <v>226</v>
      </c>
      <c r="B293" t="s">
        <v>0</v>
      </c>
      <c r="C293" t="s">
        <v>275</v>
      </c>
      <c r="D293" s="30" t="s">
        <v>231</v>
      </c>
      <c r="E293" t="s">
        <v>219</v>
      </c>
      <c r="F293" s="78">
        <v>760</v>
      </c>
      <c r="G293" s="77">
        <v>2.520006</v>
      </c>
      <c r="H293" s="77">
        <v>2.3472279999999999</v>
      </c>
      <c r="I293" s="77">
        <v>2.0513970000000001</v>
      </c>
      <c r="J293" s="77">
        <v>1.751746</v>
      </c>
      <c r="K293" s="77">
        <v>1.4633890000000001</v>
      </c>
      <c r="L293" s="77">
        <v>1.213813</v>
      </c>
      <c r="M293" s="77">
        <v>1.0699380000000001</v>
      </c>
      <c r="N293" s="77">
        <v>0.88272890000000004</v>
      </c>
      <c r="O293" s="77">
        <v>0.51596900000000001</v>
      </c>
      <c r="P293" s="77">
        <v>-9.0728500000000004E-2</v>
      </c>
      <c r="Q293" s="77">
        <v>-0.68780759999999996</v>
      </c>
      <c r="R293" s="77">
        <v>-1.1316710000000001</v>
      </c>
      <c r="S293" s="77">
        <v>-1.2667060000000001</v>
      </c>
      <c r="T293" s="77">
        <v>-1.106306</v>
      </c>
      <c r="U293" s="77">
        <v>-0.74545850000000002</v>
      </c>
      <c r="V293" s="77">
        <v>-0.1364591</v>
      </c>
      <c r="W293" s="77">
        <v>0.55027859999999995</v>
      </c>
      <c r="X293" s="77">
        <v>1.4497180000000001</v>
      </c>
      <c r="Y293" s="77">
        <v>2.014392</v>
      </c>
      <c r="Z293" s="77">
        <v>2.3335889999999999</v>
      </c>
      <c r="AA293" s="77">
        <v>2.3794680000000001</v>
      </c>
      <c r="AB293" s="77">
        <v>2.4137010000000001</v>
      </c>
      <c r="AC293" s="77">
        <v>2.2665229999999998</v>
      </c>
      <c r="AD293" s="77">
        <v>1.997611</v>
      </c>
      <c r="AE293" s="77">
        <v>-0.69817969999999996</v>
      </c>
      <c r="AF293" s="77">
        <v>-0.73922909999999997</v>
      </c>
      <c r="AG293" s="77">
        <v>-0.58354899999999998</v>
      </c>
      <c r="AH293" s="77">
        <v>-0.40440880000000001</v>
      </c>
      <c r="AI293" s="77">
        <v>-0.34265830000000003</v>
      </c>
      <c r="AJ293" s="77">
        <v>-0.26637159999999999</v>
      </c>
      <c r="AK293" s="77">
        <v>-0.1646156</v>
      </c>
      <c r="AL293" s="77">
        <v>-0.12663959999999999</v>
      </c>
      <c r="AM293" s="77">
        <v>-9.5972699999999994E-2</v>
      </c>
      <c r="AN293" s="77">
        <v>-3.8008500000000001E-2</v>
      </c>
      <c r="AO293" s="77">
        <v>-7.8863799999999998E-2</v>
      </c>
      <c r="AP293" s="77">
        <v>-8.3463499999999996E-2</v>
      </c>
      <c r="AQ293" s="77">
        <v>-7.66598E-2</v>
      </c>
      <c r="AR293" s="77">
        <v>-0.1240116</v>
      </c>
      <c r="AS293" s="77">
        <v>-8.0585500000000004E-2</v>
      </c>
      <c r="AT293" s="77">
        <v>-1.0517800000000001E-2</v>
      </c>
      <c r="AU293" s="77">
        <v>7.18139E-2</v>
      </c>
      <c r="AV293" s="77">
        <v>9.2026800000000006E-2</v>
      </c>
      <c r="AW293" s="77">
        <v>7.4725600000000003E-2</v>
      </c>
      <c r="AX293" s="77">
        <v>0.18127360000000001</v>
      </c>
      <c r="AY293" s="77">
        <v>0.1981773</v>
      </c>
      <c r="AZ293" s="77">
        <v>0.20378080000000001</v>
      </c>
      <c r="BA293" s="77">
        <v>0.1350856</v>
      </c>
      <c r="BB293" s="77">
        <v>4.7849500000000003E-2</v>
      </c>
      <c r="BC293" s="77">
        <v>-0.55290430000000002</v>
      </c>
      <c r="BD293" s="77">
        <v>-0.59195830000000005</v>
      </c>
      <c r="BE293" s="77">
        <v>-0.45162839999999999</v>
      </c>
      <c r="BF293" s="77">
        <v>-0.29839470000000001</v>
      </c>
      <c r="BG293" s="77">
        <v>-0.25198409999999999</v>
      </c>
      <c r="BH293" s="77">
        <v>-0.2014474</v>
      </c>
      <c r="BI293" s="77">
        <v>-0.1167835</v>
      </c>
      <c r="BJ293" s="77">
        <v>-8.8725600000000002E-2</v>
      </c>
      <c r="BK293" s="77">
        <v>-5.1160700000000003E-2</v>
      </c>
      <c r="BL293" s="77">
        <v>2.2552699999999998E-2</v>
      </c>
      <c r="BM293" s="77">
        <v>-1.1143399999999999E-2</v>
      </c>
      <c r="BN293" s="77">
        <v>-1.59469E-2</v>
      </c>
      <c r="BO293" s="77">
        <v>-6.5278999999999997E-3</v>
      </c>
      <c r="BP293" s="77">
        <v>-4.6847800000000002E-2</v>
      </c>
      <c r="BQ293" s="77">
        <v>-6.8427999999999996E-3</v>
      </c>
      <c r="BR293" s="77">
        <v>7.0297899999999997E-2</v>
      </c>
      <c r="BS293" s="77">
        <v>0.15530859999999999</v>
      </c>
      <c r="BT293" s="77">
        <v>0.17464499999999999</v>
      </c>
      <c r="BU293" s="77">
        <v>0.16064590000000001</v>
      </c>
      <c r="BV293" s="77">
        <v>0.25488270000000002</v>
      </c>
      <c r="BW293" s="77">
        <v>0.26621349999999999</v>
      </c>
      <c r="BX293" s="77">
        <v>0.27094420000000002</v>
      </c>
      <c r="BY293" s="77">
        <v>0.19984879999999999</v>
      </c>
      <c r="BZ293" s="77">
        <v>0.1144212</v>
      </c>
      <c r="CA293" s="77">
        <v>-0.45228699999999999</v>
      </c>
      <c r="CB293" s="77">
        <v>-0.48995889999999997</v>
      </c>
      <c r="CC293" s="77">
        <v>-0.36026069999999999</v>
      </c>
      <c r="CD293" s="77">
        <v>-0.22496959999999999</v>
      </c>
      <c r="CE293" s="77">
        <v>-0.1891835</v>
      </c>
      <c r="CF293" s="77">
        <v>-0.15648100000000001</v>
      </c>
      <c r="CG293" s="77">
        <v>-8.3655199999999999E-2</v>
      </c>
      <c r="CH293" s="77">
        <v>-6.2466500000000001E-2</v>
      </c>
      <c r="CI293" s="77">
        <v>-2.0124E-2</v>
      </c>
      <c r="CJ293" s="77">
        <v>6.4497299999999994E-2</v>
      </c>
      <c r="CK293" s="77">
        <v>3.57595E-2</v>
      </c>
      <c r="CL293" s="77">
        <v>3.08148E-2</v>
      </c>
      <c r="CM293" s="77">
        <v>4.2045199999999998E-2</v>
      </c>
      <c r="CN293" s="77">
        <v>6.5956000000000001E-3</v>
      </c>
      <c r="CO293" s="77">
        <v>4.4231199999999998E-2</v>
      </c>
      <c r="CP293" s="77">
        <v>0.12627060000000001</v>
      </c>
      <c r="CQ293" s="77">
        <v>0.21313689999999999</v>
      </c>
      <c r="CR293" s="77">
        <v>0.23186609999999999</v>
      </c>
      <c r="CS293" s="77">
        <v>0.22015409999999999</v>
      </c>
      <c r="CT293" s="77">
        <v>0.30586419999999997</v>
      </c>
      <c r="CU293" s="77">
        <v>0.31333519999999998</v>
      </c>
      <c r="CV293" s="77">
        <v>0.3174613</v>
      </c>
      <c r="CW293" s="77">
        <v>0.2447037</v>
      </c>
      <c r="CX293" s="77">
        <v>0.16052859999999999</v>
      </c>
      <c r="CY293" s="77">
        <v>-0.35166969999999997</v>
      </c>
      <c r="CZ293" s="77">
        <v>-0.38795960000000002</v>
      </c>
      <c r="DA293" s="77">
        <v>-0.26889289999999999</v>
      </c>
      <c r="DB293" s="77">
        <v>-0.1515445</v>
      </c>
      <c r="DC293" s="77">
        <v>-0.12638279999999999</v>
      </c>
      <c r="DD293" s="77">
        <v>-0.11151469999999999</v>
      </c>
      <c r="DE293" s="77">
        <v>-5.0526799999999997E-2</v>
      </c>
      <c r="DF293" s="77">
        <v>-3.6207400000000001E-2</v>
      </c>
      <c r="DG293" s="77">
        <v>1.0912699999999999E-2</v>
      </c>
      <c r="DH293" s="77">
        <v>0.1064418</v>
      </c>
      <c r="DI293" s="77">
        <v>8.2662399999999997E-2</v>
      </c>
      <c r="DJ293" s="77">
        <v>7.7576599999999996E-2</v>
      </c>
      <c r="DK293" s="77">
        <v>9.0618299999999999E-2</v>
      </c>
      <c r="DL293" s="77">
        <v>6.0039099999999998E-2</v>
      </c>
      <c r="DM293" s="77">
        <v>9.5305200000000007E-2</v>
      </c>
      <c r="DN293" s="77">
        <v>0.1822433</v>
      </c>
      <c r="DO293" s="77">
        <v>0.27096510000000001</v>
      </c>
      <c r="DP293" s="77">
        <v>0.28908719999999999</v>
      </c>
      <c r="DQ293" s="77">
        <v>0.27966229999999997</v>
      </c>
      <c r="DR293" s="77">
        <v>0.35684559999999999</v>
      </c>
      <c r="DS293" s="77">
        <v>0.36045690000000002</v>
      </c>
      <c r="DT293" s="77">
        <v>0.36397839999999998</v>
      </c>
      <c r="DU293" s="77">
        <v>0.2895585</v>
      </c>
      <c r="DV293" s="77">
        <v>0.20663590000000001</v>
      </c>
      <c r="DW293" s="77">
        <v>-0.2063943</v>
      </c>
      <c r="DX293" s="77">
        <v>-0.24068870000000001</v>
      </c>
      <c r="DY293" s="77">
        <v>-0.13697229999999999</v>
      </c>
      <c r="DZ293" s="77">
        <v>-4.5530300000000003E-2</v>
      </c>
      <c r="EA293" s="77">
        <v>-3.5708700000000003E-2</v>
      </c>
      <c r="EB293" s="77">
        <v>-4.65905E-2</v>
      </c>
      <c r="EC293" s="77">
        <v>-2.6947999999999998E-3</v>
      </c>
      <c r="ED293" s="77">
        <v>1.7066E-3</v>
      </c>
      <c r="EE293" s="77">
        <v>5.5724700000000002E-2</v>
      </c>
      <c r="EF293" s="77">
        <v>0.16700300000000001</v>
      </c>
      <c r="EG293" s="77">
        <v>0.15038280000000001</v>
      </c>
      <c r="EH293" s="77">
        <v>0.14509320000000001</v>
      </c>
      <c r="EI293" s="77">
        <v>0.16075020000000001</v>
      </c>
      <c r="EJ293" s="77">
        <v>0.13720289999999999</v>
      </c>
      <c r="EK293" s="77">
        <v>0.1690479</v>
      </c>
      <c r="EL293" s="77">
        <v>0.26305899999999999</v>
      </c>
      <c r="EM293" s="77">
        <v>0.35445979999999999</v>
      </c>
      <c r="EN293" s="77">
        <v>0.37170540000000002</v>
      </c>
      <c r="EO293" s="77">
        <v>0.36558259999999998</v>
      </c>
      <c r="EP293" s="77">
        <v>0.43045480000000003</v>
      </c>
      <c r="EQ293" s="77">
        <v>0.42849310000000002</v>
      </c>
      <c r="ER293" s="77">
        <v>0.43114180000000002</v>
      </c>
      <c r="ES293" s="77">
        <v>0.35432170000000002</v>
      </c>
      <c r="ET293" s="77">
        <v>0.27320759999999999</v>
      </c>
      <c r="EU293" s="77">
        <v>66.355249999999998</v>
      </c>
      <c r="EV293" s="77">
        <v>65.859549999999999</v>
      </c>
      <c r="EW293" s="77">
        <v>65.337689999999995</v>
      </c>
      <c r="EX293" s="77">
        <v>64.862650000000002</v>
      </c>
      <c r="EY293" s="77">
        <v>64.599999999999994</v>
      </c>
      <c r="EZ293" s="77">
        <v>64.575220000000002</v>
      </c>
      <c r="FA293" s="77">
        <v>64.312910000000002</v>
      </c>
      <c r="FB293" s="77">
        <v>65.238560000000007</v>
      </c>
      <c r="FC293" s="77">
        <v>69.218590000000006</v>
      </c>
      <c r="FD293" s="77">
        <v>75.096379999999996</v>
      </c>
      <c r="FE293" s="77">
        <v>80.515320000000003</v>
      </c>
      <c r="FF293" s="77">
        <v>82.904989999999998</v>
      </c>
      <c r="FG293" s="77">
        <v>84.777630000000002</v>
      </c>
      <c r="FH293" s="77">
        <v>85.809640000000002</v>
      </c>
      <c r="FI293" s="77">
        <v>86.470910000000003</v>
      </c>
      <c r="FJ293" s="77">
        <v>86.003100000000003</v>
      </c>
      <c r="FK293" s="77">
        <v>84.605509999999995</v>
      </c>
      <c r="FL293" s="77">
        <v>82.370050000000006</v>
      </c>
      <c r="FM293" s="77">
        <v>79.873320000000007</v>
      </c>
      <c r="FN293" s="77">
        <v>76.045100000000005</v>
      </c>
      <c r="FO293" s="77">
        <v>71.245779999999996</v>
      </c>
      <c r="FP293" s="77">
        <v>69.268159999999995</v>
      </c>
      <c r="FQ293" s="77">
        <v>67.786919999999995</v>
      </c>
      <c r="FR293" s="77">
        <v>67.269880000000001</v>
      </c>
      <c r="FS293" s="77">
        <v>1.281174</v>
      </c>
      <c r="FT293" s="77">
        <v>5.1522699999999998E-2</v>
      </c>
      <c r="FU293" s="77">
        <v>8.9168499999999998E-2</v>
      </c>
    </row>
    <row r="294" spans="1:177" x14ac:dyDescent="0.25">
      <c r="A294" t="s">
        <v>226</v>
      </c>
      <c r="B294" t="s">
        <v>0</v>
      </c>
      <c r="C294" t="s">
        <v>275</v>
      </c>
      <c r="D294" s="30" t="s">
        <v>231</v>
      </c>
      <c r="E294" t="s">
        <v>220</v>
      </c>
      <c r="F294" s="78">
        <v>471</v>
      </c>
      <c r="G294" s="77">
        <v>1.388315</v>
      </c>
      <c r="H294" s="77">
        <v>1.2568859999999999</v>
      </c>
      <c r="I294" s="77">
        <v>1.164882</v>
      </c>
      <c r="J294" s="77">
        <v>1.0224089999999999</v>
      </c>
      <c r="K294" s="77">
        <v>0.84997339999999999</v>
      </c>
      <c r="L294" s="77">
        <v>0.71873160000000003</v>
      </c>
      <c r="M294" s="77">
        <v>0.62693790000000005</v>
      </c>
      <c r="N294" s="77">
        <v>0.48538589999999998</v>
      </c>
      <c r="O294" s="77">
        <v>0.26839170000000001</v>
      </c>
      <c r="P294" s="77">
        <v>-2.8607899999999999E-2</v>
      </c>
      <c r="Q294" s="77">
        <v>-0.3637592</v>
      </c>
      <c r="R294" s="77">
        <v>-0.67948500000000001</v>
      </c>
      <c r="S294" s="77">
        <v>-0.79467589999999999</v>
      </c>
      <c r="T294" s="77">
        <v>-0.73124990000000001</v>
      </c>
      <c r="U294" s="77">
        <v>-0.53119810000000001</v>
      </c>
      <c r="V294" s="77">
        <v>-0.22875229999999999</v>
      </c>
      <c r="W294" s="77">
        <v>0.19627169999999999</v>
      </c>
      <c r="X294" s="77">
        <v>0.71772639999999999</v>
      </c>
      <c r="Y294" s="77">
        <v>1.018348</v>
      </c>
      <c r="Z294" s="77">
        <v>1.2536890000000001</v>
      </c>
      <c r="AA294" s="77">
        <v>1.303088</v>
      </c>
      <c r="AB294" s="77">
        <v>1.340484</v>
      </c>
      <c r="AC294" s="77">
        <v>1.253647</v>
      </c>
      <c r="AD294" s="77">
        <v>1.050781</v>
      </c>
      <c r="AE294" s="77">
        <v>-0.63965859999999997</v>
      </c>
      <c r="AF294" s="77">
        <v>-0.68308009999999997</v>
      </c>
      <c r="AG294" s="77">
        <v>-0.510189</v>
      </c>
      <c r="AH294" s="77">
        <v>-0.36621619999999999</v>
      </c>
      <c r="AI294" s="77">
        <v>-0.31389270000000002</v>
      </c>
      <c r="AJ294" s="77">
        <v>-0.2229671</v>
      </c>
      <c r="AK294" s="77">
        <v>-0.13190070000000001</v>
      </c>
      <c r="AL294" s="77">
        <v>-0.13985449999999999</v>
      </c>
      <c r="AM294" s="77">
        <v>-0.113764</v>
      </c>
      <c r="AN294" s="77">
        <v>-8.0164600000000003E-2</v>
      </c>
      <c r="AO294" s="77">
        <v>-4.2397600000000001E-2</v>
      </c>
      <c r="AP294" s="77">
        <v>-2.7314700000000001E-2</v>
      </c>
      <c r="AQ294" s="77">
        <v>-2.46334E-2</v>
      </c>
      <c r="AR294" s="77">
        <v>-8.4394999999999998E-2</v>
      </c>
      <c r="AS294" s="77">
        <v>-6.3950999999999994E-2</v>
      </c>
      <c r="AT294" s="77">
        <v>-6.1768999999999998E-2</v>
      </c>
      <c r="AU294" s="77">
        <v>-1.9896500000000001E-2</v>
      </c>
      <c r="AV294" s="77">
        <v>-1.94299E-2</v>
      </c>
      <c r="AW294" s="77">
        <v>-7.3250200000000001E-2</v>
      </c>
      <c r="AX294" s="77">
        <v>4.0383799999999997E-2</v>
      </c>
      <c r="AY294" s="77">
        <v>8.0153500000000003E-2</v>
      </c>
      <c r="AZ294" s="77">
        <v>8.3927799999999997E-2</v>
      </c>
      <c r="BA294" s="77">
        <v>1.6762200000000001E-2</v>
      </c>
      <c r="BB294" s="77">
        <v>-6.0818299999999999E-2</v>
      </c>
      <c r="BC294" s="77">
        <v>-0.52223629999999999</v>
      </c>
      <c r="BD294" s="77">
        <v>-0.56296429999999997</v>
      </c>
      <c r="BE294" s="77">
        <v>-0.39905400000000002</v>
      </c>
      <c r="BF294" s="77">
        <v>-0.27470909999999998</v>
      </c>
      <c r="BG294" s="77">
        <v>-0.2380304</v>
      </c>
      <c r="BH294" s="77">
        <v>-0.1634804</v>
      </c>
      <c r="BI294" s="77">
        <v>-8.7622000000000005E-2</v>
      </c>
      <c r="BJ294" s="77">
        <v>-0.1058431</v>
      </c>
      <c r="BK294" s="77">
        <v>-7.3884500000000006E-2</v>
      </c>
      <c r="BL294" s="77">
        <v>-2.41444E-2</v>
      </c>
      <c r="BM294" s="77">
        <v>1.7649499999999999E-2</v>
      </c>
      <c r="BN294" s="77">
        <v>2.8034199999999999E-2</v>
      </c>
      <c r="BO294" s="77">
        <v>3.1153199999999999E-2</v>
      </c>
      <c r="BP294" s="77">
        <v>-1.9886600000000001E-2</v>
      </c>
      <c r="BQ294" s="77">
        <v>-1.2657E-3</v>
      </c>
      <c r="BR294" s="77">
        <v>7.9305E-3</v>
      </c>
      <c r="BS294" s="77">
        <v>5.0738400000000003E-2</v>
      </c>
      <c r="BT294" s="77">
        <v>5.1260800000000002E-2</v>
      </c>
      <c r="BU294" s="77">
        <v>-3.1169000000000001E-3</v>
      </c>
      <c r="BV294" s="77">
        <v>9.3164800000000006E-2</v>
      </c>
      <c r="BW294" s="77">
        <v>0.13130649999999999</v>
      </c>
      <c r="BX294" s="77">
        <v>0.1374437</v>
      </c>
      <c r="BY294" s="77">
        <v>6.8385100000000004E-2</v>
      </c>
      <c r="BZ294" s="77">
        <v>-1.28191E-2</v>
      </c>
      <c r="CA294" s="77">
        <v>-0.44091000000000002</v>
      </c>
      <c r="CB294" s="77">
        <v>-0.47977239999999999</v>
      </c>
      <c r="CC294" s="77">
        <v>-0.32208219999999999</v>
      </c>
      <c r="CD294" s="77">
        <v>-0.21133150000000001</v>
      </c>
      <c r="CE294" s="77">
        <v>-0.1854884</v>
      </c>
      <c r="CF294" s="77">
        <v>-0.12228020000000001</v>
      </c>
      <c r="CG294" s="77">
        <v>-5.6954699999999997E-2</v>
      </c>
      <c r="CH294" s="77">
        <v>-8.2286899999999996E-2</v>
      </c>
      <c r="CI294" s="77">
        <v>-4.6264100000000002E-2</v>
      </c>
      <c r="CJ294" s="77">
        <v>1.4655100000000001E-2</v>
      </c>
      <c r="CK294" s="77">
        <v>5.9237999999999999E-2</v>
      </c>
      <c r="CL294" s="77">
        <v>6.63686E-2</v>
      </c>
      <c r="CM294" s="77">
        <v>6.97908E-2</v>
      </c>
      <c r="CN294" s="77">
        <v>2.47917E-2</v>
      </c>
      <c r="CO294" s="77">
        <v>4.215E-2</v>
      </c>
      <c r="CP294" s="77">
        <v>5.6204200000000003E-2</v>
      </c>
      <c r="CQ294" s="77">
        <v>9.9659899999999996E-2</v>
      </c>
      <c r="CR294" s="77">
        <v>0.100221</v>
      </c>
      <c r="CS294" s="77">
        <v>4.5457200000000003E-2</v>
      </c>
      <c r="CT294" s="77">
        <v>0.1297208</v>
      </c>
      <c r="CU294" s="77">
        <v>0.16673489999999999</v>
      </c>
      <c r="CV294" s="77">
        <v>0.17450879999999999</v>
      </c>
      <c r="CW294" s="77">
        <v>0.10413890000000001</v>
      </c>
      <c r="CX294" s="77">
        <v>2.0424999999999999E-2</v>
      </c>
      <c r="CY294" s="77">
        <v>-0.3595836</v>
      </c>
      <c r="CZ294" s="77">
        <v>-0.39658060000000001</v>
      </c>
      <c r="DA294" s="77">
        <v>-0.24511040000000001</v>
      </c>
      <c r="DB294" s="77">
        <v>-0.147954</v>
      </c>
      <c r="DC294" s="77">
        <v>-0.1329465</v>
      </c>
      <c r="DD294" s="77">
        <v>-8.1079899999999996E-2</v>
      </c>
      <c r="DE294" s="77">
        <v>-2.6287399999999999E-2</v>
      </c>
      <c r="DF294" s="77">
        <v>-5.87308E-2</v>
      </c>
      <c r="DG294" s="77">
        <v>-1.8643699999999999E-2</v>
      </c>
      <c r="DH294" s="77">
        <v>5.3454599999999998E-2</v>
      </c>
      <c r="DI294" s="77">
        <v>0.1008264</v>
      </c>
      <c r="DJ294" s="77">
        <v>0.104703</v>
      </c>
      <c r="DK294" s="77">
        <v>0.1084285</v>
      </c>
      <c r="DL294" s="77">
        <v>6.9470000000000004E-2</v>
      </c>
      <c r="DM294" s="77">
        <v>8.5565699999999995E-2</v>
      </c>
      <c r="DN294" s="77">
        <v>0.1044778</v>
      </c>
      <c r="DO294" s="77">
        <v>0.14858150000000001</v>
      </c>
      <c r="DP294" s="77">
        <v>0.14918120000000001</v>
      </c>
      <c r="DQ294" s="77">
        <v>9.4031299999999998E-2</v>
      </c>
      <c r="DR294" s="77">
        <v>0.1662768</v>
      </c>
      <c r="DS294" s="77">
        <v>0.20216339999999999</v>
      </c>
      <c r="DT294" s="77">
        <v>0.21157380000000001</v>
      </c>
      <c r="DU294" s="77">
        <v>0.13989270000000001</v>
      </c>
      <c r="DV294" s="77">
        <v>5.3669099999999997E-2</v>
      </c>
      <c r="DW294" s="77">
        <v>-0.2421613</v>
      </c>
      <c r="DX294" s="77">
        <v>-0.27646480000000001</v>
      </c>
      <c r="DY294" s="77">
        <v>-0.13397529999999999</v>
      </c>
      <c r="DZ294" s="77">
        <v>-5.6446799999999998E-2</v>
      </c>
      <c r="EA294" s="77">
        <v>-5.7084200000000002E-2</v>
      </c>
      <c r="EB294" s="77">
        <v>-2.1593299999999999E-2</v>
      </c>
      <c r="EC294" s="77">
        <v>1.7991299999999998E-2</v>
      </c>
      <c r="ED294" s="77">
        <v>-2.4719399999999999E-2</v>
      </c>
      <c r="EE294" s="77">
        <v>2.1235799999999999E-2</v>
      </c>
      <c r="EF294" s="77">
        <v>0.1094749</v>
      </c>
      <c r="EG294" s="77">
        <v>0.1608735</v>
      </c>
      <c r="EH294" s="77">
        <v>0.1600519</v>
      </c>
      <c r="EI294" s="77">
        <v>0.1642151</v>
      </c>
      <c r="EJ294" s="77">
        <v>0.13397829999999999</v>
      </c>
      <c r="EK294" s="77">
        <v>0.1482511</v>
      </c>
      <c r="EL294" s="77">
        <v>0.17417730000000001</v>
      </c>
      <c r="EM294" s="77">
        <v>0.21921640000000001</v>
      </c>
      <c r="EN294" s="77">
        <v>0.21987190000000001</v>
      </c>
      <c r="EO294" s="77">
        <v>0.16416449999999999</v>
      </c>
      <c r="EP294" s="77">
        <v>0.2190578</v>
      </c>
      <c r="EQ294" s="77">
        <v>0.2533164</v>
      </c>
      <c r="ER294" s="77">
        <v>0.26508979999999999</v>
      </c>
      <c r="ES294" s="77">
        <v>0.19151560000000001</v>
      </c>
      <c r="ET294" s="77">
        <v>0.1016682</v>
      </c>
      <c r="EU294" s="77">
        <v>67.479810000000001</v>
      </c>
      <c r="EV294" s="77">
        <v>67.479200000000006</v>
      </c>
      <c r="EW294" s="77">
        <v>67.002409999999998</v>
      </c>
      <c r="EX294" s="77">
        <v>66.765519999999995</v>
      </c>
      <c r="EY294" s="77">
        <v>66.673900000000003</v>
      </c>
      <c r="EZ294" s="77">
        <v>66.962630000000004</v>
      </c>
      <c r="FA294" s="77">
        <v>66.629900000000006</v>
      </c>
      <c r="FB294" s="77">
        <v>66.913200000000003</v>
      </c>
      <c r="FC294" s="77">
        <v>68.720920000000007</v>
      </c>
      <c r="FD294" s="77">
        <v>72.376729999999995</v>
      </c>
      <c r="FE294" s="77">
        <v>76.922240000000002</v>
      </c>
      <c r="FF294" s="77">
        <v>79.37191</v>
      </c>
      <c r="FG294" s="77">
        <v>80.70223</v>
      </c>
      <c r="FH294" s="77">
        <v>80.977699999999999</v>
      </c>
      <c r="FI294" s="77">
        <v>81.456900000000005</v>
      </c>
      <c r="FJ294" s="77">
        <v>81.279079999999993</v>
      </c>
      <c r="FK294" s="77">
        <v>79.943939999999998</v>
      </c>
      <c r="FL294" s="77">
        <v>78.030739999999994</v>
      </c>
      <c r="FM294" s="77">
        <v>76.309820000000002</v>
      </c>
      <c r="FN294" s="77">
        <v>73.057270000000003</v>
      </c>
      <c r="FO294" s="77">
        <v>69.875230000000002</v>
      </c>
      <c r="FP294" s="77">
        <v>68.639539999999997</v>
      </c>
      <c r="FQ294" s="77">
        <v>67.927670000000006</v>
      </c>
      <c r="FR294" s="77">
        <v>68.066909999999993</v>
      </c>
      <c r="FS294" s="77">
        <v>1.074797</v>
      </c>
      <c r="FT294" s="77">
        <v>4.5889300000000001E-2</v>
      </c>
      <c r="FU294" s="77">
        <v>7.10012E-2</v>
      </c>
    </row>
    <row r="295" spans="1:177" x14ac:dyDescent="0.25">
      <c r="A295" t="s">
        <v>226</v>
      </c>
      <c r="B295" t="s">
        <v>0</v>
      </c>
      <c r="C295" t="s">
        <v>275</v>
      </c>
      <c r="D295" s="30" t="s">
        <v>231</v>
      </c>
      <c r="E295" t="s">
        <v>221</v>
      </c>
      <c r="F295" s="78">
        <v>289</v>
      </c>
      <c r="G295" s="77">
        <v>1.108911</v>
      </c>
      <c r="H295" s="77">
        <v>1.0680700000000001</v>
      </c>
      <c r="I295" s="77">
        <v>0.8770694</v>
      </c>
      <c r="J295" s="77">
        <v>0.72463520000000003</v>
      </c>
      <c r="K295" s="77">
        <v>0.61278030000000006</v>
      </c>
      <c r="L295" s="77">
        <v>0.49600870000000002</v>
      </c>
      <c r="M295" s="77">
        <v>0.43790849999999998</v>
      </c>
      <c r="N295" s="77">
        <v>0.38731660000000001</v>
      </c>
      <c r="O295" s="77">
        <v>0.23681079999999999</v>
      </c>
      <c r="P295" s="77">
        <v>-6.0525299999999997E-2</v>
      </c>
      <c r="Q295" s="77">
        <v>-0.32158629999999999</v>
      </c>
      <c r="R295" s="77">
        <v>-0.45844580000000001</v>
      </c>
      <c r="S295" s="77">
        <v>-0.48417280000000001</v>
      </c>
      <c r="T295" s="77">
        <v>-0.39241549999999997</v>
      </c>
      <c r="U295" s="77">
        <v>-0.23913480000000001</v>
      </c>
      <c r="V295" s="77">
        <v>5.56071E-2</v>
      </c>
      <c r="W295" s="77">
        <v>0.317243</v>
      </c>
      <c r="X295" s="77">
        <v>0.69057219999999997</v>
      </c>
      <c r="Y295" s="77">
        <v>0.95451319999999995</v>
      </c>
      <c r="Z295" s="77">
        <v>1.0492710000000001</v>
      </c>
      <c r="AA295" s="77">
        <v>1.0463070000000001</v>
      </c>
      <c r="AB295" s="77">
        <v>1.0425120000000001</v>
      </c>
      <c r="AC295" s="77">
        <v>0.98905690000000002</v>
      </c>
      <c r="AD295" s="77">
        <v>0.91421180000000002</v>
      </c>
      <c r="AE295" s="77">
        <v>-0.17708599999999999</v>
      </c>
      <c r="AF295" s="77">
        <v>-0.1719502</v>
      </c>
      <c r="AG295" s="77">
        <v>-0.16840079999999999</v>
      </c>
      <c r="AH295" s="77">
        <v>-0.11407</v>
      </c>
      <c r="AI295" s="77">
        <v>-9.1697100000000004E-2</v>
      </c>
      <c r="AJ295" s="77">
        <v>-8.1859899999999999E-2</v>
      </c>
      <c r="AK295" s="77">
        <v>-6.1857299999999997E-2</v>
      </c>
      <c r="AL295" s="77">
        <v>-1.7971899999999999E-2</v>
      </c>
      <c r="AM295" s="77">
        <v>-1.9939399999999999E-2</v>
      </c>
      <c r="AN295" s="77">
        <v>-5.7023000000000004E-3</v>
      </c>
      <c r="AO295" s="77">
        <v>-8.2958799999999999E-2</v>
      </c>
      <c r="AP295" s="77">
        <v>-0.1039133</v>
      </c>
      <c r="AQ295" s="77">
        <v>-0.10056370000000001</v>
      </c>
      <c r="AR295" s="77">
        <v>-9.5255199999999998E-2</v>
      </c>
      <c r="AS295" s="77">
        <v>-7.38235E-2</v>
      </c>
      <c r="AT295" s="77">
        <v>-1.6548E-2</v>
      </c>
      <c r="AU295" s="77">
        <v>1.85852E-2</v>
      </c>
      <c r="AV295" s="77">
        <v>3.6214299999999998E-2</v>
      </c>
      <c r="AW295" s="77">
        <v>6.8654400000000004E-2</v>
      </c>
      <c r="AX295" s="77">
        <v>8.39284E-2</v>
      </c>
      <c r="AY295" s="77">
        <v>6.6471199999999994E-2</v>
      </c>
      <c r="AZ295" s="77">
        <v>6.5895400000000007E-2</v>
      </c>
      <c r="BA295" s="77">
        <v>6.9026000000000004E-2</v>
      </c>
      <c r="BB295" s="77">
        <v>5.0155600000000002E-2</v>
      </c>
      <c r="BC295" s="77">
        <v>-9.1256799999999999E-2</v>
      </c>
      <c r="BD295" s="77">
        <v>-8.7196300000000004E-2</v>
      </c>
      <c r="BE295" s="77">
        <v>-9.6219899999999997E-2</v>
      </c>
      <c r="BF295" s="77">
        <v>-5.8452299999999999E-2</v>
      </c>
      <c r="BG295" s="77">
        <v>-4.1302100000000001E-2</v>
      </c>
      <c r="BH295" s="77">
        <v>-5.2267099999999997E-2</v>
      </c>
      <c r="BI295" s="77">
        <v>-4.07391E-2</v>
      </c>
      <c r="BJ295" s="77">
        <v>3.8959999999999998E-4</v>
      </c>
      <c r="BK295" s="77">
        <v>2.8249999999999998E-3</v>
      </c>
      <c r="BL295" s="77">
        <v>2.2332000000000001E-2</v>
      </c>
      <c r="BM295" s="77">
        <v>-4.9112000000000003E-2</v>
      </c>
      <c r="BN295" s="77">
        <v>-6.4475500000000005E-2</v>
      </c>
      <c r="BO295" s="77">
        <v>-5.8943200000000001E-2</v>
      </c>
      <c r="BP295" s="77">
        <v>-5.2810900000000001E-2</v>
      </c>
      <c r="BQ295" s="77">
        <v>-3.4596500000000002E-2</v>
      </c>
      <c r="BR295" s="77">
        <v>2.6157199999999999E-2</v>
      </c>
      <c r="BS295" s="77">
        <v>6.5074300000000002E-2</v>
      </c>
      <c r="BT295" s="77">
        <v>8.2965399999999995E-2</v>
      </c>
      <c r="BU295" s="77">
        <v>0.121806</v>
      </c>
      <c r="BV295" s="77">
        <v>0.1346627</v>
      </c>
      <c r="BW295" s="77">
        <v>0.1116282</v>
      </c>
      <c r="BX295" s="77">
        <v>0.1076783</v>
      </c>
      <c r="BY295" s="77">
        <v>0.1084098</v>
      </c>
      <c r="BZ295" s="77">
        <v>9.5721600000000004E-2</v>
      </c>
      <c r="CA295" s="77">
        <v>-3.1811800000000001E-2</v>
      </c>
      <c r="CB295" s="77">
        <v>-2.8496E-2</v>
      </c>
      <c r="CC295" s="77">
        <v>-4.6227600000000001E-2</v>
      </c>
      <c r="CD295" s="77">
        <v>-1.99317E-2</v>
      </c>
      <c r="CE295" s="77">
        <v>-6.3987000000000002E-3</v>
      </c>
      <c r="CF295" s="77">
        <v>-3.1771199999999999E-2</v>
      </c>
      <c r="CG295" s="77">
        <v>-2.6112799999999999E-2</v>
      </c>
      <c r="CH295" s="77">
        <v>1.31068E-2</v>
      </c>
      <c r="CI295" s="77">
        <v>1.85915E-2</v>
      </c>
      <c r="CJ295" s="77">
        <v>4.1748399999999998E-2</v>
      </c>
      <c r="CK295" s="77">
        <v>-2.56697E-2</v>
      </c>
      <c r="CL295" s="77">
        <v>-3.7161100000000002E-2</v>
      </c>
      <c r="CM295" s="77">
        <v>-3.0117000000000001E-2</v>
      </c>
      <c r="CN295" s="77">
        <v>-2.3414000000000001E-2</v>
      </c>
      <c r="CO295" s="77">
        <v>-7.4279999999999997E-3</v>
      </c>
      <c r="CP295" s="77">
        <v>5.5734699999999998E-2</v>
      </c>
      <c r="CQ295" s="77">
        <v>9.7272399999999995E-2</v>
      </c>
      <c r="CR295" s="77">
        <v>0.11534510000000001</v>
      </c>
      <c r="CS295" s="77">
        <v>0.1586186</v>
      </c>
      <c r="CT295" s="77">
        <v>0.16980110000000001</v>
      </c>
      <c r="CU295" s="77">
        <v>0.14290369999999999</v>
      </c>
      <c r="CV295" s="77">
        <v>0.13661690000000001</v>
      </c>
      <c r="CW295" s="77">
        <v>0.135687</v>
      </c>
      <c r="CX295" s="77">
        <v>0.12728059999999999</v>
      </c>
      <c r="CY295" s="77">
        <v>2.76333E-2</v>
      </c>
      <c r="CZ295" s="77">
        <v>3.02043E-2</v>
      </c>
      <c r="DA295" s="77">
        <v>3.7647000000000002E-3</v>
      </c>
      <c r="DB295" s="77">
        <v>1.8588799999999999E-2</v>
      </c>
      <c r="DC295" s="77">
        <v>2.8504700000000001E-2</v>
      </c>
      <c r="DD295" s="77">
        <v>-1.12753E-2</v>
      </c>
      <c r="DE295" s="77">
        <v>-1.1486400000000001E-2</v>
      </c>
      <c r="DF295" s="77">
        <v>2.5824E-2</v>
      </c>
      <c r="DG295" s="77">
        <v>3.4358E-2</v>
      </c>
      <c r="DH295" s="77">
        <v>6.1164900000000001E-2</v>
      </c>
      <c r="DI295" s="77">
        <v>-2.2274999999999999E-3</v>
      </c>
      <c r="DJ295" s="77">
        <v>-9.8466000000000005E-3</v>
      </c>
      <c r="DK295" s="77">
        <v>-1.2907000000000001E-3</v>
      </c>
      <c r="DL295" s="77">
        <v>5.9829000000000002E-3</v>
      </c>
      <c r="DM295" s="77">
        <v>1.9740400000000002E-2</v>
      </c>
      <c r="DN295" s="77">
        <v>8.5312200000000005E-2</v>
      </c>
      <c r="DO295" s="77">
        <v>0.12947059999999999</v>
      </c>
      <c r="DP295" s="77">
        <v>0.14772479999999999</v>
      </c>
      <c r="DQ295" s="77">
        <v>0.1954312</v>
      </c>
      <c r="DR295" s="77">
        <v>0.2049396</v>
      </c>
      <c r="DS295" s="77">
        <v>0.17417930000000001</v>
      </c>
      <c r="DT295" s="77">
        <v>0.1655556</v>
      </c>
      <c r="DU295" s="77">
        <v>0.1629641</v>
      </c>
      <c r="DV295" s="77">
        <v>0.15883949999999999</v>
      </c>
      <c r="DW295" s="77">
        <v>0.11346249999999999</v>
      </c>
      <c r="DX295" s="77">
        <v>0.1149582</v>
      </c>
      <c r="DY295" s="77">
        <v>7.5945600000000002E-2</v>
      </c>
      <c r="DZ295" s="77">
        <v>7.4206499999999995E-2</v>
      </c>
      <c r="EA295" s="77">
        <v>7.88996E-2</v>
      </c>
      <c r="EB295" s="77">
        <v>1.83175E-2</v>
      </c>
      <c r="EC295" s="77">
        <v>9.6317E-3</v>
      </c>
      <c r="ED295" s="77">
        <v>4.4185500000000003E-2</v>
      </c>
      <c r="EE295" s="77">
        <v>5.7122300000000001E-2</v>
      </c>
      <c r="EF295" s="77">
        <v>8.9199200000000006E-2</v>
      </c>
      <c r="EG295" s="77">
        <v>3.1619300000000003E-2</v>
      </c>
      <c r="EH295" s="77">
        <v>2.9591200000000002E-2</v>
      </c>
      <c r="EI295" s="77">
        <v>4.0329700000000003E-2</v>
      </c>
      <c r="EJ295" s="77">
        <v>4.84273E-2</v>
      </c>
      <c r="EK295" s="77">
        <v>5.8967400000000003E-2</v>
      </c>
      <c r="EL295" s="77">
        <v>0.1280174</v>
      </c>
      <c r="EM295" s="77">
        <v>0.1759597</v>
      </c>
      <c r="EN295" s="77">
        <v>0.19447590000000001</v>
      </c>
      <c r="EO295" s="77">
        <v>0.24858269999999999</v>
      </c>
      <c r="EP295" s="77">
        <v>0.25567390000000001</v>
      </c>
      <c r="EQ295" s="77">
        <v>0.21933620000000001</v>
      </c>
      <c r="ER295" s="77">
        <v>0.20733850000000001</v>
      </c>
      <c r="ES295" s="77">
        <v>0.2023479</v>
      </c>
      <c r="ET295" s="77">
        <v>0.20440559999999999</v>
      </c>
      <c r="EU295" s="77">
        <v>64.857950000000002</v>
      </c>
      <c r="EV295" s="77">
        <v>63.703049999999998</v>
      </c>
      <c r="EW295" s="77">
        <v>63.121189999999999</v>
      </c>
      <c r="EX295" s="77">
        <v>62.329050000000002</v>
      </c>
      <c r="EY295" s="77">
        <v>61.838679999999997</v>
      </c>
      <c r="EZ295" s="77">
        <v>61.396470000000001</v>
      </c>
      <c r="FA295" s="77">
        <v>61.227930000000001</v>
      </c>
      <c r="FB295" s="77">
        <v>63.008830000000003</v>
      </c>
      <c r="FC295" s="77">
        <v>69.881219999999999</v>
      </c>
      <c r="FD295" s="77">
        <v>78.717500000000001</v>
      </c>
      <c r="FE295" s="77">
        <v>85.299350000000004</v>
      </c>
      <c r="FF295" s="77">
        <v>87.60915</v>
      </c>
      <c r="FG295" s="77">
        <v>90.203850000000003</v>
      </c>
      <c r="FH295" s="77">
        <v>92.243179999999995</v>
      </c>
      <c r="FI295" s="77">
        <v>93.146870000000007</v>
      </c>
      <c r="FJ295" s="77">
        <v>92.292940000000002</v>
      </c>
      <c r="FK295" s="77">
        <v>90.812200000000004</v>
      </c>
      <c r="FL295" s="77">
        <v>88.147670000000005</v>
      </c>
      <c r="FM295" s="77">
        <v>84.617980000000003</v>
      </c>
      <c r="FN295" s="77">
        <v>80.02328</v>
      </c>
      <c r="FO295" s="77">
        <v>73.070629999999994</v>
      </c>
      <c r="FP295" s="77">
        <v>70.105130000000003</v>
      </c>
      <c r="FQ295" s="77">
        <v>67.599519999999998</v>
      </c>
      <c r="FR295" s="77">
        <v>66.208659999999995</v>
      </c>
      <c r="FS295" s="77">
        <v>0.72334549999999997</v>
      </c>
      <c r="FT295" s="77">
        <v>2.5643300000000001E-2</v>
      </c>
      <c r="FU295" s="77">
        <v>5.6481499999999997E-2</v>
      </c>
    </row>
    <row r="296" spans="1:177" x14ac:dyDescent="0.25">
      <c r="A296" t="s">
        <v>226</v>
      </c>
      <c r="B296" t="s">
        <v>0</v>
      </c>
      <c r="C296" t="s">
        <v>275</v>
      </c>
      <c r="D296" s="30" t="s">
        <v>232</v>
      </c>
      <c r="E296" t="s">
        <v>219</v>
      </c>
      <c r="F296" s="78">
        <v>659</v>
      </c>
      <c r="G296" s="77">
        <v>2.4791150000000002</v>
      </c>
      <c r="H296" s="77">
        <v>2.586379</v>
      </c>
      <c r="I296" s="77">
        <v>2.1873809999999998</v>
      </c>
      <c r="J296" s="77">
        <v>1.6540900000000001</v>
      </c>
      <c r="K296" s="77">
        <v>1.3359970000000001</v>
      </c>
      <c r="L296" s="77">
        <v>1.1032109999999999</v>
      </c>
      <c r="M296" s="77">
        <v>1.0631520000000001</v>
      </c>
      <c r="N296" s="77">
        <v>0.84708939999999999</v>
      </c>
      <c r="O296" s="77">
        <v>0.36864649999999999</v>
      </c>
      <c r="P296" s="77">
        <v>-0.1108307</v>
      </c>
      <c r="Q296" s="77">
        <v>-0.46083669999999999</v>
      </c>
      <c r="R296" s="77">
        <v>-0.57421920000000004</v>
      </c>
      <c r="S296" s="77">
        <v>-0.55254080000000005</v>
      </c>
      <c r="T296" s="77">
        <v>-0.36308390000000001</v>
      </c>
      <c r="U296" s="77">
        <v>-3.1212500000000001E-2</v>
      </c>
      <c r="V296" s="77">
        <v>0.50667669999999998</v>
      </c>
      <c r="W296" s="77">
        <v>1.013544</v>
      </c>
      <c r="X296" s="77">
        <v>1.462642</v>
      </c>
      <c r="Y296" s="77">
        <v>1.605313</v>
      </c>
      <c r="Z296" s="77">
        <v>1.5844259999999999</v>
      </c>
      <c r="AA296" s="77">
        <v>1.410366</v>
      </c>
      <c r="AB296" s="77">
        <v>1.43401</v>
      </c>
      <c r="AC296" s="77">
        <v>1.354268</v>
      </c>
      <c r="AD296" s="77">
        <v>1.3101449999999999</v>
      </c>
      <c r="AE296" s="77">
        <v>-0.40238479999999999</v>
      </c>
      <c r="AF296" s="77">
        <v>-0.34883900000000001</v>
      </c>
      <c r="AG296" s="77">
        <v>-0.24993190000000001</v>
      </c>
      <c r="AH296" s="77">
        <v>-0.3706179</v>
      </c>
      <c r="AI296" s="77">
        <v>-0.42087160000000001</v>
      </c>
      <c r="AJ296" s="77">
        <v>-0.19792470000000001</v>
      </c>
      <c r="AK296" s="77">
        <v>-0.13547609999999999</v>
      </c>
      <c r="AL296" s="77">
        <v>-0.2132656</v>
      </c>
      <c r="AM296" s="77">
        <v>-0.1230198</v>
      </c>
      <c r="AN296" s="77">
        <v>-0.1724348</v>
      </c>
      <c r="AO296" s="77">
        <v>-8.9047600000000005E-2</v>
      </c>
      <c r="AP296" s="77">
        <v>-8.4676100000000004E-2</v>
      </c>
      <c r="AQ296" s="77">
        <v>-9.7132099999999999E-2</v>
      </c>
      <c r="AR296" s="77">
        <v>-9.6117099999999997E-2</v>
      </c>
      <c r="AS296" s="77">
        <v>-0.1114797</v>
      </c>
      <c r="AT296" s="77">
        <v>-2.9951800000000001E-2</v>
      </c>
      <c r="AU296" s="77">
        <v>-3.3744000000000001E-3</v>
      </c>
      <c r="AV296" s="77">
        <v>4.1699100000000003E-2</v>
      </c>
      <c r="AW296" s="77">
        <v>5.8523199999999997E-2</v>
      </c>
      <c r="AX296" s="77">
        <v>6.9091E-2</v>
      </c>
      <c r="AY296" s="77">
        <v>-0.1056212</v>
      </c>
      <c r="AZ296" s="77">
        <v>-0.14672279999999999</v>
      </c>
      <c r="BA296" s="77">
        <v>-6.9575799999999993E-2</v>
      </c>
      <c r="BB296" s="77">
        <v>-0.1125525</v>
      </c>
      <c r="BC296" s="77">
        <v>-0.1754541</v>
      </c>
      <c r="BD296" s="77">
        <v>-0.1213973</v>
      </c>
      <c r="BE296" s="77">
        <v>-6.36071E-2</v>
      </c>
      <c r="BF296" s="77">
        <v>-0.23919000000000001</v>
      </c>
      <c r="BG296" s="77">
        <v>-0.31511729999999999</v>
      </c>
      <c r="BH296" s="77">
        <v>-0.11351749999999999</v>
      </c>
      <c r="BI296" s="77">
        <v>-5.9261500000000002E-2</v>
      </c>
      <c r="BJ296" s="77">
        <v>-0.15865580000000001</v>
      </c>
      <c r="BK296" s="77">
        <v>-7.1957400000000005E-2</v>
      </c>
      <c r="BL296" s="77">
        <v>-0.1092873</v>
      </c>
      <c r="BM296" s="77">
        <v>-2.67072E-2</v>
      </c>
      <c r="BN296" s="77">
        <v>-2.39177E-2</v>
      </c>
      <c r="BO296" s="77">
        <v>-3.6289500000000002E-2</v>
      </c>
      <c r="BP296" s="77">
        <v>-2.75304E-2</v>
      </c>
      <c r="BQ296" s="77">
        <v>-5.21171E-2</v>
      </c>
      <c r="BR296" s="77">
        <v>1.99521E-2</v>
      </c>
      <c r="BS296" s="77">
        <v>5.4892900000000001E-2</v>
      </c>
      <c r="BT296" s="77">
        <v>0.1121818</v>
      </c>
      <c r="BU296" s="77">
        <v>0.1458315</v>
      </c>
      <c r="BV296" s="77">
        <v>0.1354447</v>
      </c>
      <c r="BW296" s="77">
        <v>-3.7503700000000001E-2</v>
      </c>
      <c r="BX296" s="77">
        <v>-4.42764E-2</v>
      </c>
      <c r="BY296" s="77">
        <v>6.8829E-3</v>
      </c>
      <c r="BZ296" s="77">
        <v>-1.8965599999999999E-2</v>
      </c>
      <c r="CA296" s="77">
        <v>-1.82825E-2</v>
      </c>
      <c r="CB296" s="77">
        <v>3.6128199999999999E-2</v>
      </c>
      <c r="CC296" s="77">
        <v>6.5440999999999999E-2</v>
      </c>
      <c r="CD296" s="77">
        <v>-0.1481635</v>
      </c>
      <c r="CE296" s="77">
        <v>-0.24187220000000001</v>
      </c>
      <c r="CF296" s="77">
        <v>-5.5057300000000003E-2</v>
      </c>
      <c r="CG296" s="77">
        <v>-6.4755000000000004E-3</v>
      </c>
      <c r="CH296" s="77">
        <v>-0.1208331</v>
      </c>
      <c r="CI296" s="77">
        <v>-3.6591699999999998E-2</v>
      </c>
      <c r="CJ296" s="77">
        <v>-6.5551499999999999E-2</v>
      </c>
      <c r="CK296" s="77">
        <v>1.6469600000000001E-2</v>
      </c>
      <c r="CL296" s="77">
        <v>1.81634E-2</v>
      </c>
      <c r="CM296" s="77">
        <v>5.8498999999999999E-3</v>
      </c>
      <c r="CN296" s="77">
        <v>1.9972500000000001E-2</v>
      </c>
      <c r="CO296" s="77">
        <v>-1.1002700000000001E-2</v>
      </c>
      <c r="CP296" s="77">
        <v>5.4515399999999999E-2</v>
      </c>
      <c r="CQ296" s="77">
        <v>9.5248700000000006E-2</v>
      </c>
      <c r="CR296" s="77">
        <v>0.1609978</v>
      </c>
      <c r="CS296" s="77">
        <v>0.20630100000000001</v>
      </c>
      <c r="CT296" s="77">
        <v>0.18140110000000001</v>
      </c>
      <c r="CU296" s="77">
        <v>9.6742000000000009E-3</v>
      </c>
      <c r="CV296" s="77">
        <v>2.6677699999999999E-2</v>
      </c>
      <c r="CW296" s="77">
        <v>5.9837899999999999E-2</v>
      </c>
      <c r="CX296" s="77">
        <v>4.5852499999999997E-2</v>
      </c>
      <c r="CY296" s="77">
        <v>0.13888900000000001</v>
      </c>
      <c r="CZ296" s="77">
        <v>0.19365360000000001</v>
      </c>
      <c r="DA296" s="77">
        <v>0.194489</v>
      </c>
      <c r="DB296" s="77">
        <v>-5.7136899999999997E-2</v>
      </c>
      <c r="DC296" s="77">
        <v>-0.1686271</v>
      </c>
      <c r="DD296" s="77">
        <v>3.4028999999999999E-3</v>
      </c>
      <c r="DE296" s="77">
        <v>4.6310499999999998E-2</v>
      </c>
      <c r="DF296" s="77">
        <v>-8.3010500000000001E-2</v>
      </c>
      <c r="DG296" s="77">
        <v>-1.2259E-3</v>
      </c>
      <c r="DH296" s="77">
        <v>-2.18157E-2</v>
      </c>
      <c r="DI296" s="77">
        <v>5.9646400000000002E-2</v>
      </c>
      <c r="DJ296" s="77">
        <v>6.0244499999999999E-2</v>
      </c>
      <c r="DK296" s="77">
        <v>4.7989299999999999E-2</v>
      </c>
      <c r="DL296" s="77">
        <v>6.7475400000000005E-2</v>
      </c>
      <c r="DM296" s="77">
        <v>3.0111700000000002E-2</v>
      </c>
      <c r="DN296" s="77">
        <v>8.9078699999999997E-2</v>
      </c>
      <c r="DO296" s="77">
        <v>0.13560449999999999</v>
      </c>
      <c r="DP296" s="77">
        <v>0.2098139</v>
      </c>
      <c r="DQ296" s="77">
        <v>0.26677040000000002</v>
      </c>
      <c r="DR296" s="77">
        <v>0.22735739999999999</v>
      </c>
      <c r="DS296" s="77">
        <v>5.6852199999999999E-2</v>
      </c>
      <c r="DT296" s="77">
        <v>9.7631700000000002E-2</v>
      </c>
      <c r="DU296" s="77">
        <v>0.1127929</v>
      </c>
      <c r="DV296" s="77">
        <v>0.11067059999999999</v>
      </c>
      <c r="DW296" s="77">
        <v>0.36581970000000003</v>
      </c>
      <c r="DX296" s="77">
        <v>0.42109540000000001</v>
      </c>
      <c r="DY296" s="77">
        <v>0.38081389999999998</v>
      </c>
      <c r="DZ296" s="77">
        <v>7.4290999999999996E-2</v>
      </c>
      <c r="EA296" s="77">
        <v>-6.2872899999999995E-2</v>
      </c>
      <c r="EB296" s="77">
        <v>8.7810200000000005E-2</v>
      </c>
      <c r="EC296" s="77">
        <v>0.1225252</v>
      </c>
      <c r="ED296" s="77">
        <v>-2.8400600000000002E-2</v>
      </c>
      <c r="EE296" s="77">
        <v>4.9836499999999999E-2</v>
      </c>
      <c r="EF296" s="77">
        <v>4.1331800000000002E-2</v>
      </c>
      <c r="EG296" s="77">
        <v>0.12198680000000001</v>
      </c>
      <c r="EH296" s="77">
        <v>0.121003</v>
      </c>
      <c r="EI296" s="77">
        <v>0.1088319</v>
      </c>
      <c r="EJ296" s="77">
        <v>0.13606209999999999</v>
      </c>
      <c r="EK296" s="77">
        <v>8.9474300000000007E-2</v>
      </c>
      <c r="EL296" s="77">
        <v>0.13898250000000001</v>
      </c>
      <c r="EM296" s="77">
        <v>0.19387180000000001</v>
      </c>
      <c r="EN296" s="77">
        <v>0.2802965</v>
      </c>
      <c r="EO296" s="77">
        <v>0.35407870000000002</v>
      </c>
      <c r="EP296" s="77">
        <v>0.29371120000000001</v>
      </c>
      <c r="EQ296" s="77">
        <v>0.1249696</v>
      </c>
      <c r="ER296" s="77">
        <v>0.20007810000000001</v>
      </c>
      <c r="ES296" s="77">
        <v>0.18925159999999999</v>
      </c>
      <c r="ET296" s="77">
        <v>0.20425750000000001</v>
      </c>
      <c r="EU296" s="77">
        <v>48.771329999999999</v>
      </c>
      <c r="EV296" s="77">
        <v>48.327129999999997</v>
      </c>
      <c r="EW296" s="77">
        <v>47.747259999999997</v>
      </c>
      <c r="EX296" s="77">
        <v>47.312910000000002</v>
      </c>
      <c r="EY296" s="77">
        <v>47.005470000000003</v>
      </c>
      <c r="EZ296" s="77">
        <v>47.006570000000004</v>
      </c>
      <c r="FA296" s="77">
        <v>46.784469999999999</v>
      </c>
      <c r="FB296" s="77">
        <v>46.123629999999999</v>
      </c>
      <c r="FC296" s="77">
        <v>50.125819999999997</v>
      </c>
      <c r="FD296" s="77">
        <v>55.291029999999999</v>
      </c>
      <c r="FE296" s="77">
        <v>59.411380000000001</v>
      </c>
      <c r="FF296" s="77">
        <v>61.892780000000002</v>
      </c>
      <c r="FG296" s="77">
        <v>63.13129</v>
      </c>
      <c r="FH296" s="77">
        <v>63.771340000000002</v>
      </c>
      <c r="FI296" s="77">
        <v>63.053609999999999</v>
      </c>
      <c r="FJ296" s="77">
        <v>62.060180000000003</v>
      </c>
      <c r="FK296" s="77">
        <v>60.235230000000001</v>
      </c>
      <c r="FL296" s="77">
        <v>56.270240000000001</v>
      </c>
      <c r="FM296" s="77">
        <v>54.276809999999998</v>
      </c>
      <c r="FN296" s="77">
        <v>52.864330000000002</v>
      </c>
      <c r="FO296" s="77">
        <v>51.547049999999999</v>
      </c>
      <c r="FP296" s="77">
        <v>50.605029999999999</v>
      </c>
      <c r="FQ296" s="77">
        <v>49.845730000000003</v>
      </c>
      <c r="FR296" s="77">
        <v>49.774619999999999</v>
      </c>
      <c r="FS296" s="77">
        <v>1.600894</v>
      </c>
      <c r="FT296" s="77">
        <v>5.9307600000000002E-2</v>
      </c>
      <c r="FU296" s="77">
        <v>7.9159300000000002E-2</v>
      </c>
    </row>
    <row r="297" spans="1:177" x14ac:dyDescent="0.25">
      <c r="A297" t="s">
        <v>226</v>
      </c>
      <c r="B297" t="s">
        <v>0</v>
      </c>
      <c r="C297" t="s">
        <v>275</v>
      </c>
      <c r="D297" s="30" t="s">
        <v>232</v>
      </c>
      <c r="E297" t="s">
        <v>220</v>
      </c>
      <c r="F297" s="78">
        <v>411</v>
      </c>
      <c r="G297" s="77">
        <v>1.7954079999999999</v>
      </c>
      <c r="H297" s="77">
        <v>1.7843169999999999</v>
      </c>
      <c r="I297" s="77">
        <v>1.4943789999999999</v>
      </c>
      <c r="J297" s="77">
        <v>1.165084</v>
      </c>
      <c r="K297" s="77">
        <v>0.93590870000000004</v>
      </c>
      <c r="L297" s="77">
        <v>0.74672369999999999</v>
      </c>
      <c r="M297" s="77">
        <v>0.73831009999999997</v>
      </c>
      <c r="N297" s="77">
        <v>0.6034929</v>
      </c>
      <c r="O297" s="77">
        <v>0.29860130000000001</v>
      </c>
      <c r="P297" s="77">
        <v>7.6159999999999997E-4</v>
      </c>
      <c r="Q297" s="77">
        <v>-0.19619120000000001</v>
      </c>
      <c r="R297" s="77">
        <v>-0.22262180000000001</v>
      </c>
      <c r="S297" s="77">
        <v>-0.2280208</v>
      </c>
      <c r="T297" s="77">
        <v>-0.18267839999999999</v>
      </c>
      <c r="U297" s="77">
        <v>-3.4724499999999998E-2</v>
      </c>
      <c r="V297" s="77">
        <v>0.29036820000000002</v>
      </c>
      <c r="W297" s="77">
        <v>0.65837800000000002</v>
      </c>
      <c r="X297" s="77">
        <v>0.94164270000000005</v>
      </c>
      <c r="Y297" s="77">
        <v>0.97750559999999997</v>
      </c>
      <c r="Z297" s="77">
        <v>0.9985716</v>
      </c>
      <c r="AA297" s="77">
        <v>0.95014390000000004</v>
      </c>
      <c r="AB297" s="77">
        <v>1.007501</v>
      </c>
      <c r="AC297" s="77">
        <v>1.0358240000000001</v>
      </c>
      <c r="AD297" s="77">
        <v>0.96427940000000001</v>
      </c>
      <c r="AE297" s="77">
        <v>0.1616464</v>
      </c>
      <c r="AF297" s="77">
        <v>0.17667769999999999</v>
      </c>
      <c r="AG297" s="77">
        <v>0.12636829999999999</v>
      </c>
      <c r="AH297" s="77">
        <v>-0.13543050000000001</v>
      </c>
      <c r="AI297" s="77">
        <v>-0.33509270000000002</v>
      </c>
      <c r="AJ297" s="77">
        <v>-0.2274658</v>
      </c>
      <c r="AK297" s="77">
        <v>-5.0931299999999999E-2</v>
      </c>
      <c r="AL297" s="77">
        <v>-9.8324800000000004E-2</v>
      </c>
      <c r="AM297" s="77">
        <v>-4.3228500000000003E-2</v>
      </c>
      <c r="AN297" s="77">
        <v>-5.6843299999999999E-2</v>
      </c>
      <c r="AO297" s="77">
        <v>-3.3738200000000003E-2</v>
      </c>
      <c r="AP297" s="77">
        <v>-8.5714399999999996E-2</v>
      </c>
      <c r="AQ297" s="77">
        <v>-0.1069835</v>
      </c>
      <c r="AR297" s="77">
        <v>-0.11297649999999999</v>
      </c>
      <c r="AS297" s="77">
        <v>-0.13365969999999999</v>
      </c>
      <c r="AT297" s="77">
        <v>-7.9877400000000001E-2</v>
      </c>
      <c r="AU297" s="77">
        <v>-5.8024699999999999E-2</v>
      </c>
      <c r="AV297" s="77">
        <v>-3.50689E-2</v>
      </c>
      <c r="AW297" s="77">
        <v>-4.3430000000000003E-2</v>
      </c>
      <c r="AX297" s="77">
        <v>-1.00768E-2</v>
      </c>
      <c r="AY297" s="77">
        <v>-8.6864899999999995E-2</v>
      </c>
      <c r="AZ297" s="77">
        <v>-4.3209999999999998E-2</v>
      </c>
      <c r="BA297" s="77">
        <v>-9.1807999999999994E-3</v>
      </c>
      <c r="BB297" s="77">
        <v>2.4114000000000002E-3</v>
      </c>
      <c r="BC297" s="77">
        <v>0.32883190000000001</v>
      </c>
      <c r="BD297" s="77">
        <v>0.33691850000000001</v>
      </c>
      <c r="BE297" s="77">
        <v>0.237289</v>
      </c>
      <c r="BF297" s="77">
        <v>-4.6139199999999998E-2</v>
      </c>
      <c r="BG297" s="77">
        <v>-0.23122889999999999</v>
      </c>
      <c r="BH297" s="77">
        <v>-0.14004610000000001</v>
      </c>
      <c r="BI297" s="77">
        <v>3.4400000000000001E-4</v>
      </c>
      <c r="BJ297" s="77">
        <v>-6.2459500000000001E-2</v>
      </c>
      <c r="BK297" s="77">
        <v>-1.2078999999999999E-2</v>
      </c>
      <c r="BL297" s="77">
        <v>-2.9062999999999999E-2</v>
      </c>
      <c r="BM297" s="77">
        <v>6.7961000000000002E-3</v>
      </c>
      <c r="BN297" s="77">
        <v>-4.0890999999999997E-2</v>
      </c>
      <c r="BO297" s="77">
        <v>-6.4876199999999995E-2</v>
      </c>
      <c r="BP297" s="77">
        <v>-6.0950799999999999E-2</v>
      </c>
      <c r="BQ297" s="77">
        <v>-8.7392800000000007E-2</v>
      </c>
      <c r="BR297" s="77">
        <v>-4.3957299999999998E-2</v>
      </c>
      <c r="BS297" s="77">
        <v>-3.3536E-3</v>
      </c>
      <c r="BT297" s="77">
        <v>1.57558E-2</v>
      </c>
      <c r="BU297" s="77">
        <v>5.3203E-3</v>
      </c>
      <c r="BV297" s="77">
        <v>3.9547699999999998E-2</v>
      </c>
      <c r="BW297" s="77">
        <v>-3.5113400000000003E-2</v>
      </c>
      <c r="BX297" s="77">
        <v>3.9517299999999998E-2</v>
      </c>
      <c r="BY297" s="77">
        <v>5.4046900000000002E-2</v>
      </c>
      <c r="BZ297" s="77">
        <v>4.8612900000000001E-2</v>
      </c>
      <c r="CA297" s="77">
        <v>0.44462410000000002</v>
      </c>
      <c r="CB297" s="77">
        <v>0.44790079999999999</v>
      </c>
      <c r="CC297" s="77">
        <v>0.31411230000000001</v>
      </c>
      <c r="CD297" s="77">
        <v>1.5703600000000002E-2</v>
      </c>
      <c r="CE297" s="77">
        <v>-0.15929309999999999</v>
      </c>
      <c r="CF297" s="77">
        <v>-7.9499500000000001E-2</v>
      </c>
      <c r="CG297" s="77">
        <v>3.5857100000000003E-2</v>
      </c>
      <c r="CH297" s="77">
        <v>-3.7619199999999998E-2</v>
      </c>
      <c r="CI297" s="77">
        <v>9.4950999999999994E-3</v>
      </c>
      <c r="CJ297" s="77">
        <v>-9.8224999999999996E-3</v>
      </c>
      <c r="CK297" s="77">
        <v>3.4869999999999998E-2</v>
      </c>
      <c r="CL297" s="77">
        <v>-9.8464999999999994E-3</v>
      </c>
      <c r="CM297" s="77">
        <v>-3.5712800000000003E-2</v>
      </c>
      <c r="CN297" s="77">
        <v>-2.49179E-2</v>
      </c>
      <c r="CO297" s="77">
        <v>-5.5348500000000002E-2</v>
      </c>
      <c r="CP297" s="77">
        <v>-1.9079100000000002E-2</v>
      </c>
      <c r="CQ297" s="77">
        <v>3.4511399999999998E-2</v>
      </c>
      <c r="CR297" s="77">
        <v>5.0956899999999999E-2</v>
      </c>
      <c r="CS297" s="77">
        <v>3.9084599999999997E-2</v>
      </c>
      <c r="CT297" s="77">
        <v>7.3917399999999994E-2</v>
      </c>
      <c r="CU297" s="77">
        <v>7.2950000000000001E-4</v>
      </c>
      <c r="CV297" s="77">
        <v>9.6813999999999997E-2</v>
      </c>
      <c r="CW297" s="77">
        <v>9.7838300000000003E-2</v>
      </c>
      <c r="CX297" s="77">
        <v>8.06119E-2</v>
      </c>
      <c r="CY297" s="77">
        <v>0.56041620000000003</v>
      </c>
      <c r="CZ297" s="77">
        <v>0.55888309999999997</v>
      </c>
      <c r="DA297" s="77">
        <v>0.3909357</v>
      </c>
      <c r="DB297" s="77">
        <v>7.7546500000000004E-2</v>
      </c>
      <c r="DC297" s="77">
        <v>-8.7357299999999999E-2</v>
      </c>
      <c r="DD297" s="77">
        <v>-1.8952900000000002E-2</v>
      </c>
      <c r="DE297" s="77">
        <v>7.1370199999999995E-2</v>
      </c>
      <c r="DF297" s="77">
        <v>-1.2778899999999999E-2</v>
      </c>
      <c r="DG297" s="77">
        <v>3.1069099999999999E-2</v>
      </c>
      <c r="DH297" s="77">
        <v>9.4179999999999993E-3</v>
      </c>
      <c r="DI297" s="77">
        <v>6.2943899999999997E-2</v>
      </c>
      <c r="DJ297" s="77">
        <v>2.1198000000000002E-2</v>
      </c>
      <c r="DK297" s="77">
        <v>-6.5494000000000004E-3</v>
      </c>
      <c r="DL297" s="77">
        <v>1.11149E-2</v>
      </c>
      <c r="DM297" s="77">
        <v>-2.3304200000000001E-2</v>
      </c>
      <c r="DN297" s="77">
        <v>5.7990999999999997E-3</v>
      </c>
      <c r="DO297" s="77">
        <v>7.2376399999999994E-2</v>
      </c>
      <c r="DP297" s="77">
        <v>8.6157999999999998E-2</v>
      </c>
      <c r="DQ297" s="77">
        <v>7.2848899999999994E-2</v>
      </c>
      <c r="DR297" s="77">
        <v>0.1082871</v>
      </c>
      <c r="DS297" s="77">
        <v>3.6572500000000001E-2</v>
      </c>
      <c r="DT297" s="77">
        <v>0.15411069999999999</v>
      </c>
      <c r="DU297" s="77">
        <v>0.14162959999999999</v>
      </c>
      <c r="DV297" s="77">
        <v>0.1126109</v>
      </c>
      <c r="DW297" s="77">
        <v>0.72760170000000002</v>
      </c>
      <c r="DX297" s="77">
        <v>0.71912399999999999</v>
      </c>
      <c r="DY297" s="77">
        <v>0.50185630000000003</v>
      </c>
      <c r="DZ297" s="77">
        <v>0.16683780000000001</v>
      </c>
      <c r="EA297" s="77">
        <v>1.65065E-2</v>
      </c>
      <c r="EB297" s="77">
        <v>6.8466799999999994E-2</v>
      </c>
      <c r="EC297" s="77">
        <v>0.1226454</v>
      </c>
      <c r="ED297" s="77">
        <v>2.3086499999999999E-2</v>
      </c>
      <c r="EE297" s="77">
        <v>6.2218700000000002E-2</v>
      </c>
      <c r="EF297" s="77">
        <v>3.7198200000000001E-2</v>
      </c>
      <c r="EG297" s="77">
        <v>0.10347820000000001</v>
      </c>
      <c r="EH297" s="77">
        <v>6.6021300000000005E-2</v>
      </c>
      <c r="EI297" s="77">
        <v>3.5557900000000003E-2</v>
      </c>
      <c r="EJ297" s="77">
        <v>6.3140600000000005E-2</v>
      </c>
      <c r="EK297" s="77">
        <v>2.2962699999999999E-2</v>
      </c>
      <c r="EL297" s="77">
        <v>4.1719199999999998E-2</v>
      </c>
      <c r="EM297" s="77">
        <v>0.1270474</v>
      </c>
      <c r="EN297" s="77">
        <v>0.13698270000000001</v>
      </c>
      <c r="EO297" s="77">
        <v>0.1215991</v>
      </c>
      <c r="EP297" s="77">
        <v>0.15791150000000001</v>
      </c>
      <c r="EQ297" s="77">
        <v>8.8324E-2</v>
      </c>
      <c r="ER297" s="77">
        <v>0.2368381</v>
      </c>
      <c r="ES297" s="77">
        <v>0.2048574</v>
      </c>
      <c r="ET297" s="77">
        <v>0.15881239999999999</v>
      </c>
      <c r="EU297" s="77">
        <v>51.58475</v>
      </c>
      <c r="EV297" s="77">
        <v>51.34534</v>
      </c>
      <c r="EW297" s="77">
        <v>50.635590000000001</v>
      </c>
      <c r="EX297" s="77">
        <v>49.974580000000003</v>
      </c>
      <c r="EY297" s="77">
        <v>49.694920000000003</v>
      </c>
      <c r="EZ297" s="77">
        <v>50.006360000000001</v>
      </c>
      <c r="FA297" s="77">
        <v>49.203389999999999</v>
      </c>
      <c r="FB297" s="77">
        <v>49.036020000000001</v>
      </c>
      <c r="FC297" s="77">
        <v>52.245759999999997</v>
      </c>
      <c r="FD297" s="77">
        <v>56.341099999999997</v>
      </c>
      <c r="FE297" s="77">
        <v>59.711860000000001</v>
      </c>
      <c r="FF297" s="77">
        <v>61.79025</v>
      </c>
      <c r="FG297" s="77">
        <v>63.317790000000002</v>
      </c>
      <c r="FH297" s="77">
        <v>63.72034</v>
      </c>
      <c r="FI297" s="77">
        <v>62.805079999999997</v>
      </c>
      <c r="FJ297" s="77">
        <v>61.758479999999999</v>
      </c>
      <c r="FK297" s="77">
        <v>60.580509999999997</v>
      </c>
      <c r="FL297" s="77">
        <v>57.550849999999997</v>
      </c>
      <c r="FM297" s="77">
        <v>56.379240000000003</v>
      </c>
      <c r="FN297" s="77">
        <v>55.474580000000003</v>
      </c>
      <c r="FO297" s="77">
        <v>54.457630000000002</v>
      </c>
      <c r="FP297" s="77">
        <v>53.724580000000003</v>
      </c>
      <c r="FQ297" s="77">
        <v>52.896189999999997</v>
      </c>
      <c r="FR297" s="77">
        <v>52.72034</v>
      </c>
      <c r="FS297" s="77">
        <v>0.89276949999999999</v>
      </c>
      <c r="FT297" s="77">
        <v>3.58886E-2</v>
      </c>
      <c r="FU297" s="77">
        <v>5.7463800000000002E-2</v>
      </c>
    </row>
    <row r="298" spans="1:177" x14ac:dyDescent="0.25">
      <c r="A298" t="s">
        <v>226</v>
      </c>
      <c r="B298" t="s">
        <v>0</v>
      </c>
      <c r="C298" t="s">
        <v>275</v>
      </c>
      <c r="D298" s="30" t="s">
        <v>232</v>
      </c>
      <c r="E298" t="s">
        <v>221</v>
      </c>
      <c r="F298" s="78">
        <v>248</v>
      </c>
      <c r="G298" s="77">
        <v>0.75619210000000003</v>
      </c>
      <c r="H298" s="77">
        <v>0.84625159999999999</v>
      </c>
      <c r="I298" s="77">
        <v>0.73027390000000003</v>
      </c>
      <c r="J298" s="77">
        <v>0.53389140000000002</v>
      </c>
      <c r="K298" s="77">
        <v>0.43695859999999997</v>
      </c>
      <c r="L298" s="77">
        <v>0.37939060000000002</v>
      </c>
      <c r="M298" s="77">
        <v>0.345167</v>
      </c>
      <c r="N298" s="77">
        <v>0.26882590000000001</v>
      </c>
      <c r="O298" s="77">
        <v>9.3285900000000005E-2</v>
      </c>
      <c r="P298" s="77">
        <v>-8.7489800000000006E-2</v>
      </c>
      <c r="Q298" s="77">
        <v>-0.23198289999999999</v>
      </c>
      <c r="R298" s="77">
        <v>-0.3018439</v>
      </c>
      <c r="S298" s="77">
        <v>-0.27996270000000001</v>
      </c>
      <c r="T298" s="77">
        <v>-0.16188720000000001</v>
      </c>
      <c r="U298" s="77">
        <v>-6.58E-5</v>
      </c>
      <c r="V298" s="77">
        <v>0.20972859999999999</v>
      </c>
      <c r="W298" s="77">
        <v>0.36714619999999998</v>
      </c>
      <c r="X298" s="77">
        <v>0.53095619999999999</v>
      </c>
      <c r="Y298" s="77">
        <v>0.61830039999999997</v>
      </c>
      <c r="Z298" s="77">
        <v>0.58751070000000005</v>
      </c>
      <c r="AA298" s="77">
        <v>0.48515340000000001</v>
      </c>
      <c r="AB298" s="77">
        <v>0.46636569999999999</v>
      </c>
      <c r="AC298" s="77">
        <v>0.38693300000000003</v>
      </c>
      <c r="AD298" s="77">
        <v>0.40051439999999999</v>
      </c>
      <c r="AE298" s="77">
        <v>-0.53660669999999999</v>
      </c>
      <c r="AF298" s="77">
        <v>-0.50764379999999998</v>
      </c>
      <c r="AG298" s="77">
        <v>-0.36755409999999999</v>
      </c>
      <c r="AH298" s="77">
        <v>-0.27016639999999997</v>
      </c>
      <c r="AI298" s="77">
        <v>-0.16669729999999999</v>
      </c>
      <c r="AJ298" s="77">
        <v>-4.5680199999999997E-2</v>
      </c>
      <c r="AK298" s="77">
        <v>-0.1184573</v>
      </c>
      <c r="AL298" s="77">
        <v>-0.1317219</v>
      </c>
      <c r="AM298" s="77">
        <v>-9.4390799999999997E-2</v>
      </c>
      <c r="AN298" s="77">
        <v>-0.1238118</v>
      </c>
      <c r="AO298" s="77">
        <v>-7.9162300000000005E-2</v>
      </c>
      <c r="AP298" s="77">
        <v>-4.20945E-2</v>
      </c>
      <c r="AQ298" s="77">
        <v>-3.5691599999999997E-2</v>
      </c>
      <c r="AR298" s="77">
        <v>-3.6498700000000002E-2</v>
      </c>
      <c r="AS298" s="77">
        <v>-3.0750900000000001E-2</v>
      </c>
      <c r="AT298" s="77">
        <v>4.3115999999999996E-3</v>
      </c>
      <c r="AU298" s="77">
        <v>5.6105E-3</v>
      </c>
      <c r="AV298" s="77">
        <v>1.84466E-2</v>
      </c>
      <c r="AW298" s="77">
        <v>3.4753699999999998E-2</v>
      </c>
      <c r="AX298" s="77">
        <v>2.35543E-2</v>
      </c>
      <c r="AY298" s="77">
        <v>-6.3270300000000002E-2</v>
      </c>
      <c r="AZ298" s="77">
        <v>-0.1411683</v>
      </c>
      <c r="BA298" s="77">
        <v>-8.8032799999999994E-2</v>
      </c>
      <c r="BB298" s="77">
        <v>-0.12784390000000001</v>
      </c>
      <c r="BC298" s="77">
        <v>-0.40679320000000002</v>
      </c>
      <c r="BD298" s="77">
        <v>-0.3715038</v>
      </c>
      <c r="BE298" s="77">
        <v>-0.24522360000000001</v>
      </c>
      <c r="BF298" s="77">
        <v>-0.18617449999999999</v>
      </c>
      <c r="BG298" s="77">
        <v>-0.1185658</v>
      </c>
      <c r="BH298" s="77">
        <v>-1.2538799999999999E-2</v>
      </c>
      <c r="BI298" s="77">
        <v>-6.8902900000000003E-2</v>
      </c>
      <c r="BJ298" s="77">
        <v>-9.6025100000000002E-2</v>
      </c>
      <c r="BK298" s="77">
        <v>-5.9763499999999997E-2</v>
      </c>
      <c r="BL298" s="77">
        <v>-7.7505299999999999E-2</v>
      </c>
      <c r="BM298" s="77">
        <v>-3.7964499999999998E-2</v>
      </c>
      <c r="BN298" s="77">
        <v>-4.2015000000000004E-3</v>
      </c>
      <c r="BO298" s="77">
        <v>3.5095999999999999E-3</v>
      </c>
      <c r="BP298" s="77">
        <v>5.4784999999999999E-3</v>
      </c>
      <c r="BQ298" s="77">
        <v>4.5212999999999998E-3</v>
      </c>
      <c r="BR298" s="77">
        <v>3.55901E-2</v>
      </c>
      <c r="BS298" s="77">
        <v>3.4510100000000002E-2</v>
      </c>
      <c r="BT298" s="77">
        <v>6.1868800000000002E-2</v>
      </c>
      <c r="BU298" s="77">
        <v>9.3551099999999998E-2</v>
      </c>
      <c r="BV298" s="77">
        <v>6.3691899999999996E-2</v>
      </c>
      <c r="BW298" s="77">
        <v>-2.18111E-2</v>
      </c>
      <c r="BX298" s="77">
        <v>-8.2582600000000006E-2</v>
      </c>
      <c r="BY298" s="77">
        <v>-4.5468399999999999E-2</v>
      </c>
      <c r="BZ298" s="77">
        <v>-6.0557E-2</v>
      </c>
      <c r="CA298" s="77">
        <v>-0.31688480000000002</v>
      </c>
      <c r="CB298" s="77">
        <v>-0.27721370000000001</v>
      </c>
      <c r="CC298" s="77">
        <v>-0.1604978</v>
      </c>
      <c r="CD298" s="77">
        <v>-0.128002</v>
      </c>
      <c r="CE298" s="77">
        <v>-8.5230100000000003E-2</v>
      </c>
      <c r="CF298" s="77">
        <v>1.04148E-2</v>
      </c>
      <c r="CG298" s="77">
        <v>-3.45817E-2</v>
      </c>
      <c r="CH298" s="77">
        <v>-7.1301600000000007E-2</v>
      </c>
      <c r="CI298" s="77">
        <v>-3.5780699999999999E-2</v>
      </c>
      <c r="CJ298" s="77">
        <v>-4.5433599999999998E-2</v>
      </c>
      <c r="CK298" s="77">
        <v>-9.4310000000000001E-3</v>
      </c>
      <c r="CL298" s="77">
        <v>2.2043E-2</v>
      </c>
      <c r="CM298" s="77">
        <v>3.0660099999999999E-2</v>
      </c>
      <c r="CN298" s="77">
        <v>3.4551800000000001E-2</v>
      </c>
      <c r="CO298" s="77">
        <v>2.8950799999999999E-2</v>
      </c>
      <c r="CP298" s="77">
        <v>5.7253499999999999E-2</v>
      </c>
      <c r="CQ298" s="77">
        <v>5.4525900000000002E-2</v>
      </c>
      <c r="CR298" s="77">
        <v>9.1942899999999994E-2</v>
      </c>
      <c r="CS298" s="77">
        <v>0.1342739</v>
      </c>
      <c r="CT298" s="77">
        <v>9.1491100000000006E-2</v>
      </c>
      <c r="CU298" s="77">
        <v>6.9033999999999996E-3</v>
      </c>
      <c r="CV298" s="77">
        <v>-4.20062E-2</v>
      </c>
      <c r="CW298" s="77">
        <v>-1.5988499999999999E-2</v>
      </c>
      <c r="CX298" s="77">
        <v>-1.3954299999999999E-2</v>
      </c>
      <c r="CY298" s="77">
        <v>-0.22697639999999999</v>
      </c>
      <c r="CZ298" s="77">
        <v>-0.18292349999999999</v>
      </c>
      <c r="DA298" s="77">
        <v>-7.5772099999999995E-2</v>
      </c>
      <c r="DB298" s="77">
        <v>-6.9829600000000006E-2</v>
      </c>
      <c r="DC298" s="77">
        <v>-5.18944E-2</v>
      </c>
      <c r="DD298" s="77">
        <v>3.3368500000000002E-2</v>
      </c>
      <c r="DE298" s="77">
        <v>-2.6039999999999999E-4</v>
      </c>
      <c r="DF298" s="77">
        <v>-4.6578099999999997E-2</v>
      </c>
      <c r="DG298" s="77">
        <v>-1.17979E-2</v>
      </c>
      <c r="DH298" s="77">
        <v>-1.3361899999999999E-2</v>
      </c>
      <c r="DI298" s="77">
        <v>1.9102500000000001E-2</v>
      </c>
      <c r="DJ298" s="77">
        <v>4.82876E-2</v>
      </c>
      <c r="DK298" s="77">
        <v>5.78107E-2</v>
      </c>
      <c r="DL298" s="77">
        <v>6.3625100000000004E-2</v>
      </c>
      <c r="DM298" s="77">
        <v>5.3380200000000003E-2</v>
      </c>
      <c r="DN298" s="77">
        <v>7.8916899999999998E-2</v>
      </c>
      <c r="DO298" s="77">
        <v>7.4541700000000002E-2</v>
      </c>
      <c r="DP298" s="77">
        <v>0.122017</v>
      </c>
      <c r="DQ298" s="77">
        <v>0.17499680000000001</v>
      </c>
      <c r="DR298" s="77">
        <v>0.1192902</v>
      </c>
      <c r="DS298" s="77">
        <v>3.5617900000000001E-2</v>
      </c>
      <c r="DT298" s="77">
        <v>-1.4299E-3</v>
      </c>
      <c r="DU298" s="77">
        <v>1.34915E-2</v>
      </c>
      <c r="DV298" s="77">
        <v>3.2648499999999997E-2</v>
      </c>
      <c r="DW298" s="77">
        <v>-9.7162999999999999E-2</v>
      </c>
      <c r="DX298" s="77">
        <v>-4.6783600000000002E-2</v>
      </c>
      <c r="DY298" s="77">
        <v>4.6558500000000003E-2</v>
      </c>
      <c r="DZ298" s="77">
        <v>1.4162299999999999E-2</v>
      </c>
      <c r="EA298" s="77">
        <v>-3.7629E-3</v>
      </c>
      <c r="EB298" s="77">
        <v>6.6509899999999997E-2</v>
      </c>
      <c r="EC298" s="77">
        <v>4.9293900000000002E-2</v>
      </c>
      <c r="ED298" s="77">
        <v>-1.08813E-2</v>
      </c>
      <c r="EE298" s="77">
        <v>2.28294E-2</v>
      </c>
      <c r="EF298" s="77">
        <v>3.2944599999999997E-2</v>
      </c>
      <c r="EG298" s="77">
        <v>6.0300300000000001E-2</v>
      </c>
      <c r="EH298" s="77">
        <v>8.6180499999999993E-2</v>
      </c>
      <c r="EI298" s="77">
        <v>9.7011799999999995E-2</v>
      </c>
      <c r="EJ298" s="77">
        <v>0.1056024</v>
      </c>
      <c r="EK298" s="77">
        <v>8.8652400000000006E-2</v>
      </c>
      <c r="EL298" s="77">
        <v>0.1101953</v>
      </c>
      <c r="EM298" s="77">
        <v>0.1034414</v>
      </c>
      <c r="EN298" s="77">
        <v>0.16543920000000001</v>
      </c>
      <c r="EO298" s="77">
        <v>0.2337941</v>
      </c>
      <c r="EP298" s="77">
        <v>0.15942780000000001</v>
      </c>
      <c r="EQ298" s="77">
        <v>7.7077099999999996E-2</v>
      </c>
      <c r="ER298" s="77">
        <v>5.7155900000000003E-2</v>
      </c>
      <c r="ES298" s="77">
        <v>5.6055800000000003E-2</v>
      </c>
      <c r="ET298" s="77">
        <v>9.9935399999999994E-2</v>
      </c>
      <c r="EU298" s="77">
        <v>45.766970000000001</v>
      </c>
      <c r="EV298" s="77">
        <v>45.10407</v>
      </c>
      <c r="EW298" s="77">
        <v>44.6629</v>
      </c>
      <c r="EX298" s="77">
        <v>44.470590000000001</v>
      </c>
      <c r="EY298" s="77">
        <v>44.133479999999999</v>
      </c>
      <c r="EZ298" s="77">
        <v>43.803170000000001</v>
      </c>
      <c r="FA298" s="77">
        <v>44.201360000000001</v>
      </c>
      <c r="FB298" s="77">
        <v>43.013579999999997</v>
      </c>
      <c r="FC298" s="77">
        <v>47.861989999999999</v>
      </c>
      <c r="FD298" s="77">
        <v>54.16968</v>
      </c>
      <c r="FE298" s="77">
        <v>59.090499999999999</v>
      </c>
      <c r="FF298" s="77">
        <v>62.00226</v>
      </c>
      <c r="FG298" s="77">
        <v>62.932130000000001</v>
      </c>
      <c r="FH298" s="77">
        <v>63.825789999999998</v>
      </c>
      <c r="FI298" s="77">
        <v>63.319000000000003</v>
      </c>
      <c r="FJ298" s="77">
        <v>62.382350000000002</v>
      </c>
      <c r="FK298" s="77">
        <v>59.866520000000001</v>
      </c>
      <c r="FL298" s="77">
        <v>54.902709999999999</v>
      </c>
      <c r="FM298" s="77">
        <v>52.031669999999998</v>
      </c>
      <c r="FN298" s="77">
        <v>50.076920000000001</v>
      </c>
      <c r="FO298" s="77">
        <v>48.438920000000003</v>
      </c>
      <c r="FP298" s="77">
        <v>47.27375</v>
      </c>
      <c r="FQ298" s="77">
        <v>46.588230000000003</v>
      </c>
      <c r="FR298" s="77">
        <v>46.628959999999999</v>
      </c>
      <c r="FS298" s="77">
        <v>1.101817</v>
      </c>
      <c r="FT298" s="77">
        <v>4.0348599999999998E-2</v>
      </c>
      <c r="FU298" s="77">
        <v>4.8871999999999999E-2</v>
      </c>
    </row>
    <row r="299" spans="1:177" x14ac:dyDescent="0.25">
      <c r="A299" t="s">
        <v>226</v>
      </c>
      <c r="B299" t="s">
        <v>0</v>
      </c>
      <c r="C299" t="s">
        <v>275</v>
      </c>
      <c r="D299" s="30" t="s">
        <v>233</v>
      </c>
      <c r="E299" t="s">
        <v>219</v>
      </c>
      <c r="F299" s="78">
        <v>835</v>
      </c>
      <c r="G299" s="77">
        <v>2.483263</v>
      </c>
      <c r="H299" s="77">
        <v>2.498847</v>
      </c>
      <c r="I299" s="77">
        <v>2.26911</v>
      </c>
      <c r="J299" s="77">
        <v>1.8197760000000001</v>
      </c>
      <c r="K299" s="77">
        <v>1.5756570000000001</v>
      </c>
      <c r="L299" s="77">
        <v>1.2918799999999999</v>
      </c>
      <c r="M299" s="77">
        <v>1.1696930000000001</v>
      </c>
      <c r="N299" s="77">
        <v>0.76873939999999996</v>
      </c>
      <c r="O299" s="77">
        <v>2.5911799999999999E-2</v>
      </c>
      <c r="P299" s="77">
        <v>-0.92396610000000001</v>
      </c>
      <c r="Q299" s="77">
        <v>-1.537639</v>
      </c>
      <c r="R299" s="77">
        <v>-1.8645830000000001</v>
      </c>
      <c r="S299" s="77">
        <v>-2.0027720000000002</v>
      </c>
      <c r="T299" s="77">
        <v>-1.772403</v>
      </c>
      <c r="U299" s="77">
        <v>-1.283787</v>
      </c>
      <c r="V299" s="77">
        <v>-0.50889830000000003</v>
      </c>
      <c r="W299" s="77">
        <v>0.4568255</v>
      </c>
      <c r="X299" s="77">
        <v>1.091685</v>
      </c>
      <c r="Y299" s="77">
        <v>1.4675119999999999</v>
      </c>
      <c r="Z299" s="77">
        <v>1.5610869999999999</v>
      </c>
      <c r="AA299" s="77">
        <v>1.559285</v>
      </c>
      <c r="AB299" s="77">
        <v>1.564147</v>
      </c>
      <c r="AC299" s="77">
        <v>1.5311440000000001</v>
      </c>
      <c r="AD299" s="77">
        <v>1.561725</v>
      </c>
      <c r="AE299" s="77">
        <v>-1.4186829999999999</v>
      </c>
      <c r="AF299" s="77">
        <v>-1.4733229999999999</v>
      </c>
      <c r="AG299" s="77">
        <v>-1.0592729999999999</v>
      </c>
      <c r="AH299" s="77">
        <v>-0.83508510000000002</v>
      </c>
      <c r="AI299" s="77">
        <v>-0.52614859999999997</v>
      </c>
      <c r="AJ299" s="77">
        <v>-0.1969776</v>
      </c>
      <c r="AK299" s="77">
        <v>-0.173511</v>
      </c>
      <c r="AL299" s="77">
        <v>-0.19589770000000001</v>
      </c>
      <c r="AM299" s="77">
        <v>-7.4264300000000005E-2</v>
      </c>
      <c r="AN299" s="77">
        <v>-0.15256549999999999</v>
      </c>
      <c r="AO299" s="77">
        <v>-0.14228950000000001</v>
      </c>
      <c r="AP299" s="77">
        <v>-7.5598399999999996E-2</v>
      </c>
      <c r="AQ299" s="77">
        <v>-7.6880500000000004E-2</v>
      </c>
      <c r="AR299" s="77">
        <v>-9.1091900000000003E-2</v>
      </c>
      <c r="AS299" s="77">
        <v>-3.2255399999999997E-2</v>
      </c>
      <c r="AT299" s="77">
        <v>5.2918800000000002E-2</v>
      </c>
      <c r="AU299" s="77">
        <v>7.2235900000000006E-2</v>
      </c>
      <c r="AV299" s="77">
        <v>-0.11600439999999999</v>
      </c>
      <c r="AW299" s="77">
        <v>-1.25685E-2</v>
      </c>
      <c r="AX299" s="77">
        <v>5.1370399999999997E-2</v>
      </c>
      <c r="AY299" s="77">
        <v>1.3926300000000001E-2</v>
      </c>
      <c r="AZ299" s="77">
        <v>-3.6629399999999999E-2</v>
      </c>
      <c r="BA299" s="77">
        <v>-6.9056900000000004E-2</v>
      </c>
      <c r="BB299" s="77">
        <v>-1.48206E-2</v>
      </c>
      <c r="BC299" s="77">
        <v>-1.1883870000000001</v>
      </c>
      <c r="BD299" s="77">
        <v>-1.2320739999999999</v>
      </c>
      <c r="BE299" s="77">
        <v>-0.89065720000000004</v>
      </c>
      <c r="BF299" s="77">
        <v>-0.71630669999999996</v>
      </c>
      <c r="BG299" s="77">
        <v>-0.41828389999999999</v>
      </c>
      <c r="BH299" s="77">
        <v>-0.1189257</v>
      </c>
      <c r="BI299" s="77">
        <v>-0.1172093</v>
      </c>
      <c r="BJ299" s="77">
        <v>-0.14127120000000001</v>
      </c>
      <c r="BK299" s="77">
        <v>-1.90419E-2</v>
      </c>
      <c r="BL299" s="77">
        <v>-9.8450399999999993E-2</v>
      </c>
      <c r="BM299" s="77">
        <v>-7.6051499999999994E-2</v>
      </c>
      <c r="BN299" s="77">
        <v>-1.738E-3</v>
      </c>
      <c r="BO299" s="77">
        <v>-4.888E-3</v>
      </c>
      <c r="BP299" s="77">
        <v>-1.34311E-2</v>
      </c>
      <c r="BQ299" s="77">
        <v>3.1433500000000003E-2</v>
      </c>
      <c r="BR299" s="77">
        <v>0.1058076</v>
      </c>
      <c r="BS299" s="77">
        <v>0.1404203</v>
      </c>
      <c r="BT299" s="77">
        <v>-2.73347E-2</v>
      </c>
      <c r="BU299" s="77">
        <v>7.9193299999999994E-2</v>
      </c>
      <c r="BV299" s="77">
        <v>0.14946599999999999</v>
      </c>
      <c r="BW299" s="77">
        <v>0.1030411</v>
      </c>
      <c r="BX299" s="77">
        <v>5.1524899999999998E-2</v>
      </c>
      <c r="BY299" s="77">
        <v>2.2361700000000002E-2</v>
      </c>
      <c r="BZ299" s="77">
        <v>8.6984699999999998E-2</v>
      </c>
      <c r="CA299" s="77">
        <v>-1.028885</v>
      </c>
      <c r="CB299" s="77">
        <v>-1.0649850000000001</v>
      </c>
      <c r="CC299" s="77">
        <v>-0.77387410000000001</v>
      </c>
      <c r="CD299" s="77">
        <v>-0.63404110000000002</v>
      </c>
      <c r="CE299" s="77">
        <v>-0.34357710000000002</v>
      </c>
      <c r="CF299" s="77">
        <v>-6.48672E-2</v>
      </c>
      <c r="CG299" s="77">
        <v>-7.8214800000000001E-2</v>
      </c>
      <c r="CH299" s="77">
        <v>-0.103437</v>
      </c>
      <c r="CI299" s="77">
        <v>1.9205E-2</v>
      </c>
      <c r="CJ299" s="77">
        <v>-6.0970400000000001E-2</v>
      </c>
      <c r="CK299" s="77">
        <v>-3.0175299999999999E-2</v>
      </c>
      <c r="CL299" s="77">
        <v>4.94174E-2</v>
      </c>
      <c r="CM299" s="77">
        <v>4.4973800000000001E-2</v>
      </c>
      <c r="CN299" s="77">
        <v>4.0356499999999997E-2</v>
      </c>
      <c r="CO299" s="77">
        <v>7.5544200000000006E-2</v>
      </c>
      <c r="CP299" s="77">
        <v>0.14243829999999999</v>
      </c>
      <c r="CQ299" s="77">
        <v>0.18764449999999999</v>
      </c>
      <c r="CR299" s="77">
        <v>3.40776E-2</v>
      </c>
      <c r="CS299" s="77">
        <v>0.14274729999999999</v>
      </c>
      <c r="CT299" s="77">
        <v>0.21740660000000001</v>
      </c>
      <c r="CU299" s="77">
        <v>0.16476180000000001</v>
      </c>
      <c r="CV299" s="77">
        <v>0.11258029999999999</v>
      </c>
      <c r="CW299" s="77">
        <v>8.5678000000000004E-2</v>
      </c>
      <c r="CX299" s="77">
        <v>0.15749479999999999</v>
      </c>
      <c r="CY299" s="77">
        <v>-0.86938309999999996</v>
      </c>
      <c r="CZ299" s="77">
        <v>-0.89789560000000002</v>
      </c>
      <c r="DA299" s="77">
        <v>-0.65709099999999998</v>
      </c>
      <c r="DB299" s="77">
        <v>-0.55177549999999997</v>
      </c>
      <c r="DC299" s="77">
        <v>-0.26887040000000001</v>
      </c>
      <c r="DD299" s="77">
        <v>-1.08086E-2</v>
      </c>
      <c r="DE299" s="77">
        <v>-3.9220400000000002E-2</v>
      </c>
      <c r="DF299" s="77">
        <v>-6.5602800000000003E-2</v>
      </c>
      <c r="DG299" s="77">
        <v>5.74519E-2</v>
      </c>
      <c r="DH299" s="77">
        <v>-2.3490400000000002E-2</v>
      </c>
      <c r="DI299" s="77">
        <v>1.57009E-2</v>
      </c>
      <c r="DJ299" s="77">
        <v>0.10057290000000001</v>
      </c>
      <c r="DK299" s="77">
        <v>9.4835600000000006E-2</v>
      </c>
      <c r="DL299" s="77">
        <v>9.4144199999999997E-2</v>
      </c>
      <c r="DM299" s="77">
        <v>0.11965480000000001</v>
      </c>
      <c r="DN299" s="77">
        <v>0.1790689</v>
      </c>
      <c r="DO299" s="77">
        <v>0.23486879999999999</v>
      </c>
      <c r="DP299" s="77">
        <v>9.5490000000000005E-2</v>
      </c>
      <c r="DQ299" s="77">
        <v>0.20630119999999999</v>
      </c>
      <c r="DR299" s="77">
        <v>0.28534730000000003</v>
      </c>
      <c r="DS299" s="77">
        <v>0.2264824</v>
      </c>
      <c r="DT299" s="77">
        <v>0.1736357</v>
      </c>
      <c r="DU299" s="77">
        <v>0.1489943</v>
      </c>
      <c r="DV299" s="77">
        <v>0.22800480000000001</v>
      </c>
      <c r="DW299" s="77">
        <v>-0.63908730000000002</v>
      </c>
      <c r="DX299" s="77">
        <v>-0.65664560000000005</v>
      </c>
      <c r="DY299" s="77">
        <v>-0.48847479999999999</v>
      </c>
      <c r="DZ299" s="77">
        <v>-0.43299700000000002</v>
      </c>
      <c r="EA299" s="77">
        <v>-0.1610056</v>
      </c>
      <c r="EB299" s="77">
        <v>6.7243300000000006E-2</v>
      </c>
      <c r="EC299" s="77">
        <v>1.70814E-2</v>
      </c>
      <c r="ED299" s="77">
        <v>-1.09762E-2</v>
      </c>
      <c r="EE299" s="77">
        <v>0.11267439999999999</v>
      </c>
      <c r="EF299" s="77">
        <v>3.0624800000000001E-2</v>
      </c>
      <c r="EG299" s="77">
        <v>8.1938899999999995E-2</v>
      </c>
      <c r="EH299" s="77">
        <v>0.17443320000000001</v>
      </c>
      <c r="EI299" s="77">
        <v>0.16682810000000001</v>
      </c>
      <c r="EJ299" s="77">
        <v>0.17180500000000001</v>
      </c>
      <c r="EK299" s="77">
        <v>0.1833437</v>
      </c>
      <c r="EL299" s="77">
        <v>0.23195769999999999</v>
      </c>
      <c r="EM299" s="77">
        <v>0.30305320000000002</v>
      </c>
      <c r="EN299" s="77">
        <v>0.18415970000000001</v>
      </c>
      <c r="EO299" s="77">
        <v>0.29806300000000002</v>
      </c>
      <c r="EP299" s="77">
        <v>0.38344289999999998</v>
      </c>
      <c r="EQ299" s="77">
        <v>0.31559720000000002</v>
      </c>
      <c r="ER299" s="77">
        <v>0.26179000000000002</v>
      </c>
      <c r="ES299" s="77">
        <v>0.24041299999999999</v>
      </c>
      <c r="ET299" s="77">
        <v>0.32981009999999999</v>
      </c>
      <c r="EU299" s="77">
        <v>47.060499999999998</v>
      </c>
      <c r="EV299" s="77">
        <v>46.209180000000003</v>
      </c>
      <c r="EW299" s="77">
        <v>45.303939999999997</v>
      </c>
      <c r="EX299" s="77">
        <v>44.75656</v>
      </c>
      <c r="EY299" s="77">
        <v>44.2879</v>
      </c>
      <c r="EZ299" s="77">
        <v>43.717930000000003</v>
      </c>
      <c r="FA299" s="77">
        <v>43.999270000000003</v>
      </c>
      <c r="FB299" s="77">
        <v>44.689500000000002</v>
      </c>
      <c r="FC299" s="77">
        <v>50.808309999999999</v>
      </c>
      <c r="FD299" s="77">
        <v>57.510199999999998</v>
      </c>
      <c r="FE299" s="77">
        <v>61.882649999999998</v>
      </c>
      <c r="FF299" s="77">
        <v>64.737610000000004</v>
      </c>
      <c r="FG299" s="77">
        <v>66.199709999999996</v>
      </c>
      <c r="FH299" s="77">
        <v>66.852040000000002</v>
      </c>
      <c r="FI299" s="77">
        <v>66.534989999999993</v>
      </c>
      <c r="FJ299" s="77">
        <v>65.594750000000005</v>
      </c>
      <c r="FK299" s="77">
        <v>63.988340000000001</v>
      </c>
      <c r="FL299" s="77">
        <v>61.204810000000002</v>
      </c>
      <c r="FM299" s="77">
        <v>55.790089999999999</v>
      </c>
      <c r="FN299" s="77">
        <v>53.177840000000003</v>
      </c>
      <c r="FO299" s="77">
        <v>51.276969999999999</v>
      </c>
      <c r="FP299" s="77">
        <v>50.292270000000002</v>
      </c>
      <c r="FQ299" s="77">
        <v>48.963560000000001</v>
      </c>
      <c r="FR299" s="77">
        <v>47.766770000000001</v>
      </c>
      <c r="FS299" s="77">
        <v>1.4767870000000001</v>
      </c>
      <c r="FT299" s="77">
        <v>5.1101800000000003E-2</v>
      </c>
      <c r="FU299" s="77">
        <v>0.1024998</v>
      </c>
    </row>
    <row r="300" spans="1:177" x14ac:dyDescent="0.25">
      <c r="A300" t="s">
        <v>226</v>
      </c>
      <c r="B300" t="s">
        <v>0</v>
      </c>
      <c r="C300" t="s">
        <v>275</v>
      </c>
      <c r="D300" s="30" t="s">
        <v>233</v>
      </c>
      <c r="E300" t="s">
        <v>220</v>
      </c>
      <c r="F300" s="78">
        <v>516</v>
      </c>
      <c r="G300" s="77">
        <v>1.5494730000000001</v>
      </c>
      <c r="H300" s="77">
        <v>1.4716039999999999</v>
      </c>
      <c r="I300" s="77">
        <v>1.3321989999999999</v>
      </c>
      <c r="J300" s="77">
        <v>1.1467449999999999</v>
      </c>
      <c r="K300" s="77">
        <v>1.0192239999999999</v>
      </c>
      <c r="L300" s="77">
        <v>0.84777000000000002</v>
      </c>
      <c r="M300" s="77">
        <v>0.77758709999999998</v>
      </c>
      <c r="N300" s="77">
        <v>0.53719170000000005</v>
      </c>
      <c r="O300" s="77">
        <v>2.7450599999999999E-2</v>
      </c>
      <c r="P300" s="77">
        <v>-0.48802380000000001</v>
      </c>
      <c r="Q300" s="77">
        <v>-0.83821769999999995</v>
      </c>
      <c r="R300" s="77">
        <v>-1.0317529999999999</v>
      </c>
      <c r="S300" s="77">
        <v>-1.1335949999999999</v>
      </c>
      <c r="T300" s="77">
        <v>-0.99847560000000002</v>
      </c>
      <c r="U300" s="77">
        <v>-0.74859989999999998</v>
      </c>
      <c r="V300" s="77">
        <v>-0.27271459999999997</v>
      </c>
      <c r="W300" s="77">
        <v>0.2435725</v>
      </c>
      <c r="X300" s="77">
        <v>0.62257589999999996</v>
      </c>
      <c r="Y300" s="77">
        <v>0.92536680000000004</v>
      </c>
      <c r="Z300" s="77">
        <v>0.9672539</v>
      </c>
      <c r="AA300" s="77">
        <v>0.98508810000000002</v>
      </c>
      <c r="AB300" s="77">
        <v>0.9780006</v>
      </c>
      <c r="AC300" s="77">
        <v>0.98603649999999998</v>
      </c>
      <c r="AD300" s="77">
        <v>0.89230200000000004</v>
      </c>
      <c r="AE300" s="77">
        <v>-0.8163359</v>
      </c>
      <c r="AF300" s="77">
        <v>-1.003533</v>
      </c>
      <c r="AG300" s="77">
        <v>-0.8501242</v>
      </c>
      <c r="AH300" s="77">
        <v>-0.67795499999999997</v>
      </c>
      <c r="AI300" s="77">
        <v>-0.48256470000000001</v>
      </c>
      <c r="AJ300" s="77">
        <v>-0.1794191</v>
      </c>
      <c r="AK300" s="77">
        <v>-9.8428799999999997E-2</v>
      </c>
      <c r="AL300" s="77">
        <v>-8.6430999999999994E-2</v>
      </c>
      <c r="AM300" s="77">
        <v>-0.10533099999999999</v>
      </c>
      <c r="AN300" s="77">
        <v>-0.16125210000000001</v>
      </c>
      <c r="AO300" s="77">
        <v>-0.1241723</v>
      </c>
      <c r="AP300" s="77">
        <v>-0.1092318</v>
      </c>
      <c r="AQ300" s="77">
        <v>-0.11804969999999999</v>
      </c>
      <c r="AR300" s="77">
        <v>-0.1157311</v>
      </c>
      <c r="AS300" s="77">
        <v>-0.1186228</v>
      </c>
      <c r="AT300" s="77">
        <v>1.7833E-3</v>
      </c>
      <c r="AU300" s="77">
        <v>-2.7142099999999999E-2</v>
      </c>
      <c r="AV300" s="77">
        <v>-0.14187159999999999</v>
      </c>
      <c r="AW300" s="77">
        <v>1.0174900000000001E-2</v>
      </c>
      <c r="AX300" s="77">
        <v>7.2199700000000006E-2</v>
      </c>
      <c r="AY300" s="77">
        <v>8.3350099999999996E-2</v>
      </c>
      <c r="AZ300" s="77">
        <v>5.4670400000000001E-2</v>
      </c>
      <c r="BA300" s="77">
        <v>1.7772099999999999E-2</v>
      </c>
      <c r="BB300" s="77">
        <v>-6.4608499999999999E-2</v>
      </c>
      <c r="BC300" s="77">
        <v>-0.61061089999999996</v>
      </c>
      <c r="BD300" s="77">
        <v>-0.78171710000000005</v>
      </c>
      <c r="BE300" s="77">
        <v>-0.70467389999999996</v>
      </c>
      <c r="BF300" s="77">
        <v>-0.56666660000000002</v>
      </c>
      <c r="BG300" s="77">
        <v>-0.37479980000000002</v>
      </c>
      <c r="BH300" s="77">
        <v>-0.10853069999999999</v>
      </c>
      <c r="BI300" s="77">
        <v>-4.98095E-2</v>
      </c>
      <c r="BJ300" s="77">
        <v>-3.9866699999999998E-2</v>
      </c>
      <c r="BK300" s="77">
        <v>-5.4026600000000001E-2</v>
      </c>
      <c r="BL300" s="77">
        <v>-0.11742329999999999</v>
      </c>
      <c r="BM300" s="77">
        <v>-7.2875300000000004E-2</v>
      </c>
      <c r="BN300" s="77">
        <v>-4.7738599999999999E-2</v>
      </c>
      <c r="BO300" s="77">
        <v>-5.96205E-2</v>
      </c>
      <c r="BP300" s="77">
        <v>-5.2157500000000002E-2</v>
      </c>
      <c r="BQ300" s="77">
        <v>-6.4463500000000007E-2</v>
      </c>
      <c r="BR300" s="77">
        <v>4.4317299999999997E-2</v>
      </c>
      <c r="BS300" s="77">
        <v>2.0148800000000001E-2</v>
      </c>
      <c r="BT300" s="77">
        <v>-7.4204099999999995E-2</v>
      </c>
      <c r="BU300" s="77">
        <v>8.1842799999999993E-2</v>
      </c>
      <c r="BV300" s="77">
        <v>0.13861319999999999</v>
      </c>
      <c r="BW300" s="77">
        <v>0.14822679999999999</v>
      </c>
      <c r="BX300" s="77">
        <v>0.1184356</v>
      </c>
      <c r="BY300" s="77">
        <v>8.3270499999999997E-2</v>
      </c>
      <c r="BZ300" s="77">
        <v>-5.2004E-3</v>
      </c>
      <c r="CA300" s="77">
        <v>-0.4681264</v>
      </c>
      <c r="CB300" s="77">
        <v>-0.62808799999999998</v>
      </c>
      <c r="CC300" s="77">
        <v>-0.60393549999999996</v>
      </c>
      <c r="CD300" s="77">
        <v>-0.48958859999999998</v>
      </c>
      <c r="CE300" s="77">
        <v>-0.30016209999999999</v>
      </c>
      <c r="CF300" s="77">
        <v>-5.9433600000000003E-2</v>
      </c>
      <c r="CG300" s="77">
        <v>-1.6135900000000002E-2</v>
      </c>
      <c r="CH300" s="77">
        <v>-7.6165E-3</v>
      </c>
      <c r="CI300" s="77">
        <v>-1.84934E-2</v>
      </c>
      <c r="CJ300" s="77">
        <v>-8.7067500000000006E-2</v>
      </c>
      <c r="CK300" s="77">
        <v>-3.7347199999999997E-2</v>
      </c>
      <c r="CL300" s="77">
        <v>-5.1485000000000003E-3</v>
      </c>
      <c r="CM300" s="77">
        <v>-1.9152700000000002E-2</v>
      </c>
      <c r="CN300" s="77">
        <v>-8.1267000000000006E-3</v>
      </c>
      <c r="CO300" s="77">
        <v>-2.6952899999999998E-2</v>
      </c>
      <c r="CP300" s="77">
        <v>7.37762E-2</v>
      </c>
      <c r="CQ300" s="77">
        <v>5.2902299999999999E-2</v>
      </c>
      <c r="CR300" s="77">
        <v>-2.7337899999999998E-2</v>
      </c>
      <c r="CS300" s="77">
        <v>0.1314797</v>
      </c>
      <c r="CT300" s="77">
        <v>0.1846111</v>
      </c>
      <c r="CU300" s="77">
        <v>0.1931601</v>
      </c>
      <c r="CV300" s="77">
        <v>0.1625993</v>
      </c>
      <c r="CW300" s="77">
        <v>0.12863440000000001</v>
      </c>
      <c r="CX300" s="77">
        <v>3.5945400000000002E-2</v>
      </c>
      <c r="CY300" s="77">
        <v>-0.32564189999999998</v>
      </c>
      <c r="CZ300" s="77">
        <v>-0.47445890000000002</v>
      </c>
      <c r="DA300" s="77">
        <v>-0.50319709999999995</v>
      </c>
      <c r="DB300" s="77">
        <v>-0.41251060000000001</v>
      </c>
      <c r="DC300" s="77">
        <v>-0.22552440000000001</v>
      </c>
      <c r="DD300" s="77">
        <v>-1.03365E-2</v>
      </c>
      <c r="DE300" s="77">
        <v>1.75377E-2</v>
      </c>
      <c r="DF300" s="77">
        <v>2.4633800000000001E-2</v>
      </c>
      <c r="DG300" s="77">
        <v>1.7039800000000001E-2</v>
      </c>
      <c r="DH300" s="77">
        <v>-5.6711699999999997E-2</v>
      </c>
      <c r="DI300" s="77">
        <v>-1.8190000000000001E-3</v>
      </c>
      <c r="DJ300" s="77">
        <v>3.7441500000000003E-2</v>
      </c>
      <c r="DK300" s="77">
        <v>2.1315199999999999E-2</v>
      </c>
      <c r="DL300" s="77">
        <v>3.5904199999999997E-2</v>
      </c>
      <c r="DM300" s="77">
        <v>1.05577E-2</v>
      </c>
      <c r="DN300" s="77">
        <v>0.1032351</v>
      </c>
      <c r="DO300" s="77">
        <v>8.5655800000000004E-2</v>
      </c>
      <c r="DP300" s="77">
        <v>1.9528400000000001E-2</v>
      </c>
      <c r="DQ300" s="77">
        <v>0.18111659999999999</v>
      </c>
      <c r="DR300" s="77">
        <v>0.23060890000000001</v>
      </c>
      <c r="DS300" s="77">
        <v>0.23809350000000001</v>
      </c>
      <c r="DT300" s="77">
        <v>0.2067629</v>
      </c>
      <c r="DU300" s="77">
        <v>0.17399829999999999</v>
      </c>
      <c r="DV300" s="77">
        <v>7.7091300000000001E-2</v>
      </c>
      <c r="DW300" s="77">
        <v>-0.11991690000000001</v>
      </c>
      <c r="DX300" s="77">
        <v>-0.2526429</v>
      </c>
      <c r="DY300" s="77">
        <v>-0.35774689999999998</v>
      </c>
      <c r="DZ300" s="77">
        <v>-0.3012223</v>
      </c>
      <c r="EA300" s="77">
        <v>-0.1177595</v>
      </c>
      <c r="EB300" s="77">
        <v>6.0551899999999999E-2</v>
      </c>
      <c r="EC300" s="77">
        <v>6.6157099999999996E-2</v>
      </c>
      <c r="ED300" s="77">
        <v>7.11981E-2</v>
      </c>
      <c r="EE300" s="77">
        <v>6.8344100000000005E-2</v>
      </c>
      <c r="EF300" s="77">
        <v>-1.2882899999999999E-2</v>
      </c>
      <c r="EG300" s="77">
        <v>4.9477899999999998E-2</v>
      </c>
      <c r="EH300" s="77">
        <v>9.8934800000000003E-2</v>
      </c>
      <c r="EI300" s="77">
        <v>7.9744399999999993E-2</v>
      </c>
      <c r="EJ300" s="77">
        <v>9.9477700000000002E-2</v>
      </c>
      <c r="EK300" s="77">
        <v>6.47171E-2</v>
      </c>
      <c r="EL300" s="77">
        <v>0.14576910000000001</v>
      </c>
      <c r="EM300" s="77">
        <v>0.1329467</v>
      </c>
      <c r="EN300" s="77">
        <v>8.7195900000000007E-2</v>
      </c>
      <c r="EO300" s="77">
        <v>0.25278440000000002</v>
      </c>
      <c r="EP300" s="77">
        <v>0.29702250000000002</v>
      </c>
      <c r="EQ300" s="77">
        <v>0.30297010000000002</v>
      </c>
      <c r="ER300" s="77">
        <v>0.27052809999999999</v>
      </c>
      <c r="ES300" s="77">
        <v>0.23949670000000001</v>
      </c>
      <c r="ET300" s="77">
        <v>0.13649929999999999</v>
      </c>
      <c r="EU300" s="77">
        <v>50.336100000000002</v>
      </c>
      <c r="EV300" s="77">
        <v>49.46611</v>
      </c>
      <c r="EW300" s="77">
        <v>48.102350000000001</v>
      </c>
      <c r="EX300" s="77">
        <v>48.31673</v>
      </c>
      <c r="EY300" s="77">
        <v>48.294609999999999</v>
      </c>
      <c r="EZ300" s="77">
        <v>47.561549999999997</v>
      </c>
      <c r="FA300" s="77">
        <v>48.008299999999998</v>
      </c>
      <c r="FB300" s="77">
        <v>48.55048</v>
      </c>
      <c r="FC300" s="77">
        <v>52.903179999999999</v>
      </c>
      <c r="FD300" s="77">
        <v>58.673580000000001</v>
      </c>
      <c r="FE300" s="77">
        <v>62.082990000000002</v>
      </c>
      <c r="FF300" s="77">
        <v>65.047030000000007</v>
      </c>
      <c r="FG300" s="77">
        <v>66.553250000000006</v>
      </c>
      <c r="FH300" s="77">
        <v>66.708160000000007</v>
      </c>
      <c r="FI300" s="77">
        <v>65.983410000000006</v>
      </c>
      <c r="FJ300" s="77">
        <v>65.197779999999995</v>
      </c>
      <c r="FK300" s="77">
        <v>64.080219999999997</v>
      </c>
      <c r="FL300" s="77">
        <v>61.488239999999998</v>
      </c>
      <c r="FM300" s="77">
        <v>57.39696</v>
      </c>
      <c r="FN300" s="77">
        <v>55.352699999999999</v>
      </c>
      <c r="FO300" s="77">
        <v>54.31259</v>
      </c>
      <c r="FP300" s="77">
        <v>53.087139999999998</v>
      </c>
      <c r="FQ300" s="77">
        <v>52.201929999999997</v>
      </c>
      <c r="FR300" s="77">
        <v>51.248959999999997</v>
      </c>
      <c r="FS300" s="77">
        <v>1.194032</v>
      </c>
      <c r="FT300" s="77">
        <v>4.0017299999999999E-2</v>
      </c>
      <c r="FU300" s="77">
        <v>7.3303099999999996E-2</v>
      </c>
    </row>
    <row r="301" spans="1:177" x14ac:dyDescent="0.25">
      <c r="A301" t="s">
        <v>226</v>
      </c>
      <c r="B301" t="s">
        <v>0</v>
      </c>
      <c r="C301" t="s">
        <v>275</v>
      </c>
      <c r="D301" s="30" t="s">
        <v>233</v>
      </c>
      <c r="E301" t="s">
        <v>221</v>
      </c>
      <c r="F301" s="78">
        <v>319</v>
      </c>
      <c r="G301" s="77">
        <v>0.94813800000000004</v>
      </c>
      <c r="H301" s="77">
        <v>1.0085740000000001</v>
      </c>
      <c r="I301" s="77">
        <v>0.91433070000000005</v>
      </c>
      <c r="J301" s="77">
        <v>0.68077299999999996</v>
      </c>
      <c r="K301" s="77">
        <v>0.56907370000000002</v>
      </c>
      <c r="L301" s="77">
        <v>0.45486110000000002</v>
      </c>
      <c r="M301" s="77">
        <v>0.39935150000000003</v>
      </c>
      <c r="N301" s="77">
        <v>0.24258440000000001</v>
      </c>
      <c r="O301" s="77">
        <v>2.9191E-3</v>
      </c>
      <c r="P301" s="77">
        <v>-0.40986070000000002</v>
      </c>
      <c r="Q301" s="77">
        <v>-0.66826909999999995</v>
      </c>
      <c r="R301" s="77">
        <v>-0.79629490000000003</v>
      </c>
      <c r="S301" s="77">
        <v>-0.83863710000000002</v>
      </c>
      <c r="T301" s="77">
        <v>-0.74346950000000001</v>
      </c>
      <c r="U301" s="77">
        <v>-0.51952370000000003</v>
      </c>
      <c r="V301" s="77">
        <v>-0.22518440000000001</v>
      </c>
      <c r="W301" s="77">
        <v>0.20646139999999999</v>
      </c>
      <c r="X301" s="77">
        <v>0.45579520000000001</v>
      </c>
      <c r="Y301" s="77">
        <v>0.54149389999999997</v>
      </c>
      <c r="Z301" s="77">
        <v>0.58588180000000001</v>
      </c>
      <c r="AA301" s="77">
        <v>0.57078019999999996</v>
      </c>
      <c r="AB301" s="77">
        <v>0.58321990000000001</v>
      </c>
      <c r="AC301" s="77">
        <v>0.55130990000000002</v>
      </c>
      <c r="AD301" s="77">
        <v>0.65104589999999996</v>
      </c>
      <c r="AE301" s="77">
        <v>-0.69967199999999996</v>
      </c>
      <c r="AF301" s="77">
        <v>-0.63256959999999995</v>
      </c>
      <c r="AG301" s="77">
        <v>-0.36690980000000001</v>
      </c>
      <c r="AH301" s="77">
        <v>-0.27183560000000001</v>
      </c>
      <c r="AI301" s="77">
        <v>-0.145566</v>
      </c>
      <c r="AJ301" s="77">
        <v>-8.2876699999999998E-2</v>
      </c>
      <c r="AK301" s="77">
        <v>-0.1121299</v>
      </c>
      <c r="AL301" s="77">
        <v>-0.1360132</v>
      </c>
      <c r="AM301" s="77">
        <v>-1.6391300000000001E-2</v>
      </c>
      <c r="AN301" s="77">
        <v>-4.3693200000000001E-2</v>
      </c>
      <c r="AO301" s="77">
        <v>-7.2433399999999995E-2</v>
      </c>
      <c r="AP301" s="77">
        <v>-3.0569200000000001E-2</v>
      </c>
      <c r="AQ301" s="77">
        <v>-2.4105999999999999E-2</v>
      </c>
      <c r="AR301" s="77">
        <v>-3.9163799999999999E-2</v>
      </c>
      <c r="AS301" s="77">
        <v>2.1805999999999999E-2</v>
      </c>
      <c r="AT301" s="77">
        <v>9.4795999999999995E-3</v>
      </c>
      <c r="AU301" s="77">
        <v>4.5354100000000001E-2</v>
      </c>
      <c r="AV301" s="77">
        <v>-4.1521200000000001E-2</v>
      </c>
      <c r="AW301" s="77">
        <v>-7.4928300000000003E-2</v>
      </c>
      <c r="AX301" s="77">
        <v>-6.9120299999999996E-2</v>
      </c>
      <c r="AY301" s="77">
        <v>-0.10395509999999999</v>
      </c>
      <c r="AZ301" s="77">
        <v>-0.12145309999999999</v>
      </c>
      <c r="BA301" s="77">
        <v>-0.12459240000000001</v>
      </c>
      <c r="BB301" s="77">
        <v>-1.8524200000000001E-2</v>
      </c>
      <c r="BC301" s="77">
        <v>-0.58102549999999997</v>
      </c>
      <c r="BD301" s="77">
        <v>-0.50911960000000001</v>
      </c>
      <c r="BE301" s="77">
        <v>-0.27411869999999999</v>
      </c>
      <c r="BF301" s="77">
        <v>-0.21406520000000001</v>
      </c>
      <c r="BG301" s="77">
        <v>-0.1022744</v>
      </c>
      <c r="BH301" s="77">
        <v>-4.3420899999999998E-2</v>
      </c>
      <c r="BI301" s="77">
        <v>-8.2428000000000001E-2</v>
      </c>
      <c r="BJ301" s="77">
        <v>-0.1068195</v>
      </c>
      <c r="BK301" s="77">
        <v>1.0511599999999999E-2</v>
      </c>
      <c r="BL301" s="77">
        <v>-1.13913E-2</v>
      </c>
      <c r="BM301" s="77">
        <v>-3.1032199999999999E-2</v>
      </c>
      <c r="BN301" s="77">
        <v>1.25909E-2</v>
      </c>
      <c r="BO301" s="77">
        <v>1.82965E-2</v>
      </c>
      <c r="BP301" s="77">
        <v>6.7283000000000004E-3</v>
      </c>
      <c r="BQ301" s="77">
        <v>5.6962699999999998E-2</v>
      </c>
      <c r="BR301" s="77">
        <v>4.0642200000000003E-2</v>
      </c>
      <c r="BS301" s="77">
        <v>8.9678900000000006E-2</v>
      </c>
      <c r="BT301" s="77">
        <v>1.20997E-2</v>
      </c>
      <c r="BU301" s="77">
        <v>-1.9832599999999999E-2</v>
      </c>
      <c r="BV301" s="77">
        <v>-4.8320999999999998E-3</v>
      </c>
      <c r="BW301" s="77">
        <v>-4.8489999999999998E-2</v>
      </c>
      <c r="BX301" s="77">
        <v>-6.5968299999999994E-2</v>
      </c>
      <c r="BY301" s="77">
        <v>-6.6104499999999997E-2</v>
      </c>
      <c r="BZ301" s="77">
        <v>5.5473000000000001E-2</v>
      </c>
      <c r="CA301" s="77">
        <v>-0.4988514</v>
      </c>
      <c r="CB301" s="77">
        <v>-0.42361860000000001</v>
      </c>
      <c r="CC301" s="77">
        <v>-0.2098518</v>
      </c>
      <c r="CD301" s="77">
        <v>-0.1740536</v>
      </c>
      <c r="CE301" s="77">
        <v>-7.2290699999999999E-2</v>
      </c>
      <c r="CF301" s="77">
        <v>-1.6094000000000001E-2</v>
      </c>
      <c r="CG301" s="77">
        <v>-6.1856599999999998E-2</v>
      </c>
      <c r="CH301" s="77">
        <v>-8.6599999999999996E-2</v>
      </c>
      <c r="CI301" s="77">
        <v>2.91445E-2</v>
      </c>
      <c r="CJ301" s="77">
        <v>1.09809E-2</v>
      </c>
      <c r="CK301" s="77">
        <v>-2.3578000000000002E-3</v>
      </c>
      <c r="CL301" s="77">
        <v>4.2483399999999998E-2</v>
      </c>
      <c r="CM301" s="77">
        <v>4.7664400000000003E-2</v>
      </c>
      <c r="CN301" s="77">
        <v>3.8512999999999999E-2</v>
      </c>
      <c r="CO301" s="77">
        <v>8.1311999999999995E-2</v>
      </c>
      <c r="CP301" s="77">
        <v>6.2225299999999997E-2</v>
      </c>
      <c r="CQ301" s="77">
        <v>0.1203781</v>
      </c>
      <c r="CR301" s="77">
        <v>4.9237299999999998E-2</v>
      </c>
      <c r="CS301" s="77">
        <v>1.8326499999999999E-2</v>
      </c>
      <c r="CT301" s="77">
        <v>3.9693800000000001E-2</v>
      </c>
      <c r="CU301" s="77">
        <v>-1.0075000000000001E-2</v>
      </c>
      <c r="CV301" s="77">
        <v>-2.75398E-2</v>
      </c>
      <c r="CW301" s="77">
        <v>-2.5596000000000001E-2</v>
      </c>
      <c r="CX301" s="77">
        <v>0.1067232</v>
      </c>
      <c r="CY301" s="77">
        <v>-0.41667720000000003</v>
      </c>
      <c r="CZ301" s="77">
        <v>-0.33811750000000002</v>
      </c>
      <c r="DA301" s="77">
        <v>-0.14558499999999999</v>
      </c>
      <c r="DB301" s="77">
        <v>-0.13404199999999999</v>
      </c>
      <c r="DC301" s="77">
        <v>-4.2306999999999997E-2</v>
      </c>
      <c r="DD301" s="77">
        <v>1.1233E-2</v>
      </c>
      <c r="DE301" s="77">
        <v>-4.1285200000000001E-2</v>
      </c>
      <c r="DF301" s="77">
        <v>-6.6380499999999995E-2</v>
      </c>
      <c r="DG301" s="77">
        <v>4.7777300000000002E-2</v>
      </c>
      <c r="DH301" s="77">
        <v>3.3353099999999997E-2</v>
      </c>
      <c r="DI301" s="77">
        <v>2.6316599999999999E-2</v>
      </c>
      <c r="DJ301" s="77">
        <v>7.2375900000000007E-2</v>
      </c>
      <c r="DK301" s="77">
        <v>7.7032199999999995E-2</v>
      </c>
      <c r="DL301" s="77">
        <v>7.0297700000000005E-2</v>
      </c>
      <c r="DM301" s="77">
        <v>0.1056614</v>
      </c>
      <c r="DN301" s="77">
        <v>8.3808400000000005E-2</v>
      </c>
      <c r="DO301" s="77">
        <v>0.1510773</v>
      </c>
      <c r="DP301" s="77">
        <v>8.6374900000000004E-2</v>
      </c>
      <c r="DQ301" s="77">
        <v>5.6485599999999997E-2</v>
      </c>
      <c r="DR301" s="77">
        <v>8.4219600000000006E-2</v>
      </c>
      <c r="DS301" s="77">
        <v>2.8339900000000001E-2</v>
      </c>
      <c r="DT301" s="77">
        <v>1.0888699999999999E-2</v>
      </c>
      <c r="DU301" s="77">
        <v>1.49125E-2</v>
      </c>
      <c r="DV301" s="77">
        <v>0.15797349999999999</v>
      </c>
      <c r="DW301" s="77">
        <v>-0.29803079999999998</v>
      </c>
      <c r="DX301" s="77">
        <v>-0.21466750000000001</v>
      </c>
      <c r="DY301" s="77">
        <v>-5.2793899999999998E-2</v>
      </c>
      <c r="DZ301" s="77">
        <v>-7.6271599999999995E-2</v>
      </c>
      <c r="EA301" s="77">
        <v>9.8459999999999997E-4</v>
      </c>
      <c r="EB301" s="77">
        <v>5.0688799999999999E-2</v>
      </c>
      <c r="EC301" s="77">
        <v>-1.1583400000000001E-2</v>
      </c>
      <c r="ED301" s="77">
        <v>-3.7186799999999999E-2</v>
      </c>
      <c r="EE301" s="77">
        <v>7.4680200000000002E-2</v>
      </c>
      <c r="EF301" s="77">
        <v>6.5655000000000005E-2</v>
      </c>
      <c r="EG301" s="77">
        <v>6.7717799999999995E-2</v>
      </c>
      <c r="EH301" s="77">
        <v>0.1155359</v>
      </c>
      <c r="EI301" s="77">
        <v>0.11943479999999999</v>
      </c>
      <c r="EJ301" s="77">
        <v>0.11618970000000001</v>
      </c>
      <c r="EK301" s="77">
        <v>0.140818</v>
      </c>
      <c r="EL301" s="77">
        <v>0.114971</v>
      </c>
      <c r="EM301" s="77">
        <v>0.1954021</v>
      </c>
      <c r="EN301" s="77">
        <v>0.1399958</v>
      </c>
      <c r="EO301" s="77">
        <v>0.11158129999999999</v>
      </c>
      <c r="EP301" s="77">
        <v>0.1485079</v>
      </c>
      <c r="EQ301" s="77">
        <v>8.3805099999999993E-2</v>
      </c>
      <c r="ER301" s="77">
        <v>6.6373399999999999E-2</v>
      </c>
      <c r="ES301" s="77">
        <v>7.3400400000000005E-2</v>
      </c>
      <c r="ET301" s="77">
        <v>0.2319707</v>
      </c>
      <c r="EU301" s="77">
        <v>43.4114</v>
      </c>
      <c r="EV301" s="77">
        <v>42.580889999999997</v>
      </c>
      <c r="EW301" s="77">
        <v>42.186439999999997</v>
      </c>
      <c r="EX301" s="77">
        <v>40.79045</v>
      </c>
      <c r="EY301" s="77">
        <v>39.824339999999999</v>
      </c>
      <c r="EZ301" s="77">
        <v>39.436050000000002</v>
      </c>
      <c r="FA301" s="77">
        <v>39.53313</v>
      </c>
      <c r="FB301" s="77">
        <v>40.388289999999998</v>
      </c>
      <c r="FC301" s="77">
        <v>48.474580000000003</v>
      </c>
      <c r="FD301" s="77">
        <v>56.214179999999999</v>
      </c>
      <c r="FE301" s="77">
        <v>61.659480000000002</v>
      </c>
      <c r="FF301" s="77">
        <v>64.392910000000001</v>
      </c>
      <c r="FG301" s="77">
        <v>65.805850000000007</v>
      </c>
      <c r="FH301" s="77">
        <v>67.012330000000006</v>
      </c>
      <c r="FI301" s="77">
        <v>67.149460000000005</v>
      </c>
      <c r="FJ301" s="77">
        <v>66.03698</v>
      </c>
      <c r="FK301" s="77">
        <v>63.885980000000004</v>
      </c>
      <c r="FL301" s="77">
        <v>60.889060000000001</v>
      </c>
      <c r="FM301" s="77">
        <v>54</v>
      </c>
      <c r="FN301" s="77">
        <v>50.755009999999999</v>
      </c>
      <c r="FO301" s="77">
        <v>47.895220000000002</v>
      </c>
      <c r="FP301" s="77">
        <v>47.178739999999998</v>
      </c>
      <c r="FQ301" s="77">
        <v>45.355930000000001</v>
      </c>
      <c r="FR301" s="77">
        <v>43.887520000000002</v>
      </c>
      <c r="FS301" s="77">
        <v>0.86876030000000004</v>
      </c>
      <c r="FT301" s="77">
        <v>3.09334E-2</v>
      </c>
      <c r="FU301" s="77">
        <v>6.5268099999999996E-2</v>
      </c>
    </row>
    <row r="302" spans="1:177" x14ac:dyDescent="0.25">
      <c r="A302" t="s">
        <v>226</v>
      </c>
      <c r="B302" t="s">
        <v>0</v>
      </c>
      <c r="C302" t="s">
        <v>275</v>
      </c>
      <c r="D302" s="30" t="s">
        <v>234</v>
      </c>
      <c r="E302" t="s">
        <v>219</v>
      </c>
      <c r="F302" s="78">
        <v>692</v>
      </c>
      <c r="G302" s="77">
        <v>2.4248120000000002</v>
      </c>
      <c r="H302" s="77">
        <v>2.489849</v>
      </c>
      <c r="I302" s="77">
        <v>2.1748449999999999</v>
      </c>
      <c r="J302" s="77">
        <v>1.6751210000000001</v>
      </c>
      <c r="K302" s="77">
        <v>1.412644</v>
      </c>
      <c r="L302" s="77">
        <v>1.159397</v>
      </c>
      <c r="M302" s="77">
        <v>1.0634889999999999</v>
      </c>
      <c r="N302" s="77">
        <v>0.87820679999999995</v>
      </c>
      <c r="O302" s="77">
        <v>0.30761709999999998</v>
      </c>
      <c r="P302" s="77">
        <v>-0.371998</v>
      </c>
      <c r="Q302" s="77">
        <v>-0.75660000000000005</v>
      </c>
      <c r="R302" s="77">
        <v>-1.0703670000000001</v>
      </c>
      <c r="S302" s="77">
        <v>-1.1931609999999999</v>
      </c>
      <c r="T302" s="77">
        <v>-1.03206</v>
      </c>
      <c r="U302" s="77">
        <v>-0.57027669999999997</v>
      </c>
      <c r="V302" s="77">
        <v>4.5308599999999997E-2</v>
      </c>
      <c r="W302" s="77">
        <v>0.74374629999999997</v>
      </c>
      <c r="X302" s="77">
        <v>1.1996279999999999</v>
      </c>
      <c r="Y302" s="77">
        <v>1.36934</v>
      </c>
      <c r="Z302" s="77">
        <v>1.369191</v>
      </c>
      <c r="AA302" s="77">
        <v>1.2718339999999999</v>
      </c>
      <c r="AB302" s="77">
        <v>1.2884040000000001</v>
      </c>
      <c r="AC302" s="77">
        <v>1.205182</v>
      </c>
      <c r="AD302" s="77">
        <v>1.219042</v>
      </c>
      <c r="AE302" s="77">
        <v>-0.58800580000000002</v>
      </c>
      <c r="AF302" s="77">
        <v>-0.6470342</v>
      </c>
      <c r="AG302" s="77">
        <v>-0.50601989999999997</v>
      </c>
      <c r="AH302" s="77">
        <v>-0.46369120000000003</v>
      </c>
      <c r="AI302" s="77">
        <v>-0.33916160000000001</v>
      </c>
      <c r="AJ302" s="77">
        <v>-0.1150437</v>
      </c>
      <c r="AK302" s="77">
        <v>-7.3124099999999997E-2</v>
      </c>
      <c r="AL302" s="77">
        <v>-0.1303878</v>
      </c>
      <c r="AM302" s="77">
        <v>-8.8857500000000006E-2</v>
      </c>
      <c r="AN302" s="77">
        <v>-0.1342255</v>
      </c>
      <c r="AO302" s="77">
        <v>-2.79388E-2</v>
      </c>
      <c r="AP302" s="77">
        <v>-7.1629499999999999E-2</v>
      </c>
      <c r="AQ302" s="77">
        <v>-7.6350299999999996E-2</v>
      </c>
      <c r="AR302" s="77">
        <v>-1.5170400000000001E-2</v>
      </c>
      <c r="AS302" s="77">
        <v>1.7625700000000001E-2</v>
      </c>
      <c r="AT302" s="77">
        <v>4.4385300000000003E-2</v>
      </c>
      <c r="AU302" s="77">
        <v>5.98852E-2</v>
      </c>
      <c r="AV302" s="77">
        <v>8.7247000000000002E-3</v>
      </c>
      <c r="AW302" s="77">
        <v>2.4267E-3</v>
      </c>
      <c r="AX302" s="77">
        <v>4.27938E-2</v>
      </c>
      <c r="AY302" s="77">
        <v>-1.188E-3</v>
      </c>
      <c r="AZ302" s="77">
        <v>-7.5143600000000005E-2</v>
      </c>
      <c r="BA302" s="77">
        <v>-0.146621</v>
      </c>
      <c r="BB302" s="77">
        <v>-4.7617E-2</v>
      </c>
      <c r="BC302" s="77">
        <v>-0.40295720000000002</v>
      </c>
      <c r="BD302" s="77">
        <v>-0.45699070000000003</v>
      </c>
      <c r="BE302" s="77">
        <v>-0.36951260000000002</v>
      </c>
      <c r="BF302" s="77">
        <v>-0.36269849999999998</v>
      </c>
      <c r="BG302" s="77">
        <v>-0.24721090000000001</v>
      </c>
      <c r="BH302" s="77">
        <v>-4.7831400000000003E-2</v>
      </c>
      <c r="BI302" s="77">
        <v>-1.9452299999999999E-2</v>
      </c>
      <c r="BJ302" s="77">
        <v>-8.6677599999999994E-2</v>
      </c>
      <c r="BK302" s="77">
        <v>-4.4179299999999998E-2</v>
      </c>
      <c r="BL302" s="77">
        <v>-7.3904600000000001E-2</v>
      </c>
      <c r="BM302" s="77">
        <v>2.40825E-2</v>
      </c>
      <c r="BN302" s="77">
        <v>-1.0453E-2</v>
      </c>
      <c r="BO302" s="77">
        <v>-2.0310600000000002E-2</v>
      </c>
      <c r="BP302" s="77">
        <v>3.8494500000000001E-2</v>
      </c>
      <c r="BQ302" s="77">
        <v>6.5703499999999998E-2</v>
      </c>
      <c r="BR302" s="77">
        <v>8.3325300000000005E-2</v>
      </c>
      <c r="BS302" s="77">
        <v>0.1116954</v>
      </c>
      <c r="BT302" s="77">
        <v>7.6523499999999994E-2</v>
      </c>
      <c r="BU302" s="77">
        <v>7.2779899999999995E-2</v>
      </c>
      <c r="BV302" s="77">
        <v>0.1046087</v>
      </c>
      <c r="BW302" s="77">
        <v>5.6845399999999997E-2</v>
      </c>
      <c r="BX302" s="77">
        <v>-3.2271000000000001E-3</v>
      </c>
      <c r="BY302" s="77">
        <v>-6.9206000000000004E-2</v>
      </c>
      <c r="BZ302" s="77">
        <v>2.7548799999999998E-2</v>
      </c>
      <c r="CA302" s="77">
        <v>-0.27479310000000001</v>
      </c>
      <c r="CB302" s="77">
        <v>-0.32536710000000002</v>
      </c>
      <c r="CC302" s="77">
        <v>-0.27496809999999999</v>
      </c>
      <c r="CD302" s="77">
        <v>-0.29275119999999999</v>
      </c>
      <c r="CE302" s="77">
        <v>-0.1835262</v>
      </c>
      <c r="CF302" s="77">
        <v>-1.2803999999999999E-3</v>
      </c>
      <c r="CG302" s="77">
        <v>1.77206E-2</v>
      </c>
      <c r="CH302" s="77">
        <v>-5.6404000000000003E-2</v>
      </c>
      <c r="CI302" s="77">
        <v>-1.32354E-2</v>
      </c>
      <c r="CJ302" s="77">
        <v>-3.2126500000000002E-2</v>
      </c>
      <c r="CK302" s="77">
        <v>6.0112199999999998E-2</v>
      </c>
      <c r="CL302" s="77">
        <v>3.19177E-2</v>
      </c>
      <c r="CM302" s="77">
        <v>1.8502399999999999E-2</v>
      </c>
      <c r="CN302" s="77">
        <v>7.5662599999999997E-2</v>
      </c>
      <c r="CO302" s="77">
        <v>9.9002099999999996E-2</v>
      </c>
      <c r="CP302" s="77">
        <v>0.11029509999999999</v>
      </c>
      <c r="CQ302" s="77">
        <v>0.14757899999999999</v>
      </c>
      <c r="CR302" s="77">
        <v>0.1234806</v>
      </c>
      <c r="CS302" s="77">
        <v>0.1215064</v>
      </c>
      <c r="CT302" s="77">
        <v>0.14742160000000001</v>
      </c>
      <c r="CU302" s="77">
        <v>9.7039100000000003E-2</v>
      </c>
      <c r="CV302" s="77">
        <v>4.6582100000000001E-2</v>
      </c>
      <c r="CW302" s="77">
        <v>-1.55887E-2</v>
      </c>
      <c r="CX302" s="77">
        <v>7.9608499999999999E-2</v>
      </c>
      <c r="CY302" s="77">
        <v>-0.14662910000000001</v>
      </c>
      <c r="CZ302" s="77">
        <v>-0.19374350000000001</v>
      </c>
      <c r="DA302" s="77">
        <v>-0.18042359999999999</v>
      </c>
      <c r="DB302" s="77">
        <v>-0.222804</v>
      </c>
      <c r="DC302" s="77">
        <v>-0.1198414</v>
      </c>
      <c r="DD302" s="77">
        <v>4.5270600000000001E-2</v>
      </c>
      <c r="DE302" s="77">
        <v>5.4893499999999998E-2</v>
      </c>
      <c r="DF302" s="77">
        <v>-2.6130400000000002E-2</v>
      </c>
      <c r="DG302" s="77">
        <v>1.7708600000000001E-2</v>
      </c>
      <c r="DH302" s="77">
        <v>9.6515999999999998E-3</v>
      </c>
      <c r="DI302" s="77">
        <v>9.6142000000000005E-2</v>
      </c>
      <c r="DJ302" s="77">
        <v>7.4288300000000002E-2</v>
      </c>
      <c r="DK302" s="77">
        <v>5.73153E-2</v>
      </c>
      <c r="DL302" s="77">
        <v>0.11283070000000001</v>
      </c>
      <c r="DM302" s="77">
        <v>0.13230069999999999</v>
      </c>
      <c r="DN302" s="77">
        <v>0.1372649</v>
      </c>
      <c r="DO302" s="77">
        <v>0.1834626</v>
      </c>
      <c r="DP302" s="77">
        <v>0.1704378</v>
      </c>
      <c r="DQ302" s="77">
        <v>0.17023279999999999</v>
      </c>
      <c r="DR302" s="77">
        <v>0.1902344</v>
      </c>
      <c r="DS302" s="77">
        <v>0.13723279999999999</v>
      </c>
      <c r="DT302" s="77">
        <v>9.6391199999999996E-2</v>
      </c>
      <c r="DU302" s="77">
        <v>3.8028699999999999E-2</v>
      </c>
      <c r="DV302" s="77">
        <v>0.13166820000000001</v>
      </c>
      <c r="DW302" s="77">
        <v>3.8419500000000002E-2</v>
      </c>
      <c r="DX302" s="77">
        <v>-3.7000000000000002E-3</v>
      </c>
      <c r="DY302" s="77">
        <v>-4.3916299999999998E-2</v>
      </c>
      <c r="DZ302" s="77">
        <v>-0.12181119999999999</v>
      </c>
      <c r="EA302" s="77">
        <v>-2.78908E-2</v>
      </c>
      <c r="EB302" s="77">
        <v>0.1124829</v>
      </c>
      <c r="EC302" s="77">
        <v>0.1085653</v>
      </c>
      <c r="ED302" s="77">
        <v>1.7579899999999999E-2</v>
      </c>
      <c r="EE302" s="77">
        <v>6.2386799999999999E-2</v>
      </c>
      <c r="EF302" s="77">
        <v>6.9972500000000007E-2</v>
      </c>
      <c r="EG302" s="77">
        <v>0.1481633</v>
      </c>
      <c r="EH302" s="77">
        <v>0.1354648</v>
      </c>
      <c r="EI302" s="77">
        <v>0.113355</v>
      </c>
      <c r="EJ302" s="77">
        <v>0.16649559999999999</v>
      </c>
      <c r="EK302" s="77">
        <v>0.1803785</v>
      </c>
      <c r="EL302" s="77">
        <v>0.1762049</v>
      </c>
      <c r="EM302" s="77">
        <v>0.2352728</v>
      </c>
      <c r="EN302" s="77">
        <v>0.23823659999999999</v>
      </c>
      <c r="EO302" s="77">
        <v>0.2405861</v>
      </c>
      <c r="EP302" s="77">
        <v>0.25204939999999998</v>
      </c>
      <c r="EQ302" s="77">
        <v>0.1952661</v>
      </c>
      <c r="ER302" s="77">
        <v>0.1683077</v>
      </c>
      <c r="ES302" s="77">
        <v>0.11544359999999999</v>
      </c>
      <c r="ET302" s="77">
        <v>0.20683409999999999</v>
      </c>
      <c r="EU302" s="77">
        <v>45.680819999999997</v>
      </c>
      <c r="EV302" s="77">
        <v>45.844340000000003</v>
      </c>
      <c r="EW302" s="77">
        <v>45.765720000000002</v>
      </c>
      <c r="EX302" s="77">
        <v>45.327829999999999</v>
      </c>
      <c r="EY302" s="77">
        <v>44.562109999999997</v>
      </c>
      <c r="EZ302" s="77">
        <v>44.356920000000002</v>
      </c>
      <c r="FA302" s="77">
        <v>43.898589999999999</v>
      </c>
      <c r="FB302" s="77">
        <v>42.934750000000001</v>
      </c>
      <c r="FC302" s="77">
        <v>47.433959999999999</v>
      </c>
      <c r="FD302" s="77">
        <v>54.511009999999999</v>
      </c>
      <c r="FE302" s="77">
        <v>60.000790000000002</v>
      </c>
      <c r="FF302" s="77">
        <v>63.111640000000001</v>
      </c>
      <c r="FG302" s="77">
        <v>64.350629999999995</v>
      </c>
      <c r="FH302" s="77">
        <v>65.370289999999997</v>
      </c>
      <c r="FI302" s="77">
        <v>64.985060000000004</v>
      </c>
      <c r="FJ302" s="77">
        <v>63.897010000000002</v>
      </c>
      <c r="FK302" s="77">
        <v>61.719340000000003</v>
      </c>
      <c r="FL302" s="77">
        <v>57.995280000000001</v>
      </c>
      <c r="FM302" s="77">
        <v>53.867919999999998</v>
      </c>
      <c r="FN302" s="77">
        <v>51.65645</v>
      </c>
      <c r="FO302" s="77">
        <v>49.441040000000001</v>
      </c>
      <c r="FP302" s="77">
        <v>48.386789999999998</v>
      </c>
      <c r="FQ302" s="77">
        <v>46.785380000000004</v>
      </c>
      <c r="FR302" s="77">
        <v>46.000790000000002</v>
      </c>
      <c r="FS302" s="77">
        <v>1.0876049999999999</v>
      </c>
      <c r="FT302" s="77">
        <v>4.79785E-2</v>
      </c>
      <c r="FU302" s="77">
        <v>7.0897000000000002E-2</v>
      </c>
    </row>
    <row r="303" spans="1:177" x14ac:dyDescent="0.25">
      <c r="A303" t="s">
        <v>226</v>
      </c>
      <c r="B303" t="s">
        <v>0</v>
      </c>
      <c r="C303" t="s">
        <v>275</v>
      </c>
      <c r="D303" s="30" t="s">
        <v>234</v>
      </c>
      <c r="E303" t="s">
        <v>220</v>
      </c>
      <c r="F303" s="78">
        <v>426</v>
      </c>
      <c r="G303" s="77">
        <v>1.5715840000000001</v>
      </c>
      <c r="H303" s="77">
        <v>1.579758</v>
      </c>
      <c r="I303" s="77">
        <v>1.3847430000000001</v>
      </c>
      <c r="J303" s="77">
        <v>1.111604</v>
      </c>
      <c r="K303" s="77">
        <v>0.96883560000000002</v>
      </c>
      <c r="L303" s="77">
        <v>0.76884779999999997</v>
      </c>
      <c r="M303" s="77">
        <v>0.66906060000000001</v>
      </c>
      <c r="N303" s="77">
        <v>0.56356609999999996</v>
      </c>
      <c r="O303" s="77">
        <v>0.2024658</v>
      </c>
      <c r="P303" s="77">
        <v>-0.13435</v>
      </c>
      <c r="Q303" s="77">
        <v>-0.35725839999999998</v>
      </c>
      <c r="R303" s="77">
        <v>-0.55016480000000001</v>
      </c>
      <c r="S303" s="77">
        <v>-0.6246583</v>
      </c>
      <c r="T303" s="77">
        <v>-0.5620001</v>
      </c>
      <c r="U303" s="77">
        <v>-0.3371924</v>
      </c>
      <c r="V303" s="77">
        <v>-2.0359999999999999E-4</v>
      </c>
      <c r="W303" s="77">
        <v>0.4294017</v>
      </c>
      <c r="X303" s="77">
        <v>0.70438990000000001</v>
      </c>
      <c r="Y303" s="77">
        <v>0.79453339999999995</v>
      </c>
      <c r="Z303" s="77">
        <v>0.78063890000000002</v>
      </c>
      <c r="AA303" s="77">
        <v>0.7549266</v>
      </c>
      <c r="AB303" s="77">
        <v>0.80443600000000004</v>
      </c>
      <c r="AC303" s="77">
        <v>0.79974250000000002</v>
      </c>
      <c r="AD303" s="77">
        <v>0.80803170000000002</v>
      </c>
      <c r="AE303" s="77">
        <v>-0.23232040000000001</v>
      </c>
      <c r="AF303" s="77">
        <v>-0.29561159999999997</v>
      </c>
      <c r="AG303" s="77">
        <v>-0.28085369999999998</v>
      </c>
      <c r="AH303" s="77">
        <v>-0.35668359999999999</v>
      </c>
      <c r="AI303" s="77">
        <v>-0.26538430000000002</v>
      </c>
      <c r="AJ303" s="77">
        <v>-9.80655E-2</v>
      </c>
      <c r="AK303" s="77">
        <v>-6.51143E-2</v>
      </c>
      <c r="AL303" s="77">
        <v>-6.7190600000000003E-2</v>
      </c>
      <c r="AM303" s="77">
        <v>-4.3595799999999997E-2</v>
      </c>
      <c r="AN303" s="77">
        <v>-3.8451399999999997E-2</v>
      </c>
      <c r="AO303" s="77">
        <v>-3.4643699999999999E-2</v>
      </c>
      <c r="AP303" s="77">
        <v>-0.12993840000000001</v>
      </c>
      <c r="AQ303" s="77">
        <v>-0.14182629999999999</v>
      </c>
      <c r="AR303" s="77">
        <v>-0.1227736</v>
      </c>
      <c r="AS303" s="77">
        <v>-8.8957599999999998E-2</v>
      </c>
      <c r="AT303" s="77">
        <v>-4.4100100000000003E-2</v>
      </c>
      <c r="AU303" s="77">
        <v>-2.1806800000000001E-2</v>
      </c>
      <c r="AV303" s="77">
        <v>-4.1115600000000002E-2</v>
      </c>
      <c r="AW303" s="77">
        <v>-6.5793299999999999E-2</v>
      </c>
      <c r="AX303" s="77">
        <v>-5.0701000000000003E-2</v>
      </c>
      <c r="AY303" s="77">
        <v>-7.5801400000000005E-2</v>
      </c>
      <c r="AZ303" s="77">
        <v>-7.2035500000000002E-2</v>
      </c>
      <c r="BA303" s="77">
        <v>-0.1609527</v>
      </c>
      <c r="BB303" s="77">
        <v>-6.9633700000000007E-2</v>
      </c>
      <c r="BC303" s="77">
        <v>-6.7610699999999996E-2</v>
      </c>
      <c r="BD303" s="77">
        <v>-0.1187526</v>
      </c>
      <c r="BE303" s="77">
        <v>-0.15699399999999999</v>
      </c>
      <c r="BF303" s="77">
        <v>-0.2560809</v>
      </c>
      <c r="BG303" s="77">
        <v>-0.16622590000000001</v>
      </c>
      <c r="BH303" s="77">
        <v>-3.2056000000000001E-2</v>
      </c>
      <c r="BI303" s="77">
        <v>-2.9877399999999998E-2</v>
      </c>
      <c r="BJ303" s="77">
        <v>-3.6681600000000002E-2</v>
      </c>
      <c r="BK303" s="77">
        <v>-1.07049E-2</v>
      </c>
      <c r="BL303" s="77">
        <v>-9.2838999999999994E-3</v>
      </c>
      <c r="BM303" s="77">
        <v>3.4079000000000002E-3</v>
      </c>
      <c r="BN303" s="77">
        <v>-7.4958300000000005E-2</v>
      </c>
      <c r="BO303" s="77">
        <v>-9.1210100000000002E-2</v>
      </c>
      <c r="BP303" s="77">
        <v>-7.6572699999999994E-2</v>
      </c>
      <c r="BQ303" s="77">
        <v>-4.9853099999999997E-2</v>
      </c>
      <c r="BR303" s="77">
        <v>-1.5652900000000001E-2</v>
      </c>
      <c r="BS303" s="77">
        <v>1.7333899999999999E-2</v>
      </c>
      <c r="BT303" s="77">
        <v>8.6993000000000001E-3</v>
      </c>
      <c r="BU303" s="77">
        <v>-6.5011000000000001E-3</v>
      </c>
      <c r="BV303" s="77">
        <v>2.8944000000000001E-3</v>
      </c>
      <c r="BW303" s="77">
        <v>-2.6813500000000001E-2</v>
      </c>
      <c r="BX303" s="77">
        <v>-1.27248E-2</v>
      </c>
      <c r="BY303" s="77">
        <v>-8.8671100000000003E-2</v>
      </c>
      <c r="BZ303" s="77">
        <v>-8.6520999999999994E-3</v>
      </c>
      <c r="CA303" s="77">
        <v>4.6466599999999997E-2</v>
      </c>
      <c r="CB303" s="77">
        <v>3.7393999999999999E-3</v>
      </c>
      <c r="CC303" s="77">
        <v>-7.1209099999999997E-2</v>
      </c>
      <c r="CD303" s="77">
        <v>-0.18640370000000001</v>
      </c>
      <c r="CE303" s="77">
        <v>-9.75491E-2</v>
      </c>
      <c r="CF303" s="77">
        <v>1.3661899999999999E-2</v>
      </c>
      <c r="CG303" s="77">
        <v>-5.4724999999999999E-3</v>
      </c>
      <c r="CH303" s="77">
        <v>-1.5551199999999999E-2</v>
      </c>
      <c r="CI303" s="77">
        <v>1.2075300000000001E-2</v>
      </c>
      <c r="CJ303" s="77">
        <v>1.09173E-2</v>
      </c>
      <c r="CK303" s="77">
        <v>2.9762299999999998E-2</v>
      </c>
      <c r="CL303" s="77">
        <v>-3.6879200000000001E-2</v>
      </c>
      <c r="CM303" s="77">
        <v>-5.6153500000000002E-2</v>
      </c>
      <c r="CN303" s="77">
        <v>-4.4574200000000001E-2</v>
      </c>
      <c r="CO303" s="77">
        <v>-2.2769500000000002E-2</v>
      </c>
      <c r="CP303" s="77">
        <v>4.0496000000000004E-3</v>
      </c>
      <c r="CQ303" s="77">
        <v>4.4442599999999999E-2</v>
      </c>
      <c r="CR303" s="77">
        <v>4.32009E-2</v>
      </c>
      <c r="CS303" s="77">
        <v>3.4564400000000002E-2</v>
      </c>
      <c r="CT303" s="77">
        <v>4.0014399999999999E-2</v>
      </c>
      <c r="CU303" s="77">
        <v>7.1152999999999997E-3</v>
      </c>
      <c r="CV303" s="77">
        <v>2.83536E-2</v>
      </c>
      <c r="CW303" s="77">
        <v>-3.86091E-2</v>
      </c>
      <c r="CX303" s="77">
        <v>3.3583599999999998E-2</v>
      </c>
      <c r="CY303" s="77">
        <v>0.16054399999999999</v>
      </c>
      <c r="CZ303" s="77">
        <v>0.12623129999999999</v>
      </c>
      <c r="DA303" s="77">
        <v>1.45757E-2</v>
      </c>
      <c r="DB303" s="77">
        <v>-0.1167266</v>
      </c>
      <c r="DC303" s="77">
        <v>-2.8872200000000001E-2</v>
      </c>
      <c r="DD303" s="77">
        <v>5.9379899999999999E-2</v>
      </c>
      <c r="DE303" s="77">
        <v>1.8932500000000001E-2</v>
      </c>
      <c r="DF303" s="77">
        <v>5.5792999999999997E-3</v>
      </c>
      <c r="DG303" s="77">
        <v>3.4855400000000002E-2</v>
      </c>
      <c r="DH303" s="77">
        <v>3.11186E-2</v>
      </c>
      <c r="DI303" s="77">
        <v>5.6116699999999999E-2</v>
      </c>
      <c r="DJ303" s="77">
        <v>1.1998E-3</v>
      </c>
      <c r="DK303" s="77">
        <v>-2.1096899999999998E-2</v>
      </c>
      <c r="DL303" s="77">
        <v>-1.2575599999999999E-2</v>
      </c>
      <c r="DM303" s="77">
        <v>4.3141000000000004E-3</v>
      </c>
      <c r="DN303" s="77">
        <v>2.3751999999999999E-2</v>
      </c>
      <c r="DO303" s="77">
        <v>7.1551400000000001E-2</v>
      </c>
      <c r="DP303" s="77">
        <v>7.7702599999999997E-2</v>
      </c>
      <c r="DQ303" s="77">
        <v>7.5630000000000003E-2</v>
      </c>
      <c r="DR303" s="77">
        <v>7.7134400000000006E-2</v>
      </c>
      <c r="DS303" s="77">
        <v>4.1044200000000003E-2</v>
      </c>
      <c r="DT303" s="77">
        <v>6.9431999999999994E-2</v>
      </c>
      <c r="DU303" s="77">
        <v>1.14529E-2</v>
      </c>
      <c r="DV303" s="77">
        <v>7.5819200000000003E-2</v>
      </c>
      <c r="DW303" s="77">
        <v>0.32525359999999998</v>
      </c>
      <c r="DX303" s="77">
        <v>0.30309019999999998</v>
      </c>
      <c r="DY303" s="77">
        <v>0.13843539999999999</v>
      </c>
      <c r="DZ303" s="77">
        <v>-1.6123800000000001E-2</v>
      </c>
      <c r="EA303" s="77">
        <v>7.0286199999999993E-2</v>
      </c>
      <c r="EB303" s="77">
        <v>0.12538940000000001</v>
      </c>
      <c r="EC303" s="77">
        <v>5.4169299999999997E-2</v>
      </c>
      <c r="ED303" s="77">
        <v>3.6088299999999997E-2</v>
      </c>
      <c r="EE303" s="77">
        <v>6.7746299999999995E-2</v>
      </c>
      <c r="EF303" s="77">
        <v>6.0285999999999999E-2</v>
      </c>
      <c r="EG303" s="77">
        <v>9.4168299999999996E-2</v>
      </c>
      <c r="EH303" s="77">
        <v>5.6179899999999998E-2</v>
      </c>
      <c r="EI303" s="77">
        <v>2.9519299999999998E-2</v>
      </c>
      <c r="EJ303" s="77">
        <v>3.3625200000000001E-2</v>
      </c>
      <c r="EK303" s="77">
        <v>4.3418600000000002E-2</v>
      </c>
      <c r="EL303" s="77">
        <v>5.2199200000000001E-2</v>
      </c>
      <c r="EM303" s="77">
        <v>0.1106921</v>
      </c>
      <c r="EN303" s="77">
        <v>0.1275174</v>
      </c>
      <c r="EO303" s="77">
        <v>0.13492209999999999</v>
      </c>
      <c r="EP303" s="77">
        <v>0.1307297</v>
      </c>
      <c r="EQ303" s="77">
        <v>9.0032100000000004E-2</v>
      </c>
      <c r="ER303" s="77">
        <v>0.12874279999999999</v>
      </c>
      <c r="ES303" s="77">
        <v>8.3734500000000003E-2</v>
      </c>
      <c r="ET303" s="77">
        <v>0.1368008</v>
      </c>
      <c r="EU303" s="77">
        <v>49.097909999999999</v>
      </c>
      <c r="EV303" s="77">
        <v>49.672550000000001</v>
      </c>
      <c r="EW303" s="77">
        <v>49.895670000000003</v>
      </c>
      <c r="EX303" s="77">
        <v>49.512039999999999</v>
      </c>
      <c r="EY303" s="77">
        <v>48.625999999999998</v>
      </c>
      <c r="EZ303" s="77">
        <v>48.821829999999999</v>
      </c>
      <c r="FA303" s="77">
        <v>48.104329999999997</v>
      </c>
      <c r="FB303" s="77">
        <v>46.858750000000001</v>
      </c>
      <c r="FC303" s="77">
        <v>50.308190000000003</v>
      </c>
      <c r="FD303" s="77">
        <v>55.743180000000002</v>
      </c>
      <c r="FE303" s="77">
        <v>60.10915</v>
      </c>
      <c r="FF303" s="77">
        <v>63.279290000000003</v>
      </c>
      <c r="FG303" s="77">
        <v>64.398070000000004</v>
      </c>
      <c r="FH303" s="77">
        <v>64.971109999999996</v>
      </c>
      <c r="FI303" s="77">
        <v>63.886040000000001</v>
      </c>
      <c r="FJ303" s="77">
        <v>62.820219999999999</v>
      </c>
      <c r="FK303" s="77">
        <v>61.218299999999999</v>
      </c>
      <c r="FL303" s="77">
        <v>59.195830000000001</v>
      </c>
      <c r="FM303" s="77">
        <v>56.438200000000002</v>
      </c>
      <c r="FN303" s="77">
        <v>55.29213</v>
      </c>
      <c r="FO303" s="77">
        <v>53.29374</v>
      </c>
      <c r="FP303" s="77">
        <v>52.194220000000001</v>
      </c>
      <c r="FQ303" s="77">
        <v>51.197429999999997</v>
      </c>
      <c r="FR303" s="77">
        <v>50.808990000000001</v>
      </c>
      <c r="FS303" s="77">
        <v>0.84433040000000004</v>
      </c>
      <c r="FT303" s="77">
        <v>3.6548900000000002E-2</v>
      </c>
      <c r="FU303" s="77">
        <v>5.7496400000000003E-2</v>
      </c>
    </row>
    <row r="304" spans="1:177" x14ac:dyDescent="0.25">
      <c r="A304" t="s">
        <v>226</v>
      </c>
      <c r="B304" t="s">
        <v>0</v>
      </c>
      <c r="C304" t="s">
        <v>275</v>
      </c>
      <c r="D304" s="30" t="s">
        <v>234</v>
      </c>
      <c r="E304" t="s">
        <v>221</v>
      </c>
      <c r="F304" s="78">
        <v>266</v>
      </c>
      <c r="G304" s="77">
        <v>0.86786759999999996</v>
      </c>
      <c r="H304" s="77">
        <v>0.9017271</v>
      </c>
      <c r="I304" s="77">
        <v>0.78782779999999997</v>
      </c>
      <c r="J304" s="77">
        <v>0.58698340000000004</v>
      </c>
      <c r="K304" s="77">
        <v>0.47328439999999999</v>
      </c>
      <c r="L304" s="77">
        <v>0.40095550000000002</v>
      </c>
      <c r="M304" s="77">
        <v>0.38948870000000002</v>
      </c>
      <c r="N304" s="77">
        <v>0.31767909999999999</v>
      </c>
      <c r="O304" s="77">
        <v>0.1051864</v>
      </c>
      <c r="P304" s="77">
        <v>-0.20163220000000001</v>
      </c>
      <c r="Q304" s="77">
        <v>-0.3492345</v>
      </c>
      <c r="R304" s="77">
        <v>-0.46407549999999997</v>
      </c>
      <c r="S304" s="77">
        <v>-0.508189</v>
      </c>
      <c r="T304" s="77">
        <v>-0.4242534</v>
      </c>
      <c r="U304" s="77">
        <v>-0.21798590000000001</v>
      </c>
      <c r="V304" s="77">
        <v>4.40078E-2</v>
      </c>
      <c r="W304" s="77">
        <v>0.31033719999999998</v>
      </c>
      <c r="X304" s="77">
        <v>0.48809190000000002</v>
      </c>
      <c r="Y304" s="77">
        <v>0.55963229999999997</v>
      </c>
      <c r="Z304" s="77">
        <v>0.56508009999999997</v>
      </c>
      <c r="AA304" s="77">
        <v>0.50969299999999995</v>
      </c>
      <c r="AB304" s="77">
        <v>0.4945195</v>
      </c>
      <c r="AC304" s="77">
        <v>0.43806139999999999</v>
      </c>
      <c r="AD304" s="77">
        <v>0.44297019999999998</v>
      </c>
      <c r="AE304" s="77">
        <v>-0.4174119</v>
      </c>
      <c r="AF304" s="77">
        <v>-0.4373571</v>
      </c>
      <c r="AG304" s="77">
        <v>-0.3054402</v>
      </c>
      <c r="AH304" s="77">
        <v>-0.1941088</v>
      </c>
      <c r="AI304" s="77">
        <v>-0.14649239999999999</v>
      </c>
      <c r="AJ304" s="77">
        <v>-7.0780200000000001E-2</v>
      </c>
      <c r="AK304" s="77">
        <v>-5.2083999999999998E-2</v>
      </c>
      <c r="AL304" s="77">
        <v>-8.6168999999999996E-2</v>
      </c>
      <c r="AM304" s="77">
        <v>-7.0535100000000003E-2</v>
      </c>
      <c r="AN304" s="77">
        <v>-0.1067143</v>
      </c>
      <c r="AO304" s="77">
        <v>-2.19717E-2</v>
      </c>
      <c r="AP304" s="77">
        <v>3.4451E-3</v>
      </c>
      <c r="AQ304" s="77">
        <v>1.39469E-2</v>
      </c>
      <c r="AR304" s="77">
        <v>5.0630300000000003E-2</v>
      </c>
      <c r="AS304" s="77">
        <v>5.13295E-2</v>
      </c>
      <c r="AT304" s="77">
        <v>4.8831199999999998E-2</v>
      </c>
      <c r="AU304" s="77">
        <v>3.8008300000000002E-2</v>
      </c>
      <c r="AV304" s="77">
        <v>2.4326999999999999E-3</v>
      </c>
      <c r="AW304" s="77">
        <v>8.0278999999999993E-3</v>
      </c>
      <c r="AX304" s="77">
        <v>3.1804600000000002E-2</v>
      </c>
      <c r="AY304" s="77">
        <v>1.8572200000000001E-2</v>
      </c>
      <c r="AZ304" s="77">
        <v>-4.4932100000000003E-2</v>
      </c>
      <c r="BA304" s="77">
        <v>-4.4612100000000002E-2</v>
      </c>
      <c r="BB304" s="77">
        <v>-2.9092400000000001E-2</v>
      </c>
      <c r="BC304" s="77">
        <v>-0.31958259999999999</v>
      </c>
      <c r="BD304" s="77">
        <v>-0.34117310000000001</v>
      </c>
      <c r="BE304" s="77">
        <v>-0.23436219999999999</v>
      </c>
      <c r="BF304" s="77">
        <v>-0.1488844</v>
      </c>
      <c r="BG304" s="77">
        <v>-0.1131515</v>
      </c>
      <c r="BH304" s="77">
        <v>-4.1267199999999997E-2</v>
      </c>
      <c r="BI304" s="77">
        <v>-1.7806300000000001E-2</v>
      </c>
      <c r="BJ304" s="77">
        <v>-5.8491700000000001E-2</v>
      </c>
      <c r="BK304" s="77">
        <v>-4.2108199999999998E-2</v>
      </c>
      <c r="BL304" s="77">
        <v>-6.2956799999999993E-2</v>
      </c>
      <c r="BM304" s="77">
        <v>1.1147799999999999E-2</v>
      </c>
      <c r="BN304" s="77">
        <v>3.6095299999999997E-2</v>
      </c>
      <c r="BO304" s="77">
        <v>4.3460600000000002E-2</v>
      </c>
      <c r="BP304" s="77">
        <v>7.9884399999999994E-2</v>
      </c>
      <c r="BQ304" s="77">
        <v>7.8770099999999996E-2</v>
      </c>
      <c r="BR304" s="77">
        <v>7.3401300000000003E-2</v>
      </c>
      <c r="BS304" s="77">
        <v>6.9869500000000001E-2</v>
      </c>
      <c r="BT304" s="77">
        <v>4.4509899999999998E-2</v>
      </c>
      <c r="BU304" s="77">
        <v>4.7628200000000002E-2</v>
      </c>
      <c r="BV304" s="77">
        <v>6.5326999999999996E-2</v>
      </c>
      <c r="BW304" s="77">
        <v>5.0642699999999999E-2</v>
      </c>
      <c r="BX304" s="77">
        <v>-4.1297E-3</v>
      </c>
      <c r="BY304" s="77">
        <v>-5.9334000000000001E-3</v>
      </c>
      <c r="BZ304" s="77">
        <v>1.6891E-2</v>
      </c>
      <c r="CA304" s="77">
        <v>-0.25182640000000001</v>
      </c>
      <c r="CB304" s="77">
        <v>-0.27455639999999998</v>
      </c>
      <c r="CC304" s="77">
        <v>-0.18513379999999999</v>
      </c>
      <c r="CD304" s="77">
        <v>-0.1175621</v>
      </c>
      <c r="CE304" s="77">
        <v>-9.0059799999999995E-2</v>
      </c>
      <c r="CF304" s="77">
        <v>-2.08267E-2</v>
      </c>
      <c r="CG304" s="77">
        <v>5.9343E-3</v>
      </c>
      <c r="CH304" s="77">
        <v>-3.93224E-2</v>
      </c>
      <c r="CI304" s="77">
        <v>-2.24198E-2</v>
      </c>
      <c r="CJ304" s="77">
        <v>-3.2650499999999999E-2</v>
      </c>
      <c r="CK304" s="77">
        <v>3.40863E-2</v>
      </c>
      <c r="CL304" s="77">
        <v>5.8708799999999998E-2</v>
      </c>
      <c r="CM304" s="77">
        <v>6.3901600000000003E-2</v>
      </c>
      <c r="CN304" s="77">
        <v>0.1001457</v>
      </c>
      <c r="CO304" s="77">
        <v>9.7775299999999996E-2</v>
      </c>
      <c r="CP304" s="77">
        <v>9.0418499999999999E-2</v>
      </c>
      <c r="CQ304" s="77">
        <v>9.1936500000000004E-2</v>
      </c>
      <c r="CR304" s="77">
        <v>7.3652400000000007E-2</v>
      </c>
      <c r="CS304" s="77">
        <v>7.5055300000000005E-2</v>
      </c>
      <c r="CT304" s="77">
        <v>8.8544600000000001E-2</v>
      </c>
      <c r="CU304" s="77">
        <v>7.2854699999999994E-2</v>
      </c>
      <c r="CV304" s="77">
        <v>2.41298E-2</v>
      </c>
      <c r="CW304" s="77">
        <v>2.08554E-2</v>
      </c>
      <c r="CX304" s="77">
        <v>4.8738999999999998E-2</v>
      </c>
      <c r="CY304" s="77">
        <v>-0.18407009999999999</v>
      </c>
      <c r="CZ304" s="77">
        <v>-0.20793970000000001</v>
      </c>
      <c r="DA304" s="77">
        <v>-0.13590540000000001</v>
      </c>
      <c r="DB304" s="77">
        <v>-8.6239800000000005E-2</v>
      </c>
      <c r="DC304" s="77">
        <v>-6.6968E-2</v>
      </c>
      <c r="DD304" s="77">
        <v>-3.8610000000000001E-4</v>
      </c>
      <c r="DE304" s="77">
        <v>2.9674900000000001E-2</v>
      </c>
      <c r="DF304" s="77">
        <v>-2.01531E-2</v>
      </c>
      <c r="DG304" s="77">
        <v>-2.7314000000000001E-3</v>
      </c>
      <c r="DH304" s="77">
        <v>-2.3441E-3</v>
      </c>
      <c r="DI304" s="77">
        <v>5.70248E-2</v>
      </c>
      <c r="DJ304" s="77">
        <v>8.1322199999999997E-2</v>
      </c>
      <c r="DK304" s="77">
        <v>8.4342700000000007E-2</v>
      </c>
      <c r="DL304" s="77">
        <v>0.1204071</v>
      </c>
      <c r="DM304" s="77">
        <v>0.1167806</v>
      </c>
      <c r="DN304" s="77">
        <v>0.1074357</v>
      </c>
      <c r="DO304" s="77">
        <v>0.11400349999999999</v>
      </c>
      <c r="DP304" s="77">
        <v>0.10279489999999999</v>
      </c>
      <c r="DQ304" s="77">
        <v>0.1024824</v>
      </c>
      <c r="DR304" s="77">
        <v>0.1117621</v>
      </c>
      <c r="DS304" s="77">
        <v>9.5066600000000001E-2</v>
      </c>
      <c r="DT304" s="77">
        <v>5.2389400000000003E-2</v>
      </c>
      <c r="DU304" s="77">
        <v>4.7644100000000002E-2</v>
      </c>
      <c r="DV304" s="77">
        <v>8.0586900000000003E-2</v>
      </c>
      <c r="DW304" s="77">
        <v>-8.6240899999999995E-2</v>
      </c>
      <c r="DX304" s="77">
        <v>-0.1117558</v>
      </c>
      <c r="DY304" s="77">
        <v>-6.4827399999999993E-2</v>
      </c>
      <c r="DZ304" s="77">
        <v>-4.10154E-2</v>
      </c>
      <c r="EA304" s="77">
        <v>-3.36271E-2</v>
      </c>
      <c r="EB304" s="77">
        <v>2.9126800000000001E-2</v>
      </c>
      <c r="EC304" s="77">
        <v>6.3952599999999998E-2</v>
      </c>
      <c r="ED304" s="77">
        <v>7.5243000000000003E-3</v>
      </c>
      <c r="EE304" s="77">
        <v>2.56955E-2</v>
      </c>
      <c r="EF304" s="77">
        <v>4.1413400000000003E-2</v>
      </c>
      <c r="EG304" s="77">
        <v>9.0144299999999997E-2</v>
      </c>
      <c r="EH304" s="77">
        <v>0.1139725</v>
      </c>
      <c r="EI304" s="77">
        <v>0.1138564</v>
      </c>
      <c r="EJ304" s="77">
        <v>0.14966119999999999</v>
      </c>
      <c r="EK304" s="77">
        <v>0.14422109999999999</v>
      </c>
      <c r="EL304" s="77">
        <v>0.13200580000000001</v>
      </c>
      <c r="EM304" s="77">
        <v>0.14586470000000001</v>
      </c>
      <c r="EN304" s="77">
        <v>0.1448721</v>
      </c>
      <c r="EO304" s="77">
        <v>0.14208280000000001</v>
      </c>
      <c r="EP304" s="77">
        <v>0.14528460000000001</v>
      </c>
      <c r="EQ304" s="77">
        <v>0.1271371</v>
      </c>
      <c r="ER304" s="77">
        <v>9.3191800000000005E-2</v>
      </c>
      <c r="ES304" s="77">
        <v>8.6322899999999994E-2</v>
      </c>
      <c r="ET304" s="77">
        <v>0.1265703</v>
      </c>
      <c r="EU304" s="77">
        <v>42.400620000000004</v>
      </c>
      <c r="EV304" s="77">
        <v>42.169490000000003</v>
      </c>
      <c r="EW304" s="77">
        <v>41.801229999999997</v>
      </c>
      <c r="EX304" s="77">
        <v>41.311250000000001</v>
      </c>
      <c r="EY304" s="77">
        <v>40.661020000000001</v>
      </c>
      <c r="EZ304" s="77">
        <v>40.070880000000002</v>
      </c>
      <c r="FA304" s="77">
        <v>39.861319999999999</v>
      </c>
      <c r="FB304" s="77">
        <v>39.167949999999998</v>
      </c>
      <c r="FC304" s="77">
        <v>44.674880000000002</v>
      </c>
      <c r="FD304" s="77">
        <v>53.328200000000002</v>
      </c>
      <c r="FE304" s="77">
        <v>59.89676</v>
      </c>
      <c r="FF304" s="77">
        <v>62.950699999999998</v>
      </c>
      <c r="FG304" s="77">
        <v>64.305080000000004</v>
      </c>
      <c r="FH304" s="77">
        <v>65.753460000000004</v>
      </c>
      <c r="FI304" s="77">
        <v>66.040059999999997</v>
      </c>
      <c r="FJ304" s="77">
        <v>64.930660000000003</v>
      </c>
      <c r="FK304" s="77">
        <v>62.200310000000002</v>
      </c>
      <c r="FL304" s="77">
        <v>56.842829999999999</v>
      </c>
      <c r="FM304" s="77">
        <v>51.400620000000004</v>
      </c>
      <c r="FN304" s="77">
        <v>48.166409999999999</v>
      </c>
      <c r="FO304" s="77">
        <v>45.74268</v>
      </c>
      <c r="FP304" s="77">
        <v>44.731900000000003</v>
      </c>
      <c r="FQ304" s="77">
        <v>42.550080000000001</v>
      </c>
      <c r="FR304" s="77">
        <v>41.385210000000001</v>
      </c>
      <c r="FS304" s="77">
        <v>0.66804770000000002</v>
      </c>
      <c r="FT304" s="77">
        <v>2.9759600000000001E-2</v>
      </c>
      <c r="FU304" s="77">
        <v>4.1084900000000001E-2</v>
      </c>
    </row>
    <row r="305" spans="1:177" x14ac:dyDescent="0.25">
      <c r="A305" t="s">
        <v>226</v>
      </c>
      <c r="B305" t="s">
        <v>0</v>
      </c>
      <c r="C305" t="s">
        <v>275</v>
      </c>
      <c r="D305" s="30" t="s">
        <v>235</v>
      </c>
      <c r="E305" t="s">
        <v>219</v>
      </c>
      <c r="F305" s="78">
        <v>750</v>
      </c>
      <c r="G305" s="77">
        <v>2.183268</v>
      </c>
      <c r="H305" s="77">
        <v>2.164507</v>
      </c>
      <c r="I305" s="77">
        <v>1.840659</v>
      </c>
      <c r="J305" s="77">
        <v>1.610195</v>
      </c>
      <c r="K305" s="77">
        <v>1.2873079999999999</v>
      </c>
      <c r="L305" s="77">
        <v>1.0446800000000001</v>
      </c>
      <c r="M305" s="77">
        <v>0.88900179999999995</v>
      </c>
      <c r="N305" s="77">
        <v>0.72496740000000004</v>
      </c>
      <c r="O305" s="77">
        <v>0.36890410000000001</v>
      </c>
      <c r="P305" s="77">
        <v>-0.36355559999999998</v>
      </c>
      <c r="Q305" s="77">
        <v>-1.0643879999999999</v>
      </c>
      <c r="R305" s="77">
        <v>-1.6514180000000001</v>
      </c>
      <c r="S305" s="77">
        <v>-1.877086</v>
      </c>
      <c r="T305" s="77">
        <v>-1.8205709999999999</v>
      </c>
      <c r="U305" s="77">
        <v>-1.612908</v>
      </c>
      <c r="V305" s="77">
        <v>-1.0714060000000001</v>
      </c>
      <c r="W305" s="77">
        <v>-0.33411689999999999</v>
      </c>
      <c r="X305" s="77">
        <v>0.61169490000000004</v>
      </c>
      <c r="Y305" s="77">
        <v>1.363953</v>
      </c>
      <c r="Z305" s="77">
        <v>1.8526100000000001</v>
      </c>
      <c r="AA305" s="77">
        <v>1.9508730000000001</v>
      </c>
      <c r="AB305" s="77">
        <v>1.9619089999999999</v>
      </c>
      <c r="AC305" s="77">
        <v>1.76617</v>
      </c>
      <c r="AD305" s="77">
        <v>1.613199</v>
      </c>
      <c r="AE305" s="77">
        <v>-0.75799970000000005</v>
      </c>
      <c r="AF305" s="77">
        <v>-0.6569334</v>
      </c>
      <c r="AG305" s="77">
        <v>-0.50190460000000003</v>
      </c>
      <c r="AH305" s="77">
        <v>-0.25934309999999999</v>
      </c>
      <c r="AI305" s="77">
        <v>-0.24103459999999999</v>
      </c>
      <c r="AJ305" s="77">
        <v>-0.2210838</v>
      </c>
      <c r="AK305" s="77">
        <v>-0.15228320000000001</v>
      </c>
      <c r="AL305" s="77">
        <v>-0.1013671</v>
      </c>
      <c r="AM305" s="77">
        <v>-7.59378E-2</v>
      </c>
      <c r="AN305" s="77">
        <v>-0.1030827</v>
      </c>
      <c r="AO305" s="77">
        <v>-0.12344280000000001</v>
      </c>
      <c r="AP305" s="77">
        <v>-0.21699379999999999</v>
      </c>
      <c r="AQ305" s="77">
        <v>-0.17506389999999999</v>
      </c>
      <c r="AR305" s="77">
        <v>-0.13615340000000001</v>
      </c>
      <c r="AS305" s="77">
        <v>-0.17371239999999999</v>
      </c>
      <c r="AT305" s="77">
        <v>-3.5678099999999997E-2</v>
      </c>
      <c r="AU305" s="77">
        <v>4.0420999999999999E-2</v>
      </c>
      <c r="AV305" s="77">
        <v>0.1014943</v>
      </c>
      <c r="AW305" s="77">
        <v>0.15492120000000001</v>
      </c>
      <c r="AX305" s="77">
        <v>0.19650110000000001</v>
      </c>
      <c r="AY305" s="77">
        <v>0.15720500000000001</v>
      </c>
      <c r="AZ305" s="77">
        <v>0.13574710000000001</v>
      </c>
      <c r="BA305" s="77">
        <v>4.4900500000000003E-2</v>
      </c>
      <c r="BB305" s="77">
        <v>-1.8768099999999999E-2</v>
      </c>
      <c r="BC305" s="77">
        <v>-0.61249819999999999</v>
      </c>
      <c r="BD305" s="77">
        <v>-0.51087269999999996</v>
      </c>
      <c r="BE305" s="77">
        <v>-0.38198330000000003</v>
      </c>
      <c r="BF305" s="77">
        <v>-0.1661308</v>
      </c>
      <c r="BG305" s="77">
        <v>-0.1675499</v>
      </c>
      <c r="BH305" s="77">
        <v>-0.1665314</v>
      </c>
      <c r="BI305" s="77">
        <v>-0.1117522</v>
      </c>
      <c r="BJ305" s="77">
        <v>-6.5802399999999997E-2</v>
      </c>
      <c r="BK305" s="77">
        <v>-3.5228799999999998E-2</v>
      </c>
      <c r="BL305" s="77">
        <v>-4.5762299999999999E-2</v>
      </c>
      <c r="BM305" s="77">
        <v>-5.7951099999999998E-2</v>
      </c>
      <c r="BN305" s="77">
        <v>-0.1464763</v>
      </c>
      <c r="BO305" s="77">
        <v>-0.1007923</v>
      </c>
      <c r="BP305" s="77">
        <v>-6.3990199999999997E-2</v>
      </c>
      <c r="BQ305" s="77">
        <v>-9.8907400000000006E-2</v>
      </c>
      <c r="BR305" s="77">
        <v>3.6463200000000001E-2</v>
      </c>
      <c r="BS305" s="77">
        <v>0.1108285</v>
      </c>
      <c r="BT305" s="77">
        <v>0.16711670000000001</v>
      </c>
      <c r="BU305" s="77">
        <v>0.21948110000000001</v>
      </c>
      <c r="BV305" s="77">
        <v>0.26247160000000003</v>
      </c>
      <c r="BW305" s="77">
        <v>0.21653929999999999</v>
      </c>
      <c r="BX305" s="77">
        <v>0.1945761</v>
      </c>
      <c r="BY305" s="77">
        <v>0.1011097</v>
      </c>
      <c r="BZ305" s="77">
        <v>4.08209E-2</v>
      </c>
      <c r="CA305" s="77">
        <v>-0.51172419999999996</v>
      </c>
      <c r="CB305" s="77">
        <v>-0.4097114</v>
      </c>
      <c r="CC305" s="77">
        <v>-0.29892619999999998</v>
      </c>
      <c r="CD305" s="77">
        <v>-0.1015722</v>
      </c>
      <c r="CE305" s="77">
        <v>-0.1166547</v>
      </c>
      <c r="CF305" s="77">
        <v>-0.12874849999999999</v>
      </c>
      <c r="CG305" s="77">
        <v>-8.3680599999999994E-2</v>
      </c>
      <c r="CH305" s="77">
        <v>-4.1170400000000003E-2</v>
      </c>
      <c r="CI305" s="77">
        <v>-7.0337999999999998E-3</v>
      </c>
      <c r="CJ305" s="77">
        <v>-6.0622999999999996E-3</v>
      </c>
      <c r="CK305" s="77">
        <v>-1.2591700000000001E-2</v>
      </c>
      <c r="CL305" s="77">
        <v>-9.7636000000000001E-2</v>
      </c>
      <c r="CM305" s="77">
        <v>-4.9351899999999997E-2</v>
      </c>
      <c r="CN305" s="77">
        <v>-1.4010099999999999E-2</v>
      </c>
      <c r="CO305" s="77">
        <v>-4.7097699999999999E-2</v>
      </c>
      <c r="CP305" s="77">
        <v>8.6428000000000005E-2</v>
      </c>
      <c r="CQ305" s="77">
        <v>0.1595926</v>
      </c>
      <c r="CR305" s="77">
        <v>0.21256649999999999</v>
      </c>
      <c r="CS305" s="77">
        <v>0.26419510000000002</v>
      </c>
      <c r="CT305" s="77">
        <v>0.30816260000000001</v>
      </c>
      <c r="CU305" s="77">
        <v>0.25763409999999998</v>
      </c>
      <c r="CV305" s="77">
        <v>0.2353208</v>
      </c>
      <c r="CW305" s="77">
        <v>0.14004</v>
      </c>
      <c r="CX305" s="77">
        <v>8.2092100000000001E-2</v>
      </c>
      <c r="CY305" s="77">
        <v>-0.41095029999999999</v>
      </c>
      <c r="CZ305" s="77">
        <v>-0.3085502</v>
      </c>
      <c r="DA305" s="77">
        <v>-0.21586900000000001</v>
      </c>
      <c r="DB305" s="77">
        <v>-3.7013699999999997E-2</v>
      </c>
      <c r="DC305" s="77">
        <v>-6.5759399999999996E-2</v>
      </c>
      <c r="DD305" s="77">
        <v>-9.0965699999999997E-2</v>
      </c>
      <c r="DE305" s="77">
        <v>-5.5608999999999999E-2</v>
      </c>
      <c r="DF305" s="77">
        <v>-1.6538400000000002E-2</v>
      </c>
      <c r="DG305" s="77">
        <v>2.1161200000000002E-2</v>
      </c>
      <c r="DH305" s="77">
        <v>3.3637599999999997E-2</v>
      </c>
      <c r="DI305" s="77">
        <v>3.2767699999999997E-2</v>
      </c>
      <c r="DJ305" s="77">
        <v>-4.87958E-2</v>
      </c>
      <c r="DK305" s="77">
        <v>2.0883999999999998E-3</v>
      </c>
      <c r="DL305" s="77">
        <v>3.5969899999999999E-2</v>
      </c>
      <c r="DM305" s="77">
        <v>4.712E-3</v>
      </c>
      <c r="DN305" s="77">
        <v>0.13639280000000001</v>
      </c>
      <c r="DO305" s="77">
        <v>0.2083566</v>
      </c>
      <c r="DP305" s="77">
        <v>0.25801639999999998</v>
      </c>
      <c r="DQ305" s="77">
        <v>0.30890909999999999</v>
      </c>
      <c r="DR305" s="77">
        <v>0.35385359999999999</v>
      </c>
      <c r="DS305" s="77">
        <v>0.29872880000000002</v>
      </c>
      <c r="DT305" s="77">
        <v>0.27606560000000002</v>
      </c>
      <c r="DU305" s="77">
        <v>0.1789703</v>
      </c>
      <c r="DV305" s="77">
        <v>0.1233633</v>
      </c>
      <c r="DW305" s="77">
        <v>-0.26544869999999998</v>
      </c>
      <c r="DX305" s="77">
        <v>-0.16248940000000001</v>
      </c>
      <c r="DY305" s="77">
        <v>-9.5947699999999997E-2</v>
      </c>
      <c r="DZ305" s="77">
        <v>5.6198600000000001E-2</v>
      </c>
      <c r="EA305" s="77">
        <v>7.7251999999999998E-3</v>
      </c>
      <c r="EB305" s="77">
        <v>-3.64132E-2</v>
      </c>
      <c r="EC305" s="77">
        <v>-1.5077999999999999E-2</v>
      </c>
      <c r="ED305" s="77">
        <v>1.9026299999999999E-2</v>
      </c>
      <c r="EE305" s="77">
        <v>6.1870300000000003E-2</v>
      </c>
      <c r="EF305" s="77">
        <v>9.09581E-2</v>
      </c>
      <c r="EG305" s="77">
        <v>9.8259399999999997E-2</v>
      </c>
      <c r="EH305" s="77">
        <v>2.1721799999999999E-2</v>
      </c>
      <c r="EI305" s="77">
        <v>7.63601E-2</v>
      </c>
      <c r="EJ305" s="77">
        <v>0.1081332</v>
      </c>
      <c r="EK305" s="77">
        <v>7.9516900000000001E-2</v>
      </c>
      <c r="EL305" s="77">
        <v>0.2085341</v>
      </c>
      <c r="EM305" s="77">
        <v>0.27876410000000001</v>
      </c>
      <c r="EN305" s="77">
        <v>0.3236387</v>
      </c>
      <c r="EO305" s="77">
        <v>0.373469</v>
      </c>
      <c r="EP305" s="77">
        <v>0.41982419999999998</v>
      </c>
      <c r="EQ305" s="77">
        <v>0.35806310000000002</v>
      </c>
      <c r="ER305" s="77">
        <v>0.33489449999999998</v>
      </c>
      <c r="ES305" s="77">
        <v>0.23517950000000001</v>
      </c>
      <c r="ET305" s="77">
        <v>0.18295230000000001</v>
      </c>
      <c r="EU305" s="77">
        <v>62.048290000000001</v>
      </c>
      <c r="EV305" s="77">
        <v>61.588830000000002</v>
      </c>
      <c r="EW305" s="77">
        <v>61.37838</v>
      </c>
      <c r="EX305" s="77">
        <v>61.224139999999998</v>
      </c>
      <c r="EY305" s="77">
        <v>60.81514</v>
      </c>
      <c r="EZ305" s="77">
        <v>60.368650000000002</v>
      </c>
      <c r="FA305" s="77">
        <v>60.417659999999998</v>
      </c>
      <c r="FB305" s="77">
        <v>61.622700000000002</v>
      </c>
      <c r="FC305" s="77">
        <v>64.884320000000002</v>
      </c>
      <c r="FD305" s="77">
        <v>69.908829999999995</v>
      </c>
      <c r="FE305" s="77">
        <v>74.522880000000001</v>
      </c>
      <c r="FF305" s="77">
        <v>76.957470000000001</v>
      </c>
      <c r="FG305" s="77">
        <v>79.615489999999994</v>
      </c>
      <c r="FH305" s="77">
        <v>80.913150000000002</v>
      </c>
      <c r="FI305" s="77">
        <v>81.488650000000007</v>
      </c>
      <c r="FJ305" s="77">
        <v>81.225229999999996</v>
      </c>
      <c r="FK305" s="77">
        <v>79.988470000000007</v>
      </c>
      <c r="FL305" s="77">
        <v>78.476389999999995</v>
      </c>
      <c r="FM305" s="77">
        <v>76.182699999999997</v>
      </c>
      <c r="FN305" s="77">
        <v>73.060900000000004</v>
      </c>
      <c r="FO305" s="77">
        <v>67.807559999999995</v>
      </c>
      <c r="FP305" s="77">
        <v>64.624499999999998</v>
      </c>
      <c r="FQ305" s="77">
        <v>63.384140000000002</v>
      </c>
      <c r="FR305" s="77">
        <v>62.653329999999997</v>
      </c>
      <c r="FS305" s="77">
        <v>1.1293299999999999</v>
      </c>
      <c r="FT305" s="77">
        <v>4.9066400000000003E-2</v>
      </c>
      <c r="FU305" s="77">
        <v>7.2166300000000003E-2</v>
      </c>
    </row>
    <row r="306" spans="1:177" x14ac:dyDescent="0.25">
      <c r="A306" t="s">
        <v>226</v>
      </c>
      <c r="B306" t="s">
        <v>0</v>
      </c>
      <c r="C306" t="s">
        <v>275</v>
      </c>
      <c r="D306" s="30" t="s">
        <v>235</v>
      </c>
      <c r="E306" t="s">
        <v>220</v>
      </c>
      <c r="F306" s="78">
        <v>470</v>
      </c>
      <c r="G306" s="77">
        <v>1.264068</v>
      </c>
      <c r="H306" s="77">
        <v>1.23373</v>
      </c>
      <c r="I306" s="77">
        <v>1.0712489999999999</v>
      </c>
      <c r="J306" s="77">
        <v>0.96073410000000004</v>
      </c>
      <c r="K306" s="77">
        <v>0.7652525</v>
      </c>
      <c r="L306" s="77">
        <v>0.57356870000000004</v>
      </c>
      <c r="M306" s="77">
        <v>0.51106050000000003</v>
      </c>
      <c r="N306" s="77">
        <v>0.40167079999999999</v>
      </c>
      <c r="O306" s="77">
        <v>0.20087749999999999</v>
      </c>
      <c r="P306" s="77">
        <v>-0.15382299999999999</v>
      </c>
      <c r="Q306" s="77">
        <v>-0.56436529999999996</v>
      </c>
      <c r="R306" s="77">
        <v>-0.92594849999999995</v>
      </c>
      <c r="S306" s="77">
        <v>-1.0745560000000001</v>
      </c>
      <c r="T306" s="77">
        <v>-1.064171</v>
      </c>
      <c r="U306" s="77">
        <v>-0.94359119999999996</v>
      </c>
      <c r="V306" s="77">
        <v>-0.71317540000000001</v>
      </c>
      <c r="W306" s="77">
        <v>-0.2968287</v>
      </c>
      <c r="X306" s="77">
        <v>0.27099859999999998</v>
      </c>
      <c r="Y306" s="77">
        <v>0.72051069999999995</v>
      </c>
      <c r="Z306" s="77">
        <v>1.031685</v>
      </c>
      <c r="AA306" s="77">
        <v>1.030751</v>
      </c>
      <c r="AB306" s="77">
        <v>1.0359290000000001</v>
      </c>
      <c r="AC306" s="77">
        <v>0.94319090000000005</v>
      </c>
      <c r="AD306" s="77">
        <v>0.87731239999999999</v>
      </c>
      <c r="AE306" s="77">
        <v>-0.57053339999999997</v>
      </c>
      <c r="AF306" s="77">
        <v>-0.49035800000000002</v>
      </c>
      <c r="AG306" s="77">
        <v>-0.3820462</v>
      </c>
      <c r="AH306" s="77">
        <v>-0.20640059999999999</v>
      </c>
      <c r="AI306" s="77">
        <v>-0.1929862</v>
      </c>
      <c r="AJ306" s="77">
        <v>-0.2093998</v>
      </c>
      <c r="AK306" s="77">
        <v>-0.12433619999999999</v>
      </c>
      <c r="AL306" s="77">
        <v>-9.9238999999999994E-2</v>
      </c>
      <c r="AM306" s="77">
        <v>-0.1018297</v>
      </c>
      <c r="AN306" s="77">
        <v>-0.12824820000000001</v>
      </c>
      <c r="AO306" s="77">
        <v>-0.1012275</v>
      </c>
      <c r="AP306" s="77">
        <v>-0.12050959999999999</v>
      </c>
      <c r="AQ306" s="77">
        <v>-0.1092482</v>
      </c>
      <c r="AR306" s="77">
        <v>-8.5084199999999999E-2</v>
      </c>
      <c r="AS306" s="77">
        <v>-6.9784700000000005E-2</v>
      </c>
      <c r="AT306" s="77">
        <v>-2.02991E-2</v>
      </c>
      <c r="AU306" s="77">
        <v>5.3709300000000001E-2</v>
      </c>
      <c r="AV306" s="77">
        <v>8.4808300000000003E-2</v>
      </c>
      <c r="AW306" s="77">
        <v>6.3832600000000003E-2</v>
      </c>
      <c r="AX306" s="77">
        <v>8.4003700000000001E-2</v>
      </c>
      <c r="AY306" s="77">
        <v>7.0927999999999998E-3</v>
      </c>
      <c r="AZ306" s="77">
        <v>1.0042E-3</v>
      </c>
      <c r="BA306" s="77">
        <v>-3.9258000000000001E-2</v>
      </c>
      <c r="BB306" s="77">
        <v>-4.39581E-2</v>
      </c>
      <c r="BC306" s="77">
        <v>-0.4564009</v>
      </c>
      <c r="BD306" s="77">
        <v>-0.3673727</v>
      </c>
      <c r="BE306" s="77">
        <v>-0.27989259999999999</v>
      </c>
      <c r="BF306" s="77">
        <v>-0.1227034</v>
      </c>
      <c r="BG306" s="77">
        <v>-0.12707830000000001</v>
      </c>
      <c r="BH306" s="77">
        <v>-0.15990950000000001</v>
      </c>
      <c r="BI306" s="77">
        <v>-8.6415199999999998E-2</v>
      </c>
      <c r="BJ306" s="77">
        <v>-6.8654900000000005E-2</v>
      </c>
      <c r="BK306" s="77">
        <v>-6.45786E-2</v>
      </c>
      <c r="BL306" s="77">
        <v>-7.6177300000000003E-2</v>
      </c>
      <c r="BM306" s="77">
        <v>-4.3777499999999997E-2</v>
      </c>
      <c r="BN306" s="77">
        <v>-6.1042899999999997E-2</v>
      </c>
      <c r="BO306" s="77">
        <v>-4.4757699999999997E-2</v>
      </c>
      <c r="BP306" s="77">
        <v>-2.2606299999999999E-2</v>
      </c>
      <c r="BQ306" s="77">
        <v>-1.0549299999999999E-2</v>
      </c>
      <c r="BR306" s="77">
        <v>3.6115700000000001E-2</v>
      </c>
      <c r="BS306" s="77">
        <v>0.10399990000000001</v>
      </c>
      <c r="BT306" s="77">
        <v>0.13529649999999999</v>
      </c>
      <c r="BU306" s="77">
        <v>0.11501790000000001</v>
      </c>
      <c r="BV306" s="77">
        <v>0.1371395</v>
      </c>
      <c r="BW306" s="77">
        <v>5.50193E-2</v>
      </c>
      <c r="BX306" s="77">
        <v>4.4612199999999998E-2</v>
      </c>
      <c r="BY306" s="77">
        <v>1.3569000000000001E-3</v>
      </c>
      <c r="BZ306" s="77">
        <v>-6.2790000000000003E-4</v>
      </c>
      <c r="CA306" s="77">
        <v>-0.37735299999999999</v>
      </c>
      <c r="CB306" s="77">
        <v>-0.28219339999999998</v>
      </c>
      <c r="CC306" s="77">
        <v>-0.20914140000000001</v>
      </c>
      <c r="CD306" s="77">
        <v>-6.4734899999999998E-2</v>
      </c>
      <c r="CE306" s="77">
        <v>-8.1430600000000006E-2</v>
      </c>
      <c r="CF306" s="77">
        <v>-0.12563260000000001</v>
      </c>
      <c r="CG306" s="77">
        <v>-6.0151200000000002E-2</v>
      </c>
      <c r="CH306" s="77">
        <v>-4.7472399999999998E-2</v>
      </c>
      <c r="CI306" s="77">
        <v>-3.8778600000000003E-2</v>
      </c>
      <c r="CJ306" s="77">
        <v>-4.0113200000000002E-2</v>
      </c>
      <c r="CK306" s="77">
        <v>-3.9877000000000003E-3</v>
      </c>
      <c r="CL306" s="77">
        <v>-1.9856499999999999E-2</v>
      </c>
      <c r="CM306" s="77">
        <v>-9.1799999999999995E-5</v>
      </c>
      <c r="CN306" s="77">
        <v>2.0665699999999999E-2</v>
      </c>
      <c r="CO306" s="77">
        <v>3.0477000000000001E-2</v>
      </c>
      <c r="CP306" s="77">
        <v>7.5188400000000002E-2</v>
      </c>
      <c r="CQ306" s="77">
        <v>0.13883100000000001</v>
      </c>
      <c r="CR306" s="77">
        <v>0.17026440000000001</v>
      </c>
      <c r="CS306" s="77">
        <v>0.15046870000000001</v>
      </c>
      <c r="CT306" s="77">
        <v>0.17394119999999999</v>
      </c>
      <c r="CU306" s="77">
        <v>8.8213100000000003E-2</v>
      </c>
      <c r="CV306" s="77">
        <v>7.4815000000000006E-2</v>
      </c>
      <c r="CW306" s="77">
        <v>2.9486700000000001E-2</v>
      </c>
      <c r="CX306" s="77">
        <v>2.9382499999999999E-2</v>
      </c>
      <c r="CY306" s="77">
        <v>-0.29830519999999999</v>
      </c>
      <c r="CZ306" s="77">
        <v>-0.1970141</v>
      </c>
      <c r="DA306" s="77">
        <v>-0.13839019999999999</v>
      </c>
      <c r="DB306" s="77">
        <v>-6.7663999999999997E-3</v>
      </c>
      <c r="DC306" s="77">
        <v>-3.5783000000000002E-2</v>
      </c>
      <c r="DD306" s="77">
        <v>-9.1355699999999998E-2</v>
      </c>
      <c r="DE306" s="77">
        <v>-3.3887199999999999E-2</v>
      </c>
      <c r="DF306" s="77">
        <v>-2.6289900000000001E-2</v>
      </c>
      <c r="DG306" s="77">
        <v>-1.29786E-2</v>
      </c>
      <c r="DH306" s="77">
        <v>-4.0490999999999999E-3</v>
      </c>
      <c r="DI306" s="77">
        <v>3.5802E-2</v>
      </c>
      <c r="DJ306" s="77">
        <v>2.1329999999999998E-2</v>
      </c>
      <c r="DK306" s="77">
        <v>4.4574099999999998E-2</v>
      </c>
      <c r="DL306" s="77">
        <v>6.39377E-2</v>
      </c>
      <c r="DM306" s="77">
        <v>7.1503300000000006E-2</v>
      </c>
      <c r="DN306" s="77">
        <v>0.114261</v>
      </c>
      <c r="DO306" s="77">
        <v>0.17366210000000001</v>
      </c>
      <c r="DP306" s="77">
        <v>0.20523230000000001</v>
      </c>
      <c r="DQ306" s="77">
        <v>0.18591949999999999</v>
      </c>
      <c r="DR306" s="77">
        <v>0.21074280000000001</v>
      </c>
      <c r="DS306" s="77">
        <v>0.1214069</v>
      </c>
      <c r="DT306" s="77">
        <v>0.10501779999999999</v>
      </c>
      <c r="DU306" s="77">
        <v>5.7616500000000001E-2</v>
      </c>
      <c r="DV306" s="77">
        <v>5.9393000000000001E-2</v>
      </c>
      <c r="DW306" s="77">
        <v>-0.18417269999999999</v>
      </c>
      <c r="DX306" s="77">
        <v>-7.4028800000000006E-2</v>
      </c>
      <c r="DY306" s="77">
        <v>-3.6236600000000001E-2</v>
      </c>
      <c r="DZ306" s="77">
        <v>7.6930799999999994E-2</v>
      </c>
      <c r="EA306" s="77">
        <v>3.01249E-2</v>
      </c>
      <c r="EB306" s="77">
        <v>-4.1865399999999997E-2</v>
      </c>
      <c r="EC306" s="77">
        <v>4.0337999999999997E-3</v>
      </c>
      <c r="ED306" s="77">
        <v>4.2943E-3</v>
      </c>
      <c r="EE306" s="77">
        <v>2.4272499999999999E-2</v>
      </c>
      <c r="EF306" s="77">
        <v>4.80217E-2</v>
      </c>
      <c r="EG306" s="77">
        <v>9.3252100000000004E-2</v>
      </c>
      <c r="EH306" s="77">
        <v>8.0796699999999999E-2</v>
      </c>
      <c r="EI306" s="77">
        <v>0.1090646</v>
      </c>
      <c r="EJ306" s="77">
        <v>0.12641569999999999</v>
      </c>
      <c r="EK306" s="77">
        <v>0.13073879999999999</v>
      </c>
      <c r="EL306" s="77">
        <v>0.17067579999999999</v>
      </c>
      <c r="EM306" s="77">
        <v>0.2239527</v>
      </c>
      <c r="EN306" s="77">
        <v>0.25572050000000002</v>
      </c>
      <c r="EO306" s="77">
        <v>0.2371048</v>
      </c>
      <c r="EP306" s="77">
        <v>0.26387860000000002</v>
      </c>
      <c r="EQ306" s="77">
        <v>0.1693334</v>
      </c>
      <c r="ER306" s="77">
        <v>0.1486258</v>
      </c>
      <c r="ES306" s="77">
        <v>9.8231499999999999E-2</v>
      </c>
      <c r="ET306" s="77">
        <v>0.1027232</v>
      </c>
      <c r="EU306" s="77">
        <v>63.960129999999999</v>
      </c>
      <c r="EV306" s="77">
        <v>64.039230000000003</v>
      </c>
      <c r="EW306" s="77">
        <v>64.217359999999999</v>
      </c>
      <c r="EX306" s="77">
        <v>64.169780000000003</v>
      </c>
      <c r="EY306" s="77">
        <v>64.046940000000006</v>
      </c>
      <c r="EZ306" s="77">
        <v>63.802570000000003</v>
      </c>
      <c r="FA306" s="77">
        <v>63.79486</v>
      </c>
      <c r="FB306" s="77">
        <v>64.245660000000001</v>
      </c>
      <c r="FC306" s="77">
        <v>65.801929999999999</v>
      </c>
      <c r="FD306" s="77">
        <v>68.879750000000001</v>
      </c>
      <c r="FE306" s="77">
        <v>72.282960000000003</v>
      </c>
      <c r="FF306" s="77">
        <v>74.414150000000006</v>
      </c>
      <c r="FG306" s="77">
        <v>76.176209999999998</v>
      </c>
      <c r="FH306" s="77">
        <v>76.329899999999995</v>
      </c>
      <c r="FI306" s="77">
        <v>76.740200000000002</v>
      </c>
      <c r="FJ306" s="77">
        <v>76.338260000000005</v>
      </c>
      <c r="FK306" s="77">
        <v>75.420580000000001</v>
      </c>
      <c r="FL306" s="77">
        <v>74.115750000000006</v>
      </c>
      <c r="FM306" s="77">
        <v>72.290030000000002</v>
      </c>
      <c r="FN306" s="77">
        <v>69.998710000000003</v>
      </c>
      <c r="FO306" s="77">
        <v>66.345339999999993</v>
      </c>
      <c r="FP306" s="77">
        <v>64.868809999999996</v>
      </c>
      <c r="FQ306" s="77">
        <v>64.287459999999996</v>
      </c>
      <c r="FR306" s="77">
        <v>64.089389999999995</v>
      </c>
      <c r="FS306" s="77">
        <v>0.97113289999999997</v>
      </c>
      <c r="FT306" s="77">
        <v>4.3072800000000001E-2</v>
      </c>
      <c r="FU306" s="77">
        <v>5.7284399999999999E-2</v>
      </c>
    </row>
    <row r="307" spans="1:177" x14ac:dyDescent="0.25">
      <c r="A307" t="s">
        <v>226</v>
      </c>
      <c r="B307" t="s">
        <v>0</v>
      </c>
      <c r="C307" t="s">
        <v>275</v>
      </c>
      <c r="D307" s="30" t="s">
        <v>235</v>
      </c>
      <c r="E307" t="s">
        <v>221</v>
      </c>
      <c r="F307" s="78">
        <v>280</v>
      </c>
      <c r="G307" s="77">
        <v>0.90104169999999995</v>
      </c>
      <c r="H307" s="77">
        <v>0.9056054</v>
      </c>
      <c r="I307" s="77">
        <v>0.75516470000000002</v>
      </c>
      <c r="J307" s="77">
        <v>0.64093679999999997</v>
      </c>
      <c r="K307" s="77">
        <v>0.51446910000000001</v>
      </c>
      <c r="L307" s="77">
        <v>0.45674999999999999</v>
      </c>
      <c r="M307" s="77">
        <v>0.36773699999999998</v>
      </c>
      <c r="N307" s="77">
        <v>0.31197789999999997</v>
      </c>
      <c r="O307" s="77">
        <v>0.16528190000000001</v>
      </c>
      <c r="P307" s="77">
        <v>-0.18371580000000001</v>
      </c>
      <c r="Q307" s="77">
        <v>-0.47214030000000001</v>
      </c>
      <c r="R307" s="77">
        <v>-0.70287219999999995</v>
      </c>
      <c r="S307" s="77">
        <v>-0.78197039999999995</v>
      </c>
      <c r="T307" s="77">
        <v>-0.74220940000000002</v>
      </c>
      <c r="U307" s="77">
        <v>-0.66008389999999995</v>
      </c>
      <c r="V307" s="77">
        <v>-0.37227320000000003</v>
      </c>
      <c r="W307" s="77">
        <v>-6.4377799999999999E-2</v>
      </c>
      <c r="X307" s="77">
        <v>0.30752020000000002</v>
      </c>
      <c r="Y307" s="77">
        <v>0.61090730000000004</v>
      </c>
      <c r="Z307" s="77">
        <v>0.79121059999999999</v>
      </c>
      <c r="AA307" s="77">
        <v>0.87953599999999998</v>
      </c>
      <c r="AB307" s="77">
        <v>0.88518280000000005</v>
      </c>
      <c r="AC307" s="77">
        <v>0.787408</v>
      </c>
      <c r="AD307" s="77">
        <v>0.70494659999999998</v>
      </c>
      <c r="AE307" s="77">
        <v>-0.293126</v>
      </c>
      <c r="AF307" s="77">
        <v>-0.26716119999999999</v>
      </c>
      <c r="AG307" s="77">
        <v>-0.1999021</v>
      </c>
      <c r="AH307" s="77">
        <v>-0.1108552</v>
      </c>
      <c r="AI307" s="77">
        <v>-9.5263200000000006E-2</v>
      </c>
      <c r="AJ307" s="77">
        <v>-5.1462300000000002E-2</v>
      </c>
      <c r="AK307" s="77">
        <v>-5.41197E-2</v>
      </c>
      <c r="AL307" s="77">
        <v>-2.9896699999999998E-2</v>
      </c>
      <c r="AM307" s="77">
        <v>-3.8633000000000001E-3</v>
      </c>
      <c r="AN307" s="77">
        <v>-1.1324600000000001E-2</v>
      </c>
      <c r="AO307" s="77">
        <v>-6.1017500000000002E-2</v>
      </c>
      <c r="AP307" s="77">
        <v>-0.1371039</v>
      </c>
      <c r="AQ307" s="77">
        <v>-0.1110588</v>
      </c>
      <c r="AR307" s="77">
        <v>-9.5513600000000004E-2</v>
      </c>
      <c r="AS307" s="77">
        <v>-0.14592659999999999</v>
      </c>
      <c r="AT307" s="77">
        <v>-6.2780199999999994E-2</v>
      </c>
      <c r="AU307" s="77">
        <v>-5.5705900000000003E-2</v>
      </c>
      <c r="AV307" s="77">
        <v>-2.4908E-2</v>
      </c>
      <c r="AW307" s="77">
        <v>4.2661999999999999E-2</v>
      </c>
      <c r="AX307" s="77">
        <v>6.4039200000000004E-2</v>
      </c>
      <c r="AY307" s="77">
        <v>9.8554000000000003E-2</v>
      </c>
      <c r="AZ307" s="77">
        <v>8.4545400000000007E-2</v>
      </c>
      <c r="BA307" s="77">
        <v>3.7229999999999999E-2</v>
      </c>
      <c r="BB307" s="77">
        <v>-1.8879E-2</v>
      </c>
      <c r="BC307" s="77">
        <v>-0.20331460000000001</v>
      </c>
      <c r="BD307" s="77">
        <v>-0.18570210000000001</v>
      </c>
      <c r="BE307" s="77">
        <v>-0.1346696</v>
      </c>
      <c r="BF307" s="77">
        <v>-6.54444E-2</v>
      </c>
      <c r="BG307" s="77">
        <v>-5.9562200000000003E-2</v>
      </c>
      <c r="BH307" s="77">
        <v>-2.6243800000000001E-2</v>
      </c>
      <c r="BI307" s="77">
        <v>-3.6624499999999997E-2</v>
      </c>
      <c r="BJ307" s="77">
        <v>-1.07939E-2</v>
      </c>
      <c r="BK307" s="77">
        <v>1.49742E-2</v>
      </c>
      <c r="BL307" s="77">
        <v>1.5168299999999999E-2</v>
      </c>
      <c r="BM307" s="77">
        <v>-2.7619100000000001E-2</v>
      </c>
      <c r="BN307" s="77">
        <v>-9.8317299999999996E-2</v>
      </c>
      <c r="BO307" s="77">
        <v>-7.2484300000000002E-2</v>
      </c>
      <c r="BP307" s="77">
        <v>-5.7908399999999999E-2</v>
      </c>
      <c r="BQ307" s="77">
        <v>-0.1011085</v>
      </c>
      <c r="BR307" s="77">
        <v>-1.84175E-2</v>
      </c>
      <c r="BS307" s="77">
        <v>-8.5789999999999998E-3</v>
      </c>
      <c r="BT307" s="77">
        <v>1.6440699999999999E-2</v>
      </c>
      <c r="BU307" s="77">
        <v>8.2365800000000003E-2</v>
      </c>
      <c r="BV307" s="77">
        <v>0.1036045</v>
      </c>
      <c r="BW307" s="77">
        <v>0.13330159999999999</v>
      </c>
      <c r="BX307" s="77">
        <v>0.1225082</v>
      </c>
      <c r="BY307" s="77">
        <v>7.4512300000000004E-2</v>
      </c>
      <c r="BZ307" s="77">
        <v>2.0999799999999999E-2</v>
      </c>
      <c r="CA307" s="77">
        <v>-0.1411114</v>
      </c>
      <c r="CB307" s="77">
        <v>-0.1292838</v>
      </c>
      <c r="CC307" s="77">
        <v>-8.9489700000000005E-2</v>
      </c>
      <c r="CD307" s="77">
        <v>-3.39929E-2</v>
      </c>
      <c r="CE307" s="77">
        <v>-3.48358E-2</v>
      </c>
      <c r="CF307" s="77">
        <v>-8.7775000000000006E-3</v>
      </c>
      <c r="CG307" s="77">
        <v>-2.4507399999999999E-2</v>
      </c>
      <c r="CH307" s="77">
        <v>2.4367E-3</v>
      </c>
      <c r="CI307" s="77">
        <v>2.80211E-2</v>
      </c>
      <c r="CJ307" s="77">
        <v>3.3517199999999997E-2</v>
      </c>
      <c r="CK307" s="77">
        <v>-4.4873999999999999E-3</v>
      </c>
      <c r="CL307" s="77">
        <v>-7.1453799999999998E-2</v>
      </c>
      <c r="CM307" s="77">
        <v>-4.5767799999999997E-2</v>
      </c>
      <c r="CN307" s="77">
        <v>-3.1863200000000001E-2</v>
      </c>
      <c r="CO307" s="77">
        <v>-7.0067699999999997E-2</v>
      </c>
      <c r="CP307" s="77">
        <v>1.23079E-2</v>
      </c>
      <c r="CQ307" s="77">
        <v>2.40609E-2</v>
      </c>
      <c r="CR307" s="77">
        <v>4.5078699999999999E-2</v>
      </c>
      <c r="CS307" s="77">
        <v>0.1098645</v>
      </c>
      <c r="CT307" s="77">
        <v>0.13100729999999999</v>
      </c>
      <c r="CU307" s="77">
        <v>0.1573678</v>
      </c>
      <c r="CV307" s="77">
        <v>0.14880109999999999</v>
      </c>
      <c r="CW307" s="77">
        <v>0.1003339</v>
      </c>
      <c r="CX307" s="77">
        <v>4.8619799999999998E-2</v>
      </c>
      <c r="CY307" s="77">
        <v>-7.8908199999999998E-2</v>
      </c>
      <c r="CZ307" s="77">
        <v>-7.28655E-2</v>
      </c>
      <c r="DA307" s="77">
        <v>-4.4309899999999999E-2</v>
      </c>
      <c r="DB307" s="77">
        <v>-2.5414999999999999E-3</v>
      </c>
      <c r="DC307" s="77">
        <v>-1.01095E-2</v>
      </c>
      <c r="DD307" s="77">
        <v>8.6887000000000006E-3</v>
      </c>
      <c r="DE307" s="77">
        <v>-1.23903E-2</v>
      </c>
      <c r="DF307" s="77">
        <v>1.5667299999999999E-2</v>
      </c>
      <c r="DG307" s="77">
        <v>4.1067899999999997E-2</v>
      </c>
      <c r="DH307" s="77">
        <v>5.1866099999999998E-2</v>
      </c>
      <c r="DI307" s="77">
        <v>1.86442E-2</v>
      </c>
      <c r="DJ307" s="77">
        <v>-4.4590299999999999E-2</v>
      </c>
      <c r="DK307" s="77">
        <v>-1.9051200000000001E-2</v>
      </c>
      <c r="DL307" s="77">
        <v>-5.8180000000000003E-3</v>
      </c>
      <c r="DM307" s="77">
        <v>-3.90268E-2</v>
      </c>
      <c r="DN307" s="77">
        <v>4.3033399999999999E-2</v>
      </c>
      <c r="DO307" s="77">
        <v>5.6700800000000003E-2</v>
      </c>
      <c r="DP307" s="77">
        <v>7.3716599999999993E-2</v>
      </c>
      <c r="DQ307" s="77">
        <v>0.13736319999999999</v>
      </c>
      <c r="DR307" s="77">
        <v>0.1584101</v>
      </c>
      <c r="DS307" s="77">
        <v>0.18143390000000001</v>
      </c>
      <c r="DT307" s="77">
        <v>0.1750941</v>
      </c>
      <c r="DU307" s="77">
        <v>0.1261555</v>
      </c>
      <c r="DV307" s="77">
        <v>7.6239799999999996E-2</v>
      </c>
      <c r="DW307" s="77">
        <v>1.0903299999999999E-2</v>
      </c>
      <c r="DX307" s="77">
        <v>8.5935999999999998E-3</v>
      </c>
      <c r="DY307" s="77">
        <v>2.0922699999999999E-2</v>
      </c>
      <c r="DZ307" s="77">
        <v>4.2869299999999999E-2</v>
      </c>
      <c r="EA307" s="77">
        <v>2.55915E-2</v>
      </c>
      <c r="EB307" s="77">
        <v>3.3907199999999998E-2</v>
      </c>
      <c r="EC307" s="77">
        <v>5.1048999999999999E-3</v>
      </c>
      <c r="ED307" s="77">
        <v>3.4770200000000001E-2</v>
      </c>
      <c r="EE307" s="77">
        <v>5.99055E-2</v>
      </c>
      <c r="EF307" s="77">
        <v>7.8358899999999995E-2</v>
      </c>
      <c r="EG307" s="77">
        <v>5.2042600000000001E-2</v>
      </c>
      <c r="EH307" s="77">
        <v>-5.8037000000000002E-3</v>
      </c>
      <c r="EI307" s="77">
        <v>1.9523200000000001E-2</v>
      </c>
      <c r="EJ307" s="77">
        <v>3.1787099999999999E-2</v>
      </c>
      <c r="EK307" s="77">
        <v>5.7911999999999998E-3</v>
      </c>
      <c r="EL307" s="77">
        <v>8.7396000000000001E-2</v>
      </c>
      <c r="EM307" s="77">
        <v>0.10382760000000001</v>
      </c>
      <c r="EN307" s="77">
        <v>0.1150653</v>
      </c>
      <c r="EO307" s="77">
        <v>0.177067</v>
      </c>
      <c r="EP307" s="77">
        <v>0.1979754</v>
      </c>
      <c r="EQ307" s="77">
        <v>0.2161815</v>
      </c>
      <c r="ER307" s="77">
        <v>0.21305689999999999</v>
      </c>
      <c r="ES307" s="77">
        <v>0.16343779999999999</v>
      </c>
      <c r="ET307" s="77">
        <v>0.1161186</v>
      </c>
      <c r="EU307" s="77">
        <v>59.61148</v>
      </c>
      <c r="EV307" s="77">
        <v>58.46557</v>
      </c>
      <c r="EW307" s="77">
        <v>57.759839999999997</v>
      </c>
      <c r="EX307" s="77">
        <v>57.469670000000001</v>
      </c>
      <c r="EY307" s="77">
        <v>56.695900000000002</v>
      </c>
      <c r="EZ307" s="77">
        <v>55.991799999999998</v>
      </c>
      <c r="FA307" s="77">
        <v>56.113109999999999</v>
      </c>
      <c r="FB307" s="77">
        <v>58.279510000000002</v>
      </c>
      <c r="FC307" s="77">
        <v>63.714750000000002</v>
      </c>
      <c r="FD307" s="77">
        <v>71.220489999999998</v>
      </c>
      <c r="FE307" s="77">
        <v>77.377870000000001</v>
      </c>
      <c r="FF307" s="77">
        <v>80.199179999999998</v>
      </c>
      <c r="FG307" s="77">
        <v>83.999179999999996</v>
      </c>
      <c r="FH307" s="77">
        <v>86.754919999999998</v>
      </c>
      <c r="FI307" s="77">
        <v>87.540989999999994</v>
      </c>
      <c r="FJ307" s="77">
        <v>87.454099999999997</v>
      </c>
      <c r="FK307" s="77">
        <v>85.810649999999995</v>
      </c>
      <c r="FL307" s="77">
        <v>84.034419999999997</v>
      </c>
      <c r="FM307" s="77">
        <v>81.144260000000003</v>
      </c>
      <c r="FN307" s="77">
        <v>76.963939999999994</v>
      </c>
      <c r="FO307" s="77">
        <v>69.671310000000005</v>
      </c>
      <c r="FP307" s="77">
        <v>64.313119999999998</v>
      </c>
      <c r="FQ307" s="77">
        <v>62.232790000000001</v>
      </c>
      <c r="FR307" s="77">
        <v>60.822949999999999</v>
      </c>
      <c r="FS307" s="77">
        <v>0.60052170000000005</v>
      </c>
      <c r="FT307" s="77">
        <v>2.5110899999999998E-2</v>
      </c>
      <c r="FU307" s="77">
        <v>4.4229699999999997E-2</v>
      </c>
    </row>
    <row r="308" spans="1:177" x14ac:dyDescent="0.25">
      <c r="A308" t="s">
        <v>226</v>
      </c>
      <c r="B308" t="s">
        <v>0</v>
      </c>
      <c r="C308" t="s">
        <v>275</v>
      </c>
      <c r="D308" s="30" t="s">
        <v>236</v>
      </c>
      <c r="E308" t="s">
        <v>219</v>
      </c>
      <c r="F308" s="78">
        <v>740</v>
      </c>
      <c r="G308" s="77">
        <v>2.26274</v>
      </c>
      <c r="H308" s="77">
        <v>2.2396440000000002</v>
      </c>
      <c r="I308" s="77">
        <v>1.9485319999999999</v>
      </c>
      <c r="J308" s="77">
        <v>1.6546670000000001</v>
      </c>
      <c r="K308" s="77">
        <v>1.312994</v>
      </c>
      <c r="L308" s="77">
        <v>1.0210889999999999</v>
      </c>
      <c r="M308" s="77">
        <v>0.8066065</v>
      </c>
      <c r="N308" s="77">
        <v>0.59248299999999998</v>
      </c>
      <c r="O308" s="77">
        <v>0.1534633</v>
      </c>
      <c r="P308" s="77">
        <v>-0.40437689999999998</v>
      </c>
      <c r="Q308" s="77">
        <v>-0.96686050000000001</v>
      </c>
      <c r="R308" s="77">
        <v>-1.467417</v>
      </c>
      <c r="S308" s="77">
        <v>-1.795642</v>
      </c>
      <c r="T308" s="77">
        <v>-1.782762</v>
      </c>
      <c r="U308" s="77">
        <v>-1.582317</v>
      </c>
      <c r="V308" s="77">
        <v>-1.0838810000000001</v>
      </c>
      <c r="W308" s="77">
        <v>-0.43274109999999999</v>
      </c>
      <c r="X308" s="77">
        <v>0.3378448</v>
      </c>
      <c r="Y308" s="77">
        <v>1.0230399999999999</v>
      </c>
      <c r="Z308" s="77">
        <v>1.467832</v>
      </c>
      <c r="AA308" s="77">
        <v>1.647006</v>
      </c>
      <c r="AB308" s="77">
        <v>1.6443650000000001</v>
      </c>
      <c r="AC308" s="77">
        <v>1.6035269999999999</v>
      </c>
      <c r="AD308" s="77">
        <v>1.544721</v>
      </c>
      <c r="AE308" s="77">
        <v>-0.42390159999999999</v>
      </c>
      <c r="AF308" s="77">
        <v>-0.34853450000000002</v>
      </c>
      <c r="AG308" s="77">
        <v>-0.1701619</v>
      </c>
      <c r="AH308" s="77">
        <v>-1.0297000000000001E-2</v>
      </c>
      <c r="AI308" s="77">
        <v>-8.4639800000000001E-2</v>
      </c>
      <c r="AJ308" s="77">
        <v>-0.1374882</v>
      </c>
      <c r="AK308" s="77">
        <v>-0.1054344</v>
      </c>
      <c r="AL308" s="77">
        <v>-6.6371399999999997E-2</v>
      </c>
      <c r="AM308" s="77">
        <v>-0.1040799</v>
      </c>
      <c r="AN308" s="77">
        <v>-0.15018039999999999</v>
      </c>
      <c r="AO308" s="77">
        <v>-8.6257100000000003E-2</v>
      </c>
      <c r="AP308" s="77">
        <v>-0.11362369999999999</v>
      </c>
      <c r="AQ308" s="77">
        <v>-0.1081549</v>
      </c>
      <c r="AR308" s="77">
        <v>-5.8358199999999999E-2</v>
      </c>
      <c r="AS308" s="77">
        <v>-3.7871799999999997E-2</v>
      </c>
      <c r="AT308" s="77">
        <v>7.1192400000000003E-2</v>
      </c>
      <c r="AU308" s="77">
        <v>0.1241197</v>
      </c>
      <c r="AV308" s="77">
        <v>7.4095900000000006E-2</v>
      </c>
      <c r="AW308" s="77">
        <v>1.8932E-3</v>
      </c>
      <c r="AX308" s="77">
        <v>1.9438899999999999E-2</v>
      </c>
      <c r="AY308" s="77">
        <v>3.8849799999999997E-2</v>
      </c>
      <c r="AZ308" s="77">
        <v>1.9534000000000001E-3</v>
      </c>
      <c r="BA308" s="77">
        <v>5.9251400000000003E-2</v>
      </c>
      <c r="BB308" s="77">
        <v>7.0400000000000004E-2</v>
      </c>
      <c r="BC308" s="77">
        <v>-0.26629659999999999</v>
      </c>
      <c r="BD308" s="77">
        <v>-0.1905328</v>
      </c>
      <c r="BE308" s="77">
        <v>-4.3100100000000002E-2</v>
      </c>
      <c r="BF308" s="77">
        <v>8.5895799999999994E-2</v>
      </c>
      <c r="BG308" s="77">
        <v>-3.389E-4</v>
      </c>
      <c r="BH308" s="77">
        <v>-7.2675000000000003E-2</v>
      </c>
      <c r="BI308" s="77">
        <v>-5.9354400000000002E-2</v>
      </c>
      <c r="BJ308" s="77">
        <v>-2.41887E-2</v>
      </c>
      <c r="BK308" s="77">
        <v>-6.003E-2</v>
      </c>
      <c r="BL308" s="77">
        <v>-9.9073499999999995E-2</v>
      </c>
      <c r="BM308" s="77">
        <v>-3.0175299999999999E-2</v>
      </c>
      <c r="BN308" s="77">
        <v>-4.5714900000000003E-2</v>
      </c>
      <c r="BO308" s="77">
        <v>-3.19698E-2</v>
      </c>
      <c r="BP308" s="77">
        <v>1.8981499999999998E-2</v>
      </c>
      <c r="BQ308" s="77">
        <v>3.5550900000000003E-2</v>
      </c>
      <c r="BR308" s="77">
        <v>0.1374234</v>
      </c>
      <c r="BS308" s="77">
        <v>0.19438349999999999</v>
      </c>
      <c r="BT308" s="77">
        <v>0.14446700000000001</v>
      </c>
      <c r="BU308" s="77">
        <v>6.9209199999999998E-2</v>
      </c>
      <c r="BV308" s="77">
        <v>8.5563700000000006E-2</v>
      </c>
      <c r="BW308" s="77">
        <v>0.102219</v>
      </c>
      <c r="BX308" s="77">
        <v>6.3245999999999997E-2</v>
      </c>
      <c r="BY308" s="77">
        <v>0.11988509999999999</v>
      </c>
      <c r="BZ308" s="77">
        <v>0.13904330000000001</v>
      </c>
      <c r="CA308" s="77">
        <v>-0.1571399</v>
      </c>
      <c r="CB308" s="77">
        <v>-8.1101199999999998E-2</v>
      </c>
      <c r="CC308" s="77">
        <v>4.4902499999999998E-2</v>
      </c>
      <c r="CD308" s="77">
        <v>0.15251870000000001</v>
      </c>
      <c r="CE308" s="77">
        <v>5.8047700000000001E-2</v>
      </c>
      <c r="CF308" s="77">
        <v>-2.7785500000000001E-2</v>
      </c>
      <c r="CG308" s="77">
        <v>-2.7439600000000001E-2</v>
      </c>
      <c r="CH308" s="77">
        <v>5.0268999999999999E-3</v>
      </c>
      <c r="CI308" s="77">
        <v>-2.9521200000000001E-2</v>
      </c>
      <c r="CJ308" s="77">
        <v>-6.3676999999999997E-2</v>
      </c>
      <c r="CK308" s="77">
        <v>8.6668000000000005E-3</v>
      </c>
      <c r="CL308" s="77">
        <v>1.3185E-3</v>
      </c>
      <c r="CM308" s="77">
        <v>2.07958E-2</v>
      </c>
      <c r="CN308" s="77">
        <v>7.2546799999999995E-2</v>
      </c>
      <c r="CO308" s="77">
        <v>8.6403300000000002E-2</v>
      </c>
      <c r="CP308" s="77">
        <v>0.18329480000000001</v>
      </c>
      <c r="CQ308" s="77">
        <v>0.24304799999999999</v>
      </c>
      <c r="CR308" s="77">
        <v>0.19320570000000001</v>
      </c>
      <c r="CS308" s="77">
        <v>0.1158319</v>
      </c>
      <c r="CT308" s="77">
        <v>0.1313616</v>
      </c>
      <c r="CU308" s="77">
        <v>0.1461084</v>
      </c>
      <c r="CV308" s="77">
        <v>0.1056971</v>
      </c>
      <c r="CW308" s="77">
        <v>0.16187989999999999</v>
      </c>
      <c r="CX308" s="77">
        <v>0.18658540000000001</v>
      </c>
      <c r="CY308" s="77">
        <v>-4.7983199999999997E-2</v>
      </c>
      <c r="CZ308" s="77">
        <v>2.8330299999999999E-2</v>
      </c>
      <c r="DA308" s="77">
        <v>0.1329051</v>
      </c>
      <c r="DB308" s="77">
        <v>0.21914159999999999</v>
      </c>
      <c r="DC308" s="77">
        <v>0.1164343</v>
      </c>
      <c r="DD308" s="77">
        <v>1.7103899999999998E-2</v>
      </c>
      <c r="DE308" s="77">
        <v>4.4752000000000004E-3</v>
      </c>
      <c r="DF308" s="77">
        <v>3.4242500000000002E-2</v>
      </c>
      <c r="DG308" s="77">
        <v>9.8759999999999994E-4</v>
      </c>
      <c r="DH308" s="77">
        <v>-2.82805E-2</v>
      </c>
      <c r="DI308" s="77">
        <v>4.75089E-2</v>
      </c>
      <c r="DJ308" s="77">
        <v>4.8351900000000003E-2</v>
      </c>
      <c r="DK308" s="77">
        <v>7.3561399999999999E-2</v>
      </c>
      <c r="DL308" s="77">
        <v>0.1261121</v>
      </c>
      <c r="DM308" s="77">
        <v>0.13725560000000001</v>
      </c>
      <c r="DN308" s="77">
        <v>0.22916629999999999</v>
      </c>
      <c r="DO308" s="77">
        <v>0.29171239999999998</v>
      </c>
      <c r="DP308" s="77">
        <v>0.24194450000000001</v>
      </c>
      <c r="DQ308" s="77">
        <v>0.16245470000000001</v>
      </c>
      <c r="DR308" s="77">
        <v>0.1771595</v>
      </c>
      <c r="DS308" s="77">
        <v>0.18999779999999999</v>
      </c>
      <c r="DT308" s="77">
        <v>0.1481481</v>
      </c>
      <c r="DU308" s="77">
        <v>0.20387459999999999</v>
      </c>
      <c r="DV308" s="77">
        <v>0.23412759999999999</v>
      </c>
      <c r="DW308" s="77">
        <v>0.10962180000000001</v>
      </c>
      <c r="DX308" s="77">
        <v>0.1863321</v>
      </c>
      <c r="DY308" s="77">
        <v>0.2599669</v>
      </c>
      <c r="DZ308" s="77">
        <v>0.31533450000000002</v>
      </c>
      <c r="EA308" s="77">
        <v>0.2007352</v>
      </c>
      <c r="EB308" s="77">
        <v>8.1917100000000007E-2</v>
      </c>
      <c r="EC308" s="77">
        <v>5.0555099999999999E-2</v>
      </c>
      <c r="ED308" s="77">
        <v>7.6425199999999999E-2</v>
      </c>
      <c r="EE308" s="77">
        <v>4.5037500000000001E-2</v>
      </c>
      <c r="EF308" s="77">
        <v>2.28265E-2</v>
      </c>
      <c r="EG308" s="77">
        <v>0.1035906</v>
      </c>
      <c r="EH308" s="77">
        <v>0.11626069999999999</v>
      </c>
      <c r="EI308" s="77">
        <v>0.1497465</v>
      </c>
      <c r="EJ308" s="77">
        <v>0.20345189999999999</v>
      </c>
      <c r="EK308" s="77">
        <v>0.21067830000000001</v>
      </c>
      <c r="EL308" s="77">
        <v>0.29539729999999997</v>
      </c>
      <c r="EM308" s="77">
        <v>0.36197620000000003</v>
      </c>
      <c r="EN308" s="77">
        <v>0.31231560000000003</v>
      </c>
      <c r="EO308" s="77">
        <v>0.22977069999999999</v>
      </c>
      <c r="EP308" s="77">
        <v>0.24328430000000001</v>
      </c>
      <c r="EQ308" s="77">
        <v>0.25336710000000001</v>
      </c>
      <c r="ER308" s="77">
        <v>0.20944070000000001</v>
      </c>
      <c r="ES308" s="77">
        <v>0.26450839999999998</v>
      </c>
      <c r="ET308" s="77">
        <v>0.30277090000000001</v>
      </c>
      <c r="EU308" s="77">
        <v>60.552709999999998</v>
      </c>
      <c r="EV308" s="77">
        <v>59.917679999999997</v>
      </c>
      <c r="EW308" s="77">
        <v>59.50441</v>
      </c>
      <c r="EX308" s="77">
        <v>59.159179999999999</v>
      </c>
      <c r="EY308" s="77">
        <v>58.815199999999997</v>
      </c>
      <c r="EZ308" s="77">
        <v>58.069299999999998</v>
      </c>
      <c r="FA308" s="77">
        <v>58.073920000000001</v>
      </c>
      <c r="FB308" s="77">
        <v>60.383029999999998</v>
      </c>
      <c r="FC308" s="77">
        <v>64.02646</v>
      </c>
      <c r="FD308" s="77">
        <v>68.04074</v>
      </c>
      <c r="FE308" s="77">
        <v>71.462829999999997</v>
      </c>
      <c r="FF308" s="77">
        <v>74.320030000000003</v>
      </c>
      <c r="FG308" s="77">
        <v>76.122219999999999</v>
      </c>
      <c r="FH308" s="77">
        <v>77.584630000000004</v>
      </c>
      <c r="FI308" s="77">
        <v>78.47963</v>
      </c>
      <c r="FJ308" s="77">
        <v>78.242329999999995</v>
      </c>
      <c r="FK308" s="77">
        <v>76.983620000000002</v>
      </c>
      <c r="FL308" s="77">
        <v>75.371269999999996</v>
      </c>
      <c r="FM308" s="77">
        <v>73.242750000000001</v>
      </c>
      <c r="FN308" s="77">
        <v>70.259550000000004</v>
      </c>
      <c r="FO308" s="77">
        <v>65.898780000000002</v>
      </c>
      <c r="FP308" s="77">
        <v>63.166319999999999</v>
      </c>
      <c r="FQ308" s="77">
        <v>62.050400000000003</v>
      </c>
      <c r="FR308" s="77">
        <v>61.433010000000003</v>
      </c>
      <c r="FS308" s="77">
        <v>1.1318319999999999</v>
      </c>
      <c r="FT308" s="77">
        <v>4.85598E-2</v>
      </c>
      <c r="FU308" s="77">
        <v>7.6682799999999995E-2</v>
      </c>
    </row>
    <row r="309" spans="1:177" x14ac:dyDescent="0.25">
      <c r="A309" t="s">
        <v>226</v>
      </c>
      <c r="B309" t="s">
        <v>0</v>
      </c>
      <c r="C309" t="s">
        <v>275</v>
      </c>
      <c r="D309" s="30" t="s">
        <v>236</v>
      </c>
      <c r="E309" t="s">
        <v>220</v>
      </c>
      <c r="F309" s="78">
        <v>462</v>
      </c>
      <c r="G309" s="77">
        <v>1.333426</v>
      </c>
      <c r="H309" s="77">
        <v>1.231249</v>
      </c>
      <c r="I309" s="77">
        <v>1.106927</v>
      </c>
      <c r="J309" s="77">
        <v>0.97544969999999998</v>
      </c>
      <c r="K309" s="77">
        <v>0.79255850000000005</v>
      </c>
      <c r="L309" s="77">
        <v>0.59927240000000004</v>
      </c>
      <c r="M309" s="77">
        <v>0.48653109999999999</v>
      </c>
      <c r="N309" s="77">
        <v>0.3276946</v>
      </c>
      <c r="O309" s="77">
        <v>5.9833499999999998E-2</v>
      </c>
      <c r="P309" s="77">
        <v>-0.17639369999999999</v>
      </c>
      <c r="Q309" s="77">
        <v>-0.4473335</v>
      </c>
      <c r="R309" s="77">
        <v>-0.76107219999999998</v>
      </c>
      <c r="S309" s="77">
        <v>-0.97523559999999998</v>
      </c>
      <c r="T309" s="77">
        <v>-0.9707808</v>
      </c>
      <c r="U309" s="77">
        <v>-0.8838627</v>
      </c>
      <c r="V309" s="77">
        <v>-0.64476630000000001</v>
      </c>
      <c r="W309" s="77">
        <v>-0.25283290000000003</v>
      </c>
      <c r="X309" s="77">
        <v>0.19018660000000001</v>
      </c>
      <c r="Y309" s="77">
        <v>0.59190449999999994</v>
      </c>
      <c r="Z309" s="77">
        <v>0.84428159999999997</v>
      </c>
      <c r="AA309" s="77">
        <v>0.89660790000000001</v>
      </c>
      <c r="AB309" s="77">
        <v>0.87433019999999995</v>
      </c>
      <c r="AC309" s="77">
        <v>0.86214579999999996</v>
      </c>
      <c r="AD309" s="77">
        <v>0.83240320000000001</v>
      </c>
      <c r="AE309" s="77">
        <v>-0.31939489999999998</v>
      </c>
      <c r="AF309" s="77">
        <v>-0.35590329999999998</v>
      </c>
      <c r="AG309" s="77">
        <v>-0.18686440000000001</v>
      </c>
      <c r="AH309" s="77">
        <v>-5.0461800000000001E-2</v>
      </c>
      <c r="AI309" s="77">
        <v>-6.6922700000000002E-2</v>
      </c>
      <c r="AJ309" s="77">
        <v>-0.1140801</v>
      </c>
      <c r="AK309" s="77">
        <v>-6.7643499999999995E-2</v>
      </c>
      <c r="AL309" s="77">
        <v>-9.3690399999999993E-2</v>
      </c>
      <c r="AM309" s="77">
        <v>-0.15359929999999999</v>
      </c>
      <c r="AN309" s="77">
        <v>-0.17763709999999999</v>
      </c>
      <c r="AO309" s="77">
        <v>-0.12152880000000001</v>
      </c>
      <c r="AP309" s="77">
        <v>-0.1488535</v>
      </c>
      <c r="AQ309" s="77">
        <v>-0.14367930000000001</v>
      </c>
      <c r="AR309" s="77">
        <v>-6.1006199999999997E-2</v>
      </c>
      <c r="AS309" s="77">
        <v>-5.9628500000000001E-2</v>
      </c>
      <c r="AT309" s="77">
        <v>-4.11136E-2</v>
      </c>
      <c r="AU309" s="77">
        <v>5.1790999999999997E-2</v>
      </c>
      <c r="AV309" s="77">
        <v>1.7898000000000001E-2</v>
      </c>
      <c r="AW309" s="77">
        <v>-1.3186E-2</v>
      </c>
      <c r="AX309" s="77">
        <v>-2.0606900000000001E-2</v>
      </c>
      <c r="AY309" s="77">
        <v>-3.4480799999999999E-2</v>
      </c>
      <c r="AZ309" s="77">
        <v>-7.6065199999999999E-2</v>
      </c>
      <c r="BA309" s="77">
        <v>-3.3983899999999997E-2</v>
      </c>
      <c r="BB309" s="77">
        <v>2.2271300000000001E-2</v>
      </c>
      <c r="BC309" s="77">
        <v>-0.1943453</v>
      </c>
      <c r="BD309" s="77">
        <v>-0.215058</v>
      </c>
      <c r="BE309" s="77">
        <v>-7.3930099999999999E-2</v>
      </c>
      <c r="BF309" s="77">
        <v>3.8866100000000001E-2</v>
      </c>
      <c r="BG309" s="77">
        <v>8.3920000000000002E-3</v>
      </c>
      <c r="BH309" s="77">
        <v>-5.7330800000000001E-2</v>
      </c>
      <c r="BI309" s="77">
        <v>-2.6580400000000001E-2</v>
      </c>
      <c r="BJ309" s="77">
        <v>-5.5457800000000002E-2</v>
      </c>
      <c r="BK309" s="77">
        <v>-0.11256240000000001</v>
      </c>
      <c r="BL309" s="77">
        <v>-0.13298509999999999</v>
      </c>
      <c r="BM309" s="77">
        <v>-7.2704299999999999E-2</v>
      </c>
      <c r="BN309" s="77">
        <v>-9.16024E-2</v>
      </c>
      <c r="BO309" s="77">
        <v>-7.4537000000000006E-2</v>
      </c>
      <c r="BP309" s="77">
        <v>1.05565E-2</v>
      </c>
      <c r="BQ309" s="77">
        <v>5.2300000000000003E-3</v>
      </c>
      <c r="BR309" s="77">
        <v>1.5550400000000001E-2</v>
      </c>
      <c r="BS309" s="77">
        <v>0.1107009</v>
      </c>
      <c r="BT309" s="77">
        <v>7.4159199999999995E-2</v>
      </c>
      <c r="BU309" s="77">
        <v>3.91933E-2</v>
      </c>
      <c r="BV309" s="77">
        <v>3.59569E-2</v>
      </c>
      <c r="BW309" s="77">
        <v>2.0700099999999999E-2</v>
      </c>
      <c r="BX309" s="77">
        <v>-2.4688600000000002E-2</v>
      </c>
      <c r="BY309" s="77">
        <v>1.8337900000000001E-2</v>
      </c>
      <c r="BZ309" s="77">
        <v>6.9453000000000001E-2</v>
      </c>
      <c r="CA309" s="77">
        <v>-0.1077364</v>
      </c>
      <c r="CB309" s="77">
        <v>-0.117509</v>
      </c>
      <c r="CC309" s="77">
        <v>4.2877999999999996E-3</v>
      </c>
      <c r="CD309" s="77">
        <v>0.1007344</v>
      </c>
      <c r="CE309" s="77">
        <v>6.0554700000000003E-2</v>
      </c>
      <c r="CF309" s="77">
        <v>-1.8026400000000001E-2</v>
      </c>
      <c r="CG309" s="77">
        <v>1.8599000000000001E-3</v>
      </c>
      <c r="CH309" s="77">
        <v>-2.8978E-2</v>
      </c>
      <c r="CI309" s="77">
        <v>-8.4140499999999993E-2</v>
      </c>
      <c r="CJ309" s="77">
        <v>-0.1020592</v>
      </c>
      <c r="CK309" s="77">
        <v>-3.8888699999999998E-2</v>
      </c>
      <c r="CL309" s="77">
        <v>-5.1950400000000001E-2</v>
      </c>
      <c r="CM309" s="77">
        <v>-2.6649200000000001E-2</v>
      </c>
      <c r="CN309" s="77">
        <v>6.0120600000000003E-2</v>
      </c>
      <c r="CO309" s="77">
        <v>5.0150899999999998E-2</v>
      </c>
      <c r="CP309" s="77">
        <v>5.4795700000000003E-2</v>
      </c>
      <c r="CQ309" s="77">
        <v>0.15150169999999999</v>
      </c>
      <c r="CR309" s="77">
        <v>0.1131255</v>
      </c>
      <c r="CS309" s="77">
        <v>7.5470999999999996E-2</v>
      </c>
      <c r="CT309" s="77">
        <v>7.5132699999999997E-2</v>
      </c>
      <c r="CU309" s="77">
        <v>5.89183E-2</v>
      </c>
      <c r="CV309" s="77">
        <v>1.08947E-2</v>
      </c>
      <c r="CW309" s="77">
        <v>5.4575800000000001E-2</v>
      </c>
      <c r="CX309" s="77">
        <v>0.102131</v>
      </c>
      <c r="CY309" s="77">
        <v>-2.1127400000000001E-2</v>
      </c>
      <c r="CZ309" s="77">
        <v>-1.9959999999999999E-2</v>
      </c>
      <c r="DA309" s="77">
        <v>8.2505800000000004E-2</v>
      </c>
      <c r="DB309" s="77">
        <v>0.16260260000000001</v>
      </c>
      <c r="DC309" s="77">
        <v>0.1127175</v>
      </c>
      <c r="DD309" s="77">
        <v>2.1278100000000001E-2</v>
      </c>
      <c r="DE309" s="77">
        <v>3.03001E-2</v>
      </c>
      <c r="DF309" s="77">
        <v>-2.4981999999999999E-3</v>
      </c>
      <c r="DG309" s="77">
        <v>-5.5718499999999997E-2</v>
      </c>
      <c r="DH309" s="77">
        <v>-7.1133399999999999E-2</v>
      </c>
      <c r="DI309" s="77">
        <v>-5.0730000000000003E-3</v>
      </c>
      <c r="DJ309" s="77">
        <v>-1.2298399999999999E-2</v>
      </c>
      <c r="DK309" s="77">
        <v>2.12385E-2</v>
      </c>
      <c r="DL309" s="77">
        <v>0.1096847</v>
      </c>
      <c r="DM309" s="77">
        <v>9.5071699999999995E-2</v>
      </c>
      <c r="DN309" s="77">
        <v>9.4041E-2</v>
      </c>
      <c r="DO309" s="77">
        <v>0.19230259999999999</v>
      </c>
      <c r="DP309" s="77">
        <v>0.1520918</v>
      </c>
      <c r="DQ309" s="77">
        <v>0.1117488</v>
      </c>
      <c r="DR309" s="77">
        <v>0.1143086</v>
      </c>
      <c r="DS309" s="77">
        <v>9.7136399999999998E-2</v>
      </c>
      <c r="DT309" s="77">
        <v>4.6477999999999998E-2</v>
      </c>
      <c r="DU309" s="77">
        <v>9.08138E-2</v>
      </c>
      <c r="DV309" s="77">
        <v>0.13480890000000001</v>
      </c>
      <c r="DW309" s="77">
        <v>0.10392220000000001</v>
      </c>
      <c r="DX309" s="77">
        <v>0.1208853</v>
      </c>
      <c r="DY309" s="77">
        <v>0.19544</v>
      </c>
      <c r="DZ309" s="77">
        <v>0.2519306</v>
      </c>
      <c r="EA309" s="77">
        <v>0.18803220000000001</v>
      </c>
      <c r="EB309" s="77">
        <v>7.8027399999999997E-2</v>
      </c>
      <c r="EC309" s="77">
        <v>7.1363200000000002E-2</v>
      </c>
      <c r="ED309" s="77">
        <v>3.5734500000000002E-2</v>
      </c>
      <c r="EE309" s="77">
        <v>-1.4681700000000001E-2</v>
      </c>
      <c r="EF309" s="77">
        <v>-2.6481399999999999E-2</v>
      </c>
      <c r="EG309" s="77">
        <v>4.3751400000000003E-2</v>
      </c>
      <c r="EH309" s="77">
        <v>4.4952699999999998E-2</v>
      </c>
      <c r="EI309" s="77">
        <v>9.03809E-2</v>
      </c>
      <c r="EJ309" s="77">
        <v>0.1812473</v>
      </c>
      <c r="EK309" s="77">
        <v>0.1599303</v>
      </c>
      <c r="EL309" s="77">
        <v>0.15070500000000001</v>
      </c>
      <c r="EM309" s="77">
        <v>0.2512124</v>
      </c>
      <c r="EN309" s="77">
        <v>0.20835290000000001</v>
      </c>
      <c r="EO309" s="77">
        <v>0.1641281</v>
      </c>
      <c r="EP309" s="77">
        <v>0.17087240000000001</v>
      </c>
      <c r="EQ309" s="77">
        <v>0.15231729999999999</v>
      </c>
      <c r="ER309" s="77">
        <v>9.7854700000000003E-2</v>
      </c>
      <c r="ES309" s="77">
        <v>0.1431355</v>
      </c>
      <c r="ET309" s="77">
        <v>0.18199070000000001</v>
      </c>
      <c r="EU309" s="77">
        <v>62.947409999999998</v>
      </c>
      <c r="EV309" s="77">
        <v>62.812069999999999</v>
      </c>
      <c r="EW309" s="77">
        <v>62.5901</v>
      </c>
      <c r="EX309" s="77">
        <v>62.45243</v>
      </c>
      <c r="EY309" s="77">
        <v>62.088940000000001</v>
      </c>
      <c r="EZ309" s="77">
        <v>61.369680000000002</v>
      </c>
      <c r="FA309" s="77">
        <v>61.231250000000003</v>
      </c>
      <c r="FB309" s="77">
        <v>62.677489999999999</v>
      </c>
      <c r="FC309" s="77">
        <v>65.296980000000005</v>
      </c>
      <c r="FD309" s="77">
        <v>67.964420000000004</v>
      </c>
      <c r="FE309" s="77">
        <v>70.593190000000007</v>
      </c>
      <c r="FF309" s="77">
        <v>73.409130000000005</v>
      </c>
      <c r="FG309" s="77">
        <v>73.869290000000007</v>
      </c>
      <c r="FH309" s="77">
        <v>74.962100000000007</v>
      </c>
      <c r="FI309" s="77">
        <v>75.276880000000006</v>
      </c>
      <c r="FJ309" s="77">
        <v>74.914919999999995</v>
      </c>
      <c r="FK309" s="77">
        <v>74.236660000000001</v>
      </c>
      <c r="FL309" s="77">
        <v>73.100539999999995</v>
      </c>
      <c r="FM309" s="77">
        <v>71.100539999999995</v>
      </c>
      <c r="FN309" s="77">
        <v>68.783450000000002</v>
      </c>
      <c r="FO309" s="77">
        <v>66.103639999999999</v>
      </c>
      <c r="FP309" s="77">
        <v>64.70147</v>
      </c>
      <c r="FQ309" s="77">
        <v>64.347250000000003</v>
      </c>
      <c r="FR309" s="77">
        <v>63.574629999999999</v>
      </c>
      <c r="FS309" s="77">
        <v>0.97054260000000003</v>
      </c>
      <c r="FT309" s="77">
        <v>4.1293799999999999E-2</v>
      </c>
      <c r="FU309" s="77">
        <v>6.2975900000000001E-2</v>
      </c>
    </row>
    <row r="310" spans="1:177" x14ac:dyDescent="0.25">
      <c r="A310" t="s">
        <v>226</v>
      </c>
      <c r="B310" t="s">
        <v>0</v>
      </c>
      <c r="C310" t="s">
        <v>275</v>
      </c>
      <c r="D310" s="30" t="s">
        <v>236</v>
      </c>
      <c r="E310" t="s">
        <v>221</v>
      </c>
      <c r="F310" s="78">
        <v>278</v>
      </c>
      <c r="G310" s="77">
        <v>0.90739860000000006</v>
      </c>
      <c r="H310" s="77">
        <v>0.96555100000000005</v>
      </c>
      <c r="I310" s="77">
        <v>0.81172670000000002</v>
      </c>
      <c r="J310" s="77">
        <v>0.66207269999999996</v>
      </c>
      <c r="K310" s="77">
        <v>0.50986169999999997</v>
      </c>
      <c r="L310" s="77">
        <v>0.40947230000000001</v>
      </c>
      <c r="M310" s="77">
        <v>0.31241809999999998</v>
      </c>
      <c r="N310" s="77">
        <v>0.25575609999999999</v>
      </c>
      <c r="O310" s="77">
        <v>8.9707700000000001E-2</v>
      </c>
      <c r="P310" s="77">
        <v>-0.20015350000000001</v>
      </c>
      <c r="Q310" s="77">
        <v>-0.47007850000000001</v>
      </c>
      <c r="R310" s="77">
        <v>-0.65497000000000005</v>
      </c>
      <c r="S310" s="77">
        <v>-0.7717406</v>
      </c>
      <c r="T310" s="77">
        <v>-0.76945350000000001</v>
      </c>
      <c r="U310" s="77">
        <v>-0.66514359999999995</v>
      </c>
      <c r="V310" s="77">
        <v>-0.42261939999999998</v>
      </c>
      <c r="W310" s="77">
        <v>-0.17339170000000001</v>
      </c>
      <c r="X310" s="77">
        <v>0.14323949999999999</v>
      </c>
      <c r="Y310" s="77">
        <v>0.4168463</v>
      </c>
      <c r="Z310" s="77">
        <v>0.60193169999999996</v>
      </c>
      <c r="AA310" s="77">
        <v>0.71431820000000001</v>
      </c>
      <c r="AB310" s="77">
        <v>0.73044909999999996</v>
      </c>
      <c r="AC310" s="77">
        <v>0.70495969999999997</v>
      </c>
      <c r="AD310" s="77">
        <v>0.67563070000000003</v>
      </c>
      <c r="AE310" s="77">
        <v>-0.2134064</v>
      </c>
      <c r="AF310" s="77">
        <v>-0.1143984</v>
      </c>
      <c r="AG310" s="77">
        <v>-7.56159E-2</v>
      </c>
      <c r="AH310" s="77">
        <v>-2.3678999999999999E-2</v>
      </c>
      <c r="AI310" s="77">
        <v>-7.1268899999999996E-2</v>
      </c>
      <c r="AJ310" s="77">
        <v>-6.8366499999999997E-2</v>
      </c>
      <c r="AK310" s="77">
        <v>-6.5550600000000001E-2</v>
      </c>
      <c r="AL310" s="77">
        <v>-6.8621999999999997E-3</v>
      </c>
      <c r="AM310" s="77">
        <v>8.9201000000000003E-3</v>
      </c>
      <c r="AN310" s="77">
        <v>-1.7762500000000001E-2</v>
      </c>
      <c r="AO310" s="77">
        <v>-9.2300000000000004E-3</v>
      </c>
      <c r="AP310" s="77">
        <v>-1.5465100000000001E-2</v>
      </c>
      <c r="AQ310" s="77">
        <v>-1.2748600000000001E-2</v>
      </c>
      <c r="AR310" s="77">
        <v>-3.5189900000000003E-2</v>
      </c>
      <c r="AS310" s="77">
        <v>-2.0135699999999999E-2</v>
      </c>
      <c r="AT310" s="77">
        <v>5.8322600000000002E-2</v>
      </c>
      <c r="AU310" s="77">
        <v>2.6195800000000002E-2</v>
      </c>
      <c r="AV310" s="77">
        <v>7.6106999999999998E-3</v>
      </c>
      <c r="AW310" s="77">
        <v>-3.0175799999999999E-2</v>
      </c>
      <c r="AX310" s="77">
        <v>-7.5170000000000002E-3</v>
      </c>
      <c r="AY310" s="77">
        <v>2.2767900000000001E-2</v>
      </c>
      <c r="AZ310" s="77">
        <v>2.48851E-2</v>
      </c>
      <c r="BA310" s="77">
        <v>4.2178800000000002E-2</v>
      </c>
      <c r="BB310" s="77">
        <v>1.9605E-3</v>
      </c>
      <c r="BC310" s="77">
        <v>-0.1177407</v>
      </c>
      <c r="BD310" s="77">
        <v>-3.37586E-2</v>
      </c>
      <c r="BE310" s="77">
        <v>-1.0149699999999999E-2</v>
      </c>
      <c r="BF310" s="77">
        <v>2.13992E-2</v>
      </c>
      <c r="BG310" s="77">
        <v>-2.82245E-2</v>
      </c>
      <c r="BH310" s="77">
        <v>-3.4715500000000003E-2</v>
      </c>
      <c r="BI310" s="77">
        <v>-4.25904E-2</v>
      </c>
      <c r="BJ310" s="77">
        <v>1.3644399999999999E-2</v>
      </c>
      <c r="BK310" s="77">
        <v>2.8597899999999999E-2</v>
      </c>
      <c r="BL310" s="77">
        <v>8.5599999999999999E-3</v>
      </c>
      <c r="BM310" s="77">
        <v>1.9769700000000001E-2</v>
      </c>
      <c r="BN310" s="77">
        <v>2.05124E-2</v>
      </c>
      <c r="BO310" s="77">
        <v>2.0350400000000001E-2</v>
      </c>
      <c r="BP310" s="77">
        <v>-3.3779999999999999E-3</v>
      </c>
      <c r="BQ310" s="77">
        <v>1.47131E-2</v>
      </c>
      <c r="BR310" s="77">
        <v>9.4117099999999995E-2</v>
      </c>
      <c r="BS310" s="77">
        <v>6.5696900000000003E-2</v>
      </c>
      <c r="BT310" s="77">
        <v>5.00443E-2</v>
      </c>
      <c r="BU310" s="77">
        <v>1.1464500000000001E-2</v>
      </c>
      <c r="BV310" s="77">
        <v>2.83535E-2</v>
      </c>
      <c r="BW310" s="77">
        <v>5.6236399999999999E-2</v>
      </c>
      <c r="BX310" s="77">
        <v>5.91642E-2</v>
      </c>
      <c r="BY310" s="77">
        <v>7.4704000000000007E-2</v>
      </c>
      <c r="BZ310" s="77">
        <v>4.8824899999999997E-2</v>
      </c>
      <c r="CA310" s="77">
        <v>-5.1482899999999998E-2</v>
      </c>
      <c r="CB310" s="77">
        <v>2.2092299999999999E-2</v>
      </c>
      <c r="CC310" s="77">
        <v>3.5192000000000001E-2</v>
      </c>
      <c r="CD310" s="77">
        <v>5.2620199999999999E-2</v>
      </c>
      <c r="CE310" s="77">
        <v>1.588E-3</v>
      </c>
      <c r="CF310" s="77">
        <v>-1.1409000000000001E-2</v>
      </c>
      <c r="CG310" s="77">
        <v>-2.6688300000000002E-2</v>
      </c>
      <c r="CH310" s="77">
        <v>2.78471E-2</v>
      </c>
      <c r="CI310" s="77">
        <v>4.2226699999999999E-2</v>
      </c>
      <c r="CJ310" s="77">
        <v>2.67908E-2</v>
      </c>
      <c r="CK310" s="77">
        <v>3.9854800000000003E-2</v>
      </c>
      <c r="CL310" s="77">
        <v>4.54303E-2</v>
      </c>
      <c r="CM310" s="77">
        <v>4.3274699999999999E-2</v>
      </c>
      <c r="CN310" s="77">
        <v>1.8654799999999999E-2</v>
      </c>
      <c r="CO310" s="77">
        <v>3.88492E-2</v>
      </c>
      <c r="CP310" s="77">
        <v>0.11890829999999999</v>
      </c>
      <c r="CQ310" s="77">
        <v>9.3055200000000005E-2</v>
      </c>
      <c r="CR310" s="77">
        <v>7.9433599999999993E-2</v>
      </c>
      <c r="CS310" s="77">
        <v>4.03045E-2</v>
      </c>
      <c r="CT310" s="77">
        <v>5.31972E-2</v>
      </c>
      <c r="CU310" s="77">
        <v>7.9416600000000004E-2</v>
      </c>
      <c r="CV310" s="77">
        <v>8.2905900000000005E-2</v>
      </c>
      <c r="CW310" s="77">
        <v>9.7230800000000006E-2</v>
      </c>
      <c r="CX310" s="77">
        <v>8.1283099999999997E-2</v>
      </c>
      <c r="CY310" s="77">
        <v>1.4774799999999999E-2</v>
      </c>
      <c r="CZ310" s="77">
        <v>7.7943200000000004E-2</v>
      </c>
      <c r="DA310" s="77">
        <v>8.05337E-2</v>
      </c>
      <c r="DB310" s="77">
        <v>8.3841200000000005E-2</v>
      </c>
      <c r="DC310" s="77">
        <v>3.1400499999999998E-2</v>
      </c>
      <c r="DD310" s="77">
        <v>1.18975E-2</v>
      </c>
      <c r="DE310" s="77">
        <v>-1.07861E-2</v>
      </c>
      <c r="DF310" s="77">
        <v>4.2049900000000001E-2</v>
      </c>
      <c r="DG310" s="77">
        <v>5.5855500000000002E-2</v>
      </c>
      <c r="DH310" s="77">
        <v>4.5021699999999998E-2</v>
      </c>
      <c r="DI310" s="77">
        <v>5.9939899999999997E-2</v>
      </c>
      <c r="DJ310" s="77">
        <v>7.0348300000000002E-2</v>
      </c>
      <c r="DK310" s="77">
        <v>6.6198999999999994E-2</v>
      </c>
      <c r="DL310" s="77">
        <v>4.0687599999999997E-2</v>
      </c>
      <c r="DM310" s="77">
        <v>6.2985399999999997E-2</v>
      </c>
      <c r="DN310" s="77">
        <v>0.1436994</v>
      </c>
      <c r="DO310" s="77">
        <v>0.12041350000000001</v>
      </c>
      <c r="DP310" s="77">
        <v>0.1088229</v>
      </c>
      <c r="DQ310" s="77">
        <v>6.9144499999999998E-2</v>
      </c>
      <c r="DR310" s="77">
        <v>7.8040999999999999E-2</v>
      </c>
      <c r="DS310" s="77">
        <v>0.1025968</v>
      </c>
      <c r="DT310" s="77">
        <v>0.10664750000000001</v>
      </c>
      <c r="DU310" s="77">
        <v>0.11975760000000001</v>
      </c>
      <c r="DV310" s="77">
        <v>0.1137413</v>
      </c>
      <c r="DW310" s="77">
        <v>0.1104405</v>
      </c>
      <c r="DX310" s="77">
        <v>0.158583</v>
      </c>
      <c r="DY310" s="77">
        <v>0.14599999999999999</v>
      </c>
      <c r="DZ310" s="77">
        <v>0.12891949999999999</v>
      </c>
      <c r="EA310" s="77">
        <v>7.4444899999999994E-2</v>
      </c>
      <c r="EB310" s="77">
        <v>4.5548499999999999E-2</v>
      </c>
      <c r="EC310" s="77">
        <v>1.2174000000000001E-2</v>
      </c>
      <c r="ED310" s="77">
        <v>6.2556399999999998E-2</v>
      </c>
      <c r="EE310" s="77">
        <v>7.5533199999999995E-2</v>
      </c>
      <c r="EF310" s="77">
        <v>7.1344199999999997E-2</v>
      </c>
      <c r="EG310" s="77">
        <v>8.8939599999999994E-2</v>
      </c>
      <c r="EH310" s="77">
        <v>0.1063258</v>
      </c>
      <c r="EI310" s="77">
        <v>9.92981E-2</v>
      </c>
      <c r="EJ310" s="77">
        <v>7.2499400000000006E-2</v>
      </c>
      <c r="EK310" s="77">
        <v>9.7834099999999993E-2</v>
      </c>
      <c r="EL310" s="77">
        <v>0.17949390000000001</v>
      </c>
      <c r="EM310" s="77">
        <v>0.15991459999999999</v>
      </c>
      <c r="EN310" s="77">
        <v>0.15125649999999999</v>
      </c>
      <c r="EO310" s="77">
        <v>0.1107848</v>
      </c>
      <c r="EP310" s="77">
        <v>0.1139114</v>
      </c>
      <c r="EQ310" s="77">
        <v>0.1360653</v>
      </c>
      <c r="ER310" s="77">
        <v>0.14092660000000001</v>
      </c>
      <c r="ES310" s="77">
        <v>0.15228269999999999</v>
      </c>
      <c r="ET310" s="77">
        <v>0.16060579999999999</v>
      </c>
      <c r="EU310" s="77">
        <v>57.706800000000001</v>
      </c>
      <c r="EV310" s="77">
        <v>56.477939999999997</v>
      </c>
      <c r="EW310" s="77">
        <v>55.837319999999998</v>
      </c>
      <c r="EX310" s="77">
        <v>55.245399999999997</v>
      </c>
      <c r="EY310" s="77">
        <v>54.924630000000001</v>
      </c>
      <c r="EZ310" s="77">
        <v>54.147060000000003</v>
      </c>
      <c r="FA310" s="77">
        <v>54.321689999999997</v>
      </c>
      <c r="FB310" s="77">
        <v>57.65625</v>
      </c>
      <c r="FC310" s="77">
        <v>62.516539999999999</v>
      </c>
      <c r="FD310" s="77">
        <v>68.131429999999995</v>
      </c>
      <c r="FE310" s="77">
        <v>72.496319999999997</v>
      </c>
      <c r="FF310" s="77">
        <v>75.402569999999997</v>
      </c>
      <c r="FG310" s="77">
        <v>78.799629999999993</v>
      </c>
      <c r="FH310" s="77">
        <v>80.70129</v>
      </c>
      <c r="FI310" s="77">
        <v>82.285839999999993</v>
      </c>
      <c r="FJ310" s="77">
        <v>82.196690000000004</v>
      </c>
      <c r="FK310" s="77">
        <v>80.248159999999999</v>
      </c>
      <c r="FL310" s="77">
        <v>78.069850000000002</v>
      </c>
      <c r="FM310" s="77">
        <v>75.788600000000002</v>
      </c>
      <c r="FN310" s="77">
        <v>72.01379</v>
      </c>
      <c r="FO310" s="77">
        <v>65.655330000000006</v>
      </c>
      <c r="FP310" s="77">
        <v>61.341909999999999</v>
      </c>
      <c r="FQ310" s="77">
        <v>59.320770000000003</v>
      </c>
      <c r="FR310" s="77">
        <v>58.887869999999999</v>
      </c>
      <c r="FS310" s="77">
        <v>0.6155214</v>
      </c>
      <c r="FT310" s="77">
        <v>2.6190100000000001E-2</v>
      </c>
      <c r="FU310" s="77">
        <v>4.4848600000000002E-2</v>
      </c>
    </row>
    <row r="311" spans="1:177" x14ac:dyDescent="0.25">
      <c r="A311" t="s">
        <v>226</v>
      </c>
      <c r="B311" t="s">
        <v>0</v>
      </c>
      <c r="C311" t="s">
        <v>275</v>
      </c>
      <c r="D311" s="30" t="s">
        <v>237</v>
      </c>
      <c r="E311" t="s">
        <v>219</v>
      </c>
      <c r="F311" s="78">
        <v>725</v>
      </c>
      <c r="G311" s="77">
        <v>1.6875659999999999</v>
      </c>
      <c r="H311" s="77">
        <v>1.5395190000000001</v>
      </c>
      <c r="I311" s="77">
        <v>1.431157</v>
      </c>
      <c r="J311" s="77">
        <v>1.296753</v>
      </c>
      <c r="K311" s="77">
        <v>1.1813260000000001</v>
      </c>
      <c r="L311" s="77">
        <v>1.0726869999999999</v>
      </c>
      <c r="M311" s="77">
        <v>0.85471969999999997</v>
      </c>
      <c r="N311" s="77">
        <v>0.75452490000000005</v>
      </c>
      <c r="O311" s="77">
        <v>0.38301170000000001</v>
      </c>
      <c r="P311" s="77">
        <v>-0.28431119999999999</v>
      </c>
      <c r="Q311" s="77">
        <v>-0.78097249999999996</v>
      </c>
      <c r="R311" s="77">
        <v>-1.1093949999999999</v>
      </c>
      <c r="S311" s="77">
        <v>-1.2243010000000001</v>
      </c>
      <c r="T311" s="77">
        <v>-1.255182</v>
      </c>
      <c r="U311" s="77">
        <v>-1.2046619999999999</v>
      </c>
      <c r="V311" s="77">
        <v>-0.79886000000000001</v>
      </c>
      <c r="W311" s="77">
        <v>-0.19372510000000001</v>
      </c>
      <c r="X311" s="77">
        <v>0.52708790000000005</v>
      </c>
      <c r="Y311" s="77">
        <v>1.079383</v>
      </c>
      <c r="Z311" s="77">
        <v>1.2952570000000001</v>
      </c>
      <c r="AA311" s="77">
        <v>1.383445</v>
      </c>
      <c r="AB311" s="77">
        <v>1.3825320000000001</v>
      </c>
      <c r="AC311" s="77">
        <v>1.311707</v>
      </c>
      <c r="AD311" s="77">
        <v>1.2289049999999999</v>
      </c>
      <c r="AE311" s="77">
        <v>-1.120822</v>
      </c>
      <c r="AF311" s="77">
        <v>-1.2247250000000001</v>
      </c>
      <c r="AG311" s="77">
        <v>-0.89238640000000002</v>
      </c>
      <c r="AH311" s="77">
        <v>-0.51472180000000001</v>
      </c>
      <c r="AI311" s="77">
        <v>-0.24161160000000001</v>
      </c>
      <c r="AJ311" s="77">
        <v>-0.1083789</v>
      </c>
      <c r="AK311" s="77">
        <v>-0.20321629999999999</v>
      </c>
      <c r="AL311" s="77">
        <v>-0.1097431</v>
      </c>
      <c r="AM311" s="77">
        <v>-1.9508999999999999E-2</v>
      </c>
      <c r="AN311" s="77">
        <v>-7.8382199999999999E-2</v>
      </c>
      <c r="AO311" s="77">
        <v>-7.7789899999999995E-2</v>
      </c>
      <c r="AP311" s="77">
        <v>-6.6571000000000005E-2</v>
      </c>
      <c r="AQ311" s="77">
        <v>-5.6239400000000002E-2</v>
      </c>
      <c r="AR311" s="77">
        <v>-4.3688900000000003E-2</v>
      </c>
      <c r="AS311" s="77">
        <v>-7.9739900000000002E-2</v>
      </c>
      <c r="AT311" s="77">
        <v>-4.8249300000000002E-2</v>
      </c>
      <c r="AU311" s="77">
        <v>3.0485E-3</v>
      </c>
      <c r="AV311" s="77">
        <v>5.9442000000000002E-3</v>
      </c>
      <c r="AW311" s="77">
        <v>-1.76125E-2</v>
      </c>
      <c r="AX311" s="77">
        <v>3.1140000000000001E-2</v>
      </c>
      <c r="AY311" s="77">
        <v>0.1039278</v>
      </c>
      <c r="AZ311" s="77">
        <v>4.3852099999999998E-2</v>
      </c>
      <c r="BA311" s="77">
        <v>2.13805E-2</v>
      </c>
      <c r="BB311" s="77">
        <v>-1.7581999999999999E-3</v>
      </c>
      <c r="BC311" s="77">
        <v>-0.93883260000000002</v>
      </c>
      <c r="BD311" s="77">
        <v>-1.0403169999999999</v>
      </c>
      <c r="BE311" s="77">
        <v>-0.75086960000000003</v>
      </c>
      <c r="BF311" s="77">
        <v>-0.4120704</v>
      </c>
      <c r="BG311" s="77">
        <v>-0.16030539999999999</v>
      </c>
      <c r="BH311" s="77">
        <v>-4.2615599999999997E-2</v>
      </c>
      <c r="BI311" s="77">
        <v>-0.14790420000000001</v>
      </c>
      <c r="BJ311" s="77">
        <v>-5.7336600000000001E-2</v>
      </c>
      <c r="BK311" s="77">
        <v>2.57643E-2</v>
      </c>
      <c r="BL311" s="77">
        <v>-3.2711499999999998E-2</v>
      </c>
      <c r="BM311" s="77">
        <v>-3.0244E-2</v>
      </c>
      <c r="BN311" s="77">
        <v>-1.6010900000000002E-2</v>
      </c>
      <c r="BO311" s="77">
        <v>-2.3048000000000001E-3</v>
      </c>
      <c r="BP311" s="77">
        <v>9.3588000000000005E-3</v>
      </c>
      <c r="BQ311" s="77">
        <v>-2.4932300000000001E-2</v>
      </c>
      <c r="BR311" s="77">
        <v>-8.2720000000000005E-4</v>
      </c>
      <c r="BS311" s="77">
        <v>5.6251900000000001E-2</v>
      </c>
      <c r="BT311" s="77">
        <v>6.2748200000000004E-2</v>
      </c>
      <c r="BU311" s="77">
        <v>3.9874100000000003E-2</v>
      </c>
      <c r="BV311" s="77">
        <v>8.0352499999999993E-2</v>
      </c>
      <c r="BW311" s="77">
        <v>0.1576814</v>
      </c>
      <c r="BX311" s="77">
        <v>0.1130665</v>
      </c>
      <c r="BY311" s="77">
        <v>9.1651999999999997E-2</v>
      </c>
      <c r="BZ311" s="77">
        <v>7.8505599999999995E-2</v>
      </c>
      <c r="CA311" s="77">
        <v>-0.81278709999999998</v>
      </c>
      <c r="CB311" s="77">
        <v>-0.9125974</v>
      </c>
      <c r="CC311" s="77">
        <v>-0.65285550000000003</v>
      </c>
      <c r="CD311" s="77">
        <v>-0.34097440000000001</v>
      </c>
      <c r="CE311" s="77">
        <v>-0.103993</v>
      </c>
      <c r="CF311" s="77">
        <v>2.9318999999999999E-3</v>
      </c>
      <c r="CG311" s="77">
        <v>-0.1095952</v>
      </c>
      <c r="CH311" s="77">
        <v>-2.10399E-2</v>
      </c>
      <c r="CI311" s="77">
        <v>5.7120600000000001E-2</v>
      </c>
      <c r="CJ311" s="77">
        <v>-1.0801999999999999E-3</v>
      </c>
      <c r="CK311" s="77">
        <v>2.6860999999999999E-3</v>
      </c>
      <c r="CL311" s="77">
        <v>1.90069E-2</v>
      </c>
      <c r="CM311" s="77">
        <v>3.5050100000000001E-2</v>
      </c>
      <c r="CN311" s="77">
        <v>4.6099399999999999E-2</v>
      </c>
      <c r="CO311" s="77">
        <v>1.3027199999999999E-2</v>
      </c>
      <c r="CP311" s="77">
        <v>3.2017200000000003E-2</v>
      </c>
      <c r="CQ311" s="77">
        <v>9.31004E-2</v>
      </c>
      <c r="CR311" s="77">
        <v>0.1020906</v>
      </c>
      <c r="CS311" s="77">
        <v>7.9689099999999999E-2</v>
      </c>
      <c r="CT311" s="77">
        <v>0.11443689999999999</v>
      </c>
      <c r="CU311" s="77">
        <v>0.194911</v>
      </c>
      <c r="CV311" s="77">
        <v>0.16100419999999999</v>
      </c>
      <c r="CW311" s="77">
        <v>0.1403218</v>
      </c>
      <c r="CX311" s="77">
        <v>0.13409599999999999</v>
      </c>
      <c r="CY311" s="77">
        <v>-0.68674170000000001</v>
      </c>
      <c r="CZ311" s="77">
        <v>-0.78487750000000001</v>
      </c>
      <c r="DA311" s="77">
        <v>-0.55484140000000004</v>
      </c>
      <c r="DB311" s="77">
        <v>-0.26987840000000002</v>
      </c>
      <c r="DC311" s="77">
        <v>-4.7680599999999997E-2</v>
      </c>
      <c r="DD311" s="77">
        <v>4.8479399999999999E-2</v>
      </c>
      <c r="DE311" s="77">
        <v>-7.1286199999999994E-2</v>
      </c>
      <c r="DF311" s="77">
        <v>1.52567E-2</v>
      </c>
      <c r="DG311" s="77">
        <v>8.8476799999999994E-2</v>
      </c>
      <c r="DH311" s="77">
        <v>3.0551200000000001E-2</v>
      </c>
      <c r="DI311" s="77">
        <v>3.5616299999999997E-2</v>
      </c>
      <c r="DJ311" s="77">
        <v>5.4024700000000002E-2</v>
      </c>
      <c r="DK311" s="77">
        <v>7.24051E-2</v>
      </c>
      <c r="DL311" s="77">
        <v>8.28401E-2</v>
      </c>
      <c r="DM311" s="77">
        <v>5.0986799999999999E-2</v>
      </c>
      <c r="DN311" s="77">
        <v>6.4861600000000005E-2</v>
      </c>
      <c r="DO311" s="77">
        <v>0.12994890000000001</v>
      </c>
      <c r="DP311" s="77">
        <v>0.1414329</v>
      </c>
      <c r="DQ311" s="77">
        <v>0.1195041</v>
      </c>
      <c r="DR311" s="77">
        <v>0.1485214</v>
      </c>
      <c r="DS311" s="77">
        <v>0.2321406</v>
      </c>
      <c r="DT311" s="77">
        <v>0.20894180000000001</v>
      </c>
      <c r="DU311" s="77">
        <v>0.18899170000000001</v>
      </c>
      <c r="DV311" s="77">
        <v>0.18968640000000001</v>
      </c>
      <c r="DW311" s="77">
        <v>-0.50475199999999998</v>
      </c>
      <c r="DX311" s="77">
        <v>-0.60047019999999995</v>
      </c>
      <c r="DY311" s="77">
        <v>-0.41332459999999999</v>
      </c>
      <c r="DZ311" s="77">
        <v>-0.16722699999999999</v>
      </c>
      <c r="EA311" s="77">
        <v>3.3625599999999999E-2</v>
      </c>
      <c r="EB311" s="77">
        <v>0.1142427</v>
      </c>
      <c r="EC311" s="77">
        <v>-1.5974100000000001E-2</v>
      </c>
      <c r="ED311" s="77">
        <v>6.7663299999999996E-2</v>
      </c>
      <c r="EE311" s="77">
        <v>0.13375020000000001</v>
      </c>
      <c r="EF311" s="77">
        <v>7.6221899999999995E-2</v>
      </c>
      <c r="EG311" s="77">
        <v>8.3162200000000006E-2</v>
      </c>
      <c r="EH311" s="77">
        <v>0.10458480000000001</v>
      </c>
      <c r="EI311" s="77">
        <v>0.1263397</v>
      </c>
      <c r="EJ311" s="77">
        <v>0.1358878</v>
      </c>
      <c r="EK311" s="77">
        <v>0.1057944</v>
      </c>
      <c r="EL311" s="77">
        <v>0.1122837</v>
      </c>
      <c r="EM311" s="77">
        <v>0.18315229999999999</v>
      </c>
      <c r="EN311" s="77">
        <v>0.19823689999999999</v>
      </c>
      <c r="EO311" s="77">
        <v>0.1769907</v>
      </c>
      <c r="EP311" s="77">
        <v>0.19773389999999999</v>
      </c>
      <c r="EQ311" s="77">
        <v>0.28589419999999999</v>
      </c>
      <c r="ER311" s="77">
        <v>0.27815630000000002</v>
      </c>
      <c r="ES311" s="77">
        <v>0.25926320000000003</v>
      </c>
      <c r="ET311" s="77">
        <v>0.26995019999999997</v>
      </c>
      <c r="EU311" s="77">
        <v>47.223280000000003</v>
      </c>
      <c r="EV311" s="77">
        <v>48.809370000000001</v>
      </c>
      <c r="EW311" s="77">
        <v>48.33755</v>
      </c>
      <c r="EX311" s="77">
        <v>48.214849999999998</v>
      </c>
      <c r="EY311" s="77">
        <v>48.057400000000001</v>
      </c>
      <c r="EZ311" s="77">
        <v>48.266460000000002</v>
      </c>
      <c r="FA311" s="77">
        <v>47.775149999999996</v>
      </c>
      <c r="FB311" s="77">
        <v>48.100580000000001</v>
      </c>
      <c r="FC311" s="77">
        <v>51.123750000000001</v>
      </c>
      <c r="FD311" s="77">
        <v>54.931019999999997</v>
      </c>
      <c r="FE311" s="77">
        <v>57.694580000000002</v>
      </c>
      <c r="FF311" s="77">
        <v>59.815170000000002</v>
      </c>
      <c r="FG311" s="77">
        <v>61.397579999999998</v>
      </c>
      <c r="FH311" s="77">
        <v>62.151130000000002</v>
      </c>
      <c r="FI311" s="77">
        <v>62.153239999999997</v>
      </c>
      <c r="FJ311" s="77">
        <v>61.771979999999999</v>
      </c>
      <c r="FK311" s="77">
        <v>61.06635</v>
      </c>
      <c r="FL311" s="77">
        <v>59.757240000000003</v>
      </c>
      <c r="FM311" s="77">
        <v>57.118479999999998</v>
      </c>
      <c r="FN311" s="77">
        <v>54.220120000000001</v>
      </c>
      <c r="FO311" s="77">
        <v>52.173769999999998</v>
      </c>
      <c r="FP311" s="77">
        <v>51.55977</v>
      </c>
      <c r="FQ311" s="77">
        <v>50.526069999999997</v>
      </c>
      <c r="FR311" s="77">
        <v>49.842550000000003</v>
      </c>
      <c r="FS311" s="77">
        <v>1.068711</v>
      </c>
      <c r="FT311" s="77">
        <v>3.9649700000000003E-2</v>
      </c>
      <c r="FU311" s="77">
        <v>5.5311199999999998E-2</v>
      </c>
    </row>
    <row r="312" spans="1:177" x14ac:dyDescent="0.25">
      <c r="A312" t="s">
        <v>226</v>
      </c>
      <c r="B312" t="s">
        <v>0</v>
      </c>
      <c r="C312" t="s">
        <v>275</v>
      </c>
      <c r="D312" s="30" t="s">
        <v>237</v>
      </c>
      <c r="E312" t="s">
        <v>220</v>
      </c>
      <c r="F312" s="78">
        <v>451</v>
      </c>
      <c r="G312" s="77">
        <v>1.0718989999999999</v>
      </c>
      <c r="H312" s="77">
        <v>0.875251</v>
      </c>
      <c r="I312" s="77">
        <v>0.78561859999999994</v>
      </c>
      <c r="J312" s="77">
        <v>0.75765930000000004</v>
      </c>
      <c r="K312" s="77">
        <v>0.71266719999999995</v>
      </c>
      <c r="L312" s="77">
        <v>0.6573175</v>
      </c>
      <c r="M312" s="77">
        <v>0.52199470000000003</v>
      </c>
      <c r="N312" s="77">
        <v>0.46324720000000003</v>
      </c>
      <c r="O312" s="77">
        <v>0.2277209</v>
      </c>
      <c r="P312" s="77">
        <v>-0.15492249999999999</v>
      </c>
      <c r="Q312" s="77">
        <v>-0.45743450000000002</v>
      </c>
      <c r="R312" s="77">
        <v>-0.69317980000000001</v>
      </c>
      <c r="S312" s="77">
        <v>-0.77459080000000002</v>
      </c>
      <c r="T312" s="77">
        <v>-0.84124399999999999</v>
      </c>
      <c r="U312" s="77">
        <v>-0.78979279999999996</v>
      </c>
      <c r="V312" s="77">
        <v>-0.54568729999999999</v>
      </c>
      <c r="W312" s="77">
        <v>-0.17684130000000001</v>
      </c>
      <c r="X312" s="77">
        <v>0.24762970000000001</v>
      </c>
      <c r="Y312" s="77">
        <v>0.63124590000000003</v>
      </c>
      <c r="Z312" s="77">
        <v>0.77853099999999997</v>
      </c>
      <c r="AA312" s="77">
        <v>0.84519619999999995</v>
      </c>
      <c r="AB312" s="77">
        <v>0.8675448</v>
      </c>
      <c r="AC312" s="77">
        <v>0.87016590000000005</v>
      </c>
      <c r="AD312" s="77">
        <v>0.69503999999999999</v>
      </c>
      <c r="AE312" s="77">
        <v>-0.68728739999999999</v>
      </c>
      <c r="AF312" s="77">
        <v>-0.83114619999999995</v>
      </c>
      <c r="AG312" s="77">
        <v>-0.67175549999999995</v>
      </c>
      <c r="AH312" s="77">
        <v>-0.44860450000000002</v>
      </c>
      <c r="AI312" s="77">
        <v>-0.24187790000000001</v>
      </c>
      <c r="AJ312" s="77">
        <v>-0.11419940000000001</v>
      </c>
      <c r="AK312" s="77">
        <v>-0.1449695</v>
      </c>
      <c r="AL312" s="77">
        <v>-0.108504</v>
      </c>
      <c r="AM312" s="77">
        <v>-7.4580599999999997E-2</v>
      </c>
      <c r="AN312" s="77">
        <v>-0.11524760000000001</v>
      </c>
      <c r="AO312" s="77">
        <v>-8.0288999999999999E-2</v>
      </c>
      <c r="AP312" s="77">
        <v>-9.9515000000000006E-2</v>
      </c>
      <c r="AQ312" s="77">
        <v>-7.9138899999999998E-2</v>
      </c>
      <c r="AR312" s="77">
        <v>-7.9822299999999999E-2</v>
      </c>
      <c r="AS312" s="77">
        <v>-5.3977999999999998E-2</v>
      </c>
      <c r="AT312" s="77">
        <v>-7.8564300000000004E-2</v>
      </c>
      <c r="AU312" s="77">
        <v>-4.4779899999999997E-2</v>
      </c>
      <c r="AV312" s="77">
        <v>-7.8532199999999996E-2</v>
      </c>
      <c r="AW312" s="77">
        <v>-0.1018838</v>
      </c>
      <c r="AX312" s="77">
        <v>-4.3809099999999997E-2</v>
      </c>
      <c r="AY312" s="77">
        <v>3.8902300000000001E-2</v>
      </c>
      <c r="AZ312" s="77">
        <v>5.2950000000000002E-4</v>
      </c>
      <c r="BA312" s="77">
        <v>-2.184E-4</v>
      </c>
      <c r="BB312" s="77">
        <v>-0.1066097</v>
      </c>
      <c r="BC312" s="77">
        <v>-0.53998990000000002</v>
      </c>
      <c r="BD312" s="77">
        <v>-0.67614920000000001</v>
      </c>
      <c r="BE312" s="77">
        <v>-0.55936900000000001</v>
      </c>
      <c r="BF312" s="77">
        <v>-0.3576607</v>
      </c>
      <c r="BG312" s="77">
        <v>-0.17025770000000001</v>
      </c>
      <c r="BH312" s="77">
        <v>-6.2437100000000002E-2</v>
      </c>
      <c r="BI312" s="77">
        <v>-0.1048843</v>
      </c>
      <c r="BJ312" s="77">
        <v>-6.8723999999999993E-2</v>
      </c>
      <c r="BK312" s="77">
        <v>-3.4584299999999998E-2</v>
      </c>
      <c r="BL312" s="77">
        <v>-7.8181299999999995E-2</v>
      </c>
      <c r="BM312" s="77">
        <v>-4.5608799999999998E-2</v>
      </c>
      <c r="BN312" s="77">
        <v>-5.5703500000000003E-2</v>
      </c>
      <c r="BO312" s="77">
        <v>-3.2914300000000001E-2</v>
      </c>
      <c r="BP312" s="77">
        <v>-3.8346400000000003E-2</v>
      </c>
      <c r="BQ312" s="77">
        <v>-1.2793000000000001E-2</v>
      </c>
      <c r="BR312" s="77">
        <v>-3.5862199999999997E-2</v>
      </c>
      <c r="BS312" s="77">
        <v>-2.9156999999999998E-3</v>
      </c>
      <c r="BT312" s="77">
        <v>-3.8342800000000003E-2</v>
      </c>
      <c r="BU312" s="77">
        <v>-5.7961199999999997E-2</v>
      </c>
      <c r="BV312" s="77">
        <v>-3.9417000000000002E-3</v>
      </c>
      <c r="BW312" s="77">
        <v>8.3728899999999995E-2</v>
      </c>
      <c r="BX312" s="77">
        <v>6.2649899999999994E-2</v>
      </c>
      <c r="BY312" s="77">
        <v>6.3415799999999994E-2</v>
      </c>
      <c r="BZ312" s="77">
        <v>-4.7226200000000003E-2</v>
      </c>
      <c r="CA312" s="77">
        <v>-0.43797209999999998</v>
      </c>
      <c r="CB312" s="77">
        <v>-0.56879880000000005</v>
      </c>
      <c r="CC312" s="77">
        <v>-0.48153049999999997</v>
      </c>
      <c r="CD312" s="77">
        <v>-0.29467330000000003</v>
      </c>
      <c r="CE312" s="77">
        <v>-0.12065380000000001</v>
      </c>
      <c r="CF312" s="77">
        <v>-2.6586599999999998E-2</v>
      </c>
      <c r="CG312" s="77">
        <v>-7.7121400000000007E-2</v>
      </c>
      <c r="CH312" s="77">
        <v>-4.1172599999999997E-2</v>
      </c>
      <c r="CI312" s="77">
        <v>-6.8829E-3</v>
      </c>
      <c r="CJ312" s="77">
        <v>-5.2509300000000002E-2</v>
      </c>
      <c r="CK312" s="77">
        <v>-2.1589500000000001E-2</v>
      </c>
      <c r="CL312" s="77">
        <v>-2.5359900000000001E-2</v>
      </c>
      <c r="CM312" s="77">
        <v>-8.9919999999999996E-4</v>
      </c>
      <c r="CN312" s="77">
        <v>-9.6203999999999994E-3</v>
      </c>
      <c r="CO312" s="77">
        <v>1.5731700000000001E-2</v>
      </c>
      <c r="CP312" s="77">
        <v>-6.2868000000000004E-3</v>
      </c>
      <c r="CQ312" s="77">
        <v>2.60792E-2</v>
      </c>
      <c r="CR312" s="77">
        <v>-1.0507799999999999E-2</v>
      </c>
      <c r="CS312" s="77">
        <v>-2.7540499999999999E-2</v>
      </c>
      <c r="CT312" s="77">
        <v>2.3670299999999998E-2</v>
      </c>
      <c r="CU312" s="77">
        <v>0.11477560000000001</v>
      </c>
      <c r="CV312" s="77">
        <v>0.1056743</v>
      </c>
      <c r="CW312" s="77">
        <v>0.1074886</v>
      </c>
      <c r="CX312" s="77">
        <v>-6.0972999999999999E-3</v>
      </c>
      <c r="CY312" s="77">
        <v>-0.33595429999999998</v>
      </c>
      <c r="CZ312" s="77">
        <v>-0.46144839999999998</v>
      </c>
      <c r="DA312" s="77">
        <v>-0.403692</v>
      </c>
      <c r="DB312" s="77">
        <v>-0.2316859</v>
      </c>
      <c r="DC312" s="77">
        <v>-7.1050000000000002E-2</v>
      </c>
      <c r="DD312" s="77">
        <v>9.2638000000000009E-3</v>
      </c>
      <c r="DE312" s="77">
        <v>-4.93585E-2</v>
      </c>
      <c r="DF312" s="77">
        <v>-1.3621100000000001E-2</v>
      </c>
      <c r="DG312" s="77">
        <v>2.0818400000000001E-2</v>
      </c>
      <c r="DH312" s="77">
        <v>-2.6837300000000001E-2</v>
      </c>
      <c r="DI312" s="77">
        <v>2.4299E-3</v>
      </c>
      <c r="DJ312" s="77">
        <v>4.9838E-3</v>
      </c>
      <c r="DK312" s="77">
        <v>3.1115899999999998E-2</v>
      </c>
      <c r="DL312" s="77">
        <v>1.91057E-2</v>
      </c>
      <c r="DM312" s="77">
        <v>4.4256299999999998E-2</v>
      </c>
      <c r="DN312" s="77">
        <v>2.32885E-2</v>
      </c>
      <c r="DO312" s="77">
        <v>5.5074199999999997E-2</v>
      </c>
      <c r="DP312" s="77">
        <v>1.73273E-2</v>
      </c>
      <c r="DQ312" s="77">
        <v>2.8801999999999999E-3</v>
      </c>
      <c r="DR312" s="77">
        <v>5.1282300000000003E-2</v>
      </c>
      <c r="DS312" s="77">
        <v>0.14582229999999999</v>
      </c>
      <c r="DT312" s="77">
        <v>0.14869869999999999</v>
      </c>
      <c r="DU312" s="77">
        <v>0.15156140000000001</v>
      </c>
      <c r="DV312" s="77">
        <v>3.5031600000000003E-2</v>
      </c>
      <c r="DW312" s="77">
        <v>-0.18865680000000001</v>
      </c>
      <c r="DX312" s="77">
        <v>-0.30645149999999999</v>
      </c>
      <c r="DY312" s="77">
        <v>-0.29130549999999999</v>
      </c>
      <c r="DZ312" s="77">
        <v>-0.14074210000000001</v>
      </c>
      <c r="EA312" s="77">
        <v>5.7019999999999998E-4</v>
      </c>
      <c r="EB312" s="77">
        <v>6.10261E-2</v>
      </c>
      <c r="EC312" s="77">
        <v>-9.2732999999999999E-3</v>
      </c>
      <c r="ED312" s="77">
        <v>2.6158799999999999E-2</v>
      </c>
      <c r="EE312" s="77">
        <v>6.0814800000000002E-2</v>
      </c>
      <c r="EF312" s="77">
        <v>1.0229E-2</v>
      </c>
      <c r="EG312" s="77">
        <v>3.7109999999999997E-2</v>
      </c>
      <c r="EH312" s="77">
        <v>4.8795199999999997E-2</v>
      </c>
      <c r="EI312" s="77">
        <v>7.7340500000000006E-2</v>
      </c>
      <c r="EJ312" s="77">
        <v>6.0581500000000003E-2</v>
      </c>
      <c r="EK312" s="77">
        <v>8.5441400000000001E-2</v>
      </c>
      <c r="EL312" s="77">
        <v>6.5990599999999996E-2</v>
      </c>
      <c r="EM312" s="77">
        <v>9.6938300000000005E-2</v>
      </c>
      <c r="EN312" s="77">
        <v>5.7516699999999997E-2</v>
      </c>
      <c r="EO312" s="77">
        <v>4.6802799999999999E-2</v>
      </c>
      <c r="EP312" s="77">
        <v>9.11497E-2</v>
      </c>
      <c r="EQ312" s="77">
        <v>0.19064890000000001</v>
      </c>
      <c r="ER312" s="77">
        <v>0.21081920000000001</v>
      </c>
      <c r="ES312" s="77">
        <v>0.21519559999999999</v>
      </c>
      <c r="ET312" s="77">
        <v>9.4415100000000002E-2</v>
      </c>
      <c r="EU312" s="77">
        <v>50.415080000000003</v>
      </c>
      <c r="EV312" s="77">
        <v>52.279400000000003</v>
      </c>
      <c r="EW312" s="77">
        <v>51.379899999999999</v>
      </c>
      <c r="EX312" s="77">
        <v>51.236179999999997</v>
      </c>
      <c r="EY312" s="77">
        <v>51.425130000000003</v>
      </c>
      <c r="EZ312" s="77">
        <v>51.57085</v>
      </c>
      <c r="FA312" s="77">
        <v>51.38794</v>
      </c>
      <c r="FB312" s="77">
        <v>51.25226</v>
      </c>
      <c r="FC312" s="77">
        <v>53.412059999999997</v>
      </c>
      <c r="FD312" s="77">
        <v>56.44623</v>
      </c>
      <c r="FE312" s="77">
        <v>58.897489999999998</v>
      </c>
      <c r="FF312" s="77">
        <v>61.251260000000002</v>
      </c>
      <c r="FG312" s="77">
        <v>62.899500000000003</v>
      </c>
      <c r="FH312" s="77">
        <v>63.032159999999998</v>
      </c>
      <c r="FI312" s="77">
        <v>62.774880000000003</v>
      </c>
      <c r="FJ312" s="77">
        <v>62.441209999999998</v>
      </c>
      <c r="FK312" s="77">
        <v>61.748739999999998</v>
      </c>
      <c r="FL312" s="77">
        <v>60.508540000000004</v>
      </c>
      <c r="FM312" s="77">
        <v>58.492460000000001</v>
      </c>
      <c r="FN312" s="77">
        <v>56.04121</v>
      </c>
      <c r="FO312" s="77">
        <v>54.61206</v>
      </c>
      <c r="FP312" s="77">
        <v>54.256279999999997</v>
      </c>
      <c r="FQ312" s="77">
        <v>53.601010000000002</v>
      </c>
      <c r="FR312" s="77">
        <v>52.829149999999998</v>
      </c>
      <c r="FS312" s="77">
        <v>0.82256379999999996</v>
      </c>
      <c r="FT312" s="77">
        <v>3.1429100000000001E-2</v>
      </c>
      <c r="FU312" s="77">
        <v>4.5599199999999999E-2</v>
      </c>
    </row>
    <row r="313" spans="1:177" x14ac:dyDescent="0.25">
      <c r="A313" t="s">
        <v>226</v>
      </c>
      <c r="B313" t="s">
        <v>0</v>
      </c>
      <c r="C313" t="s">
        <v>275</v>
      </c>
      <c r="D313" s="30" t="s">
        <v>237</v>
      </c>
      <c r="E313" t="s">
        <v>221</v>
      </c>
      <c r="F313" s="78">
        <v>274</v>
      </c>
      <c r="G313" s="77">
        <v>0.62931420000000005</v>
      </c>
      <c r="H313" s="77">
        <v>0.63747540000000003</v>
      </c>
      <c r="I313" s="77">
        <v>0.62280630000000003</v>
      </c>
      <c r="J313" s="77">
        <v>0.53835299999999997</v>
      </c>
      <c r="K313" s="77">
        <v>0.47300120000000001</v>
      </c>
      <c r="L313" s="77">
        <v>0.41385810000000001</v>
      </c>
      <c r="M313" s="77">
        <v>0.32489420000000002</v>
      </c>
      <c r="N313" s="77">
        <v>0.29107319999999998</v>
      </c>
      <c r="O313" s="77">
        <v>0.15563779999999999</v>
      </c>
      <c r="P313" s="77">
        <v>-0.1131933</v>
      </c>
      <c r="Q313" s="77">
        <v>-0.29941299999999998</v>
      </c>
      <c r="R313" s="77">
        <v>-0.40391319999999997</v>
      </c>
      <c r="S313" s="77">
        <v>-0.44283460000000002</v>
      </c>
      <c r="T313" s="77">
        <v>-0.40888279999999999</v>
      </c>
      <c r="U313" s="77">
        <v>-0.42356769999999999</v>
      </c>
      <c r="V313" s="77">
        <v>-0.2622158</v>
      </c>
      <c r="W313" s="77">
        <v>-2.3023700000000001E-2</v>
      </c>
      <c r="X313" s="77">
        <v>0.26461430000000002</v>
      </c>
      <c r="Y313" s="77">
        <v>0.4304579</v>
      </c>
      <c r="Z313" s="77">
        <v>0.49636479999999999</v>
      </c>
      <c r="AA313" s="77">
        <v>0.52230790000000005</v>
      </c>
      <c r="AB313" s="77">
        <v>0.51379870000000005</v>
      </c>
      <c r="AC313" s="77">
        <v>0.45388509999999999</v>
      </c>
      <c r="AD313" s="77">
        <v>0.53127420000000003</v>
      </c>
      <c r="AE313" s="77">
        <v>-0.5249026</v>
      </c>
      <c r="AF313" s="77">
        <v>-0.52032909999999999</v>
      </c>
      <c r="AG313" s="77">
        <v>-0.32540520000000001</v>
      </c>
      <c r="AH313" s="77">
        <v>-0.14539160000000001</v>
      </c>
      <c r="AI313" s="77">
        <v>-6.4916000000000001E-2</v>
      </c>
      <c r="AJ313" s="77">
        <v>-4.6802499999999997E-2</v>
      </c>
      <c r="AK313" s="77">
        <v>-0.1014757</v>
      </c>
      <c r="AL313" s="77">
        <v>-4.4730399999999997E-2</v>
      </c>
      <c r="AM313" s="77">
        <v>1.35023E-2</v>
      </c>
      <c r="AN313" s="77">
        <v>-1.9601000000000002E-3</v>
      </c>
      <c r="AO313" s="77">
        <v>-2.01437E-2</v>
      </c>
      <c r="AP313" s="77">
        <v>-2.5181000000000001E-3</v>
      </c>
      <c r="AQ313" s="77">
        <v>-1.1207999999999999E-2</v>
      </c>
      <c r="AR313" s="77">
        <v>1.5861799999999999E-2</v>
      </c>
      <c r="AS313" s="77">
        <v>-5.3363500000000001E-2</v>
      </c>
      <c r="AT313" s="77">
        <v>-5.2265000000000002E-3</v>
      </c>
      <c r="AU313" s="77">
        <v>1.43984E-2</v>
      </c>
      <c r="AV313" s="77">
        <v>3.85034E-2</v>
      </c>
      <c r="AW313" s="77">
        <v>2.2100000000000002E-2</v>
      </c>
      <c r="AX313" s="77">
        <v>1.9807499999999999E-2</v>
      </c>
      <c r="AY313" s="77">
        <v>1.6848599999999998E-2</v>
      </c>
      <c r="AZ313" s="77">
        <v>-6.3721999999999997E-3</v>
      </c>
      <c r="BA313" s="77">
        <v>-2.7631699999999999E-2</v>
      </c>
      <c r="BB313" s="77">
        <v>3.9008300000000003E-2</v>
      </c>
      <c r="BC313" s="77">
        <v>-0.41925659999999998</v>
      </c>
      <c r="BD313" s="77">
        <v>-0.41594249999999999</v>
      </c>
      <c r="BE313" s="77">
        <v>-0.24207819999999999</v>
      </c>
      <c r="BF313" s="77">
        <v>-9.3853199999999998E-2</v>
      </c>
      <c r="BG313" s="77">
        <v>-2.07631E-2</v>
      </c>
      <c r="BH313" s="77">
        <v>-6.2141999999999996E-3</v>
      </c>
      <c r="BI313" s="77">
        <v>-6.5187599999999998E-2</v>
      </c>
      <c r="BJ313" s="77">
        <v>-1.0829E-2</v>
      </c>
      <c r="BK313" s="77">
        <v>3.7304299999999999E-2</v>
      </c>
      <c r="BL313" s="77">
        <v>2.4710300000000001E-2</v>
      </c>
      <c r="BM313" s="77">
        <v>1.0244E-2</v>
      </c>
      <c r="BN313" s="77">
        <v>2.5770700000000001E-2</v>
      </c>
      <c r="BO313" s="77">
        <v>1.8813900000000001E-2</v>
      </c>
      <c r="BP313" s="77">
        <v>4.6729899999999998E-2</v>
      </c>
      <c r="BQ313" s="77">
        <v>-1.9170199999999998E-2</v>
      </c>
      <c r="BR313" s="77">
        <v>1.9560299999999999E-2</v>
      </c>
      <c r="BS313" s="77">
        <v>4.6655500000000003E-2</v>
      </c>
      <c r="BT313" s="77">
        <v>7.47308E-2</v>
      </c>
      <c r="BU313" s="77">
        <v>5.4725799999999998E-2</v>
      </c>
      <c r="BV313" s="77">
        <v>4.5725700000000001E-2</v>
      </c>
      <c r="BW313" s="77">
        <v>4.6568699999999998E-2</v>
      </c>
      <c r="BX313" s="77">
        <v>2.89891E-2</v>
      </c>
      <c r="BY313" s="77">
        <v>8.7305999999999998E-3</v>
      </c>
      <c r="BZ313" s="77">
        <v>9.3326000000000006E-2</v>
      </c>
      <c r="CA313" s="77">
        <v>-0.34608640000000002</v>
      </c>
      <c r="CB313" s="77">
        <v>-0.34364470000000003</v>
      </c>
      <c r="CC313" s="77">
        <v>-0.18436620000000001</v>
      </c>
      <c r="CD313" s="77">
        <v>-5.8157800000000003E-2</v>
      </c>
      <c r="CE313" s="77">
        <v>9.8169999999999993E-3</v>
      </c>
      <c r="CF313" s="77">
        <v>2.1897199999999999E-2</v>
      </c>
      <c r="CG313" s="77">
        <v>-4.0054600000000003E-2</v>
      </c>
      <c r="CH313" s="77">
        <v>1.2651000000000001E-2</v>
      </c>
      <c r="CI313" s="77">
        <v>5.3789499999999997E-2</v>
      </c>
      <c r="CJ313" s="77">
        <v>4.3182199999999997E-2</v>
      </c>
      <c r="CK313" s="77">
        <v>3.1290499999999999E-2</v>
      </c>
      <c r="CL313" s="77">
        <v>4.5363500000000001E-2</v>
      </c>
      <c r="CM313" s="77">
        <v>3.9607000000000003E-2</v>
      </c>
      <c r="CN313" s="77">
        <v>6.8109000000000003E-2</v>
      </c>
      <c r="CO313" s="77">
        <v>4.5119000000000001E-3</v>
      </c>
      <c r="CP313" s="77">
        <v>3.6727599999999999E-2</v>
      </c>
      <c r="CQ313" s="77">
        <v>6.8996600000000005E-2</v>
      </c>
      <c r="CR313" s="77">
        <v>9.9821800000000002E-2</v>
      </c>
      <c r="CS313" s="77">
        <v>7.7322299999999997E-2</v>
      </c>
      <c r="CT313" s="77">
        <v>6.36766E-2</v>
      </c>
      <c r="CU313" s="77">
        <v>6.7152699999999996E-2</v>
      </c>
      <c r="CV313" s="77">
        <v>5.3480199999999999E-2</v>
      </c>
      <c r="CW313" s="77">
        <v>3.3915000000000001E-2</v>
      </c>
      <c r="CX313" s="77">
        <v>0.13094629999999999</v>
      </c>
      <c r="CY313" s="77">
        <v>-0.2729163</v>
      </c>
      <c r="CZ313" s="77">
        <v>-0.2713469</v>
      </c>
      <c r="DA313" s="77">
        <v>-0.12665419999999999</v>
      </c>
      <c r="DB313" s="77">
        <v>-2.24624E-2</v>
      </c>
      <c r="DC313" s="77">
        <v>4.0397099999999998E-2</v>
      </c>
      <c r="DD313" s="77">
        <v>5.0008499999999997E-2</v>
      </c>
      <c r="DE313" s="77">
        <v>-1.49216E-2</v>
      </c>
      <c r="DF313" s="77">
        <v>3.6130900000000001E-2</v>
      </c>
      <c r="DG313" s="77">
        <v>7.0274699999999996E-2</v>
      </c>
      <c r="DH313" s="77">
        <v>6.1654100000000003E-2</v>
      </c>
      <c r="DI313" s="77">
        <v>5.2336899999999999E-2</v>
      </c>
      <c r="DJ313" s="77">
        <v>6.4956200000000006E-2</v>
      </c>
      <c r="DK313" s="77">
        <v>6.0400099999999998E-2</v>
      </c>
      <c r="DL313" s="77">
        <v>8.9488200000000004E-2</v>
      </c>
      <c r="DM313" s="77">
        <v>2.8194E-2</v>
      </c>
      <c r="DN313" s="77">
        <v>5.38948E-2</v>
      </c>
      <c r="DO313" s="77">
        <v>9.1337799999999997E-2</v>
      </c>
      <c r="DP313" s="77">
        <v>0.1249127</v>
      </c>
      <c r="DQ313" s="77">
        <v>9.9918800000000002E-2</v>
      </c>
      <c r="DR313" s="77">
        <v>8.1627500000000006E-2</v>
      </c>
      <c r="DS313" s="77">
        <v>8.7736700000000001E-2</v>
      </c>
      <c r="DT313" s="77">
        <v>7.7971399999999996E-2</v>
      </c>
      <c r="DU313" s="77">
        <v>5.9099400000000003E-2</v>
      </c>
      <c r="DV313" s="77">
        <v>0.16856660000000001</v>
      </c>
      <c r="DW313" s="77">
        <v>-0.16727030000000001</v>
      </c>
      <c r="DX313" s="77">
        <v>-0.16696030000000001</v>
      </c>
      <c r="DY313" s="77">
        <v>-4.3327200000000003E-2</v>
      </c>
      <c r="DZ313" s="77">
        <v>2.9076000000000001E-2</v>
      </c>
      <c r="EA313" s="77">
        <v>8.4549899999999997E-2</v>
      </c>
      <c r="EB313" s="77">
        <v>9.0596800000000005E-2</v>
      </c>
      <c r="EC313" s="77">
        <v>2.13665E-2</v>
      </c>
      <c r="ED313" s="77">
        <v>7.0032300000000006E-2</v>
      </c>
      <c r="EE313" s="77">
        <v>9.4076699999999999E-2</v>
      </c>
      <c r="EF313" s="77">
        <v>8.8324600000000003E-2</v>
      </c>
      <c r="EG313" s="77">
        <v>8.2724699999999998E-2</v>
      </c>
      <c r="EH313" s="77">
        <v>9.3244999999999995E-2</v>
      </c>
      <c r="EI313" s="77">
        <v>9.0422000000000002E-2</v>
      </c>
      <c r="EJ313" s="77">
        <v>0.1203563</v>
      </c>
      <c r="EK313" s="77">
        <v>6.2387199999999997E-2</v>
      </c>
      <c r="EL313" s="77">
        <v>7.8681600000000004E-2</v>
      </c>
      <c r="EM313" s="77">
        <v>0.1235948</v>
      </c>
      <c r="EN313" s="77">
        <v>0.16114010000000001</v>
      </c>
      <c r="EO313" s="77">
        <v>0.13254450000000001</v>
      </c>
      <c r="EP313" s="77">
        <v>0.1075458</v>
      </c>
      <c r="EQ313" s="77">
        <v>0.1174568</v>
      </c>
      <c r="ER313" s="77">
        <v>0.11333269999999999</v>
      </c>
      <c r="ES313" s="77">
        <v>9.5461599999999994E-2</v>
      </c>
      <c r="ET313" s="77">
        <v>0.22288430000000001</v>
      </c>
      <c r="EU313" s="77">
        <v>43.710180000000001</v>
      </c>
      <c r="EV313" s="77">
        <v>44.99004</v>
      </c>
      <c r="EW313" s="77">
        <v>44.988939999999999</v>
      </c>
      <c r="EX313" s="77">
        <v>44.889380000000003</v>
      </c>
      <c r="EY313" s="77">
        <v>44.350659999999998</v>
      </c>
      <c r="EZ313" s="77">
        <v>44.629429999999999</v>
      </c>
      <c r="FA313" s="77">
        <v>43.798670000000001</v>
      </c>
      <c r="FB313" s="77">
        <v>44.631639999999997</v>
      </c>
      <c r="FC313" s="77">
        <v>48.605089999999997</v>
      </c>
      <c r="FD313" s="77">
        <v>53.263280000000002</v>
      </c>
      <c r="FE313" s="77">
        <v>56.370570000000001</v>
      </c>
      <c r="FF313" s="77">
        <v>58.23451</v>
      </c>
      <c r="FG313" s="77">
        <v>59.74447</v>
      </c>
      <c r="FH313" s="77">
        <v>61.181420000000003</v>
      </c>
      <c r="FI313" s="77">
        <v>61.46902</v>
      </c>
      <c r="FJ313" s="77">
        <v>61.035400000000003</v>
      </c>
      <c r="FK313" s="77">
        <v>60.315269999999998</v>
      </c>
      <c r="FL313" s="77">
        <v>58.930309999999999</v>
      </c>
      <c r="FM313" s="77">
        <v>55.606189999999998</v>
      </c>
      <c r="FN313" s="77">
        <v>52.215710000000001</v>
      </c>
      <c r="FO313" s="77">
        <v>49.49004</v>
      </c>
      <c r="FP313" s="77">
        <v>48.591819999999998</v>
      </c>
      <c r="FQ313" s="77">
        <v>47.141590000000001</v>
      </c>
      <c r="FR313" s="77">
        <v>46.555309999999999</v>
      </c>
      <c r="FS313" s="77">
        <v>0.6654871</v>
      </c>
      <c r="FT313" s="77">
        <v>2.41198E-2</v>
      </c>
      <c r="FU313" s="77">
        <v>3.0569099999999998E-2</v>
      </c>
    </row>
    <row r="314" spans="1:177" x14ac:dyDescent="0.25">
      <c r="A314" t="s">
        <v>226</v>
      </c>
      <c r="B314" t="s">
        <v>0</v>
      </c>
      <c r="C314" t="s">
        <v>275</v>
      </c>
      <c r="D314" s="30" t="s">
        <v>238</v>
      </c>
      <c r="E314" t="s">
        <v>219</v>
      </c>
      <c r="F314" s="78">
        <v>739</v>
      </c>
      <c r="G314" s="77">
        <v>2.0027889999999999</v>
      </c>
      <c r="H314" s="77">
        <v>1.9005780000000001</v>
      </c>
      <c r="I314" s="77">
        <v>1.6449100000000001</v>
      </c>
      <c r="J314" s="77">
        <v>1.5088509999999999</v>
      </c>
      <c r="K314" s="77">
        <v>1.2416240000000001</v>
      </c>
      <c r="L314" s="77">
        <v>0.9266375</v>
      </c>
      <c r="M314" s="77">
        <v>0.67983959999999999</v>
      </c>
      <c r="N314" s="77">
        <v>0.30184480000000002</v>
      </c>
      <c r="O314" s="77">
        <v>-0.15562860000000001</v>
      </c>
      <c r="P314" s="77">
        <v>-0.92802370000000001</v>
      </c>
      <c r="Q314" s="77">
        <v>-1.535641</v>
      </c>
      <c r="R314" s="77">
        <v>-1.873173</v>
      </c>
      <c r="S314" s="77">
        <v>-2.0623469999999999</v>
      </c>
      <c r="T314" s="77">
        <v>-2.081026</v>
      </c>
      <c r="U314" s="77">
        <v>-1.9671430000000001</v>
      </c>
      <c r="V314" s="77">
        <v>-1.5062</v>
      </c>
      <c r="W314" s="77">
        <v>-0.804948</v>
      </c>
      <c r="X314" s="77">
        <v>0.14765639999999999</v>
      </c>
      <c r="Y314" s="77">
        <v>0.90086999999999995</v>
      </c>
      <c r="Z314" s="77">
        <v>1.2614650000000001</v>
      </c>
      <c r="AA314" s="77">
        <v>1.4049640000000001</v>
      </c>
      <c r="AB314" s="77">
        <v>1.4542250000000001</v>
      </c>
      <c r="AC314" s="77">
        <v>1.403057</v>
      </c>
      <c r="AD314" s="77">
        <v>1.2885979999999999</v>
      </c>
      <c r="AE314" s="77">
        <v>-0.44362000000000001</v>
      </c>
      <c r="AF314" s="77">
        <v>-0.47911949999999998</v>
      </c>
      <c r="AG314" s="77">
        <v>-0.28671140000000001</v>
      </c>
      <c r="AH314" s="77">
        <v>-5.1275599999999998E-2</v>
      </c>
      <c r="AI314" s="77">
        <v>-4.7064599999999998E-2</v>
      </c>
      <c r="AJ314" s="77">
        <v>-0.1213558</v>
      </c>
      <c r="AK314" s="77">
        <v>-0.1188254</v>
      </c>
      <c r="AL314" s="77">
        <v>-0.155419</v>
      </c>
      <c r="AM314" s="77">
        <v>-5.4533100000000001E-2</v>
      </c>
      <c r="AN314" s="77">
        <v>-0.1072394</v>
      </c>
      <c r="AO314" s="77">
        <v>-0.123283</v>
      </c>
      <c r="AP314" s="77">
        <v>-3.0323800000000001E-2</v>
      </c>
      <c r="AQ314" s="77">
        <v>-2.743E-2</v>
      </c>
      <c r="AR314" s="77">
        <v>-7.0535100000000003E-2</v>
      </c>
      <c r="AS314" s="77">
        <v>-0.1230559</v>
      </c>
      <c r="AT314" s="77">
        <v>-4.3724300000000001E-2</v>
      </c>
      <c r="AU314" s="77">
        <v>-3.0655100000000001E-2</v>
      </c>
      <c r="AV314" s="77">
        <v>-2.9128299999999999E-2</v>
      </c>
      <c r="AW314" s="77">
        <v>-6.3914399999999996E-2</v>
      </c>
      <c r="AX314" s="77">
        <v>-0.1189264</v>
      </c>
      <c r="AY314" s="77">
        <v>-0.1049899</v>
      </c>
      <c r="AZ314" s="77">
        <v>-5.6043500000000003E-2</v>
      </c>
      <c r="BA314" s="77">
        <v>-2.0294199999999998E-2</v>
      </c>
      <c r="BB314" s="77">
        <v>-3.4312700000000002E-2</v>
      </c>
      <c r="BC314" s="77">
        <v>-0.26126779999999999</v>
      </c>
      <c r="BD314" s="77">
        <v>-0.29246919999999998</v>
      </c>
      <c r="BE314" s="77">
        <v>-0.12853629999999999</v>
      </c>
      <c r="BF314" s="77">
        <v>7.5536800000000001E-2</v>
      </c>
      <c r="BG314" s="77">
        <v>4.5777100000000001E-2</v>
      </c>
      <c r="BH314" s="77">
        <v>-5.6077099999999998E-2</v>
      </c>
      <c r="BI314" s="77">
        <v>-6.5193799999999996E-2</v>
      </c>
      <c r="BJ314" s="77">
        <v>-0.1110526</v>
      </c>
      <c r="BK314" s="77">
        <v>3.2410999999999998E-3</v>
      </c>
      <c r="BL314" s="77">
        <v>-5.1721400000000001E-2</v>
      </c>
      <c r="BM314" s="77">
        <v>-6.0814E-2</v>
      </c>
      <c r="BN314" s="77">
        <v>3.5871699999999999E-2</v>
      </c>
      <c r="BO314" s="77">
        <v>4.1847599999999999E-2</v>
      </c>
      <c r="BP314" s="77">
        <v>-3.6199999999999999E-5</v>
      </c>
      <c r="BQ314" s="77">
        <v>-5.7828900000000003E-2</v>
      </c>
      <c r="BR314" s="77">
        <v>1.6842200000000002E-2</v>
      </c>
      <c r="BS314" s="77">
        <v>2.66669E-2</v>
      </c>
      <c r="BT314" s="77">
        <v>3.1558099999999999E-2</v>
      </c>
      <c r="BU314" s="77">
        <v>-5.0710000000000002E-4</v>
      </c>
      <c r="BV314" s="77">
        <v>-6.2305699999999999E-2</v>
      </c>
      <c r="BW314" s="77">
        <v>-4.3749799999999998E-2</v>
      </c>
      <c r="BX314" s="77">
        <v>1.06252E-2</v>
      </c>
      <c r="BY314" s="77">
        <v>4.8097000000000001E-2</v>
      </c>
      <c r="BZ314" s="77">
        <v>3.6787800000000002E-2</v>
      </c>
      <c r="CA314" s="77">
        <v>-0.13497120000000001</v>
      </c>
      <c r="CB314" s="77">
        <v>-0.1631957</v>
      </c>
      <c r="CC314" s="77">
        <v>-1.89847E-2</v>
      </c>
      <c r="CD314" s="77">
        <v>0.1633667</v>
      </c>
      <c r="CE314" s="77">
        <v>0.11007889999999999</v>
      </c>
      <c r="CF314" s="77">
        <v>-1.08653E-2</v>
      </c>
      <c r="CG314" s="77">
        <v>-2.8048699999999999E-2</v>
      </c>
      <c r="CH314" s="77">
        <v>-8.0324599999999996E-2</v>
      </c>
      <c r="CI314" s="77">
        <v>4.3255299999999997E-2</v>
      </c>
      <c r="CJ314" s="77">
        <v>-1.32698E-2</v>
      </c>
      <c r="CK314" s="77">
        <v>-1.7548100000000001E-2</v>
      </c>
      <c r="CL314" s="77">
        <v>8.1718399999999997E-2</v>
      </c>
      <c r="CM314" s="77">
        <v>8.9829000000000006E-2</v>
      </c>
      <c r="CN314" s="77">
        <v>4.87912E-2</v>
      </c>
      <c r="CO314" s="77">
        <v>-1.2652800000000001E-2</v>
      </c>
      <c r="CP314" s="77">
        <v>5.8790299999999997E-2</v>
      </c>
      <c r="CQ314" s="77">
        <v>6.6367899999999994E-2</v>
      </c>
      <c r="CR314" s="77">
        <v>7.3589399999999999E-2</v>
      </c>
      <c r="CS314" s="77">
        <v>4.3408599999999999E-2</v>
      </c>
      <c r="CT314" s="77">
        <v>-2.3090300000000001E-2</v>
      </c>
      <c r="CU314" s="77">
        <v>-1.3351000000000001E-3</v>
      </c>
      <c r="CV314" s="77">
        <v>5.6799700000000002E-2</v>
      </c>
      <c r="CW314" s="77">
        <v>9.5464599999999997E-2</v>
      </c>
      <c r="CX314" s="77">
        <v>8.6031800000000005E-2</v>
      </c>
      <c r="CY314" s="77">
        <v>-8.6745999999999993E-3</v>
      </c>
      <c r="CZ314" s="77">
        <v>-3.3922300000000002E-2</v>
      </c>
      <c r="DA314" s="77">
        <v>9.0566900000000006E-2</v>
      </c>
      <c r="DB314" s="77">
        <v>0.25119659999999999</v>
      </c>
      <c r="DC314" s="77">
        <v>0.1743808</v>
      </c>
      <c r="DD314" s="77">
        <v>3.4346500000000002E-2</v>
      </c>
      <c r="DE314" s="77">
        <v>9.0963999999999993E-3</v>
      </c>
      <c r="DF314" s="77">
        <v>-4.9596500000000002E-2</v>
      </c>
      <c r="DG314" s="77">
        <v>8.3269499999999996E-2</v>
      </c>
      <c r="DH314" s="77">
        <v>2.5181800000000001E-2</v>
      </c>
      <c r="DI314" s="77">
        <v>2.5717799999999999E-2</v>
      </c>
      <c r="DJ314" s="77">
        <v>0.12756519999999999</v>
      </c>
      <c r="DK314" s="77">
        <v>0.1378104</v>
      </c>
      <c r="DL314" s="77">
        <v>9.76186E-2</v>
      </c>
      <c r="DM314" s="77">
        <v>3.2523299999999998E-2</v>
      </c>
      <c r="DN314" s="77">
        <v>0.10073849999999999</v>
      </c>
      <c r="DO314" s="77">
        <v>0.10606889999999999</v>
      </c>
      <c r="DP314" s="77">
        <v>0.11562070000000001</v>
      </c>
      <c r="DQ314" s="77">
        <v>8.7324299999999994E-2</v>
      </c>
      <c r="DR314" s="77">
        <v>1.6125E-2</v>
      </c>
      <c r="DS314" s="77">
        <v>4.1079600000000001E-2</v>
      </c>
      <c r="DT314" s="77">
        <v>0.1029743</v>
      </c>
      <c r="DU314" s="77">
        <v>0.14283219999999999</v>
      </c>
      <c r="DV314" s="77">
        <v>0.1352758</v>
      </c>
      <c r="DW314" s="77">
        <v>0.17367759999999999</v>
      </c>
      <c r="DX314" s="77">
        <v>0.15272810000000001</v>
      </c>
      <c r="DY314" s="77">
        <v>0.24874199999999999</v>
      </c>
      <c r="DZ314" s="77">
        <v>0.37800899999999998</v>
      </c>
      <c r="EA314" s="77">
        <v>0.26722249999999997</v>
      </c>
      <c r="EB314" s="77">
        <v>9.9625099999999994E-2</v>
      </c>
      <c r="EC314" s="77">
        <v>6.2728099999999995E-2</v>
      </c>
      <c r="ED314" s="77">
        <v>-5.2302E-3</v>
      </c>
      <c r="EE314" s="77">
        <v>0.14104369999999999</v>
      </c>
      <c r="EF314" s="77">
        <v>8.0699900000000005E-2</v>
      </c>
      <c r="EG314" s="77">
        <v>8.8186899999999999E-2</v>
      </c>
      <c r="EH314" s="77">
        <v>0.19376060000000001</v>
      </c>
      <c r="EI314" s="77">
        <v>0.20708799999999999</v>
      </c>
      <c r="EJ314" s="77">
        <v>0.16811760000000001</v>
      </c>
      <c r="EK314" s="77">
        <v>9.7750400000000001E-2</v>
      </c>
      <c r="EL314" s="77">
        <v>0.1613049</v>
      </c>
      <c r="EM314" s="77">
        <v>0.16339090000000001</v>
      </c>
      <c r="EN314" s="77">
        <v>0.1763072</v>
      </c>
      <c r="EO314" s="77">
        <v>0.15073149999999999</v>
      </c>
      <c r="EP314" s="77">
        <v>7.2745699999999996E-2</v>
      </c>
      <c r="EQ314" s="77">
        <v>0.1023197</v>
      </c>
      <c r="ER314" s="77">
        <v>0.16964299999999999</v>
      </c>
      <c r="ES314" s="77">
        <v>0.21122350000000001</v>
      </c>
      <c r="ET314" s="77">
        <v>0.20637630000000001</v>
      </c>
      <c r="EU314" s="77">
        <v>58.396369999999997</v>
      </c>
      <c r="EV314" s="77">
        <v>57.48133</v>
      </c>
      <c r="EW314" s="77">
        <v>57.265230000000003</v>
      </c>
      <c r="EX314" s="77">
        <v>56.765720000000002</v>
      </c>
      <c r="EY314" s="77">
        <v>56.37623</v>
      </c>
      <c r="EZ314" s="77">
        <v>55.551569999999998</v>
      </c>
      <c r="FA314" s="77">
        <v>55.270629999999997</v>
      </c>
      <c r="FB314" s="77">
        <v>57.809429999999999</v>
      </c>
      <c r="FC314" s="77">
        <v>62.04224</v>
      </c>
      <c r="FD314" s="77">
        <v>66.788799999999995</v>
      </c>
      <c r="FE314" s="77">
        <v>70.86788</v>
      </c>
      <c r="FF314" s="77">
        <v>72.906189999999995</v>
      </c>
      <c r="FG314" s="77">
        <v>74.358059999999995</v>
      </c>
      <c r="FH314" s="77">
        <v>75.409630000000007</v>
      </c>
      <c r="FI314" s="77">
        <v>75.905199999999994</v>
      </c>
      <c r="FJ314" s="77">
        <v>75.897350000000003</v>
      </c>
      <c r="FK314" s="77">
        <v>74.717089999999999</v>
      </c>
      <c r="FL314" s="77">
        <v>72.919449999999998</v>
      </c>
      <c r="FM314" s="77">
        <v>70.789289999999994</v>
      </c>
      <c r="FN314" s="77">
        <v>67.270129999999995</v>
      </c>
      <c r="FO314" s="77">
        <v>62.674849999999999</v>
      </c>
      <c r="FP314" s="77">
        <v>60.75835</v>
      </c>
      <c r="FQ314" s="77">
        <v>59.881140000000002</v>
      </c>
      <c r="FR314" s="77">
        <v>58.759329999999999</v>
      </c>
      <c r="FS314" s="77">
        <v>1.2389330000000001</v>
      </c>
      <c r="FT314" s="77">
        <v>4.7398599999999999E-2</v>
      </c>
      <c r="FU314" s="77">
        <v>6.1791800000000001E-2</v>
      </c>
    </row>
    <row r="315" spans="1:177" x14ac:dyDescent="0.25">
      <c r="A315" t="s">
        <v>226</v>
      </c>
      <c r="B315" t="s">
        <v>0</v>
      </c>
      <c r="C315" t="s">
        <v>275</v>
      </c>
      <c r="D315" s="30" t="s">
        <v>238</v>
      </c>
      <c r="E315" t="s">
        <v>220</v>
      </c>
      <c r="F315" s="78">
        <v>462</v>
      </c>
      <c r="G315" s="77">
        <v>1.2269680000000001</v>
      </c>
      <c r="H315" s="77">
        <v>1.118252</v>
      </c>
      <c r="I315" s="77">
        <v>0.97457070000000001</v>
      </c>
      <c r="J315" s="77">
        <v>0.94540599999999997</v>
      </c>
      <c r="K315" s="77">
        <v>0.78362140000000002</v>
      </c>
      <c r="L315" s="77">
        <v>0.56559499999999996</v>
      </c>
      <c r="M315" s="77">
        <v>0.38995350000000001</v>
      </c>
      <c r="N315" s="77">
        <v>0.16652420000000001</v>
      </c>
      <c r="O315" s="77">
        <v>-0.1135226</v>
      </c>
      <c r="P315" s="77">
        <v>-0.55452789999999996</v>
      </c>
      <c r="Q315" s="77">
        <v>-0.90231899999999998</v>
      </c>
      <c r="R315" s="77">
        <v>-1.110301</v>
      </c>
      <c r="S315" s="77">
        <v>-1.2395020000000001</v>
      </c>
      <c r="T315" s="77">
        <v>-1.2475080000000001</v>
      </c>
      <c r="U315" s="77">
        <v>-1.1734340000000001</v>
      </c>
      <c r="V315" s="77">
        <v>-0.92523999999999995</v>
      </c>
      <c r="W315" s="77">
        <v>-0.508239</v>
      </c>
      <c r="X315" s="77">
        <v>3.9342099999999998E-2</v>
      </c>
      <c r="Y315" s="77">
        <v>0.53937360000000001</v>
      </c>
      <c r="Z315" s="77">
        <v>0.78803719999999999</v>
      </c>
      <c r="AA315" s="77">
        <v>0.83235230000000004</v>
      </c>
      <c r="AB315" s="77">
        <v>0.82823279999999999</v>
      </c>
      <c r="AC315" s="77">
        <v>0.83430380000000004</v>
      </c>
      <c r="AD315" s="77">
        <v>0.70849450000000003</v>
      </c>
      <c r="AE315" s="77">
        <v>-0.35907159999999999</v>
      </c>
      <c r="AF315" s="77">
        <v>-0.35681309999999999</v>
      </c>
      <c r="AG315" s="77">
        <v>-0.2437733</v>
      </c>
      <c r="AH315" s="77">
        <v>-6.5738900000000003E-2</v>
      </c>
      <c r="AI315" s="77">
        <v>-4.3111900000000002E-2</v>
      </c>
      <c r="AJ315" s="77">
        <v>-9.6734500000000001E-2</v>
      </c>
      <c r="AK315" s="77">
        <v>-0.11672630000000001</v>
      </c>
      <c r="AL315" s="77">
        <v>-0.13406270000000001</v>
      </c>
      <c r="AM315" s="77">
        <v>-0.12973390000000001</v>
      </c>
      <c r="AN315" s="77">
        <v>-0.14794170000000001</v>
      </c>
      <c r="AO315" s="77">
        <v>-0.1461066</v>
      </c>
      <c r="AP315" s="77">
        <v>-8.4909299999999993E-2</v>
      </c>
      <c r="AQ315" s="77">
        <v>-7.6550699999999999E-2</v>
      </c>
      <c r="AR315" s="77">
        <v>-8.2771600000000001E-2</v>
      </c>
      <c r="AS315" s="77">
        <v>-0.1140163</v>
      </c>
      <c r="AT315" s="77">
        <v>-8.2345199999999993E-2</v>
      </c>
      <c r="AU315" s="77">
        <v>-5.6147599999999999E-2</v>
      </c>
      <c r="AV315" s="77">
        <v>-0.1142478</v>
      </c>
      <c r="AW315" s="77">
        <v>-9.7230200000000003E-2</v>
      </c>
      <c r="AX315" s="77">
        <v>-6.5970600000000004E-2</v>
      </c>
      <c r="AY315" s="77">
        <v>-4.8904099999999999E-2</v>
      </c>
      <c r="AZ315" s="77">
        <v>-6.0294300000000002E-2</v>
      </c>
      <c r="BA315" s="77">
        <v>2.2891999999999999E-3</v>
      </c>
      <c r="BB315" s="77">
        <v>-5.89195E-2</v>
      </c>
      <c r="BC315" s="77">
        <v>-0.1948231</v>
      </c>
      <c r="BD315" s="77">
        <v>-0.18993589999999999</v>
      </c>
      <c r="BE315" s="77">
        <v>-9.6929000000000001E-2</v>
      </c>
      <c r="BF315" s="77">
        <v>5.4449600000000001E-2</v>
      </c>
      <c r="BG315" s="77">
        <v>4.2658099999999997E-2</v>
      </c>
      <c r="BH315" s="77">
        <v>-4.4652299999999999E-2</v>
      </c>
      <c r="BI315" s="77">
        <v>-7.3392600000000002E-2</v>
      </c>
      <c r="BJ315" s="77">
        <v>-0.10174809999999999</v>
      </c>
      <c r="BK315" s="77">
        <v>-8.5792099999999996E-2</v>
      </c>
      <c r="BL315" s="77">
        <v>-0.10238129999999999</v>
      </c>
      <c r="BM315" s="77">
        <v>-9.1147300000000001E-2</v>
      </c>
      <c r="BN315" s="77">
        <v>-2.86439E-2</v>
      </c>
      <c r="BO315" s="77">
        <v>-1.6613099999999999E-2</v>
      </c>
      <c r="BP315" s="77">
        <v>-2.40556E-2</v>
      </c>
      <c r="BQ315" s="77">
        <v>-6.0921000000000003E-2</v>
      </c>
      <c r="BR315" s="77">
        <v>-3.2827599999999998E-2</v>
      </c>
      <c r="BS315" s="77">
        <v>-1.27624E-2</v>
      </c>
      <c r="BT315" s="77">
        <v>-6.2790200000000004E-2</v>
      </c>
      <c r="BU315" s="77">
        <v>-3.7999999999999999E-2</v>
      </c>
      <c r="BV315" s="77">
        <v>-1.2814900000000001E-2</v>
      </c>
      <c r="BW315" s="77">
        <v>-1.1264999999999999E-3</v>
      </c>
      <c r="BX315" s="77">
        <v>-6.6223999999999996E-3</v>
      </c>
      <c r="BY315" s="77">
        <v>5.5596800000000002E-2</v>
      </c>
      <c r="BZ315" s="77">
        <v>-2.2748999999999998E-3</v>
      </c>
      <c r="CA315" s="77">
        <v>-8.1065100000000001E-2</v>
      </c>
      <c r="CB315" s="77">
        <v>-7.4357300000000001E-2</v>
      </c>
      <c r="CC315" s="77">
        <v>4.7749999999999997E-3</v>
      </c>
      <c r="CD315" s="77">
        <v>0.13769190000000001</v>
      </c>
      <c r="CE315" s="77">
        <v>0.1020621</v>
      </c>
      <c r="CF315" s="77">
        <v>-8.5803000000000008E-3</v>
      </c>
      <c r="CG315" s="77">
        <v>-4.3379800000000003E-2</v>
      </c>
      <c r="CH315" s="77">
        <v>-7.9366999999999993E-2</v>
      </c>
      <c r="CI315" s="77">
        <v>-5.53581E-2</v>
      </c>
      <c r="CJ315" s="77">
        <v>-7.0826299999999995E-2</v>
      </c>
      <c r="CK315" s="77">
        <v>-5.3082600000000001E-2</v>
      </c>
      <c r="CL315" s="77">
        <v>1.0325300000000001E-2</v>
      </c>
      <c r="CM315" s="77">
        <v>2.4899600000000001E-2</v>
      </c>
      <c r="CN315" s="77">
        <v>1.6610900000000001E-2</v>
      </c>
      <c r="CO315" s="77">
        <v>-2.4147399999999999E-2</v>
      </c>
      <c r="CP315" s="77">
        <v>1.4681E-3</v>
      </c>
      <c r="CQ315" s="77">
        <v>1.7285999999999999E-2</v>
      </c>
      <c r="CR315" s="77">
        <v>-2.7150799999999999E-2</v>
      </c>
      <c r="CS315" s="77">
        <v>3.0225999999999999E-3</v>
      </c>
      <c r="CT315" s="77">
        <v>2.4000500000000001E-2</v>
      </c>
      <c r="CU315" s="77">
        <v>3.1964100000000002E-2</v>
      </c>
      <c r="CV315" s="77">
        <v>3.0550600000000001E-2</v>
      </c>
      <c r="CW315" s="77">
        <v>9.25174E-2</v>
      </c>
      <c r="CX315" s="77">
        <v>3.6956900000000001E-2</v>
      </c>
      <c r="CY315" s="77">
        <v>3.2693E-2</v>
      </c>
      <c r="CZ315" s="77">
        <v>4.1221300000000002E-2</v>
      </c>
      <c r="DA315" s="77">
        <v>0.1064789</v>
      </c>
      <c r="DB315" s="77">
        <v>0.22093409999999999</v>
      </c>
      <c r="DC315" s="77">
        <v>0.1614662</v>
      </c>
      <c r="DD315" s="77">
        <v>2.7491700000000001E-2</v>
      </c>
      <c r="DE315" s="77">
        <v>-1.33671E-2</v>
      </c>
      <c r="DF315" s="77">
        <v>-5.6986000000000002E-2</v>
      </c>
      <c r="DG315" s="77">
        <v>-2.4924100000000001E-2</v>
      </c>
      <c r="DH315" s="77">
        <v>-3.9271300000000002E-2</v>
      </c>
      <c r="DI315" s="77">
        <v>-1.5017900000000001E-2</v>
      </c>
      <c r="DJ315" s="77">
        <v>4.9294600000000001E-2</v>
      </c>
      <c r="DK315" s="77">
        <v>6.6412200000000005E-2</v>
      </c>
      <c r="DL315" s="77">
        <v>5.7277300000000003E-2</v>
      </c>
      <c r="DM315" s="77">
        <v>1.2626200000000001E-2</v>
      </c>
      <c r="DN315" s="77">
        <v>3.5763799999999998E-2</v>
      </c>
      <c r="DO315" s="77">
        <v>4.7334399999999999E-2</v>
      </c>
      <c r="DP315" s="77">
        <v>8.4884999999999995E-3</v>
      </c>
      <c r="DQ315" s="77">
        <v>4.40452E-2</v>
      </c>
      <c r="DR315" s="77">
        <v>6.0816000000000002E-2</v>
      </c>
      <c r="DS315" s="77">
        <v>6.5054699999999993E-2</v>
      </c>
      <c r="DT315" s="77">
        <v>6.7723599999999995E-2</v>
      </c>
      <c r="DU315" s="77">
        <v>0.1294381</v>
      </c>
      <c r="DV315" s="77">
        <v>7.6188800000000001E-2</v>
      </c>
      <c r="DW315" s="77">
        <v>0.19694149999999999</v>
      </c>
      <c r="DX315" s="77">
        <v>0.20809849999999999</v>
      </c>
      <c r="DY315" s="77">
        <v>0.25332329999999997</v>
      </c>
      <c r="DZ315" s="77">
        <v>0.3411226</v>
      </c>
      <c r="EA315" s="77">
        <v>0.24723609999999999</v>
      </c>
      <c r="EB315" s="77">
        <v>7.9573900000000003E-2</v>
      </c>
      <c r="EC315" s="77">
        <v>2.9966599999999999E-2</v>
      </c>
      <c r="ED315" s="77">
        <v>-2.46713E-2</v>
      </c>
      <c r="EE315" s="77">
        <v>1.9017800000000001E-2</v>
      </c>
      <c r="EF315" s="77">
        <v>6.2890999999999997E-3</v>
      </c>
      <c r="EG315" s="77">
        <v>3.9941499999999998E-2</v>
      </c>
      <c r="EH315" s="77">
        <v>0.10556</v>
      </c>
      <c r="EI315" s="77">
        <v>0.12634989999999999</v>
      </c>
      <c r="EJ315" s="77">
        <v>0.11599329999999999</v>
      </c>
      <c r="EK315" s="77">
        <v>6.5721500000000002E-2</v>
      </c>
      <c r="EL315" s="77">
        <v>8.5281499999999996E-2</v>
      </c>
      <c r="EM315" s="77">
        <v>9.0719499999999995E-2</v>
      </c>
      <c r="EN315" s="77">
        <v>5.9946100000000002E-2</v>
      </c>
      <c r="EO315" s="77">
        <v>0.1032754</v>
      </c>
      <c r="EP315" s="77">
        <v>0.11397160000000001</v>
      </c>
      <c r="EQ315" s="77">
        <v>0.1128323</v>
      </c>
      <c r="ER315" s="77">
        <v>0.1213955</v>
      </c>
      <c r="ES315" s="77">
        <v>0.18274570000000001</v>
      </c>
      <c r="ET315" s="77">
        <v>0.13283329999999999</v>
      </c>
      <c r="EU315" s="77">
        <v>61.491959999999999</v>
      </c>
      <c r="EV315" s="77">
        <v>60.703569999999999</v>
      </c>
      <c r="EW315" s="77">
        <v>60.601790000000001</v>
      </c>
      <c r="EX315" s="77">
        <v>60.196429999999999</v>
      </c>
      <c r="EY315" s="77">
        <v>59.905360000000002</v>
      </c>
      <c r="EZ315" s="77">
        <v>59.463389999999997</v>
      </c>
      <c r="FA315" s="77">
        <v>59.361609999999999</v>
      </c>
      <c r="FB315" s="77">
        <v>61.15</v>
      </c>
      <c r="FC315" s="77">
        <v>63.625</v>
      </c>
      <c r="FD315" s="77">
        <v>66.664280000000005</v>
      </c>
      <c r="FE315" s="77">
        <v>70.366969999999995</v>
      </c>
      <c r="FF315" s="77">
        <v>72.113399999999999</v>
      </c>
      <c r="FG315" s="77">
        <v>72.793750000000003</v>
      </c>
      <c r="FH315" s="77">
        <v>73.583929999999995</v>
      </c>
      <c r="FI315" s="77">
        <v>74.082149999999999</v>
      </c>
      <c r="FJ315" s="77">
        <v>73.797330000000002</v>
      </c>
      <c r="FK315" s="77">
        <v>72.729460000000003</v>
      </c>
      <c r="FL315" s="77">
        <v>71.192859999999996</v>
      </c>
      <c r="FM315" s="77">
        <v>69.901790000000005</v>
      </c>
      <c r="FN315" s="77">
        <v>66.868750000000006</v>
      </c>
      <c r="FO315" s="77">
        <v>64.022319999999993</v>
      </c>
      <c r="FP315" s="77">
        <v>62.431249999999999</v>
      </c>
      <c r="FQ315" s="77">
        <v>61.945540000000001</v>
      </c>
      <c r="FR315" s="77">
        <v>61.447319999999998</v>
      </c>
      <c r="FS315" s="77">
        <v>1.0439240000000001</v>
      </c>
      <c r="FT315" s="77">
        <v>3.7807500000000001E-2</v>
      </c>
      <c r="FU315" s="77">
        <v>5.6443899999999998E-2</v>
      </c>
    </row>
    <row r="316" spans="1:177" x14ac:dyDescent="0.25">
      <c r="A316" t="s">
        <v>226</v>
      </c>
      <c r="B316" t="s">
        <v>0</v>
      </c>
      <c r="C316" t="s">
        <v>275</v>
      </c>
      <c r="D316" s="30" t="s">
        <v>238</v>
      </c>
      <c r="E316" t="s">
        <v>221</v>
      </c>
      <c r="F316" s="78">
        <v>277</v>
      </c>
      <c r="G316" s="77">
        <v>0.77006359999999996</v>
      </c>
      <c r="H316" s="77">
        <v>0.76316130000000004</v>
      </c>
      <c r="I316" s="77">
        <v>0.65456720000000002</v>
      </c>
      <c r="J316" s="77">
        <v>0.56246099999999999</v>
      </c>
      <c r="K316" s="77">
        <v>0.45807160000000002</v>
      </c>
      <c r="L316" s="77">
        <v>0.35589700000000002</v>
      </c>
      <c r="M316" s="77">
        <v>0.27945300000000001</v>
      </c>
      <c r="N316" s="77">
        <v>0.1291534</v>
      </c>
      <c r="O316" s="77">
        <v>-4.6720200000000003E-2</v>
      </c>
      <c r="P316" s="77">
        <v>-0.36637989999999998</v>
      </c>
      <c r="Q316" s="77">
        <v>-0.61522069999999995</v>
      </c>
      <c r="R316" s="77">
        <v>-0.7453687</v>
      </c>
      <c r="S316" s="77">
        <v>-0.81116809999999995</v>
      </c>
      <c r="T316" s="77">
        <v>-0.8209381</v>
      </c>
      <c r="U316" s="77">
        <v>-0.78043910000000005</v>
      </c>
      <c r="V316" s="77">
        <v>-0.57803479999999996</v>
      </c>
      <c r="W316" s="77">
        <v>-0.29961729999999998</v>
      </c>
      <c r="X316" s="77">
        <v>9.3927099999999999E-2</v>
      </c>
      <c r="Y316" s="77">
        <v>0.35144560000000002</v>
      </c>
      <c r="Z316" s="77">
        <v>0.46778550000000002</v>
      </c>
      <c r="AA316" s="77">
        <v>0.555786</v>
      </c>
      <c r="AB316" s="77">
        <v>0.60212670000000001</v>
      </c>
      <c r="AC316" s="77">
        <v>0.55701140000000005</v>
      </c>
      <c r="AD316" s="77">
        <v>0.55493999999999999</v>
      </c>
      <c r="AE316" s="77">
        <v>-0.20896519999999999</v>
      </c>
      <c r="AF316" s="77">
        <v>-0.2445581</v>
      </c>
      <c r="AG316" s="77">
        <v>-0.14820059999999999</v>
      </c>
      <c r="AH316" s="77">
        <v>-6.4630800000000002E-2</v>
      </c>
      <c r="AI316" s="77">
        <v>-6.1899599999999999E-2</v>
      </c>
      <c r="AJ316" s="77">
        <v>-7.0361099999999996E-2</v>
      </c>
      <c r="AK316" s="77">
        <v>-4.5966100000000003E-2</v>
      </c>
      <c r="AL316" s="77">
        <v>-5.8017399999999997E-2</v>
      </c>
      <c r="AM316" s="77">
        <v>1.8117000000000001E-2</v>
      </c>
      <c r="AN316" s="77">
        <v>-1.13077E-2</v>
      </c>
      <c r="AO316" s="77">
        <v>-2.9079299999999999E-2</v>
      </c>
      <c r="AP316" s="77">
        <v>-1.1475000000000001E-3</v>
      </c>
      <c r="AQ316" s="77">
        <v>-8.3736999999999995E-3</v>
      </c>
      <c r="AR316" s="77">
        <v>-4.1557400000000001E-2</v>
      </c>
      <c r="AS316" s="77">
        <v>-5.93898E-2</v>
      </c>
      <c r="AT316" s="77">
        <v>-1.31761E-2</v>
      </c>
      <c r="AU316" s="77">
        <v>-1.98114E-2</v>
      </c>
      <c r="AV316" s="77">
        <v>2.5925299999999998E-2</v>
      </c>
      <c r="AW316" s="77">
        <v>-1.66725E-2</v>
      </c>
      <c r="AX316" s="77">
        <v>-8.3750900000000003E-2</v>
      </c>
      <c r="AY316" s="77">
        <v>-9.0935500000000002E-2</v>
      </c>
      <c r="AZ316" s="77">
        <v>-4.3950400000000001E-2</v>
      </c>
      <c r="BA316" s="77">
        <v>-5.9252699999999998E-2</v>
      </c>
      <c r="BB316" s="77">
        <v>-2.6800999999999998E-2</v>
      </c>
      <c r="BC316" s="77">
        <v>-0.1162738</v>
      </c>
      <c r="BD316" s="77">
        <v>-0.14848980000000001</v>
      </c>
      <c r="BE316" s="77">
        <v>-7.2893899999999998E-2</v>
      </c>
      <c r="BF316" s="77">
        <v>-6.5855999999999996E-3</v>
      </c>
      <c r="BG316" s="77">
        <v>-1.64756E-2</v>
      </c>
      <c r="BH316" s="77">
        <v>-3.1301099999999998E-2</v>
      </c>
      <c r="BI316" s="77">
        <v>-1.44618E-2</v>
      </c>
      <c r="BJ316" s="77">
        <v>-2.90488E-2</v>
      </c>
      <c r="BK316" s="77">
        <v>5.2514199999999997E-2</v>
      </c>
      <c r="BL316" s="77">
        <v>1.9677699999999999E-2</v>
      </c>
      <c r="BM316" s="77">
        <v>4.0477000000000004E-3</v>
      </c>
      <c r="BN316" s="77">
        <v>3.6043600000000002E-2</v>
      </c>
      <c r="BO316" s="77">
        <v>2.9049100000000001E-2</v>
      </c>
      <c r="BP316" s="77">
        <v>-1.1848E-3</v>
      </c>
      <c r="BQ316" s="77">
        <v>-2.11194E-2</v>
      </c>
      <c r="BR316" s="77">
        <v>2.2054500000000001E-2</v>
      </c>
      <c r="BS316" s="77">
        <v>1.6146199999999999E-2</v>
      </c>
      <c r="BT316" s="77">
        <v>5.8443000000000002E-2</v>
      </c>
      <c r="BU316" s="77">
        <v>1.10539E-2</v>
      </c>
      <c r="BV316" s="77">
        <v>-5.9270999999999997E-2</v>
      </c>
      <c r="BW316" s="77">
        <v>-5.4400700000000003E-2</v>
      </c>
      <c r="BX316" s="77">
        <v>-4.5999999999999999E-3</v>
      </c>
      <c r="BY316" s="77">
        <v>-1.75078E-2</v>
      </c>
      <c r="BZ316" s="77">
        <v>1.5817899999999999E-2</v>
      </c>
      <c r="CA316" s="77">
        <v>-5.2075999999999997E-2</v>
      </c>
      <c r="CB316" s="77">
        <v>-8.1953300000000007E-2</v>
      </c>
      <c r="CC316" s="77">
        <v>-2.07367E-2</v>
      </c>
      <c r="CD316" s="77">
        <v>3.3616300000000002E-2</v>
      </c>
      <c r="CE316" s="77">
        <v>1.4985E-2</v>
      </c>
      <c r="CF316" s="77">
        <v>-4.2483E-3</v>
      </c>
      <c r="CG316" s="77">
        <v>7.3578999999999997E-3</v>
      </c>
      <c r="CH316" s="77">
        <v>-8.9852999999999999E-3</v>
      </c>
      <c r="CI316" s="77">
        <v>7.6337699999999994E-2</v>
      </c>
      <c r="CJ316" s="77">
        <v>4.11382E-2</v>
      </c>
      <c r="CK316" s="77">
        <v>2.6991399999999999E-2</v>
      </c>
      <c r="CL316" s="77">
        <v>6.1802099999999999E-2</v>
      </c>
      <c r="CM316" s="77">
        <v>5.4968000000000003E-2</v>
      </c>
      <c r="CN316" s="77">
        <v>2.6777100000000002E-2</v>
      </c>
      <c r="CO316" s="77">
        <v>5.3866000000000001E-3</v>
      </c>
      <c r="CP316" s="77">
        <v>4.6455099999999999E-2</v>
      </c>
      <c r="CQ316" s="77">
        <v>4.1050400000000001E-2</v>
      </c>
      <c r="CR316" s="77">
        <v>8.0964599999999998E-2</v>
      </c>
      <c r="CS316" s="77">
        <v>3.0257200000000001E-2</v>
      </c>
      <c r="CT316" s="77">
        <v>-4.2316300000000001E-2</v>
      </c>
      <c r="CU316" s="77">
        <v>-2.90967E-2</v>
      </c>
      <c r="CV316" s="77">
        <v>2.2653900000000001E-2</v>
      </c>
      <c r="CW316" s="77">
        <v>1.1404600000000001E-2</v>
      </c>
      <c r="CX316" s="77">
        <v>4.5335599999999997E-2</v>
      </c>
      <c r="CY316" s="77">
        <v>1.2121699999999999E-2</v>
      </c>
      <c r="CZ316" s="77">
        <v>-1.54167E-2</v>
      </c>
      <c r="DA316" s="77">
        <v>3.1420400000000001E-2</v>
      </c>
      <c r="DB316" s="77">
        <v>7.38182E-2</v>
      </c>
      <c r="DC316" s="77">
        <v>4.6445500000000001E-2</v>
      </c>
      <c r="DD316" s="77">
        <v>2.2804499999999998E-2</v>
      </c>
      <c r="DE316" s="77">
        <v>2.9177700000000001E-2</v>
      </c>
      <c r="DF316" s="77">
        <v>1.1078299999999999E-2</v>
      </c>
      <c r="DG316" s="77">
        <v>0.1001611</v>
      </c>
      <c r="DH316" s="77">
        <v>6.2598600000000004E-2</v>
      </c>
      <c r="DI316" s="77">
        <v>4.9935E-2</v>
      </c>
      <c r="DJ316" s="77">
        <v>8.7560499999999999E-2</v>
      </c>
      <c r="DK316" s="77">
        <v>8.0886899999999998E-2</v>
      </c>
      <c r="DL316" s="77">
        <v>5.4739099999999999E-2</v>
      </c>
      <c r="DM316" s="77">
        <v>3.1892499999999997E-2</v>
      </c>
      <c r="DN316" s="77">
        <v>7.0855699999999994E-2</v>
      </c>
      <c r="DO316" s="77">
        <v>6.5954499999999999E-2</v>
      </c>
      <c r="DP316" s="77">
        <v>0.1034863</v>
      </c>
      <c r="DQ316" s="77">
        <v>4.9460400000000002E-2</v>
      </c>
      <c r="DR316" s="77">
        <v>-2.5361600000000002E-2</v>
      </c>
      <c r="DS316" s="77">
        <v>-3.7927999999999998E-3</v>
      </c>
      <c r="DT316" s="77">
        <v>4.9907800000000002E-2</v>
      </c>
      <c r="DU316" s="77">
        <v>4.0316900000000003E-2</v>
      </c>
      <c r="DV316" s="77">
        <v>7.4853299999999998E-2</v>
      </c>
      <c r="DW316" s="77">
        <v>0.10481310000000001</v>
      </c>
      <c r="DX316" s="77">
        <v>8.0651500000000001E-2</v>
      </c>
      <c r="DY316" s="77">
        <v>0.10672710000000001</v>
      </c>
      <c r="DZ316" s="77">
        <v>0.13186339999999999</v>
      </c>
      <c r="EA316" s="77">
        <v>9.1869599999999996E-2</v>
      </c>
      <c r="EB316" s="77">
        <v>6.1864500000000003E-2</v>
      </c>
      <c r="EC316" s="77">
        <v>6.0682E-2</v>
      </c>
      <c r="ED316" s="77">
        <v>4.0046900000000003E-2</v>
      </c>
      <c r="EE316" s="77">
        <v>0.13455839999999999</v>
      </c>
      <c r="EF316" s="77">
        <v>9.3584100000000003E-2</v>
      </c>
      <c r="EG316" s="77">
        <v>8.30621E-2</v>
      </c>
      <c r="EH316" s="77">
        <v>0.1247516</v>
      </c>
      <c r="EI316" s="77">
        <v>0.1183097</v>
      </c>
      <c r="EJ316" s="77">
        <v>9.5111699999999993E-2</v>
      </c>
      <c r="EK316" s="77">
        <v>7.01629E-2</v>
      </c>
      <c r="EL316" s="77">
        <v>0.10608629999999999</v>
      </c>
      <c r="EM316" s="77">
        <v>0.10191210000000001</v>
      </c>
      <c r="EN316" s="77">
        <v>0.13600390000000001</v>
      </c>
      <c r="EO316" s="77">
        <v>7.7186900000000003E-2</v>
      </c>
      <c r="EP316" s="77">
        <v>-8.8170000000000002E-4</v>
      </c>
      <c r="EQ316" s="77">
        <v>3.2742E-2</v>
      </c>
      <c r="ER316" s="77">
        <v>8.9258100000000007E-2</v>
      </c>
      <c r="ES316" s="77">
        <v>8.2061800000000004E-2</v>
      </c>
      <c r="ET316" s="77">
        <v>0.1174722</v>
      </c>
      <c r="EU316" s="77">
        <v>54.611350000000002</v>
      </c>
      <c r="EV316" s="77">
        <v>53.54148</v>
      </c>
      <c r="EW316" s="77">
        <v>53.185589999999998</v>
      </c>
      <c r="EX316" s="77">
        <v>52.570959999999999</v>
      </c>
      <c r="EY316" s="77">
        <v>52.061129999999999</v>
      </c>
      <c r="EZ316" s="77">
        <v>50.768560000000001</v>
      </c>
      <c r="FA316" s="77">
        <v>50.268560000000001</v>
      </c>
      <c r="FB316" s="77">
        <v>53.724890000000002</v>
      </c>
      <c r="FC316" s="77">
        <v>60.106990000000003</v>
      </c>
      <c r="FD316" s="77">
        <v>66.941050000000004</v>
      </c>
      <c r="FE316" s="77">
        <v>71.480350000000001</v>
      </c>
      <c r="FF316" s="77">
        <v>73.875550000000004</v>
      </c>
      <c r="FG316" s="77">
        <v>76.270740000000004</v>
      </c>
      <c r="FH316" s="77">
        <v>77.641919999999999</v>
      </c>
      <c r="FI316" s="77">
        <v>78.134280000000004</v>
      </c>
      <c r="FJ316" s="77">
        <v>78.465069999999997</v>
      </c>
      <c r="FK316" s="77">
        <v>77.147379999999998</v>
      </c>
      <c r="FL316" s="77">
        <v>75.030569999999997</v>
      </c>
      <c r="FM316" s="77">
        <v>71.874449999999996</v>
      </c>
      <c r="FN316" s="77">
        <v>67.760919999999999</v>
      </c>
      <c r="FO316" s="77">
        <v>61.027290000000001</v>
      </c>
      <c r="FP316" s="77">
        <v>58.712879999999998</v>
      </c>
      <c r="FQ316" s="77">
        <v>57.356990000000003</v>
      </c>
      <c r="FR316" s="77">
        <v>55.472709999999999</v>
      </c>
      <c r="FS316" s="77">
        <v>0.69023889999999999</v>
      </c>
      <c r="FT316" s="77">
        <v>2.81053E-2</v>
      </c>
      <c r="FU316" s="77">
        <v>2.8927600000000001E-2</v>
      </c>
    </row>
    <row r="317" spans="1:177" x14ac:dyDescent="0.25">
      <c r="A317" t="s">
        <v>226</v>
      </c>
      <c r="B317" t="s">
        <v>0</v>
      </c>
      <c r="C317" t="s">
        <v>275</v>
      </c>
      <c r="D317" s="30" t="s">
        <v>239</v>
      </c>
      <c r="E317" t="s">
        <v>219</v>
      </c>
      <c r="F317" s="78">
        <v>648</v>
      </c>
      <c r="G317" s="77">
        <v>2.239792</v>
      </c>
      <c r="H317" s="77">
        <v>2.453163</v>
      </c>
      <c r="I317" s="77">
        <v>2.0615459999999999</v>
      </c>
      <c r="J317" s="77">
        <v>1.5294380000000001</v>
      </c>
      <c r="K317" s="77">
        <v>1.206045</v>
      </c>
      <c r="L317" s="77">
        <v>0.91488619999999998</v>
      </c>
      <c r="M317" s="77">
        <v>0.8146139</v>
      </c>
      <c r="N317" s="77">
        <v>0.64155269999999998</v>
      </c>
      <c r="O317" s="77">
        <v>6.2934199999999996E-2</v>
      </c>
      <c r="P317" s="77">
        <v>-0.52153070000000001</v>
      </c>
      <c r="Q317" s="77">
        <v>-0.85792219999999997</v>
      </c>
      <c r="R317" s="77">
        <v>-0.95113429999999999</v>
      </c>
      <c r="S317" s="77">
        <v>-0.97251500000000002</v>
      </c>
      <c r="T317" s="77">
        <v>-0.75328870000000003</v>
      </c>
      <c r="U317" s="77">
        <v>-0.297981</v>
      </c>
      <c r="V317" s="77">
        <v>0.22560160000000001</v>
      </c>
      <c r="W317" s="77">
        <v>0.76505330000000005</v>
      </c>
      <c r="X317" s="77">
        <v>1.1200399999999999</v>
      </c>
      <c r="Y317" s="77">
        <v>1.1995659999999999</v>
      </c>
      <c r="Z317" s="77">
        <v>1.262804</v>
      </c>
      <c r="AA317" s="77">
        <v>1.2209460000000001</v>
      </c>
      <c r="AB317" s="77">
        <v>1.16875</v>
      </c>
      <c r="AC317" s="77">
        <v>1.1072740000000001</v>
      </c>
      <c r="AD317" s="77">
        <v>1.1357219999999999</v>
      </c>
      <c r="AE317" s="77">
        <v>-0.60674510000000004</v>
      </c>
      <c r="AF317" s="77">
        <v>-0.61889989999999995</v>
      </c>
      <c r="AG317" s="77">
        <v>-0.52233680000000005</v>
      </c>
      <c r="AH317" s="77">
        <v>-0.4600901</v>
      </c>
      <c r="AI317" s="77">
        <v>-0.35938419999999999</v>
      </c>
      <c r="AJ317" s="77">
        <v>-0.23057240000000001</v>
      </c>
      <c r="AK317" s="77">
        <v>-0.1424917</v>
      </c>
      <c r="AL317" s="77">
        <v>-6.6045400000000004E-2</v>
      </c>
      <c r="AM317" s="77">
        <v>-2.5711299999999999E-2</v>
      </c>
      <c r="AN317" s="77">
        <v>-0.21862029999999999</v>
      </c>
      <c r="AO317" s="77">
        <v>-0.1859421</v>
      </c>
      <c r="AP317" s="77">
        <v>-0.2220866</v>
      </c>
      <c r="AQ317" s="77">
        <v>-0.2980023</v>
      </c>
      <c r="AR317" s="77">
        <v>-0.2970025</v>
      </c>
      <c r="AS317" s="77">
        <v>-0.2017062</v>
      </c>
      <c r="AT317" s="77">
        <v>-9.7031000000000006E-2</v>
      </c>
      <c r="AU317" s="77">
        <v>-3.1776899999999997E-2</v>
      </c>
      <c r="AV317" s="77">
        <v>3.1613299999999997E-2</v>
      </c>
      <c r="AW317" s="77">
        <v>1.1969199999999999E-2</v>
      </c>
      <c r="AX317" s="77">
        <v>8.9074899999999999E-2</v>
      </c>
      <c r="AY317" s="77">
        <v>8.3120600000000003E-2</v>
      </c>
      <c r="AZ317" s="77">
        <v>1.0958499999999999E-2</v>
      </c>
      <c r="BA317" s="77">
        <v>4.49016E-2</v>
      </c>
      <c r="BB317" s="77">
        <v>4.9464500000000002E-2</v>
      </c>
      <c r="BC317" s="77">
        <v>-0.38695889999999999</v>
      </c>
      <c r="BD317" s="77">
        <v>-0.39401940000000002</v>
      </c>
      <c r="BE317" s="77">
        <v>-0.36476750000000002</v>
      </c>
      <c r="BF317" s="77">
        <v>-0.32029940000000001</v>
      </c>
      <c r="BG317" s="77">
        <v>-0.25590600000000002</v>
      </c>
      <c r="BH317" s="77">
        <v>-0.15580569999999999</v>
      </c>
      <c r="BI317" s="77">
        <v>-8.7163599999999994E-2</v>
      </c>
      <c r="BJ317" s="77">
        <v>-1.62763E-2</v>
      </c>
      <c r="BK317" s="77">
        <v>1.6253199999999999E-2</v>
      </c>
      <c r="BL317" s="77">
        <v>-0.14724119999999999</v>
      </c>
      <c r="BM317" s="77">
        <v>-0.1162807</v>
      </c>
      <c r="BN317" s="77">
        <v>-0.14208299999999999</v>
      </c>
      <c r="BO317" s="77">
        <v>-0.20992060000000001</v>
      </c>
      <c r="BP317" s="77">
        <v>-0.2096674</v>
      </c>
      <c r="BQ317" s="77">
        <v>-0.13952680000000001</v>
      </c>
      <c r="BR317" s="77">
        <v>-5.04362E-2</v>
      </c>
      <c r="BS317" s="77">
        <v>2.63532E-2</v>
      </c>
      <c r="BT317" s="77">
        <v>9.8166600000000007E-2</v>
      </c>
      <c r="BU317" s="77">
        <v>8.7264999999999995E-2</v>
      </c>
      <c r="BV317" s="77">
        <v>0.1554219</v>
      </c>
      <c r="BW317" s="77">
        <v>0.1505078</v>
      </c>
      <c r="BX317" s="77">
        <v>9.5029000000000002E-2</v>
      </c>
      <c r="BY317" s="77">
        <v>0.1037217</v>
      </c>
      <c r="BZ317" s="77">
        <v>0.1172031</v>
      </c>
      <c r="CA317" s="77">
        <v>-0.23473559999999999</v>
      </c>
      <c r="CB317" s="77">
        <v>-0.2382678</v>
      </c>
      <c r="CC317" s="77">
        <v>-0.25563540000000001</v>
      </c>
      <c r="CD317" s="77">
        <v>-0.22348080000000001</v>
      </c>
      <c r="CE317" s="77">
        <v>-0.1842374</v>
      </c>
      <c r="CF317" s="77">
        <v>-0.1040225</v>
      </c>
      <c r="CG317" s="77">
        <v>-4.8843400000000002E-2</v>
      </c>
      <c r="CH317" s="77">
        <v>1.81937E-2</v>
      </c>
      <c r="CI317" s="77">
        <v>4.5317700000000002E-2</v>
      </c>
      <c r="CJ317" s="77">
        <v>-9.7804199999999994E-2</v>
      </c>
      <c r="CK317" s="77">
        <v>-6.8033399999999994E-2</v>
      </c>
      <c r="CL317" s="77">
        <v>-8.6672799999999994E-2</v>
      </c>
      <c r="CM317" s="77">
        <v>-0.14891550000000001</v>
      </c>
      <c r="CN317" s="77">
        <v>-0.14917939999999999</v>
      </c>
      <c r="CO317" s="77">
        <v>-9.6461500000000006E-2</v>
      </c>
      <c r="CP317" s="77">
        <v>-1.8164799999999998E-2</v>
      </c>
      <c r="CQ317" s="77">
        <v>6.6614000000000007E-2</v>
      </c>
      <c r="CR317" s="77">
        <v>0.14426120000000001</v>
      </c>
      <c r="CS317" s="77">
        <v>0.1394147</v>
      </c>
      <c r="CT317" s="77">
        <v>0.20137369999999999</v>
      </c>
      <c r="CU317" s="77">
        <v>0.19717989999999999</v>
      </c>
      <c r="CV317" s="77">
        <v>0.153256</v>
      </c>
      <c r="CW317" s="77">
        <v>0.14446039999999999</v>
      </c>
      <c r="CX317" s="77">
        <v>0.1641186</v>
      </c>
      <c r="CY317" s="77">
        <v>-8.2512299999999997E-2</v>
      </c>
      <c r="CZ317" s="77">
        <v>-8.2516199999999998E-2</v>
      </c>
      <c r="DA317" s="77">
        <v>-0.1465033</v>
      </c>
      <c r="DB317" s="77">
        <v>-0.1266622</v>
      </c>
      <c r="DC317" s="77">
        <v>-0.11256869999999999</v>
      </c>
      <c r="DD317" s="77">
        <v>-5.2239300000000002E-2</v>
      </c>
      <c r="DE317" s="77">
        <v>-1.0523299999999999E-2</v>
      </c>
      <c r="DF317" s="77">
        <v>5.2663599999999998E-2</v>
      </c>
      <c r="DG317" s="77">
        <v>7.4382199999999996E-2</v>
      </c>
      <c r="DH317" s="77">
        <v>-4.8367300000000002E-2</v>
      </c>
      <c r="DI317" s="77">
        <v>-1.97862E-2</v>
      </c>
      <c r="DJ317" s="77">
        <v>-3.1262499999999999E-2</v>
      </c>
      <c r="DK317" s="77">
        <v>-8.79104E-2</v>
      </c>
      <c r="DL317" s="77">
        <v>-8.8691400000000004E-2</v>
      </c>
      <c r="DM317" s="77">
        <v>-5.3396199999999998E-2</v>
      </c>
      <c r="DN317" s="77">
        <v>1.41066E-2</v>
      </c>
      <c r="DO317" s="77">
        <v>0.1068747</v>
      </c>
      <c r="DP317" s="77">
        <v>0.19035569999999999</v>
      </c>
      <c r="DQ317" s="77">
        <v>0.1915644</v>
      </c>
      <c r="DR317" s="77">
        <v>0.2473255</v>
      </c>
      <c r="DS317" s="77">
        <v>0.24385209999999999</v>
      </c>
      <c r="DT317" s="77">
        <v>0.211483</v>
      </c>
      <c r="DU317" s="77">
        <v>0.18519910000000001</v>
      </c>
      <c r="DV317" s="77">
        <v>0.21103420000000001</v>
      </c>
      <c r="DW317" s="77">
        <v>0.1372739</v>
      </c>
      <c r="DX317" s="77">
        <v>0.1423643</v>
      </c>
      <c r="DY317" s="77">
        <v>1.1065999999999999E-2</v>
      </c>
      <c r="DZ317" s="77">
        <v>1.3128600000000001E-2</v>
      </c>
      <c r="EA317" s="77">
        <v>-9.0906000000000008E-3</v>
      </c>
      <c r="EB317" s="77">
        <v>2.25274E-2</v>
      </c>
      <c r="EC317" s="77">
        <v>4.4804900000000002E-2</v>
      </c>
      <c r="ED317" s="77">
        <v>0.1024327</v>
      </c>
      <c r="EE317" s="77">
        <v>0.1163467</v>
      </c>
      <c r="EF317" s="77">
        <v>2.3011899999999998E-2</v>
      </c>
      <c r="EG317" s="77">
        <v>4.9875200000000001E-2</v>
      </c>
      <c r="EH317" s="77">
        <v>4.8741100000000002E-2</v>
      </c>
      <c r="EI317" s="77">
        <v>1.7129999999999999E-4</v>
      </c>
      <c r="EJ317" s="77">
        <v>-1.3563E-3</v>
      </c>
      <c r="EK317" s="77">
        <v>8.7833000000000008E-3</v>
      </c>
      <c r="EL317" s="77">
        <v>6.07013E-2</v>
      </c>
      <c r="EM317" s="77">
        <v>0.16500490000000001</v>
      </c>
      <c r="EN317" s="77">
        <v>0.256909</v>
      </c>
      <c r="EO317" s="77">
        <v>0.26686019999999999</v>
      </c>
      <c r="EP317" s="77">
        <v>0.31367250000000002</v>
      </c>
      <c r="EQ317" s="77">
        <v>0.3112393</v>
      </c>
      <c r="ER317" s="77">
        <v>0.29555350000000002</v>
      </c>
      <c r="ES317" s="77">
        <v>0.24401929999999999</v>
      </c>
      <c r="ET317" s="77">
        <v>0.27877269999999998</v>
      </c>
      <c r="EU317" s="77">
        <v>50.89396</v>
      </c>
      <c r="EV317" s="77">
        <v>49.931480000000001</v>
      </c>
      <c r="EW317" s="77">
        <v>49.345840000000003</v>
      </c>
      <c r="EX317" s="77">
        <v>48.72757</v>
      </c>
      <c r="EY317" s="77">
        <v>48.856450000000002</v>
      </c>
      <c r="EZ317" s="77">
        <v>48.172919999999998</v>
      </c>
      <c r="FA317" s="77">
        <v>48.398040000000002</v>
      </c>
      <c r="FB317" s="77">
        <v>49.53181</v>
      </c>
      <c r="FC317" s="77">
        <v>55.688420000000001</v>
      </c>
      <c r="FD317" s="77">
        <v>63.275689999999997</v>
      </c>
      <c r="FE317" s="77">
        <v>67.830349999999996</v>
      </c>
      <c r="FF317" s="77">
        <v>69.991839999999996</v>
      </c>
      <c r="FG317" s="77">
        <v>70.800979999999996</v>
      </c>
      <c r="FH317" s="77">
        <v>70.535070000000005</v>
      </c>
      <c r="FI317" s="77">
        <v>70.0261</v>
      </c>
      <c r="FJ317" s="77">
        <v>68.115819999999999</v>
      </c>
      <c r="FK317" s="77">
        <v>65.45187</v>
      </c>
      <c r="FL317" s="77">
        <v>61.27243</v>
      </c>
      <c r="FM317" s="77">
        <v>58.06362</v>
      </c>
      <c r="FN317" s="77">
        <v>56.433929999999997</v>
      </c>
      <c r="FO317" s="77">
        <v>54.786299999999997</v>
      </c>
      <c r="FP317" s="77">
        <v>53.075040000000001</v>
      </c>
      <c r="FQ317" s="77">
        <v>52.569330000000001</v>
      </c>
      <c r="FR317" s="77">
        <v>51.825449999999996</v>
      </c>
      <c r="FS317" s="77">
        <v>1.255816</v>
      </c>
      <c r="FT317" s="77">
        <v>5.0083700000000002E-2</v>
      </c>
      <c r="FU317" s="77">
        <v>7.37178E-2</v>
      </c>
    </row>
    <row r="318" spans="1:177" x14ac:dyDescent="0.25">
      <c r="A318" t="s">
        <v>226</v>
      </c>
      <c r="B318" t="s">
        <v>0</v>
      </c>
      <c r="C318" t="s">
        <v>275</v>
      </c>
      <c r="D318" s="30" t="s">
        <v>239</v>
      </c>
      <c r="E318" t="s">
        <v>220</v>
      </c>
      <c r="F318" s="78">
        <v>404</v>
      </c>
      <c r="G318" s="77">
        <v>1.679044</v>
      </c>
      <c r="H318" s="77">
        <v>1.6175710000000001</v>
      </c>
      <c r="I318" s="77">
        <v>1.3889800000000001</v>
      </c>
      <c r="J318" s="77">
        <v>1.1230789999999999</v>
      </c>
      <c r="K318" s="77">
        <v>0.92338710000000002</v>
      </c>
      <c r="L318" s="77">
        <v>0.69526980000000005</v>
      </c>
      <c r="M318" s="77">
        <v>0.5941727</v>
      </c>
      <c r="N318" s="77">
        <v>0.49051600000000001</v>
      </c>
      <c r="O318" s="77">
        <v>9.9485500000000004E-2</v>
      </c>
      <c r="P318" s="77">
        <v>-0.29198039999999997</v>
      </c>
      <c r="Q318" s="77">
        <v>-0.50143000000000004</v>
      </c>
      <c r="R318" s="77">
        <v>-0.50900449999999997</v>
      </c>
      <c r="S318" s="77">
        <v>-0.49936429999999998</v>
      </c>
      <c r="T318" s="77">
        <v>-0.40764410000000001</v>
      </c>
      <c r="U318" s="77">
        <v>-0.19184080000000001</v>
      </c>
      <c r="V318" s="77">
        <v>0.14150460000000001</v>
      </c>
      <c r="W318" s="77">
        <v>0.49182819999999999</v>
      </c>
      <c r="X318" s="77">
        <v>0.75746539999999996</v>
      </c>
      <c r="Y318" s="77">
        <v>0.78883049999999999</v>
      </c>
      <c r="Z318" s="77">
        <v>0.80782229999999999</v>
      </c>
      <c r="AA318" s="77">
        <v>0.79539780000000004</v>
      </c>
      <c r="AB318" s="77">
        <v>0.79872639999999995</v>
      </c>
      <c r="AC318" s="77">
        <v>0.86547390000000002</v>
      </c>
      <c r="AD318" s="77">
        <v>0.85841449999999997</v>
      </c>
      <c r="AE318" s="77">
        <v>-4.6556399999999998E-2</v>
      </c>
      <c r="AF318" s="77">
        <v>-0.21912709999999999</v>
      </c>
      <c r="AG318" s="77">
        <v>-0.286748</v>
      </c>
      <c r="AH318" s="77">
        <v>-0.46884680000000001</v>
      </c>
      <c r="AI318" s="77">
        <v>-0.3468773</v>
      </c>
      <c r="AJ318" s="77">
        <v>-0.21739800000000001</v>
      </c>
      <c r="AK318" s="77">
        <v>-9.1035400000000002E-2</v>
      </c>
      <c r="AL318" s="77">
        <v>-1.48229E-2</v>
      </c>
      <c r="AM318" s="77">
        <v>-4.3798900000000002E-2</v>
      </c>
      <c r="AN318" s="77">
        <v>-0.1182338</v>
      </c>
      <c r="AO318" s="77">
        <v>-0.18337139999999999</v>
      </c>
      <c r="AP318" s="77">
        <v>-0.21580589999999999</v>
      </c>
      <c r="AQ318" s="77">
        <v>-0.21577959999999999</v>
      </c>
      <c r="AR318" s="77">
        <v>-0.22193350000000001</v>
      </c>
      <c r="AS318" s="77">
        <v>-0.1879603</v>
      </c>
      <c r="AT318" s="77">
        <v>-7.2056099999999998E-2</v>
      </c>
      <c r="AU318" s="77">
        <v>-4.7220400000000003E-2</v>
      </c>
      <c r="AV318" s="77">
        <v>-1.8441E-3</v>
      </c>
      <c r="AW318" s="77">
        <v>-2.4343900000000002E-2</v>
      </c>
      <c r="AX318" s="77">
        <v>-5.7673999999999998E-3</v>
      </c>
      <c r="AY318" s="77">
        <v>1.46775E-2</v>
      </c>
      <c r="AZ318" s="77">
        <v>3.6228000000000003E-2</v>
      </c>
      <c r="BA318" s="77">
        <v>8.1221000000000002E-3</v>
      </c>
      <c r="BB318" s="77">
        <v>2.6495700000000001E-2</v>
      </c>
      <c r="BC318" s="77">
        <v>0.1034849</v>
      </c>
      <c r="BD318" s="77">
        <v>-5.2791900000000003E-2</v>
      </c>
      <c r="BE318" s="77">
        <v>-0.19698350000000001</v>
      </c>
      <c r="BF318" s="77">
        <v>-0.33121610000000001</v>
      </c>
      <c r="BG318" s="77">
        <v>-0.24412809999999999</v>
      </c>
      <c r="BH318" s="77">
        <v>-0.13426540000000001</v>
      </c>
      <c r="BI318" s="77">
        <v>-2.95628E-2</v>
      </c>
      <c r="BJ318" s="77">
        <v>3.1666699999999999E-2</v>
      </c>
      <c r="BK318" s="77">
        <v>-2.1630999999999998E-3</v>
      </c>
      <c r="BL318" s="77">
        <v>-7.9291899999999998E-2</v>
      </c>
      <c r="BM318" s="77">
        <v>-0.1150038</v>
      </c>
      <c r="BN318" s="77">
        <v>-0.1351753</v>
      </c>
      <c r="BO318" s="77">
        <v>-0.1388954</v>
      </c>
      <c r="BP318" s="77">
        <v>-0.1510148</v>
      </c>
      <c r="BQ318" s="77">
        <v>-0.14262</v>
      </c>
      <c r="BR318" s="77">
        <v>-4.26384E-2</v>
      </c>
      <c r="BS318" s="77">
        <v>8.5380000000000005E-4</v>
      </c>
      <c r="BT318" s="77">
        <v>6.0778499999999999E-2</v>
      </c>
      <c r="BU318" s="77">
        <v>4.6939099999999997E-2</v>
      </c>
      <c r="BV318" s="77">
        <v>6.2648099999999998E-2</v>
      </c>
      <c r="BW318" s="77">
        <v>6.4240900000000004E-2</v>
      </c>
      <c r="BX318" s="77">
        <v>9.7112699999999996E-2</v>
      </c>
      <c r="BY318" s="77">
        <v>6.7461699999999999E-2</v>
      </c>
      <c r="BZ318" s="77">
        <v>8.0010399999999995E-2</v>
      </c>
      <c r="CA318" s="77">
        <v>0.20740310000000001</v>
      </c>
      <c r="CB318" s="77">
        <v>6.2411300000000003E-2</v>
      </c>
      <c r="CC318" s="77">
        <v>-0.13481290000000001</v>
      </c>
      <c r="CD318" s="77">
        <v>-0.23589350000000001</v>
      </c>
      <c r="CE318" s="77">
        <v>-0.17296429999999999</v>
      </c>
      <c r="CF318" s="77">
        <v>-7.6688099999999995E-2</v>
      </c>
      <c r="CG318" s="77">
        <v>1.3013E-2</v>
      </c>
      <c r="CH318" s="77">
        <v>6.3865199999999997E-2</v>
      </c>
      <c r="CI318" s="77">
        <v>2.6673700000000002E-2</v>
      </c>
      <c r="CJ318" s="77">
        <v>-5.2320800000000001E-2</v>
      </c>
      <c r="CK318" s="77">
        <v>-6.7652599999999993E-2</v>
      </c>
      <c r="CL318" s="77">
        <v>-7.9330800000000007E-2</v>
      </c>
      <c r="CM318" s="77">
        <v>-8.5645700000000005E-2</v>
      </c>
      <c r="CN318" s="77">
        <v>-0.10189670000000001</v>
      </c>
      <c r="CO318" s="77">
        <v>-0.11121739999999999</v>
      </c>
      <c r="CP318" s="77">
        <v>-2.2263700000000001E-2</v>
      </c>
      <c r="CQ318" s="77">
        <v>3.4149899999999997E-2</v>
      </c>
      <c r="CR318" s="77">
        <v>0.1041508</v>
      </c>
      <c r="CS318" s="77">
        <v>9.6309500000000006E-2</v>
      </c>
      <c r="CT318" s="77">
        <v>0.1100324</v>
      </c>
      <c r="CU318" s="77">
        <v>9.85684E-2</v>
      </c>
      <c r="CV318" s="77">
        <v>0.13928119999999999</v>
      </c>
      <c r="CW318" s="77">
        <v>0.10856010000000001</v>
      </c>
      <c r="CX318" s="77">
        <v>0.1170745</v>
      </c>
      <c r="CY318" s="77">
        <v>0.31132130000000002</v>
      </c>
      <c r="CZ318" s="77">
        <v>0.17761450000000001</v>
      </c>
      <c r="DA318" s="77">
        <v>-7.2642300000000007E-2</v>
      </c>
      <c r="DB318" s="77">
        <v>-0.140571</v>
      </c>
      <c r="DC318" s="77">
        <v>-0.1018006</v>
      </c>
      <c r="DD318" s="77">
        <v>-1.9110700000000001E-2</v>
      </c>
      <c r="DE318" s="77">
        <v>5.5588699999999998E-2</v>
      </c>
      <c r="DF318" s="77">
        <v>9.6063800000000005E-2</v>
      </c>
      <c r="DG318" s="77">
        <v>5.5510499999999997E-2</v>
      </c>
      <c r="DH318" s="77">
        <v>-2.5349699999999999E-2</v>
      </c>
      <c r="DI318" s="77">
        <v>-2.0301400000000001E-2</v>
      </c>
      <c r="DJ318" s="77">
        <v>-2.3486300000000002E-2</v>
      </c>
      <c r="DK318" s="77">
        <v>-3.2396000000000001E-2</v>
      </c>
      <c r="DL318" s="77">
        <v>-5.2778499999999999E-2</v>
      </c>
      <c r="DM318" s="77">
        <v>-7.9814800000000005E-2</v>
      </c>
      <c r="DN318" s="77">
        <v>-1.8890999999999999E-3</v>
      </c>
      <c r="DO318" s="77">
        <v>6.7445900000000003E-2</v>
      </c>
      <c r="DP318" s="77">
        <v>0.14752299999999999</v>
      </c>
      <c r="DQ318" s="77">
        <v>0.1456799</v>
      </c>
      <c r="DR318" s="77">
        <v>0.15741669999999999</v>
      </c>
      <c r="DS318" s="77">
        <v>0.13289580000000001</v>
      </c>
      <c r="DT318" s="77">
        <v>0.18144969999999999</v>
      </c>
      <c r="DU318" s="77">
        <v>0.1496585</v>
      </c>
      <c r="DV318" s="77">
        <v>0.15413850000000001</v>
      </c>
      <c r="DW318" s="77">
        <v>0.46136270000000001</v>
      </c>
      <c r="DX318" s="77">
        <v>0.34394960000000002</v>
      </c>
      <c r="DY318" s="77">
        <v>1.7122200000000001E-2</v>
      </c>
      <c r="DZ318" s="77">
        <v>-2.9402999999999999E-3</v>
      </c>
      <c r="EA318" s="77">
        <v>9.4859999999999996E-4</v>
      </c>
      <c r="EB318" s="77">
        <v>6.4021800000000004E-2</v>
      </c>
      <c r="EC318" s="77">
        <v>0.1170614</v>
      </c>
      <c r="ED318" s="77">
        <v>0.1425534</v>
      </c>
      <c r="EE318" s="77">
        <v>9.7146200000000002E-2</v>
      </c>
      <c r="EF318" s="77">
        <v>1.35922E-2</v>
      </c>
      <c r="EG318" s="77">
        <v>4.8066200000000003E-2</v>
      </c>
      <c r="EH318" s="77">
        <v>5.7144399999999998E-2</v>
      </c>
      <c r="EI318" s="77">
        <v>4.4488199999999999E-2</v>
      </c>
      <c r="EJ318" s="77">
        <v>1.8140199999999999E-2</v>
      </c>
      <c r="EK318" s="77">
        <v>-3.4474499999999998E-2</v>
      </c>
      <c r="EL318" s="77">
        <v>2.75287E-2</v>
      </c>
      <c r="EM318" s="77">
        <v>0.1155202</v>
      </c>
      <c r="EN318" s="77">
        <v>0.21014559999999999</v>
      </c>
      <c r="EO318" s="77">
        <v>0.21696289999999999</v>
      </c>
      <c r="EP318" s="77">
        <v>0.22583210000000001</v>
      </c>
      <c r="EQ318" s="77">
        <v>0.18245919999999999</v>
      </c>
      <c r="ER318" s="77">
        <v>0.2423343</v>
      </c>
      <c r="ES318" s="77">
        <v>0.20899809999999999</v>
      </c>
      <c r="ET318" s="77">
        <v>0.20765320000000001</v>
      </c>
      <c r="EU318" s="77">
        <v>56.146850000000001</v>
      </c>
      <c r="EV318" s="77">
        <v>55.479019999999998</v>
      </c>
      <c r="EW318" s="77">
        <v>54.702800000000003</v>
      </c>
      <c r="EX318" s="77">
        <v>54.111890000000002</v>
      </c>
      <c r="EY318" s="77">
        <v>54.566429999999997</v>
      </c>
      <c r="EZ318" s="77">
        <v>53.881120000000003</v>
      </c>
      <c r="FA318" s="77">
        <v>54.573430000000002</v>
      </c>
      <c r="FB318" s="77">
        <v>55.010489999999997</v>
      </c>
      <c r="FC318" s="77">
        <v>57.78322</v>
      </c>
      <c r="FD318" s="77">
        <v>62.569929999999999</v>
      </c>
      <c r="FE318" s="77">
        <v>66.622380000000007</v>
      </c>
      <c r="FF318" s="77">
        <v>68.975520000000003</v>
      </c>
      <c r="FG318" s="77">
        <v>69.632869999999997</v>
      </c>
      <c r="FH318" s="77">
        <v>69.101399999999998</v>
      </c>
      <c r="FI318" s="77">
        <v>68.458039999999997</v>
      </c>
      <c r="FJ318" s="77">
        <v>67.017480000000006</v>
      </c>
      <c r="FK318" s="77">
        <v>64.71678</v>
      </c>
      <c r="FL318" s="77">
        <v>62.05245</v>
      </c>
      <c r="FM318" s="77">
        <v>59.884619999999998</v>
      </c>
      <c r="FN318" s="77">
        <v>59.066429999999997</v>
      </c>
      <c r="FO318" s="77">
        <v>58.097900000000003</v>
      </c>
      <c r="FP318" s="77">
        <v>56.846150000000002</v>
      </c>
      <c r="FQ318" s="77">
        <v>56.762239999999998</v>
      </c>
      <c r="FR318" s="77">
        <v>56.076920000000001</v>
      </c>
      <c r="FS318" s="77">
        <v>0.81003769999999997</v>
      </c>
      <c r="FT318" s="77">
        <v>4.4431900000000003E-2</v>
      </c>
      <c r="FU318" s="77">
        <v>7.3099600000000001E-2</v>
      </c>
    </row>
    <row r="319" spans="1:177" x14ac:dyDescent="0.25">
      <c r="A319" t="s">
        <v>226</v>
      </c>
      <c r="B319" t="s">
        <v>0</v>
      </c>
      <c r="C319" t="s">
        <v>275</v>
      </c>
      <c r="D319" s="30" t="s">
        <v>239</v>
      </c>
      <c r="E319" t="s">
        <v>221</v>
      </c>
      <c r="F319" s="78">
        <v>244</v>
      </c>
      <c r="G319" s="77">
        <v>0.68217470000000002</v>
      </c>
      <c r="H319" s="77">
        <v>0.87237030000000004</v>
      </c>
      <c r="I319" s="77">
        <v>0.71351940000000003</v>
      </c>
      <c r="J319" s="77">
        <v>0.47443150000000001</v>
      </c>
      <c r="K319" s="77">
        <v>0.35182330000000001</v>
      </c>
      <c r="L319" s="77">
        <v>0.26755079999999998</v>
      </c>
      <c r="M319" s="77">
        <v>0.24978649999999999</v>
      </c>
      <c r="N319" s="77">
        <v>0.184951</v>
      </c>
      <c r="O319" s="77">
        <v>-1.63021E-2</v>
      </c>
      <c r="P319" s="77">
        <v>-0.209865</v>
      </c>
      <c r="Q319" s="77">
        <v>-0.33307330000000002</v>
      </c>
      <c r="R319" s="77">
        <v>-0.39406530000000001</v>
      </c>
      <c r="S319" s="77">
        <v>-0.40919919999999999</v>
      </c>
      <c r="T319" s="77">
        <v>-0.30278339999999998</v>
      </c>
      <c r="U319" s="77">
        <v>-9.7289200000000006E-2</v>
      </c>
      <c r="V319" s="77">
        <v>8.6662100000000006E-2</v>
      </c>
      <c r="W319" s="77">
        <v>0.27773569999999997</v>
      </c>
      <c r="X319" s="77">
        <v>0.38844339999999999</v>
      </c>
      <c r="Y319" s="77">
        <v>0.42605280000000001</v>
      </c>
      <c r="Z319" s="77">
        <v>0.46401290000000001</v>
      </c>
      <c r="AA319" s="77">
        <v>0.45208779999999998</v>
      </c>
      <c r="AB319" s="77">
        <v>0.41327700000000001</v>
      </c>
      <c r="AC319" s="77">
        <v>0.33293889999999998</v>
      </c>
      <c r="AD319" s="77">
        <v>0.35447509999999999</v>
      </c>
      <c r="AE319" s="77">
        <v>-0.50198949999999998</v>
      </c>
      <c r="AF319" s="77">
        <v>-0.4269018</v>
      </c>
      <c r="AG319" s="77">
        <v>-0.28758450000000002</v>
      </c>
      <c r="AH319" s="77">
        <v>-0.1529596</v>
      </c>
      <c r="AI319" s="77">
        <v>-0.13062389999999999</v>
      </c>
      <c r="AJ319" s="77">
        <v>-9.1272400000000004E-2</v>
      </c>
      <c r="AK319" s="77">
        <v>-8.8652099999999998E-2</v>
      </c>
      <c r="AL319" s="77">
        <v>-6.9508299999999995E-2</v>
      </c>
      <c r="AM319" s="77">
        <v>-2.1866E-2</v>
      </c>
      <c r="AN319" s="77">
        <v>-0.1162219</v>
      </c>
      <c r="AO319" s="77">
        <v>-6.0471799999999999E-2</v>
      </c>
      <c r="AP319" s="77">
        <v>-7.3213600000000004E-2</v>
      </c>
      <c r="AQ319" s="77">
        <v>-0.12540999999999999</v>
      </c>
      <c r="AR319" s="77">
        <v>-0.1208037</v>
      </c>
      <c r="AS319" s="77">
        <v>-5.9157000000000001E-2</v>
      </c>
      <c r="AT319" s="77">
        <v>-4.7051000000000003E-2</v>
      </c>
      <c r="AU319" s="77">
        <v>-2.8523199999999999E-2</v>
      </c>
      <c r="AV319" s="77">
        <v>-1.20196E-2</v>
      </c>
      <c r="AW319" s="77">
        <v>-1.9409300000000001E-2</v>
      </c>
      <c r="AX319" s="77">
        <v>3.2838800000000001E-2</v>
      </c>
      <c r="AY319" s="77">
        <v>2.1224900000000001E-2</v>
      </c>
      <c r="AZ319" s="77">
        <v>-4.5870099999999997E-2</v>
      </c>
      <c r="BA319" s="77">
        <v>6.4251000000000004E-3</v>
      </c>
      <c r="BB319" s="77">
        <v>-5.2002000000000003E-3</v>
      </c>
      <c r="BC319" s="77">
        <v>-0.37506660000000003</v>
      </c>
      <c r="BD319" s="77">
        <v>-0.2963635</v>
      </c>
      <c r="BE319" s="77">
        <v>-0.1869199</v>
      </c>
      <c r="BF319" s="77">
        <v>-8.9207800000000004E-2</v>
      </c>
      <c r="BG319" s="77">
        <v>-8.3233500000000002E-2</v>
      </c>
      <c r="BH319" s="77">
        <v>-6.3282199999999997E-2</v>
      </c>
      <c r="BI319" s="77">
        <v>-6.7421700000000001E-2</v>
      </c>
      <c r="BJ319" s="77">
        <v>-4.5983799999999998E-2</v>
      </c>
      <c r="BK319" s="77">
        <v>-3.202E-3</v>
      </c>
      <c r="BL319" s="77">
        <v>-6.9631799999999994E-2</v>
      </c>
      <c r="BM319" s="77">
        <v>-2.74901E-2</v>
      </c>
      <c r="BN319" s="77">
        <v>-3.63582E-2</v>
      </c>
      <c r="BO319" s="77">
        <v>-7.8719399999999995E-2</v>
      </c>
      <c r="BP319" s="77">
        <v>-7.1802400000000002E-2</v>
      </c>
      <c r="BQ319" s="77">
        <v>-2.2806199999999999E-2</v>
      </c>
      <c r="BR319" s="77">
        <v>-1.8602E-2</v>
      </c>
      <c r="BS319" s="77">
        <v>3.9769999999999996E-3</v>
      </c>
      <c r="BT319" s="77">
        <v>2.1531600000000001E-2</v>
      </c>
      <c r="BU319" s="77">
        <v>1.77772E-2</v>
      </c>
      <c r="BV319" s="77">
        <v>6.2694700000000006E-2</v>
      </c>
      <c r="BW319" s="77">
        <v>6.6304699999999994E-2</v>
      </c>
      <c r="BX319" s="77">
        <v>7.7028000000000001E-3</v>
      </c>
      <c r="BY319" s="77">
        <v>3.4025300000000001E-2</v>
      </c>
      <c r="BZ319" s="77">
        <v>3.3466099999999999E-2</v>
      </c>
      <c r="CA319" s="77">
        <v>-0.28716009999999997</v>
      </c>
      <c r="CB319" s="77">
        <v>-0.205953</v>
      </c>
      <c r="CC319" s="77">
        <v>-0.11719980000000001</v>
      </c>
      <c r="CD319" s="77">
        <v>-4.5053500000000003E-2</v>
      </c>
      <c r="CE319" s="77">
        <v>-5.04111E-2</v>
      </c>
      <c r="CF319" s="77">
        <v>-4.3896200000000003E-2</v>
      </c>
      <c r="CG319" s="77">
        <v>-5.2717600000000003E-2</v>
      </c>
      <c r="CH319" s="77">
        <v>-2.96907E-2</v>
      </c>
      <c r="CI319" s="77">
        <v>9.7245999999999999E-3</v>
      </c>
      <c r="CJ319" s="77">
        <v>-3.73637E-2</v>
      </c>
      <c r="CK319" s="77">
        <v>-4.6470000000000001E-3</v>
      </c>
      <c r="CL319" s="77">
        <v>-1.08323E-2</v>
      </c>
      <c r="CM319" s="77">
        <v>-4.6381699999999998E-2</v>
      </c>
      <c r="CN319" s="77">
        <v>-3.7864299999999997E-2</v>
      </c>
      <c r="CO319" s="77">
        <v>2.3701999999999998E-3</v>
      </c>
      <c r="CP319" s="77">
        <v>1.1016000000000001E-3</v>
      </c>
      <c r="CQ319" s="77">
        <v>2.64865E-2</v>
      </c>
      <c r="CR319" s="77">
        <v>4.4769099999999999E-2</v>
      </c>
      <c r="CS319" s="77">
        <v>4.3532399999999999E-2</v>
      </c>
      <c r="CT319" s="77">
        <v>8.3372799999999997E-2</v>
      </c>
      <c r="CU319" s="77">
        <v>9.7526799999999997E-2</v>
      </c>
      <c r="CV319" s="77">
        <v>4.4807100000000002E-2</v>
      </c>
      <c r="CW319" s="77">
        <v>5.3141099999999997E-2</v>
      </c>
      <c r="CX319" s="77">
        <v>6.02462E-2</v>
      </c>
      <c r="CY319" s="77">
        <v>-0.19925370000000001</v>
      </c>
      <c r="CZ319" s="77">
        <v>-0.11554250000000001</v>
      </c>
      <c r="DA319" s="77">
        <v>-4.7479800000000003E-2</v>
      </c>
      <c r="DB319" s="77">
        <v>-8.9919999999999996E-4</v>
      </c>
      <c r="DC319" s="77">
        <v>-1.7588599999999999E-2</v>
      </c>
      <c r="DD319" s="77">
        <v>-2.4510199999999999E-2</v>
      </c>
      <c r="DE319" s="77">
        <v>-3.8013499999999999E-2</v>
      </c>
      <c r="DF319" s="77">
        <v>-1.3397600000000001E-2</v>
      </c>
      <c r="DG319" s="77">
        <v>2.26512E-2</v>
      </c>
      <c r="DH319" s="77">
        <v>-5.0955999999999996E-3</v>
      </c>
      <c r="DI319" s="77">
        <v>1.8196E-2</v>
      </c>
      <c r="DJ319" s="77">
        <v>1.4693599999999999E-2</v>
      </c>
      <c r="DK319" s="77">
        <v>-1.40439E-2</v>
      </c>
      <c r="DL319" s="77">
        <v>-3.9262000000000003E-3</v>
      </c>
      <c r="DM319" s="77">
        <v>2.75467E-2</v>
      </c>
      <c r="DN319" s="77">
        <v>2.0805299999999999E-2</v>
      </c>
      <c r="DO319" s="77">
        <v>4.8996100000000001E-2</v>
      </c>
      <c r="DP319" s="77">
        <v>6.8006499999999998E-2</v>
      </c>
      <c r="DQ319" s="77">
        <v>6.9287600000000005E-2</v>
      </c>
      <c r="DR319" s="77">
        <v>0.104051</v>
      </c>
      <c r="DS319" s="77">
        <v>0.1287488</v>
      </c>
      <c r="DT319" s="77">
        <v>8.1911499999999998E-2</v>
      </c>
      <c r="DU319" s="77">
        <v>7.2256899999999999E-2</v>
      </c>
      <c r="DV319" s="77">
        <v>8.7026300000000001E-2</v>
      </c>
      <c r="DW319" s="77">
        <v>-7.2330800000000001E-2</v>
      </c>
      <c r="DX319" s="77">
        <v>1.49958E-2</v>
      </c>
      <c r="DY319" s="77">
        <v>5.31849E-2</v>
      </c>
      <c r="DZ319" s="77">
        <v>6.2852599999999995E-2</v>
      </c>
      <c r="EA319" s="77">
        <v>2.98018E-2</v>
      </c>
      <c r="EB319" s="77">
        <v>3.4800999999999999E-3</v>
      </c>
      <c r="EC319" s="77">
        <v>-1.6783099999999999E-2</v>
      </c>
      <c r="ED319" s="77">
        <v>1.0126899999999999E-2</v>
      </c>
      <c r="EE319" s="77">
        <v>4.1315200000000003E-2</v>
      </c>
      <c r="EF319" s="77">
        <v>4.1494499999999997E-2</v>
      </c>
      <c r="EG319" s="77">
        <v>5.11777E-2</v>
      </c>
      <c r="EH319" s="77">
        <v>5.1548999999999998E-2</v>
      </c>
      <c r="EI319" s="77">
        <v>3.2646700000000001E-2</v>
      </c>
      <c r="EJ319" s="77">
        <v>4.5074999999999997E-2</v>
      </c>
      <c r="EK319" s="77">
        <v>6.3897499999999996E-2</v>
      </c>
      <c r="EL319" s="77">
        <v>4.9254300000000001E-2</v>
      </c>
      <c r="EM319" s="77">
        <v>8.1496200000000005E-2</v>
      </c>
      <c r="EN319" s="77">
        <v>0.1015578</v>
      </c>
      <c r="EO319" s="77">
        <v>0.1064741</v>
      </c>
      <c r="EP319" s="77">
        <v>0.1339069</v>
      </c>
      <c r="EQ319" s="77">
        <v>0.1738286</v>
      </c>
      <c r="ER319" s="77">
        <v>0.1354843</v>
      </c>
      <c r="ES319" s="77">
        <v>9.9857000000000001E-2</v>
      </c>
      <c r="ET319" s="77">
        <v>0.12569259999999999</v>
      </c>
      <c r="EU319" s="77">
        <v>46.299689999999998</v>
      </c>
      <c r="EV319" s="77">
        <v>45.079509999999999</v>
      </c>
      <c r="EW319" s="77">
        <v>44.660550000000001</v>
      </c>
      <c r="EX319" s="77">
        <v>44.018349999999998</v>
      </c>
      <c r="EY319" s="77">
        <v>43.862380000000002</v>
      </c>
      <c r="EZ319" s="77">
        <v>43.180430000000001</v>
      </c>
      <c r="FA319" s="77">
        <v>42.996940000000002</v>
      </c>
      <c r="FB319" s="77">
        <v>44.74006</v>
      </c>
      <c r="FC319" s="77">
        <v>53.856270000000002</v>
      </c>
      <c r="FD319" s="77">
        <v>63.892969999999998</v>
      </c>
      <c r="FE319" s="77">
        <v>68.886849999999995</v>
      </c>
      <c r="FF319" s="77">
        <v>70.880740000000003</v>
      </c>
      <c r="FG319" s="77">
        <v>71.822630000000004</v>
      </c>
      <c r="FH319" s="77">
        <v>71.788989999999998</v>
      </c>
      <c r="FI319" s="77">
        <v>71.397549999999995</v>
      </c>
      <c r="FJ319" s="77">
        <v>69.076449999999994</v>
      </c>
      <c r="FK319" s="77">
        <v>66.094800000000006</v>
      </c>
      <c r="FL319" s="77">
        <v>60.590209999999999</v>
      </c>
      <c r="FM319" s="77">
        <v>56.470950000000002</v>
      </c>
      <c r="FN319" s="77">
        <v>54.131500000000003</v>
      </c>
      <c r="FO319" s="77">
        <v>51.88991</v>
      </c>
      <c r="FP319" s="77">
        <v>49.776760000000003</v>
      </c>
      <c r="FQ319" s="77">
        <v>48.902140000000003</v>
      </c>
      <c r="FR319" s="77">
        <v>48.107030000000002</v>
      </c>
      <c r="FS319" s="77">
        <v>0.75928039999999997</v>
      </c>
      <c r="FT319" s="77">
        <v>2.5592699999999999E-2</v>
      </c>
      <c r="FU319" s="77">
        <v>3.4892899999999998E-2</v>
      </c>
    </row>
    <row r="320" spans="1:177" x14ac:dyDescent="0.25">
      <c r="A320" t="s">
        <v>226</v>
      </c>
      <c r="B320" t="s">
        <v>0</v>
      </c>
      <c r="C320" t="s">
        <v>275</v>
      </c>
      <c r="D320" s="30" t="s">
        <v>240</v>
      </c>
      <c r="E320" t="s">
        <v>219</v>
      </c>
      <c r="F320" s="78">
        <v>610</v>
      </c>
      <c r="G320" s="77">
        <v>2.804497</v>
      </c>
      <c r="H320" s="77">
        <v>2.8493550000000001</v>
      </c>
      <c r="I320" s="77">
        <v>2.3533590000000002</v>
      </c>
      <c r="J320" s="77">
        <v>1.8037669999999999</v>
      </c>
      <c r="K320" s="77">
        <v>1.3446480000000001</v>
      </c>
      <c r="L320" s="77">
        <v>0.95546810000000004</v>
      </c>
      <c r="M320" s="77">
        <v>0.86332149999999996</v>
      </c>
      <c r="N320" s="77">
        <v>0.77984629999999999</v>
      </c>
      <c r="O320" s="77">
        <v>0.28295999999999999</v>
      </c>
      <c r="P320" s="77">
        <v>-0.37293090000000001</v>
      </c>
      <c r="Q320" s="77">
        <v>-0.76128039999999997</v>
      </c>
      <c r="R320" s="77">
        <v>-1.228944</v>
      </c>
      <c r="S320" s="77">
        <v>-1.521209</v>
      </c>
      <c r="T320" s="77">
        <v>-1.4029720000000001</v>
      </c>
      <c r="U320" s="77">
        <v>-1.1849670000000001</v>
      </c>
      <c r="V320" s="77">
        <v>-0.72744750000000002</v>
      </c>
      <c r="W320" s="77">
        <v>2.9298100000000001E-2</v>
      </c>
      <c r="X320" s="77">
        <v>0.84317730000000002</v>
      </c>
      <c r="Y320" s="77">
        <v>1.18364</v>
      </c>
      <c r="Z320" s="77">
        <v>1.278486</v>
      </c>
      <c r="AA320" s="77">
        <v>1.2159990000000001</v>
      </c>
      <c r="AB320" s="77">
        <v>1.1882200000000001</v>
      </c>
      <c r="AC320" s="77">
        <v>1.060951</v>
      </c>
      <c r="AD320" s="77">
        <v>0.88453910000000002</v>
      </c>
      <c r="AE320" s="77">
        <v>-0.4070589</v>
      </c>
      <c r="AF320" s="77">
        <v>-0.55364720000000001</v>
      </c>
      <c r="AG320" s="77">
        <v>-0.55456640000000001</v>
      </c>
      <c r="AH320" s="77">
        <v>-0.48758410000000002</v>
      </c>
      <c r="AI320" s="77">
        <v>-0.4646015</v>
      </c>
      <c r="AJ320" s="77">
        <v>-0.1472224</v>
      </c>
      <c r="AK320" s="77">
        <v>-0.1216182</v>
      </c>
      <c r="AL320" s="77">
        <v>5.3689999999999996E-3</v>
      </c>
      <c r="AM320" s="77">
        <v>-1.30271E-2</v>
      </c>
      <c r="AN320" s="77">
        <v>-0.149586</v>
      </c>
      <c r="AO320" s="77">
        <v>-0.2496429</v>
      </c>
      <c r="AP320" s="77">
        <v>-0.42247689999999999</v>
      </c>
      <c r="AQ320" s="77">
        <v>-0.47497990000000001</v>
      </c>
      <c r="AR320" s="77">
        <v>-0.42515449999999999</v>
      </c>
      <c r="AS320" s="77">
        <v>-0.3070987</v>
      </c>
      <c r="AT320" s="77">
        <v>-0.21380209999999999</v>
      </c>
      <c r="AU320" s="77">
        <v>1.30425E-2</v>
      </c>
      <c r="AV320" s="77">
        <v>6.2385099999999999E-2</v>
      </c>
      <c r="AW320" s="77">
        <v>8.3333199999999996E-2</v>
      </c>
      <c r="AX320" s="77">
        <v>6.85751E-2</v>
      </c>
      <c r="AY320" s="77">
        <v>-1.0285600000000001E-2</v>
      </c>
      <c r="AZ320" s="77">
        <v>2.5974799999999999E-2</v>
      </c>
      <c r="BA320" s="77">
        <v>2.6740799999999999E-2</v>
      </c>
      <c r="BB320" s="77">
        <v>-5.7567100000000003E-2</v>
      </c>
      <c r="BC320" s="77">
        <v>-1.9309400000000001E-2</v>
      </c>
      <c r="BD320" s="77">
        <v>-0.15644749999999999</v>
      </c>
      <c r="BE320" s="77">
        <v>-0.36610110000000001</v>
      </c>
      <c r="BF320" s="77">
        <v>-0.2377339</v>
      </c>
      <c r="BG320" s="77">
        <v>-0.25340240000000003</v>
      </c>
      <c r="BH320" s="77">
        <v>-6.9084099999999996E-2</v>
      </c>
      <c r="BI320" s="77">
        <v>-7.2060799999999994E-2</v>
      </c>
      <c r="BJ320" s="77">
        <v>3.5502899999999997E-2</v>
      </c>
      <c r="BK320" s="77">
        <v>3.57595E-2</v>
      </c>
      <c r="BL320" s="77">
        <v>-8.0973799999999999E-2</v>
      </c>
      <c r="BM320" s="77">
        <v>-0.16316359999999999</v>
      </c>
      <c r="BN320" s="77">
        <v>-0.3259493</v>
      </c>
      <c r="BO320" s="77">
        <v>-0.38251089999999999</v>
      </c>
      <c r="BP320" s="77">
        <v>-0.32502550000000002</v>
      </c>
      <c r="BQ320" s="77">
        <v>-0.22566629999999999</v>
      </c>
      <c r="BR320" s="77">
        <v>-0.150065</v>
      </c>
      <c r="BS320" s="77">
        <v>7.3319200000000001E-2</v>
      </c>
      <c r="BT320" s="77">
        <v>0.1559325</v>
      </c>
      <c r="BU320" s="77">
        <v>0.20225950000000001</v>
      </c>
      <c r="BV320" s="77">
        <v>0.1852231</v>
      </c>
      <c r="BW320" s="77">
        <v>9.9292599999999995E-2</v>
      </c>
      <c r="BX320" s="77">
        <v>0.13465840000000001</v>
      </c>
      <c r="BY320" s="77">
        <v>0.14757329999999999</v>
      </c>
      <c r="BZ320" s="77">
        <v>5.2247300000000003E-2</v>
      </c>
      <c r="CA320" s="77">
        <v>0.24924470000000001</v>
      </c>
      <c r="CB320" s="77">
        <v>0.1186518</v>
      </c>
      <c r="CC320" s="77">
        <v>-0.23557049999999999</v>
      </c>
      <c r="CD320" s="77">
        <v>-6.4688300000000004E-2</v>
      </c>
      <c r="CE320" s="77">
        <v>-0.1071266</v>
      </c>
      <c r="CF320" s="77">
        <v>-1.49657E-2</v>
      </c>
      <c r="CG320" s="77">
        <v>-3.77375E-2</v>
      </c>
      <c r="CH320" s="77">
        <v>5.6373600000000003E-2</v>
      </c>
      <c r="CI320" s="77">
        <v>6.9548899999999997E-2</v>
      </c>
      <c r="CJ320" s="77">
        <v>-3.3453200000000002E-2</v>
      </c>
      <c r="CK320" s="77">
        <v>-0.10326829999999999</v>
      </c>
      <c r="CL320" s="77">
        <v>-0.25909460000000001</v>
      </c>
      <c r="CM320" s="77">
        <v>-0.3184671</v>
      </c>
      <c r="CN320" s="77">
        <v>-0.25567649999999997</v>
      </c>
      <c r="CO320" s="77">
        <v>-0.16926649999999999</v>
      </c>
      <c r="CP320" s="77">
        <v>-0.105921</v>
      </c>
      <c r="CQ320" s="77">
        <v>0.11506669999999999</v>
      </c>
      <c r="CR320" s="77">
        <v>0.22072310000000001</v>
      </c>
      <c r="CS320" s="77">
        <v>0.28462739999999997</v>
      </c>
      <c r="CT320" s="77">
        <v>0.2660131</v>
      </c>
      <c r="CU320" s="77">
        <v>0.17518610000000001</v>
      </c>
      <c r="CV320" s="77">
        <v>0.20993229999999999</v>
      </c>
      <c r="CW320" s="77">
        <v>0.23126150000000001</v>
      </c>
      <c r="CX320" s="77">
        <v>0.12830440000000001</v>
      </c>
      <c r="CY320" s="77">
        <v>0.51779869999999995</v>
      </c>
      <c r="CZ320" s="77">
        <v>0.39375110000000002</v>
      </c>
      <c r="DA320" s="77">
        <v>-0.10503990000000001</v>
      </c>
      <c r="DB320" s="77">
        <v>0.1083572</v>
      </c>
      <c r="DC320" s="77">
        <v>3.9149299999999998E-2</v>
      </c>
      <c r="DD320" s="77">
        <v>3.9152600000000003E-2</v>
      </c>
      <c r="DE320" s="77">
        <v>-3.4141000000000002E-3</v>
      </c>
      <c r="DF320" s="77">
        <v>7.7244199999999999E-2</v>
      </c>
      <c r="DG320" s="77">
        <v>0.1033384</v>
      </c>
      <c r="DH320" s="77">
        <v>1.4067400000000001E-2</v>
      </c>
      <c r="DI320" s="77">
        <v>-4.3373099999999998E-2</v>
      </c>
      <c r="DJ320" s="77">
        <v>-0.19223989999999999</v>
      </c>
      <c r="DK320" s="77">
        <v>-0.25442340000000002</v>
      </c>
      <c r="DL320" s="77">
        <v>-0.1863274</v>
      </c>
      <c r="DM320" s="77">
        <v>-0.1128667</v>
      </c>
      <c r="DN320" s="77">
        <v>-6.1776900000000003E-2</v>
      </c>
      <c r="DO320" s="77">
        <v>0.15681419999999999</v>
      </c>
      <c r="DP320" s="77">
        <v>0.28551379999999998</v>
      </c>
      <c r="DQ320" s="77">
        <v>0.36699540000000003</v>
      </c>
      <c r="DR320" s="77">
        <v>0.34680319999999998</v>
      </c>
      <c r="DS320" s="77">
        <v>0.25107970000000002</v>
      </c>
      <c r="DT320" s="77">
        <v>0.28520620000000002</v>
      </c>
      <c r="DU320" s="77">
        <v>0.3149497</v>
      </c>
      <c r="DV320" s="77">
        <v>0.2043615</v>
      </c>
      <c r="DW320" s="77">
        <v>0.90554820000000003</v>
      </c>
      <c r="DX320" s="77">
        <v>0.79095079999999995</v>
      </c>
      <c r="DY320" s="77">
        <v>8.34255E-2</v>
      </c>
      <c r="DZ320" s="77">
        <v>0.35820750000000001</v>
      </c>
      <c r="EA320" s="77">
        <v>0.25034840000000003</v>
      </c>
      <c r="EB320" s="77">
        <v>0.1172909</v>
      </c>
      <c r="EC320" s="77">
        <v>4.6143299999999998E-2</v>
      </c>
      <c r="ED320" s="77">
        <v>0.1073781</v>
      </c>
      <c r="EE320" s="77">
        <v>0.15212490000000001</v>
      </c>
      <c r="EF320" s="77">
        <v>8.2679600000000006E-2</v>
      </c>
      <c r="EG320" s="77">
        <v>4.3106199999999997E-2</v>
      </c>
      <c r="EH320" s="77">
        <v>-9.57123E-2</v>
      </c>
      <c r="EI320" s="77">
        <v>-0.1619543</v>
      </c>
      <c r="EJ320" s="77">
        <v>-8.6198399999999994E-2</v>
      </c>
      <c r="EK320" s="77">
        <v>-3.1434299999999998E-2</v>
      </c>
      <c r="EL320" s="77">
        <v>1.9601000000000002E-3</v>
      </c>
      <c r="EM320" s="77">
        <v>0.2170909</v>
      </c>
      <c r="EN320" s="77">
        <v>0.37906119999999999</v>
      </c>
      <c r="EO320" s="77">
        <v>0.48592170000000001</v>
      </c>
      <c r="EP320" s="77">
        <v>0.4634511</v>
      </c>
      <c r="EQ320" s="77">
        <v>0.36065789999999998</v>
      </c>
      <c r="ER320" s="77">
        <v>0.39388980000000001</v>
      </c>
      <c r="ES320" s="77">
        <v>0.43578210000000001</v>
      </c>
      <c r="ET320" s="77">
        <v>0.31417580000000001</v>
      </c>
      <c r="EU320" s="77">
        <v>58.583329999999997</v>
      </c>
      <c r="EV320" s="77">
        <v>57.766669999999998</v>
      </c>
      <c r="EW320" s="77">
        <v>56.879170000000002</v>
      </c>
      <c r="EX320" s="77">
        <v>56.174999999999997</v>
      </c>
      <c r="EY320" s="77">
        <v>55.516669999999998</v>
      </c>
      <c r="EZ320" s="77">
        <v>56.15</v>
      </c>
      <c r="FA320" s="77">
        <v>55.329169999999998</v>
      </c>
      <c r="FB320" s="77">
        <v>55.608330000000002</v>
      </c>
      <c r="FC320" s="77">
        <v>60.358330000000002</v>
      </c>
      <c r="FD320" s="77">
        <v>68.266670000000005</v>
      </c>
      <c r="FE320" s="77">
        <v>73.566670000000002</v>
      </c>
      <c r="FF320" s="77">
        <v>77.379170000000002</v>
      </c>
      <c r="FG320" s="77">
        <v>79.224999999999994</v>
      </c>
      <c r="FH320" s="77">
        <v>79.879170000000002</v>
      </c>
      <c r="FI320" s="77">
        <v>80.029169999999993</v>
      </c>
      <c r="FJ320" s="77">
        <v>79.387500000000003</v>
      </c>
      <c r="FK320" s="77">
        <v>78.166659999999993</v>
      </c>
      <c r="FL320" s="77">
        <v>75.379170000000002</v>
      </c>
      <c r="FM320" s="77">
        <v>70.712500000000006</v>
      </c>
      <c r="FN320" s="77">
        <v>65.920829999999995</v>
      </c>
      <c r="FO320" s="77">
        <v>63.833329999999997</v>
      </c>
      <c r="FP320" s="77">
        <v>61.908329999999999</v>
      </c>
      <c r="FQ320" s="77">
        <v>60.029170000000001</v>
      </c>
      <c r="FR320" s="77">
        <v>58.662500000000001</v>
      </c>
      <c r="FS320" s="77">
        <v>1.1890970000000001</v>
      </c>
      <c r="FT320" s="77">
        <v>3.5331500000000002E-2</v>
      </c>
      <c r="FU320" s="77">
        <v>0.1205714</v>
      </c>
    </row>
    <row r="321" spans="1:177" x14ac:dyDescent="0.25">
      <c r="A321" t="s">
        <v>226</v>
      </c>
      <c r="B321" t="s">
        <v>0</v>
      </c>
      <c r="C321" t="s">
        <v>275</v>
      </c>
      <c r="D321" s="30" t="s">
        <v>240</v>
      </c>
      <c r="E321" t="s">
        <v>220</v>
      </c>
      <c r="F321" s="78">
        <v>384</v>
      </c>
      <c r="G321" s="77">
        <v>2.1010019999999998</v>
      </c>
      <c r="H321" s="77">
        <v>2.016356</v>
      </c>
      <c r="I321" s="77">
        <v>1.683462</v>
      </c>
      <c r="J321" s="77">
        <v>1.2897190000000001</v>
      </c>
      <c r="K321" s="77">
        <v>0.98671660000000005</v>
      </c>
      <c r="L321" s="77">
        <v>0.74983180000000005</v>
      </c>
      <c r="M321" s="77">
        <v>0.59501130000000002</v>
      </c>
      <c r="N321" s="77">
        <v>0.5430412</v>
      </c>
      <c r="O321" s="77">
        <v>0.16672519999999999</v>
      </c>
      <c r="P321" s="77">
        <v>-0.30857250000000003</v>
      </c>
      <c r="Q321" s="77">
        <v>-0.5955992</v>
      </c>
      <c r="R321" s="77">
        <v>-0.79727970000000004</v>
      </c>
      <c r="S321" s="77">
        <v>-0.92129249999999996</v>
      </c>
      <c r="T321" s="77">
        <v>-0.83397259999999995</v>
      </c>
      <c r="U321" s="77">
        <v>-0.68563099999999999</v>
      </c>
      <c r="V321" s="77">
        <v>-0.3947273</v>
      </c>
      <c r="W321" s="77">
        <v>7.5294399999999997E-2</v>
      </c>
      <c r="X321" s="77">
        <v>0.57127830000000002</v>
      </c>
      <c r="Y321" s="77">
        <v>0.72825329999999999</v>
      </c>
      <c r="Z321" s="77">
        <v>0.71633309999999994</v>
      </c>
      <c r="AA321" s="77">
        <v>0.70274899999999996</v>
      </c>
      <c r="AB321" s="77">
        <v>0.7684069</v>
      </c>
      <c r="AC321" s="77">
        <v>0.76132230000000001</v>
      </c>
      <c r="AD321" s="77">
        <v>0.63907329999999996</v>
      </c>
      <c r="AE321" s="77">
        <v>0.17347380000000001</v>
      </c>
      <c r="AF321" s="77">
        <v>-0.14015069999999999</v>
      </c>
      <c r="AG321" s="77">
        <v>-0.27576889999999998</v>
      </c>
      <c r="AH321" s="77">
        <v>-0.53328390000000003</v>
      </c>
      <c r="AI321" s="77">
        <v>-0.46353670000000002</v>
      </c>
      <c r="AJ321" s="77">
        <v>-6.2134799999999997E-2</v>
      </c>
      <c r="AK321" s="77">
        <v>-8.4122500000000003E-2</v>
      </c>
      <c r="AL321" s="77">
        <v>4.7229999999999999E-4</v>
      </c>
      <c r="AM321" s="77">
        <v>1.05352E-2</v>
      </c>
      <c r="AN321" s="77">
        <v>-3.9584000000000001E-2</v>
      </c>
      <c r="AO321" s="77">
        <v>-0.2165667</v>
      </c>
      <c r="AP321" s="77">
        <v>-0.34682580000000002</v>
      </c>
      <c r="AQ321" s="77">
        <v>-0.46312160000000002</v>
      </c>
      <c r="AR321" s="77">
        <v>-0.44173669999999998</v>
      </c>
      <c r="AS321" s="77">
        <v>-0.3320555</v>
      </c>
      <c r="AT321" s="77">
        <v>-0.21476010000000001</v>
      </c>
      <c r="AU321" s="77">
        <v>1.06409E-2</v>
      </c>
      <c r="AV321" s="77">
        <v>3.8052799999999998E-2</v>
      </c>
      <c r="AW321" s="77">
        <v>-8.2060999999999992E-3</v>
      </c>
      <c r="AX321" s="77">
        <v>1.7625E-3</v>
      </c>
      <c r="AY321" s="77">
        <v>1.32806E-2</v>
      </c>
      <c r="AZ321" s="77">
        <v>8.3318799999999998E-2</v>
      </c>
      <c r="BA321" s="77">
        <v>6.8290900000000002E-2</v>
      </c>
      <c r="BB321" s="77">
        <v>-3.2237500000000002E-2</v>
      </c>
      <c r="BC321" s="77">
        <v>0.50197630000000004</v>
      </c>
      <c r="BD321" s="77">
        <v>0.24207329999999999</v>
      </c>
      <c r="BE321" s="77">
        <v>-0.13201170000000001</v>
      </c>
      <c r="BF321" s="77">
        <v>-0.28885309999999997</v>
      </c>
      <c r="BG321" s="77">
        <v>-0.26574940000000002</v>
      </c>
      <c r="BH321" s="77">
        <v>7.7508999999999998E-3</v>
      </c>
      <c r="BI321" s="77">
        <v>-3.99078E-2</v>
      </c>
      <c r="BJ321" s="77">
        <v>3.0214000000000001E-2</v>
      </c>
      <c r="BK321" s="77">
        <v>5.6248800000000002E-2</v>
      </c>
      <c r="BL321" s="77">
        <v>8.9289E-3</v>
      </c>
      <c r="BM321" s="77">
        <v>-0.14026910000000001</v>
      </c>
      <c r="BN321" s="77">
        <v>-0.26657809999999998</v>
      </c>
      <c r="BO321" s="77">
        <v>-0.37699880000000002</v>
      </c>
      <c r="BP321" s="77">
        <v>-0.34971600000000003</v>
      </c>
      <c r="BQ321" s="77">
        <v>-0.25325989999999998</v>
      </c>
      <c r="BR321" s="77">
        <v>-0.15490770000000001</v>
      </c>
      <c r="BS321" s="77">
        <v>5.5089699999999998E-2</v>
      </c>
      <c r="BT321" s="77">
        <v>0.1305849</v>
      </c>
      <c r="BU321" s="77">
        <v>0.1129904</v>
      </c>
      <c r="BV321" s="77">
        <v>0.11120149999999999</v>
      </c>
      <c r="BW321" s="77">
        <v>0.1078086</v>
      </c>
      <c r="BX321" s="77">
        <v>0.17892739999999999</v>
      </c>
      <c r="BY321" s="77">
        <v>0.1801693</v>
      </c>
      <c r="BZ321" s="77">
        <v>7.00181E-2</v>
      </c>
      <c r="CA321" s="77">
        <v>0.72949609999999998</v>
      </c>
      <c r="CB321" s="77">
        <v>0.50680049999999999</v>
      </c>
      <c r="CC321" s="77">
        <v>-3.24459E-2</v>
      </c>
      <c r="CD321" s="77">
        <v>-0.11956120000000001</v>
      </c>
      <c r="CE321" s="77">
        <v>-0.1287625</v>
      </c>
      <c r="CF321" s="77">
        <v>5.6153500000000002E-2</v>
      </c>
      <c r="CG321" s="77">
        <v>-9.2849000000000004E-3</v>
      </c>
      <c r="CH321" s="77">
        <v>5.08131E-2</v>
      </c>
      <c r="CI321" s="77">
        <v>8.7909899999999999E-2</v>
      </c>
      <c r="CJ321" s="77">
        <v>4.2528799999999999E-2</v>
      </c>
      <c r="CK321" s="77">
        <v>-8.7425600000000006E-2</v>
      </c>
      <c r="CL321" s="77">
        <v>-0.21099879999999999</v>
      </c>
      <c r="CM321" s="77">
        <v>-0.31735039999999998</v>
      </c>
      <c r="CN321" s="77">
        <v>-0.28598279999999998</v>
      </c>
      <c r="CO321" s="77">
        <v>-0.19868630000000001</v>
      </c>
      <c r="CP321" s="77">
        <v>-0.1134541</v>
      </c>
      <c r="CQ321" s="77">
        <v>8.5874800000000001E-2</v>
      </c>
      <c r="CR321" s="77">
        <v>0.1946724</v>
      </c>
      <c r="CS321" s="77">
        <v>0.19693069999999999</v>
      </c>
      <c r="CT321" s="77">
        <v>0.18699859999999999</v>
      </c>
      <c r="CU321" s="77">
        <v>0.1732783</v>
      </c>
      <c r="CV321" s="77">
        <v>0.24514559999999999</v>
      </c>
      <c r="CW321" s="77">
        <v>0.25765589999999999</v>
      </c>
      <c r="CX321" s="77">
        <v>0.1408401</v>
      </c>
      <c r="CY321" s="77">
        <v>0.95701590000000003</v>
      </c>
      <c r="CZ321" s="77">
        <v>0.77152770000000004</v>
      </c>
      <c r="DA321" s="77">
        <v>6.7119899999999996E-2</v>
      </c>
      <c r="DB321" s="77">
        <v>4.9730799999999999E-2</v>
      </c>
      <c r="DC321" s="77">
        <v>8.2243999999999998E-3</v>
      </c>
      <c r="DD321" s="77">
        <v>0.1045561</v>
      </c>
      <c r="DE321" s="77">
        <v>2.1337999999999999E-2</v>
      </c>
      <c r="DF321" s="77">
        <v>7.1412199999999995E-2</v>
      </c>
      <c r="DG321" s="77">
        <v>0.119571</v>
      </c>
      <c r="DH321" s="77">
        <v>7.6128600000000005E-2</v>
      </c>
      <c r="DI321" s="77">
        <v>-3.4582099999999998E-2</v>
      </c>
      <c r="DJ321" s="77">
        <v>-0.15541940000000001</v>
      </c>
      <c r="DK321" s="77">
        <v>-0.25770199999999999</v>
      </c>
      <c r="DL321" s="77">
        <v>-0.22224959999999999</v>
      </c>
      <c r="DM321" s="77">
        <v>-0.14411280000000001</v>
      </c>
      <c r="DN321" s="77">
        <v>-7.2000499999999995E-2</v>
      </c>
      <c r="DO321" s="77">
        <v>0.1166599</v>
      </c>
      <c r="DP321" s="77">
        <v>0.25875989999999999</v>
      </c>
      <c r="DQ321" s="77">
        <v>0.28087109999999998</v>
      </c>
      <c r="DR321" s="77">
        <v>0.26279570000000002</v>
      </c>
      <c r="DS321" s="77">
        <v>0.23874809999999999</v>
      </c>
      <c r="DT321" s="77">
        <v>0.31136390000000003</v>
      </c>
      <c r="DU321" s="77">
        <v>0.33514250000000001</v>
      </c>
      <c r="DV321" s="77">
        <v>0.21166199999999999</v>
      </c>
      <c r="DW321" s="77">
        <v>1.2855179999999999</v>
      </c>
      <c r="DX321" s="77">
        <v>1.1537520000000001</v>
      </c>
      <c r="DY321" s="77">
        <v>0.21087710000000001</v>
      </c>
      <c r="DZ321" s="77">
        <v>0.29416150000000002</v>
      </c>
      <c r="EA321" s="77">
        <v>0.20601169999999999</v>
      </c>
      <c r="EB321" s="77">
        <v>0.17444180000000001</v>
      </c>
      <c r="EC321" s="77">
        <v>6.5552700000000005E-2</v>
      </c>
      <c r="ED321" s="77">
        <v>0.10115399999999999</v>
      </c>
      <c r="EE321" s="77">
        <v>0.16528470000000001</v>
      </c>
      <c r="EF321" s="77">
        <v>0.1246415</v>
      </c>
      <c r="EG321" s="77">
        <v>4.1715500000000003E-2</v>
      </c>
      <c r="EH321" s="77">
        <v>-7.5171699999999994E-2</v>
      </c>
      <c r="EI321" s="77">
        <v>-0.17157919999999999</v>
      </c>
      <c r="EJ321" s="77">
        <v>-0.13022890000000001</v>
      </c>
      <c r="EK321" s="77">
        <v>-6.5317200000000006E-2</v>
      </c>
      <c r="EL321" s="77">
        <v>-1.21482E-2</v>
      </c>
      <c r="EM321" s="77">
        <v>0.16110869999999999</v>
      </c>
      <c r="EN321" s="77">
        <v>0.35129199999999999</v>
      </c>
      <c r="EO321" s="77">
        <v>0.40206760000000002</v>
      </c>
      <c r="EP321" s="77">
        <v>0.37223479999999998</v>
      </c>
      <c r="EQ321" s="77">
        <v>0.33327610000000002</v>
      </c>
      <c r="ER321" s="77">
        <v>0.40697250000000001</v>
      </c>
      <c r="ES321" s="77">
        <v>0.4470209</v>
      </c>
      <c r="ET321" s="77">
        <v>0.31391770000000002</v>
      </c>
      <c r="EU321" s="77">
        <v>61.822699999999998</v>
      </c>
      <c r="EV321" s="77">
        <v>61.276600000000002</v>
      </c>
      <c r="EW321" s="77">
        <v>60.609929999999999</v>
      </c>
      <c r="EX321" s="77">
        <v>59.531910000000003</v>
      </c>
      <c r="EY321" s="77">
        <v>58.950360000000003</v>
      </c>
      <c r="EZ321" s="77">
        <v>59.51773</v>
      </c>
      <c r="FA321" s="77">
        <v>58.843969999999999</v>
      </c>
      <c r="FB321" s="77">
        <v>59.063830000000003</v>
      </c>
      <c r="FC321" s="77">
        <v>63.078009999999999</v>
      </c>
      <c r="FD321" s="77">
        <v>69.319149999999993</v>
      </c>
      <c r="FE321" s="77">
        <v>73.730500000000006</v>
      </c>
      <c r="FF321" s="77">
        <v>77.418440000000004</v>
      </c>
      <c r="FG321" s="77">
        <v>79.049639999999997</v>
      </c>
      <c r="FH321" s="77">
        <v>79.453900000000004</v>
      </c>
      <c r="FI321" s="77">
        <v>79.226950000000002</v>
      </c>
      <c r="FJ321" s="77">
        <v>78.120570000000001</v>
      </c>
      <c r="FK321" s="77">
        <v>77.120570000000001</v>
      </c>
      <c r="FL321" s="77">
        <v>74.304959999999994</v>
      </c>
      <c r="FM321" s="77">
        <v>70.872339999999994</v>
      </c>
      <c r="FN321" s="77">
        <v>67.489360000000005</v>
      </c>
      <c r="FO321" s="77">
        <v>66.163120000000006</v>
      </c>
      <c r="FP321" s="77">
        <v>64.886529999999993</v>
      </c>
      <c r="FQ321" s="77">
        <v>63.418439999999997</v>
      </c>
      <c r="FR321" s="77">
        <v>61.950360000000003</v>
      </c>
      <c r="FS321" s="77">
        <v>0.81186150000000001</v>
      </c>
      <c r="FT321" s="77">
        <v>3.1008600000000001E-2</v>
      </c>
      <c r="FU321" s="77">
        <v>0.11502560000000001</v>
      </c>
    </row>
    <row r="322" spans="1:177" x14ac:dyDescent="0.25">
      <c r="A322" t="s">
        <v>226</v>
      </c>
      <c r="B322" t="s">
        <v>0</v>
      </c>
      <c r="C322" t="s">
        <v>275</v>
      </c>
      <c r="D322" s="30" t="s">
        <v>240</v>
      </c>
      <c r="E322" t="s">
        <v>221</v>
      </c>
      <c r="F322" s="78">
        <v>226</v>
      </c>
      <c r="G322" s="77">
        <v>0.78272679999999994</v>
      </c>
      <c r="H322" s="77">
        <v>0.88469419999999999</v>
      </c>
      <c r="I322" s="77">
        <v>0.70278839999999998</v>
      </c>
      <c r="J322" s="77">
        <v>0.5307847</v>
      </c>
      <c r="K322" s="77">
        <v>0.37655739999999999</v>
      </c>
      <c r="L322" s="77">
        <v>0.2321561</v>
      </c>
      <c r="M322" s="77">
        <v>0.27645360000000002</v>
      </c>
      <c r="N322" s="77">
        <v>0.2467628</v>
      </c>
      <c r="O322" s="77">
        <v>0.11468739999999999</v>
      </c>
      <c r="P322" s="77">
        <v>-7.4806200000000003E-2</v>
      </c>
      <c r="Q322" s="77">
        <v>-0.18591489999999999</v>
      </c>
      <c r="R322" s="77">
        <v>-0.4383552</v>
      </c>
      <c r="S322" s="77">
        <v>-0.59957740000000004</v>
      </c>
      <c r="T322" s="77">
        <v>-0.56542159999999997</v>
      </c>
      <c r="U322" s="77">
        <v>-0.49276219999999998</v>
      </c>
      <c r="V322" s="77">
        <v>-0.32295859999999998</v>
      </c>
      <c r="W322" s="77">
        <v>-3.51331E-2</v>
      </c>
      <c r="X322" s="77">
        <v>0.27956809999999999</v>
      </c>
      <c r="Y322" s="77">
        <v>0.45229570000000002</v>
      </c>
      <c r="Z322" s="77">
        <v>0.54645630000000001</v>
      </c>
      <c r="AA322" s="77">
        <v>0.50263860000000005</v>
      </c>
      <c r="AB322" s="77">
        <v>0.42814219999999997</v>
      </c>
      <c r="AC322" s="77">
        <v>0.31994240000000002</v>
      </c>
      <c r="AD322" s="77">
        <v>0.2616366</v>
      </c>
      <c r="AE322" s="77">
        <v>-0.62039619999999995</v>
      </c>
      <c r="AF322" s="77">
        <v>-0.53276489999999999</v>
      </c>
      <c r="AG322" s="77">
        <v>-0.38806580000000002</v>
      </c>
      <c r="AH322" s="77">
        <v>-0.1218439</v>
      </c>
      <c r="AI322" s="77">
        <v>-0.1484704</v>
      </c>
      <c r="AJ322" s="77">
        <v>-0.12275419999999999</v>
      </c>
      <c r="AK322" s="77">
        <v>-7.0375099999999996E-2</v>
      </c>
      <c r="AL322" s="77">
        <v>-1.0104399999999999E-2</v>
      </c>
      <c r="AM322" s="77">
        <v>-3.6144700000000002E-2</v>
      </c>
      <c r="AN322" s="77">
        <v>-0.13266559999999999</v>
      </c>
      <c r="AO322" s="77">
        <v>-9.7075099999999998E-2</v>
      </c>
      <c r="AP322" s="77">
        <v>-0.15050279999999999</v>
      </c>
      <c r="AQ322" s="77">
        <v>-6.58947E-2</v>
      </c>
      <c r="AR322" s="77">
        <v>-4.22516E-2</v>
      </c>
      <c r="AS322" s="77">
        <v>-2.26213E-2</v>
      </c>
      <c r="AT322" s="77">
        <v>-4.7534199999999999E-2</v>
      </c>
      <c r="AU322" s="77">
        <v>-3.2504699999999997E-2</v>
      </c>
      <c r="AV322" s="77">
        <v>-1.46832E-2</v>
      </c>
      <c r="AW322" s="77">
        <v>2.43938E-2</v>
      </c>
      <c r="AX322" s="77">
        <v>-4.7876999999999998E-3</v>
      </c>
      <c r="AY322" s="77">
        <v>-6.5010200000000004E-2</v>
      </c>
      <c r="AZ322" s="77">
        <v>-6.4649999999999999E-2</v>
      </c>
      <c r="BA322" s="77">
        <v>-6.6600999999999994E-2</v>
      </c>
      <c r="BB322" s="77">
        <v>-7.9036899999999993E-2</v>
      </c>
      <c r="BC322" s="77">
        <v>-0.46812999999999999</v>
      </c>
      <c r="BD322" s="77">
        <v>-0.39676420000000001</v>
      </c>
      <c r="BE322" s="77">
        <v>-0.26760270000000003</v>
      </c>
      <c r="BF322" s="77">
        <v>-2.9826700000000001E-2</v>
      </c>
      <c r="BG322" s="77">
        <v>-5.6231799999999998E-2</v>
      </c>
      <c r="BH322" s="77">
        <v>-8.4491800000000006E-2</v>
      </c>
      <c r="BI322" s="77">
        <v>-4.4339000000000003E-2</v>
      </c>
      <c r="BJ322" s="77">
        <v>1.5166999999999999E-3</v>
      </c>
      <c r="BK322" s="77">
        <v>-2.1244800000000001E-2</v>
      </c>
      <c r="BL322" s="77">
        <v>-9.2217099999999996E-2</v>
      </c>
      <c r="BM322" s="77">
        <v>-5.2057100000000002E-2</v>
      </c>
      <c r="BN322" s="77">
        <v>-9.6270599999999998E-2</v>
      </c>
      <c r="BO322" s="77">
        <v>-4.2064799999999999E-2</v>
      </c>
      <c r="BP322" s="77">
        <v>-1.39235E-2</v>
      </c>
      <c r="BQ322" s="77">
        <v>-2.5615E-3</v>
      </c>
      <c r="BR322" s="77">
        <v>-1.9744600000000001E-2</v>
      </c>
      <c r="BS322" s="77">
        <v>6.215E-3</v>
      </c>
      <c r="BT322" s="77">
        <v>1.5369799999999999E-2</v>
      </c>
      <c r="BU322" s="77">
        <v>6.3275499999999998E-2</v>
      </c>
      <c r="BV322" s="77">
        <v>4.57744E-2</v>
      </c>
      <c r="BW322" s="77">
        <v>-1.97267E-2</v>
      </c>
      <c r="BX322" s="77">
        <v>-3.3489100000000001E-2</v>
      </c>
      <c r="BY322" s="77">
        <v>-2.9064199999999998E-2</v>
      </c>
      <c r="BZ322" s="77">
        <v>-3.2313300000000003E-2</v>
      </c>
      <c r="CA322" s="77">
        <v>-0.36267080000000002</v>
      </c>
      <c r="CB322" s="77">
        <v>-0.30257050000000002</v>
      </c>
      <c r="CC322" s="77">
        <v>-0.18417030000000001</v>
      </c>
      <c r="CD322" s="77">
        <v>3.3904200000000002E-2</v>
      </c>
      <c r="CE322" s="77">
        <v>7.6522999999999999E-3</v>
      </c>
      <c r="CF322" s="77">
        <v>-5.7991399999999999E-2</v>
      </c>
      <c r="CG322" s="77">
        <v>-2.63065E-2</v>
      </c>
      <c r="CH322" s="77">
        <v>9.5654999999999994E-3</v>
      </c>
      <c r="CI322" s="77">
        <v>-1.0925199999999999E-2</v>
      </c>
      <c r="CJ322" s="77">
        <v>-6.4202499999999996E-2</v>
      </c>
      <c r="CK322" s="77">
        <v>-2.0877799999999998E-2</v>
      </c>
      <c r="CL322" s="77">
        <v>-5.8709499999999998E-2</v>
      </c>
      <c r="CM322" s="77">
        <v>-2.5560200000000002E-2</v>
      </c>
      <c r="CN322" s="77">
        <v>5.6963999999999999E-3</v>
      </c>
      <c r="CO322" s="77">
        <v>1.1331900000000001E-2</v>
      </c>
      <c r="CP322" s="77">
        <v>-4.9770000000000001E-4</v>
      </c>
      <c r="CQ322" s="77">
        <v>3.3032100000000002E-2</v>
      </c>
      <c r="CR322" s="77">
        <v>3.6184399999999999E-2</v>
      </c>
      <c r="CS322" s="77">
        <v>9.0204800000000002E-2</v>
      </c>
      <c r="CT322" s="77">
        <v>8.0793500000000004E-2</v>
      </c>
      <c r="CU322" s="77">
        <v>1.1636499999999999E-2</v>
      </c>
      <c r="CV322" s="77">
        <v>-1.19072E-2</v>
      </c>
      <c r="CW322" s="77">
        <v>-3.0663999999999999E-3</v>
      </c>
      <c r="CX322" s="77">
        <v>4.7299999999999998E-5</v>
      </c>
      <c r="CY322" s="77">
        <v>-0.25721169999999999</v>
      </c>
      <c r="CZ322" s="77">
        <v>-0.2083768</v>
      </c>
      <c r="DA322" s="77">
        <v>-0.10073790000000001</v>
      </c>
      <c r="DB322" s="77">
        <v>9.7635100000000002E-2</v>
      </c>
      <c r="DC322" s="77">
        <v>7.1536500000000003E-2</v>
      </c>
      <c r="DD322" s="77">
        <v>-3.1490999999999998E-2</v>
      </c>
      <c r="DE322" s="77">
        <v>-8.2740000000000001E-3</v>
      </c>
      <c r="DF322" s="77">
        <v>1.7614299999999999E-2</v>
      </c>
      <c r="DG322" s="77">
        <v>-6.0559999999999998E-4</v>
      </c>
      <c r="DH322" s="77">
        <v>-3.6187900000000002E-2</v>
      </c>
      <c r="DI322" s="77">
        <v>1.03015E-2</v>
      </c>
      <c r="DJ322" s="77">
        <v>-2.1148400000000001E-2</v>
      </c>
      <c r="DK322" s="77">
        <v>-9.0556999999999999E-3</v>
      </c>
      <c r="DL322" s="77">
        <v>2.53163E-2</v>
      </c>
      <c r="DM322" s="77">
        <v>2.5225299999999999E-2</v>
      </c>
      <c r="DN322" s="77">
        <v>1.87493E-2</v>
      </c>
      <c r="DO322" s="77">
        <v>5.9849300000000001E-2</v>
      </c>
      <c r="DP322" s="77">
        <v>5.6999000000000001E-2</v>
      </c>
      <c r="DQ322" s="77">
        <v>0.11713419999999999</v>
      </c>
      <c r="DR322" s="77">
        <v>0.1158126</v>
      </c>
      <c r="DS322" s="77">
        <v>4.2999700000000002E-2</v>
      </c>
      <c r="DT322" s="77">
        <v>9.6746999999999996E-3</v>
      </c>
      <c r="DU322" s="77">
        <v>2.2931400000000001E-2</v>
      </c>
      <c r="DV322" s="77">
        <v>3.2407999999999999E-2</v>
      </c>
      <c r="DW322" s="77">
        <v>-0.1049455</v>
      </c>
      <c r="DX322" s="77">
        <v>-7.2376099999999999E-2</v>
      </c>
      <c r="DY322" s="77">
        <v>1.9725199999999998E-2</v>
      </c>
      <c r="DZ322" s="77">
        <v>0.1896524</v>
      </c>
      <c r="EA322" s="77">
        <v>0.16377510000000001</v>
      </c>
      <c r="EB322" s="77">
        <v>6.7714999999999997E-3</v>
      </c>
      <c r="EC322" s="77">
        <v>1.7762099999999999E-2</v>
      </c>
      <c r="ED322" s="77">
        <v>2.9235500000000001E-2</v>
      </c>
      <c r="EE322" s="77">
        <v>1.4294299999999999E-2</v>
      </c>
      <c r="EF322" s="77">
        <v>4.2607000000000001E-3</v>
      </c>
      <c r="EG322" s="77">
        <v>5.5319399999999998E-2</v>
      </c>
      <c r="EH322" s="77">
        <v>3.3083799999999997E-2</v>
      </c>
      <c r="EI322" s="77">
        <v>1.4774300000000001E-2</v>
      </c>
      <c r="EJ322" s="77">
        <v>5.3644400000000002E-2</v>
      </c>
      <c r="EK322" s="77">
        <v>4.5285100000000002E-2</v>
      </c>
      <c r="EL322" s="77">
        <v>4.6538799999999998E-2</v>
      </c>
      <c r="EM322" s="77">
        <v>9.8569000000000004E-2</v>
      </c>
      <c r="EN322" s="77">
        <v>8.7052000000000004E-2</v>
      </c>
      <c r="EO322" s="77">
        <v>0.15601590000000001</v>
      </c>
      <c r="EP322" s="77">
        <v>0.16637469999999999</v>
      </c>
      <c r="EQ322" s="77">
        <v>8.8283200000000006E-2</v>
      </c>
      <c r="ER322" s="77">
        <v>4.0835499999999997E-2</v>
      </c>
      <c r="ES322" s="77">
        <v>6.04682E-2</v>
      </c>
      <c r="ET322" s="77">
        <v>7.9131599999999996E-2</v>
      </c>
      <c r="EU322" s="77">
        <v>53.969700000000003</v>
      </c>
      <c r="EV322" s="77">
        <v>52.767679999999999</v>
      </c>
      <c r="EW322" s="77">
        <v>51.565660000000001</v>
      </c>
      <c r="EX322" s="77">
        <v>51.393940000000001</v>
      </c>
      <c r="EY322" s="77">
        <v>50.626260000000002</v>
      </c>
      <c r="EZ322" s="77">
        <v>51.353529999999999</v>
      </c>
      <c r="FA322" s="77">
        <v>50.323230000000002</v>
      </c>
      <c r="FB322" s="77">
        <v>50.686869999999999</v>
      </c>
      <c r="FC322" s="77">
        <v>56.484850000000002</v>
      </c>
      <c r="FD322" s="77">
        <v>66.767679999999999</v>
      </c>
      <c r="FE322" s="77">
        <v>73.333340000000007</v>
      </c>
      <c r="FF322" s="77">
        <v>77.323229999999995</v>
      </c>
      <c r="FG322" s="77">
        <v>79.47475</v>
      </c>
      <c r="FH322" s="77">
        <v>80.484849999999994</v>
      </c>
      <c r="FI322" s="77">
        <v>81.171710000000004</v>
      </c>
      <c r="FJ322" s="77">
        <v>81.191919999999996</v>
      </c>
      <c r="FK322" s="77">
        <v>79.656559999999999</v>
      </c>
      <c r="FL322" s="77">
        <v>76.909090000000006</v>
      </c>
      <c r="FM322" s="77">
        <v>70.484849999999994</v>
      </c>
      <c r="FN322" s="77">
        <v>63.686869999999999</v>
      </c>
      <c r="FO322" s="77">
        <v>60.515149999999998</v>
      </c>
      <c r="FP322" s="77">
        <v>57.666670000000003</v>
      </c>
      <c r="FQ322" s="77">
        <v>55.202019999999997</v>
      </c>
      <c r="FR322" s="77">
        <v>53.979799999999997</v>
      </c>
      <c r="FS322" s="77">
        <v>0.71269850000000001</v>
      </c>
      <c r="FT322" s="77">
        <v>1.8628599999999999E-2</v>
      </c>
      <c r="FU322" s="77">
        <v>4.67908E-2</v>
      </c>
    </row>
    <row r="323" spans="1:177" x14ac:dyDescent="0.25">
      <c r="A323" t="s">
        <v>226</v>
      </c>
      <c r="B323" t="s">
        <v>0</v>
      </c>
      <c r="C323" t="s">
        <v>275</v>
      </c>
      <c r="D323" s="30" t="s">
        <v>241</v>
      </c>
      <c r="E323" t="s">
        <v>219</v>
      </c>
      <c r="F323" s="78">
        <v>765</v>
      </c>
      <c r="G323" s="77">
        <v>2.4687809999999999</v>
      </c>
      <c r="H323" s="77">
        <v>2.3547349999999998</v>
      </c>
      <c r="I323" s="77">
        <v>1.984478</v>
      </c>
      <c r="J323" s="77">
        <v>1.6552720000000001</v>
      </c>
      <c r="K323" s="77">
        <v>1.3375539999999999</v>
      </c>
      <c r="L323" s="77">
        <v>1.110446</v>
      </c>
      <c r="M323" s="77">
        <v>1.0245310000000001</v>
      </c>
      <c r="N323" s="77">
        <v>0.93298769999999998</v>
      </c>
      <c r="O323" s="77">
        <v>0.53624930000000004</v>
      </c>
      <c r="P323" s="77">
        <v>-0.1035032</v>
      </c>
      <c r="Q323" s="77">
        <v>-0.76077249999999996</v>
      </c>
      <c r="R323" s="77">
        <v>-1.083148</v>
      </c>
      <c r="S323" s="77">
        <v>-1.11408</v>
      </c>
      <c r="T323" s="77">
        <v>-0.92033719999999997</v>
      </c>
      <c r="U323" s="77">
        <v>-0.61527220000000005</v>
      </c>
      <c r="V323" s="77">
        <v>-5.6451800000000003E-2</v>
      </c>
      <c r="W323" s="77">
        <v>0.72099069999999998</v>
      </c>
      <c r="X323" s="77">
        <v>1.580489</v>
      </c>
      <c r="Y323" s="77">
        <v>2.0852140000000001</v>
      </c>
      <c r="Z323" s="77">
        <v>2.167316</v>
      </c>
      <c r="AA323" s="77">
        <v>2.207109</v>
      </c>
      <c r="AB323" s="77">
        <v>2.1183390000000002</v>
      </c>
      <c r="AC323" s="77">
        <v>2.0319259999999999</v>
      </c>
      <c r="AD323" s="77">
        <v>1.907991</v>
      </c>
      <c r="AE323" s="77">
        <v>-0.6402736</v>
      </c>
      <c r="AF323" s="77">
        <v>-0.54638580000000003</v>
      </c>
      <c r="AG323" s="77">
        <v>-0.47118339999999997</v>
      </c>
      <c r="AH323" s="77">
        <v>-0.35826540000000001</v>
      </c>
      <c r="AI323" s="77">
        <v>-0.27108009999999999</v>
      </c>
      <c r="AJ323" s="77">
        <v>-0.2379851</v>
      </c>
      <c r="AK323" s="77">
        <v>-0.15773119999999999</v>
      </c>
      <c r="AL323" s="77">
        <v>-7.7140899999999998E-2</v>
      </c>
      <c r="AM323" s="77">
        <v>-4.7183599999999999E-2</v>
      </c>
      <c r="AN323" s="77">
        <v>-3.6941999999999999E-3</v>
      </c>
      <c r="AO323" s="77">
        <v>-6.3755400000000004E-2</v>
      </c>
      <c r="AP323" s="77">
        <v>-5.9985900000000002E-2</v>
      </c>
      <c r="AQ323" s="77">
        <v>-4.9290999999999996E-3</v>
      </c>
      <c r="AR323" s="77">
        <v>2.4719000000000001E-2</v>
      </c>
      <c r="AS323" s="77">
        <v>-3.2448100000000001E-2</v>
      </c>
      <c r="AT323" s="77">
        <v>-3.6334199999999997E-2</v>
      </c>
      <c r="AU323" s="77">
        <v>3.7845900000000002E-2</v>
      </c>
      <c r="AV323" s="77">
        <v>8.2946699999999998E-2</v>
      </c>
      <c r="AW323" s="77">
        <v>0.13857659999999999</v>
      </c>
      <c r="AX323" s="77">
        <v>0.12619839999999999</v>
      </c>
      <c r="AY323" s="77">
        <v>0.21228130000000001</v>
      </c>
      <c r="AZ323" s="77">
        <v>0.15302189999999999</v>
      </c>
      <c r="BA323" s="77">
        <v>9.5659300000000003E-2</v>
      </c>
      <c r="BB323" s="77">
        <v>0.1084934</v>
      </c>
      <c r="BC323" s="77">
        <v>-0.49806590000000001</v>
      </c>
      <c r="BD323" s="77">
        <v>-0.41581699999999999</v>
      </c>
      <c r="BE323" s="77">
        <v>-0.3614309</v>
      </c>
      <c r="BF323" s="77">
        <v>-0.26657720000000001</v>
      </c>
      <c r="BG323" s="77">
        <v>-0.1973019</v>
      </c>
      <c r="BH323" s="77">
        <v>-0.18175469999999999</v>
      </c>
      <c r="BI323" s="77">
        <v>-0.1117911</v>
      </c>
      <c r="BJ323" s="77">
        <v>-3.9711299999999998E-2</v>
      </c>
      <c r="BK323" s="77">
        <v>-5.1044999999999997E-3</v>
      </c>
      <c r="BL323" s="77">
        <v>4.5327800000000001E-2</v>
      </c>
      <c r="BM323" s="77">
        <v>-7.6895000000000002E-3</v>
      </c>
      <c r="BN323" s="77">
        <v>6.2367999999999998E-3</v>
      </c>
      <c r="BO323" s="77">
        <v>5.9964700000000003E-2</v>
      </c>
      <c r="BP323" s="77">
        <v>9.3628299999999998E-2</v>
      </c>
      <c r="BQ323" s="77">
        <v>3.8367400000000003E-2</v>
      </c>
      <c r="BR323" s="77">
        <v>3.6020700000000003E-2</v>
      </c>
      <c r="BS323" s="77">
        <v>0.11739520000000001</v>
      </c>
      <c r="BT323" s="77">
        <v>0.15402679999999999</v>
      </c>
      <c r="BU323" s="77">
        <v>0.2002226</v>
      </c>
      <c r="BV323" s="77">
        <v>0.1858012</v>
      </c>
      <c r="BW323" s="77">
        <v>0.27880359999999998</v>
      </c>
      <c r="BX323" s="77">
        <v>0.2214757</v>
      </c>
      <c r="BY323" s="77">
        <v>0.16506129999999999</v>
      </c>
      <c r="BZ323" s="77">
        <v>0.17395440000000001</v>
      </c>
      <c r="CA323" s="77">
        <v>-0.39957330000000002</v>
      </c>
      <c r="CB323" s="77">
        <v>-0.32538549999999999</v>
      </c>
      <c r="CC323" s="77">
        <v>-0.28541670000000002</v>
      </c>
      <c r="CD323" s="77">
        <v>-0.20307430000000001</v>
      </c>
      <c r="CE323" s="77">
        <v>-0.14620330000000001</v>
      </c>
      <c r="CF323" s="77">
        <v>-0.14280979999999999</v>
      </c>
      <c r="CG323" s="77">
        <v>-7.9973199999999994E-2</v>
      </c>
      <c r="CH323" s="77">
        <v>-1.37877E-2</v>
      </c>
      <c r="CI323" s="77">
        <v>2.40393E-2</v>
      </c>
      <c r="CJ323" s="77">
        <v>7.9280199999999995E-2</v>
      </c>
      <c r="CK323" s="77">
        <v>3.1141599999999998E-2</v>
      </c>
      <c r="CL323" s="77">
        <v>5.2102500000000003E-2</v>
      </c>
      <c r="CM323" s="77">
        <v>0.1049099</v>
      </c>
      <c r="CN323" s="77">
        <v>0.1413547</v>
      </c>
      <c r="CO323" s="77">
        <v>8.7414099999999995E-2</v>
      </c>
      <c r="CP323" s="77">
        <v>8.6133399999999999E-2</v>
      </c>
      <c r="CQ323" s="77">
        <v>0.1724908</v>
      </c>
      <c r="CR323" s="77">
        <v>0.20325670000000001</v>
      </c>
      <c r="CS323" s="77">
        <v>0.2429183</v>
      </c>
      <c r="CT323" s="77">
        <v>0.22708200000000001</v>
      </c>
      <c r="CU323" s="77">
        <v>0.32487670000000002</v>
      </c>
      <c r="CV323" s="77">
        <v>0.26888659999999998</v>
      </c>
      <c r="CW323" s="77">
        <v>0.21312880000000001</v>
      </c>
      <c r="CX323" s="77">
        <v>0.2192925</v>
      </c>
      <c r="CY323" s="77">
        <v>-0.30108059999999998</v>
      </c>
      <c r="CZ323" s="77">
        <v>-0.23495389999999999</v>
      </c>
      <c r="DA323" s="77">
        <v>-0.20940249999999999</v>
      </c>
      <c r="DB323" s="77">
        <v>-0.13957130000000001</v>
      </c>
      <c r="DC323" s="77">
        <v>-9.5104800000000003E-2</v>
      </c>
      <c r="DD323" s="77">
        <v>-0.10386479999999999</v>
      </c>
      <c r="DE323" s="77">
        <v>-4.8155299999999998E-2</v>
      </c>
      <c r="DF323" s="77">
        <v>1.21359E-2</v>
      </c>
      <c r="DG323" s="77">
        <v>5.3183099999999997E-2</v>
      </c>
      <c r="DH323" s="77">
        <v>0.11323270000000001</v>
      </c>
      <c r="DI323" s="77">
        <v>6.9972699999999999E-2</v>
      </c>
      <c r="DJ323" s="77">
        <v>9.7968200000000005E-2</v>
      </c>
      <c r="DK323" s="77">
        <v>0.14985519999999999</v>
      </c>
      <c r="DL323" s="77">
        <v>0.1890811</v>
      </c>
      <c r="DM323" s="77">
        <v>0.13646069999999999</v>
      </c>
      <c r="DN323" s="77">
        <v>0.13624620000000001</v>
      </c>
      <c r="DO323" s="77">
        <v>0.22758639999999999</v>
      </c>
      <c r="DP323" s="77">
        <v>0.25248660000000001</v>
      </c>
      <c r="DQ323" s="77">
        <v>0.28561409999999998</v>
      </c>
      <c r="DR323" s="77">
        <v>0.26836270000000001</v>
      </c>
      <c r="DS323" s="77">
        <v>0.3709498</v>
      </c>
      <c r="DT323" s="77">
        <v>0.31629750000000001</v>
      </c>
      <c r="DU323" s="77">
        <v>0.2611964</v>
      </c>
      <c r="DV323" s="77">
        <v>0.26463059999999999</v>
      </c>
      <c r="DW323" s="77">
        <v>-0.15887290000000001</v>
      </c>
      <c r="DX323" s="77">
        <v>-0.1043852</v>
      </c>
      <c r="DY323" s="77">
        <v>-9.9650100000000005E-2</v>
      </c>
      <c r="DZ323" s="77">
        <v>-4.7883099999999998E-2</v>
      </c>
      <c r="EA323" s="77">
        <v>-2.1326600000000001E-2</v>
      </c>
      <c r="EB323" s="77">
        <v>-4.76344E-2</v>
      </c>
      <c r="EC323" s="77">
        <v>-2.2152000000000001E-3</v>
      </c>
      <c r="ED323" s="77">
        <v>4.9565499999999998E-2</v>
      </c>
      <c r="EE323" s="77">
        <v>9.5262200000000005E-2</v>
      </c>
      <c r="EF323" s="77">
        <v>0.1622547</v>
      </c>
      <c r="EG323" s="77">
        <v>0.1260386</v>
      </c>
      <c r="EH323" s="77">
        <v>0.1641909</v>
      </c>
      <c r="EI323" s="77">
        <v>0.21474889999999999</v>
      </c>
      <c r="EJ323" s="77">
        <v>0.25799040000000001</v>
      </c>
      <c r="EK323" s="77">
        <v>0.2072763</v>
      </c>
      <c r="EL323" s="77">
        <v>0.20860110000000001</v>
      </c>
      <c r="EM323" s="77">
        <v>0.30713570000000001</v>
      </c>
      <c r="EN323" s="77">
        <v>0.32356669999999998</v>
      </c>
      <c r="EO323" s="77">
        <v>0.34726010000000002</v>
      </c>
      <c r="EP323" s="77">
        <v>0.32796560000000002</v>
      </c>
      <c r="EQ323" s="77">
        <v>0.43747200000000003</v>
      </c>
      <c r="ER323" s="77">
        <v>0.38475130000000002</v>
      </c>
      <c r="ES323" s="77">
        <v>0.33059830000000001</v>
      </c>
      <c r="ET323" s="77">
        <v>0.33009159999999999</v>
      </c>
      <c r="EU323" s="77">
        <v>63.346800000000002</v>
      </c>
      <c r="EV323" s="77">
        <v>61.948729999999998</v>
      </c>
      <c r="EW323" s="77">
        <v>61.577379999999998</v>
      </c>
      <c r="EX323" s="77">
        <v>60.92418</v>
      </c>
      <c r="EY323" s="77">
        <v>60.527030000000003</v>
      </c>
      <c r="EZ323" s="77">
        <v>59.86544</v>
      </c>
      <c r="FA323" s="77">
        <v>59.983530000000002</v>
      </c>
      <c r="FB323" s="77">
        <v>59.816969999999998</v>
      </c>
      <c r="FC323" s="77">
        <v>65.708510000000004</v>
      </c>
      <c r="FD323" s="77">
        <v>74.279989999999998</v>
      </c>
      <c r="FE323" s="77">
        <v>81.259789999999995</v>
      </c>
      <c r="FF323" s="77">
        <v>84.949659999999994</v>
      </c>
      <c r="FG323" s="77">
        <v>86.263210000000001</v>
      </c>
      <c r="FH323" s="77">
        <v>87.469239999999999</v>
      </c>
      <c r="FI323" s="77">
        <v>88.03201</v>
      </c>
      <c r="FJ323" s="77">
        <v>87.206649999999996</v>
      </c>
      <c r="FK323" s="77">
        <v>85.662520000000001</v>
      </c>
      <c r="FL323" s="77">
        <v>83.314790000000002</v>
      </c>
      <c r="FM323" s="77">
        <v>79.624610000000004</v>
      </c>
      <c r="FN323" s="77">
        <v>73.469239999999999</v>
      </c>
      <c r="FO323" s="77">
        <v>69.444059999999993</v>
      </c>
      <c r="FP323" s="77">
        <v>67.383780000000002</v>
      </c>
      <c r="FQ323" s="77">
        <v>65.802359999999993</v>
      </c>
      <c r="FR323" s="77">
        <v>64.412369999999996</v>
      </c>
      <c r="FS323" s="77">
        <v>1.1481140000000001</v>
      </c>
      <c r="FT323" s="77">
        <v>4.8589300000000002E-2</v>
      </c>
      <c r="FU323" s="77">
        <v>7.5011400000000006E-2</v>
      </c>
    </row>
    <row r="324" spans="1:177" x14ac:dyDescent="0.25">
      <c r="A324" t="s">
        <v>226</v>
      </c>
      <c r="B324" t="s">
        <v>0</v>
      </c>
      <c r="C324" t="s">
        <v>275</v>
      </c>
      <c r="D324" s="30" t="s">
        <v>241</v>
      </c>
      <c r="E324" t="s">
        <v>220</v>
      </c>
      <c r="F324" s="78">
        <v>473</v>
      </c>
      <c r="G324" s="77">
        <v>1.427942</v>
      </c>
      <c r="H324" s="77">
        <v>1.3949290000000001</v>
      </c>
      <c r="I324" s="77">
        <v>1.2139500000000001</v>
      </c>
      <c r="J324" s="77">
        <v>1.0282519999999999</v>
      </c>
      <c r="K324" s="77">
        <v>0.83556160000000002</v>
      </c>
      <c r="L324" s="77">
        <v>0.69942360000000003</v>
      </c>
      <c r="M324" s="77">
        <v>0.61547019999999997</v>
      </c>
      <c r="N324" s="77">
        <v>0.5667449</v>
      </c>
      <c r="O324" s="77">
        <v>0.35270400000000002</v>
      </c>
      <c r="P324" s="77">
        <v>-1.90286E-2</v>
      </c>
      <c r="Q324" s="77">
        <v>-0.40276790000000001</v>
      </c>
      <c r="R324" s="77">
        <v>-0.63220030000000005</v>
      </c>
      <c r="S324" s="77">
        <v>-0.65164440000000001</v>
      </c>
      <c r="T324" s="77">
        <v>-0.5651351</v>
      </c>
      <c r="U324" s="77">
        <v>-0.39307449999999999</v>
      </c>
      <c r="V324" s="77">
        <v>-0.1099333</v>
      </c>
      <c r="W324" s="77">
        <v>0.3422559</v>
      </c>
      <c r="X324" s="77">
        <v>0.82336849999999995</v>
      </c>
      <c r="Y324" s="77">
        <v>1.105173</v>
      </c>
      <c r="Z324" s="77">
        <v>1.1990909999999999</v>
      </c>
      <c r="AA324" s="77">
        <v>1.2346090000000001</v>
      </c>
      <c r="AB324" s="77">
        <v>1.2260679999999999</v>
      </c>
      <c r="AC324" s="77">
        <v>1.1190290000000001</v>
      </c>
      <c r="AD324" s="77">
        <v>0.99145629999999996</v>
      </c>
      <c r="AE324" s="77">
        <v>-0.47632530000000001</v>
      </c>
      <c r="AF324" s="77">
        <v>-0.3756022</v>
      </c>
      <c r="AG324" s="77">
        <v>-0.3182315</v>
      </c>
      <c r="AH324" s="77">
        <v>-0.27071810000000002</v>
      </c>
      <c r="AI324" s="77">
        <v>-0.21777340000000001</v>
      </c>
      <c r="AJ324" s="77">
        <v>-0.15431819999999999</v>
      </c>
      <c r="AK324" s="77">
        <v>-0.1086647</v>
      </c>
      <c r="AL324" s="77">
        <v>-6.3487000000000002E-2</v>
      </c>
      <c r="AM324" s="77">
        <v>-1.36455E-2</v>
      </c>
      <c r="AN324" s="77">
        <v>-3.8704500000000003E-2</v>
      </c>
      <c r="AO324" s="77">
        <v>-5.3315700000000001E-2</v>
      </c>
      <c r="AP324" s="77">
        <v>-4.8018900000000003E-2</v>
      </c>
      <c r="AQ324" s="77">
        <v>-2.2303199999999999E-2</v>
      </c>
      <c r="AR324" s="77">
        <v>-3.2509499999999997E-2</v>
      </c>
      <c r="AS324" s="77">
        <v>-5.9921799999999997E-2</v>
      </c>
      <c r="AT324" s="77">
        <v>-5.51817E-2</v>
      </c>
      <c r="AU324" s="77">
        <v>-4.6832499999999999E-2</v>
      </c>
      <c r="AV324" s="77">
        <v>-2.8414999999999998E-3</v>
      </c>
      <c r="AW324" s="77">
        <v>3.2184499999999998E-2</v>
      </c>
      <c r="AX324" s="77">
        <v>6.4661800000000005E-2</v>
      </c>
      <c r="AY324" s="77">
        <v>0.11048230000000001</v>
      </c>
      <c r="AZ324" s="77">
        <v>9.7824499999999995E-2</v>
      </c>
      <c r="BA324" s="77">
        <v>3.8011E-3</v>
      </c>
      <c r="BB324" s="77">
        <v>-2.2078799999999999E-2</v>
      </c>
      <c r="BC324" s="77">
        <v>-0.36332130000000001</v>
      </c>
      <c r="BD324" s="77">
        <v>-0.27053310000000003</v>
      </c>
      <c r="BE324" s="77">
        <v>-0.22890969999999999</v>
      </c>
      <c r="BF324" s="77">
        <v>-0.19315199999999999</v>
      </c>
      <c r="BG324" s="77">
        <v>-0.15210850000000001</v>
      </c>
      <c r="BH324" s="77">
        <v>-0.1023961</v>
      </c>
      <c r="BI324" s="77">
        <v>-6.95017E-2</v>
      </c>
      <c r="BJ324" s="77">
        <v>-3.40395E-2</v>
      </c>
      <c r="BK324" s="77">
        <v>2.2089000000000001E-2</v>
      </c>
      <c r="BL324" s="77">
        <v>2.1976000000000001E-3</v>
      </c>
      <c r="BM324" s="77">
        <v>-5.8824999999999997E-3</v>
      </c>
      <c r="BN324" s="77">
        <v>5.0878E-3</v>
      </c>
      <c r="BO324" s="77">
        <v>3.0649699999999998E-2</v>
      </c>
      <c r="BP324" s="77">
        <v>2.38943E-2</v>
      </c>
      <c r="BQ324" s="77">
        <v>-3.6305999999999999E-3</v>
      </c>
      <c r="BR324" s="77">
        <v>2.6939999999999999E-4</v>
      </c>
      <c r="BS324" s="77">
        <v>1.6334499999999998E-2</v>
      </c>
      <c r="BT324" s="77">
        <v>4.9109E-2</v>
      </c>
      <c r="BU324" s="77">
        <v>7.3591500000000004E-2</v>
      </c>
      <c r="BV324" s="77">
        <v>0.10675370000000001</v>
      </c>
      <c r="BW324" s="77">
        <v>0.15283250000000001</v>
      </c>
      <c r="BX324" s="77">
        <v>0.1476102</v>
      </c>
      <c r="BY324" s="77">
        <v>5.6259299999999998E-2</v>
      </c>
      <c r="BZ324" s="77">
        <v>2.9196400000000001E-2</v>
      </c>
      <c r="CA324" s="77">
        <v>-0.28505510000000001</v>
      </c>
      <c r="CB324" s="77">
        <v>-0.19776260000000001</v>
      </c>
      <c r="CC324" s="77">
        <v>-0.16704569999999999</v>
      </c>
      <c r="CD324" s="77">
        <v>-0.13943</v>
      </c>
      <c r="CE324" s="77">
        <v>-0.10662919999999999</v>
      </c>
      <c r="CF324" s="77">
        <v>-6.6435099999999997E-2</v>
      </c>
      <c r="CG324" s="77">
        <v>-4.2377600000000001E-2</v>
      </c>
      <c r="CH324" s="77">
        <v>-1.36442E-2</v>
      </c>
      <c r="CI324" s="77">
        <v>4.6838600000000001E-2</v>
      </c>
      <c r="CJ324" s="77">
        <v>3.05262E-2</v>
      </c>
      <c r="CK324" s="77">
        <v>2.69696E-2</v>
      </c>
      <c r="CL324" s="77">
        <v>4.1869299999999998E-2</v>
      </c>
      <c r="CM324" s="77">
        <v>6.7324800000000004E-2</v>
      </c>
      <c r="CN324" s="77">
        <v>6.2959299999999996E-2</v>
      </c>
      <c r="CO324" s="77">
        <v>3.5356499999999999E-2</v>
      </c>
      <c r="CP324" s="77">
        <v>3.8674699999999999E-2</v>
      </c>
      <c r="CQ324" s="77">
        <v>6.0083699999999997E-2</v>
      </c>
      <c r="CR324" s="77">
        <v>8.5089700000000004E-2</v>
      </c>
      <c r="CS324" s="77">
        <v>0.1022699</v>
      </c>
      <c r="CT324" s="77">
        <v>0.13590640000000001</v>
      </c>
      <c r="CU324" s="77">
        <v>0.1821641</v>
      </c>
      <c r="CV324" s="77">
        <v>0.18209159999999999</v>
      </c>
      <c r="CW324" s="77">
        <v>9.2591699999999999E-2</v>
      </c>
      <c r="CX324" s="77">
        <v>6.47094E-2</v>
      </c>
      <c r="CY324" s="77">
        <v>-0.20678879999999999</v>
      </c>
      <c r="CZ324" s="77">
        <v>-0.12499209999999999</v>
      </c>
      <c r="DA324" s="77">
        <v>-0.1051817</v>
      </c>
      <c r="DB324" s="77">
        <v>-8.5708099999999995E-2</v>
      </c>
      <c r="DC324" s="77">
        <v>-6.11499E-2</v>
      </c>
      <c r="DD324" s="77">
        <v>-3.0474000000000001E-2</v>
      </c>
      <c r="DE324" s="77">
        <v>-1.52534E-2</v>
      </c>
      <c r="DF324" s="77">
        <v>6.7510000000000001E-3</v>
      </c>
      <c r="DG324" s="77">
        <v>7.1588200000000005E-2</v>
      </c>
      <c r="DH324" s="77">
        <v>5.8854900000000002E-2</v>
      </c>
      <c r="DI324" s="77">
        <v>5.9821699999999998E-2</v>
      </c>
      <c r="DJ324" s="77">
        <v>7.8650800000000007E-2</v>
      </c>
      <c r="DK324" s="77">
        <v>0.1039998</v>
      </c>
      <c r="DL324" s="77">
        <v>0.1020244</v>
      </c>
      <c r="DM324" s="77">
        <v>7.4343599999999996E-2</v>
      </c>
      <c r="DN324" s="77">
        <v>7.7079999999999996E-2</v>
      </c>
      <c r="DO324" s="77">
        <v>0.10383290000000001</v>
      </c>
      <c r="DP324" s="77">
        <v>0.1210705</v>
      </c>
      <c r="DQ324" s="77">
        <v>0.13094819999999999</v>
      </c>
      <c r="DR324" s="77">
        <v>0.16505900000000001</v>
      </c>
      <c r="DS324" s="77">
        <v>0.21149570000000001</v>
      </c>
      <c r="DT324" s="77">
        <v>0.21657299999999999</v>
      </c>
      <c r="DU324" s="77">
        <v>0.12892410000000001</v>
      </c>
      <c r="DV324" s="77">
        <v>0.1002224</v>
      </c>
      <c r="DW324" s="77">
        <v>-9.3784800000000001E-2</v>
      </c>
      <c r="DX324" s="77">
        <v>-1.9923E-2</v>
      </c>
      <c r="DY324" s="77">
        <v>-1.58599E-2</v>
      </c>
      <c r="DZ324" s="77">
        <v>-8.1419999999999999E-3</v>
      </c>
      <c r="EA324" s="77">
        <v>4.5149999999999999E-3</v>
      </c>
      <c r="EB324" s="77">
        <v>2.1448100000000001E-2</v>
      </c>
      <c r="EC324" s="77">
        <v>2.39096E-2</v>
      </c>
      <c r="ED324" s="77">
        <v>3.6198500000000002E-2</v>
      </c>
      <c r="EE324" s="77">
        <v>0.10732269999999999</v>
      </c>
      <c r="EF324" s="77">
        <v>9.9756899999999996E-2</v>
      </c>
      <c r="EG324" s="77">
        <v>0.1072549</v>
      </c>
      <c r="EH324" s="77">
        <v>0.1317575</v>
      </c>
      <c r="EI324" s="77">
        <v>0.1569527</v>
      </c>
      <c r="EJ324" s="77">
        <v>0.15842819999999999</v>
      </c>
      <c r="EK324" s="77">
        <v>0.13063469999999999</v>
      </c>
      <c r="EL324" s="77">
        <v>0.13253110000000001</v>
      </c>
      <c r="EM324" s="77">
        <v>0.16699990000000001</v>
      </c>
      <c r="EN324" s="77">
        <v>0.17302090000000001</v>
      </c>
      <c r="EO324" s="77">
        <v>0.17235519999999999</v>
      </c>
      <c r="EP324" s="77">
        <v>0.2071509</v>
      </c>
      <c r="EQ324" s="77">
        <v>0.25384580000000001</v>
      </c>
      <c r="ER324" s="77">
        <v>0.2663587</v>
      </c>
      <c r="ES324" s="77">
        <v>0.1813823</v>
      </c>
      <c r="ET324" s="77">
        <v>0.15149760000000001</v>
      </c>
      <c r="EU324" s="77">
        <v>66.088189999999997</v>
      </c>
      <c r="EV324" s="77">
        <v>64.839160000000007</v>
      </c>
      <c r="EW324" s="77">
        <v>64.694950000000006</v>
      </c>
      <c r="EX324" s="77">
        <v>64.455349999999996</v>
      </c>
      <c r="EY324" s="77">
        <v>64.602329999999995</v>
      </c>
      <c r="EZ324" s="77">
        <v>63.63505</v>
      </c>
      <c r="FA324" s="77">
        <v>63.633940000000003</v>
      </c>
      <c r="FB324" s="77">
        <v>63.261229999999998</v>
      </c>
      <c r="FC324" s="77">
        <v>67.581249999999997</v>
      </c>
      <c r="FD324" s="77">
        <v>73.803659999999994</v>
      </c>
      <c r="FE324" s="77">
        <v>78.876869999999997</v>
      </c>
      <c r="FF324" s="77">
        <v>82.794780000000003</v>
      </c>
      <c r="FG324" s="77">
        <v>83.894620000000003</v>
      </c>
      <c r="FH324" s="77">
        <v>84.374930000000006</v>
      </c>
      <c r="FI324" s="77">
        <v>84.749859999999998</v>
      </c>
      <c r="FJ324" s="77">
        <v>83.875209999999996</v>
      </c>
      <c r="FK324" s="77">
        <v>82.495289999999997</v>
      </c>
      <c r="FL324" s="77">
        <v>80.400440000000003</v>
      </c>
      <c r="FM324" s="77">
        <v>77.225740000000002</v>
      </c>
      <c r="FN324" s="77">
        <v>72.581810000000004</v>
      </c>
      <c r="FO324" s="77">
        <v>69.820300000000003</v>
      </c>
      <c r="FP324" s="77">
        <v>68.484189999999998</v>
      </c>
      <c r="FQ324" s="77">
        <v>67.480869999999996</v>
      </c>
      <c r="FR324" s="77">
        <v>66.909589999999994</v>
      </c>
      <c r="FS324" s="77">
        <v>0.82940270000000005</v>
      </c>
      <c r="FT324" s="77">
        <v>3.7100099999999997E-2</v>
      </c>
      <c r="FU324" s="77">
        <v>5.0437500000000003E-2</v>
      </c>
    </row>
    <row r="325" spans="1:177" x14ac:dyDescent="0.25">
      <c r="A325" t="s">
        <v>226</v>
      </c>
      <c r="B325" t="s">
        <v>0</v>
      </c>
      <c r="C325" t="s">
        <v>275</v>
      </c>
      <c r="D325" s="30" t="s">
        <v>241</v>
      </c>
      <c r="E325" t="s">
        <v>221</v>
      </c>
      <c r="F325" s="78">
        <v>292</v>
      </c>
      <c r="G325" s="77">
        <v>1.0172699999999999</v>
      </c>
      <c r="H325" s="77">
        <v>0.94660730000000004</v>
      </c>
      <c r="I325" s="77">
        <v>0.76796439999999999</v>
      </c>
      <c r="J325" s="77">
        <v>0.63111280000000003</v>
      </c>
      <c r="K325" s="77">
        <v>0.50814079999999995</v>
      </c>
      <c r="L325" s="77">
        <v>0.41380020000000001</v>
      </c>
      <c r="M325" s="77">
        <v>0.40352779999999999</v>
      </c>
      <c r="N325" s="77">
        <v>0.36597220000000003</v>
      </c>
      <c r="O325" s="77">
        <v>0.1872751</v>
      </c>
      <c r="P325" s="77">
        <v>-7.5781200000000007E-2</v>
      </c>
      <c r="Q325" s="77">
        <v>-0.3487229</v>
      </c>
      <c r="R325" s="77">
        <v>-0.45205499999999998</v>
      </c>
      <c r="S325" s="77">
        <v>-0.46189340000000001</v>
      </c>
      <c r="T325" s="77">
        <v>-0.35915000000000002</v>
      </c>
      <c r="U325" s="77">
        <v>-0.22988169999999999</v>
      </c>
      <c r="V325" s="77">
        <v>2.8835800000000002E-2</v>
      </c>
      <c r="W325" s="77">
        <v>0.35072710000000001</v>
      </c>
      <c r="X325" s="77">
        <v>0.72150780000000003</v>
      </c>
      <c r="Y325" s="77">
        <v>0.94318190000000002</v>
      </c>
      <c r="Z325" s="77">
        <v>0.93928730000000005</v>
      </c>
      <c r="AA325" s="77">
        <v>0.94899920000000004</v>
      </c>
      <c r="AB325" s="77">
        <v>0.87544949999999999</v>
      </c>
      <c r="AC325" s="77">
        <v>0.88645390000000002</v>
      </c>
      <c r="AD325" s="77">
        <v>0.8791312</v>
      </c>
      <c r="AE325" s="77">
        <v>-0.27033049999999997</v>
      </c>
      <c r="AF325" s="77">
        <v>-0.25944539999999999</v>
      </c>
      <c r="AG325" s="77">
        <v>-0.22634679999999999</v>
      </c>
      <c r="AH325" s="77">
        <v>-0.1504086</v>
      </c>
      <c r="AI325" s="77">
        <v>-0.10193190000000001</v>
      </c>
      <c r="AJ325" s="77">
        <v>-0.1158443</v>
      </c>
      <c r="AK325" s="77">
        <v>-8.0571799999999999E-2</v>
      </c>
      <c r="AL325" s="77">
        <v>-3.8601000000000003E-2</v>
      </c>
      <c r="AM325" s="77">
        <v>-5.5996999999999998E-2</v>
      </c>
      <c r="AN325" s="77">
        <v>-2.4799000000000002E-3</v>
      </c>
      <c r="AO325" s="77">
        <v>-5.0900899999999999E-2</v>
      </c>
      <c r="AP325" s="77">
        <v>-6.1303700000000003E-2</v>
      </c>
      <c r="AQ325" s="77">
        <v>-3.0962099999999999E-2</v>
      </c>
      <c r="AR325" s="77">
        <v>3.1916000000000002E-3</v>
      </c>
      <c r="AS325" s="77">
        <v>-2.7383299999999999E-2</v>
      </c>
      <c r="AT325" s="77">
        <v>-3.71832E-2</v>
      </c>
      <c r="AU325" s="77">
        <v>1.60795E-2</v>
      </c>
      <c r="AV325" s="77">
        <v>2.6929100000000001E-2</v>
      </c>
      <c r="AW325" s="77">
        <v>5.9025399999999999E-2</v>
      </c>
      <c r="AX325" s="77">
        <v>2.2282300000000001E-2</v>
      </c>
      <c r="AY325" s="77">
        <v>6.0222100000000001E-2</v>
      </c>
      <c r="AZ325" s="77">
        <v>1.35484E-2</v>
      </c>
      <c r="BA325" s="77">
        <v>3.8898799999999997E-2</v>
      </c>
      <c r="BB325" s="77">
        <v>7.3443800000000004E-2</v>
      </c>
      <c r="BC325" s="77">
        <v>-0.1845715</v>
      </c>
      <c r="BD325" s="77">
        <v>-0.18123909999999999</v>
      </c>
      <c r="BE325" s="77">
        <v>-0.16123419999999999</v>
      </c>
      <c r="BF325" s="77">
        <v>-9.9082699999999996E-2</v>
      </c>
      <c r="BG325" s="77">
        <v>-6.4582399999999998E-2</v>
      </c>
      <c r="BH325" s="77">
        <v>-8.9745699999999998E-2</v>
      </c>
      <c r="BI325" s="77">
        <v>-5.5289499999999998E-2</v>
      </c>
      <c r="BJ325" s="77">
        <v>-1.54092E-2</v>
      </c>
      <c r="BK325" s="77">
        <v>-3.2814000000000003E-2</v>
      </c>
      <c r="BL325" s="77">
        <v>2.4925099999999999E-2</v>
      </c>
      <c r="BM325" s="77">
        <v>-2.04318E-2</v>
      </c>
      <c r="BN325" s="77">
        <v>-2.32055E-2</v>
      </c>
      <c r="BO325" s="77">
        <v>5.4777000000000003E-3</v>
      </c>
      <c r="BP325" s="77">
        <v>4.1716000000000003E-2</v>
      </c>
      <c r="BQ325" s="77">
        <v>1.42498E-2</v>
      </c>
      <c r="BR325" s="77">
        <v>5.8837000000000004E-3</v>
      </c>
      <c r="BS325" s="77">
        <v>6.3625100000000004E-2</v>
      </c>
      <c r="BT325" s="77">
        <v>7.4072600000000002E-2</v>
      </c>
      <c r="BU325" s="77">
        <v>0.1026415</v>
      </c>
      <c r="BV325" s="77">
        <v>6.3092499999999996E-2</v>
      </c>
      <c r="BW325" s="77">
        <v>0.1091101</v>
      </c>
      <c r="BX325" s="77">
        <v>5.9433699999999999E-2</v>
      </c>
      <c r="BY325" s="77">
        <v>8.3879599999999999E-2</v>
      </c>
      <c r="BZ325" s="77">
        <v>0.1140811</v>
      </c>
      <c r="CA325" s="77">
        <v>-0.12517510000000001</v>
      </c>
      <c r="CB325" s="77">
        <v>-0.12707360000000001</v>
      </c>
      <c r="CC325" s="77">
        <v>-0.1161373</v>
      </c>
      <c r="CD325" s="77">
        <v>-6.3534599999999997E-2</v>
      </c>
      <c r="CE325" s="77">
        <v>-3.87143E-2</v>
      </c>
      <c r="CF325" s="77">
        <v>-7.1669899999999995E-2</v>
      </c>
      <c r="CG325" s="77">
        <v>-3.7779100000000003E-2</v>
      </c>
      <c r="CH325" s="77">
        <v>6.533E-4</v>
      </c>
      <c r="CI325" s="77">
        <v>-1.6757600000000001E-2</v>
      </c>
      <c r="CJ325" s="77">
        <v>4.3905800000000002E-2</v>
      </c>
      <c r="CK325" s="77">
        <v>6.7100000000000005E-4</v>
      </c>
      <c r="CL325" s="77">
        <v>3.1811999999999999E-3</v>
      </c>
      <c r="CM325" s="77">
        <v>3.0715699999999999E-2</v>
      </c>
      <c r="CN325" s="77">
        <v>6.8397799999999995E-2</v>
      </c>
      <c r="CO325" s="77">
        <v>4.3084699999999997E-2</v>
      </c>
      <c r="CP325" s="77">
        <v>3.5711699999999999E-2</v>
      </c>
      <c r="CQ325" s="77">
        <v>9.6555000000000002E-2</v>
      </c>
      <c r="CR325" s="77">
        <v>0.106724</v>
      </c>
      <c r="CS325" s="77">
        <v>0.13284979999999999</v>
      </c>
      <c r="CT325" s="77">
        <v>9.1357499999999994E-2</v>
      </c>
      <c r="CU325" s="77">
        <v>0.14296980000000001</v>
      </c>
      <c r="CV325" s="77">
        <v>9.1213799999999998E-2</v>
      </c>
      <c r="CW325" s="77">
        <v>0.1150332</v>
      </c>
      <c r="CX325" s="77">
        <v>0.1422264</v>
      </c>
      <c r="CY325" s="77">
        <v>-6.5778600000000007E-2</v>
      </c>
      <c r="CZ325" s="77">
        <v>-7.2908100000000003E-2</v>
      </c>
      <c r="DA325" s="77">
        <v>-7.1040500000000006E-2</v>
      </c>
      <c r="DB325" s="77">
        <v>-2.7986500000000001E-2</v>
      </c>
      <c r="DC325" s="77">
        <v>-1.28462E-2</v>
      </c>
      <c r="DD325" s="77">
        <v>-5.3594099999999999E-2</v>
      </c>
      <c r="DE325" s="77">
        <v>-2.0268700000000001E-2</v>
      </c>
      <c r="DF325" s="77">
        <v>1.6715899999999999E-2</v>
      </c>
      <c r="DG325" s="77">
        <v>-7.0120000000000002E-4</v>
      </c>
      <c r="DH325" s="77">
        <v>6.2886399999999995E-2</v>
      </c>
      <c r="DI325" s="77">
        <v>2.1773899999999999E-2</v>
      </c>
      <c r="DJ325" s="77">
        <v>2.9567900000000001E-2</v>
      </c>
      <c r="DK325" s="77">
        <v>5.5953799999999998E-2</v>
      </c>
      <c r="DL325" s="77">
        <v>9.5079700000000003E-2</v>
      </c>
      <c r="DM325" s="77">
        <v>7.19196E-2</v>
      </c>
      <c r="DN325" s="77">
        <v>6.5539700000000006E-2</v>
      </c>
      <c r="DO325" s="77">
        <v>0.12948490000000001</v>
      </c>
      <c r="DP325" s="77">
        <v>0.13937540000000001</v>
      </c>
      <c r="DQ325" s="77">
        <v>0.16305819999999999</v>
      </c>
      <c r="DR325" s="77">
        <v>0.11962250000000001</v>
      </c>
      <c r="DS325" s="77">
        <v>0.1768295</v>
      </c>
      <c r="DT325" s="77">
        <v>0.1229938</v>
      </c>
      <c r="DU325" s="77">
        <v>0.14618680000000001</v>
      </c>
      <c r="DV325" s="77">
        <v>0.17037169999999999</v>
      </c>
      <c r="DW325" s="77">
        <v>1.9980399999999999E-2</v>
      </c>
      <c r="DX325" s="77">
        <v>5.2982999999999997E-3</v>
      </c>
      <c r="DY325" s="77">
        <v>-5.9278000000000004E-3</v>
      </c>
      <c r="DZ325" s="77">
        <v>2.33393E-2</v>
      </c>
      <c r="EA325" s="77">
        <v>2.4503199999999999E-2</v>
      </c>
      <c r="EB325" s="77">
        <v>-2.7495499999999999E-2</v>
      </c>
      <c r="EC325" s="77">
        <v>5.0136E-3</v>
      </c>
      <c r="ED325" s="77">
        <v>3.9907699999999997E-2</v>
      </c>
      <c r="EE325" s="77">
        <v>2.24818E-2</v>
      </c>
      <c r="EF325" s="77">
        <v>9.0291499999999997E-2</v>
      </c>
      <c r="EG325" s="77">
        <v>5.2242999999999998E-2</v>
      </c>
      <c r="EH325" s="77">
        <v>6.7666100000000007E-2</v>
      </c>
      <c r="EI325" s="77">
        <v>9.2393500000000003E-2</v>
      </c>
      <c r="EJ325" s="77">
        <v>0.1336041</v>
      </c>
      <c r="EK325" s="77">
        <v>0.1135526</v>
      </c>
      <c r="EL325" s="77">
        <v>0.1086066</v>
      </c>
      <c r="EM325" s="77">
        <v>0.17703050000000001</v>
      </c>
      <c r="EN325" s="77">
        <v>0.18651880000000001</v>
      </c>
      <c r="EO325" s="77">
        <v>0.2066742</v>
      </c>
      <c r="EP325" s="77">
        <v>0.16043270000000001</v>
      </c>
      <c r="EQ325" s="77">
        <v>0.22571749999999999</v>
      </c>
      <c r="ER325" s="77">
        <v>0.16887920000000001</v>
      </c>
      <c r="ES325" s="77">
        <v>0.1911677</v>
      </c>
      <c r="ET325" s="77">
        <v>0.2110091</v>
      </c>
      <c r="EU325" s="77">
        <v>59.85371</v>
      </c>
      <c r="EV325" s="77">
        <v>58.265720000000002</v>
      </c>
      <c r="EW325" s="77">
        <v>57.604950000000002</v>
      </c>
      <c r="EX325" s="77">
        <v>56.42474</v>
      </c>
      <c r="EY325" s="77">
        <v>55.334269999999997</v>
      </c>
      <c r="EZ325" s="77">
        <v>55.062190000000001</v>
      </c>
      <c r="FA325" s="77">
        <v>55.332160000000002</v>
      </c>
      <c r="FB325" s="77">
        <v>55.428269999999998</v>
      </c>
      <c r="FC325" s="77">
        <v>63.32226</v>
      </c>
      <c r="FD325" s="77">
        <v>74.886920000000003</v>
      </c>
      <c r="FE325" s="77">
        <v>84.296109999999999</v>
      </c>
      <c r="FF325" s="77">
        <v>87.695400000000006</v>
      </c>
      <c r="FG325" s="77">
        <v>89.281270000000006</v>
      </c>
      <c r="FH325" s="77">
        <v>91.412019999999998</v>
      </c>
      <c r="FI325" s="77">
        <v>92.214129999999997</v>
      </c>
      <c r="FJ325" s="77">
        <v>91.451589999999996</v>
      </c>
      <c r="FK325" s="77">
        <v>89.698229999999995</v>
      </c>
      <c r="FL325" s="77">
        <v>87.028270000000006</v>
      </c>
      <c r="FM325" s="77">
        <v>82.681269999999998</v>
      </c>
      <c r="FN325" s="77">
        <v>74.599999999999994</v>
      </c>
      <c r="FO325" s="77">
        <v>68.964659999999995</v>
      </c>
      <c r="FP325" s="77">
        <v>65.981629999999996</v>
      </c>
      <c r="FQ325" s="77">
        <v>63.663600000000002</v>
      </c>
      <c r="FR325" s="77">
        <v>61.23039</v>
      </c>
      <c r="FS325" s="77">
        <v>0.7546754</v>
      </c>
      <c r="FT325" s="77">
        <v>2.9874999999999999E-2</v>
      </c>
      <c r="FU325" s="77">
        <v>5.3244199999999998E-2</v>
      </c>
    </row>
    <row r="326" spans="1:177" x14ac:dyDescent="0.25">
      <c r="A326" t="s">
        <v>226</v>
      </c>
      <c r="B326" t="s">
        <v>0</v>
      </c>
      <c r="C326" t="s">
        <v>275</v>
      </c>
      <c r="D326" s="30" t="s">
        <v>242</v>
      </c>
      <c r="E326" t="s">
        <v>219</v>
      </c>
      <c r="F326" s="78">
        <v>728</v>
      </c>
      <c r="G326" s="77">
        <v>1.2052430000000001</v>
      </c>
      <c r="H326" s="77">
        <v>0.63952489999999995</v>
      </c>
      <c r="I326" s="77">
        <v>0.16902590000000001</v>
      </c>
      <c r="J326" s="77">
        <v>0.37500840000000002</v>
      </c>
      <c r="K326" s="77">
        <v>0.46420840000000002</v>
      </c>
      <c r="L326" s="77">
        <v>0.60639549999999998</v>
      </c>
      <c r="M326" s="77">
        <v>0.64026530000000004</v>
      </c>
      <c r="N326" s="77">
        <v>0.24714269999999999</v>
      </c>
      <c r="O326" s="77">
        <v>-0.49624089999999998</v>
      </c>
      <c r="P326" s="77">
        <v>-1.095793</v>
      </c>
      <c r="Q326" s="77">
        <v>-1.3717220000000001</v>
      </c>
      <c r="R326" s="77">
        <v>-1.3370930000000001</v>
      </c>
      <c r="S326" s="77">
        <v>-1.44323</v>
      </c>
      <c r="T326" s="77">
        <v>-1.154793</v>
      </c>
      <c r="U326" s="77">
        <v>-1.3117160000000001</v>
      </c>
      <c r="V326" s="77">
        <v>-0.79248300000000005</v>
      </c>
      <c r="W326" s="77">
        <v>-0.23688090000000001</v>
      </c>
      <c r="X326" s="77">
        <v>0.53300000000000003</v>
      </c>
      <c r="Y326" s="77">
        <v>1.2834080000000001</v>
      </c>
      <c r="Z326" s="77">
        <v>1.797941</v>
      </c>
      <c r="AA326" s="77">
        <v>1.7310399999999999</v>
      </c>
      <c r="AB326" s="77">
        <v>1.60006</v>
      </c>
      <c r="AC326" s="77">
        <v>1.6400079999999999</v>
      </c>
      <c r="AD326" s="77">
        <v>1.5126200000000001</v>
      </c>
      <c r="AE326" s="77">
        <v>-1.2680290000000001</v>
      </c>
      <c r="AF326" s="77">
        <v>-1.7746010000000001</v>
      </c>
      <c r="AG326" s="77">
        <v>-1.8152330000000001</v>
      </c>
      <c r="AH326" s="77">
        <v>-1.278213</v>
      </c>
      <c r="AI326" s="77">
        <v>-0.91033799999999998</v>
      </c>
      <c r="AJ326" s="77">
        <v>-0.60560309999999995</v>
      </c>
      <c r="AK326" s="77">
        <v>-0.46747329999999998</v>
      </c>
      <c r="AL326" s="77">
        <v>-0.51637789999999995</v>
      </c>
      <c r="AM326" s="77">
        <v>-0.4544685</v>
      </c>
      <c r="AN326" s="77">
        <v>-0.3603807</v>
      </c>
      <c r="AO326" s="77">
        <v>-0.214695</v>
      </c>
      <c r="AP326" s="77">
        <v>-0.12680230000000001</v>
      </c>
      <c r="AQ326" s="77">
        <v>-0.22435740000000001</v>
      </c>
      <c r="AR326" s="77">
        <v>-5.8881500000000003E-2</v>
      </c>
      <c r="AS326" s="77">
        <v>-0.23583680000000001</v>
      </c>
      <c r="AT326" s="77">
        <v>-0.1197964</v>
      </c>
      <c r="AU326" s="77">
        <v>-0.2289969</v>
      </c>
      <c r="AV326" s="77">
        <v>-0.30994830000000001</v>
      </c>
      <c r="AW326" s="77">
        <v>-0.28848610000000002</v>
      </c>
      <c r="AX326" s="77">
        <v>-5.5424899999999999E-2</v>
      </c>
      <c r="AY326" s="77">
        <v>-7.2153700000000001E-2</v>
      </c>
      <c r="AZ326" s="77">
        <v>-9.0777399999999994E-2</v>
      </c>
      <c r="BA326" s="77">
        <v>-2.8552999999999999E-2</v>
      </c>
      <c r="BB326" s="77">
        <v>-3.5821499999999999E-2</v>
      </c>
      <c r="BC326" s="77">
        <v>-0.88154489999999996</v>
      </c>
      <c r="BD326" s="77">
        <v>-1.345</v>
      </c>
      <c r="BE326" s="77">
        <v>-1.4102250000000001</v>
      </c>
      <c r="BF326" s="77">
        <v>-0.97622030000000004</v>
      </c>
      <c r="BG326" s="77">
        <v>-0.66278490000000001</v>
      </c>
      <c r="BH326" s="77">
        <v>-0.38947670000000001</v>
      </c>
      <c r="BI326" s="77">
        <v>-0.24401300000000001</v>
      </c>
      <c r="BJ326" s="77">
        <v>-0.34236040000000001</v>
      </c>
      <c r="BK326" s="77">
        <v>-0.33632000000000001</v>
      </c>
      <c r="BL326" s="77">
        <v>-0.23247899999999999</v>
      </c>
      <c r="BM326" s="77">
        <v>-7.70208E-2</v>
      </c>
      <c r="BN326" s="77">
        <v>2.48852E-2</v>
      </c>
      <c r="BO326" s="77">
        <v>-7.0007399999999997E-2</v>
      </c>
      <c r="BP326" s="77">
        <v>6.9601899999999994E-2</v>
      </c>
      <c r="BQ326" s="77">
        <v>-0.11974650000000001</v>
      </c>
      <c r="BR326" s="77">
        <v>1.3546799999999999E-2</v>
      </c>
      <c r="BS326" s="77">
        <v>-8.1286700000000003E-2</v>
      </c>
      <c r="BT326" s="77">
        <v>-0.15894269999999999</v>
      </c>
      <c r="BU326" s="77">
        <v>-9.0479100000000007E-2</v>
      </c>
      <c r="BV326" s="77">
        <v>0.1139105</v>
      </c>
      <c r="BW326" s="77">
        <v>9.5748200000000006E-2</v>
      </c>
      <c r="BX326" s="77">
        <v>9.4957899999999998E-2</v>
      </c>
      <c r="BY326" s="77">
        <v>0.14326620000000001</v>
      </c>
      <c r="BZ326" s="77">
        <v>0.13927</v>
      </c>
      <c r="CA326" s="77">
        <v>-0.61386689999999999</v>
      </c>
      <c r="CB326" s="77">
        <v>-1.0474600000000001</v>
      </c>
      <c r="CC326" s="77">
        <v>-1.129718</v>
      </c>
      <c r="CD326" s="77">
        <v>-0.76706090000000005</v>
      </c>
      <c r="CE326" s="77">
        <v>-0.4913303</v>
      </c>
      <c r="CF326" s="77">
        <v>-0.23978830000000001</v>
      </c>
      <c r="CG326" s="77">
        <v>-8.9245000000000005E-2</v>
      </c>
      <c r="CH326" s="77">
        <v>-0.22183639999999999</v>
      </c>
      <c r="CI326" s="77">
        <v>-0.25449070000000001</v>
      </c>
      <c r="CJ326" s="77">
        <v>-0.14389469999999999</v>
      </c>
      <c r="CK326" s="77">
        <v>1.8331900000000002E-2</v>
      </c>
      <c r="CL326" s="77">
        <v>0.12994349999999999</v>
      </c>
      <c r="CM326" s="77">
        <v>3.6894999999999997E-2</v>
      </c>
      <c r="CN326" s="77">
        <v>0.15858910000000001</v>
      </c>
      <c r="CO326" s="77">
        <v>-3.9342700000000001E-2</v>
      </c>
      <c r="CP326" s="77">
        <v>0.10589990000000001</v>
      </c>
      <c r="CQ326" s="77">
        <v>2.1017000000000001E-2</v>
      </c>
      <c r="CR326" s="77">
        <v>-5.4356599999999998E-2</v>
      </c>
      <c r="CS326" s="77">
        <v>4.666E-2</v>
      </c>
      <c r="CT326" s="77">
        <v>0.2311916</v>
      </c>
      <c r="CU326" s="77">
        <v>0.21203659999999999</v>
      </c>
      <c r="CV326" s="77">
        <v>0.22359770000000001</v>
      </c>
      <c r="CW326" s="77">
        <v>0.26226759999999999</v>
      </c>
      <c r="CX326" s="77">
        <v>0.26053789999999999</v>
      </c>
      <c r="CY326" s="77">
        <v>-0.34618890000000002</v>
      </c>
      <c r="CZ326" s="77">
        <v>-0.74992029999999998</v>
      </c>
      <c r="DA326" s="77">
        <v>-0.8492113</v>
      </c>
      <c r="DB326" s="77">
        <v>-0.5579016</v>
      </c>
      <c r="DC326" s="77">
        <v>-0.31987579999999999</v>
      </c>
      <c r="DD326" s="77">
        <v>-9.0099799999999994E-2</v>
      </c>
      <c r="DE326" s="77">
        <v>6.5522999999999998E-2</v>
      </c>
      <c r="DF326" s="77">
        <v>-0.1013125</v>
      </c>
      <c r="DG326" s="77">
        <v>-0.17266139999999999</v>
      </c>
      <c r="DH326" s="77">
        <v>-5.5310400000000003E-2</v>
      </c>
      <c r="DI326" s="77">
        <v>0.1136846</v>
      </c>
      <c r="DJ326" s="77">
        <v>0.23500180000000001</v>
      </c>
      <c r="DK326" s="77">
        <v>0.14379729999999999</v>
      </c>
      <c r="DL326" s="77">
        <v>0.2475764</v>
      </c>
      <c r="DM326" s="77">
        <v>4.1061100000000003E-2</v>
      </c>
      <c r="DN326" s="77">
        <v>0.19825300000000001</v>
      </c>
      <c r="DO326" s="77">
        <v>0.1233206</v>
      </c>
      <c r="DP326" s="77">
        <v>5.0229500000000003E-2</v>
      </c>
      <c r="DQ326" s="77">
        <v>0.18379899999999999</v>
      </c>
      <c r="DR326" s="77">
        <v>0.34847280000000003</v>
      </c>
      <c r="DS326" s="77">
        <v>0.32832499999999998</v>
      </c>
      <c r="DT326" s="77">
        <v>0.35223739999999998</v>
      </c>
      <c r="DU326" s="77">
        <v>0.38126910000000003</v>
      </c>
      <c r="DV326" s="77">
        <v>0.38180570000000003</v>
      </c>
      <c r="DW326" s="77">
        <v>4.0295600000000001E-2</v>
      </c>
      <c r="DX326" s="77">
        <v>-0.32031999999999999</v>
      </c>
      <c r="DY326" s="77">
        <v>-0.44420379999999998</v>
      </c>
      <c r="DZ326" s="77">
        <v>-0.25590869999999999</v>
      </c>
      <c r="EA326" s="77">
        <v>-7.2322600000000001E-2</v>
      </c>
      <c r="EB326" s="77">
        <v>0.12602650000000001</v>
      </c>
      <c r="EC326" s="77">
        <v>0.2889834</v>
      </c>
      <c r="ED326" s="77">
        <v>7.2705000000000006E-2</v>
      </c>
      <c r="EE326" s="77">
        <v>-5.45128E-2</v>
      </c>
      <c r="EF326" s="77">
        <v>7.2591299999999997E-2</v>
      </c>
      <c r="EG326" s="77">
        <v>0.25135869999999999</v>
      </c>
      <c r="EH326" s="77">
        <v>0.38668930000000001</v>
      </c>
      <c r="EI326" s="77">
        <v>0.29814740000000001</v>
      </c>
      <c r="EJ326" s="77">
        <v>0.3760598</v>
      </c>
      <c r="EK326" s="77">
        <v>0.1571514</v>
      </c>
      <c r="EL326" s="77">
        <v>0.33159630000000001</v>
      </c>
      <c r="EM326" s="77">
        <v>0.27103090000000002</v>
      </c>
      <c r="EN326" s="77">
        <v>0.2012351</v>
      </c>
      <c r="EO326" s="77">
        <v>0.38180599999999998</v>
      </c>
      <c r="EP326" s="77">
        <v>0.51780820000000005</v>
      </c>
      <c r="EQ326" s="77">
        <v>0.49622690000000003</v>
      </c>
      <c r="ER326" s="77">
        <v>0.53797269999999997</v>
      </c>
      <c r="ES326" s="77">
        <v>0.55308829999999998</v>
      </c>
      <c r="ET326" s="77">
        <v>0.55689719999999998</v>
      </c>
      <c r="EU326" s="77">
        <v>59.712769999999999</v>
      </c>
      <c r="EV326" s="77">
        <v>59.255319999999998</v>
      </c>
      <c r="EW326" s="77">
        <v>58.255319999999998</v>
      </c>
      <c r="EX326" s="77">
        <v>57.797870000000003</v>
      </c>
      <c r="EY326" s="77">
        <v>56.797870000000003</v>
      </c>
      <c r="EZ326" s="77">
        <v>56.882980000000003</v>
      </c>
      <c r="FA326" s="77">
        <v>55.882980000000003</v>
      </c>
      <c r="FB326" s="77">
        <v>57.170209999999997</v>
      </c>
      <c r="FC326" s="77">
        <v>63.542549999999999</v>
      </c>
      <c r="FD326" s="77">
        <v>73.372339999999994</v>
      </c>
      <c r="FE326" s="77">
        <v>77.202129999999997</v>
      </c>
      <c r="FF326" s="77">
        <v>80.659580000000005</v>
      </c>
      <c r="FG326" s="77">
        <v>83.287229999999994</v>
      </c>
      <c r="FH326" s="77">
        <v>84.829790000000003</v>
      </c>
      <c r="FI326" s="77">
        <v>84.659580000000005</v>
      </c>
      <c r="FJ326" s="77">
        <v>84.744680000000002</v>
      </c>
      <c r="FK326" s="77">
        <v>83.829790000000003</v>
      </c>
      <c r="FL326" s="77">
        <v>82.287229999999994</v>
      </c>
      <c r="FM326" s="77">
        <v>78.287229999999994</v>
      </c>
      <c r="FN326" s="77">
        <v>73.372339999999994</v>
      </c>
      <c r="FO326" s="77">
        <v>68.457440000000005</v>
      </c>
      <c r="FP326" s="77">
        <v>63.627659999999999</v>
      </c>
      <c r="FQ326" s="77">
        <v>61.712760000000003</v>
      </c>
      <c r="FR326" s="77">
        <v>60.255319999999998</v>
      </c>
      <c r="FS326" s="77">
        <v>2.7176399999999998</v>
      </c>
      <c r="FT326" s="77">
        <v>0.1103669</v>
      </c>
      <c r="FU326" s="77">
        <v>0.1551353</v>
      </c>
    </row>
    <row r="327" spans="1:177" x14ac:dyDescent="0.25">
      <c r="A327" t="s">
        <v>226</v>
      </c>
      <c r="B327" t="s">
        <v>0</v>
      </c>
      <c r="C327" t="s">
        <v>275</v>
      </c>
      <c r="D327" s="30" t="s">
        <v>242</v>
      </c>
      <c r="E327" t="s">
        <v>220</v>
      </c>
      <c r="F327" s="78">
        <v>455</v>
      </c>
      <c r="G327" s="77">
        <v>0.57355800000000001</v>
      </c>
      <c r="H327" s="77">
        <v>0.2285423</v>
      </c>
      <c r="I327" s="77">
        <v>0.1748786</v>
      </c>
      <c r="J327" s="77">
        <v>6.12913E-2</v>
      </c>
      <c r="K327" s="77">
        <v>0.16505339999999999</v>
      </c>
      <c r="L327" s="77">
        <v>0.30005530000000002</v>
      </c>
      <c r="M327" s="77">
        <v>0.26084940000000001</v>
      </c>
      <c r="N327" s="77">
        <v>-6.9438799999999995E-2</v>
      </c>
      <c r="O327" s="77">
        <v>-0.38084879999999999</v>
      </c>
      <c r="P327" s="77">
        <v>-0.69649910000000004</v>
      </c>
      <c r="Q327" s="77">
        <v>-0.65499220000000002</v>
      </c>
      <c r="R327" s="77">
        <v>-0.75818850000000004</v>
      </c>
      <c r="S327" s="77">
        <v>-0.93104730000000002</v>
      </c>
      <c r="T327" s="77">
        <v>-0.70769839999999995</v>
      </c>
      <c r="U327" s="77">
        <v>-0.72859130000000005</v>
      </c>
      <c r="V327" s="77">
        <v>-0.52987859999999998</v>
      </c>
      <c r="W327" s="77">
        <v>-0.23093520000000001</v>
      </c>
      <c r="X327" s="77">
        <v>0.31436069999999999</v>
      </c>
      <c r="Y327" s="77">
        <v>0.90781049999999996</v>
      </c>
      <c r="Z327" s="77">
        <v>1.188663</v>
      </c>
      <c r="AA327" s="77">
        <v>1.1346099999999999</v>
      </c>
      <c r="AB327" s="77">
        <v>1.066918</v>
      </c>
      <c r="AC327" s="77">
        <v>1.1109290000000001</v>
      </c>
      <c r="AD327" s="77">
        <v>0.99173230000000001</v>
      </c>
      <c r="AE327" s="77">
        <v>-0.89086330000000002</v>
      </c>
      <c r="AF327" s="77">
        <v>-1.1738630000000001</v>
      </c>
      <c r="AG327" s="77">
        <v>-1.074041</v>
      </c>
      <c r="AH327" s="77">
        <v>-1.048681</v>
      </c>
      <c r="AI327" s="77">
        <v>-0.76653729999999998</v>
      </c>
      <c r="AJ327" s="77">
        <v>-0.53081080000000003</v>
      </c>
      <c r="AK327" s="77">
        <v>-0.51284629999999998</v>
      </c>
      <c r="AL327" s="77">
        <v>-0.52315869999999998</v>
      </c>
      <c r="AM327" s="77">
        <v>-0.41329919999999998</v>
      </c>
      <c r="AN327" s="77">
        <v>-0.3425725</v>
      </c>
      <c r="AO327" s="77">
        <v>-5.9739399999999998E-2</v>
      </c>
      <c r="AP327" s="77">
        <v>-8.2533200000000001E-2</v>
      </c>
      <c r="AQ327" s="77">
        <v>-0.25534639999999997</v>
      </c>
      <c r="AR327" s="77">
        <v>-4.2336899999999997E-2</v>
      </c>
      <c r="AS327" s="77">
        <v>-9.6380400000000005E-2</v>
      </c>
      <c r="AT327" s="77">
        <v>-2.0505800000000001E-2</v>
      </c>
      <c r="AU327" s="77">
        <v>-0.1665606</v>
      </c>
      <c r="AV327" s="77">
        <v>-0.2252712</v>
      </c>
      <c r="AW327" s="77">
        <v>-2.5725899999999999E-2</v>
      </c>
      <c r="AX327" s="77">
        <v>-5.6449699999999998E-2</v>
      </c>
      <c r="AY327" s="77">
        <v>-1.9155700000000001E-2</v>
      </c>
      <c r="AZ327" s="77">
        <v>-1.9336099999999998E-2</v>
      </c>
      <c r="BA327" s="77">
        <v>1.88948E-2</v>
      </c>
      <c r="BB327" s="77">
        <v>-1.7441600000000002E-2</v>
      </c>
      <c r="BC327" s="77">
        <v>-0.54620250000000004</v>
      </c>
      <c r="BD327" s="77">
        <v>-0.80828310000000003</v>
      </c>
      <c r="BE327" s="77">
        <v>-0.7415041</v>
      </c>
      <c r="BF327" s="77">
        <v>-0.76376350000000004</v>
      </c>
      <c r="BG327" s="77">
        <v>-0.5440509</v>
      </c>
      <c r="BH327" s="77">
        <v>-0.34010810000000002</v>
      </c>
      <c r="BI327" s="77">
        <v>-0.32408389999999998</v>
      </c>
      <c r="BJ327" s="77">
        <v>-0.4167305</v>
      </c>
      <c r="BK327" s="77">
        <v>-0.32405010000000001</v>
      </c>
      <c r="BL327" s="77">
        <v>-0.220028</v>
      </c>
      <c r="BM327" s="77">
        <v>5.7008499999999997E-2</v>
      </c>
      <c r="BN327" s="77">
        <v>3.1857700000000003E-2</v>
      </c>
      <c r="BO327" s="77">
        <v>-0.1450147</v>
      </c>
      <c r="BP327" s="77">
        <v>5.2097299999999999E-2</v>
      </c>
      <c r="BQ327" s="77">
        <v>-1.9685000000000002E-3</v>
      </c>
      <c r="BR327" s="77">
        <v>6.7521300000000006E-2</v>
      </c>
      <c r="BS327" s="77">
        <v>-7.1370699999999995E-2</v>
      </c>
      <c r="BT327" s="77">
        <v>-0.1063525</v>
      </c>
      <c r="BU327" s="77">
        <v>8.4558700000000001E-2</v>
      </c>
      <c r="BV327" s="77">
        <v>6.1050699999999999E-2</v>
      </c>
      <c r="BW327" s="77">
        <v>9.8297499999999996E-2</v>
      </c>
      <c r="BX327" s="77">
        <v>0.12807070000000001</v>
      </c>
      <c r="BY327" s="77">
        <v>0.16173109999999999</v>
      </c>
      <c r="BZ327" s="77">
        <v>0.13254920000000001</v>
      </c>
      <c r="CA327" s="77">
        <v>-0.30749149999999997</v>
      </c>
      <c r="CB327" s="77">
        <v>-0.55508369999999996</v>
      </c>
      <c r="CC327" s="77">
        <v>-0.51119000000000003</v>
      </c>
      <c r="CD327" s="77">
        <v>-0.56643030000000005</v>
      </c>
      <c r="CE327" s="77">
        <v>-0.38995740000000001</v>
      </c>
      <c r="CF327" s="77">
        <v>-0.20802799999999999</v>
      </c>
      <c r="CG327" s="77">
        <v>-0.19334760000000001</v>
      </c>
      <c r="CH327" s="77">
        <v>-0.34301870000000001</v>
      </c>
      <c r="CI327" s="77">
        <v>-0.26223649999999998</v>
      </c>
      <c r="CJ327" s="77">
        <v>-0.135154</v>
      </c>
      <c r="CK327" s="77">
        <v>0.13786760000000001</v>
      </c>
      <c r="CL327" s="77">
        <v>0.1110845</v>
      </c>
      <c r="CM327" s="77">
        <v>-6.8599199999999999E-2</v>
      </c>
      <c r="CN327" s="77">
        <v>0.1175021</v>
      </c>
      <c r="CO327" s="77">
        <v>6.3420900000000002E-2</v>
      </c>
      <c r="CP327" s="77">
        <v>0.12848850000000001</v>
      </c>
      <c r="CQ327" s="77">
        <v>-5.4425000000000003E-3</v>
      </c>
      <c r="CR327" s="77">
        <v>-2.3989799999999999E-2</v>
      </c>
      <c r="CS327" s="77">
        <v>0.16094140000000001</v>
      </c>
      <c r="CT327" s="77">
        <v>0.142431</v>
      </c>
      <c r="CU327" s="77">
        <v>0.17964530000000001</v>
      </c>
      <c r="CV327" s="77">
        <v>0.23016410000000001</v>
      </c>
      <c r="CW327" s="77">
        <v>0.26065899999999997</v>
      </c>
      <c r="CX327" s="77">
        <v>0.23643230000000001</v>
      </c>
      <c r="CY327" s="77">
        <v>-6.8780499999999994E-2</v>
      </c>
      <c r="CZ327" s="77">
        <v>-0.30188429999999999</v>
      </c>
      <c r="DA327" s="77">
        <v>-0.28087590000000001</v>
      </c>
      <c r="DB327" s="77">
        <v>-0.36909710000000001</v>
      </c>
      <c r="DC327" s="77">
        <v>-0.23586389999999999</v>
      </c>
      <c r="DD327" s="77">
        <v>-7.5947899999999999E-2</v>
      </c>
      <c r="DE327" s="77">
        <v>-6.2611299999999995E-2</v>
      </c>
      <c r="DF327" s="77">
        <v>-0.26930690000000002</v>
      </c>
      <c r="DG327" s="77">
        <v>-0.20042289999999999</v>
      </c>
      <c r="DH327" s="77">
        <v>-5.0280100000000001E-2</v>
      </c>
      <c r="DI327" s="77">
        <v>0.2187268</v>
      </c>
      <c r="DJ327" s="77">
        <v>0.19031129999999999</v>
      </c>
      <c r="DK327" s="77">
        <v>7.8162000000000006E-3</v>
      </c>
      <c r="DL327" s="77">
        <v>0.18290690000000001</v>
      </c>
      <c r="DM327" s="77">
        <v>0.12881029999999999</v>
      </c>
      <c r="DN327" s="77">
        <v>0.18945580000000001</v>
      </c>
      <c r="DO327" s="77">
        <v>6.0485700000000003E-2</v>
      </c>
      <c r="DP327" s="77">
        <v>5.8372899999999998E-2</v>
      </c>
      <c r="DQ327" s="77">
        <v>0.23732410000000001</v>
      </c>
      <c r="DR327" s="77">
        <v>0.22381139999999999</v>
      </c>
      <c r="DS327" s="77">
        <v>0.26099299999999998</v>
      </c>
      <c r="DT327" s="77">
        <v>0.33225759999999999</v>
      </c>
      <c r="DU327" s="77">
        <v>0.35958699999999999</v>
      </c>
      <c r="DV327" s="77">
        <v>0.34031549999999999</v>
      </c>
      <c r="DW327" s="77">
        <v>0.27588040000000003</v>
      </c>
      <c r="DX327" s="77">
        <v>6.3695399999999999E-2</v>
      </c>
      <c r="DY327" s="77">
        <v>5.1661199999999997E-2</v>
      </c>
      <c r="DZ327" s="77">
        <v>-8.4179400000000001E-2</v>
      </c>
      <c r="EA327" s="77">
        <v>-1.3377500000000001E-2</v>
      </c>
      <c r="EB327" s="77">
        <v>0.1147548</v>
      </c>
      <c r="EC327" s="77">
        <v>0.12615109999999999</v>
      </c>
      <c r="ED327" s="77">
        <v>-0.16287869999999999</v>
      </c>
      <c r="EE327" s="77">
        <v>-0.1111738</v>
      </c>
      <c r="EF327" s="77">
        <v>7.2264400000000006E-2</v>
      </c>
      <c r="EG327" s="77">
        <v>0.33547460000000001</v>
      </c>
      <c r="EH327" s="77">
        <v>0.30470209999999998</v>
      </c>
      <c r="EI327" s="77">
        <v>0.1181479</v>
      </c>
      <c r="EJ327" s="77">
        <v>0.27734110000000001</v>
      </c>
      <c r="EK327" s="77">
        <v>0.22322230000000001</v>
      </c>
      <c r="EL327" s="77">
        <v>0.27748279999999997</v>
      </c>
      <c r="EM327" s="77">
        <v>0.1556756</v>
      </c>
      <c r="EN327" s="77">
        <v>0.17729159999999999</v>
      </c>
      <c r="EO327" s="77">
        <v>0.34760859999999999</v>
      </c>
      <c r="EP327" s="77">
        <v>0.3413118</v>
      </c>
      <c r="EQ327" s="77">
        <v>0.37844620000000001</v>
      </c>
      <c r="ER327" s="77">
        <v>0.47966429999999999</v>
      </c>
      <c r="ES327" s="77">
        <v>0.50242319999999996</v>
      </c>
      <c r="ET327" s="77">
        <v>0.49030620000000003</v>
      </c>
      <c r="EU327" s="77">
        <v>62</v>
      </c>
      <c r="EV327" s="77">
        <v>62</v>
      </c>
      <c r="EW327" s="77">
        <v>61</v>
      </c>
      <c r="EX327" s="77">
        <v>61</v>
      </c>
      <c r="EY327" s="77">
        <v>60</v>
      </c>
      <c r="EZ327" s="77">
        <v>61</v>
      </c>
      <c r="FA327" s="77">
        <v>60</v>
      </c>
      <c r="FB327" s="77">
        <v>59</v>
      </c>
      <c r="FC327" s="77">
        <v>64</v>
      </c>
      <c r="FD327" s="77">
        <v>72</v>
      </c>
      <c r="FE327" s="77">
        <v>74</v>
      </c>
      <c r="FF327" s="77">
        <v>77</v>
      </c>
      <c r="FG327" s="77">
        <v>81</v>
      </c>
      <c r="FH327" s="77">
        <v>83</v>
      </c>
      <c r="FI327" s="77">
        <v>81</v>
      </c>
      <c r="FJ327" s="77">
        <v>82</v>
      </c>
      <c r="FK327" s="77">
        <v>82</v>
      </c>
      <c r="FL327" s="77">
        <v>80</v>
      </c>
      <c r="FM327" s="77">
        <v>76</v>
      </c>
      <c r="FN327" s="77">
        <v>72</v>
      </c>
      <c r="FO327" s="77">
        <v>68</v>
      </c>
      <c r="FP327" s="77">
        <v>65</v>
      </c>
      <c r="FQ327" s="77">
        <v>64</v>
      </c>
      <c r="FR327" s="77">
        <v>63</v>
      </c>
      <c r="FS327" s="77">
        <v>2.461382</v>
      </c>
      <c r="FT327" s="77">
        <v>8.3374299999999998E-2</v>
      </c>
      <c r="FU327" s="77">
        <v>0.10541540000000001</v>
      </c>
    </row>
    <row r="328" spans="1:177" x14ac:dyDescent="0.25">
      <c r="A328" t="s">
        <v>226</v>
      </c>
      <c r="B328" t="s">
        <v>0</v>
      </c>
      <c r="C328" t="s">
        <v>275</v>
      </c>
      <c r="D328" s="30" t="s">
        <v>242</v>
      </c>
      <c r="E328" t="s">
        <v>221</v>
      </c>
      <c r="F328" s="78">
        <v>273</v>
      </c>
      <c r="G328" s="77">
        <v>0.58490750000000002</v>
      </c>
      <c r="H328" s="77">
        <v>0.34948249999999997</v>
      </c>
      <c r="I328" s="77">
        <v>-6.2420000000000002E-3</v>
      </c>
      <c r="J328" s="77">
        <v>0.262461</v>
      </c>
      <c r="K328" s="77">
        <v>0.2902652</v>
      </c>
      <c r="L328" s="77">
        <v>0.29416150000000002</v>
      </c>
      <c r="M328" s="77">
        <v>0.36716260000000001</v>
      </c>
      <c r="N328" s="77">
        <v>0.28740490000000002</v>
      </c>
      <c r="O328" s="77">
        <v>-0.12670310000000001</v>
      </c>
      <c r="P328" s="77">
        <v>-0.40355089999999999</v>
      </c>
      <c r="Q328" s="77">
        <v>-0.64153950000000004</v>
      </c>
      <c r="R328" s="77">
        <v>-0.50192270000000005</v>
      </c>
      <c r="S328" s="77">
        <v>-0.46135670000000001</v>
      </c>
      <c r="T328" s="77">
        <v>-0.3902563</v>
      </c>
      <c r="U328" s="77">
        <v>-0.5235052</v>
      </c>
      <c r="V328" s="77">
        <v>-0.25340659999999998</v>
      </c>
      <c r="W328" s="77">
        <v>-3.6029600000000002E-2</v>
      </c>
      <c r="X328" s="77">
        <v>0.21660840000000001</v>
      </c>
      <c r="Y328" s="77">
        <v>0.3949337</v>
      </c>
      <c r="Z328" s="77">
        <v>0.58825380000000005</v>
      </c>
      <c r="AA328" s="77">
        <v>0.57921679999999998</v>
      </c>
      <c r="AB328" s="77">
        <v>0.53556029999999999</v>
      </c>
      <c r="AC328" s="77">
        <v>0.55111829999999995</v>
      </c>
      <c r="AD328" s="77">
        <v>0.53901569999999999</v>
      </c>
      <c r="AE328" s="77">
        <v>-0.62255159999999998</v>
      </c>
      <c r="AF328" s="77">
        <v>-0.88331539999999997</v>
      </c>
      <c r="AG328" s="77">
        <v>-0.97273109999999996</v>
      </c>
      <c r="AH328" s="77">
        <v>-0.46990850000000001</v>
      </c>
      <c r="AI328" s="77">
        <v>-0.318411</v>
      </c>
      <c r="AJ328" s="77">
        <v>-0.23780480000000001</v>
      </c>
      <c r="AK328" s="77">
        <v>-0.15394330000000001</v>
      </c>
      <c r="AL328" s="77">
        <v>-0.13726160000000001</v>
      </c>
      <c r="AM328" s="77">
        <v>-0.14339379999999999</v>
      </c>
      <c r="AN328" s="77">
        <v>-0.1217324</v>
      </c>
      <c r="AO328" s="77">
        <v>-0.1849286</v>
      </c>
      <c r="AP328" s="77">
        <v>-8.0736799999999997E-2</v>
      </c>
      <c r="AQ328" s="77">
        <v>-4.0431099999999998E-2</v>
      </c>
      <c r="AR328" s="77">
        <v>-2.4437500000000001E-2</v>
      </c>
      <c r="AS328" s="77">
        <v>-0.15313560000000001</v>
      </c>
      <c r="AT328" s="77">
        <v>-0.1376358</v>
      </c>
      <c r="AU328" s="77">
        <v>-0.1520271</v>
      </c>
      <c r="AV328" s="77">
        <v>-0.17038490000000001</v>
      </c>
      <c r="AW328" s="77">
        <v>-0.32690930000000001</v>
      </c>
      <c r="AX328" s="77">
        <v>-0.14223069999999999</v>
      </c>
      <c r="AY328" s="77">
        <v>-0.17130419999999999</v>
      </c>
      <c r="AZ328" s="77">
        <v>-0.17203689999999999</v>
      </c>
      <c r="BA328" s="77">
        <v>-0.1258589</v>
      </c>
      <c r="BB328" s="77">
        <v>-0.1083895</v>
      </c>
      <c r="BC328" s="77">
        <v>-0.41979109999999997</v>
      </c>
      <c r="BD328" s="77">
        <v>-0.64255370000000001</v>
      </c>
      <c r="BE328" s="77">
        <v>-0.74228850000000002</v>
      </c>
      <c r="BF328" s="77">
        <v>-0.32643519999999998</v>
      </c>
      <c r="BG328" s="77">
        <v>-0.18824540000000001</v>
      </c>
      <c r="BH328" s="77">
        <v>-0.11972670000000001</v>
      </c>
      <c r="BI328" s="77">
        <v>-8.4293000000000007E-3</v>
      </c>
      <c r="BJ328" s="77">
        <v>1.5191E-3</v>
      </c>
      <c r="BK328" s="77">
        <v>-6.6315899999999997E-2</v>
      </c>
      <c r="BL328" s="77">
        <v>-6.3213900000000003E-2</v>
      </c>
      <c r="BM328" s="77">
        <v>-0.11480609999999999</v>
      </c>
      <c r="BN328" s="77">
        <v>1.54725E-2</v>
      </c>
      <c r="BO328" s="77">
        <v>6.5140600000000007E-2</v>
      </c>
      <c r="BP328" s="77">
        <v>4.8594100000000001E-2</v>
      </c>
      <c r="BQ328" s="77">
        <v>-8.8700399999999999E-2</v>
      </c>
      <c r="BR328" s="77">
        <v>-4.7725499999999997E-2</v>
      </c>
      <c r="BS328" s="77">
        <v>-5.3393500000000003E-2</v>
      </c>
      <c r="BT328" s="77">
        <v>-8.3963200000000002E-2</v>
      </c>
      <c r="BU328" s="77">
        <v>-0.18541659999999999</v>
      </c>
      <c r="BV328" s="77">
        <v>-2.95973E-2</v>
      </c>
      <c r="BW328" s="77">
        <v>-6.2080700000000003E-2</v>
      </c>
      <c r="BX328" s="77">
        <v>-6.8836999999999995E-2</v>
      </c>
      <c r="BY328" s="77">
        <v>-3.5685799999999997E-2</v>
      </c>
      <c r="BZ328" s="77">
        <v>-1.47575E-2</v>
      </c>
      <c r="CA328" s="77">
        <v>-0.27935969999999999</v>
      </c>
      <c r="CB328" s="77">
        <v>-0.47580289999999997</v>
      </c>
      <c r="CC328" s="77">
        <v>-0.5826846</v>
      </c>
      <c r="CD328" s="77">
        <v>-0.22706609999999999</v>
      </c>
      <c r="CE328" s="77">
        <v>-9.8093200000000005E-2</v>
      </c>
      <c r="CF328" s="77">
        <v>-3.7946199999999999E-2</v>
      </c>
      <c r="CG328" s="77">
        <v>9.2353199999999996E-2</v>
      </c>
      <c r="CH328" s="77">
        <v>9.7638199999999994E-2</v>
      </c>
      <c r="CI328" s="77">
        <v>-1.2932000000000001E-2</v>
      </c>
      <c r="CJ328" s="77">
        <v>-2.2684099999999999E-2</v>
      </c>
      <c r="CK328" s="77">
        <v>-6.6239599999999996E-2</v>
      </c>
      <c r="CL328" s="77">
        <v>8.2106899999999997E-2</v>
      </c>
      <c r="CM328" s="77">
        <v>0.1382593</v>
      </c>
      <c r="CN328" s="77">
        <v>9.9175600000000003E-2</v>
      </c>
      <c r="CO328" s="77">
        <v>-4.4072699999999999E-2</v>
      </c>
      <c r="CP328" s="77">
        <v>1.4546099999999999E-2</v>
      </c>
      <c r="CQ328" s="77">
        <v>1.49198E-2</v>
      </c>
      <c r="CR328" s="77">
        <v>-2.4107799999999999E-2</v>
      </c>
      <c r="CS328" s="77">
        <v>-8.7419200000000002E-2</v>
      </c>
      <c r="CT328" s="77">
        <v>4.8412200000000002E-2</v>
      </c>
      <c r="CU328" s="77">
        <v>1.35672E-2</v>
      </c>
      <c r="CV328" s="77">
        <v>2.6389E-3</v>
      </c>
      <c r="CW328" s="77">
        <v>2.6767800000000001E-2</v>
      </c>
      <c r="CX328" s="77">
        <v>5.0091700000000003E-2</v>
      </c>
      <c r="CY328" s="77">
        <v>-0.1389283</v>
      </c>
      <c r="CZ328" s="77">
        <v>-0.3090521</v>
      </c>
      <c r="DA328" s="77">
        <v>-0.42308079999999998</v>
      </c>
      <c r="DB328" s="77">
        <v>-0.127697</v>
      </c>
      <c r="DC328" s="77">
        <v>-7.9409000000000007E-3</v>
      </c>
      <c r="DD328" s="77">
        <v>4.38343E-2</v>
      </c>
      <c r="DE328" s="77">
        <v>0.19313569999999999</v>
      </c>
      <c r="DF328" s="77">
        <v>0.19375719999999999</v>
      </c>
      <c r="DG328" s="77">
        <v>4.0451899999999999E-2</v>
      </c>
      <c r="DH328" s="77">
        <v>1.78456E-2</v>
      </c>
      <c r="DI328" s="77">
        <v>-1.7673000000000001E-2</v>
      </c>
      <c r="DJ328" s="77">
        <v>0.14874119999999999</v>
      </c>
      <c r="DK328" s="77">
        <v>0.21137790000000001</v>
      </c>
      <c r="DL328" s="77">
        <v>0.1497571</v>
      </c>
      <c r="DM328" s="77">
        <v>5.5489999999999999E-4</v>
      </c>
      <c r="DN328" s="77">
        <v>7.6817700000000003E-2</v>
      </c>
      <c r="DO328" s="77">
        <v>8.3233100000000004E-2</v>
      </c>
      <c r="DP328" s="77">
        <v>3.5747599999999997E-2</v>
      </c>
      <c r="DQ328" s="77">
        <v>1.0578199999999999E-2</v>
      </c>
      <c r="DR328" s="77">
        <v>0.1264217</v>
      </c>
      <c r="DS328" s="77">
        <v>8.9215100000000006E-2</v>
      </c>
      <c r="DT328" s="77">
        <v>7.4114899999999997E-2</v>
      </c>
      <c r="DU328" s="77">
        <v>8.9221400000000006E-2</v>
      </c>
      <c r="DV328" s="77">
        <v>0.1149409</v>
      </c>
      <c r="DW328" s="77">
        <v>6.3832299999999995E-2</v>
      </c>
      <c r="DX328" s="77">
        <v>-6.8290400000000001E-2</v>
      </c>
      <c r="DY328" s="77">
        <v>-0.19263820000000001</v>
      </c>
      <c r="DZ328" s="77">
        <v>1.5776200000000001E-2</v>
      </c>
      <c r="EA328" s="77">
        <v>0.12222470000000001</v>
      </c>
      <c r="EB328" s="77">
        <v>0.16191240000000001</v>
      </c>
      <c r="EC328" s="77">
        <v>0.3386496</v>
      </c>
      <c r="ED328" s="77">
        <v>0.3325379</v>
      </c>
      <c r="EE328" s="77">
        <v>0.1175298</v>
      </c>
      <c r="EF328" s="77">
        <v>7.6364199999999993E-2</v>
      </c>
      <c r="EG328" s="77">
        <v>5.2449500000000003E-2</v>
      </c>
      <c r="EH328" s="77">
        <v>0.24495059999999999</v>
      </c>
      <c r="EI328" s="77">
        <v>0.3169496</v>
      </c>
      <c r="EJ328" s="77">
        <v>0.22278870000000001</v>
      </c>
      <c r="EK328" s="77">
        <v>6.4990199999999998E-2</v>
      </c>
      <c r="EL328" s="77">
        <v>0.16672799999999999</v>
      </c>
      <c r="EM328" s="77">
        <v>0.18186669999999999</v>
      </c>
      <c r="EN328" s="77">
        <v>0.12216929999999999</v>
      </c>
      <c r="EO328" s="77">
        <v>0.15207090000000001</v>
      </c>
      <c r="EP328" s="77">
        <v>0.23905499999999999</v>
      </c>
      <c r="EQ328" s="77">
        <v>0.19843859999999999</v>
      </c>
      <c r="ER328" s="77">
        <v>0.17731479999999999</v>
      </c>
      <c r="ES328" s="77">
        <v>0.17939459999999999</v>
      </c>
      <c r="ET328" s="77">
        <v>0.2085728</v>
      </c>
      <c r="EU328" s="77">
        <v>57</v>
      </c>
      <c r="EV328" s="77">
        <v>56</v>
      </c>
      <c r="EW328" s="77">
        <v>55</v>
      </c>
      <c r="EX328" s="77">
        <v>54</v>
      </c>
      <c r="EY328" s="77">
        <v>53</v>
      </c>
      <c r="EZ328" s="77">
        <v>52</v>
      </c>
      <c r="FA328" s="77">
        <v>51</v>
      </c>
      <c r="FB328" s="77">
        <v>55</v>
      </c>
      <c r="FC328" s="77">
        <v>63</v>
      </c>
      <c r="FD328" s="77">
        <v>75</v>
      </c>
      <c r="FE328" s="77">
        <v>81</v>
      </c>
      <c r="FF328" s="77">
        <v>85</v>
      </c>
      <c r="FG328" s="77">
        <v>86</v>
      </c>
      <c r="FH328" s="77">
        <v>87</v>
      </c>
      <c r="FI328" s="77">
        <v>89</v>
      </c>
      <c r="FJ328" s="77">
        <v>88</v>
      </c>
      <c r="FK328" s="77">
        <v>86</v>
      </c>
      <c r="FL328" s="77">
        <v>85</v>
      </c>
      <c r="FM328" s="77">
        <v>81</v>
      </c>
      <c r="FN328" s="77">
        <v>75</v>
      </c>
      <c r="FO328" s="77">
        <v>69</v>
      </c>
      <c r="FP328" s="77">
        <v>62</v>
      </c>
      <c r="FQ328" s="77">
        <v>59</v>
      </c>
      <c r="FR328" s="77">
        <v>57</v>
      </c>
      <c r="FS328" s="77">
        <v>1.4312609999999999</v>
      </c>
      <c r="FT328" s="77">
        <v>7.0764599999999997E-2</v>
      </c>
      <c r="FU328" s="77">
        <v>0.1044532</v>
      </c>
    </row>
    <row r="329" spans="1:177" x14ac:dyDescent="0.25">
      <c r="A329" t="s">
        <v>226</v>
      </c>
      <c r="B329" t="s">
        <v>0</v>
      </c>
      <c r="C329" t="s">
        <v>275</v>
      </c>
      <c r="D329" s="30" t="s">
        <v>243</v>
      </c>
      <c r="E329" t="s">
        <v>219</v>
      </c>
      <c r="F329" s="78">
        <v>760</v>
      </c>
      <c r="G329" s="77">
        <v>3.0879430000000001</v>
      </c>
      <c r="H329" s="77">
        <v>2.8573810000000002</v>
      </c>
      <c r="I329" s="77">
        <v>2.6049859999999998</v>
      </c>
      <c r="J329" s="77">
        <v>2.1082239999999999</v>
      </c>
      <c r="K329" s="77">
        <v>1.6488430000000001</v>
      </c>
      <c r="L329" s="77">
        <v>1.2499439999999999</v>
      </c>
      <c r="M329" s="77">
        <v>1.129453</v>
      </c>
      <c r="N329" s="77">
        <v>1.117105</v>
      </c>
      <c r="O329" s="77">
        <v>0.77016549999999995</v>
      </c>
      <c r="P329" s="77">
        <v>0.1511169</v>
      </c>
      <c r="Q329" s="77">
        <v>-0.42419469999999998</v>
      </c>
      <c r="R329" s="77">
        <v>-0.64256539999999995</v>
      </c>
      <c r="S329" s="77">
        <v>-0.55408360000000001</v>
      </c>
      <c r="T329" s="77">
        <v>-0.29793950000000002</v>
      </c>
      <c r="U329" s="77">
        <v>-3.3033699999999999E-2</v>
      </c>
      <c r="V329" s="77">
        <v>0.32038100000000003</v>
      </c>
      <c r="W329" s="77">
        <v>1.3644369999999999</v>
      </c>
      <c r="X329" s="77">
        <v>2.2351299999999998</v>
      </c>
      <c r="Y329" s="77">
        <v>2.3733680000000001</v>
      </c>
      <c r="Z329" s="77">
        <v>2.635891</v>
      </c>
      <c r="AA329" s="77">
        <v>2.7876810000000001</v>
      </c>
      <c r="AB329" s="77">
        <v>2.6498210000000002</v>
      </c>
      <c r="AC329" s="77">
        <v>2.5215930000000002</v>
      </c>
      <c r="AD329" s="77">
        <v>2.1892469999999999</v>
      </c>
      <c r="AE329" s="77">
        <v>-0.52221470000000003</v>
      </c>
      <c r="AF329" s="77">
        <v>-0.63596090000000005</v>
      </c>
      <c r="AG329" s="77">
        <v>-0.37393559999999998</v>
      </c>
      <c r="AH329" s="77">
        <v>-0.27026159999999999</v>
      </c>
      <c r="AI329" s="77">
        <v>-0.2821226</v>
      </c>
      <c r="AJ329" s="77">
        <v>-0.29016189999999997</v>
      </c>
      <c r="AK329" s="77">
        <v>-0.1995681</v>
      </c>
      <c r="AL329" s="77">
        <v>-5.2763499999999998E-2</v>
      </c>
      <c r="AM329" s="77">
        <v>-4.4205599999999998E-2</v>
      </c>
      <c r="AN329" s="77">
        <v>-9.6921800000000002E-2</v>
      </c>
      <c r="AO329" s="77">
        <v>-0.29263230000000001</v>
      </c>
      <c r="AP329" s="77">
        <v>-0.32365549999999998</v>
      </c>
      <c r="AQ329" s="77">
        <v>-0.2276465</v>
      </c>
      <c r="AR329" s="77">
        <v>-0.26395190000000002</v>
      </c>
      <c r="AS329" s="77">
        <v>-0.32535510000000001</v>
      </c>
      <c r="AT329" s="77">
        <v>-0.16994480000000001</v>
      </c>
      <c r="AU329" s="77">
        <v>8.4308900000000006E-2</v>
      </c>
      <c r="AV329" s="77">
        <v>-4.3372000000000001E-2</v>
      </c>
      <c r="AW329" s="77">
        <v>-0.15959219999999999</v>
      </c>
      <c r="AX329" s="77">
        <v>-6.5943100000000004E-2</v>
      </c>
      <c r="AY329" s="77">
        <v>-1.9913000000000001E-3</v>
      </c>
      <c r="AZ329" s="77">
        <v>-5.3573700000000002E-2</v>
      </c>
      <c r="BA329" s="77">
        <v>-6.8429000000000004E-2</v>
      </c>
      <c r="BB329" s="77">
        <v>-0.1930077</v>
      </c>
      <c r="BC329" s="77">
        <v>-0.32739400000000002</v>
      </c>
      <c r="BD329" s="77">
        <v>-0.43958039999999998</v>
      </c>
      <c r="BE329" s="77">
        <v>-0.20034740000000001</v>
      </c>
      <c r="BF329" s="77">
        <v>-0.12921650000000001</v>
      </c>
      <c r="BG329" s="77">
        <v>-0.17436170000000001</v>
      </c>
      <c r="BH329" s="77">
        <v>-0.21104319999999999</v>
      </c>
      <c r="BI329" s="77">
        <v>-0.13999429999999999</v>
      </c>
      <c r="BJ329" s="77">
        <v>1.9647000000000001E-2</v>
      </c>
      <c r="BK329" s="77">
        <v>3.32036E-2</v>
      </c>
      <c r="BL329" s="77">
        <v>-1.4571499999999999E-2</v>
      </c>
      <c r="BM329" s="77">
        <v>-0.19837199999999999</v>
      </c>
      <c r="BN329" s="77">
        <v>-0.21908830000000001</v>
      </c>
      <c r="BO329" s="77">
        <v>-0.1187546</v>
      </c>
      <c r="BP329" s="77">
        <v>-0.14820530000000001</v>
      </c>
      <c r="BQ329" s="77">
        <v>-0.19352559999999999</v>
      </c>
      <c r="BR329" s="77">
        <v>-4.86527E-2</v>
      </c>
      <c r="BS329" s="77">
        <v>0.21435679999999999</v>
      </c>
      <c r="BT329" s="77">
        <v>9.4504599999999994E-2</v>
      </c>
      <c r="BU329" s="77">
        <v>-2.6177300000000001E-2</v>
      </c>
      <c r="BV329" s="77">
        <v>5.6192800000000001E-2</v>
      </c>
      <c r="BW329" s="77">
        <v>0.1105573</v>
      </c>
      <c r="BX329" s="77">
        <v>4.1420800000000001E-2</v>
      </c>
      <c r="BY329" s="77">
        <v>2.3263800000000001E-2</v>
      </c>
      <c r="BZ329" s="77">
        <v>-0.1059425</v>
      </c>
      <c r="CA329" s="77">
        <v>-0.19246179999999999</v>
      </c>
      <c r="CB329" s="77">
        <v>-0.3035679</v>
      </c>
      <c r="CC329" s="77">
        <v>-8.0120700000000003E-2</v>
      </c>
      <c r="CD329" s="77">
        <v>-3.1529000000000001E-2</v>
      </c>
      <c r="CE329" s="77">
        <v>-9.9726899999999993E-2</v>
      </c>
      <c r="CF329" s="77">
        <v>-0.15624579999999999</v>
      </c>
      <c r="CG329" s="77">
        <v>-9.8733699999999994E-2</v>
      </c>
      <c r="CH329" s="77">
        <v>6.9798299999999994E-2</v>
      </c>
      <c r="CI329" s="77">
        <v>8.6816900000000002E-2</v>
      </c>
      <c r="CJ329" s="77">
        <v>4.2464000000000002E-2</v>
      </c>
      <c r="CK329" s="77">
        <v>-0.1330875</v>
      </c>
      <c r="CL329" s="77">
        <v>-0.1466654</v>
      </c>
      <c r="CM329" s="77">
        <v>-4.3336399999999997E-2</v>
      </c>
      <c r="CN329" s="77">
        <v>-6.8039500000000003E-2</v>
      </c>
      <c r="CO329" s="77">
        <v>-0.1022209</v>
      </c>
      <c r="CP329" s="77">
        <v>3.5353900000000001E-2</v>
      </c>
      <c r="CQ329" s="77">
        <v>0.30442750000000002</v>
      </c>
      <c r="CR329" s="77">
        <v>0.18999750000000001</v>
      </c>
      <c r="CS329" s="77">
        <v>6.6225400000000004E-2</v>
      </c>
      <c r="CT329" s="77">
        <v>0.14078370000000001</v>
      </c>
      <c r="CU329" s="77">
        <v>0.18850800000000001</v>
      </c>
      <c r="CV329" s="77">
        <v>0.1072137</v>
      </c>
      <c r="CW329" s="77">
        <v>8.677E-2</v>
      </c>
      <c r="CX329" s="77">
        <v>-4.5641500000000002E-2</v>
      </c>
      <c r="CY329" s="77">
        <v>-5.7529499999999997E-2</v>
      </c>
      <c r="CZ329" s="77">
        <v>-0.16755539999999999</v>
      </c>
      <c r="DA329" s="77">
        <v>4.01059E-2</v>
      </c>
      <c r="DB329" s="77">
        <v>6.6158400000000006E-2</v>
      </c>
      <c r="DC329" s="77">
        <v>-2.5092099999999999E-2</v>
      </c>
      <c r="DD329" s="77">
        <v>-0.10144839999999999</v>
      </c>
      <c r="DE329" s="77">
        <v>-5.7473000000000003E-2</v>
      </c>
      <c r="DF329" s="77">
        <v>0.1199496</v>
      </c>
      <c r="DG329" s="77">
        <v>0.14043030000000001</v>
      </c>
      <c r="DH329" s="77">
        <v>9.9499500000000005E-2</v>
      </c>
      <c r="DI329" s="77">
        <v>-6.7803100000000005E-2</v>
      </c>
      <c r="DJ329" s="77">
        <v>-7.42424E-2</v>
      </c>
      <c r="DK329" s="77">
        <v>3.2081800000000001E-2</v>
      </c>
      <c r="DL329" s="77">
        <v>1.21263E-2</v>
      </c>
      <c r="DM329" s="77">
        <v>-1.09161E-2</v>
      </c>
      <c r="DN329" s="77">
        <v>0.11936049999999999</v>
      </c>
      <c r="DO329" s="77">
        <v>0.39449820000000002</v>
      </c>
      <c r="DP329" s="77">
        <v>0.28549039999999998</v>
      </c>
      <c r="DQ329" s="77">
        <v>0.15862809999999999</v>
      </c>
      <c r="DR329" s="77">
        <v>0.22537460000000001</v>
      </c>
      <c r="DS329" s="77">
        <v>0.2664588</v>
      </c>
      <c r="DT329" s="77">
        <v>0.17300660000000001</v>
      </c>
      <c r="DU329" s="77">
        <v>0.1502762</v>
      </c>
      <c r="DV329" s="77">
        <v>1.46596E-2</v>
      </c>
      <c r="DW329" s="77">
        <v>0.1372912</v>
      </c>
      <c r="DX329" s="77">
        <v>2.8825099999999999E-2</v>
      </c>
      <c r="DY329" s="77">
        <v>0.2136942</v>
      </c>
      <c r="DZ329" s="77">
        <v>0.20720359999999999</v>
      </c>
      <c r="EA329" s="77">
        <v>8.2668699999999998E-2</v>
      </c>
      <c r="EB329" s="77">
        <v>-2.2329700000000001E-2</v>
      </c>
      <c r="EC329" s="77">
        <v>2.1007E-3</v>
      </c>
      <c r="ED329" s="77">
        <v>0.19236010000000001</v>
      </c>
      <c r="EE329" s="77">
        <v>0.21783939999999999</v>
      </c>
      <c r="EF329" s="77">
        <v>0.18184980000000001</v>
      </c>
      <c r="EG329" s="77">
        <v>2.64573E-2</v>
      </c>
      <c r="EH329" s="77">
        <v>3.0324799999999999E-2</v>
      </c>
      <c r="EI329" s="77">
        <v>0.14097370000000001</v>
      </c>
      <c r="EJ329" s="77">
        <v>0.12787290000000001</v>
      </c>
      <c r="EK329" s="77">
        <v>0.1209134</v>
      </c>
      <c r="EL329" s="77">
        <v>0.24065259999999999</v>
      </c>
      <c r="EM329" s="77">
        <v>0.52454610000000002</v>
      </c>
      <c r="EN329" s="77">
        <v>0.42336689999999999</v>
      </c>
      <c r="EO329" s="77">
        <v>0.29204289999999999</v>
      </c>
      <c r="EP329" s="77">
        <v>0.3475105</v>
      </c>
      <c r="EQ329" s="77">
        <v>0.37900729999999999</v>
      </c>
      <c r="ER329" s="77">
        <v>0.26800109999999999</v>
      </c>
      <c r="ES329" s="77">
        <v>0.24196899999999999</v>
      </c>
      <c r="ET329" s="77">
        <v>0.1017248</v>
      </c>
      <c r="EU329" s="77">
        <v>70.014290000000003</v>
      </c>
      <c r="EV329" s="77">
        <v>69.599999999999994</v>
      </c>
      <c r="EW329" s="77">
        <v>70.014290000000003</v>
      </c>
      <c r="EX329" s="77">
        <v>69.592860000000002</v>
      </c>
      <c r="EY329" s="77">
        <v>70.45</v>
      </c>
      <c r="EZ329" s="77">
        <v>71.342860000000002</v>
      </c>
      <c r="FA329" s="77">
        <v>70.871430000000004</v>
      </c>
      <c r="FB329" s="77">
        <v>72.714290000000005</v>
      </c>
      <c r="FC329" s="77">
        <v>79.428569999999993</v>
      </c>
      <c r="FD329" s="77">
        <v>85.328580000000002</v>
      </c>
      <c r="FE329" s="77">
        <v>92.021429999999995</v>
      </c>
      <c r="FF329" s="77">
        <v>95.428569999999993</v>
      </c>
      <c r="FG329" s="77">
        <v>95.43571</v>
      </c>
      <c r="FH329" s="77">
        <v>94.157139999999998</v>
      </c>
      <c r="FI329" s="77">
        <v>96.014279999999999</v>
      </c>
      <c r="FJ329" s="77">
        <v>92.31429</v>
      </c>
      <c r="FK329" s="77">
        <v>88.75</v>
      </c>
      <c r="FL329" s="77">
        <v>86.18571</v>
      </c>
      <c r="FM329" s="77">
        <v>84.9</v>
      </c>
      <c r="FN329" s="77">
        <v>79.464290000000005</v>
      </c>
      <c r="FO329" s="77">
        <v>75.042850000000001</v>
      </c>
      <c r="FP329" s="77">
        <v>73.728570000000005</v>
      </c>
      <c r="FQ329" s="77">
        <v>73.3</v>
      </c>
      <c r="FR329" s="77">
        <v>72.150000000000006</v>
      </c>
      <c r="FS329" s="77">
        <v>1.770594</v>
      </c>
      <c r="FT329" s="77">
        <v>7.4202099999999993E-2</v>
      </c>
      <c r="FU329" s="77">
        <v>0.13811789999999999</v>
      </c>
    </row>
    <row r="330" spans="1:177" x14ac:dyDescent="0.25">
      <c r="A330" t="s">
        <v>226</v>
      </c>
      <c r="B330" t="s">
        <v>0</v>
      </c>
      <c r="C330" t="s">
        <v>275</v>
      </c>
      <c r="D330" s="30" t="s">
        <v>243</v>
      </c>
      <c r="E330" t="s">
        <v>220</v>
      </c>
      <c r="F330" s="78">
        <v>471</v>
      </c>
      <c r="G330" s="77">
        <v>1.8184</v>
      </c>
      <c r="H330" s="77">
        <v>1.6725350000000001</v>
      </c>
      <c r="I330" s="77">
        <v>1.449276</v>
      </c>
      <c r="J330" s="77">
        <v>1.158309</v>
      </c>
      <c r="K330" s="77">
        <v>0.89402440000000005</v>
      </c>
      <c r="L330" s="77">
        <v>0.70880310000000002</v>
      </c>
      <c r="M330" s="77">
        <v>0.58543129999999999</v>
      </c>
      <c r="N330" s="77">
        <v>0.54304140000000001</v>
      </c>
      <c r="O330" s="77">
        <v>0.3075927</v>
      </c>
      <c r="P330" s="77">
        <v>-1.4726700000000001E-2</v>
      </c>
      <c r="Q330" s="77">
        <v>-0.41518159999999998</v>
      </c>
      <c r="R330" s="77">
        <v>-0.63840680000000005</v>
      </c>
      <c r="S330" s="77">
        <v>-0.6656474</v>
      </c>
      <c r="T330" s="77">
        <v>-0.34161950000000002</v>
      </c>
      <c r="U330" s="77">
        <v>-0.21682679999999999</v>
      </c>
      <c r="V330" s="77">
        <v>-5.2830000000000002E-2</v>
      </c>
      <c r="W330" s="77">
        <v>0.58539680000000005</v>
      </c>
      <c r="X330" s="77">
        <v>1.140469</v>
      </c>
      <c r="Y330" s="77">
        <v>1.2076089999999999</v>
      </c>
      <c r="Z330" s="77">
        <v>1.3910309999999999</v>
      </c>
      <c r="AA330" s="77">
        <v>1.53094</v>
      </c>
      <c r="AB330" s="77">
        <v>1.481271</v>
      </c>
      <c r="AC330" s="77">
        <v>1.4013960000000001</v>
      </c>
      <c r="AD330" s="77">
        <v>1.2456579999999999</v>
      </c>
      <c r="AE330" s="77">
        <v>-0.3794343</v>
      </c>
      <c r="AF330" s="77">
        <v>-0.41292780000000001</v>
      </c>
      <c r="AG330" s="77">
        <v>-0.25225550000000002</v>
      </c>
      <c r="AH330" s="77">
        <v>-0.26970339999999998</v>
      </c>
      <c r="AI330" s="77">
        <v>-0.26713959999999998</v>
      </c>
      <c r="AJ330" s="77">
        <v>-0.27273829999999999</v>
      </c>
      <c r="AK330" s="77">
        <v>-0.19294790000000001</v>
      </c>
      <c r="AL330" s="77">
        <v>-0.1195437</v>
      </c>
      <c r="AM330" s="77">
        <v>-0.1111712</v>
      </c>
      <c r="AN330" s="77">
        <v>-9.82103E-2</v>
      </c>
      <c r="AO330" s="77">
        <v>-0.25749650000000002</v>
      </c>
      <c r="AP330" s="77">
        <v>-0.30301070000000002</v>
      </c>
      <c r="AQ330" s="77">
        <v>-0.2602642</v>
      </c>
      <c r="AR330" s="77">
        <v>-0.18760850000000001</v>
      </c>
      <c r="AS330" s="77">
        <v>-0.18584490000000001</v>
      </c>
      <c r="AT330" s="77">
        <v>-0.1905143</v>
      </c>
      <c r="AU330" s="77">
        <v>-0.1144519</v>
      </c>
      <c r="AV330" s="77">
        <v>-0.1070131</v>
      </c>
      <c r="AW330" s="77">
        <v>-0.1753016</v>
      </c>
      <c r="AX330" s="77">
        <v>-0.1143487</v>
      </c>
      <c r="AY330" s="77">
        <v>1.6825400000000001E-2</v>
      </c>
      <c r="AZ330" s="77">
        <v>4.8145999999999996E-3</v>
      </c>
      <c r="BA330" s="77">
        <v>-0.1541709</v>
      </c>
      <c r="BB330" s="77">
        <v>-0.2020362</v>
      </c>
      <c r="BC330" s="77">
        <v>-0.2225761</v>
      </c>
      <c r="BD330" s="77">
        <v>-0.25727430000000001</v>
      </c>
      <c r="BE330" s="77">
        <v>-0.11264200000000001</v>
      </c>
      <c r="BF330" s="77">
        <v>-0.15917799999999999</v>
      </c>
      <c r="BG330" s="77">
        <v>-0.18264859999999999</v>
      </c>
      <c r="BH330" s="77">
        <v>-0.20520150000000001</v>
      </c>
      <c r="BI330" s="77">
        <v>-0.1390894</v>
      </c>
      <c r="BJ330" s="77">
        <v>-4.9242099999999997E-2</v>
      </c>
      <c r="BK330" s="77">
        <v>-4.1159599999999998E-2</v>
      </c>
      <c r="BL330" s="77">
        <v>-3.1130399999999999E-2</v>
      </c>
      <c r="BM330" s="77">
        <v>-0.1773303</v>
      </c>
      <c r="BN330" s="77">
        <v>-0.2151902</v>
      </c>
      <c r="BO330" s="77">
        <v>-0.169739</v>
      </c>
      <c r="BP330" s="77">
        <v>-8.8105799999999998E-2</v>
      </c>
      <c r="BQ330" s="77">
        <v>-8.0458000000000002E-2</v>
      </c>
      <c r="BR330" s="77">
        <v>-9.0003399999999997E-2</v>
      </c>
      <c r="BS330" s="77">
        <v>-3.8384000000000001E-3</v>
      </c>
      <c r="BT330" s="77">
        <v>7.6049000000000004E-3</v>
      </c>
      <c r="BU330" s="77">
        <v>-6.6570199999999996E-2</v>
      </c>
      <c r="BV330" s="77">
        <v>-1.5090299999999999E-2</v>
      </c>
      <c r="BW330" s="77">
        <v>0.1105662</v>
      </c>
      <c r="BX330" s="77">
        <v>8.6010900000000001E-2</v>
      </c>
      <c r="BY330" s="77">
        <v>-7.8132999999999994E-2</v>
      </c>
      <c r="BZ330" s="77">
        <v>-0.1324409</v>
      </c>
      <c r="CA330" s="77">
        <v>-0.1139366</v>
      </c>
      <c r="CB330" s="77">
        <v>-0.1494692</v>
      </c>
      <c r="CC330" s="77">
        <v>-1.5946100000000001E-2</v>
      </c>
      <c r="CD330" s="77">
        <v>-8.2628499999999994E-2</v>
      </c>
      <c r="CE330" s="77">
        <v>-0.1241304</v>
      </c>
      <c r="CF330" s="77">
        <v>-0.1584257</v>
      </c>
      <c r="CG330" s="77">
        <v>-0.10178710000000001</v>
      </c>
      <c r="CH330" s="77">
        <v>-5.5150000000000002E-4</v>
      </c>
      <c r="CI330" s="77">
        <v>7.3302000000000003E-3</v>
      </c>
      <c r="CJ330" s="77">
        <v>1.5329000000000001E-2</v>
      </c>
      <c r="CK330" s="77">
        <v>-0.1218075</v>
      </c>
      <c r="CL330" s="77">
        <v>-0.154366</v>
      </c>
      <c r="CM330" s="77">
        <v>-0.1070415</v>
      </c>
      <c r="CN330" s="77">
        <v>-1.9190499999999999E-2</v>
      </c>
      <c r="CO330" s="77">
        <v>-7.4672000000000002E-3</v>
      </c>
      <c r="CP330" s="77">
        <v>-2.03898E-2</v>
      </c>
      <c r="CQ330" s="77">
        <v>7.2772100000000006E-2</v>
      </c>
      <c r="CR330" s="77">
        <v>8.6988999999999997E-2</v>
      </c>
      <c r="CS330" s="77">
        <v>8.7369000000000006E-3</v>
      </c>
      <c r="CT330" s="77">
        <v>5.3655700000000001E-2</v>
      </c>
      <c r="CU330" s="77">
        <v>0.1754908</v>
      </c>
      <c r="CV330" s="77">
        <v>0.14224719999999999</v>
      </c>
      <c r="CW330" s="77">
        <v>-2.54693E-2</v>
      </c>
      <c r="CX330" s="77">
        <v>-8.4239400000000006E-2</v>
      </c>
      <c r="CY330" s="77">
        <v>-5.2969999999999996E-3</v>
      </c>
      <c r="CZ330" s="77">
        <v>-4.1664100000000003E-2</v>
      </c>
      <c r="DA330" s="77">
        <v>8.0749699999999994E-2</v>
      </c>
      <c r="DB330" s="77">
        <v>-6.0788999999999999E-3</v>
      </c>
      <c r="DC330" s="77">
        <v>-6.5612299999999998E-2</v>
      </c>
      <c r="DD330" s="77">
        <v>-0.1116499</v>
      </c>
      <c r="DE330" s="77">
        <v>-6.4484799999999995E-2</v>
      </c>
      <c r="DF330" s="77">
        <v>4.81392E-2</v>
      </c>
      <c r="DG330" s="77">
        <v>5.5820099999999997E-2</v>
      </c>
      <c r="DH330" s="77">
        <v>6.17884E-2</v>
      </c>
      <c r="DI330" s="77">
        <v>-6.6284599999999999E-2</v>
      </c>
      <c r="DJ330" s="77">
        <v>-9.3541700000000005E-2</v>
      </c>
      <c r="DK330" s="77">
        <v>-4.4344000000000001E-2</v>
      </c>
      <c r="DL330" s="77">
        <v>4.9724699999999997E-2</v>
      </c>
      <c r="DM330" s="77">
        <v>6.5523499999999998E-2</v>
      </c>
      <c r="DN330" s="77">
        <v>4.9223700000000002E-2</v>
      </c>
      <c r="DO330" s="77">
        <v>0.14938270000000001</v>
      </c>
      <c r="DP330" s="77">
        <v>0.1663731</v>
      </c>
      <c r="DQ330" s="77">
        <v>8.4043999999999994E-2</v>
      </c>
      <c r="DR330" s="77">
        <v>0.12240180000000001</v>
      </c>
      <c r="DS330" s="77">
        <v>0.2404155</v>
      </c>
      <c r="DT330" s="77">
        <v>0.19848350000000001</v>
      </c>
      <c r="DU330" s="77">
        <v>2.7194300000000001E-2</v>
      </c>
      <c r="DV330" s="77">
        <v>-3.6038000000000001E-2</v>
      </c>
      <c r="DW330" s="77">
        <v>0.15156120000000001</v>
      </c>
      <c r="DX330" s="77">
        <v>0.1139893</v>
      </c>
      <c r="DY330" s="77">
        <v>0.22036320000000001</v>
      </c>
      <c r="DZ330" s="77">
        <v>0.10444639999999999</v>
      </c>
      <c r="EA330" s="77">
        <v>1.8878700000000002E-2</v>
      </c>
      <c r="EB330" s="77">
        <v>-4.4112999999999999E-2</v>
      </c>
      <c r="EC330" s="77">
        <v>-1.0626200000000001E-2</v>
      </c>
      <c r="ED330" s="77">
        <v>0.1184407</v>
      </c>
      <c r="EE330" s="77">
        <v>0.12583169999999999</v>
      </c>
      <c r="EF330" s="77">
        <v>0.12886829999999999</v>
      </c>
      <c r="EG330" s="77">
        <v>1.38815E-2</v>
      </c>
      <c r="EH330" s="77">
        <v>-5.7212000000000001E-3</v>
      </c>
      <c r="EI330" s="77">
        <v>4.6181300000000002E-2</v>
      </c>
      <c r="EJ330" s="77">
        <v>0.14922740000000001</v>
      </c>
      <c r="EK330" s="77">
        <v>0.17091039999999999</v>
      </c>
      <c r="EL330" s="77">
        <v>0.1497347</v>
      </c>
      <c r="EM330" s="77">
        <v>0.25999620000000001</v>
      </c>
      <c r="EN330" s="77">
        <v>0.28099109999999999</v>
      </c>
      <c r="EO330" s="77">
        <v>0.19277540000000001</v>
      </c>
      <c r="EP330" s="77">
        <v>0.2216602</v>
      </c>
      <c r="EQ330" s="77">
        <v>0.33415630000000002</v>
      </c>
      <c r="ER330" s="77">
        <v>0.27967979999999998</v>
      </c>
      <c r="ES330" s="77">
        <v>0.1032322</v>
      </c>
      <c r="ET330" s="77">
        <v>3.3557299999999998E-2</v>
      </c>
      <c r="EU330" s="77">
        <v>70</v>
      </c>
      <c r="EV330" s="77">
        <v>70</v>
      </c>
      <c r="EW330" s="77">
        <v>70</v>
      </c>
      <c r="EX330" s="77">
        <v>70</v>
      </c>
      <c r="EY330" s="77">
        <v>70</v>
      </c>
      <c r="EZ330" s="77">
        <v>70</v>
      </c>
      <c r="FA330" s="77">
        <v>70</v>
      </c>
      <c r="FB330" s="77">
        <v>71</v>
      </c>
      <c r="FC330" s="77">
        <v>76</v>
      </c>
      <c r="FD330" s="77">
        <v>81</v>
      </c>
      <c r="FE330" s="77">
        <v>86</v>
      </c>
      <c r="FF330" s="77">
        <v>89</v>
      </c>
      <c r="FG330" s="77">
        <v>89</v>
      </c>
      <c r="FH330" s="77">
        <v>86</v>
      </c>
      <c r="FI330" s="77">
        <v>90</v>
      </c>
      <c r="FJ330" s="77">
        <v>88</v>
      </c>
      <c r="FK330" s="77">
        <v>84</v>
      </c>
      <c r="FL330" s="77">
        <v>81</v>
      </c>
      <c r="FM330" s="77">
        <v>81</v>
      </c>
      <c r="FN330" s="77">
        <v>76</v>
      </c>
      <c r="FO330" s="77">
        <v>72</v>
      </c>
      <c r="FP330" s="77">
        <v>72</v>
      </c>
      <c r="FQ330" s="77">
        <v>72</v>
      </c>
      <c r="FR330" s="77">
        <v>70</v>
      </c>
      <c r="FS330" s="77">
        <v>1.478637</v>
      </c>
      <c r="FT330" s="77">
        <v>6.2631199999999998E-2</v>
      </c>
      <c r="FU330" s="77">
        <v>0.1150679</v>
      </c>
    </row>
    <row r="331" spans="1:177" x14ac:dyDescent="0.25">
      <c r="A331" t="s">
        <v>226</v>
      </c>
      <c r="B331" t="s">
        <v>0</v>
      </c>
      <c r="C331" t="s">
        <v>275</v>
      </c>
      <c r="D331" s="30" t="s">
        <v>243</v>
      </c>
      <c r="E331" t="s">
        <v>221</v>
      </c>
      <c r="F331" s="78">
        <v>289</v>
      </c>
      <c r="G331" s="77">
        <v>1.2494190000000001</v>
      </c>
      <c r="H331" s="77">
        <v>1.1612750000000001</v>
      </c>
      <c r="I331" s="77">
        <v>1.11477</v>
      </c>
      <c r="J331" s="77">
        <v>0.9211954</v>
      </c>
      <c r="K331" s="77">
        <v>0.73029699999999997</v>
      </c>
      <c r="L331" s="77">
        <v>0.53164389999999995</v>
      </c>
      <c r="M331" s="77">
        <v>0.52172629999999998</v>
      </c>
      <c r="N331" s="77">
        <v>0.54363790000000001</v>
      </c>
      <c r="O331" s="77">
        <v>0.42600840000000001</v>
      </c>
      <c r="P331" s="77">
        <v>0.14073140000000001</v>
      </c>
      <c r="Q331" s="77">
        <v>-4.9534399999999999E-2</v>
      </c>
      <c r="R331" s="77">
        <v>-6.1291499999999999E-2</v>
      </c>
      <c r="S331" s="77">
        <v>3.5023499999999999E-2</v>
      </c>
      <c r="T331" s="77">
        <v>-4.4660000000000001E-4</v>
      </c>
      <c r="U331" s="77">
        <v>0.1341831</v>
      </c>
      <c r="V331" s="77">
        <v>0.31576969999999999</v>
      </c>
      <c r="W331" s="77">
        <v>0.71844859999999999</v>
      </c>
      <c r="X331" s="77">
        <v>1.0354950000000001</v>
      </c>
      <c r="Y331" s="77">
        <v>1.108474</v>
      </c>
      <c r="Z331" s="77">
        <v>1.1973560000000001</v>
      </c>
      <c r="AA331" s="77">
        <v>1.2151670000000001</v>
      </c>
      <c r="AB331" s="77">
        <v>1.133883</v>
      </c>
      <c r="AC331" s="77">
        <v>1.0966640000000001</v>
      </c>
      <c r="AD331" s="77">
        <v>0.92764809999999998</v>
      </c>
      <c r="AE331" s="77">
        <v>-0.27728330000000001</v>
      </c>
      <c r="AF331" s="77">
        <v>-0.35523949999999999</v>
      </c>
      <c r="AG331" s="77">
        <v>-0.2438796</v>
      </c>
      <c r="AH331" s="77">
        <v>-0.1092701</v>
      </c>
      <c r="AI331" s="77">
        <v>-0.1021556</v>
      </c>
      <c r="AJ331" s="77">
        <v>-8.0842600000000001E-2</v>
      </c>
      <c r="AK331" s="77">
        <v>-5.4354899999999998E-2</v>
      </c>
      <c r="AL331" s="77">
        <v>9.3133000000000001E-3</v>
      </c>
      <c r="AM331" s="77">
        <v>9.856000000000001E-4</v>
      </c>
      <c r="AN331" s="77">
        <v>-6.14595E-2</v>
      </c>
      <c r="AO331" s="77">
        <v>-0.11689140000000001</v>
      </c>
      <c r="AP331" s="77">
        <v>-0.11254359999999999</v>
      </c>
      <c r="AQ331" s="77">
        <v>-6.8191500000000002E-2</v>
      </c>
      <c r="AR331" s="77">
        <v>-0.1630268</v>
      </c>
      <c r="AS331" s="77">
        <v>-0.2298702</v>
      </c>
      <c r="AT331" s="77">
        <v>-7.7210500000000001E-2</v>
      </c>
      <c r="AU331" s="77">
        <v>8.1572900000000004E-2</v>
      </c>
      <c r="AV331" s="77">
        <v>-5.17689E-2</v>
      </c>
      <c r="AW331" s="77">
        <v>-9.3156500000000003E-2</v>
      </c>
      <c r="AX331" s="77">
        <v>-4.6939099999999997E-2</v>
      </c>
      <c r="AY331" s="77">
        <v>-9.2410300000000001E-2</v>
      </c>
      <c r="AZ331" s="77">
        <v>-0.1155625</v>
      </c>
      <c r="BA331" s="77">
        <v>1.5101399999999999E-2</v>
      </c>
      <c r="BB331" s="77">
        <v>-5.4631600000000002E-2</v>
      </c>
      <c r="BC331" s="77">
        <v>-0.16092909999999999</v>
      </c>
      <c r="BD331" s="77">
        <v>-0.23561309999999999</v>
      </c>
      <c r="BE331" s="77">
        <v>-0.14052980000000001</v>
      </c>
      <c r="BF331" s="77">
        <v>-2.23403E-2</v>
      </c>
      <c r="BG331" s="77">
        <v>-3.4832799999999997E-2</v>
      </c>
      <c r="BH331" s="77">
        <v>-3.6947800000000003E-2</v>
      </c>
      <c r="BI331" s="77">
        <v>-2.5665400000000001E-2</v>
      </c>
      <c r="BJ331" s="77">
        <v>3.8730899999999999E-2</v>
      </c>
      <c r="BK331" s="77">
        <v>3.90046E-2</v>
      </c>
      <c r="BL331" s="77">
        <v>-1.3488099999999999E-2</v>
      </c>
      <c r="BM331" s="77">
        <v>-6.6296800000000003E-2</v>
      </c>
      <c r="BN331" s="77">
        <v>-5.6267699999999997E-2</v>
      </c>
      <c r="BO331" s="77">
        <v>-9.4736000000000004E-3</v>
      </c>
      <c r="BP331" s="77">
        <v>-0.1023028</v>
      </c>
      <c r="BQ331" s="77">
        <v>-0.1522474</v>
      </c>
      <c r="BR331" s="77">
        <v>-1.01294E-2</v>
      </c>
      <c r="BS331" s="77">
        <v>0.1499509</v>
      </c>
      <c r="BT331" s="77">
        <v>2.77109E-2</v>
      </c>
      <c r="BU331" s="77">
        <v>-1.31816E-2</v>
      </c>
      <c r="BV331" s="77">
        <v>2.6654799999999999E-2</v>
      </c>
      <c r="BW331" s="77">
        <v>-2.7245200000000001E-2</v>
      </c>
      <c r="BX331" s="77">
        <v>-6.3029000000000002E-2</v>
      </c>
      <c r="BY331" s="77">
        <v>6.7408499999999996E-2</v>
      </c>
      <c r="BZ331" s="77">
        <v>-3.0428999999999999E-3</v>
      </c>
      <c r="CA331" s="77">
        <v>-8.0342499999999997E-2</v>
      </c>
      <c r="CB331" s="77">
        <v>-0.15276020000000001</v>
      </c>
      <c r="CC331" s="77">
        <v>-6.8949999999999997E-2</v>
      </c>
      <c r="CD331" s="77">
        <v>3.7866900000000002E-2</v>
      </c>
      <c r="CE331" s="77">
        <v>1.1794799999999999E-2</v>
      </c>
      <c r="CF331" s="77">
        <v>-6.5464E-3</v>
      </c>
      <c r="CG331" s="77">
        <v>-5.7951000000000001E-3</v>
      </c>
      <c r="CH331" s="77">
        <v>5.91053E-2</v>
      </c>
      <c r="CI331" s="77">
        <v>6.5336400000000003E-2</v>
      </c>
      <c r="CJ331" s="77">
        <v>1.9736699999999999E-2</v>
      </c>
      <c r="CK331" s="77">
        <v>-3.1255199999999997E-2</v>
      </c>
      <c r="CL331" s="77">
        <v>-1.72912E-2</v>
      </c>
      <c r="CM331" s="77">
        <v>3.1194199999999998E-2</v>
      </c>
      <c r="CN331" s="77">
        <v>-6.02455E-2</v>
      </c>
      <c r="CO331" s="77">
        <v>-9.8486000000000004E-2</v>
      </c>
      <c r="CP331" s="77">
        <v>3.6330800000000003E-2</v>
      </c>
      <c r="CQ331" s="77">
        <v>0.19730929999999999</v>
      </c>
      <c r="CR331" s="77">
        <v>8.2758300000000007E-2</v>
      </c>
      <c r="CS331" s="77">
        <v>4.2208700000000002E-2</v>
      </c>
      <c r="CT331" s="77">
        <v>7.7625700000000006E-2</v>
      </c>
      <c r="CU331" s="77">
        <v>1.7887900000000002E-2</v>
      </c>
      <c r="CV331" s="77">
        <v>-2.6644500000000002E-2</v>
      </c>
      <c r="CW331" s="77">
        <v>0.1036362</v>
      </c>
      <c r="CX331" s="77">
        <v>3.2687300000000002E-2</v>
      </c>
      <c r="CY331" s="77">
        <v>2.4399999999999999E-4</v>
      </c>
      <c r="CZ331" s="77">
        <v>-6.9907399999999995E-2</v>
      </c>
      <c r="DA331" s="77">
        <v>2.6297E-3</v>
      </c>
      <c r="DB331" s="77">
        <v>9.80742E-2</v>
      </c>
      <c r="DC331" s="77">
        <v>5.8422399999999999E-2</v>
      </c>
      <c r="DD331" s="77">
        <v>2.3855000000000001E-2</v>
      </c>
      <c r="DE331" s="77">
        <v>1.40752E-2</v>
      </c>
      <c r="DF331" s="77">
        <v>7.9479800000000003E-2</v>
      </c>
      <c r="DG331" s="77">
        <v>9.1668299999999994E-2</v>
      </c>
      <c r="DH331" s="77">
        <v>5.2961599999999998E-2</v>
      </c>
      <c r="DI331" s="77">
        <v>3.7864999999999999E-3</v>
      </c>
      <c r="DJ331" s="77">
        <v>2.1685200000000002E-2</v>
      </c>
      <c r="DK331" s="77">
        <v>7.1861999999999995E-2</v>
      </c>
      <c r="DL331" s="77">
        <v>-1.8188300000000001E-2</v>
      </c>
      <c r="DM331" s="77">
        <v>-4.4724600000000003E-2</v>
      </c>
      <c r="DN331" s="77">
        <v>8.2791000000000003E-2</v>
      </c>
      <c r="DO331" s="77">
        <v>0.24466769999999999</v>
      </c>
      <c r="DP331" s="77">
        <v>0.13780580000000001</v>
      </c>
      <c r="DQ331" s="77">
        <v>9.7599099999999994E-2</v>
      </c>
      <c r="DR331" s="77">
        <v>0.12859670000000001</v>
      </c>
      <c r="DS331" s="77">
        <v>6.3020999999999994E-2</v>
      </c>
      <c r="DT331" s="77">
        <v>9.7400000000000004E-3</v>
      </c>
      <c r="DU331" s="77">
        <v>0.13986390000000001</v>
      </c>
      <c r="DV331" s="77">
        <v>6.8417500000000006E-2</v>
      </c>
      <c r="DW331" s="77">
        <v>0.1165982</v>
      </c>
      <c r="DX331" s="77">
        <v>4.9718999999999999E-2</v>
      </c>
      <c r="DY331" s="77">
        <v>0.1059795</v>
      </c>
      <c r="DZ331" s="77">
        <v>0.1850039</v>
      </c>
      <c r="EA331" s="77">
        <v>0.1257452</v>
      </c>
      <c r="EB331" s="77">
        <v>6.7749799999999999E-2</v>
      </c>
      <c r="EC331" s="77">
        <v>4.2764799999999999E-2</v>
      </c>
      <c r="ED331" s="77">
        <v>0.10889740000000001</v>
      </c>
      <c r="EE331" s="77">
        <v>0.12968730000000001</v>
      </c>
      <c r="EF331" s="77">
        <v>0.10093290000000001</v>
      </c>
      <c r="EG331" s="77">
        <v>5.4381100000000002E-2</v>
      </c>
      <c r="EH331" s="77">
        <v>7.7961100000000005E-2</v>
      </c>
      <c r="EI331" s="77">
        <v>0.1305799</v>
      </c>
      <c r="EJ331" s="77">
        <v>4.2535700000000003E-2</v>
      </c>
      <c r="EK331" s="77">
        <v>3.2898299999999998E-2</v>
      </c>
      <c r="EL331" s="77">
        <v>0.14987210000000001</v>
      </c>
      <c r="EM331" s="77">
        <v>0.31304569999999998</v>
      </c>
      <c r="EN331" s="77">
        <v>0.21728549999999999</v>
      </c>
      <c r="EO331" s="77">
        <v>0.17757390000000001</v>
      </c>
      <c r="EP331" s="77">
        <v>0.2021906</v>
      </c>
      <c r="EQ331" s="77">
        <v>0.1281862</v>
      </c>
      <c r="ER331" s="77">
        <v>6.2273500000000002E-2</v>
      </c>
      <c r="ES331" s="77">
        <v>0.19217100000000001</v>
      </c>
      <c r="ET331" s="77">
        <v>0.12000619999999999</v>
      </c>
      <c r="EU331" s="77">
        <v>70.033330000000007</v>
      </c>
      <c r="EV331" s="77">
        <v>69.066670000000002</v>
      </c>
      <c r="EW331" s="77">
        <v>70.033330000000007</v>
      </c>
      <c r="EX331" s="77">
        <v>69.05</v>
      </c>
      <c r="EY331" s="77">
        <v>71.05</v>
      </c>
      <c r="EZ331" s="77">
        <v>73.133330000000001</v>
      </c>
      <c r="FA331" s="77">
        <v>72.033330000000007</v>
      </c>
      <c r="FB331" s="77">
        <v>75</v>
      </c>
      <c r="FC331" s="77">
        <v>84</v>
      </c>
      <c r="FD331" s="77">
        <v>91.1</v>
      </c>
      <c r="FE331" s="77">
        <v>100.05</v>
      </c>
      <c r="FF331" s="77">
        <v>104</v>
      </c>
      <c r="FG331" s="77">
        <v>104.0167</v>
      </c>
      <c r="FH331" s="77">
        <v>105.0333</v>
      </c>
      <c r="FI331" s="77">
        <v>104.0333</v>
      </c>
      <c r="FJ331" s="77">
        <v>98.066670000000002</v>
      </c>
      <c r="FK331" s="77">
        <v>95.083340000000007</v>
      </c>
      <c r="FL331" s="77">
        <v>93.1</v>
      </c>
      <c r="FM331" s="77">
        <v>90.1</v>
      </c>
      <c r="FN331" s="77">
        <v>84.083340000000007</v>
      </c>
      <c r="FO331" s="77">
        <v>79.099999999999994</v>
      </c>
      <c r="FP331" s="77">
        <v>76.033330000000007</v>
      </c>
      <c r="FQ331" s="77">
        <v>75.033330000000007</v>
      </c>
      <c r="FR331" s="77">
        <v>75.016670000000005</v>
      </c>
      <c r="FS331" s="77">
        <v>0.98498260000000004</v>
      </c>
      <c r="FT331" s="77">
        <v>3.9578200000000001E-2</v>
      </c>
      <c r="FU331" s="77">
        <v>8.0012E-2</v>
      </c>
    </row>
    <row r="332" spans="1:177" x14ac:dyDescent="0.25">
      <c r="A332" t="s">
        <v>226</v>
      </c>
      <c r="B332" t="s">
        <v>0</v>
      </c>
      <c r="C332" t="s">
        <v>275</v>
      </c>
      <c r="D332" s="30" t="s">
        <v>244</v>
      </c>
      <c r="E332" t="s">
        <v>219</v>
      </c>
      <c r="F332" s="78">
        <v>659</v>
      </c>
      <c r="G332" s="77">
        <v>2.4702259999999998</v>
      </c>
      <c r="H332" s="77">
        <v>2.6852520000000002</v>
      </c>
      <c r="I332" s="77">
        <v>2.2492899999999998</v>
      </c>
      <c r="J332" s="77">
        <v>1.9211720000000001</v>
      </c>
      <c r="K332" s="77">
        <v>1.602757</v>
      </c>
      <c r="L332" s="77">
        <v>1.0739270000000001</v>
      </c>
      <c r="M332" s="77">
        <v>1.093264</v>
      </c>
      <c r="N332" s="77">
        <v>0.87004130000000002</v>
      </c>
      <c r="O332" s="77">
        <v>0.35066599999999998</v>
      </c>
      <c r="P332" s="77">
        <v>0.25673459999999998</v>
      </c>
      <c r="Q332" s="77">
        <v>-0.26922259999999998</v>
      </c>
      <c r="R332" s="77">
        <v>-0.12761749999999999</v>
      </c>
      <c r="S332" s="77">
        <v>-0.18520600000000001</v>
      </c>
      <c r="T332" s="77">
        <v>-0.81451119999999999</v>
      </c>
      <c r="U332" s="77">
        <v>-0.3097897</v>
      </c>
      <c r="V332" s="77">
        <v>0.37377640000000001</v>
      </c>
      <c r="W332" s="77">
        <v>1.118965</v>
      </c>
      <c r="X332" s="77">
        <v>1.512092</v>
      </c>
      <c r="Y332" s="77">
        <v>1.790867</v>
      </c>
      <c r="Z332" s="77">
        <v>1.8526590000000001</v>
      </c>
      <c r="AA332" s="77">
        <v>1.759277</v>
      </c>
      <c r="AB332" s="77">
        <v>1.847159</v>
      </c>
      <c r="AC332" s="77">
        <v>1.5574790000000001</v>
      </c>
      <c r="AD332" s="77">
        <v>1.4711160000000001</v>
      </c>
      <c r="AE332" s="77">
        <v>-0.76919590000000004</v>
      </c>
      <c r="AF332" s="77">
        <v>-0.80102640000000003</v>
      </c>
      <c r="AG332" s="77">
        <v>-0.60003960000000001</v>
      </c>
      <c r="AH332" s="77">
        <v>-0.59689000000000003</v>
      </c>
      <c r="AI332" s="77">
        <v>-0.55847729999999995</v>
      </c>
      <c r="AJ332" s="77">
        <v>-0.38242470000000001</v>
      </c>
      <c r="AK332" s="77">
        <v>-0.17751430000000001</v>
      </c>
      <c r="AL332" s="77">
        <v>-0.19516720000000001</v>
      </c>
      <c r="AM332" s="77">
        <v>-0.14626349999999999</v>
      </c>
      <c r="AN332" s="77">
        <v>-0.17026279999999999</v>
      </c>
      <c r="AO332" s="77">
        <v>-0.18321000000000001</v>
      </c>
      <c r="AP332" s="77">
        <v>-0.1229914</v>
      </c>
      <c r="AQ332" s="77">
        <v>-9.0685299999999996E-2</v>
      </c>
      <c r="AR332" s="77">
        <v>-4.8463300000000001E-2</v>
      </c>
      <c r="AS332" s="77">
        <v>-7.3908199999999993E-2</v>
      </c>
      <c r="AT332" s="77">
        <v>-7.7093900000000007E-2</v>
      </c>
      <c r="AU332" s="77">
        <v>5.2041799999999999E-2</v>
      </c>
      <c r="AV332" s="77">
        <v>2.17929E-2</v>
      </c>
      <c r="AW332" s="77">
        <v>0.1349619</v>
      </c>
      <c r="AX332" s="77">
        <v>8.0406900000000003E-2</v>
      </c>
      <c r="AY332" s="77">
        <v>-6.6121000000000001E-3</v>
      </c>
      <c r="AZ332" s="77">
        <v>1.4095E-2</v>
      </c>
      <c r="BA332" s="77">
        <v>4.5738899999999999E-2</v>
      </c>
      <c r="BB332" s="77">
        <v>0.1305405</v>
      </c>
      <c r="BC332" s="77">
        <v>-0.58068189999999997</v>
      </c>
      <c r="BD332" s="77">
        <v>-0.59576989999999996</v>
      </c>
      <c r="BE332" s="77">
        <v>-0.44121870000000002</v>
      </c>
      <c r="BF332" s="77">
        <v>-0.45875719999999998</v>
      </c>
      <c r="BG332" s="77">
        <v>-0.44525029999999999</v>
      </c>
      <c r="BH332" s="77">
        <v>-0.30165900000000001</v>
      </c>
      <c r="BI332" s="77">
        <v>-0.1224566</v>
      </c>
      <c r="BJ332" s="77">
        <v>-0.1431222</v>
      </c>
      <c r="BK332" s="77">
        <v>-9.9242399999999995E-2</v>
      </c>
      <c r="BL332" s="77">
        <v>-0.1116429</v>
      </c>
      <c r="BM332" s="77">
        <v>-0.1093046</v>
      </c>
      <c r="BN332" s="77">
        <v>-5.0377900000000003E-2</v>
      </c>
      <c r="BO332" s="77">
        <v>-2.3709000000000001E-2</v>
      </c>
      <c r="BP332" s="77">
        <v>2.4694500000000001E-2</v>
      </c>
      <c r="BQ332" s="77">
        <v>-8.2004000000000001E-3</v>
      </c>
      <c r="BR332" s="77">
        <v>-1.76428E-2</v>
      </c>
      <c r="BS332" s="77">
        <v>0.11766509999999999</v>
      </c>
      <c r="BT332" s="77">
        <v>0.1098288</v>
      </c>
      <c r="BU332" s="77">
        <v>0.2300073</v>
      </c>
      <c r="BV332" s="77">
        <v>0.16614590000000001</v>
      </c>
      <c r="BW332" s="77">
        <v>7.4084399999999995E-2</v>
      </c>
      <c r="BX332" s="77">
        <v>9.6163999999999999E-2</v>
      </c>
      <c r="BY332" s="77">
        <v>0.119808</v>
      </c>
      <c r="BZ332" s="77">
        <v>0.2094028</v>
      </c>
      <c r="CA332" s="77">
        <v>-0.45011760000000001</v>
      </c>
      <c r="CB332" s="77">
        <v>-0.45360990000000001</v>
      </c>
      <c r="CC332" s="77">
        <v>-0.33121980000000001</v>
      </c>
      <c r="CD332" s="77">
        <v>-0.36308679999999999</v>
      </c>
      <c r="CE332" s="77">
        <v>-0.36682959999999998</v>
      </c>
      <c r="CF332" s="77">
        <v>-0.24572089999999999</v>
      </c>
      <c r="CG332" s="77">
        <v>-8.4323800000000004E-2</v>
      </c>
      <c r="CH332" s="77">
        <v>-0.107076</v>
      </c>
      <c r="CI332" s="77">
        <v>-6.6675700000000004E-2</v>
      </c>
      <c r="CJ332" s="77">
        <v>-7.1042999999999995E-2</v>
      </c>
      <c r="CK332" s="77">
        <v>-5.81179E-2</v>
      </c>
      <c r="CL332" s="77">
        <v>-8.6000000000000003E-5</v>
      </c>
      <c r="CM332" s="77">
        <v>2.2678500000000001E-2</v>
      </c>
      <c r="CN332" s="77">
        <v>7.53635E-2</v>
      </c>
      <c r="CO332" s="77">
        <v>3.7308599999999997E-2</v>
      </c>
      <c r="CP332" s="77">
        <v>2.3532899999999999E-2</v>
      </c>
      <c r="CQ332" s="77">
        <v>0.1631156</v>
      </c>
      <c r="CR332" s="77">
        <v>0.17080219999999999</v>
      </c>
      <c r="CS332" s="77">
        <v>0.29583549999999997</v>
      </c>
      <c r="CT332" s="77">
        <v>0.22552849999999999</v>
      </c>
      <c r="CU332" s="77">
        <v>0.1299746</v>
      </c>
      <c r="CV332" s="77">
        <v>0.15300469999999999</v>
      </c>
      <c r="CW332" s="77">
        <v>0.17110790000000001</v>
      </c>
      <c r="CX332" s="77">
        <v>0.2640226</v>
      </c>
      <c r="CY332" s="77">
        <v>-0.31955339999999999</v>
      </c>
      <c r="CZ332" s="77">
        <v>-0.3114499</v>
      </c>
      <c r="DA332" s="77">
        <v>-0.221221</v>
      </c>
      <c r="DB332" s="77">
        <v>-0.2674164</v>
      </c>
      <c r="DC332" s="77">
        <v>-0.28840890000000002</v>
      </c>
      <c r="DD332" s="77">
        <v>-0.1897828</v>
      </c>
      <c r="DE332" s="77">
        <v>-4.6191000000000003E-2</v>
      </c>
      <c r="DF332" s="77">
        <v>-7.1029800000000004E-2</v>
      </c>
      <c r="DG332" s="77">
        <v>-3.4109100000000003E-2</v>
      </c>
      <c r="DH332" s="77">
        <v>-3.0443100000000001E-2</v>
      </c>
      <c r="DI332" s="77">
        <v>-6.9312000000000002E-3</v>
      </c>
      <c r="DJ332" s="77">
        <v>5.0205899999999998E-2</v>
      </c>
      <c r="DK332" s="77">
        <v>6.9066100000000005E-2</v>
      </c>
      <c r="DL332" s="77">
        <v>0.12603239999999999</v>
      </c>
      <c r="DM332" s="77">
        <v>8.2817600000000005E-2</v>
      </c>
      <c r="DN332" s="77">
        <v>6.4708600000000005E-2</v>
      </c>
      <c r="DO332" s="77">
        <v>0.2085661</v>
      </c>
      <c r="DP332" s="77">
        <v>0.2317756</v>
      </c>
      <c r="DQ332" s="77">
        <v>0.36166359999999997</v>
      </c>
      <c r="DR332" s="77">
        <v>0.28491109999999997</v>
      </c>
      <c r="DS332" s="77">
        <v>0.1858648</v>
      </c>
      <c r="DT332" s="77">
        <v>0.20984539999999999</v>
      </c>
      <c r="DU332" s="77">
        <v>0.22240789999999999</v>
      </c>
      <c r="DV332" s="77">
        <v>0.31864239999999999</v>
      </c>
      <c r="DW332" s="77">
        <v>-0.1310394</v>
      </c>
      <c r="DX332" s="77">
        <v>-0.10619339999999999</v>
      </c>
      <c r="DY332" s="77">
        <v>-6.24001E-2</v>
      </c>
      <c r="DZ332" s="77">
        <v>-0.1292835</v>
      </c>
      <c r="EA332" s="77">
        <v>-0.1751819</v>
      </c>
      <c r="EB332" s="77">
        <v>-0.10901710000000001</v>
      </c>
      <c r="EC332" s="77">
        <v>8.8666999999999999E-3</v>
      </c>
      <c r="ED332" s="77">
        <v>-1.8984899999999999E-2</v>
      </c>
      <c r="EE332" s="77">
        <v>1.2912E-2</v>
      </c>
      <c r="EF332" s="77">
        <v>2.8176699999999999E-2</v>
      </c>
      <c r="EG332" s="77">
        <v>6.6974199999999998E-2</v>
      </c>
      <c r="EH332" s="77">
        <v>0.1228194</v>
      </c>
      <c r="EI332" s="77">
        <v>0.13604240000000001</v>
      </c>
      <c r="EJ332" s="77">
        <v>0.19919020000000001</v>
      </c>
      <c r="EK332" s="77">
        <v>0.1485255</v>
      </c>
      <c r="EL332" s="77">
        <v>0.1241597</v>
      </c>
      <c r="EM332" s="77">
        <v>0.27418940000000003</v>
      </c>
      <c r="EN332" s="77">
        <v>0.31981140000000002</v>
      </c>
      <c r="EO332" s="77">
        <v>0.45670899999999998</v>
      </c>
      <c r="EP332" s="77">
        <v>0.37065009999999998</v>
      </c>
      <c r="EQ332" s="77">
        <v>0.2665614</v>
      </c>
      <c r="ER332" s="77">
        <v>0.29191430000000002</v>
      </c>
      <c r="ES332" s="77">
        <v>0.29647689999999999</v>
      </c>
      <c r="ET332" s="77">
        <v>0.39750469999999999</v>
      </c>
      <c r="EU332" s="77">
        <v>54.613639999999997</v>
      </c>
      <c r="EV332" s="77">
        <v>54.136360000000003</v>
      </c>
      <c r="EW332" s="77">
        <v>52.136360000000003</v>
      </c>
      <c r="EX332" s="77">
        <v>48.318179999999998</v>
      </c>
      <c r="EY332" s="77">
        <v>49.227269999999997</v>
      </c>
      <c r="EZ332" s="77">
        <v>43.409089999999999</v>
      </c>
      <c r="FA332" s="77">
        <v>43.318179999999998</v>
      </c>
      <c r="FB332" s="77">
        <v>42.409089999999999</v>
      </c>
      <c r="FC332" s="77">
        <v>49.659089999999999</v>
      </c>
      <c r="FD332" s="77">
        <v>57.477269999999997</v>
      </c>
      <c r="FE332" s="77">
        <v>59.477269999999997</v>
      </c>
      <c r="FF332" s="77">
        <v>59.431820000000002</v>
      </c>
      <c r="FG332" s="77">
        <v>60.522730000000003</v>
      </c>
      <c r="FH332" s="77">
        <v>61.477269999999997</v>
      </c>
      <c r="FI332" s="77">
        <v>60.954540000000001</v>
      </c>
      <c r="FJ332" s="77">
        <v>60.954540000000001</v>
      </c>
      <c r="FK332" s="77">
        <v>57.522730000000003</v>
      </c>
      <c r="FL332" s="77">
        <v>51.659089999999999</v>
      </c>
      <c r="FM332" s="77">
        <v>47.704540000000001</v>
      </c>
      <c r="FN332" s="77">
        <v>45.181820000000002</v>
      </c>
      <c r="FO332" s="77">
        <v>43.795459999999999</v>
      </c>
      <c r="FP332" s="77">
        <v>39.795459999999999</v>
      </c>
      <c r="FQ332" s="77">
        <v>38.795459999999999</v>
      </c>
      <c r="FR332" s="77">
        <v>39.272730000000003</v>
      </c>
      <c r="FS332" s="77">
        <v>1.278319</v>
      </c>
      <c r="FT332" s="77">
        <v>4.5103699999999997E-2</v>
      </c>
      <c r="FU332" s="77">
        <v>8.3055299999999999E-2</v>
      </c>
    </row>
    <row r="333" spans="1:177" x14ac:dyDescent="0.25">
      <c r="A333" t="s">
        <v>226</v>
      </c>
      <c r="B333" t="s">
        <v>0</v>
      </c>
      <c r="C333" t="s">
        <v>275</v>
      </c>
      <c r="D333" s="30" t="s">
        <v>244</v>
      </c>
      <c r="E333" t="s">
        <v>220</v>
      </c>
      <c r="F333" s="78">
        <v>411</v>
      </c>
      <c r="G333" s="77">
        <v>1.4887079999999999</v>
      </c>
      <c r="H333" s="77">
        <v>1.6607879999999999</v>
      </c>
      <c r="I333" s="77">
        <v>1.3326150000000001</v>
      </c>
      <c r="J333" s="77">
        <v>1.2215640000000001</v>
      </c>
      <c r="K333" s="77">
        <v>1.085466</v>
      </c>
      <c r="L333" s="77">
        <v>0.65871919999999995</v>
      </c>
      <c r="M333" s="77">
        <v>0.67942519999999995</v>
      </c>
      <c r="N333" s="77">
        <v>0.63515480000000002</v>
      </c>
      <c r="O333" s="77">
        <v>0.32712530000000001</v>
      </c>
      <c r="P333" s="77">
        <v>0.20886270000000001</v>
      </c>
      <c r="Q333" s="77">
        <v>-8.4202100000000002E-2</v>
      </c>
      <c r="R333" s="77">
        <v>0.26020539999999998</v>
      </c>
      <c r="S333" s="77">
        <v>-0.1430266</v>
      </c>
      <c r="T333" s="77">
        <v>-0.44111400000000001</v>
      </c>
      <c r="U333" s="77">
        <v>-0.111276</v>
      </c>
      <c r="V333" s="77">
        <v>0.31012260000000003</v>
      </c>
      <c r="W333" s="77">
        <v>0.69927629999999996</v>
      </c>
      <c r="X333" s="77">
        <v>0.98323119999999997</v>
      </c>
      <c r="Y333" s="77">
        <v>1.153473</v>
      </c>
      <c r="Z333" s="77">
        <v>1.1058049999999999</v>
      </c>
      <c r="AA333" s="77">
        <v>1.1692340000000001</v>
      </c>
      <c r="AB333" s="77">
        <v>1.259612</v>
      </c>
      <c r="AC333" s="77">
        <v>1.2324349999999999</v>
      </c>
      <c r="AD333" s="77">
        <v>1.102902</v>
      </c>
      <c r="AE333" s="77">
        <v>-0.37152930000000001</v>
      </c>
      <c r="AF333" s="77">
        <v>-0.40099590000000002</v>
      </c>
      <c r="AG333" s="77">
        <v>-0.31538840000000001</v>
      </c>
      <c r="AH333" s="77">
        <v>-0.39868310000000001</v>
      </c>
      <c r="AI333" s="77">
        <v>-0.33325909999999997</v>
      </c>
      <c r="AJ333" s="77">
        <v>-0.2378479</v>
      </c>
      <c r="AK333" s="77">
        <v>-0.13666010000000001</v>
      </c>
      <c r="AL333" s="77">
        <v>-0.18733359999999999</v>
      </c>
      <c r="AM333" s="77">
        <v>-0.1212404</v>
      </c>
      <c r="AN333" s="77">
        <v>-0.12508059999999999</v>
      </c>
      <c r="AO333" s="77">
        <v>-0.1383993</v>
      </c>
      <c r="AP333" s="77">
        <v>-0.1135173</v>
      </c>
      <c r="AQ333" s="77">
        <v>-0.1166138</v>
      </c>
      <c r="AR333" s="77">
        <v>-0.1220382</v>
      </c>
      <c r="AS333" s="77">
        <v>-0.16723360000000001</v>
      </c>
      <c r="AT333" s="77">
        <v>-0.1101191</v>
      </c>
      <c r="AU333" s="77">
        <v>-7.1984400000000004E-2</v>
      </c>
      <c r="AV333" s="77">
        <v>-9.4597799999999996E-2</v>
      </c>
      <c r="AW333" s="77">
        <v>2.2328199999999999E-2</v>
      </c>
      <c r="AX333" s="77">
        <v>-1.54599E-2</v>
      </c>
      <c r="AY333" s="77">
        <v>-2.7643600000000001E-2</v>
      </c>
      <c r="AZ333" s="77">
        <v>-3.5648399999999997E-2</v>
      </c>
      <c r="BA333" s="77">
        <v>-2.0221699999999999E-2</v>
      </c>
      <c r="BB333" s="77">
        <v>4.0691999999999999E-2</v>
      </c>
      <c r="BC333" s="77">
        <v>-0.1932044</v>
      </c>
      <c r="BD333" s="77">
        <v>-0.21624350000000001</v>
      </c>
      <c r="BE333" s="77">
        <v>-0.17139460000000001</v>
      </c>
      <c r="BF333" s="77">
        <v>-0.26807890000000001</v>
      </c>
      <c r="BG333" s="77">
        <v>-0.22933809999999999</v>
      </c>
      <c r="BH333" s="77">
        <v>-0.17478949999999999</v>
      </c>
      <c r="BI333" s="77">
        <v>-9.5602000000000006E-2</v>
      </c>
      <c r="BJ333" s="77">
        <v>-0.1455014</v>
      </c>
      <c r="BK333" s="77">
        <v>-8.2166900000000001E-2</v>
      </c>
      <c r="BL333" s="77">
        <v>-8.3190399999999998E-2</v>
      </c>
      <c r="BM333" s="77">
        <v>-7.1169999999999997E-2</v>
      </c>
      <c r="BN333" s="77">
        <v>-5.1820199999999997E-2</v>
      </c>
      <c r="BO333" s="77">
        <v>-5.83691E-2</v>
      </c>
      <c r="BP333" s="77">
        <v>-5.3476000000000003E-2</v>
      </c>
      <c r="BQ333" s="77">
        <v>-0.1095217</v>
      </c>
      <c r="BR333" s="77">
        <v>-6.0370399999999998E-2</v>
      </c>
      <c r="BS333" s="77">
        <v>-1.95076E-2</v>
      </c>
      <c r="BT333" s="77">
        <v>-3.16069E-2</v>
      </c>
      <c r="BU333" s="77">
        <v>7.9445299999999996E-2</v>
      </c>
      <c r="BV333" s="77">
        <v>4.5268500000000003E-2</v>
      </c>
      <c r="BW333" s="77">
        <v>2.5234300000000001E-2</v>
      </c>
      <c r="BX333" s="77">
        <v>2.4203599999999999E-2</v>
      </c>
      <c r="BY333" s="77">
        <v>4.2173000000000002E-2</v>
      </c>
      <c r="BZ333" s="77">
        <v>0.1067545</v>
      </c>
      <c r="CA333" s="77">
        <v>-6.9697099999999998E-2</v>
      </c>
      <c r="CB333" s="77">
        <v>-8.8284500000000002E-2</v>
      </c>
      <c r="CC333" s="77">
        <v>-7.1664900000000004E-2</v>
      </c>
      <c r="CD333" s="77">
        <v>-0.1776228</v>
      </c>
      <c r="CE333" s="77">
        <v>-0.15736269999999999</v>
      </c>
      <c r="CF333" s="77">
        <v>-0.1311155</v>
      </c>
      <c r="CG333" s="77">
        <v>-6.7165299999999997E-2</v>
      </c>
      <c r="CH333" s="77">
        <v>-0.11652849999999999</v>
      </c>
      <c r="CI333" s="77">
        <v>-5.51047E-2</v>
      </c>
      <c r="CJ333" s="77">
        <v>-5.4177299999999998E-2</v>
      </c>
      <c r="CK333" s="77">
        <v>-2.46071E-2</v>
      </c>
      <c r="CL333" s="77">
        <v>-9.0889000000000005E-3</v>
      </c>
      <c r="CM333" s="77">
        <v>-1.8029E-2</v>
      </c>
      <c r="CN333" s="77">
        <v>-5.9900999999999999E-3</v>
      </c>
      <c r="CO333" s="77">
        <v>-6.9550600000000004E-2</v>
      </c>
      <c r="CP333" s="77">
        <v>-2.5914599999999999E-2</v>
      </c>
      <c r="CQ333" s="77">
        <v>1.6837600000000001E-2</v>
      </c>
      <c r="CR333" s="77">
        <v>1.2020299999999999E-2</v>
      </c>
      <c r="CS333" s="77">
        <v>0.1190044</v>
      </c>
      <c r="CT333" s="77">
        <v>8.7328699999999995E-2</v>
      </c>
      <c r="CU333" s="77">
        <v>6.1857299999999997E-2</v>
      </c>
      <c r="CV333" s="77">
        <v>6.5656800000000001E-2</v>
      </c>
      <c r="CW333" s="77">
        <v>8.5387299999999999E-2</v>
      </c>
      <c r="CX333" s="77">
        <v>0.15250920000000001</v>
      </c>
      <c r="CY333" s="77">
        <v>5.3810200000000002E-2</v>
      </c>
      <c r="CZ333" s="77">
        <v>3.9674500000000001E-2</v>
      </c>
      <c r="DA333" s="77">
        <v>2.8064800000000001E-2</v>
      </c>
      <c r="DB333" s="77">
        <v>-8.71667E-2</v>
      </c>
      <c r="DC333" s="77">
        <v>-8.5387299999999999E-2</v>
      </c>
      <c r="DD333" s="77">
        <v>-8.7441500000000005E-2</v>
      </c>
      <c r="DE333" s="77">
        <v>-3.8728499999999999E-2</v>
      </c>
      <c r="DF333" s="77">
        <v>-8.75557E-2</v>
      </c>
      <c r="DG333" s="77">
        <v>-2.8042600000000001E-2</v>
      </c>
      <c r="DH333" s="77">
        <v>-2.5164300000000001E-2</v>
      </c>
      <c r="DI333" s="77">
        <v>2.1955800000000001E-2</v>
      </c>
      <c r="DJ333" s="77">
        <v>3.36423E-2</v>
      </c>
      <c r="DK333" s="77">
        <v>2.23111E-2</v>
      </c>
      <c r="DL333" s="77">
        <v>4.1495900000000002E-2</v>
      </c>
      <c r="DM333" s="77">
        <v>-2.9579500000000002E-2</v>
      </c>
      <c r="DN333" s="77">
        <v>8.5412000000000005E-3</v>
      </c>
      <c r="DO333" s="77">
        <v>5.3182899999999998E-2</v>
      </c>
      <c r="DP333" s="77">
        <v>5.5647599999999998E-2</v>
      </c>
      <c r="DQ333" s="77">
        <v>0.1585635</v>
      </c>
      <c r="DR333" s="77">
        <v>0.129389</v>
      </c>
      <c r="DS333" s="77">
        <v>9.8480300000000007E-2</v>
      </c>
      <c r="DT333" s="77">
        <v>0.1071101</v>
      </c>
      <c r="DU333" s="77">
        <v>0.12860170000000001</v>
      </c>
      <c r="DV333" s="77">
        <v>0.19826389999999999</v>
      </c>
      <c r="DW333" s="77">
        <v>0.23213520000000001</v>
      </c>
      <c r="DX333" s="77">
        <v>0.22442690000000001</v>
      </c>
      <c r="DY333" s="77">
        <v>0.17205860000000001</v>
      </c>
      <c r="DZ333" s="77">
        <v>4.3437400000000001E-2</v>
      </c>
      <c r="EA333" s="77">
        <v>1.85338E-2</v>
      </c>
      <c r="EB333" s="77">
        <v>-2.4383100000000001E-2</v>
      </c>
      <c r="EC333" s="77">
        <v>2.3295999999999998E-3</v>
      </c>
      <c r="ED333" s="77">
        <v>-4.57235E-2</v>
      </c>
      <c r="EE333" s="77">
        <v>1.10309E-2</v>
      </c>
      <c r="EF333" s="77">
        <v>1.6726000000000001E-2</v>
      </c>
      <c r="EG333" s="77">
        <v>8.9185200000000006E-2</v>
      </c>
      <c r="EH333" s="77">
        <v>9.5339400000000005E-2</v>
      </c>
      <c r="EI333" s="77">
        <v>8.0555799999999997E-2</v>
      </c>
      <c r="EJ333" s="77">
        <v>0.11005810000000001</v>
      </c>
      <c r="EK333" s="77">
        <v>2.8132500000000001E-2</v>
      </c>
      <c r="EL333" s="77">
        <v>5.8290000000000002E-2</v>
      </c>
      <c r="EM333" s="77">
        <v>0.1056597</v>
      </c>
      <c r="EN333" s="77">
        <v>0.11863849999999999</v>
      </c>
      <c r="EO333" s="77">
        <v>0.2156806</v>
      </c>
      <c r="EP333" s="77">
        <v>0.19011729999999999</v>
      </c>
      <c r="EQ333" s="77">
        <v>0.1513581</v>
      </c>
      <c r="ER333" s="77">
        <v>0.1669621</v>
      </c>
      <c r="ES333" s="77">
        <v>0.19099640000000001</v>
      </c>
      <c r="ET333" s="77">
        <v>0.26432650000000002</v>
      </c>
      <c r="EU333" s="77">
        <v>57</v>
      </c>
      <c r="EV333" s="77">
        <v>57</v>
      </c>
      <c r="EW333" s="77">
        <v>55</v>
      </c>
      <c r="EX333" s="77">
        <v>55</v>
      </c>
      <c r="EY333" s="77">
        <v>54</v>
      </c>
      <c r="EZ333" s="77">
        <v>52</v>
      </c>
      <c r="FA333" s="77">
        <v>50</v>
      </c>
      <c r="FB333" s="77">
        <v>51</v>
      </c>
      <c r="FC333" s="77">
        <v>53</v>
      </c>
      <c r="FD333" s="77">
        <v>57</v>
      </c>
      <c r="FE333" s="77">
        <v>59</v>
      </c>
      <c r="FF333" s="77">
        <v>58</v>
      </c>
      <c r="FG333" s="77">
        <v>61</v>
      </c>
      <c r="FH333" s="77">
        <v>61</v>
      </c>
      <c r="FI333" s="77">
        <v>60</v>
      </c>
      <c r="FJ333" s="77">
        <v>60</v>
      </c>
      <c r="FK333" s="77">
        <v>58</v>
      </c>
      <c r="FL333" s="77">
        <v>55</v>
      </c>
      <c r="FM333" s="77">
        <v>52</v>
      </c>
      <c r="FN333" s="77">
        <v>49</v>
      </c>
      <c r="FO333" s="77">
        <v>50</v>
      </c>
      <c r="FP333" s="77">
        <v>46</v>
      </c>
      <c r="FQ333" s="77">
        <v>45</v>
      </c>
      <c r="FR333" s="77">
        <v>45</v>
      </c>
      <c r="FS333" s="77">
        <v>1.138968</v>
      </c>
      <c r="FT333" s="77">
        <v>3.8589999999999999E-2</v>
      </c>
      <c r="FU333" s="77">
        <v>5.9577699999999997E-2</v>
      </c>
    </row>
    <row r="334" spans="1:177" x14ac:dyDescent="0.25">
      <c r="A334" t="s">
        <v>226</v>
      </c>
      <c r="B334" t="s">
        <v>0</v>
      </c>
      <c r="C334" t="s">
        <v>275</v>
      </c>
      <c r="D334" s="30" t="s">
        <v>244</v>
      </c>
      <c r="E334" t="s">
        <v>221</v>
      </c>
      <c r="F334" s="78">
        <v>248</v>
      </c>
      <c r="G334" s="77">
        <v>0.97572349999999997</v>
      </c>
      <c r="H334" s="77">
        <v>1.021333</v>
      </c>
      <c r="I334" s="77">
        <v>0.87824150000000001</v>
      </c>
      <c r="J334" s="77">
        <v>0.69219909999999996</v>
      </c>
      <c r="K334" s="77">
        <v>0.53479489999999996</v>
      </c>
      <c r="L334" s="77">
        <v>0.4005513</v>
      </c>
      <c r="M334" s="77">
        <v>0.40445350000000002</v>
      </c>
      <c r="N334" s="77">
        <v>0.27045010000000003</v>
      </c>
      <c r="O334" s="77">
        <v>5.84837E-2</v>
      </c>
      <c r="P334" s="77">
        <v>6.54116E-2</v>
      </c>
      <c r="Q334" s="77">
        <v>-0.14967630000000001</v>
      </c>
      <c r="R334" s="77">
        <v>-0.26249719999999999</v>
      </c>
      <c r="S334" s="77">
        <v>-4.35544E-2</v>
      </c>
      <c r="T334" s="77">
        <v>-0.34748649999999998</v>
      </c>
      <c r="U334" s="77">
        <v>-0.1741607</v>
      </c>
      <c r="V334" s="77">
        <v>8.5994600000000004E-2</v>
      </c>
      <c r="W334" s="77">
        <v>0.42119250000000003</v>
      </c>
      <c r="X334" s="77">
        <v>0.54765680000000005</v>
      </c>
      <c r="Y334" s="77">
        <v>0.64759670000000003</v>
      </c>
      <c r="Z334" s="77">
        <v>0.73237399999999997</v>
      </c>
      <c r="AA334" s="77">
        <v>0.61604150000000002</v>
      </c>
      <c r="AB334" s="77">
        <v>0.63208929999999997</v>
      </c>
      <c r="AC334" s="77">
        <v>0.4231026</v>
      </c>
      <c r="AD334" s="77">
        <v>0.43797639999999999</v>
      </c>
      <c r="AE334" s="77">
        <v>-0.44565559999999999</v>
      </c>
      <c r="AF334" s="77">
        <v>-0.48077940000000002</v>
      </c>
      <c r="AG334" s="77">
        <v>-0.36752190000000001</v>
      </c>
      <c r="AH334" s="77">
        <v>-0.29720930000000001</v>
      </c>
      <c r="AI334" s="77">
        <v>-0.29179919999999998</v>
      </c>
      <c r="AJ334" s="77">
        <v>-0.197823</v>
      </c>
      <c r="AK334" s="77">
        <v>-8.7150699999999998E-2</v>
      </c>
      <c r="AL334" s="77">
        <v>-5.5254299999999999E-2</v>
      </c>
      <c r="AM334" s="77">
        <v>-6.4776899999999998E-2</v>
      </c>
      <c r="AN334" s="77">
        <v>-8.0541699999999994E-2</v>
      </c>
      <c r="AO334" s="77">
        <v>-8.2192000000000001E-2</v>
      </c>
      <c r="AP334" s="77">
        <v>-5.3391800000000003E-2</v>
      </c>
      <c r="AQ334" s="77">
        <v>-2.3820000000000001E-2</v>
      </c>
      <c r="AR334" s="77">
        <v>3.3341999999999998E-3</v>
      </c>
      <c r="AS334" s="77">
        <v>1.3454499999999999E-2</v>
      </c>
      <c r="AT334" s="77">
        <v>-2.7344500000000001E-2</v>
      </c>
      <c r="AU334" s="77">
        <v>5.2612899999999997E-2</v>
      </c>
      <c r="AV334" s="77">
        <v>3.7798499999999999E-2</v>
      </c>
      <c r="AW334" s="77">
        <v>4.4838999999999997E-2</v>
      </c>
      <c r="AX334" s="77">
        <v>3.1363200000000001E-2</v>
      </c>
      <c r="AY334" s="77">
        <v>-3.11904E-2</v>
      </c>
      <c r="AZ334" s="77">
        <v>-4.6550000000000003E-3</v>
      </c>
      <c r="BA334" s="77">
        <v>1.4782999999999999E-2</v>
      </c>
      <c r="BB334" s="77">
        <v>3.8612899999999999E-2</v>
      </c>
      <c r="BC334" s="77">
        <v>-0.35785699999999998</v>
      </c>
      <c r="BD334" s="77">
        <v>-0.37263309999999999</v>
      </c>
      <c r="BE334" s="77">
        <v>-0.28534470000000001</v>
      </c>
      <c r="BF334" s="77">
        <v>-0.2304689</v>
      </c>
      <c r="BG334" s="77">
        <v>-0.2357108</v>
      </c>
      <c r="BH334" s="77">
        <v>-0.15066579999999999</v>
      </c>
      <c r="BI334" s="77">
        <v>-5.3780500000000002E-2</v>
      </c>
      <c r="BJ334" s="77">
        <v>-2.45212E-2</v>
      </c>
      <c r="BK334" s="77">
        <v>-3.7130700000000003E-2</v>
      </c>
      <c r="BL334" s="77">
        <v>-4.43027E-2</v>
      </c>
      <c r="BM334" s="77">
        <v>-4.6988000000000002E-2</v>
      </c>
      <c r="BN334" s="77">
        <v>-1.23766E-2</v>
      </c>
      <c r="BO334" s="77">
        <v>1.25585E-2</v>
      </c>
      <c r="BP334" s="77">
        <v>4.0720699999999999E-2</v>
      </c>
      <c r="BQ334" s="77">
        <v>4.8014000000000001E-2</v>
      </c>
      <c r="BR334" s="77">
        <v>7.6617999999999999E-3</v>
      </c>
      <c r="BS334" s="77">
        <v>9.1548000000000004E-2</v>
      </c>
      <c r="BT334" s="77">
        <v>9.3395900000000004E-2</v>
      </c>
      <c r="BU334" s="77">
        <v>0.1084007</v>
      </c>
      <c r="BV334" s="77">
        <v>8.5190500000000002E-2</v>
      </c>
      <c r="BW334" s="77">
        <v>2.4563499999999999E-2</v>
      </c>
      <c r="BX334" s="77">
        <v>4.8495999999999997E-2</v>
      </c>
      <c r="BY334" s="77">
        <v>5.8044600000000002E-2</v>
      </c>
      <c r="BZ334" s="77">
        <v>8.3316100000000004E-2</v>
      </c>
      <c r="CA334" s="77">
        <v>-0.29704789999999998</v>
      </c>
      <c r="CB334" s="77">
        <v>-0.29773129999999998</v>
      </c>
      <c r="CC334" s="77">
        <v>-0.22842899999999999</v>
      </c>
      <c r="CD334" s="77">
        <v>-0.18424470000000001</v>
      </c>
      <c r="CE334" s="77">
        <v>-0.19686409999999999</v>
      </c>
      <c r="CF334" s="77">
        <v>-0.1180049</v>
      </c>
      <c r="CG334" s="77">
        <v>-3.0668399999999998E-2</v>
      </c>
      <c r="CH334" s="77">
        <v>-3.2355999999999999E-3</v>
      </c>
      <c r="CI334" s="77">
        <v>-1.7982999999999999E-2</v>
      </c>
      <c r="CJ334" s="77">
        <v>-1.9203700000000001E-2</v>
      </c>
      <c r="CK334" s="77">
        <v>-2.2605799999999999E-2</v>
      </c>
      <c r="CL334" s="77">
        <v>1.60304E-2</v>
      </c>
      <c r="CM334" s="77">
        <v>3.7754200000000002E-2</v>
      </c>
      <c r="CN334" s="77">
        <v>6.6614499999999993E-2</v>
      </c>
      <c r="CO334" s="77">
        <v>7.1949700000000005E-2</v>
      </c>
      <c r="CP334" s="77">
        <v>3.1906999999999998E-2</v>
      </c>
      <c r="CQ334" s="77">
        <v>0.11851440000000001</v>
      </c>
      <c r="CR334" s="77">
        <v>0.13190250000000001</v>
      </c>
      <c r="CS334" s="77">
        <v>0.15242330000000001</v>
      </c>
      <c r="CT334" s="77">
        <v>0.1224711</v>
      </c>
      <c r="CU334" s="77">
        <v>6.3178600000000001E-2</v>
      </c>
      <c r="CV334" s="77">
        <v>8.5308300000000004E-2</v>
      </c>
      <c r="CW334" s="77">
        <v>8.80074E-2</v>
      </c>
      <c r="CX334" s="77">
        <v>0.1142773</v>
      </c>
      <c r="CY334" s="77">
        <v>-0.2362389</v>
      </c>
      <c r="CZ334" s="77">
        <v>-0.22282950000000001</v>
      </c>
      <c r="DA334" s="77">
        <v>-0.17151330000000001</v>
      </c>
      <c r="DB334" s="77">
        <v>-0.13802049999999999</v>
      </c>
      <c r="DC334" s="77">
        <v>-0.1580174</v>
      </c>
      <c r="DD334" s="77">
        <v>-8.5344000000000003E-2</v>
      </c>
      <c r="DE334" s="77">
        <v>-7.5563000000000002E-3</v>
      </c>
      <c r="DF334" s="77">
        <v>1.8050099999999999E-2</v>
      </c>
      <c r="DG334" s="77">
        <v>1.1647000000000001E-3</v>
      </c>
      <c r="DH334" s="77">
        <v>5.8954000000000003E-3</v>
      </c>
      <c r="DI334" s="77">
        <v>1.7763E-3</v>
      </c>
      <c r="DJ334" s="77">
        <v>4.4437400000000002E-2</v>
      </c>
      <c r="DK334" s="77">
        <v>6.29498E-2</v>
      </c>
      <c r="DL334" s="77">
        <v>9.2508199999999999E-2</v>
      </c>
      <c r="DM334" s="77">
        <v>9.5885499999999999E-2</v>
      </c>
      <c r="DN334" s="77">
        <v>5.6152199999999999E-2</v>
      </c>
      <c r="DO334" s="77">
        <v>0.14548079999999999</v>
      </c>
      <c r="DP334" s="77">
        <v>0.17040910000000001</v>
      </c>
      <c r="DQ334" s="77">
        <v>0.19644590000000001</v>
      </c>
      <c r="DR334" s="77">
        <v>0.1597518</v>
      </c>
      <c r="DS334" s="77">
        <v>0.1017936</v>
      </c>
      <c r="DT334" s="77">
        <v>0.1221206</v>
      </c>
      <c r="DU334" s="77">
        <v>0.1179702</v>
      </c>
      <c r="DV334" s="77">
        <v>0.1452386</v>
      </c>
      <c r="DW334" s="77">
        <v>-0.1484403</v>
      </c>
      <c r="DX334" s="77">
        <v>-0.1146832</v>
      </c>
      <c r="DY334" s="77">
        <v>-8.9336100000000002E-2</v>
      </c>
      <c r="DZ334" s="77">
        <v>-7.1279999999999996E-2</v>
      </c>
      <c r="EA334" s="77">
        <v>-0.1019289</v>
      </c>
      <c r="EB334" s="77">
        <v>-3.81868E-2</v>
      </c>
      <c r="EC334" s="77">
        <v>2.5813900000000001E-2</v>
      </c>
      <c r="ED334" s="77">
        <v>4.8783199999999999E-2</v>
      </c>
      <c r="EE334" s="77">
        <v>2.88109E-2</v>
      </c>
      <c r="EF334" s="77">
        <v>4.2134400000000002E-2</v>
      </c>
      <c r="EG334" s="77">
        <v>3.6980300000000001E-2</v>
      </c>
      <c r="EH334" s="77">
        <v>8.5452600000000004E-2</v>
      </c>
      <c r="EI334" s="77">
        <v>9.9328299999999994E-2</v>
      </c>
      <c r="EJ334" s="77">
        <v>0.1298947</v>
      </c>
      <c r="EK334" s="77">
        <v>0.13044500000000001</v>
      </c>
      <c r="EL334" s="77">
        <v>9.1158500000000003E-2</v>
      </c>
      <c r="EM334" s="77">
        <v>0.184416</v>
      </c>
      <c r="EN334" s="77">
        <v>0.2260066</v>
      </c>
      <c r="EO334" s="77">
        <v>0.26000760000000001</v>
      </c>
      <c r="EP334" s="77">
        <v>0.21357909999999999</v>
      </c>
      <c r="EQ334" s="77">
        <v>0.15754760000000001</v>
      </c>
      <c r="ER334" s="77">
        <v>0.1752716</v>
      </c>
      <c r="ES334" s="77">
        <v>0.16123170000000001</v>
      </c>
      <c r="ET334" s="77">
        <v>0.18994179999999999</v>
      </c>
      <c r="EU334" s="77">
        <v>52</v>
      </c>
      <c r="EV334" s="77">
        <v>51</v>
      </c>
      <c r="EW334" s="77">
        <v>49</v>
      </c>
      <c r="EX334" s="77">
        <v>41</v>
      </c>
      <c r="EY334" s="77">
        <v>44</v>
      </c>
      <c r="EZ334" s="77">
        <v>34</v>
      </c>
      <c r="FA334" s="77">
        <v>36</v>
      </c>
      <c r="FB334" s="77">
        <v>33</v>
      </c>
      <c r="FC334" s="77">
        <v>46</v>
      </c>
      <c r="FD334" s="77">
        <v>58</v>
      </c>
      <c r="FE334" s="77">
        <v>60</v>
      </c>
      <c r="FF334" s="77">
        <v>61</v>
      </c>
      <c r="FG334" s="77">
        <v>60</v>
      </c>
      <c r="FH334" s="77">
        <v>62</v>
      </c>
      <c r="FI334" s="77">
        <v>62</v>
      </c>
      <c r="FJ334" s="77">
        <v>62</v>
      </c>
      <c r="FK334" s="77">
        <v>57</v>
      </c>
      <c r="FL334" s="77">
        <v>48</v>
      </c>
      <c r="FM334" s="77">
        <v>43</v>
      </c>
      <c r="FN334" s="77">
        <v>41</v>
      </c>
      <c r="FO334" s="77">
        <v>37</v>
      </c>
      <c r="FP334" s="77">
        <v>33</v>
      </c>
      <c r="FQ334" s="77">
        <v>32</v>
      </c>
      <c r="FR334" s="77">
        <v>33</v>
      </c>
      <c r="FS334" s="77">
        <v>0.67726050000000004</v>
      </c>
      <c r="FT334" s="77">
        <v>2.5593399999999999E-2</v>
      </c>
      <c r="FU334" s="77">
        <v>5.1848499999999999E-2</v>
      </c>
    </row>
    <row r="335" spans="1:177" x14ac:dyDescent="0.25">
      <c r="A335" t="s">
        <v>226</v>
      </c>
      <c r="B335" t="s">
        <v>0</v>
      </c>
      <c r="C335" t="s">
        <v>275</v>
      </c>
      <c r="D335" s="30" t="s">
        <v>245</v>
      </c>
      <c r="E335" t="s">
        <v>219</v>
      </c>
      <c r="F335" s="78">
        <v>835</v>
      </c>
      <c r="G335" s="77">
        <v>3.2059869999999999</v>
      </c>
      <c r="H335" s="77">
        <v>3.2391999999999999</v>
      </c>
      <c r="I335" s="77">
        <v>2.9405109999999999</v>
      </c>
      <c r="J335" s="77">
        <v>2.274381</v>
      </c>
      <c r="K335" s="77">
        <v>1.834816</v>
      </c>
      <c r="L335" s="77">
        <v>1.3496189999999999</v>
      </c>
      <c r="M335" s="77">
        <v>1.374595</v>
      </c>
      <c r="N335" s="77">
        <v>0.88109530000000003</v>
      </c>
      <c r="O335" s="77">
        <v>7.0365999999999998E-2</v>
      </c>
      <c r="P335" s="77">
        <v>-1.0235339999999999</v>
      </c>
      <c r="Q335" s="77">
        <v>-1.6788339999999999</v>
      </c>
      <c r="R335" s="77">
        <v>-2.1204480000000001</v>
      </c>
      <c r="S335" s="77">
        <v>-2.1352859999999998</v>
      </c>
      <c r="T335" s="77">
        <v>-1.9706980000000001</v>
      </c>
      <c r="U335" s="77">
        <v>-1.438591</v>
      </c>
      <c r="V335" s="77">
        <v>-0.59537280000000004</v>
      </c>
      <c r="W335" s="77">
        <v>0.54578879999999996</v>
      </c>
      <c r="X335" s="77">
        <v>1.303102</v>
      </c>
      <c r="Y335" s="77">
        <v>1.797647</v>
      </c>
      <c r="Z335" s="77">
        <v>1.681956</v>
      </c>
      <c r="AA335" s="77">
        <v>1.6168400000000001</v>
      </c>
      <c r="AB335" s="77">
        <v>1.7727660000000001</v>
      </c>
      <c r="AC335" s="77">
        <v>1.883815</v>
      </c>
      <c r="AD335" s="77">
        <v>1.955495</v>
      </c>
      <c r="AE335" s="77">
        <v>-0.97462610000000005</v>
      </c>
      <c r="AF335" s="77">
        <v>-1.014958</v>
      </c>
      <c r="AG335" s="77">
        <v>-0.76029270000000004</v>
      </c>
      <c r="AH335" s="77">
        <v>-0.75630229999999998</v>
      </c>
      <c r="AI335" s="77">
        <v>-0.7076306</v>
      </c>
      <c r="AJ335" s="77">
        <v>-0.48455939999999997</v>
      </c>
      <c r="AK335" s="77">
        <v>-0.22492329999999999</v>
      </c>
      <c r="AL335" s="77">
        <v>-0.24729080000000001</v>
      </c>
      <c r="AM335" s="77">
        <v>-0.1853262</v>
      </c>
      <c r="AN335" s="77">
        <v>-0.21573500000000001</v>
      </c>
      <c r="AO335" s="77">
        <v>-0.23214009999999999</v>
      </c>
      <c r="AP335" s="77">
        <v>-0.1558388</v>
      </c>
      <c r="AQ335" s="77">
        <v>-0.1149047</v>
      </c>
      <c r="AR335" s="77">
        <v>-6.1406700000000002E-2</v>
      </c>
      <c r="AS335" s="77">
        <v>-9.3646999999999994E-2</v>
      </c>
      <c r="AT335" s="77">
        <v>-9.7683500000000006E-2</v>
      </c>
      <c r="AU335" s="77">
        <v>6.5940700000000005E-2</v>
      </c>
      <c r="AV335" s="77">
        <v>2.7613200000000001E-2</v>
      </c>
      <c r="AW335" s="77">
        <v>0.17100660000000001</v>
      </c>
      <c r="AX335" s="77">
        <v>0.10188129999999999</v>
      </c>
      <c r="AY335" s="77">
        <v>-8.3779000000000006E-3</v>
      </c>
      <c r="AZ335" s="77">
        <v>1.78595E-2</v>
      </c>
      <c r="BA335" s="77">
        <v>5.7954400000000003E-2</v>
      </c>
      <c r="BB335" s="77">
        <v>0.1654041</v>
      </c>
      <c r="BC335" s="77">
        <v>-0.73576529999999996</v>
      </c>
      <c r="BD335" s="77">
        <v>-0.75488319999999998</v>
      </c>
      <c r="BE335" s="77">
        <v>-0.55905530000000003</v>
      </c>
      <c r="BF335" s="77">
        <v>-0.58127810000000002</v>
      </c>
      <c r="BG335" s="77">
        <v>-0.56416390000000005</v>
      </c>
      <c r="BH335" s="77">
        <v>-0.38222349999999999</v>
      </c>
      <c r="BI335" s="77">
        <v>-0.1551613</v>
      </c>
      <c r="BJ335" s="77">
        <v>-0.18134610000000001</v>
      </c>
      <c r="BK335" s="77">
        <v>-0.1257472</v>
      </c>
      <c r="BL335" s="77">
        <v>-0.14145949999999999</v>
      </c>
      <c r="BM335" s="77">
        <v>-0.1384967</v>
      </c>
      <c r="BN335" s="77">
        <v>-6.3832299999999995E-2</v>
      </c>
      <c r="BO335" s="77">
        <v>-3.0041000000000002E-2</v>
      </c>
      <c r="BP335" s="77">
        <v>3.1289499999999998E-2</v>
      </c>
      <c r="BQ335" s="77">
        <v>-1.03906E-2</v>
      </c>
      <c r="BR335" s="77">
        <v>-2.2354700000000002E-2</v>
      </c>
      <c r="BS335" s="77">
        <v>0.1490901</v>
      </c>
      <c r="BT335" s="77">
        <v>0.1391609</v>
      </c>
      <c r="BU335" s="77">
        <v>0.29143590000000003</v>
      </c>
      <c r="BV335" s="77">
        <v>0.2105187</v>
      </c>
      <c r="BW335" s="77">
        <v>9.3870400000000007E-2</v>
      </c>
      <c r="BX335" s="77">
        <v>0.1218467</v>
      </c>
      <c r="BY335" s="77">
        <v>0.1518051</v>
      </c>
      <c r="BZ335" s="77">
        <v>0.26532820000000001</v>
      </c>
      <c r="CA335" s="77">
        <v>-0.57033120000000004</v>
      </c>
      <c r="CB335" s="77">
        <v>-0.5747563</v>
      </c>
      <c r="CC335" s="77">
        <v>-0.41967890000000002</v>
      </c>
      <c r="CD335" s="77">
        <v>-0.46005679999999999</v>
      </c>
      <c r="CE335" s="77">
        <v>-0.46479930000000003</v>
      </c>
      <c r="CF335" s="77">
        <v>-0.31134590000000001</v>
      </c>
      <c r="CG335" s="77">
        <v>-0.1068443</v>
      </c>
      <c r="CH335" s="77">
        <v>-0.13567299999999999</v>
      </c>
      <c r="CI335" s="77">
        <v>-8.44829E-2</v>
      </c>
      <c r="CJ335" s="77">
        <v>-9.0016499999999999E-2</v>
      </c>
      <c r="CK335" s="77">
        <v>-7.3639499999999997E-2</v>
      </c>
      <c r="CL335" s="77">
        <v>-1.089E-4</v>
      </c>
      <c r="CM335" s="77">
        <v>2.8735299999999998E-2</v>
      </c>
      <c r="CN335" s="77">
        <v>9.5490699999999998E-2</v>
      </c>
      <c r="CO335" s="77">
        <v>4.7272599999999998E-2</v>
      </c>
      <c r="CP335" s="77">
        <v>2.9817799999999998E-2</v>
      </c>
      <c r="CQ335" s="77">
        <v>0.2066791</v>
      </c>
      <c r="CR335" s="77">
        <v>0.21641850000000001</v>
      </c>
      <c r="CS335" s="77">
        <v>0.37484479999999998</v>
      </c>
      <c r="CT335" s="77">
        <v>0.28576069999999998</v>
      </c>
      <c r="CU335" s="77">
        <v>0.16468720000000001</v>
      </c>
      <c r="CV335" s="77">
        <v>0.19386790000000001</v>
      </c>
      <c r="CW335" s="77">
        <v>0.21680579999999999</v>
      </c>
      <c r="CX335" s="77">
        <v>0.33453539999999998</v>
      </c>
      <c r="CY335" s="77">
        <v>-0.4048969</v>
      </c>
      <c r="CZ335" s="77">
        <v>-0.39462940000000002</v>
      </c>
      <c r="DA335" s="77">
        <v>-0.28030250000000001</v>
      </c>
      <c r="DB335" s="77">
        <v>-0.33883560000000001</v>
      </c>
      <c r="DC335" s="77">
        <v>-0.3654347</v>
      </c>
      <c r="DD335" s="77">
        <v>-0.2404684</v>
      </c>
      <c r="DE335" s="77">
        <v>-5.8527299999999997E-2</v>
      </c>
      <c r="DF335" s="77">
        <v>-8.9999899999999994E-2</v>
      </c>
      <c r="DG335" s="77">
        <v>-4.3218699999999999E-2</v>
      </c>
      <c r="DH335" s="77">
        <v>-3.8573499999999997E-2</v>
      </c>
      <c r="DI335" s="77">
        <v>-8.7822999999999998E-3</v>
      </c>
      <c r="DJ335" s="77">
        <v>6.3614500000000004E-2</v>
      </c>
      <c r="DK335" s="77">
        <v>8.7511699999999998E-2</v>
      </c>
      <c r="DL335" s="77">
        <v>0.15969179999999999</v>
      </c>
      <c r="DM335" s="77">
        <v>0.1049358</v>
      </c>
      <c r="DN335" s="77">
        <v>8.1990300000000002E-2</v>
      </c>
      <c r="DO335" s="77">
        <v>0.26426810000000001</v>
      </c>
      <c r="DP335" s="77">
        <v>0.2936762</v>
      </c>
      <c r="DQ335" s="77">
        <v>0.45825379999999999</v>
      </c>
      <c r="DR335" s="77">
        <v>0.36100270000000001</v>
      </c>
      <c r="DS335" s="77">
        <v>0.23550409999999999</v>
      </c>
      <c r="DT335" s="77">
        <v>0.26588909999999999</v>
      </c>
      <c r="DU335" s="77">
        <v>0.28180660000000002</v>
      </c>
      <c r="DV335" s="77">
        <v>0.40374260000000001</v>
      </c>
      <c r="DW335" s="77">
        <v>-0.16603619999999999</v>
      </c>
      <c r="DX335" s="77">
        <v>-0.1345548</v>
      </c>
      <c r="DY335" s="77">
        <v>-7.9065099999999999E-2</v>
      </c>
      <c r="DZ335" s="77">
        <v>-0.1638114</v>
      </c>
      <c r="EA335" s="77">
        <v>-0.221968</v>
      </c>
      <c r="EB335" s="77">
        <v>-0.13813249999999999</v>
      </c>
      <c r="EC335" s="77">
        <v>1.12347E-2</v>
      </c>
      <c r="ED335" s="77">
        <v>-2.4055199999999999E-2</v>
      </c>
      <c r="EE335" s="77">
        <v>1.6360400000000001E-2</v>
      </c>
      <c r="EF335" s="77">
        <v>3.5701999999999998E-2</v>
      </c>
      <c r="EG335" s="77">
        <v>8.4861099999999995E-2</v>
      </c>
      <c r="EH335" s="77">
        <v>0.15562100000000001</v>
      </c>
      <c r="EI335" s="77">
        <v>0.17237540000000001</v>
      </c>
      <c r="EJ335" s="77">
        <v>0.2523881</v>
      </c>
      <c r="EK335" s="77">
        <v>0.18819230000000001</v>
      </c>
      <c r="EL335" s="77">
        <v>0.15731909999999999</v>
      </c>
      <c r="EM335" s="77">
        <v>0.34741749999999999</v>
      </c>
      <c r="EN335" s="77">
        <v>0.40522390000000003</v>
      </c>
      <c r="EO335" s="77">
        <v>0.57868299999999995</v>
      </c>
      <c r="EP335" s="77">
        <v>0.46964020000000001</v>
      </c>
      <c r="EQ335" s="77">
        <v>0.33775240000000001</v>
      </c>
      <c r="ER335" s="77">
        <v>0.36987629999999999</v>
      </c>
      <c r="ES335" s="77">
        <v>0.37565730000000003</v>
      </c>
      <c r="ET335" s="77">
        <v>0.50366670000000002</v>
      </c>
      <c r="EU335" s="77">
        <v>48.179099999999998</v>
      </c>
      <c r="EV335" s="77">
        <v>45.65672</v>
      </c>
      <c r="EW335" s="77">
        <v>44.089550000000003</v>
      </c>
      <c r="EX335" s="77">
        <v>42.044780000000003</v>
      </c>
      <c r="EY335" s="77">
        <v>41</v>
      </c>
      <c r="EZ335" s="77">
        <v>37.567169999999997</v>
      </c>
      <c r="FA335" s="77">
        <v>37.791049999999998</v>
      </c>
      <c r="FB335" s="77">
        <v>41.044780000000003</v>
      </c>
      <c r="FC335" s="77">
        <v>45.044780000000003</v>
      </c>
      <c r="FD335" s="77">
        <v>49.044780000000003</v>
      </c>
      <c r="FE335" s="77">
        <v>52.567169999999997</v>
      </c>
      <c r="FF335" s="77">
        <v>54.089550000000003</v>
      </c>
      <c r="FG335" s="77">
        <v>56.089550000000003</v>
      </c>
      <c r="FH335" s="77">
        <v>57.089550000000003</v>
      </c>
      <c r="FI335" s="77">
        <v>56.567169999999997</v>
      </c>
      <c r="FJ335" s="77">
        <v>55.522390000000001</v>
      </c>
      <c r="FK335" s="77">
        <v>55.567169999999997</v>
      </c>
      <c r="FL335" s="77">
        <v>52.567169999999997</v>
      </c>
      <c r="FM335" s="77">
        <v>47.65672</v>
      </c>
      <c r="FN335" s="77">
        <v>46.179099999999998</v>
      </c>
      <c r="FO335" s="77">
        <v>43.567169999999997</v>
      </c>
      <c r="FP335" s="77">
        <v>40.65672</v>
      </c>
      <c r="FQ335" s="77">
        <v>37.179099999999998</v>
      </c>
      <c r="FR335" s="77">
        <v>36.70149</v>
      </c>
      <c r="FS335" s="77">
        <v>1.6197220000000001</v>
      </c>
      <c r="FT335" s="77">
        <v>5.7149600000000002E-2</v>
      </c>
      <c r="FU335" s="77">
        <v>0.105237</v>
      </c>
    </row>
    <row r="336" spans="1:177" x14ac:dyDescent="0.25">
      <c r="A336" t="s">
        <v>226</v>
      </c>
      <c r="B336" t="s">
        <v>0</v>
      </c>
      <c r="C336" t="s">
        <v>275</v>
      </c>
      <c r="D336" s="30" t="s">
        <v>245</v>
      </c>
      <c r="E336" t="s">
        <v>220</v>
      </c>
      <c r="F336" s="78">
        <v>516</v>
      </c>
      <c r="G336" s="77">
        <v>2.013649</v>
      </c>
      <c r="H336" s="77">
        <v>2.0607839999999999</v>
      </c>
      <c r="I336" s="77">
        <v>1.921395</v>
      </c>
      <c r="J336" s="77">
        <v>1.5926560000000001</v>
      </c>
      <c r="K336" s="77">
        <v>1.2016800000000001</v>
      </c>
      <c r="L336" s="77">
        <v>0.79529519999999998</v>
      </c>
      <c r="M336" s="77">
        <v>0.77407859999999995</v>
      </c>
      <c r="N336" s="77">
        <v>0.47083740000000002</v>
      </c>
      <c r="O336" s="77">
        <v>-4.42672E-2</v>
      </c>
      <c r="P336" s="77">
        <v>-0.55261590000000005</v>
      </c>
      <c r="Q336" s="77">
        <v>-0.91435920000000004</v>
      </c>
      <c r="R336" s="77">
        <v>-1.172706</v>
      </c>
      <c r="S336" s="77">
        <v>-1.1879839999999999</v>
      </c>
      <c r="T336" s="77">
        <v>-1.0816110000000001</v>
      </c>
      <c r="U336" s="77">
        <v>-0.89183670000000004</v>
      </c>
      <c r="V336" s="77">
        <v>-0.43317220000000001</v>
      </c>
      <c r="W336" s="77">
        <v>0.18965009999999999</v>
      </c>
      <c r="X336" s="77">
        <v>0.65773239999999999</v>
      </c>
      <c r="Y336" s="77">
        <v>0.90490470000000001</v>
      </c>
      <c r="Z336" s="77">
        <v>0.86373619999999995</v>
      </c>
      <c r="AA336" s="77">
        <v>0.9362106</v>
      </c>
      <c r="AB336" s="77">
        <v>1.0351140000000001</v>
      </c>
      <c r="AC336" s="77">
        <v>1.1332310000000001</v>
      </c>
      <c r="AD336" s="77">
        <v>1.2368870000000001</v>
      </c>
      <c r="AE336" s="77">
        <v>-0.46644560000000002</v>
      </c>
      <c r="AF336" s="77">
        <v>-0.50344029999999995</v>
      </c>
      <c r="AG336" s="77">
        <v>-0.39596209999999998</v>
      </c>
      <c r="AH336" s="77">
        <v>-0.50053630000000005</v>
      </c>
      <c r="AI336" s="77">
        <v>-0.4183982</v>
      </c>
      <c r="AJ336" s="77">
        <v>-0.29861199999999999</v>
      </c>
      <c r="AK336" s="77">
        <v>-0.17157330000000001</v>
      </c>
      <c r="AL336" s="77">
        <v>-0.2351925</v>
      </c>
      <c r="AM336" s="77">
        <v>-0.15221419999999999</v>
      </c>
      <c r="AN336" s="77">
        <v>-0.15703549999999999</v>
      </c>
      <c r="AO336" s="77">
        <v>-0.17375689999999999</v>
      </c>
      <c r="AP336" s="77">
        <v>-0.14251800000000001</v>
      </c>
      <c r="AQ336" s="77">
        <v>-0.1464056</v>
      </c>
      <c r="AR336" s="77">
        <v>-0.15321589999999999</v>
      </c>
      <c r="AS336" s="77">
        <v>-0.20995749999999999</v>
      </c>
      <c r="AT336" s="77">
        <v>-0.13825170000000001</v>
      </c>
      <c r="AU336" s="77">
        <v>-9.0374599999999999E-2</v>
      </c>
      <c r="AV336" s="77">
        <v>-0.1187651</v>
      </c>
      <c r="AW336" s="77">
        <v>2.8032499999999998E-2</v>
      </c>
      <c r="AX336" s="77">
        <v>-1.94094E-2</v>
      </c>
      <c r="AY336" s="77">
        <v>-3.4705699999999999E-2</v>
      </c>
      <c r="AZ336" s="77">
        <v>-4.4755700000000002E-2</v>
      </c>
      <c r="BA336" s="77">
        <v>-2.5387799999999999E-2</v>
      </c>
      <c r="BB336" s="77">
        <v>5.1087800000000003E-2</v>
      </c>
      <c r="BC336" s="77">
        <v>-0.24256320000000001</v>
      </c>
      <c r="BD336" s="77">
        <v>-0.27148830000000002</v>
      </c>
      <c r="BE336" s="77">
        <v>-0.2151815</v>
      </c>
      <c r="BF336" s="77">
        <v>-0.33656609999999998</v>
      </c>
      <c r="BG336" s="77">
        <v>-0.28792800000000002</v>
      </c>
      <c r="BH336" s="77">
        <v>-0.21944379999999999</v>
      </c>
      <c r="BI336" s="77">
        <v>-0.1200259</v>
      </c>
      <c r="BJ336" s="77">
        <v>-0.18267320000000001</v>
      </c>
      <c r="BK336" s="77">
        <v>-0.1031584</v>
      </c>
      <c r="BL336" s="77">
        <v>-0.10444340000000001</v>
      </c>
      <c r="BM336" s="77">
        <v>-8.9352000000000001E-2</v>
      </c>
      <c r="BN336" s="77">
        <v>-6.50588E-2</v>
      </c>
      <c r="BO336" s="77">
        <v>-7.3280899999999996E-2</v>
      </c>
      <c r="BP336" s="77">
        <v>-6.71379E-2</v>
      </c>
      <c r="BQ336" s="77">
        <v>-0.1375017</v>
      </c>
      <c r="BR336" s="77">
        <v>-7.57935E-2</v>
      </c>
      <c r="BS336" s="77">
        <v>-2.4491300000000001E-2</v>
      </c>
      <c r="BT336" s="77">
        <v>-3.96817E-2</v>
      </c>
      <c r="BU336" s="77">
        <v>9.9741499999999997E-2</v>
      </c>
      <c r="BV336" s="77">
        <v>5.6833500000000002E-2</v>
      </c>
      <c r="BW336" s="77">
        <v>3.1681000000000001E-2</v>
      </c>
      <c r="BX336" s="77">
        <v>3.0386900000000001E-2</v>
      </c>
      <c r="BY336" s="77">
        <v>5.2947099999999997E-2</v>
      </c>
      <c r="BZ336" s="77">
        <v>0.1340276</v>
      </c>
      <c r="CA336" s="77">
        <v>-8.7502899999999995E-2</v>
      </c>
      <c r="CB336" s="77">
        <v>-0.1108391</v>
      </c>
      <c r="CC336" s="77">
        <v>-8.9973499999999998E-2</v>
      </c>
      <c r="CD336" s="77">
        <v>-0.2230008</v>
      </c>
      <c r="CE336" s="77">
        <v>-0.19756470000000001</v>
      </c>
      <c r="CF336" s="77">
        <v>-0.16461219999999999</v>
      </c>
      <c r="CG336" s="77">
        <v>-8.4324300000000005E-2</v>
      </c>
      <c r="CH336" s="77">
        <v>-0.1462986</v>
      </c>
      <c r="CI336" s="77">
        <v>-6.9182599999999997E-2</v>
      </c>
      <c r="CJ336" s="77">
        <v>-6.8018200000000001E-2</v>
      </c>
      <c r="CK336" s="77">
        <v>-3.0893500000000001E-2</v>
      </c>
      <c r="CL336" s="77">
        <v>-1.14108E-2</v>
      </c>
      <c r="CM336" s="77">
        <v>-2.2634899999999999E-2</v>
      </c>
      <c r="CN336" s="77">
        <v>-7.5205000000000003E-3</v>
      </c>
      <c r="CO336" s="77">
        <v>-8.7318999999999994E-2</v>
      </c>
      <c r="CP336" s="77">
        <v>-3.2535099999999997E-2</v>
      </c>
      <c r="CQ336" s="77">
        <v>2.11392E-2</v>
      </c>
      <c r="CR336" s="77">
        <v>1.5091200000000001E-2</v>
      </c>
      <c r="CS336" s="77">
        <v>0.14940700000000001</v>
      </c>
      <c r="CT336" s="77">
        <v>0.109639</v>
      </c>
      <c r="CU336" s="77">
        <v>7.7660300000000002E-2</v>
      </c>
      <c r="CV336" s="77">
        <v>8.2430400000000001E-2</v>
      </c>
      <c r="CW336" s="77">
        <v>0.10720159999999999</v>
      </c>
      <c r="CX336" s="77">
        <v>0.19147149999999999</v>
      </c>
      <c r="CY336" s="77">
        <v>6.7557400000000004E-2</v>
      </c>
      <c r="CZ336" s="77">
        <v>4.9810199999999999E-2</v>
      </c>
      <c r="DA336" s="77">
        <v>3.5234599999999998E-2</v>
      </c>
      <c r="DB336" s="77">
        <v>-0.1094355</v>
      </c>
      <c r="DC336" s="77">
        <v>-0.1072014</v>
      </c>
      <c r="DD336" s="77">
        <v>-0.10978060000000001</v>
      </c>
      <c r="DE336" s="77">
        <v>-4.8622699999999998E-2</v>
      </c>
      <c r="DF336" s="77">
        <v>-0.1099239</v>
      </c>
      <c r="DG336" s="77">
        <v>-3.52067E-2</v>
      </c>
      <c r="DH336" s="77">
        <v>-3.1593099999999999E-2</v>
      </c>
      <c r="DI336" s="77">
        <v>2.7564999999999999E-2</v>
      </c>
      <c r="DJ336" s="77">
        <v>4.22371E-2</v>
      </c>
      <c r="DK336" s="77">
        <v>2.8011000000000001E-2</v>
      </c>
      <c r="DL336" s="77">
        <v>5.2096999999999997E-2</v>
      </c>
      <c r="DM336" s="77">
        <v>-3.7136299999999997E-2</v>
      </c>
      <c r="DN336" s="77">
        <v>1.07233E-2</v>
      </c>
      <c r="DO336" s="77">
        <v>6.6769800000000004E-2</v>
      </c>
      <c r="DP336" s="77">
        <v>6.9864200000000001E-2</v>
      </c>
      <c r="DQ336" s="77">
        <v>0.19907240000000001</v>
      </c>
      <c r="DR336" s="77">
        <v>0.16244459999999999</v>
      </c>
      <c r="DS336" s="77">
        <v>0.1236396</v>
      </c>
      <c r="DT336" s="77">
        <v>0.13447400000000001</v>
      </c>
      <c r="DU336" s="77">
        <v>0.16145619999999999</v>
      </c>
      <c r="DV336" s="77">
        <v>0.24891530000000001</v>
      </c>
      <c r="DW336" s="77">
        <v>0.29143980000000003</v>
      </c>
      <c r="DX336" s="77">
        <v>0.28176210000000002</v>
      </c>
      <c r="DY336" s="77">
        <v>0.21601509999999999</v>
      </c>
      <c r="DZ336" s="77">
        <v>5.4534699999999998E-2</v>
      </c>
      <c r="EA336" s="77">
        <v>2.3268799999999999E-2</v>
      </c>
      <c r="EB336" s="77">
        <v>-3.0612400000000001E-2</v>
      </c>
      <c r="EC336" s="77">
        <v>2.9248E-3</v>
      </c>
      <c r="ED336" s="77">
        <v>-5.7404700000000003E-2</v>
      </c>
      <c r="EE336" s="77">
        <v>1.3849E-2</v>
      </c>
      <c r="EF336" s="77">
        <v>2.09991E-2</v>
      </c>
      <c r="EG336" s="77">
        <v>0.11196979999999999</v>
      </c>
      <c r="EH336" s="77">
        <v>0.11969630000000001</v>
      </c>
      <c r="EI336" s="77">
        <v>0.1011358</v>
      </c>
      <c r="EJ336" s="77">
        <v>0.13817499999999999</v>
      </c>
      <c r="EK336" s="77">
        <v>3.53196E-2</v>
      </c>
      <c r="EL336" s="77">
        <v>7.3181599999999999E-2</v>
      </c>
      <c r="EM336" s="77">
        <v>0.1326531</v>
      </c>
      <c r="EN336" s="77">
        <v>0.14894760000000001</v>
      </c>
      <c r="EO336" s="77">
        <v>0.27078140000000001</v>
      </c>
      <c r="EP336" s="77">
        <v>0.2386875</v>
      </c>
      <c r="EQ336" s="77">
        <v>0.19002630000000001</v>
      </c>
      <c r="ER336" s="77">
        <v>0.20961650000000001</v>
      </c>
      <c r="ES336" s="77">
        <v>0.23979110000000001</v>
      </c>
      <c r="ET336" s="77">
        <v>0.33185510000000001</v>
      </c>
      <c r="EU336" s="77">
        <v>52</v>
      </c>
      <c r="EV336" s="77">
        <v>49</v>
      </c>
      <c r="EW336" s="77">
        <v>46</v>
      </c>
      <c r="EX336" s="77">
        <v>43</v>
      </c>
      <c r="EY336" s="77">
        <v>41</v>
      </c>
      <c r="EZ336" s="77">
        <v>39</v>
      </c>
      <c r="FA336" s="77">
        <v>44</v>
      </c>
      <c r="FB336" s="77">
        <v>42</v>
      </c>
      <c r="FC336" s="77">
        <v>46</v>
      </c>
      <c r="FD336" s="77">
        <v>50</v>
      </c>
      <c r="FE336" s="77">
        <v>54</v>
      </c>
      <c r="FF336" s="77">
        <v>56</v>
      </c>
      <c r="FG336" s="77">
        <v>58</v>
      </c>
      <c r="FH336" s="77">
        <v>59</v>
      </c>
      <c r="FI336" s="77">
        <v>58</v>
      </c>
      <c r="FJ336" s="77">
        <v>56</v>
      </c>
      <c r="FK336" s="77">
        <v>57</v>
      </c>
      <c r="FL336" s="77">
        <v>54</v>
      </c>
      <c r="FM336" s="77">
        <v>51</v>
      </c>
      <c r="FN336" s="77">
        <v>50</v>
      </c>
      <c r="FO336" s="77">
        <v>45</v>
      </c>
      <c r="FP336" s="77">
        <v>44</v>
      </c>
      <c r="FQ336" s="77">
        <v>41</v>
      </c>
      <c r="FR336" s="77">
        <v>41</v>
      </c>
      <c r="FS336" s="77">
        <v>1.429945</v>
      </c>
      <c r="FT336" s="77">
        <v>4.8448699999999997E-2</v>
      </c>
      <c r="FU336" s="77">
        <v>7.4798199999999995E-2</v>
      </c>
    </row>
    <row r="337" spans="1:177" x14ac:dyDescent="0.25">
      <c r="A337" t="s">
        <v>226</v>
      </c>
      <c r="B337" t="s">
        <v>0</v>
      </c>
      <c r="C337" t="s">
        <v>275</v>
      </c>
      <c r="D337" s="30" t="s">
        <v>245</v>
      </c>
      <c r="E337" t="s">
        <v>221</v>
      </c>
      <c r="F337" s="78">
        <v>319</v>
      </c>
      <c r="G337" s="77">
        <v>1.217795</v>
      </c>
      <c r="H337" s="77">
        <v>1.199371</v>
      </c>
      <c r="I337" s="77">
        <v>1.0339119999999999</v>
      </c>
      <c r="J337" s="77">
        <v>0.72254989999999997</v>
      </c>
      <c r="K337" s="77">
        <v>0.64007530000000001</v>
      </c>
      <c r="L337" s="77">
        <v>0.52773130000000001</v>
      </c>
      <c r="M337" s="77">
        <v>0.56510629999999995</v>
      </c>
      <c r="N337" s="77">
        <v>0.39184669999999999</v>
      </c>
      <c r="O337" s="77">
        <v>8.3883200000000005E-2</v>
      </c>
      <c r="P337" s="77">
        <v>-0.44373790000000002</v>
      </c>
      <c r="Q337" s="77">
        <v>-0.71567539999999996</v>
      </c>
      <c r="R337" s="77">
        <v>-0.89017520000000006</v>
      </c>
      <c r="S337" s="77">
        <v>-0.89443110000000003</v>
      </c>
      <c r="T337" s="77">
        <v>-0.84076019999999996</v>
      </c>
      <c r="U337" s="77">
        <v>-0.55198130000000001</v>
      </c>
      <c r="V337" s="77">
        <v>-0.1881399</v>
      </c>
      <c r="W337" s="77">
        <v>0.30975079999999999</v>
      </c>
      <c r="X337" s="77">
        <v>0.60435229999999995</v>
      </c>
      <c r="Y337" s="77">
        <v>0.82329439999999998</v>
      </c>
      <c r="Z337" s="77">
        <v>0.76443090000000002</v>
      </c>
      <c r="AA337" s="77">
        <v>0.66229459999999996</v>
      </c>
      <c r="AB337" s="77">
        <v>0.72849149999999996</v>
      </c>
      <c r="AC337" s="77">
        <v>0.75284790000000001</v>
      </c>
      <c r="AD337" s="77">
        <v>0.73669530000000005</v>
      </c>
      <c r="AE337" s="77">
        <v>-0.57324249999999999</v>
      </c>
      <c r="AF337" s="77">
        <v>-0.61842189999999997</v>
      </c>
      <c r="AG337" s="77">
        <v>-0.47273999999999999</v>
      </c>
      <c r="AH337" s="77">
        <v>-0.38229740000000001</v>
      </c>
      <c r="AI337" s="77">
        <v>-0.37533860000000002</v>
      </c>
      <c r="AJ337" s="77">
        <v>-0.25445780000000001</v>
      </c>
      <c r="AK337" s="77">
        <v>-0.1121011</v>
      </c>
      <c r="AL337" s="77">
        <v>-7.1072999999999997E-2</v>
      </c>
      <c r="AM337" s="77">
        <v>-8.3321900000000004E-2</v>
      </c>
      <c r="AN337" s="77">
        <v>-0.1036001</v>
      </c>
      <c r="AO337" s="77">
        <v>-0.10572280000000001</v>
      </c>
      <c r="AP337" s="77">
        <v>-6.86774E-2</v>
      </c>
      <c r="AQ337" s="77">
        <v>-3.0639400000000001E-2</v>
      </c>
      <c r="AR337" s="77">
        <v>4.2887000000000003E-3</v>
      </c>
      <c r="AS337" s="77">
        <v>1.73064E-2</v>
      </c>
      <c r="AT337" s="77">
        <v>-3.5173000000000003E-2</v>
      </c>
      <c r="AU337" s="77">
        <v>6.7675399999999997E-2</v>
      </c>
      <c r="AV337" s="77">
        <v>4.8619900000000001E-2</v>
      </c>
      <c r="AW337" s="77">
        <v>5.7675999999999998E-2</v>
      </c>
      <c r="AX337" s="77">
        <v>4.0342099999999999E-2</v>
      </c>
      <c r="AY337" s="77">
        <v>-4.01199E-2</v>
      </c>
      <c r="AZ337" s="77">
        <v>-5.9877000000000003E-3</v>
      </c>
      <c r="BA337" s="77">
        <v>1.9015299999999999E-2</v>
      </c>
      <c r="BB337" s="77">
        <v>4.96674E-2</v>
      </c>
      <c r="BC337" s="77">
        <v>-0.46030799999999999</v>
      </c>
      <c r="BD337" s="77">
        <v>-0.47931439999999997</v>
      </c>
      <c r="BE337" s="77">
        <v>-0.36703619999999998</v>
      </c>
      <c r="BF337" s="77">
        <v>-0.29644979999999999</v>
      </c>
      <c r="BG337" s="77">
        <v>-0.30319259999999998</v>
      </c>
      <c r="BH337" s="77">
        <v>-0.1937999</v>
      </c>
      <c r="BI337" s="77">
        <v>-6.91774E-2</v>
      </c>
      <c r="BJ337" s="77">
        <v>-3.1541300000000001E-2</v>
      </c>
      <c r="BK337" s="77">
        <v>-4.7760799999999999E-2</v>
      </c>
      <c r="BL337" s="77">
        <v>-5.6986200000000001E-2</v>
      </c>
      <c r="BM337" s="77">
        <v>-6.0440199999999999E-2</v>
      </c>
      <c r="BN337" s="77">
        <v>-1.592E-2</v>
      </c>
      <c r="BO337" s="77">
        <v>1.6153899999999999E-2</v>
      </c>
      <c r="BP337" s="77">
        <v>5.2378599999999997E-2</v>
      </c>
      <c r="BQ337" s="77">
        <v>6.17599E-2</v>
      </c>
      <c r="BR337" s="77">
        <v>9.8551999999999997E-3</v>
      </c>
      <c r="BS337" s="77">
        <v>0.1177573</v>
      </c>
      <c r="BT337" s="77">
        <v>0.1201343</v>
      </c>
      <c r="BU337" s="77">
        <v>0.1394348</v>
      </c>
      <c r="BV337" s="77">
        <v>0.1095797</v>
      </c>
      <c r="BW337" s="77">
        <v>3.1595900000000003E-2</v>
      </c>
      <c r="BX337" s="77">
        <v>6.2379999999999998E-2</v>
      </c>
      <c r="BY337" s="77">
        <v>7.4662199999999998E-2</v>
      </c>
      <c r="BZ337" s="77">
        <v>0.10716870000000001</v>
      </c>
      <c r="CA337" s="77">
        <v>-0.38208989999999998</v>
      </c>
      <c r="CB337" s="77">
        <v>-0.3829689</v>
      </c>
      <c r="CC337" s="77">
        <v>-0.29382609999999998</v>
      </c>
      <c r="CD337" s="77">
        <v>-0.23699210000000001</v>
      </c>
      <c r="CE337" s="77">
        <v>-0.25322440000000002</v>
      </c>
      <c r="CF337" s="77">
        <v>-0.15178849999999999</v>
      </c>
      <c r="CG337" s="77">
        <v>-3.9448499999999997E-2</v>
      </c>
      <c r="CH337" s="77">
        <v>-4.1618000000000002E-3</v>
      </c>
      <c r="CI337" s="77">
        <v>-2.31314E-2</v>
      </c>
      <c r="CJ337" s="77">
        <v>-2.4701500000000001E-2</v>
      </c>
      <c r="CK337" s="77">
        <v>-2.9077700000000001E-2</v>
      </c>
      <c r="CL337" s="77">
        <v>2.0619599999999998E-2</v>
      </c>
      <c r="CM337" s="77">
        <v>4.8562800000000003E-2</v>
      </c>
      <c r="CN337" s="77">
        <v>8.5685499999999998E-2</v>
      </c>
      <c r="CO337" s="77">
        <v>9.2548199999999997E-2</v>
      </c>
      <c r="CP337" s="77">
        <v>4.1041599999999998E-2</v>
      </c>
      <c r="CQ337" s="77">
        <v>0.15244389999999999</v>
      </c>
      <c r="CR337" s="77">
        <v>0.16966500000000001</v>
      </c>
      <c r="CS337" s="77">
        <v>0.1960607</v>
      </c>
      <c r="CT337" s="77">
        <v>0.15753339999999999</v>
      </c>
      <c r="CU337" s="77">
        <v>8.1266099999999994E-2</v>
      </c>
      <c r="CV337" s="77">
        <v>0.1097312</v>
      </c>
      <c r="CW337" s="77">
        <v>0.113203</v>
      </c>
      <c r="CX337" s="77">
        <v>0.14699390000000001</v>
      </c>
      <c r="CY337" s="77">
        <v>-0.30387180000000003</v>
      </c>
      <c r="CZ337" s="77">
        <v>-0.28662349999999998</v>
      </c>
      <c r="DA337" s="77">
        <v>-0.22061600000000001</v>
      </c>
      <c r="DB337" s="77">
        <v>-0.17753430000000001</v>
      </c>
      <c r="DC337" s="77">
        <v>-0.2032563</v>
      </c>
      <c r="DD337" s="77">
        <v>-0.1097771</v>
      </c>
      <c r="DE337" s="77">
        <v>-9.7196999999999995E-3</v>
      </c>
      <c r="DF337" s="77">
        <v>2.3217700000000001E-2</v>
      </c>
      <c r="DG337" s="77">
        <v>1.4981E-3</v>
      </c>
      <c r="DH337" s="77">
        <v>7.5832E-3</v>
      </c>
      <c r="DI337" s="77">
        <v>2.2848E-3</v>
      </c>
      <c r="DJ337" s="77">
        <v>5.7159300000000003E-2</v>
      </c>
      <c r="DK337" s="77">
        <v>8.0971699999999994E-2</v>
      </c>
      <c r="DL337" s="77">
        <v>0.1189924</v>
      </c>
      <c r="DM337" s="77">
        <v>0.1233366</v>
      </c>
      <c r="DN337" s="77">
        <v>7.2228000000000001E-2</v>
      </c>
      <c r="DO337" s="77">
        <v>0.18713050000000001</v>
      </c>
      <c r="DP337" s="77">
        <v>0.21919559999999999</v>
      </c>
      <c r="DQ337" s="77">
        <v>0.25268649999999998</v>
      </c>
      <c r="DR337" s="77">
        <v>0.20548710000000001</v>
      </c>
      <c r="DS337" s="77">
        <v>0.1309362</v>
      </c>
      <c r="DT337" s="77">
        <v>0.15708250000000001</v>
      </c>
      <c r="DU337" s="77">
        <v>0.15174389999999999</v>
      </c>
      <c r="DV337" s="77">
        <v>0.18681909999999999</v>
      </c>
      <c r="DW337" s="77">
        <v>-0.1909373</v>
      </c>
      <c r="DX337" s="77">
        <v>-0.14751590000000001</v>
      </c>
      <c r="DY337" s="77">
        <v>-0.11491220000000001</v>
      </c>
      <c r="DZ337" s="77">
        <v>-9.1686699999999996E-2</v>
      </c>
      <c r="EA337" s="77">
        <v>-0.13111030000000001</v>
      </c>
      <c r="EB337" s="77">
        <v>-4.9119299999999998E-2</v>
      </c>
      <c r="EC337" s="77">
        <v>3.32041E-2</v>
      </c>
      <c r="ED337" s="77">
        <v>6.2749299999999994E-2</v>
      </c>
      <c r="EE337" s="77">
        <v>3.70592E-2</v>
      </c>
      <c r="EF337" s="77">
        <v>5.4197099999999998E-2</v>
      </c>
      <c r="EG337" s="77">
        <v>4.7567400000000003E-2</v>
      </c>
      <c r="EH337" s="77">
        <v>0.10991670000000001</v>
      </c>
      <c r="EI337" s="77">
        <v>0.12776509999999999</v>
      </c>
      <c r="EJ337" s="77">
        <v>0.16708229999999999</v>
      </c>
      <c r="EK337" s="77">
        <v>0.1677901</v>
      </c>
      <c r="EL337" s="77">
        <v>0.1172562</v>
      </c>
      <c r="EM337" s="77">
        <v>0.23721239999999999</v>
      </c>
      <c r="EN337" s="77">
        <v>0.29071000000000002</v>
      </c>
      <c r="EO337" s="77">
        <v>0.3344453</v>
      </c>
      <c r="EP337" s="77">
        <v>0.27472469999999999</v>
      </c>
      <c r="EQ337" s="77">
        <v>0.202652</v>
      </c>
      <c r="ER337" s="77">
        <v>0.22545019999999999</v>
      </c>
      <c r="ES337" s="77">
        <v>0.20739079999999999</v>
      </c>
      <c r="ET337" s="77">
        <v>0.24432039999999999</v>
      </c>
      <c r="EU337" s="77">
        <v>44</v>
      </c>
      <c r="EV337" s="77">
        <v>42</v>
      </c>
      <c r="EW337" s="77">
        <v>42</v>
      </c>
      <c r="EX337" s="77">
        <v>41</v>
      </c>
      <c r="EY337" s="77">
        <v>41</v>
      </c>
      <c r="EZ337" s="77">
        <v>36</v>
      </c>
      <c r="FA337" s="77">
        <v>31</v>
      </c>
      <c r="FB337" s="77">
        <v>40</v>
      </c>
      <c r="FC337" s="77">
        <v>44</v>
      </c>
      <c r="FD337" s="77">
        <v>48</v>
      </c>
      <c r="FE337" s="77">
        <v>51</v>
      </c>
      <c r="FF337" s="77">
        <v>52</v>
      </c>
      <c r="FG337" s="77">
        <v>54</v>
      </c>
      <c r="FH337" s="77">
        <v>55</v>
      </c>
      <c r="FI337" s="77">
        <v>55</v>
      </c>
      <c r="FJ337" s="77">
        <v>55</v>
      </c>
      <c r="FK337" s="77">
        <v>54</v>
      </c>
      <c r="FL337" s="77">
        <v>51</v>
      </c>
      <c r="FM337" s="77">
        <v>44</v>
      </c>
      <c r="FN337" s="77">
        <v>42</v>
      </c>
      <c r="FO337" s="77">
        <v>42</v>
      </c>
      <c r="FP337" s="77">
        <v>37</v>
      </c>
      <c r="FQ337" s="77">
        <v>33</v>
      </c>
      <c r="FR337" s="77">
        <v>32</v>
      </c>
      <c r="FS337" s="77">
        <v>0.87115359999999997</v>
      </c>
      <c r="FT337" s="77">
        <v>3.2920499999999998E-2</v>
      </c>
      <c r="FU337" s="77">
        <v>6.6692199999999993E-2</v>
      </c>
    </row>
    <row r="338" spans="1:177" x14ac:dyDescent="0.25">
      <c r="A338" t="s">
        <v>226</v>
      </c>
      <c r="B338" t="s">
        <v>0</v>
      </c>
      <c r="C338" t="s">
        <v>275</v>
      </c>
      <c r="D338" s="30" t="s">
        <v>246</v>
      </c>
      <c r="E338" t="s">
        <v>219</v>
      </c>
      <c r="F338" s="78">
        <v>692</v>
      </c>
      <c r="G338" s="77">
        <v>2.5793949999999999</v>
      </c>
      <c r="H338" s="77">
        <v>2.9825439999999999</v>
      </c>
      <c r="I338" s="77">
        <v>2.4251839999999998</v>
      </c>
      <c r="J338" s="77">
        <v>1.7847580000000001</v>
      </c>
      <c r="K338" s="77">
        <v>1.416263</v>
      </c>
      <c r="L338" s="77">
        <v>1.0887789999999999</v>
      </c>
      <c r="M338" s="77">
        <v>1.079736</v>
      </c>
      <c r="N338" s="77">
        <v>1.1116699999999999</v>
      </c>
      <c r="O338" s="77">
        <v>0.40433809999999998</v>
      </c>
      <c r="P338" s="77">
        <v>2.4874400000000001E-2</v>
      </c>
      <c r="Q338" s="77">
        <v>0.12301719999999999</v>
      </c>
      <c r="R338" s="77">
        <v>-0.47910069999999999</v>
      </c>
      <c r="S338" s="77">
        <v>-0.80671890000000002</v>
      </c>
      <c r="T338" s="77">
        <v>-0.61326190000000003</v>
      </c>
      <c r="U338" s="77">
        <v>-0.34415119999999999</v>
      </c>
      <c r="V338" s="77">
        <v>0.29139749999999998</v>
      </c>
      <c r="W338" s="77">
        <v>1.1073470000000001</v>
      </c>
      <c r="X338" s="77">
        <v>1.575998</v>
      </c>
      <c r="Y338" s="77">
        <v>1.726987</v>
      </c>
      <c r="Z338" s="77">
        <v>1.598665</v>
      </c>
      <c r="AA338" s="77">
        <v>1.3647830000000001</v>
      </c>
      <c r="AB338" s="77">
        <v>1.5138590000000001</v>
      </c>
      <c r="AC338" s="77">
        <v>1.4477660000000001</v>
      </c>
      <c r="AD338" s="77">
        <v>1.4948980000000001</v>
      </c>
      <c r="AE338" s="77">
        <v>-0.80771420000000005</v>
      </c>
      <c r="AF338" s="77">
        <v>-0.84113850000000001</v>
      </c>
      <c r="AG338" s="77">
        <v>-0.63008710000000001</v>
      </c>
      <c r="AH338" s="77">
        <v>-0.62677989999999995</v>
      </c>
      <c r="AI338" s="77">
        <v>-0.58644370000000001</v>
      </c>
      <c r="AJ338" s="77">
        <v>-0.40157490000000001</v>
      </c>
      <c r="AK338" s="77">
        <v>-0.1864035</v>
      </c>
      <c r="AL338" s="77">
        <v>-0.2049405</v>
      </c>
      <c r="AM338" s="77">
        <v>-0.15358769999999999</v>
      </c>
      <c r="AN338" s="77">
        <v>-0.1787888</v>
      </c>
      <c r="AO338" s="77">
        <v>-0.19238440000000001</v>
      </c>
      <c r="AP338" s="77">
        <v>-0.1291503</v>
      </c>
      <c r="AQ338" s="77">
        <v>-9.5226400000000003E-2</v>
      </c>
      <c r="AR338" s="77">
        <v>-5.0890199999999997E-2</v>
      </c>
      <c r="AS338" s="77">
        <v>-7.7609200000000003E-2</v>
      </c>
      <c r="AT338" s="77">
        <v>-8.0954399999999996E-2</v>
      </c>
      <c r="AU338" s="77">
        <v>5.4647800000000003E-2</v>
      </c>
      <c r="AV338" s="77">
        <v>2.28842E-2</v>
      </c>
      <c r="AW338" s="77">
        <v>0.1417204</v>
      </c>
      <c r="AX338" s="77">
        <v>8.4433400000000006E-2</v>
      </c>
      <c r="AY338" s="77">
        <v>-6.9432000000000001E-3</v>
      </c>
      <c r="AZ338" s="77">
        <v>1.4800799999999999E-2</v>
      </c>
      <c r="BA338" s="77">
        <v>4.8029299999999997E-2</v>
      </c>
      <c r="BB338" s="77">
        <v>0.13707739999999999</v>
      </c>
      <c r="BC338" s="77">
        <v>-0.60976019999999997</v>
      </c>
      <c r="BD338" s="77">
        <v>-0.62560360000000004</v>
      </c>
      <c r="BE338" s="77">
        <v>-0.46331309999999998</v>
      </c>
      <c r="BF338" s="77">
        <v>-0.48172979999999999</v>
      </c>
      <c r="BG338" s="77">
        <v>-0.46754679999999998</v>
      </c>
      <c r="BH338" s="77">
        <v>-0.31676480000000001</v>
      </c>
      <c r="BI338" s="77">
        <v>-0.1285887</v>
      </c>
      <c r="BJ338" s="77">
        <v>-0.15028929999999999</v>
      </c>
      <c r="BK338" s="77">
        <v>-0.104212</v>
      </c>
      <c r="BL338" s="77">
        <v>-0.11723359999999999</v>
      </c>
      <c r="BM338" s="77">
        <v>-0.11477809999999999</v>
      </c>
      <c r="BN338" s="77">
        <v>-5.2900599999999999E-2</v>
      </c>
      <c r="BO338" s="77">
        <v>-2.48963E-2</v>
      </c>
      <c r="BP338" s="77">
        <v>2.5931099999999999E-2</v>
      </c>
      <c r="BQ338" s="77">
        <v>-8.6110000000000006E-3</v>
      </c>
      <c r="BR338" s="77">
        <v>-1.8526299999999999E-2</v>
      </c>
      <c r="BS338" s="77">
        <v>0.12355729999999999</v>
      </c>
      <c r="BT338" s="77">
        <v>0.1153286</v>
      </c>
      <c r="BU338" s="77">
        <v>0.2415253</v>
      </c>
      <c r="BV338" s="77">
        <v>0.17446590000000001</v>
      </c>
      <c r="BW338" s="77">
        <v>7.77944E-2</v>
      </c>
      <c r="BX338" s="77">
        <v>0.1009794</v>
      </c>
      <c r="BY338" s="77">
        <v>0.12580740000000001</v>
      </c>
      <c r="BZ338" s="77">
        <v>0.2198888</v>
      </c>
      <c r="CA338" s="77">
        <v>-0.47265780000000002</v>
      </c>
      <c r="CB338" s="77">
        <v>-0.47632479999999999</v>
      </c>
      <c r="CC338" s="77">
        <v>-0.3478059</v>
      </c>
      <c r="CD338" s="77">
        <v>-0.38126870000000002</v>
      </c>
      <c r="CE338" s="77">
        <v>-0.38519910000000002</v>
      </c>
      <c r="CF338" s="77">
        <v>-0.25802550000000002</v>
      </c>
      <c r="CG338" s="77">
        <v>-8.8546399999999997E-2</v>
      </c>
      <c r="CH338" s="77">
        <v>-0.1124381</v>
      </c>
      <c r="CI338" s="77">
        <v>-7.0014599999999996E-2</v>
      </c>
      <c r="CJ338" s="77">
        <v>-7.4600600000000003E-2</v>
      </c>
      <c r="CK338" s="77">
        <v>-6.1028199999999998E-2</v>
      </c>
      <c r="CL338" s="77">
        <v>-9.0299999999999999E-5</v>
      </c>
      <c r="CM338" s="77">
        <v>2.3814200000000001E-2</v>
      </c>
      <c r="CN338" s="77">
        <v>7.9137299999999994E-2</v>
      </c>
      <c r="CO338" s="77">
        <v>3.9176900000000001E-2</v>
      </c>
      <c r="CP338" s="77">
        <v>2.4711299999999999E-2</v>
      </c>
      <c r="CQ338" s="77">
        <v>0.17128370000000001</v>
      </c>
      <c r="CR338" s="77">
        <v>0.17935519999999999</v>
      </c>
      <c r="CS338" s="77">
        <v>0.31064979999999998</v>
      </c>
      <c r="CT338" s="77">
        <v>0.23682210000000001</v>
      </c>
      <c r="CU338" s="77">
        <v>0.1364833</v>
      </c>
      <c r="CV338" s="77">
        <v>0.16066649999999999</v>
      </c>
      <c r="CW338" s="77">
        <v>0.17967630000000001</v>
      </c>
      <c r="CX338" s="77">
        <v>0.27724369999999998</v>
      </c>
      <c r="CY338" s="77">
        <v>-0.33555550000000001</v>
      </c>
      <c r="CZ338" s="77">
        <v>-0.327046</v>
      </c>
      <c r="DA338" s="77">
        <v>-0.2322988</v>
      </c>
      <c r="DB338" s="77">
        <v>-0.28080749999999999</v>
      </c>
      <c r="DC338" s="77">
        <v>-0.30285139999999999</v>
      </c>
      <c r="DD338" s="77">
        <v>-0.1992863</v>
      </c>
      <c r="DE338" s="77">
        <v>-4.8504100000000001E-2</v>
      </c>
      <c r="DF338" s="77">
        <v>-7.4586799999999995E-2</v>
      </c>
      <c r="DG338" s="77">
        <v>-3.5817099999999998E-2</v>
      </c>
      <c r="DH338" s="77">
        <v>-3.1967599999999999E-2</v>
      </c>
      <c r="DI338" s="77">
        <v>-7.2782999999999997E-3</v>
      </c>
      <c r="DJ338" s="77">
        <v>5.2720000000000003E-2</v>
      </c>
      <c r="DK338" s="77">
        <v>7.2524699999999998E-2</v>
      </c>
      <c r="DL338" s="77">
        <v>0.13234360000000001</v>
      </c>
      <c r="DM338" s="77">
        <v>8.6964799999999995E-2</v>
      </c>
      <c r="DN338" s="77">
        <v>6.7948900000000007E-2</v>
      </c>
      <c r="DO338" s="77">
        <v>0.21901019999999999</v>
      </c>
      <c r="DP338" s="77">
        <v>0.24338190000000001</v>
      </c>
      <c r="DQ338" s="77">
        <v>0.37977440000000001</v>
      </c>
      <c r="DR338" s="77">
        <v>0.29917840000000001</v>
      </c>
      <c r="DS338" s="77">
        <v>0.19517229999999999</v>
      </c>
      <c r="DT338" s="77">
        <v>0.22035350000000001</v>
      </c>
      <c r="DU338" s="77">
        <v>0.23354520000000001</v>
      </c>
      <c r="DV338" s="77">
        <v>0.33459860000000002</v>
      </c>
      <c r="DW338" s="77">
        <v>-0.13760149999999999</v>
      </c>
      <c r="DX338" s="77">
        <v>-0.1115111</v>
      </c>
      <c r="DY338" s="77">
        <v>-6.5524799999999994E-2</v>
      </c>
      <c r="DZ338" s="77">
        <v>-0.1357575</v>
      </c>
      <c r="EA338" s="77">
        <v>-0.18395449999999999</v>
      </c>
      <c r="EB338" s="77">
        <v>-0.1144762</v>
      </c>
      <c r="EC338" s="77">
        <v>9.3106999999999999E-3</v>
      </c>
      <c r="ED338" s="77">
        <v>-1.9935600000000001E-2</v>
      </c>
      <c r="EE338" s="77">
        <v>1.3558499999999999E-2</v>
      </c>
      <c r="EF338" s="77">
        <v>2.9587700000000001E-2</v>
      </c>
      <c r="EG338" s="77">
        <v>7.0328000000000002E-2</v>
      </c>
      <c r="EH338" s="77">
        <v>0.12896969999999999</v>
      </c>
      <c r="EI338" s="77">
        <v>0.1428548</v>
      </c>
      <c r="EJ338" s="77">
        <v>0.20916489999999999</v>
      </c>
      <c r="EK338" s="77">
        <v>0.15596299999999999</v>
      </c>
      <c r="EL338" s="77">
        <v>0.1303771</v>
      </c>
      <c r="EM338" s="77">
        <v>0.2879196</v>
      </c>
      <c r="EN338" s="77">
        <v>0.33582620000000002</v>
      </c>
      <c r="EO338" s="77">
        <v>0.47957919999999998</v>
      </c>
      <c r="EP338" s="77">
        <v>0.38921090000000003</v>
      </c>
      <c r="EQ338" s="77">
        <v>0.27990979999999999</v>
      </c>
      <c r="ER338" s="77">
        <v>0.30653219999999998</v>
      </c>
      <c r="ES338" s="77">
        <v>0.31132330000000003</v>
      </c>
      <c r="ET338" s="77">
        <v>0.41741</v>
      </c>
      <c r="EU338" s="77">
        <v>38.153849999999998</v>
      </c>
      <c r="EV338" s="77">
        <v>38</v>
      </c>
      <c r="EW338" s="77">
        <v>38.538460000000001</v>
      </c>
      <c r="EX338" s="77">
        <v>38.384619999999998</v>
      </c>
      <c r="EY338" s="77">
        <v>36.923079999999999</v>
      </c>
      <c r="EZ338" s="77">
        <v>38.76923</v>
      </c>
      <c r="FA338" s="77">
        <v>35.461539999999999</v>
      </c>
      <c r="FB338" s="77">
        <v>36.923079999999999</v>
      </c>
      <c r="FC338" s="77">
        <v>42.692309999999999</v>
      </c>
      <c r="FD338" s="77">
        <v>50.461539999999999</v>
      </c>
      <c r="FE338" s="77">
        <v>57.615380000000002</v>
      </c>
      <c r="FF338" s="77">
        <v>56.461539999999999</v>
      </c>
      <c r="FG338" s="77">
        <v>56.846150000000002</v>
      </c>
      <c r="FH338" s="77">
        <v>59.461539999999999</v>
      </c>
      <c r="FI338" s="77">
        <v>59.384619999999998</v>
      </c>
      <c r="FJ338" s="77">
        <v>58.923079999999999</v>
      </c>
      <c r="FK338" s="77">
        <v>56.461539999999999</v>
      </c>
      <c r="FL338" s="77">
        <v>52.384619999999998</v>
      </c>
      <c r="FM338" s="77">
        <v>50.846150000000002</v>
      </c>
      <c r="FN338" s="77">
        <v>50.384619999999998</v>
      </c>
      <c r="FO338" s="77">
        <v>49.846150000000002</v>
      </c>
      <c r="FP338" s="77">
        <v>49.846150000000002</v>
      </c>
      <c r="FQ338" s="77">
        <v>48.307690000000001</v>
      </c>
      <c r="FR338" s="77">
        <v>47.692309999999999</v>
      </c>
      <c r="FS338" s="77">
        <v>1.3423320000000001</v>
      </c>
      <c r="FT338" s="77">
        <v>4.7362300000000003E-2</v>
      </c>
      <c r="FU338" s="77">
        <v>8.7214399999999997E-2</v>
      </c>
    </row>
    <row r="339" spans="1:177" x14ac:dyDescent="0.25">
      <c r="A339" t="s">
        <v>226</v>
      </c>
      <c r="B339" t="s">
        <v>0</v>
      </c>
      <c r="C339" t="s">
        <v>275</v>
      </c>
      <c r="D339" s="30" t="s">
        <v>246</v>
      </c>
      <c r="E339" t="s">
        <v>220</v>
      </c>
      <c r="F339" s="78">
        <v>426</v>
      </c>
      <c r="G339" s="77">
        <v>1.521887</v>
      </c>
      <c r="H339" s="77">
        <v>1.7817400000000001</v>
      </c>
      <c r="I339" s="77">
        <v>1.589693</v>
      </c>
      <c r="J339" s="77">
        <v>1.239711</v>
      </c>
      <c r="K339" s="77">
        <v>0.95132799999999995</v>
      </c>
      <c r="L339" s="77">
        <v>0.74316800000000005</v>
      </c>
      <c r="M339" s="77">
        <v>0.76365720000000004</v>
      </c>
      <c r="N339" s="77">
        <v>0.70494860000000004</v>
      </c>
      <c r="O339" s="77">
        <v>0.30809039999999999</v>
      </c>
      <c r="P339" s="77">
        <v>0.2059242</v>
      </c>
      <c r="Q339" s="77">
        <v>0.18296860000000001</v>
      </c>
      <c r="R339" s="77">
        <v>-0.27105570000000001</v>
      </c>
      <c r="S339" s="77">
        <v>-0.40528199999999998</v>
      </c>
      <c r="T339" s="77">
        <v>-0.19533500000000001</v>
      </c>
      <c r="U339" s="77">
        <v>-7.8212599999999993E-2</v>
      </c>
      <c r="V339" s="77">
        <v>0.32529970000000002</v>
      </c>
      <c r="W339" s="77">
        <v>0.68884590000000001</v>
      </c>
      <c r="X339" s="77">
        <v>0.89605400000000002</v>
      </c>
      <c r="Y339" s="77">
        <v>1.028864</v>
      </c>
      <c r="Z339" s="77">
        <v>0.91881970000000002</v>
      </c>
      <c r="AA339" s="77">
        <v>0.91842230000000002</v>
      </c>
      <c r="AB339" s="77">
        <v>0.95226929999999999</v>
      </c>
      <c r="AC339" s="77">
        <v>0.90589120000000001</v>
      </c>
      <c r="AD339" s="77">
        <v>0.88298520000000003</v>
      </c>
      <c r="AE339" s="77">
        <v>-0.38508870000000001</v>
      </c>
      <c r="AF339" s="77">
        <v>-0.41563080000000002</v>
      </c>
      <c r="AG339" s="77">
        <v>-0.32689879999999999</v>
      </c>
      <c r="AH339" s="77">
        <v>-0.41323349999999998</v>
      </c>
      <c r="AI339" s="77">
        <v>-0.3454218</v>
      </c>
      <c r="AJ339" s="77">
        <v>-0.24652850000000001</v>
      </c>
      <c r="AK339" s="77">
        <v>-0.14164769999999999</v>
      </c>
      <c r="AL339" s="77">
        <v>-0.1941705</v>
      </c>
      <c r="AM339" s="77">
        <v>-0.1256652</v>
      </c>
      <c r="AN339" s="77">
        <v>-0.1296456</v>
      </c>
      <c r="AO339" s="77">
        <v>-0.14345040000000001</v>
      </c>
      <c r="AP339" s="77">
        <v>-0.1176603</v>
      </c>
      <c r="AQ339" s="77">
        <v>-0.1208697</v>
      </c>
      <c r="AR339" s="77">
        <v>-0.1264922</v>
      </c>
      <c r="AS339" s="77">
        <v>-0.17333699999999999</v>
      </c>
      <c r="AT339" s="77">
        <v>-0.11413810000000001</v>
      </c>
      <c r="AU339" s="77">
        <v>-7.46116E-2</v>
      </c>
      <c r="AV339" s="77">
        <v>-9.8050399999999996E-2</v>
      </c>
      <c r="AW339" s="77">
        <v>2.31431E-2</v>
      </c>
      <c r="AX339" s="77">
        <v>-1.6024099999999999E-2</v>
      </c>
      <c r="AY339" s="77">
        <v>-2.8652400000000001E-2</v>
      </c>
      <c r="AZ339" s="77">
        <v>-3.69494E-2</v>
      </c>
      <c r="BA339" s="77">
        <v>-2.0959700000000001E-2</v>
      </c>
      <c r="BB339" s="77">
        <v>4.2177100000000002E-2</v>
      </c>
      <c r="BC339" s="77">
        <v>-0.2002555</v>
      </c>
      <c r="BD339" s="77">
        <v>-0.22413559999999999</v>
      </c>
      <c r="BE339" s="77">
        <v>-0.1776498</v>
      </c>
      <c r="BF339" s="77">
        <v>-0.27786270000000002</v>
      </c>
      <c r="BG339" s="77">
        <v>-0.237708</v>
      </c>
      <c r="BH339" s="77">
        <v>-0.18116869999999999</v>
      </c>
      <c r="BI339" s="77">
        <v>-9.9091100000000001E-2</v>
      </c>
      <c r="BJ339" s="77">
        <v>-0.15081159999999999</v>
      </c>
      <c r="BK339" s="77">
        <v>-8.5165699999999997E-2</v>
      </c>
      <c r="BL339" s="77">
        <v>-8.6226499999999998E-2</v>
      </c>
      <c r="BM339" s="77">
        <v>-7.3767399999999997E-2</v>
      </c>
      <c r="BN339" s="77">
        <v>-5.3711399999999999E-2</v>
      </c>
      <c r="BO339" s="77">
        <v>-6.0499299999999999E-2</v>
      </c>
      <c r="BP339" s="77">
        <v>-5.5427700000000003E-2</v>
      </c>
      <c r="BQ339" s="77">
        <v>-0.1135188</v>
      </c>
      <c r="BR339" s="77">
        <v>-6.2573699999999996E-2</v>
      </c>
      <c r="BS339" s="77">
        <v>-2.0219600000000001E-2</v>
      </c>
      <c r="BT339" s="77">
        <v>-3.2760600000000001E-2</v>
      </c>
      <c r="BU339" s="77">
        <v>8.2344700000000007E-2</v>
      </c>
      <c r="BV339" s="77">
        <v>4.69206E-2</v>
      </c>
      <c r="BW339" s="77">
        <v>2.61552E-2</v>
      </c>
      <c r="BX339" s="77">
        <v>2.5086899999999999E-2</v>
      </c>
      <c r="BY339" s="77">
        <v>4.3712099999999997E-2</v>
      </c>
      <c r="BZ339" s="77">
        <v>0.1106506</v>
      </c>
      <c r="CA339" s="77">
        <v>-7.2240700000000005E-2</v>
      </c>
      <c r="CB339" s="77">
        <v>-9.1506599999999993E-2</v>
      </c>
      <c r="CC339" s="77">
        <v>-7.4280299999999994E-2</v>
      </c>
      <c r="CD339" s="77">
        <v>-0.1841053</v>
      </c>
      <c r="CE339" s="77">
        <v>-0.1631058</v>
      </c>
      <c r="CF339" s="77">
        <v>-0.13590079999999999</v>
      </c>
      <c r="CG339" s="77">
        <v>-6.9616499999999998E-2</v>
      </c>
      <c r="CH339" s="77">
        <v>-0.1207814</v>
      </c>
      <c r="CI339" s="77">
        <v>-5.7115800000000001E-2</v>
      </c>
      <c r="CJ339" s="77">
        <v>-5.6154599999999999E-2</v>
      </c>
      <c r="CK339" s="77">
        <v>-2.5505099999999999E-2</v>
      </c>
      <c r="CL339" s="77">
        <v>-9.4207000000000006E-3</v>
      </c>
      <c r="CM339" s="77">
        <v>-1.8686999999999999E-2</v>
      </c>
      <c r="CN339" s="77">
        <v>-6.2087000000000002E-3</v>
      </c>
      <c r="CO339" s="77">
        <v>-7.2088899999999997E-2</v>
      </c>
      <c r="CP339" s="77">
        <v>-2.68604E-2</v>
      </c>
      <c r="CQ339" s="77">
        <v>1.7452100000000002E-2</v>
      </c>
      <c r="CR339" s="77">
        <v>1.24589E-2</v>
      </c>
      <c r="CS339" s="77">
        <v>0.1233476</v>
      </c>
      <c r="CT339" s="77">
        <v>9.0515899999999996E-2</v>
      </c>
      <c r="CU339" s="77">
        <v>6.4114900000000002E-2</v>
      </c>
      <c r="CV339" s="77">
        <v>6.8053100000000005E-2</v>
      </c>
      <c r="CW339" s="77">
        <v>8.8503700000000005E-2</v>
      </c>
      <c r="CX339" s="77">
        <v>0.1580752</v>
      </c>
      <c r="CY339" s="77">
        <v>5.5774200000000003E-2</v>
      </c>
      <c r="CZ339" s="77">
        <v>4.1122400000000003E-2</v>
      </c>
      <c r="DA339" s="77">
        <v>2.90891E-2</v>
      </c>
      <c r="DB339" s="77">
        <v>-9.0347899999999995E-2</v>
      </c>
      <c r="DC339" s="77">
        <v>-8.8503499999999999E-2</v>
      </c>
      <c r="DD339" s="77">
        <v>-9.0632799999999999E-2</v>
      </c>
      <c r="DE339" s="77">
        <v>-4.0141999999999997E-2</v>
      </c>
      <c r="DF339" s="77">
        <v>-9.0751100000000001E-2</v>
      </c>
      <c r="DG339" s="77">
        <v>-2.9066000000000002E-2</v>
      </c>
      <c r="DH339" s="77">
        <v>-2.60827E-2</v>
      </c>
      <c r="DI339" s="77">
        <v>2.2757099999999999E-2</v>
      </c>
      <c r="DJ339" s="77">
        <v>3.4870100000000001E-2</v>
      </c>
      <c r="DK339" s="77">
        <v>2.3125400000000001E-2</v>
      </c>
      <c r="DL339" s="77">
        <v>4.3010300000000001E-2</v>
      </c>
      <c r="DM339" s="77">
        <v>-3.0658999999999999E-2</v>
      </c>
      <c r="DN339" s="77">
        <v>8.8529999999999998E-3</v>
      </c>
      <c r="DO339" s="77">
        <v>5.5123900000000003E-2</v>
      </c>
      <c r="DP339" s="77">
        <v>5.7678399999999998E-2</v>
      </c>
      <c r="DQ339" s="77">
        <v>0.16435050000000001</v>
      </c>
      <c r="DR339" s="77">
        <v>0.13411120000000001</v>
      </c>
      <c r="DS339" s="77">
        <v>0.1020745</v>
      </c>
      <c r="DT339" s="77">
        <v>0.1110193</v>
      </c>
      <c r="DU339" s="77">
        <v>0.1332952</v>
      </c>
      <c r="DV339" s="77">
        <v>0.20549980000000001</v>
      </c>
      <c r="DW339" s="77">
        <v>0.2406074</v>
      </c>
      <c r="DX339" s="77">
        <v>0.23261770000000001</v>
      </c>
      <c r="DY339" s="77">
        <v>0.1783382</v>
      </c>
      <c r="DZ339" s="77">
        <v>4.5022899999999998E-2</v>
      </c>
      <c r="EA339" s="77">
        <v>1.92103E-2</v>
      </c>
      <c r="EB339" s="77">
        <v>-2.5273E-2</v>
      </c>
      <c r="EC339" s="77">
        <v>2.4145999999999998E-3</v>
      </c>
      <c r="ED339" s="77">
        <v>-4.7392200000000002E-2</v>
      </c>
      <c r="EE339" s="77">
        <v>1.1433499999999999E-2</v>
      </c>
      <c r="EF339" s="77">
        <v>1.7336399999999998E-2</v>
      </c>
      <c r="EG339" s="77">
        <v>9.24402E-2</v>
      </c>
      <c r="EH339" s="77">
        <v>9.8819000000000004E-2</v>
      </c>
      <c r="EI339" s="77">
        <v>8.3495799999999995E-2</v>
      </c>
      <c r="EJ339" s="77">
        <v>0.1140748</v>
      </c>
      <c r="EK339" s="77">
        <v>2.91592E-2</v>
      </c>
      <c r="EL339" s="77">
        <v>6.04173E-2</v>
      </c>
      <c r="EM339" s="77">
        <v>0.1095159</v>
      </c>
      <c r="EN339" s="77">
        <v>0.1229682</v>
      </c>
      <c r="EO339" s="77">
        <v>0.2235521</v>
      </c>
      <c r="EP339" s="77">
        <v>0.19705590000000001</v>
      </c>
      <c r="EQ339" s="77">
        <v>0.1568822</v>
      </c>
      <c r="ER339" s="77">
        <v>0.1730556</v>
      </c>
      <c r="ES339" s="77">
        <v>0.19796710000000001</v>
      </c>
      <c r="ET339" s="77">
        <v>0.27397339999999998</v>
      </c>
      <c r="EU339" s="77">
        <v>43</v>
      </c>
      <c r="EV339" s="77">
        <v>45</v>
      </c>
      <c r="EW339" s="77">
        <v>45</v>
      </c>
      <c r="EX339" s="77">
        <v>47</v>
      </c>
      <c r="EY339" s="77">
        <v>45</v>
      </c>
      <c r="EZ339" s="77">
        <v>49</v>
      </c>
      <c r="FA339" s="77">
        <v>43</v>
      </c>
      <c r="FB339" s="77">
        <v>45</v>
      </c>
      <c r="FC339" s="77">
        <v>47</v>
      </c>
      <c r="FD339" s="77">
        <v>51</v>
      </c>
      <c r="FE339" s="77">
        <v>56</v>
      </c>
      <c r="FF339" s="77">
        <v>57</v>
      </c>
      <c r="FG339" s="77">
        <v>59</v>
      </c>
      <c r="FH339" s="77">
        <v>60</v>
      </c>
      <c r="FI339" s="77">
        <v>61</v>
      </c>
      <c r="FJ339" s="77">
        <v>60</v>
      </c>
      <c r="FK339" s="77">
        <v>57</v>
      </c>
      <c r="FL339" s="77">
        <v>54</v>
      </c>
      <c r="FM339" s="77">
        <v>53</v>
      </c>
      <c r="FN339" s="77">
        <v>52</v>
      </c>
      <c r="FO339" s="77">
        <v>52</v>
      </c>
      <c r="FP339" s="77">
        <v>52</v>
      </c>
      <c r="FQ339" s="77">
        <v>51</v>
      </c>
      <c r="FR339" s="77">
        <v>52</v>
      </c>
      <c r="FS339" s="77">
        <v>1.180536</v>
      </c>
      <c r="FT339" s="77">
        <v>3.9998400000000003E-2</v>
      </c>
      <c r="FU339" s="77">
        <v>6.1752000000000001E-2</v>
      </c>
    </row>
    <row r="340" spans="1:177" x14ac:dyDescent="0.25">
      <c r="A340" t="s">
        <v>226</v>
      </c>
      <c r="B340" t="s">
        <v>0</v>
      </c>
      <c r="C340" t="s">
        <v>275</v>
      </c>
      <c r="D340" s="30" t="s">
        <v>246</v>
      </c>
      <c r="E340" t="s">
        <v>221</v>
      </c>
      <c r="F340" s="78">
        <v>266</v>
      </c>
      <c r="G340" s="77">
        <v>1.006975</v>
      </c>
      <c r="H340" s="77">
        <v>1.1472690000000001</v>
      </c>
      <c r="I340" s="77">
        <v>0.84397639999999996</v>
      </c>
      <c r="J340" s="77">
        <v>0.58660780000000001</v>
      </c>
      <c r="K340" s="77">
        <v>0.47840480000000002</v>
      </c>
      <c r="L340" s="77">
        <v>0.3643903</v>
      </c>
      <c r="M340" s="77">
        <v>0.35513309999999998</v>
      </c>
      <c r="N340" s="77">
        <v>0.42844710000000003</v>
      </c>
      <c r="O340" s="77">
        <v>0.1238768</v>
      </c>
      <c r="P340" s="77">
        <v>-8.9852500000000002E-2</v>
      </c>
      <c r="Q340" s="77">
        <v>-4.4390999999999996E-3</v>
      </c>
      <c r="R340" s="77">
        <v>-0.1847287</v>
      </c>
      <c r="S340" s="77">
        <v>-0.34549059999999998</v>
      </c>
      <c r="T340" s="77">
        <v>-0.32161309999999999</v>
      </c>
      <c r="U340" s="77">
        <v>-0.19319810000000001</v>
      </c>
      <c r="V340" s="77">
        <v>3.6122799999999997E-2</v>
      </c>
      <c r="W340" s="77">
        <v>0.43600879999999997</v>
      </c>
      <c r="X340" s="77">
        <v>0.66559109999999999</v>
      </c>
      <c r="Y340" s="77">
        <v>0.68992880000000001</v>
      </c>
      <c r="Z340" s="77">
        <v>0.66022519999999996</v>
      </c>
      <c r="AA340" s="77">
        <v>0.48737920000000001</v>
      </c>
      <c r="AB340" s="77">
        <v>0.58426500000000003</v>
      </c>
      <c r="AC340" s="77">
        <v>0.56217499999999998</v>
      </c>
      <c r="AD340" s="77">
        <v>0.60384170000000004</v>
      </c>
      <c r="AE340" s="77">
        <v>-0.47800150000000002</v>
      </c>
      <c r="AF340" s="77">
        <v>-0.51567470000000004</v>
      </c>
      <c r="AG340" s="77">
        <v>-0.39419690000000002</v>
      </c>
      <c r="AH340" s="77">
        <v>-0.31878089999999998</v>
      </c>
      <c r="AI340" s="77">
        <v>-0.31297819999999998</v>
      </c>
      <c r="AJ340" s="77">
        <v>-0.21218110000000001</v>
      </c>
      <c r="AK340" s="77">
        <v>-9.3476199999999995E-2</v>
      </c>
      <c r="AL340" s="77">
        <v>-5.9264699999999997E-2</v>
      </c>
      <c r="AM340" s="77">
        <v>-6.9478499999999999E-2</v>
      </c>
      <c r="AN340" s="77">
        <v>-8.6387500000000006E-2</v>
      </c>
      <c r="AO340" s="77">
        <v>-8.81575E-2</v>
      </c>
      <c r="AP340" s="77">
        <v>-5.7266999999999998E-2</v>
      </c>
      <c r="AQ340" s="77">
        <v>-2.5548899999999999E-2</v>
      </c>
      <c r="AR340" s="77">
        <v>3.5761999999999999E-3</v>
      </c>
      <c r="AS340" s="77">
        <v>1.4431100000000001E-2</v>
      </c>
      <c r="AT340" s="77">
        <v>-2.93292E-2</v>
      </c>
      <c r="AU340" s="77">
        <v>5.6431500000000002E-2</v>
      </c>
      <c r="AV340" s="77">
        <v>4.0542000000000002E-2</v>
      </c>
      <c r="AW340" s="77">
        <v>4.8093499999999997E-2</v>
      </c>
      <c r="AX340" s="77">
        <v>3.3639500000000003E-2</v>
      </c>
      <c r="AY340" s="77">
        <v>-3.3454200000000003E-2</v>
      </c>
      <c r="AZ340" s="77">
        <v>-4.9928999999999998E-3</v>
      </c>
      <c r="BA340" s="77">
        <v>1.5855999999999999E-2</v>
      </c>
      <c r="BB340" s="77">
        <v>4.1415399999999998E-2</v>
      </c>
      <c r="BC340" s="77">
        <v>-0.38383040000000002</v>
      </c>
      <c r="BD340" s="77">
        <v>-0.39967910000000001</v>
      </c>
      <c r="BE340" s="77">
        <v>-0.30605520000000003</v>
      </c>
      <c r="BF340" s="77">
        <v>-0.24719650000000001</v>
      </c>
      <c r="BG340" s="77">
        <v>-0.25281890000000001</v>
      </c>
      <c r="BH340" s="77">
        <v>-0.1616012</v>
      </c>
      <c r="BI340" s="77">
        <v>-5.7683999999999999E-2</v>
      </c>
      <c r="BJ340" s="77">
        <v>-2.6301000000000001E-2</v>
      </c>
      <c r="BK340" s="77">
        <v>-3.9825699999999999E-2</v>
      </c>
      <c r="BL340" s="77">
        <v>-4.7518199999999997E-2</v>
      </c>
      <c r="BM340" s="77">
        <v>-5.0398400000000003E-2</v>
      </c>
      <c r="BN340" s="77">
        <v>-1.3274899999999999E-2</v>
      </c>
      <c r="BO340" s="77">
        <v>1.3469999999999999E-2</v>
      </c>
      <c r="BP340" s="77">
        <v>4.3676199999999998E-2</v>
      </c>
      <c r="BQ340" s="77">
        <v>5.1498799999999997E-2</v>
      </c>
      <c r="BR340" s="77">
        <v>8.2179000000000002E-3</v>
      </c>
      <c r="BS340" s="77">
        <v>9.8192600000000005E-2</v>
      </c>
      <c r="BT340" s="77">
        <v>0.10017470000000001</v>
      </c>
      <c r="BU340" s="77">
        <v>0.1162685</v>
      </c>
      <c r="BV340" s="77">
        <v>9.1373700000000002E-2</v>
      </c>
      <c r="BW340" s="77">
        <v>2.6346399999999999E-2</v>
      </c>
      <c r="BX340" s="77">
        <v>5.2015899999999997E-2</v>
      </c>
      <c r="BY340" s="77">
        <v>6.22575E-2</v>
      </c>
      <c r="BZ340" s="77">
        <v>8.9363200000000004E-2</v>
      </c>
      <c r="CA340" s="77">
        <v>-0.3186078</v>
      </c>
      <c r="CB340" s="77">
        <v>-0.31934089999999998</v>
      </c>
      <c r="CC340" s="77">
        <v>-0.24500849999999999</v>
      </c>
      <c r="CD340" s="77">
        <v>-0.1976173</v>
      </c>
      <c r="CE340" s="77">
        <v>-0.2111526</v>
      </c>
      <c r="CF340" s="77">
        <v>-0.12656970000000001</v>
      </c>
      <c r="CG340" s="77">
        <v>-3.2894399999999997E-2</v>
      </c>
      <c r="CH340" s="77">
        <v>-3.4703999999999998E-3</v>
      </c>
      <c r="CI340" s="77">
        <v>-1.9288199999999998E-2</v>
      </c>
      <c r="CJ340" s="77">
        <v>-2.0597500000000001E-2</v>
      </c>
      <c r="CK340" s="77">
        <v>-2.42466E-2</v>
      </c>
      <c r="CL340" s="77">
        <v>1.7193900000000002E-2</v>
      </c>
      <c r="CM340" s="77">
        <v>4.04944E-2</v>
      </c>
      <c r="CN340" s="77">
        <v>7.1449399999999996E-2</v>
      </c>
      <c r="CO340" s="77">
        <v>7.7171900000000002E-2</v>
      </c>
      <c r="CP340" s="77">
        <v>3.4222799999999998E-2</v>
      </c>
      <c r="CQ340" s="77">
        <v>0.12711620000000001</v>
      </c>
      <c r="CR340" s="77">
        <v>0.14147609999999999</v>
      </c>
      <c r="CS340" s="77">
        <v>0.1634863</v>
      </c>
      <c r="CT340" s="77">
        <v>0.13136020000000001</v>
      </c>
      <c r="CU340" s="77">
        <v>6.7764199999999997E-2</v>
      </c>
      <c r="CV340" s="77">
        <v>9.1499999999999998E-2</v>
      </c>
      <c r="CW340" s="77">
        <v>9.4395099999999996E-2</v>
      </c>
      <c r="CX340" s="77">
        <v>0.12257170000000001</v>
      </c>
      <c r="CY340" s="77">
        <v>-0.25338519999999998</v>
      </c>
      <c r="CZ340" s="77">
        <v>-0.23900260000000001</v>
      </c>
      <c r="DA340" s="77">
        <v>-0.18396180000000001</v>
      </c>
      <c r="DB340" s="77">
        <v>-0.14803810000000001</v>
      </c>
      <c r="DC340" s="77">
        <v>-0.16948640000000001</v>
      </c>
      <c r="DD340" s="77">
        <v>-9.1538300000000003E-2</v>
      </c>
      <c r="DE340" s="77">
        <v>-8.1048000000000005E-3</v>
      </c>
      <c r="DF340" s="77">
        <v>1.9360200000000001E-2</v>
      </c>
      <c r="DG340" s="77">
        <v>1.2492E-3</v>
      </c>
      <c r="DH340" s="77">
        <v>6.3232999999999996E-3</v>
      </c>
      <c r="DI340" s="77">
        <v>1.9051999999999999E-3</v>
      </c>
      <c r="DJ340" s="77">
        <v>4.7662599999999999E-2</v>
      </c>
      <c r="DK340" s="77">
        <v>6.7518700000000001E-2</v>
      </c>
      <c r="DL340" s="77">
        <v>9.9222599999999994E-2</v>
      </c>
      <c r="DM340" s="77">
        <v>0.1028449</v>
      </c>
      <c r="DN340" s="77">
        <v>6.0227799999999998E-2</v>
      </c>
      <c r="DO340" s="77">
        <v>0.15603980000000001</v>
      </c>
      <c r="DP340" s="77">
        <v>0.18277760000000001</v>
      </c>
      <c r="DQ340" s="77">
        <v>0.21070410000000001</v>
      </c>
      <c r="DR340" s="77">
        <v>0.17134669999999999</v>
      </c>
      <c r="DS340" s="77">
        <v>0.1091819</v>
      </c>
      <c r="DT340" s="77">
        <v>0.1309842</v>
      </c>
      <c r="DU340" s="77">
        <v>0.1265326</v>
      </c>
      <c r="DV340" s="77">
        <v>0.15578020000000001</v>
      </c>
      <c r="DW340" s="77">
        <v>-0.1592141</v>
      </c>
      <c r="DX340" s="77">
        <v>-0.12300700000000001</v>
      </c>
      <c r="DY340" s="77">
        <v>-9.5820100000000005E-2</v>
      </c>
      <c r="DZ340" s="77">
        <v>-7.6453599999999997E-2</v>
      </c>
      <c r="EA340" s="77">
        <v>-0.1093271</v>
      </c>
      <c r="EB340" s="77">
        <v>-4.0958399999999999E-2</v>
      </c>
      <c r="EC340" s="77">
        <v>2.7687400000000001E-2</v>
      </c>
      <c r="ED340" s="77">
        <v>5.23239E-2</v>
      </c>
      <c r="EE340" s="77">
        <v>3.0901999999999999E-2</v>
      </c>
      <c r="EF340" s="77">
        <v>4.5192599999999999E-2</v>
      </c>
      <c r="EG340" s="77">
        <v>3.96643E-2</v>
      </c>
      <c r="EH340" s="77">
        <v>9.1654700000000006E-2</v>
      </c>
      <c r="EI340" s="77">
        <v>0.1065376</v>
      </c>
      <c r="EJ340" s="77">
        <v>0.13932259999999999</v>
      </c>
      <c r="EK340" s="77">
        <v>0.1399127</v>
      </c>
      <c r="EL340" s="77">
        <v>9.7774799999999995E-2</v>
      </c>
      <c r="EM340" s="77">
        <v>0.1978009</v>
      </c>
      <c r="EN340" s="77">
        <v>0.24241019999999999</v>
      </c>
      <c r="EO340" s="77">
        <v>0.27887919999999999</v>
      </c>
      <c r="EP340" s="77">
        <v>0.2290808</v>
      </c>
      <c r="EQ340" s="77">
        <v>0.16898260000000001</v>
      </c>
      <c r="ER340" s="77">
        <v>0.18799299999999999</v>
      </c>
      <c r="ES340" s="77">
        <v>0.17293410000000001</v>
      </c>
      <c r="ET340" s="77">
        <v>0.20372789999999999</v>
      </c>
      <c r="EU340" s="77">
        <v>34</v>
      </c>
      <c r="EV340" s="77">
        <v>32</v>
      </c>
      <c r="EW340" s="77">
        <v>33</v>
      </c>
      <c r="EX340" s="77">
        <v>31</v>
      </c>
      <c r="EY340" s="77">
        <v>30</v>
      </c>
      <c r="EZ340" s="77">
        <v>30</v>
      </c>
      <c r="FA340" s="77">
        <v>29</v>
      </c>
      <c r="FB340" s="77">
        <v>30</v>
      </c>
      <c r="FC340" s="77">
        <v>39</v>
      </c>
      <c r="FD340" s="77">
        <v>50</v>
      </c>
      <c r="FE340" s="77">
        <v>59</v>
      </c>
      <c r="FF340" s="77">
        <v>56</v>
      </c>
      <c r="FG340" s="77">
        <v>55</v>
      </c>
      <c r="FH340" s="77">
        <v>59</v>
      </c>
      <c r="FI340" s="77">
        <v>58</v>
      </c>
      <c r="FJ340" s="77">
        <v>58</v>
      </c>
      <c r="FK340" s="77">
        <v>56</v>
      </c>
      <c r="FL340" s="77">
        <v>51</v>
      </c>
      <c r="FM340" s="77">
        <v>49</v>
      </c>
      <c r="FN340" s="77">
        <v>49</v>
      </c>
      <c r="FO340" s="77">
        <v>48</v>
      </c>
      <c r="FP340" s="77">
        <v>48</v>
      </c>
      <c r="FQ340" s="77">
        <v>46</v>
      </c>
      <c r="FR340" s="77">
        <v>44</v>
      </c>
      <c r="FS340" s="77">
        <v>0.72641650000000002</v>
      </c>
      <c r="FT340" s="77">
        <v>2.7451E-2</v>
      </c>
      <c r="FU340" s="77">
        <v>5.56117E-2</v>
      </c>
    </row>
    <row r="341" spans="1:177" x14ac:dyDescent="0.25">
      <c r="A341" t="s">
        <v>226</v>
      </c>
      <c r="B341" t="s">
        <v>0</v>
      </c>
      <c r="C341" t="s">
        <v>275</v>
      </c>
      <c r="D341" s="30" t="s">
        <v>247</v>
      </c>
      <c r="E341" t="s">
        <v>219</v>
      </c>
      <c r="F341" s="78">
        <v>750</v>
      </c>
      <c r="G341" s="77">
        <v>2.405357</v>
      </c>
      <c r="H341" s="77">
        <v>2.129378</v>
      </c>
      <c r="I341" s="77">
        <v>1.9432320000000001</v>
      </c>
      <c r="J341" s="77">
        <v>1.559299</v>
      </c>
      <c r="K341" s="77">
        <v>1.233916</v>
      </c>
      <c r="L341" s="77">
        <v>0.93051349999999999</v>
      </c>
      <c r="M341" s="77">
        <v>0.87648490000000001</v>
      </c>
      <c r="N341" s="77">
        <v>0.75659169999999998</v>
      </c>
      <c r="O341" s="77">
        <v>0.25464700000000001</v>
      </c>
      <c r="P341" s="77">
        <v>-0.2400756</v>
      </c>
      <c r="Q341" s="77">
        <v>-0.92214149999999995</v>
      </c>
      <c r="R341" s="77">
        <v>-1.1045450000000001</v>
      </c>
      <c r="S341" s="77">
        <v>-1.000224</v>
      </c>
      <c r="T341" s="77">
        <v>-0.87676290000000001</v>
      </c>
      <c r="U341" s="77">
        <v>-0.76850300000000005</v>
      </c>
      <c r="V341" s="77">
        <v>-0.20075750000000001</v>
      </c>
      <c r="W341" s="77">
        <v>0.81957449999999998</v>
      </c>
      <c r="X341" s="77">
        <v>1.336141</v>
      </c>
      <c r="Y341" s="77">
        <v>1.766138</v>
      </c>
      <c r="Z341" s="77">
        <v>2.2639420000000001</v>
      </c>
      <c r="AA341" s="77">
        <v>2.439619</v>
      </c>
      <c r="AB341" s="77">
        <v>2.2149559999999999</v>
      </c>
      <c r="AC341" s="77">
        <v>1.9784250000000001</v>
      </c>
      <c r="AD341" s="77">
        <v>1.644048</v>
      </c>
      <c r="AE341" s="77">
        <v>-0.5153432</v>
      </c>
      <c r="AF341" s="77">
        <v>-0.62759279999999995</v>
      </c>
      <c r="AG341" s="77">
        <v>-0.3690155</v>
      </c>
      <c r="AH341" s="77">
        <v>-0.26670569999999999</v>
      </c>
      <c r="AI341" s="77">
        <v>-0.2784104</v>
      </c>
      <c r="AJ341" s="77">
        <v>-0.28634399999999999</v>
      </c>
      <c r="AK341" s="77">
        <v>-0.19694220000000001</v>
      </c>
      <c r="AL341" s="77">
        <v>-5.2069299999999999E-2</v>
      </c>
      <c r="AM341" s="77">
        <v>-4.36239E-2</v>
      </c>
      <c r="AN341" s="77">
        <v>-9.5646499999999995E-2</v>
      </c>
      <c r="AO341" s="77">
        <v>-0.28878189999999998</v>
      </c>
      <c r="AP341" s="77">
        <v>-0.31939679999999998</v>
      </c>
      <c r="AQ341" s="77">
        <v>-0.2246512</v>
      </c>
      <c r="AR341" s="77">
        <v>-0.26047890000000001</v>
      </c>
      <c r="AS341" s="77">
        <v>-0.32107419999999998</v>
      </c>
      <c r="AT341" s="77">
        <v>-0.16770869999999999</v>
      </c>
      <c r="AU341" s="77">
        <v>8.3199599999999999E-2</v>
      </c>
      <c r="AV341" s="77">
        <v>-4.2801400000000003E-2</v>
      </c>
      <c r="AW341" s="77">
        <v>-0.1574923</v>
      </c>
      <c r="AX341" s="77">
        <v>-6.5075400000000005E-2</v>
      </c>
      <c r="AY341" s="77">
        <v>-1.9651E-3</v>
      </c>
      <c r="AZ341" s="77">
        <v>-5.2868800000000001E-2</v>
      </c>
      <c r="BA341" s="77">
        <v>-6.7528599999999994E-2</v>
      </c>
      <c r="BB341" s="77">
        <v>-0.1904682</v>
      </c>
      <c r="BC341" s="77">
        <v>-0.32308599999999998</v>
      </c>
      <c r="BD341" s="77">
        <v>-0.43379630000000002</v>
      </c>
      <c r="BE341" s="77">
        <v>-0.19771130000000001</v>
      </c>
      <c r="BF341" s="77">
        <v>-0.1275164</v>
      </c>
      <c r="BG341" s="77">
        <v>-0.17206750000000001</v>
      </c>
      <c r="BH341" s="77">
        <v>-0.20826629999999999</v>
      </c>
      <c r="BI341" s="77">
        <v>-0.13815230000000001</v>
      </c>
      <c r="BJ341" s="77">
        <v>1.93884E-2</v>
      </c>
      <c r="BK341" s="77">
        <v>3.2766700000000003E-2</v>
      </c>
      <c r="BL341" s="77">
        <v>-1.43798E-2</v>
      </c>
      <c r="BM341" s="77">
        <v>-0.19576180000000001</v>
      </c>
      <c r="BN341" s="77">
        <v>-0.21620549999999999</v>
      </c>
      <c r="BO341" s="77">
        <v>-0.11719209999999999</v>
      </c>
      <c r="BP341" s="77">
        <v>-0.1462552</v>
      </c>
      <c r="BQ341" s="77">
        <v>-0.19097919999999999</v>
      </c>
      <c r="BR341" s="77">
        <v>-4.80125E-2</v>
      </c>
      <c r="BS341" s="77">
        <v>0.21153630000000001</v>
      </c>
      <c r="BT341" s="77">
        <v>9.3260999999999997E-2</v>
      </c>
      <c r="BU341" s="77">
        <v>-2.5832899999999999E-2</v>
      </c>
      <c r="BV341" s="77">
        <v>5.54534E-2</v>
      </c>
      <c r="BW341" s="77">
        <v>0.10910250000000001</v>
      </c>
      <c r="BX341" s="77">
        <v>4.0875700000000001E-2</v>
      </c>
      <c r="BY341" s="77">
        <v>2.2957700000000001E-2</v>
      </c>
      <c r="BZ341" s="77">
        <v>-0.10454860000000001</v>
      </c>
      <c r="CA341" s="77">
        <v>-0.18992919999999999</v>
      </c>
      <c r="CB341" s="77">
        <v>-0.29957339999999999</v>
      </c>
      <c r="CC341" s="77">
        <v>-7.9066499999999998E-2</v>
      </c>
      <c r="CD341" s="77">
        <v>-3.1114300000000001E-2</v>
      </c>
      <c r="CE341" s="77">
        <v>-9.8414699999999994E-2</v>
      </c>
      <c r="CF341" s="77">
        <v>-0.15418989999999999</v>
      </c>
      <c r="CG341" s="77">
        <v>-9.7434599999999996E-2</v>
      </c>
      <c r="CH341" s="77">
        <v>6.8879800000000005E-2</v>
      </c>
      <c r="CI341" s="77">
        <v>8.5674600000000004E-2</v>
      </c>
      <c r="CJ341" s="77">
        <v>4.1905299999999999E-2</v>
      </c>
      <c r="CK341" s="77">
        <v>-0.13133639999999999</v>
      </c>
      <c r="CL341" s="77">
        <v>-0.14473549999999999</v>
      </c>
      <c r="CM341" s="77">
        <v>-4.2766199999999997E-2</v>
      </c>
      <c r="CN341" s="77">
        <v>-6.7144300000000004E-2</v>
      </c>
      <c r="CO341" s="77">
        <v>-0.1008758</v>
      </c>
      <c r="CP341" s="77">
        <v>3.4888700000000002E-2</v>
      </c>
      <c r="CQ341" s="77">
        <v>0.30042190000000002</v>
      </c>
      <c r="CR341" s="77">
        <v>0.18749740000000001</v>
      </c>
      <c r="CS341" s="77">
        <v>6.5353999999999995E-2</v>
      </c>
      <c r="CT341" s="77">
        <v>0.13893130000000001</v>
      </c>
      <c r="CU341" s="77">
        <v>0.18602759999999999</v>
      </c>
      <c r="CV341" s="77">
        <v>0.10580299999999999</v>
      </c>
      <c r="CW341" s="77">
        <v>8.5628300000000004E-2</v>
      </c>
      <c r="CX341" s="77">
        <v>-4.5040900000000002E-2</v>
      </c>
      <c r="CY341" s="77">
        <v>-5.6772400000000001E-2</v>
      </c>
      <c r="CZ341" s="77">
        <v>-0.16535050000000001</v>
      </c>
      <c r="DA341" s="77">
        <v>3.9578200000000001E-2</v>
      </c>
      <c r="DB341" s="77">
        <v>6.5287700000000004E-2</v>
      </c>
      <c r="DC341" s="77">
        <v>-2.47619E-2</v>
      </c>
      <c r="DD341" s="77">
        <v>-0.1001136</v>
      </c>
      <c r="DE341" s="77">
        <v>-5.6716799999999998E-2</v>
      </c>
      <c r="DF341" s="77">
        <v>0.1183713</v>
      </c>
      <c r="DG341" s="77">
        <v>0.1385825</v>
      </c>
      <c r="DH341" s="77">
        <v>9.8190299999999994E-2</v>
      </c>
      <c r="DI341" s="77">
        <v>-6.6910999999999998E-2</v>
      </c>
      <c r="DJ341" s="77">
        <v>-7.3265499999999997E-2</v>
      </c>
      <c r="DK341" s="77">
        <v>3.1659600000000003E-2</v>
      </c>
      <c r="DL341" s="77">
        <v>1.19667E-2</v>
      </c>
      <c r="DM341" s="77">
        <v>-1.0772500000000001E-2</v>
      </c>
      <c r="DN341" s="77">
        <v>0.11779000000000001</v>
      </c>
      <c r="DO341" s="77">
        <v>0.38930749999999997</v>
      </c>
      <c r="DP341" s="77">
        <v>0.28173379999999998</v>
      </c>
      <c r="DQ341" s="77">
        <v>0.15654090000000001</v>
      </c>
      <c r="DR341" s="77">
        <v>0.2224092</v>
      </c>
      <c r="DS341" s="77">
        <v>0.26295269999999998</v>
      </c>
      <c r="DT341" s="77">
        <v>0.1707302</v>
      </c>
      <c r="DU341" s="77">
        <v>0.14829880000000001</v>
      </c>
      <c r="DV341" s="77">
        <v>1.4466700000000001E-2</v>
      </c>
      <c r="DW341" s="77">
        <v>0.13548489999999999</v>
      </c>
      <c r="DX341" s="77">
        <v>2.8445999999999999E-2</v>
      </c>
      <c r="DY341" s="77">
        <v>0.2108824</v>
      </c>
      <c r="DZ341" s="77">
        <v>0.20447709999999999</v>
      </c>
      <c r="EA341" s="77">
        <v>8.1581000000000001E-2</v>
      </c>
      <c r="EB341" s="77">
        <v>-2.2035900000000001E-2</v>
      </c>
      <c r="EC341" s="77">
        <v>2.0731E-3</v>
      </c>
      <c r="ED341" s="77">
        <v>0.189829</v>
      </c>
      <c r="EE341" s="77">
        <v>0.2149731</v>
      </c>
      <c r="EF341" s="77">
        <v>0.17945700000000001</v>
      </c>
      <c r="EG341" s="77">
        <v>2.61091E-2</v>
      </c>
      <c r="EH341" s="77">
        <v>2.9925799999999999E-2</v>
      </c>
      <c r="EI341" s="77">
        <v>0.13911870000000001</v>
      </c>
      <c r="EJ341" s="77">
        <v>0.12619030000000001</v>
      </c>
      <c r="EK341" s="77">
        <v>0.1193225</v>
      </c>
      <c r="EL341" s="77">
        <v>0.23748620000000001</v>
      </c>
      <c r="EM341" s="77">
        <v>0.5176442</v>
      </c>
      <c r="EN341" s="77">
        <v>0.41779620000000001</v>
      </c>
      <c r="EO341" s="77">
        <v>0.28820030000000002</v>
      </c>
      <c r="EP341" s="77">
        <v>0.34293790000000002</v>
      </c>
      <c r="EQ341" s="77">
        <v>0.37402039999999998</v>
      </c>
      <c r="ER341" s="77">
        <v>0.26447470000000001</v>
      </c>
      <c r="ES341" s="77">
        <v>0.2387852</v>
      </c>
      <c r="ET341" s="77">
        <v>0.1003864</v>
      </c>
      <c r="EU341" s="77">
        <v>68.127120000000005</v>
      </c>
      <c r="EV341" s="77">
        <v>68.110169999999997</v>
      </c>
      <c r="EW341" s="77">
        <v>67.101690000000005</v>
      </c>
      <c r="EX341" s="77">
        <v>66.093220000000002</v>
      </c>
      <c r="EY341" s="77">
        <v>65.644069999999999</v>
      </c>
      <c r="EZ341" s="77">
        <v>64.237290000000002</v>
      </c>
      <c r="FA341" s="77">
        <v>64.796610000000001</v>
      </c>
      <c r="FB341" s="77">
        <v>69.101690000000005</v>
      </c>
      <c r="FC341" s="77">
        <v>75.194919999999996</v>
      </c>
      <c r="FD341" s="77">
        <v>82.330510000000004</v>
      </c>
      <c r="FE341" s="77">
        <v>87.932209999999998</v>
      </c>
      <c r="FF341" s="77">
        <v>90.652540000000002</v>
      </c>
      <c r="FG341" s="77">
        <v>92.398309999999995</v>
      </c>
      <c r="FH341" s="77">
        <v>92.449150000000003</v>
      </c>
      <c r="FI341" s="77">
        <v>92.033900000000003</v>
      </c>
      <c r="FJ341" s="77">
        <v>90.881360000000001</v>
      </c>
      <c r="FK341" s="77">
        <v>89.008480000000006</v>
      </c>
      <c r="FL341" s="77">
        <v>86.008480000000006</v>
      </c>
      <c r="FM341" s="77">
        <v>84.432209999999998</v>
      </c>
      <c r="FN341" s="77">
        <v>82.093220000000002</v>
      </c>
      <c r="FO341" s="77">
        <v>75.644069999999999</v>
      </c>
      <c r="FP341" s="77">
        <v>72.347459999999998</v>
      </c>
      <c r="FQ341" s="77">
        <v>69.923730000000006</v>
      </c>
      <c r="FR341" s="77">
        <v>68.432209999999998</v>
      </c>
      <c r="FS341" s="77">
        <v>1.7472970000000001</v>
      </c>
      <c r="FT341" s="77">
        <v>7.3225799999999994E-2</v>
      </c>
      <c r="FU341" s="77">
        <v>0.13630049999999999</v>
      </c>
    </row>
    <row r="342" spans="1:177" x14ac:dyDescent="0.25">
      <c r="A342" t="s">
        <v>226</v>
      </c>
      <c r="B342" t="s">
        <v>0</v>
      </c>
      <c r="C342" t="s">
        <v>275</v>
      </c>
      <c r="D342" s="30" t="s">
        <v>247</v>
      </c>
      <c r="E342" t="s">
        <v>220</v>
      </c>
      <c r="F342" s="78">
        <v>470</v>
      </c>
      <c r="G342" s="77">
        <v>1.5177750000000001</v>
      </c>
      <c r="H342" s="77">
        <v>1.4364570000000001</v>
      </c>
      <c r="I342" s="77">
        <v>1.2602800000000001</v>
      </c>
      <c r="J342" s="77">
        <v>0.86840680000000003</v>
      </c>
      <c r="K342" s="77">
        <v>0.71134450000000005</v>
      </c>
      <c r="L342" s="77">
        <v>0.51586220000000005</v>
      </c>
      <c r="M342" s="77">
        <v>0.4634972</v>
      </c>
      <c r="N342" s="77">
        <v>0.36665500000000001</v>
      </c>
      <c r="O342" s="77">
        <v>5.6201800000000003E-2</v>
      </c>
      <c r="P342" s="77">
        <v>-7.9664899999999997E-2</v>
      </c>
      <c r="Q342" s="77">
        <v>-0.64424579999999998</v>
      </c>
      <c r="R342" s="77">
        <v>-0.84924659999999996</v>
      </c>
      <c r="S342" s="77">
        <v>-0.85617940000000003</v>
      </c>
      <c r="T342" s="77">
        <v>-0.67284140000000003</v>
      </c>
      <c r="U342" s="77">
        <v>-0.49219230000000003</v>
      </c>
      <c r="V342" s="77">
        <v>-0.42465340000000001</v>
      </c>
      <c r="W342" s="77">
        <v>1.3582800000000001E-2</v>
      </c>
      <c r="X342" s="77">
        <v>0.48021560000000002</v>
      </c>
      <c r="Y342" s="77">
        <v>0.75391759999999997</v>
      </c>
      <c r="Z342" s="77">
        <v>1.1003959999999999</v>
      </c>
      <c r="AA342" s="77">
        <v>1.3863650000000001</v>
      </c>
      <c r="AB342" s="77">
        <v>1.305836</v>
      </c>
      <c r="AC342" s="77">
        <v>1.0697559999999999</v>
      </c>
      <c r="AD342" s="77">
        <v>0.9487643</v>
      </c>
      <c r="AE342" s="77">
        <v>-0.37862879999999999</v>
      </c>
      <c r="AF342" s="77">
        <v>-0.412051</v>
      </c>
      <c r="AG342" s="77">
        <v>-0.2517199</v>
      </c>
      <c r="AH342" s="77">
        <v>-0.2691308</v>
      </c>
      <c r="AI342" s="77">
        <v>-0.26657239999999999</v>
      </c>
      <c r="AJ342" s="77">
        <v>-0.27215919999999999</v>
      </c>
      <c r="AK342" s="77">
        <v>-0.1925383</v>
      </c>
      <c r="AL342" s="77">
        <v>-0.1192899</v>
      </c>
      <c r="AM342" s="77">
        <v>-0.1109352</v>
      </c>
      <c r="AN342" s="77">
        <v>-9.80018E-2</v>
      </c>
      <c r="AO342" s="77">
        <v>-0.25694980000000001</v>
      </c>
      <c r="AP342" s="77">
        <v>-0.30236740000000001</v>
      </c>
      <c r="AQ342" s="77">
        <v>-0.25971169999999999</v>
      </c>
      <c r="AR342" s="77">
        <v>-0.18721009999999999</v>
      </c>
      <c r="AS342" s="77">
        <v>-0.18545039999999999</v>
      </c>
      <c r="AT342" s="77">
        <v>-0.1901098</v>
      </c>
      <c r="AU342" s="77">
        <v>-0.114209</v>
      </c>
      <c r="AV342" s="77">
        <v>-0.1067859</v>
      </c>
      <c r="AW342" s="77">
        <v>-0.17492940000000001</v>
      </c>
      <c r="AX342" s="77">
        <v>-0.1141061</v>
      </c>
      <c r="AY342" s="77">
        <v>1.6789599999999998E-2</v>
      </c>
      <c r="AZ342" s="77">
        <v>4.8044000000000003E-3</v>
      </c>
      <c r="BA342" s="77">
        <v>-0.1538436</v>
      </c>
      <c r="BB342" s="77">
        <v>-0.20160729999999999</v>
      </c>
      <c r="BC342" s="77">
        <v>-0.22210369999999999</v>
      </c>
      <c r="BD342" s="77">
        <v>-0.25672800000000001</v>
      </c>
      <c r="BE342" s="77">
        <v>-0.1124028</v>
      </c>
      <c r="BF342" s="77">
        <v>-0.15884000000000001</v>
      </c>
      <c r="BG342" s="77">
        <v>-0.1822608</v>
      </c>
      <c r="BH342" s="77">
        <v>-0.2047658</v>
      </c>
      <c r="BI342" s="77">
        <v>-0.1387941</v>
      </c>
      <c r="BJ342" s="77">
        <v>-4.9137599999999997E-2</v>
      </c>
      <c r="BK342" s="77">
        <v>-4.1072200000000003E-2</v>
      </c>
      <c r="BL342" s="77">
        <v>-3.10643E-2</v>
      </c>
      <c r="BM342" s="77">
        <v>-0.17695379999999999</v>
      </c>
      <c r="BN342" s="77">
        <v>-0.21473339999999999</v>
      </c>
      <c r="BO342" s="77">
        <v>-0.16937859999999999</v>
      </c>
      <c r="BP342" s="77">
        <v>-8.7918700000000002E-2</v>
      </c>
      <c r="BQ342" s="77">
        <v>-8.0287200000000003E-2</v>
      </c>
      <c r="BR342" s="77">
        <v>-8.9812299999999998E-2</v>
      </c>
      <c r="BS342" s="77">
        <v>-3.8303E-3</v>
      </c>
      <c r="BT342" s="77">
        <v>7.5887999999999997E-3</v>
      </c>
      <c r="BU342" s="77">
        <v>-6.6428799999999996E-2</v>
      </c>
      <c r="BV342" s="77">
        <v>-1.50584E-2</v>
      </c>
      <c r="BW342" s="77">
        <v>0.1103314</v>
      </c>
      <c r="BX342" s="77">
        <v>8.5828299999999996E-2</v>
      </c>
      <c r="BY342" s="77">
        <v>-7.7967099999999998E-2</v>
      </c>
      <c r="BZ342" s="77">
        <v>-0.13215979999999999</v>
      </c>
      <c r="CA342" s="77">
        <v>-0.1136948</v>
      </c>
      <c r="CB342" s="77">
        <v>-0.1491518</v>
      </c>
      <c r="CC342" s="77">
        <v>-1.5912300000000001E-2</v>
      </c>
      <c r="CD342" s="77">
        <v>-8.2452999999999999E-2</v>
      </c>
      <c r="CE342" s="77">
        <v>-0.1238669</v>
      </c>
      <c r="CF342" s="77">
        <v>-0.15808929999999999</v>
      </c>
      <c r="CG342" s="77">
        <v>-0.10157099999999999</v>
      </c>
      <c r="CH342" s="77">
        <v>-5.5029999999999999E-4</v>
      </c>
      <c r="CI342" s="77">
        <v>7.3147000000000004E-3</v>
      </c>
      <c r="CJ342" s="77">
        <v>1.52964E-2</v>
      </c>
      <c r="CK342" s="77">
        <v>-0.1215488</v>
      </c>
      <c r="CL342" s="77">
        <v>-0.15403829999999999</v>
      </c>
      <c r="CM342" s="77">
        <v>-0.1068142</v>
      </c>
      <c r="CN342" s="77">
        <v>-1.9149800000000002E-2</v>
      </c>
      <c r="CO342" s="77">
        <v>-7.4514000000000004E-3</v>
      </c>
      <c r="CP342" s="77">
        <v>-2.03465E-2</v>
      </c>
      <c r="CQ342" s="77">
        <v>7.2617600000000004E-2</v>
      </c>
      <c r="CR342" s="77">
        <v>8.6804300000000001E-2</v>
      </c>
      <c r="CS342" s="77">
        <v>8.7183E-3</v>
      </c>
      <c r="CT342" s="77">
        <v>5.3541699999999998E-2</v>
      </c>
      <c r="CU342" s="77">
        <v>0.1751182</v>
      </c>
      <c r="CV342" s="77">
        <v>0.14194519999999999</v>
      </c>
      <c r="CW342" s="77">
        <v>-2.5415299999999998E-2</v>
      </c>
      <c r="CX342" s="77">
        <v>-8.4060700000000002E-2</v>
      </c>
      <c r="CY342" s="77">
        <v>-5.2858999999999996E-3</v>
      </c>
      <c r="CZ342" s="77">
        <v>-4.1575599999999997E-2</v>
      </c>
      <c r="DA342" s="77">
        <v>8.0578300000000005E-2</v>
      </c>
      <c r="DB342" s="77">
        <v>-6.0660000000000002E-3</v>
      </c>
      <c r="DC342" s="77">
        <v>-6.5473000000000003E-2</v>
      </c>
      <c r="DD342" s="77">
        <v>-0.11141280000000001</v>
      </c>
      <c r="DE342" s="77">
        <v>-6.43479E-2</v>
      </c>
      <c r="DF342" s="77">
        <v>4.8037000000000003E-2</v>
      </c>
      <c r="DG342" s="77">
        <v>5.5701500000000001E-2</v>
      </c>
      <c r="DH342" s="77">
        <v>6.1657200000000002E-2</v>
      </c>
      <c r="DI342" s="77">
        <v>-6.6143900000000005E-2</v>
      </c>
      <c r="DJ342" s="77">
        <v>-9.3343200000000001E-2</v>
      </c>
      <c r="DK342" s="77">
        <v>-4.4249799999999999E-2</v>
      </c>
      <c r="DL342" s="77">
        <v>4.9619200000000002E-2</v>
      </c>
      <c r="DM342" s="77">
        <v>6.5384300000000006E-2</v>
      </c>
      <c r="DN342" s="77">
        <v>4.9119200000000002E-2</v>
      </c>
      <c r="DO342" s="77">
        <v>0.14906559999999999</v>
      </c>
      <c r="DP342" s="77">
        <v>0.1660198</v>
      </c>
      <c r="DQ342" s="77">
        <v>8.3865499999999996E-2</v>
      </c>
      <c r="DR342" s="77">
        <v>0.12214179999999999</v>
      </c>
      <c r="DS342" s="77">
        <v>0.23990500000000001</v>
      </c>
      <c r="DT342" s="77">
        <v>0.19806209999999999</v>
      </c>
      <c r="DU342" s="77">
        <v>2.71366E-2</v>
      </c>
      <c r="DV342" s="77">
        <v>-3.5961600000000003E-2</v>
      </c>
      <c r="DW342" s="77">
        <v>0.15123929999999999</v>
      </c>
      <c r="DX342" s="77">
        <v>0.1137474</v>
      </c>
      <c r="DY342" s="77">
        <v>0.21989529999999999</v>
      </c>
      <c r="DZ342" s="77">
        <v>0.1042247</v>
      </c>
      <c r="EA342" s="77">
        <v>1.88386E-2</v>
      </c>
      <c r="EB342" s="77">
        <v>-4.40194E-2</v>
      </c>
      <c r="EC342" s="77">
        <v>-1.0603700000000001E-2</v>
      </c>
      <c r="ED342" s="77">
        <v>0.11818919999999999</v>
      </c>
      <c r="EE342" s="77">
        <v>0.1255645</v>
      </c>
      <c r="EF342" s="77">
        <v>0.12859470000000001</v>
      </c>
      <c r="EG342" s="77">
        <v>1.3852099999999999E-2</v>
      </c>
      <c r="EH342" s="77">
        <v>-5.7090999999999999E-3</v>
      </c>
      <c r="EI342" s="77">
        <v>4.6083199999999998E-2</v>
      </c>
      <c r="EJ342" s="77">
        <v>0.1489106</v>
      </c>
      <c r="EK342" s="77">
        <v>0.17054749999999999</v>
      </c>
      <c r="EL342" s="77">
        <v>0.14941679999999999</v>
      </c>
      <c r="EM342" s="77">
        <v>0.25944420000000001</v>
      </c>
      <c r="EN342" s="77">
        <v>0.28039449999999999</v>
      </c>
      <c r="EO342" s="77">
        <v>0.19236610000000001</v>
      </c>
      <c r="EP342" s="77">
        <v>0.22118950000000001</v>
      </c>
      <c r="EQ342" s="77">
        <v>0.33344679999999999</v>
      </c>
      <c r="ER342" s="77">
        <v>0.279086</v>
      </c>
      <c r="ES342" s="77">
        <v>0.1030131</v>
      </c>
      <c r="ET342" s="77">
        <v>3.3485899999999999E-2</v>
      </c>
      <c r="EU342" s="77">
        <v>69</v>
      </c>
      <c r="EV342" s="77">
        <v>69</v>
      </c>
      <c r="EW342" s="77">
        <v>68</v>
      </c>
      <c r="EX342" s="77">
        <v>67</v>
      </c>
      <c r="EY342" s="77">
        <v>67</v>
      </c>
      <c r="EZ342" s="77">
        <v>66</v>
      </c>
      <c r="FA342" s="77">
        <v>67</v>
      </c>
      <c r="FB342" s="77">
        <v>70</v>
      </c>
      <c r="FC342" s="77">
        <v>73</v>
      </c>
      <c r="FD342" s="77">
        <v>78</v>
      </c>
      <c r="FE342" s="77">
        <v>84</v>
      </c>
      <c r="FF342" s="77">
        <v>88</v>
      </c>
      <c r="FG342" s="77">
        <v>88</v>
      </c>
      <c r="FH342" s="77">
        <v>88</v>
      </c>
      <c r="FI342" s="77">
        <v>88</v>
      </c>
      <c r="FJ342" s="77">
        <v>86</v>
      </c>
      <c r="FK342" s="77">
        <v>85</v>
      </c>
      <c r="FL342" s="77">
        <v>82</v>
      </c>
      <c r="FM342" s="77">
        <v>80</v>
      </c>
      <c r="FN342" s="77">
        <v>79</v>
      </c>
      <c r="FO342" s="77">
        <v>73</v>
      </c>
      <c r="FP342" s="77">
        <v>71</v>
      </c>
      <c r="FQ342" s="77">
        <v>69</v>
      </c>
      <c r="FR342" s="77">
        <v>68</v>
      </c>
      <c r="FS342" s="77">
        <v>1.475498</v>
      </c>
      <c r="FT342" s="77">
        <v>6.2498199999999997E-2</v>
      </c>
      <c r="FU342" s="77">
        <v>0.1148236</v>
      </c>
    </row>
    <row r="343" spans="1:177" x14ac:dyDescent="0.25">
      <c r="A343" t="s">
        <v>226</v>
      </c>
      <c r="B343" t="s">
        <v>0</v>
      </c>
      <c r="C343" t="s">
        <v>275</v>
      </c>
      <c r="D343" s="30" t="s">
        <v>247</v>
      </c>
      <c r="E343" t="s">
        <v>221</v>
      </c>
      <c r="F343" s="78">
        <v>280</v>
      </c>
      <c r="G343" s="77">
        <v>0.88721720000000004</v>
      </c>
      <c r="H343" s="77">
        <v>0.71081629999999996</v>
      </c>
      <c r="I343" s="77">
        <v>0.68147029999999997</v>
      </c>
      <c r="J343" s="77">
        <v>0.66507229999999995</v>
      </c>
      <c r="K343" s="77">
        <v>0.50861599999999996</v>
      </c>
      <c r="L343" s="77">
        <v>0.40299600000000002</v>
      </c>
      <c r="M343" s="77">
        <v>0.39220080000000002</v>
      </c>
      <c r="N343" s="77">
        <v>0.3622224</v>
      </c>
      <c r="O343" s="77">
        <v>0.16948640000000001</v>
      </c>
      <c r="P343" s="77">
        <v>-0.1479625</v>
      </c>
      <c r="Q343" s="77">
        <v>-0.30500490000000002</v>
      </c>
      <c r="R343" s="77">
        <v>-0.30421049999999999</v>
      </c>
      <c r="S343" s="77">
        <v>-0.2142926</v>
      </c>
      <c r="T343" s="77">
        <v>-0.24998090000000001</v>
      </c>
      <c r="U343" s="77">
        <v>-0.29448819999999998</v>
      </c>
      <c r="V343" s="77">
        <v>0.14127629999999999</v>
      </c>
      <c r="W343" s="77">
        <v>0.67561859999999996</v>
      </c>
      <c r="X343" s="77">
        <v>0.75581569999999998</v>
      </c>
      <c r="Y343" s="77">
        <v>0.91829039999999995</v>
      </c>
      <c r="Z343" s="77">
        <v>1.0839080000000001</v>
      </c>
      <c r="AA343" s="77">
        <v>1.0106580000000001</v>
      </c>
      <c r="AB343" s="77">
        <v>0.88095440000000003</v>
      </c>
      <c r="AC343" s="77">
        <v>0.87584720000000005</v>
      </c>
      <c r="AD343" s="77">
        <v>0.68167319999999998</v>
      </c>
      <c r="AE343" s="77">
        <v>-0.2686481</v>
      </c>
      <c r="AF343" s="77">
        <v>-0.3441766</v>
      </c>
      <c r="AG343" s="77">
        <v>-0.23628469999999999</v>
      </c>
      <c r="AH343" s="77">
        <v>-0.10586719999999999</v>
      </c>
      <c r="AI343" s="77">
        <v>-9.8974199999999998E-2</v>
      </c>
      <c r="AJ343" s="77">
        <v>-7.8325000000000006E-2</v>
      </c>
      <c r="AK343" s="77">
        <v>-5.2662199999999999E-2</v>
      </c>
      <c r="AL343" s="77">
        <v>9.0232999999999997E-3</v>
      </c>
      <c r="AM343" s="77">
        <v>9.5489999999999995E-4</v>
      </c>
      <c r="AN343" s="77">
        <v>-5.9545500000000001E-2</v>
      </c>
      <c r="AO343" s="77">
        <v>-0.1132512</v>
      </c>
      <c r="AP343" s="77">
        <v>-0.10903880000000001</v>
      </c>
      <c r="AQ343" s="77">
        <v>-6.6067899999999999E-2</v>
      </c>
      <c r="AR343" s="77">
        <v>-0.1579498</v>
      </c>
      <c r="AS343" s="77">
        <v>-0.22271170000000001</v>
      </c>
      <c r="AT343" s="77">
        <v>-7.4805999999999997E-2</v>
      </c>
      <c r="AU343" s="77">
        <v>7.9032599999999995E-2</v>
      </c>
      <c r="AV343" s="77">
        <v>-5.0156699999999999E-2</v>
      </c>
      <c r="AW343" s="77">
        <v>-9.02554E-2</v>
      </c>
      <c r="AX343" s="77">
        <v>-4.5477400000000001E-2</v>
      </c>
      <c r="AY343" s="77">
        <v>-8.9532600000000004E-2</v>
      </c>
      <c r="AZ343" s="77">
        <v>-0.1119637</v>
      </c>
      <c r="BA343" s="77">
        <v>1.4631099999999999E-2</v>
      </c>
      <c r="BB343" s="77">
        <v>-5.29303E-2</v>
      </c>
      <c r="BC343" s="77">
        <v>-0.15591749999999999</v>
      </c>
      <c r="BD343" s="77">
        <v>-0.2282756</v>
      </c>
      <c r="BE343" s="77">
        <v>-0.13615340000000001</v>
      </c>
      <c r="BF343" s="77">
        <v>-2.16446E-2</v>
      </c>
      <c r="BG343" s="77">
        <v>-3.3748E-2</v>
      </c>
      <c r="BH343" s="77">
        <v>-3.5797099999999998E-2</v>
      </c>
      <c r="BI343" s="77">
        <v>-2.4866099999999999E-2</v>
      </c>
      <c r="BJ343" s="77">
        <v>3.7524700000000001E-2</v>
      </c>
      <c r="BK343" s="77">
        <v>3.7789900000000001E-2</v>
      </c>
      <c r="BL343" s="77">
        <v>-1.3068099999999999E-2</v>
      </c>
      <c r="BM343" s="77">
        <v>-6.4232200000000003E-2</v>
      </c>
      <c r="BN343" s="77">
        <v>-5.4515500000000001E-2</v>
      </c>
      <c r="BO343" s="77">
        <v>-9.1786000000000003E-3</v>
      </c>
      <c r="BP343" s="77">
        <v>-9.9116899999999994E-2</v>
      </c>
      <c r="BQ343" s="77">
        <v>-0.1475061</v>
      </c>
      <c r="BR343" s="77">
        <v>-9.8139000000000004E-3</v>
      </c>
      <c r="BS343" s="77">
        <v>0.1452812</v>
      </c>
      <c r="BT343" s="77">
        <v>2.6847900000000001E-2</v>
      </c>
      <c r="BU343" s="77">
        <v>-1.2771100000000001E-2</v>
      </c>
      <c r="BV343" s="77">
        <v>2.5824699999999999E-2</v>
      </c>
      <c r="BW343" s="77">
        <v>-2.6396800000000002E-2</v>
      </c>
      <c r="BX343" s="77">
        <v>-6.1066200000000001E-2</v>
      </c>
      <c r="BY343" s="77">
        <v>6.5309300000000001E-2</v>
      </c>
      <c r="BZ343" s="77">
        <v>-2.9480999999999999E-3</v>
      </c>
      <c r="CA343" s="77">
        <v>-7.7840500000000007E-2</v>
      </c>
      <c r="CB343" s="77">
        <v>-0.14800289999999999</v>
      </c>
      <c r="CC343" s="77">
        <v>-6.6802700000000007E-2</v>
      </c>
      <c r="CD343" s="77">
        <v>3.6687699999999997E-2</v>
      </c>
      <c r="CE343" s="77">
        <v>1.14276E-2</v>
      </c>
      <c r="CF343" s="77">
        <v>-6.3425E-3</v>
      </c>
      <c r="CG343" s="77">
        <v>-5.6146E-3</v>
      </c>
      <c r="CH343" s="77">
        <v>5.7264700000000002E-2</v>
      </c>
      <c r="CI343" s="77">
        <v>6.3301700000000002E-2</v>
      </c>
      <c r="CJ343" s="77">
        <v>1.91221E-2</v>
      </c>
      <c r="CK343" s="77">
        <v>-3.0281800000000001E-2</v>
      </c>
      <c r="CL343" s="77">
        <v>-1.6752800000000002E-2</v>
      </c>
      <c r="CM343" s="77">
        <v>3.0222800000000001E-2</v>
      </c>
      <c r="CN343" s="77">
        <v>-5.8369299999999999E-2</v>
      </c>
      <c r="CO343" s="77">
        <v>-9.5418900000000001E-2</v>
      </c>
      <c r="CP343" s="77">
        <v>3.5199399999999999E-2</v>
      </c>
      <c r="CQ343" s="77">
        <v>0.1911648</v>
      </c>
      <c r="CR343" s="77">
        <v>8.0181100000000005E-2</v>
      </c>
      <c r="CS343" s="77">
        <v>4.0894300000000001E-2</v>
      </c>
      <c r="CT343" s="77">
        <v>7.5208300000000006E-2</v>
      </c>
      <c r="CU343" s="77">
        <v>1.73308E-2</v>
      </c>
      <c r="CV343" s="77">
        <v>-2.5814799999999999E-2</v>
      </c>
      <c r="CW343" s="77">
        <v>0.10040880000000001</v>
      </c>
      <c r="CX343" s="77">
        <v>3.1669299999999997E-2</v>
      </c>
      <c r="CY343" s="77">
        <v>2.364E-4</v>
      </c>
      <c r="CZ343" s="77">
        <v>-6.7730200000000004E-2</v>
      </c>
      <c r="DA343" s="77">
        <v>2.5479000000000001E-3</v>
      </c>
      <c r="DB343" s="77">
        <v>9.5019999999999993E-2</v>
      </c>
      <c r="DC343" s="77">
        <v>5.6603100000000003E-2</v>
      </c>
      <c r="DD343" s="77">
        <v>2.31121E-2</v>
      </c>
      <c r="DE343" s="77">
        <v>1.36369E-2</v>
      </c>
      <c r="DF343" s="77">
        <v>7.7004699999999995E-2</v>
      </c>
      <c r="DG343" s="77">
        <v>8.8813600000000006E-2</v>
      </c>
      <c r="DH343" s="77">
        <v>5.1312200000000002E-2</v>
      </c>
      <c r="DI343" s="77">
        <v>3.6686000000000002E-3</v>
      </c>
      <c r="DJ343" s="77">
        <v>2.1009900000000001E-2</v>
      </c>
      <c r="DK343" s="77">
        <v>6.9624099999999994E-2</v>
      </c>
      <c r="DL343" s="77">
        <v>-1.76218E-2</v>
      </c>
      <c r="DM343" s="77">
        <v>-4.3331799999999997E-2</v>
      </c>
      <c r="DN343" s="77">
        <v>8.0212699999999998E-2</v>
      </c>
      <c r="DO343" s="77">
        <v>0.23704829999999999</v>
      </c>
      <c r="DP343" s="77">
        <v>0.1335142</v>
      </c>
      <c r="DQ343" s="77">
        <v>9.4559599999999994E-2</v>
      </c>
      <c r="DR343" s="77">
        <v>0.12459190000000001</v>
      </c>
      <c r="DS343" s="77">
        <v>6.1058399999999999E-2</v>
      </c>
      <c r="DT343" s="77">
        <v>9.4365999999999998E-3</v>
      </c>
      <c r="DU343" s="77">
        <v>0.1355083</v>
      </c>
      <c r="DV343" s="77">
        <v>6.6286800000000007E-2</v>
      </c>
      <c r="DW343" s="77">
        <v>0.1129672</v>
      </c>
      <c r="DX343" s="77">
        <v>4.8170699999999997E-2</v>
      </c>
      <c r="DY343" s="77">
        <v>0.1026792</v>
      </c>
      <c r="DZ343" s="77">
        <v>0.1792426</v>
      </c>
      <c r="EA343" s="77">
        <v>0.1218294</v>
      </c>
      <c r="EB343" s="77">
        <v>6.5640000000000004E-2</v>
      </c>
      <c r="EC343" s="77">
        <v>4.1432999999999998E-2</v>
      </c>
      <c r="ED343" s="77">
        <v>0.10550610000000001</v>
      </c>
      <c r="EE343" s="77">
        <v>0.1256486</v>
      </c>
      <c r="EF343" s="77">
        <v>9.7789699999999993E-2</v>
      </c>
      <c r="EG343" s="77">
        <v>5.2687499999999998E-2</v>
      </c>
      <c r="EH343" s="77">
        <v>7.5533199999999995E-2</v>
      </c>
      <c r="EI343" s="77">
        <v>0.1265134</v>
      </c>
      <c r="EJ343" s="77">
        <v>4.1211100000000001E-2</v>
      </c>
      <c r="EK343" s="77">
        <v>3.1873800000000001E-2</v>
      </c>
      <c r="EL343" s="77">
        <v>0.14520479999999999</v>
      </c>
      <c r="EM343" s="77">
        <v>0.30329689999999998</v>
      </c>
      <c r="EN343" s="77">
        <v>0.21051880000000001</v>
      </c>
      <c r="EO343" s="77">
        <v>0.1720439</v>
      </c>
      <c r="EP343" s="77">
        <v>0.19589400000000001</v>
      </c>
      <c r="EQ343" s="77">
        <v>0.1241941</v>
      </c>
      <c r="ER343" s="77">
        <v>6.0334100000000002E-2</v>
      </c>
      <c r="ES343" s="77">
        <v>0.1861864</v>
      </c>
      <c r="ET343" s="77">
        <v>0.116269</v>
      </c>
      <c r="EU343" s="77">
        <v>67.019229999999993</v>
      </c>
      <c r="EV343" s="77">
        <v>66.980770000000007</v>
      </c>
      <c r="EW343" s="77">
        <v>65.961539999999999</v>
      </c>
      <c r="EX343" s="77">
        <v>64.942310000000006</v>
      </c>
      <c r="EY343" s="77">
        <v>63.923079999999999</v>
      </c>
      <c r="EZ343" s="77">
        <v>62</v>
      </c>
      <c r="FA343" s="77">
        <v>62</v>
      </c>
      <c r="FB343" s="77">
        <v>67.961539999999999</v>
      </c>
      <c r="FC343" s="77">
        <v>77.980770000000007</v>
      </c>
      <c r="FD343" s="77">
        <v>87.826920000000001</v>
      </c>
      <c r="FE343" s="77">
        <v>92.923079999999999</v>
      </c>
      <c r="FF343" s="77">
        <v>94.019229999999993</v>
      </c>
      <c r="FG343" s="77">
        <v>97.980770000000007</v>
      </c>
      <c r="FH343" s="77">
        <v>98.096149999999994</v>
      </c>
      <c r="FI343" s="77">
        <v>97.153850000000006</v>
      </c>
      <c r="FJ343" s="77">
        <v>97.076920000000001</v>
      </c>
      <c r="FK343" s="77">
        <v>94.096149999999994</v>
      </c>
      <c r="FL343" s="77">
        <v>91.096149999999994</v>
      </c>
      <c r="FM343" s="77">
        <v>90.057689999999994</v>
      </c>
      <c r="FN343" s="77">
        <v>86.019229999999993</v>
      </c>
      <c r="FO343" s="77">
        <v>79</v>
      </c>
      <c r="FP343" s="77">
        <v>74.057689999999994</v>
      </c>
      <c r="FQ343" s="77">
        <v>71.096149999999994</v>
      </c>
      <c r="FR343" s="77">
        <v>68.980770000000007</v>
      </c>
      <c r="FS343" s="77">
        <v>0.95430839999999995</v>
      </c>
      <c r="FT343" s="77">
        <v>3.8345700000000003E-2</v>
      </c>
      <c r="FU343" s="77">
        <v>7.75203E-2</v>
      </c>
    </row>
    <row r="344" spans="1:177" x14ac:dyDescent="0.25">
      <c r="A344" t="s">
        <v>226</v>
      </c>
      <c r="B344" t="s">
        <v>0</v>
      </c>
      <c r="C344" t="s">
        <v>275</v>
      </c>
      <c r="D344" s="30" t="s">
        <v>248</v>
      </c>
      <c r="E344" t="s">
        <v>219</v>
      </c>
      <c r="F344" s="78">
        <v>740</v>
      </c>
      <c r="G344" s="77">
        <v>2.229568</v>
      </c>
      <c r="H344" s="77">
        <v>2.103923</v>
      </c>
      <c r="I344" s="77">
        <v>1.7743390000000001</v>
      </c>
      <c r="J344" s="77">
        <v>1.4353309999999999</v>
      </c>
      <c r="K344" s="77">
        <v>1.127667</v>
      </c>
      <c r="L344" s="77">
        <v>0.87266220000000005</v>
      </c>
      <c r="M344" s="77">
        <v>0.63127759999999999</v>
      </c>
      <c r="N344" s="77">
        <v>0.34549609999999997</v>
      </c>
      <c r="O344" s="77">
        <v>-0.32640980000000003</v>
      </c>
      <c r="P344" s="77">
        <v>-0.96270210000000001</v>
      </c>
      <c r="Q344" s="77">
        <v>-1.523828</v>
      </c>
      <c r="R344" s="77">
        <v>-1.789928</v>
      </c>
      <c r="S344" s="77">
        <v>-1.80267</v>
      </c>
      <c r="T344" s="77">
        <v>-1.6766129999999999</v>
      </c>
      <c r="U344" s="77">
        <v>-1.310157</v>
      </c>
      <c r="V344" s="77">
        <v>-0.75758400000000004</v>
      </c>
      <c r="W344" s="77">
        <v>2.8494700000000001E-2</v>
      </c>
      <c r="X344" s="77">
        <v>1.0527340000000001</v>
      </c>
      <c r="Y344" s="77">
        <v>1.775404</v>
      </c>
      <c r="Z344" s="77">
        <v>2.1763319999999999</v>
      </c>
      <c r="AA344" s="77">
        <v>2.4025439999999998</v>
      </c>
      <c r="AB344" s="77">
        <v>2.2878419999999999</v>
      </c>
      <c r="AC344" s="77">
        <v>2.0193449999999999</v>
      </c>
      <c r="AD344" s="77">
        <v>1.802862</v>
      </c>
      <c r="AE344" s="77">
        <v>-0.50847200000000004</v>
      </c>
      <c r="AF344" s="77">
        <v>-0.61922509999999997</v>
      </c>
      <c r="AG344" s="77">
        <v>-0.36409520000000001</v>
      </c>
      <c r="AH344" s="77">
        <v>-0.26314959999999998</v>
      </c>
      <c r="AI344" s="77">
        <v>-0.27469830000000001</v>
      </c>
      <c r="AJ344" s="77">
        <v>-0.282526</v>
      </c>
      <c r="AK344" s="77">
        <v>-0.1943164</v>
      </c>
      <c r="AL344" s="77">
        <v>-5.1374999999999997E-2</v>
      </c>
      <c r="AM344" s="77">
        <v>-4.3042200000000003E-2</v>
      </c>
      <c r="AN344" s="77">
        <v>-9.4371200000000002E-2</v>
      </c>
      <c r="AO344" s="77">
        <v>-0.2849314</v>
      </c>
      <c r="AP344" s="77">
        <v>-0.31513829999999998</v>
      </c>
      <c r="AQ344" s="77">
        <v>-0.22165560000000001</v>
      </c>
      <c r="AR344" s="77">
        <v>-0.25700580000000001</v>
      </c>
      <c r="AS344" s="77">
        <v>-0.31679309999999999</v>
      </c>
      <c r="AT344" s="77">
        <v>-0.1654726</v>
      </c>
      <c r="AU344" s="77">
        <v>8.2090300000000005E-2</v>
      </c>
      <c r="AV344" s="77">
        <v>-4.2230799999999999E-2</v>
      </c>
      <c r="AW344" s="77">
        <v>-0.15539240000000001</v>
      </c>
      <c r="AX344" s="77">
        <v>-6.4207600000000004E-2</v>
      </c>
      <c r="AY344" s="77">
        <v>-1.9388999999999999E-3</v>
      </c>
      <c r="AZ344" s="77">
        <v>-5.2163899999999999E-2</v>
      </c>
      <c r="BA344" s="77">
        <v>-6.6628199999999999E-2</v>
      </c>
      <c r="BB344" s="77">
        <v>-0.1879286</v>
      </c>
      <c r="BC344" s="77">
        <v>-0.31877820000000001</v>
      </c>
      <c r="BD344" s="77">
        <v>-0.42801250000000002</v>
      </c>
      <c r="BE344" s="77">
        <v>-0.1950751</v>
      </c>
      <c r="BF344" s="77">
        <v>-0.12581609999999999</v>
      </c>
      <c r="BG344" s="77">
        <v>-0.16977329999999999</v>
      </c>
      <c r="BH344" s="77">
        <v>-0.20548939999999999</v>
      </c>
      <c r="BI344" s="77">
        <v>-0.1363103</v>
      </c>
      <c r="BJ344" s="77">
        <v>1.9130000000000001E-2</v>
      </c>
      <c r="BK344" s="77">
        <v>3.2329799999999999E-2</v>
      </c>
      <c r="BL344" s="77">
        <v>-1.41881E-2</v>
      </c>
      <c r="BM344" s="77">
        <v>-0.19315160000000001</v>
      </c>
      <c r="BN344" s="77">
        <v>-0.21332280000000001</v>
      </c>
      <c r="BO344" s="77">
        <v>-0.1156293</v>
      </c>
      <c r="BP344" s="77">
        <v>-0.14430519999999999</v>
      </c>
      <c r="BQ344" s="77">
        <v>-0.18843280000000001</v>
      </c>
      <c r="BR344" s="77">
        <v>-4.7372299999999999E-2</v>
      </c>
      <c r="BS344" s="77">
        <v>0.20871580000000001</v>
      </c>
      <c r="BT344" s="77">
        <v>9.2017399999999999E-2</v>
      </c>
      <c r="BU344" s="77">
        <v>-2.5488500000000001E-2</v>
      </c>
      <c r="BV344" s="77">
        <v>5.4714199999999998E-2</v>
      </c>
      <c r="BW344" s="77">
        <v>0.1076479</v>
      </c>
      <c r="BX344" s="77">
        <v>4.0330699999999997E-2</v>
      </c>
      <c r="BY344" s="77">
        <v>2.2651600000000001E-2</v>
      </c>
      <c r="BZ344" s="77">
        <v>-0.1031546</v>
      </c>
      <c r="CA344" s="77">
        <v>-0.1873968</v>
      </c>
      <c r="CB344" s="77">
        <v>-0.29557929999999999</v>
      </c>
      <c r="CC344" s="77">
        <v>-7.8012300000000007E-2</v>
      </c>
      <c r="CD344" s="77">
        <v>-3.0699400000000002E-2</v>
      </c>
      <c r="CE344" s="77">
        <v>-9.7102499999999994E-2</v>
      </c>
      <c r="CF344" s="77">
        <v>-0.15213399999999999</v>
      </c>
      <c r="CG344" s="77">
        <v>-9.6135499999999999E-2</v>
      </c>
      <c r="CH344" s="77">
        <v>6.7961499999999994E-2</v>
      </c>
      <c r="CI344" s="77">
        <v>8.4532300000000005E-2</v>
      </c>
      <c r="CJ344" s="77">
        <v>4.1346500000000001E-2</v>
      </c>
      <c r="CK344" s="77">
        <v>-0.12958520000000001</v>
      </c>
      <c r="CL344" s="77">
        <v>-0.14280580000000001</v>
      </c>
      <c r="CM344" s="77">
        <v>-4.2195799999999999E-2</v>
      </c>
      <c r="CN344" s="77">
        <v>-6.6249000000000002E-2</v>
      </c>
      <c r="CO344" s="77">
        <v>-9.9530800000000003E-2</v>
      </c>
      <c r="CP344" s="77">
        <v>3.4423599999999999E-2</v>
      </c>
      <c r="CQ344" s="77">
        <v>0.29641630000000002</v>
      </c>
      <c r="CR344" s="77">
        <v>0.1849973</v>
      </c>
      <c r="CS344" s="77">
        <v>6.4482600000000001E-2</v>
      </c>
      <c r="CT344" s="77">
        <v>0.13707900000000001</v>
      </c>
      <c r="CU344" s="77">
        <v>0.1835473</v>
      </c>
      <c r="CV344" s="77">
        <v>0.1043922</v>
      </c>
      <c r="CW344" s="77">
        <v>8.4486599999999995E-2</v>
      </c>
      <c r="CX344" s="77">
        <v>-4.4440399999999998E-2</v>
      </c>
      <c r="CY344" s="77">
        <v>-5.60154E-2</v>
      </c>
      <c r="CZ344" s="77">
        <v>-0.16314600000000001</v>
      </c>
      <c r="DA344" s="77">
        <v>3.9050500000000002E-2</v>
      </c>
      <c r="DB344" s="77">
        <v>6.4417299999999997E-2</v>
      </c>
      <c r="DC344" s="77">
        <v>-2.44318E-2</v>
      </c>
      <c r="DD344" s="77">
        <v>-9.8778699999999997E-2</v>
      </c>
      <c r="DE344" s="77">
        <v>-5.5960599999999999E-2</v>
      </c>
      <c r="DF344" s="77">
        <v>0.11679299999999999</v>
      </c>
      <c r="DG344" s="77">
        <v>0.13673469999999999</v>
      </c>
      <c r="DH344" s="77">
        <v>9.6881099999999998E-2</v>
      </c>
      <c r="DI344" s="77">
        <v>-6.6018800000000002E-2</v>
      </c>
      <c r="DJ344" s="77">
        <v>-7.2288699999999997E-2</v>
      </c>
      <c r="DK344" s="77">
        <v>3.12377E-2</v>
      </c>
      <c r="DL344" s="77">
        <v>1.1807099999999999E-2</v>
      </c>
      <c r="DM344" s="77">
        <v>-1.0628800000000001E-2</v>
      </c>
      <c r="DN344" s="77">
        <v>0.1162194</v>
      </c>
      <c r="DO344" s="77">
        <v>0.38411669999999998</v>
      </c>
      <c r="DP344" s="77">
        <v>0.27797729999999998</v>
      </c>
      <c r="DQ344" s="77">
        <v>0.1544537</v>
      </c>
      <c r="DR344" s="77">
        <v>0.2194439</v>
      </c>
      <c r="DS344" s="77">
        <v>0.25944669999999997</v>
      </c>
      <c r="DT344" s="77">
        <v>0.16845379999999999</v>
      </c>
      <c r="DU344" s="77">
        <v>0.14632149999999999</v>
      </c>
      <c r="DV344" s="77">
        <v>1.4273900000000001E-2</v>
      </c>
      <c r="DW344" s="77">
        <v>0.1336784</v>
      </c>
      <c r="DX344" s="77">
        <v>2.8066500000000001E-2</v>
      </c>
      <c r="DY344" s="77">
        <v>0.2080707</v>
      </c>
      <c r="DZ344" s="77">
        <v>0.20175080000000001</v>
      </c>
      <c r="EA344" s="77">
        <v>8.0493200000000001E-2</v>
      </c>
      <c r="EB344" s="77">
        <v>-2.17421E-2</v>
      </c>
      <c r="EC344" s="77">
        <v>2.0454000000000002E-3</v>
      </c>
      <c r="ED344" s="77">
        <v>0.18729799999999999</v>
      </c>
      <c r="EE344" s="77">
        <v>0.21210680000000001</v>
      </c>
      <c r="EF344" s="77">
        <v>0.1770642</v>
      </c>
      <c r="EG344" s="77">
        <v>2.5761099999999999E-2</v>
      </c>
      <c r="EH344" s="77">
        <v>2.9526699999999999E-2</v>
      </c>
      <c r="EI344" s="77">
        <v>0.137264</v>
      </c>
      <c r="EJ344" s="77">
        <v>0.1245078</v>
      </c>
      <c r="EK344" s="77">
        <v>0.1177315</v>
      </c>
      <c r="EL344" s="77">
        <v>0.23431969999999999</v>
      </c>
      <c r="EM344" s="77">
        <v>0.51074220000000004</v>
      </c>
      <c r="EN344" s="77">
        <v>0.41222550000000002</v>
      </c>
      <c r="EO344" s="77">
        <v>0.28435759999999999</v>
      </c>
      <c r="EP344" s="77">
        <v>0.33836559999999999</v>
      </c>
      <c r="EQ344" s="77">
        <v>0.36903340000000001</v>
      </c>
      <c r="ER344" s="77">
        <v>0.26094840000000002</v>
      </c>
      <c r="ES344" s="77">
        <v>0.23560139999999999</v>
      </c>
      <c r="ET344" s="77">
        <v>9.9047899999999994E-2</v>
      </c>
      <c r="EU344" s="77">
        <v>62.962620000000001</v>
      </c>
      <c r="EV344" s="77">
        <v>61.130839999999999</v>
      </c>
      <c r="EW344" s="77">
        <v>58.588790000000003</v>
      </c>
      <c r="EX344" s="77">
        <v>57.58878</v>
      </c>
      <c r="EY344" s="77">
        <v>57.58878</v>
      </c>
      <c r="EZ344" s="77">
        <v>54.962620000000001</v>
      </c>
      <c r="FA344" s="77">
        <v>52.878509999999999</v>
      </c>
      <c r="FB344" s="77">
        <v>65.336449999999999</v>
      </c>
      <c r="FC344" s="77">
        <v>76.168220000000005</v>
      </c>
      <c r="FD344" s="77">
        <v>84.542050000000003</v>
      </c>
      <c r="FE344" s="77">
        <v>89.457949999999997</v>
      </c>
      <c r="FF344" s="77">
        <v>92.084109999999995</v>
      </c>
      <c r="FG344" s="77">
        <v>91.831779999999995</v>
      </c>
      <c r="FH344" s="77">
        <v>92.831779999999995</v>
      </c>
      <c r="FI344" s="77">
        <v>90.747669999999999</v>
      </c>
      <c r="FJ344" s="77">
        <v>89.663550000000001</v>
      </c>
      <c r="FK344" s="77">
        <v>89.205600000000004</v>
      </c>
      <c r="FL344" s="77">
        <v>86.289720000000003</v>
      </c>
      <c r="FM344" s="77">
        <v>83.289720000000003</v>
      </c>
      <c r="FN344" s="77">
        <v>81.457949999999997</v>
      </c>
      <c r="FO344" s="77">
        <v>75.168220000000005</v>
      </c>
      <c r="FP344" s="77">
        <v>70.878500000000003</v>
      </c>
      <c r="FQ344" s="77">
        <v>65.420559999999995</v>
      </c>
      <c r="FR344" s="77">
        <v>64.046729999999997</v>
      </c>
      <c r="FS344" s="77">
        <v>1.724</v>
      </c>
      <c r="FT344" s="77">
        <v>7.2249400000000005E-2</v>
      </c>
      <c r="FU344" s="77">
        <v>0.1344832</v>
      </c>
    </row>
    <row r="345" spans="1:177" x14ac:dyDescent="0.25">
      <c r="A345" t="s">
        <v>226</v>
      </c>
      <c r="B345" t="s">
        <v>0</v>
      </c>
      <c r="C345" t="s">
        <v>275</v>
      </c>
      <c r="D345" s="30" t="s">
        <v>248</v>
      </c>
      <c r="E345" t="s">
        <v>220</v>
      </c>
      <c r="F345" s="78">
        <v>462</v>
      </c>
      <c r="G345" s="77">
        <v>1.293517</v>
      </c>
      <c r="H345" s="77">
        <v>1.1650290000000001</v>
      </c>
      <c r="I345" s="77">
        <v>0.97542810000000002</v>
      </c>
      <c r="J345" s="77">
        <v>0.71490469999999995</v>
      </c>
      <c r="K345" s="77">
        <v>0.64886549999999998</v>
      </c>
      <c r="L345" s="77">
        <v>0.48865350000000002</v>
      </c>
      <c r="M345" s="77">
        <v>0.36693720000000002</v>
      </c>
      <c r="N345" s="77">
        <v>0.2089123</v>
      </c>
      <c r="O345" s="77">
        <v>-0.20975070000000001</v>
      </c>
      <c r="P345" s="77">
        <v>-0.5075018</v>
      </c>
      <c r="Q345" s="77">
        <v>-0.90846439999999995</v>
      </c>
      <c r="R345" s="77">
        <v>-1.090033</v>
      </c>
      <c r="S345" s="77">
        <v>-1.0692619999999999</v>
      </c>
      <c r="T345" s="77">
        <v>-0.96691950000000004</v>
      </c>
      <c r="U345" s="77">
        <v>-0.79184840000000001</v>
      </c>
      <c r="V345" s="77">
        <v>-0.48562450000000001</v>
      </c>
      <c r="W345" s="77">
        <v>-6.2956899999999996E-2</v>
      </c>
      <c r="X345" s="77">
        <v>0.73276410000000003</v>
      </c>
      <c r="Y345" s="77">
        <v>1.150865</v>
      </c>
      <c r="Z345" s="77">
        <v>1.3924700000000001</v>
      </c>
      <c r="AA345" s="77">
        <v>1.501622</v>
      </c>
      <c r="AB345" s="77">
        <v>1.3962889999999999</v>
      </c>
      <c r="AC345" s="77">
        <v>1.036662</v>
      </c>
      <c r="AD345" s="77">
        <v>0.89808460000000001</v>
      </c>
      <c r="AE345" s="77">
        <v>-0.37218410000000002</v>
      </c>
      <c r="AF345" s="77">
        <v>-0.40503739999999999</v>
      </c>
      <c r="AG345" s="77">
        <v>-0.2474354</v>
      </c>
      <c r="AH345" s="77">
        <v>-0.2645498</v>
      </c>
      <c r="AI345" s="77">
        <v>-0.26203490000000002</v>
      </c>
      <c r="AJ345" s="77">
        <v>-0.26752670000000001</v>
      </c>
      <c r="AK345" s="77">
        <v>-0.18926100000000001</v>
      </c>
      <c r="AL345" s="77">
        <v>-0.1172594</v>
      </c>
      <c r="AM345" s="77">
        <v>-0.10904700000000001</v>
      </c>
      <c r="AN345" s="77">
        <v>-9.6333699999999994E-2</v>
      </c>
      <c r="AO345" s="77">
        <v>-0.25257610000000003</v>
      </c>
      <c r="AP345" s="77">
        <v>-0.2972207</v>
      </c>
      <c r="AQ345" s="77">
        <v>-0.25529109999999999</v>
      </c>
      <c r="AR345" s="77">
        <v>-0.18402350000000001</v>
      </c>
      <c r="AS345" s="77">
        <v>-0.1822937</v>
      </c>
      <c r="AT345" s="77">
        <v>-0.18687390000000001</v>
      </c>
      <c r="AU345" s="77">
        <v>-0.112265</v>
      </c>
      <c r="AV345" s="77">
        <v>-0.1049683</v>
      </c>
      <c r="AW345" s="77">
        <v>-0.17195189999999999</v>
      </c>
      <c r="AX345" s="77">
        <v>-0.11216370000000001</v>
      </c>
      <c r="AY345" s="77">
        <v>1.6503799999999999E-2</v>
      </c>
      <c r="AZ345" s="77">
        <v>4.7225000000000001E-3</v>
      </c>
      <c r="BA345" s="77">
        <v>-0.151225</v>
      </c>
      <c r="BB345" s="77">
        <v>-0.19817560000000001</v>
      </c>
      <c r="BC345" s="77">
        <v>-0.2183232</v>
      </c>
      <c r="BD345" s="77">
        <v>-0.25235829999999998</v>
      </c>
      <c r="BE345" s="77">
        <v>-0.1104897</v>
      </c>
      <c r="BF345" s="77">
        <v>-0.15613640000000001</v>
      </c>
      <c r="BG345" s="77">
        <v>-0.1791584</v>
      </c>
      <c r="BH345" s="77">
        <v>-0.2012804</v>
      </c>
      <c r="BI345" s="77">
        <v>-0.13643159999999999</v>
      </c>
      <c r="BJ345" s="77">
        <v>-4.8301200000000002E-2</v>
      </c>
      <c r="BK345" s="77">
        <v>-4.0373100000000002E-2</v>
      </c>
      <c r="BL345" s="77">
        <v>-3.05355E-2</v>
      </c>
      <c r="BM345" s="77">
        <v>-0.17394180000000001</v>
      </c>
      <c r="BN345" s="77">
        <v>-0.2110783</v>
      </c>
      <c r="BO345" s="77">
        <v>-0.16649559999999999</v>
      </c>
      <c r="BP345" s="77">
        <v>-8.6422100000000002E-2</v>
      </c>
      <c r="BQ345" s="77">
        <v>-7.8920500000000005E-2</v>
      </c>
      <c r="BR345" s="77">
        <v>-8.8283600000000004E-2</v>
      </c>
      <c r="BS345" s="77">
        <v>-3.7651E-3</v>
      </c>
      <c r="BT345" s="77">
        <v>7.4596000000000003E-3</v>
      </c>
      <c r="BU345" s="77">
        <v>-6.5298099999999998E-2</v>
      </c>
      <c r="BV345" s="77">
        <v>-1.4801999999999999E-2</v>
      </c>
      <c r="BW345" s="77">
        <v>0.10845349999999999</v>
      </c>
      <c r="BX345" s="77">
        <v>8.4367200000000003E-2</v>
      </c>
      <c r="BY345" s="77">
        <v>-7.664E-2</v>
      </c>
      <c r="BZ345" s="77">
        <v>-0.1299102</v>
      </c>
      <c r="CA345" s="77">
        <v>-0.1117596</v>
      </c>
      <c r="CB345" s="77">
        <v>-0.1466131</v>
      </c>
      <c r="CC345" s="77">
        <v>-1.5641499999999999E-2</v>
      </c>
      <c r="CD345" s="77">
        <v>-8.1049599999999999E-2</v>
      </c>
      <c r="CE345" s="77">
        <v>-0.12175850000000001</v>
      </c>
      <c r="CF345" s="77">
        <v>-0.15539839999999999</v>
      </c>
      <c r="CG345" s="77">
        <v>-9.9842100000000003E-2</v>
      </c>
      <c r="CH345" s="77">
        <v>-5.4089999999999997E-4</v>
      </c>
      <c r="CI345" s="77">
        <v>7.1901999999999999E-3</v>
      </c>
      <c r="CJ345" s="77">
        <v>1.50361E-2</v>
      </c>
      <c r="CK345" s="77">
        <v>-0.1194799</v>
      </c>
      <c r="CL345" s="77">
        <v>-0.1514163</v>
      </c>
      <c r="CM345" s="77">
        <v>-0.1049962</v>
      </c>
      <c r="CN345" s="77">
        <v>-1.8823800000000002E-2</v>
      </c>
      <c r="CO345" s="77">
        <v>-7.3245000000000003E-3</v>
      </c>
      <c r="CP345" s="77">
        <v>-2.0000199999999999E-2</v>
      </c>
      <c r="CQ345" s="77">
        <v>7.1381600000000003E-2</v>
      </c>
      <c r="CR345" s="77">
        <v>8.5326799999999994E-2</v>
      </c>
      <c r="CS345" s="77">
        <v>8.5699999999999995E-3</v>
      </c>
      <c r="CT345" s="77">
        <v>5.2630499999999997E-2</v>
      </c>
      <c r="CU345" s="77">
        <v>0.1721375</v>
      </c>
      <c r="CV345" s="77">
        <v>0.13952899999999999</v>
      </c>
      <c r="CW345" s="77">
        <v>-2.49827E-2</v>
      </c>
      <c r="CX345" s="77">
        <v>-8.2629800000000003E-2</v>
      </c>
      <c r="CY345" s="77">
        <v>-5.1958999999999998E-3</v>
      </c>
      <c r="CZ345" s="77">
        <v>-4.0868000000000002E-2</v>
      </c>
      <c r="DA345" s="77">
        <v>7.9206600000000002E-2</v>
      </c>
      <c r="DB345" s="77">
        <v>-5.9627999999999999E-3</v>
      </c>
      <c r="DC345" s="77">
        <v>-6.4358499999999999E-2</v>
      </c>
      <c r="DD345" s="77">
        <v>-0.1095164</v>
      </c>
      <c r="DE345" s="77">
        <v>-6.3252600000000006E-2</v>
      </c>
      <c r="DF345" s="77">
        <v>4.7219299999999999E-2</v>
      </c>
      <c r="DG345" s="77">
        <v>5.4753400000000001E-2</v>
      </c>
      <c r="DH345" s="77">
        <v>6.06077E-2</v>
      </c>
      <c r="DI345" s="77">
        <v>-6.5018000000000006E-2</v>
      </c>
      <c r="DJ345" s="77">
        <v>-9.1754299999999997E-2</v>
      </c>
      <c r="DK345" s="77">
        <v>-4.3496699999999999E-2</v>
      </c>
      <c r="DL345" s="77">
        <v>4.8774600000000001E-2</v>
      </c>
      <c r="DM345" s="77">
        <v>6.4271400000000006E-2</v>
      </c>
      <c r="DN345" s="77">
        <v>4.8283199999999998E-2</v>
      </c>
      <c r="DO345" s="77">
        <v>0.1465283</v>
      </c>
      <c r="DP345" s="77">
        <v>0.16319400000000001</v>
      </c>
      <c r="DQ345" s="77">
        <v>8.2437999999999997E-2</v>
      </c>
      <c r="DR345" s="77">
        <v>0.1200629</v>
      </c>
      <c r="DS345" s="77">
        <v>0.23582149999999999</v>
      </c>
      <c r="DT345" s="77">
        <v>0.19469069999999999</v>
      </c>
      <c r="DU345" s="77">
        <v>2.6674699999999999E-2</v>
      </c>
      <c r="DV345" s="77">
        <v>-3.5349400000000003E-2</v>
      </c>
      <c r="DW345" s="77">
        <v>0.14866499999999999</v>
      </c>
      <c r="DX345" s="77">
        <v>0.1118112</v>
      </c>
      <c r="DY345" s="77">
        <v>0.21615229999999999</v>
      </c>
      <c r="DZ345" s="77">
        <v>0.10245070000000001</v>
      </c>
      <c r="EA345" s="77">
        <v>1.8518E-2</v>
      </c>
      <c r="EB345" s="77">
        <v>-4.3270099999999999E-2</v>
      </c>
      <c r="EC345" s="77">
        <v>-1.0423200000000001E-2</v>
      </c>
      <c r="ED345" s="77">
        <v>0.1161775</v>
      </c>
      <c r="EE345" s="77">
        <v>0.1234273</v>
      </c>
      <c r="EF345" s="77">
        <v>0.12640589999999999</v>
      </c>
      <c r="EG345" s="77">
        <v>1.36163E-2</v>
      </c>
      <c r="EH345" s="77">
        <v>-5.6119000000000004E-3</v>
      </c>
      <c r="EI345" s="77">
        <v>4.52988E-2</v>
      </c>
      <c r="EJ345" s="77">
        <v>0.14637600000000001</v>
      </c>
      <c r="EK345" s="77">
        <v>0.1676446</v>
      </c>
      <c r="EL345" s="77">
        <v>0.14687349999999999</v>
      </c>
      <c r="EM345" s="77">
        <v>0.25502819999999998</v>
      </c>
      <c r="EN345" s="77">
        <v>0.27562179999999997</v>
      </c>
      <c r="EO345" s="77">
        <v>0.1890918</v>
      </c>
      <c r="EP345" s="77">
        <v>0.2174247</v>
      </c>
      <c r="EQ345" s="77">
        <v>0.32777109999999998</v>
      </c>
      <c r="ER345" s="77">
        <v>0.27433550000000001</v>
      </c>
      <c r="ES345" s="77">
        <v>0.10125960000000001</v>
      </c>
      <c r="ET345" s="77">
        <v>3.2916000000000001E-2</v>
      </c>
      <c r="EU345" s="77">
        <v>68</v>
      </c>
      <c r="EV345" s="77">
        <v>68</v>
      </c>
      <c r="EW345" s="77">
        <v>65</v>
      </c>
      <c r="EX345" s="77">
        <v>64</v>
      </c>
      <c r="EY345" s="77">
        <v>64</v>
      </c>
      <c r="EZ345" s="77">
        <v>60</v>
      </c>
      <c r="FA345" s="77">
        <v>57</v>
      </c>
      <c r="FB345" s="77">
        <v>69</v>
      </c>
      <c r="FC345" s="77">
        <v>78</v>
      </c>
      <c r="FD345" s="77">
        <v>85</v>
      </c>
      <c r="FE345" s="77">
        <v>89</v>
      </c>
      <c r="FF345" s="77">
        <v>93</v>
      </c>
      <c r="FG345" s="77">
        <v>90</v>
      </c>
      <c r="FH345" s="77">
        <v>91</v>
      </c>
      <c r="FI345" s="77">
        <v>88</v>
      </c>
      <c r="FJ345" s="77">
        <v>86</v>
      </c>
      <c r="FK345" s="77">
        <v>86</v>
      </c>
      <c r="FL345" s="77">
        <v>84</v>
      </c>
      <c r="FM345" s="77">
        <v>81</v>
      </c>
      <c r="FN345" s="77">
        <v>81</v>
      </c>
      <c r="FO345" s="77">
        <v>77</v>
      </c>
      <c r="FP345" s="77">
        <v>75</v>
      </c>
      <c r="FQ345" s="77">
        <v>70</v>
      </c>
      <c r="FR345" s="77">
        <v>70</v>
      </c>
      <c r="FS345" s="77">
        <v>1.450383</v>
      </c>
      <c r="FT345" s="77">
        <v>6.14344E-2</v>
      </c>
      <c r="FU345" s="77">
        <v>0.1128692</v>
      </c>
    </row>
    <row r="346" spans="1:177" x14ac:dyDescent="0.25">
      <c r="A346" t="s">
        <v>226</v>
      </c>
      <c r="B346" t="s">
        <v>0</v>
      </c>
      <c r="C346" t="s">
        <v>275</v>
      </c>
      <c r="D346" s="30" t="s">
        <v>248</v>
      </c>
      <c r="E346" t="s">
        <v>221</v>
      </c>
      <c r="F346" s="78">
        <v>278</v>
      </c>
      <c r="G346" s="77">
        <v>0.90456610000000004</v>
      </c>
      <c r="H346" s="77">
        <v>0.88727100000000003</v>
      </c>
      <c r="I346" s="77">
        <v>0.74736340000000001</v>
      </c>
      <c r="J346" s="77">
        <v>0.67216620000000005</v>
      </c>
      <c r="K346" s="77">
        <v>0.46720919999999999</v>
      </c>
      <c r="L346" s="77">
        <v>0.37566909999999998</v>
      </c>
      <c r="M346" s="77">
        <v>0.25869569999999997</v>
      </c>
      <c r="N346" s="77">
        <v>0.1353481</v>
      </c>
      <c r="O346" s="77">
        <v>-0.119751</v>
      </c>
      <c r="P346" s="77">
        <v>-0.43250919999999998</v>
      </c>
      <c r="Q346" s="77">
        <v>-0.61187979999999997</v>
      </c>
      <c r="R346" s="77">
        <v>-0.69932170000000005</v>
      </c>
      <c r="S346" s="77">
        <v>-0.72740130000000003</v>
      </c>
      <c r="T346" s="77">
        <v>-0.70373509999999995</v>
      </c>
      <c r="U346" s="77">
        <v>-0.52909819999999996</v>
      </c>
      <c r="V346" s="77">
        <v>-0.28313509999999997</v>
      </c>
      <c r="W346" s="77">
        <v>6.5692100000000003E-2</v>
      </c>
      <c r="X346" s="77">
        <v>0.33031899999999997</v>
      </c>
      <c r="Y346" s="77">
        <v>0.63055779999999995</v>
      </c>
      <c r="Z346" s="77">
        <v>0.79327270000000005</v>
      </c>
      <c r="AA346" s="77">
        <v>0.89063760000000003</v>
      </c>
      <c r="AB346" s="77">
        <v>0.87043740000000003</v>
      </c>
      <c r="AC346" s="77">
        <v>0.93079809999999996</v>
      </c>
      <c r="AD346" s="77">
        <v>0.84836599999999995</v>
      </c>
      <c r="AE346" s="77">
        <v>-0.2667293</v>
      </c>
      <c r="AF346" s="77">
        <v>-0.34171810000000002</v>
      </c>
      <c r="AG346" s="77">
        <v>-0.2345969</v>
      </c>
      <c r="AH346" s="77">
        <v>-0.105111</v>
      </c>
      <c r="AI346" s="77">
        <v>-9.8267300000000002E-2</v>
      </c>
      <c r="AJ346" s="77">
        <v>-7.7765500000000001E-2</v>
      </c>
      <c r="AK346" s="77">
        <v>-5.2285999999999999E-2</v>
      </c>
      <c r="AL346" s="77">
        <v>8.9589000000000005E-3</v>
      </c>
      <c r="AM346" s="77">
        <v>9.4810000000000001E-4</v>
      </c>
      <c r="AN346" s="77">
        <v>-5.9120199999999998E-2</v>
      </c>
      <c r="AO346" s="77">
        <v>-0.11244220000000001</v>
      </c>
      <c r="AP346" s="77">
        <v>-0.10825990000000001</v>
      </c>
      <c r="AQ346" s="77">
        <v>-6.5596000000000002E-2</v>
      </c>
      <c r="AR346" s="77">
        <v>-0.15682160000000001</v>
      </c>
      <c r="AS346" s="77">
        <v>-0.22112090000000001</v>
      </c>
      <c r="AT346" s="77">
        <v>-7.4271699999999996E-2</v>
      </c>
      <c r="AU346" s="77">
        <v>7.8467999999999996E-2</v>
      </c>
      <c r="AV346" s="77">
        <v>-4.97984E-2</v>
      </c>
      <c r="AW346" s="77">
        <v>-8.9610700000000001E-2</v>
      </c>
      <c r="AX346" s="77">
        <v>-4.5152600000000001E-2</v>
      </c>
      <c r="AY346" s="77">
        <v>-8.8893E-2</v>
      </c>
      <c r="AZ346" s="77">
        <v>-0.1111639</v>
      </c>
      <c r="BA346" s="77">
        <v>1.45267E-2</v>
      </c>
      <c r="BB346" s="77">
        <v>-5.25522E-2</v>
      </c>
      <c r="BC346" s="77">
        <v>-0.15480379999999999</v>
      </c>
      <c r="BD346" s="77">
        <v>-0.22664500000000001</v>
      </c>
      <c r="BE346" s="77">
        <v>-0.13518079999999999</v>
      </c>
      <c r="BF346" s="77">
        <v>-2.1489999999999999E-2</v>
      </c>
      <c r="BG346" s="77">
        <v>-3.3506899999999999E-2</v>
      </c>
      <c r="BH346" s="77">
        <v>-3.5541400000000001E-2</v>
      </c>
      <c r="BI346" s="77">
        <v>-2.4688499999999999E-2</v>
      </c>
      <c r="BJ346" s="77">
        <v>3.7256699999999997E-2</v>
      </c>
      <c r="BK346" s="77">
        <v>3.7519999999999998E-2</v>
      </c>
      <c r="BL346" s="77">
        <v>-1.29747E-2</v>
      </c>
      <c r="BM346" s="77">
        <v>-6.3773399999999994E-2</v>
      </c>
      <c r="BN346" s="77">
        <v>-5.4126100000000003E-2</v>
      </c>
      <c r="BO346" s="77">
        <v>-9.1131000000000007E-3</v>
      </c>
      <c r="BP346" s="77">
        <v>-9.8408899999999994E-2</v>
      </c>
      <c r="BQ346" s="77">
        <v>-0.14645250000000001</v>
      </c>
      <c r="BR346" s="77">
        <v>-9.7438000000000004E-3</v>
      </c>
      <c r="BS346" s="77">
        <v>0.14424339999999999</v>
      </c>
      <c r="BT346" s="77">
        <v>2.6656099999999999E-2</v>
      </c>
      <c r="BU346" s="77">
        <v>-1.2679899999999999E-2</v>
      </c>
      <c r="BV346" s="77">
        <v>2.5640199999999998E-2</v>
      </c>
      <c r="BW346" s="77">
        <v>-2.6208200000000001E-2</v>
      </c>
      <c r="BX346" s="77">
        <v>-6.0630000000000003E-2</v>
      </c>
      <c r="BY346" s="77">
        <v>6.4842800000000006E-2</v>
      </c>
      <c r="BZ346" s="77">
        <v>-2.9271000000000002E-3</v>
      </c>
      <c r="CA346" s="77">
        <v>-7.7284500000000006E-2</v>
      </c>
      <c r="CB346" s="77">
        <v>-0.14694570000000001</v>
      </c>
      <c r="CC346" s="77">
        <v>-6.6325599999999998E-2</v>
      </c>
      <c r="CD346" s="77">
        <v>3.6425600000000002E-2</v>
      </c>
      <c r="CE346" s="77">
        <v>1.1345900000000001E-2</v>
      </c>
      <c r="CF346" s="77">
        <v>-6.2972000000000002E-3</v>
      </c>
      <c r="CG346" s="77">
        <v>-5.5744999999999996E-3</v>
      </c>
      <c r="CH346" s="77">
        <v>5.6855700000000002E-2</v>
      </c>
      <c r="CI346" s="77">
        <v>6.2849600000000005E-2</v>
      </c>
      <c r="CJ346" s="77">
        <v>1.8985499999999999E-2</v>
      </c>
      <c r="CK346" s="77">
        <v>-3.0065499999999998E-2</v>
      </c>
      <c r="CL346" s="77">
        <v>-1.6633100000000001E-2</v>
      </c>
      <c r="CM346" s="77">
        <v>3.00068E-2</v>
      </c>
      <c r="CN346" s="77">
        <v>-5.7952400000000001E-2</v>
      </c>
      <c r="CO346" s="77">
        <v>-9.4737399999999999E-2</v>
      </c>
      <c r="CP346" s="77">
        <v>3.4947899999999997E-2</v>
      </c>
      <c r="CQ346" s="77">
        <v>0.1897993</v>
      </c>
      <c r="CR346" s="77">
        <v>7.9608399999999996E-2</v>
      </c>
      <c r="CS346" s="77">
        <v>4.0602199999999998E-2</v>
      </c>
      <c r="CT346" s="77">
        <v>7.4671100000000004E-2</v>
      </c>
      <c r="CU346" s="77">
        <v>1.7207E-2</v>
      </c>
      <c r="CV346" s="77">
        <v>-2.5630400000000001E-2</v>
      </c>
      <c r="CW346" s="77">
        <v>9.9691600000000005E-2</v>
      </c>
      <c r="CX346" s="77">
        <v>3.1443100000000002E-2</v>
      </c>
      <c r="CY346" s="77">
        <v>2.3479999999999999E-4</v>
      </c>
      <c r="CZ346" s="77">
        <v>-6.7246399999999998E-2</v>
      </c>
      <c r="DA346" s="77">
        <v>2.5297000000000002E-3</v>
      </c>
      <c r="DB346" s="77">
        <v>9.4341300000000003E-2</v>
      </c>
      <c r="DC346" s="77">
        <v>5.6198699999999997E-2</v>
      </c>
      <c r="DD346" s="77">
        <v>2.2947100000000002E-2</v>
      </c>
      <c r="DE346" s="77">
        <v>1.3539499999999999E-2</v>
      </c>
      <c r="DF346" s="77">
        <v>7.64547E-2</v>
      </c>
      <c r="DG346" s="77">
        <v>8.8179199999999999E-2</v>
      </c>
      <c r="DH346" s="77">
        <v>5.0945699999999997E-2</v>
      </c>
      <c r="DI346" s="77">
        <v>3.6424000000000001E-3</v>
      </c>
      <c r="DJ346" s="77">
        <v>2.0859800000000001E-2</v>
      </c>
      <c r="DK346" s="77">
        <v>6.9126800000000002E-2</v>
      </c>
      <c r="DL346" s="77">
        <v>-1.7496000000000001E-2</v>
      </c>
      <c r="DM346" s="77">
        <v>-4.3022299999999999E-2</v>
      </c>
      <c r="DN346" s="77">
        <v>7.9639699999999994E-2</v>
      </c>
      <c r="DO346" s="77">
        <v>0.23535510000000001</v>
      </c>
      <c r="DP346" s="77">
        <v>0.1325606</v>
      </c>
      <c r="DQ346" s="77">
        <v>9.3884200000000001E-2</v>
      </c>
      <c r="DR346" s="77">
        <v>0.1237019</v>
      </c>
      <c r="DS346" s="77">
        <v>6.0622299999999997E-2</v>
      </c>
      <c r="DT346" s="77">
        <v>9.3691999999999994E-3</v>
      </c>
      <c r="DU346" s="77">
        <v>0.1345404</v>
      </c>
      <c r="DV346" s="77">
        <v>6.5813399999999994E-2</v>
      </c>
      <c r="DW346" s="77">
        <v>0.1121603</v>
      </c>
      <c r="DX346" s="77">
        <v>4.7826800000000003E-2</v>
      </c>
      <c r="DY346" s="77">
        <v>0.1019458</v>
      </c>
      <c r="DZ346" s="77">
        <v>0.17796229999999999</v>
      </c>
      <c r="EA346" s="77">
        <v>0.1209591</v>
      </c>
      <c r="EB346" s="77">
        <v>6.5171099999999996E-2</v>
      </c>
      <c r="EC346" s="77">
        <v>4.1137100000000003E-2</v>
      </c>
      <c r="ED346" s="77">
        <v>0.1047525</v>
      </c>
      <c r="EE346" s="77">
        <v>0.1247511</v>
      </c>
      <c r="EF346" s="77">
        <v>9.7091200000000003E-2</v>
      </c>
      <c r="EG346" s="77">
        <v>5.2311200000000002E-2</v>
      </c>
      <c r="EH346" s="77">
        <v>7.4993699999999996E-2</v>
      </c>
      <c r="EI346" s="77">
        <v>0.12560969999999999</v>
      </c>
      <c r="EJ346" s="77">
        <v>4.09167E-2</v>
      </c>
      <c r="EK346" s="77">
        <v>3.1646100000000003E-2</v>
      </c>
      <c r="EL346" s="77">
        <v>0.14416760000000001</v>
      </c>
      <c r="EM346" s="77">
        <v>0.30113050000000002</v>
      </c>
      <c r="EN346" s="77">
        <v>0.20901510000000001</v>
      </c>
      <c r="EO346" s="77">
        <v>0.1708151</v>
      </c>
      <c r="EP346" s="77">
        <v>0.19449469999999999</v>
      </c>
      <c r="EQ346" s="77">
        <v>0.1233071</v>
      </c>
      <c r="ER346" s="77">
        <v>5.9903100000000001E-2</v>
      </c>
      <c r="ES346" s="77">
        <v>0.18485650000000001</v>
      </c>
      <c r="ET346" s="77">
        <v>0.1154385</v>
      </c>
      <c r="EU346" s="77">
        <v>57</v>
      </c>
      <c r="EV346" s="77">
        <v>53</v>
      </c>
      <c r="EW346" s="77">
        <v>51</v>
      </c>
      <c r="EX346" s="77">
        <v>50</v>
      </c>
      <c r="EY346" s="77">
        <v>50</v>
      </c>
      <c r="EZ346" s="77">
        <v>49</v>
      </c>
      <c r="FA346" s="77">
        <v>48</v>
      </c>
      <c r="FB346" s="77">
        <v>61</v>
      </c>
      <c r="FC346" s="77">
        <v>74</v>
      </c>
      <c r="FD346" s="77">
        <v>84</v>
      </c>
      <c r="FE346" s="77">
        <v>90</v>
      </c>
      <c r="FF346" s="77">
        <v>91</v>
      </c>
      <c r="FG346" s="77">
        <v>94</v>
      </c>
      <c r="FH346" s="77">
        <v>95</v>
      </c>
      <c r="FI346" s="77">
        <v>94</v>
      </c>
      <c r="FJ346" s="77">
        <v>94</v>
      </c>
      <c r="FK346" s="77">
        <v>93</v>
      </c>
      <c r="FL346" s="77">
        <v>89</v>
      </c>
      <c r="FM346" s="77">
        <v>86</v>
      </c>
      <c r="FN346" s="77">
        <v>82</v>
      </c>
      <c r="FO346" s="77">
        <v>73</v>
      </c>
      <c r="FP346" s="77">
        <v>66</v>
      </c>
      <c r="FQ346" s="77">
        <v>60</v>
      </c>
      <c r="FR346" s="77">
        <v>57</v>
      </c>
      <c r="FS346" s="77">
        <v>0.94749190000000005</v>
      </c>
      <c r="FT346" s="77">
        <v>3.8071800000000003E-2</v>
      </c>
      <c r="FU346" s="77">
        <v>7.6966599999999996E-2</v>
      </c>
    </row>
    <row r="347" spans="1:177" x14ac:dyDescent="0.25">
      <c r="A347" t="s">
        <v>226</v>
      </c>
      <c r="B347" t="s">
        <v>0</v>
      </c>
      <c r="C347" t="s">
        <v>275</v>
      </c>
      <c r="D347" s="30" t="s">
        <v>249</v>
      </c>
      <c r="E347" t="s">
        <v>219</v>
      </c>
      <c r="F347" s="78">
        <v>725</v>
      </c>
      <c r="G347" s="77">
        <v>1.909618</v>
      </c>
      <c r="H347" s="77">
        <v>1.722081</v>
      </c>
      <c r="I347" s="77">
        <v>1.5337350000000001</v>
      </c>
      <c r="J347" s="77">
        <v>1.149403</v>
      </c>
      <c r="K347" s="77">
        <v>0.95641880000000001</v>
      </c>
      <c r="L347" s="77">
        <v>1.027719</v>
      </c>
      <c r="M347" s="77">
        <v>1.021163</v>
      </c>
      <c r="N347" s="77">
        <v>0.28267389999999998</v>
      </c>
      <c r="O347" s="77">
        <v>-0.67008449999999997</v>
      </c>
      <c r="P347" s="77">
        <v>-1.2079359999999999</v>
      </c>
      <c r="Q347" s="77">
        <v>-1.629027</v>
      </c>
      <c r="R347" s="77">
        <v>-1.6776549999999999</v>
      </c>
      <c r="S347" s="77">
        <v>-1.5041610000000001</v>
      </c>
      <c r="T347" s="77">
        <v>-1.034178</v>
      </c>
      <c r="U347" s="77">
        <v>-1.144852</v>
      </c>
      <c r="V347" s="77">
        <v>-0.65876080000000004</v>
      </c>
      <c r="W347" s="77">
        <v>-1.6853300000000002E-2</v>
      </c>
      <c r="X347" s="77">
        <v>0.74188019999999999</v>
      </c>
      <c r="Y347" s="77">
        <v>1.2148330000000001</v>
      </c>
      <c r="Z347" s="77">
        <v>1.288832</v>
      </c>
      <c r="AA347" s="77">
        <v>1.4018360000000001</v>
      </c>
      <c r="AB347" s="77">
        <v>1.4788779999999999</v>
      </c>
      <c r="AC347" s="77">
        <v>1.454555</v>
      </c>
      <c r="AD347" s="77">
        <v>1.4732350000000001</v>
      </c>
      <c r="AE347" s="77">
        <v>-1.262804</v>
      </c>
      <c r="AF347" s="77">
        <v>-1.7672870000000001</v>
      </c>
      <c r="AG347" s="77">
        <v>-1.807752</v>
      </c>
      <c r="AH347" s="77">
        <v>-1.2729459999999999</v>
      </c>
      <c r="AI347" s="77">
        <v>-0.90658660000000002</v>
      </c>
      <c r="AJ347" s="77">
        <v>-0.60310750000000002</v>
      </c>
      <c r="AK347" s="77">
        <v>-0.46554689999999999</v>
      </c>
      <c r="AL347" s="77">
        <v>-0.51424990000000004</v>
      </c>
      <c r="AM347" s="77">
        <v>-0.45259559999999999</v>
      </c>
      <c r="AN347" s="77">
        <v>-0.35889559999999998</v>
      </c>
      <c r="AO347" s="77">
        <v>-0.2138101</v>
      </c>
      <c r="AP347" s="77">
        <v>-0.1262798</v>
      </c>
      <c r="AQ347" s="77">
        <v>-0.22343289999999999</v>
      </c>
      <c r="AR347" s="77">
        <v>-5.8638900000000001E-2</v>
      </c>
      <c r="AS347" s="77">
        <v>-0.23486489999999999</v>
      </c>
      <c r="AT347" s="77">
        <v>-0.1193027</v>
      </c>
      <c r="AU347" s="77">
        <v>-0.22805329999999999</v>
      </c>
      <c r="AV347" s="77">
        <v>-0.30867109999999998</v>
      </c>
      <c r="AW347" s="77">
        <v>-0.28729719999999997</v>
      </c>
      <c r="AX347" s="77">
        <v>-5.51964E-2</v>
      </c>
      <c r="AY347" s="77">
        <v>-7.1856400000000001E-2</v>
      </c>
      <c r="AZ347" s="77">
        <v>-9.0403399999999995E-2</v>
      </c>
      <c r="BA347" s="77">
        <v>-2.84354E-2</v>
      </c>
      <c r="BB347" s="77">
        <v>-3.5673900000000001E-2</v>
      </c>
      <c r="BC347" s="77">
        <v>-0.87791220000000003</v>
      </c>
      <c r="BD347" s="77">
        <v>-1.339458</v>
      </c>
      <c r="BE347" s="77">
        <v>-1.4044140000000001</v>
      </c>
      <c r="BF347" s="77">
        <v>-0.97219750000000005</v>
      </c>
      <c r="BG347" s="77">
        <v>-0.66005369999999997</v>
      </c>
      <c r="BH347" s="77">
        <v>-0.38787179999999999</v>
      </c>
      <c r="BI347" s="77">
        <v>-0.24300740000000001</v>
      </c>
      <c r="BJ347" s="77">
        <v>-0.34094950000000002</v>
      </c>
      <c r="BK347" s="77">
        <v>-0.33493400000000001</v>
      </c>
      <c r="BL347" s="77">
        <v>-0.231521</v>
      </c>
      <c r="BM347" s="77">
        <v>-7.6703300000000002E-2</v>
      </c>
      <c r="BN347" s="77">
        <v>2.4782599999999998E-2</v>
      </c>
      <c r="BO347" s="77">
        <v>-6.97189E-2</v>
      </c>
      <c r="BP347" s="77">
        <v>6.9315100000000004E-2</v>
      </c>
      <c r="BQ347" s="77">
        <v>-0.119253</v>
      </c>
      <c r="BR347" s="77">
        <v>1.3491E-2</v>
      </c>
      <c r="BS347" s="77">
        <v>-8.0951700000000001E-2</v>
      </c>
      <c r="BT347" s="77">
        <v>-0.1582877</v>
      </c>
      <c r="BU347" s="77">
        <v>-9.0106199999999997E-2</v>
      </c>
      <c r="BV347" s="77">
        <v>0.11344120000000001</v>
      </c>
      <c r="BW347" s="77">
        <v>9.5353599999999997E-2</v>
      </c>
      <c r="BX347" s="77">
        <v>9.4566499999999998E-2</v>
      </c>
      <c r="BY347" s="77">
        <v>0.14267569999999999</v>
      </c>
      <c r="BZ347" s="77">
        <v>0.13869600000000001</v>
      </c>
      <c r="CA347" s="77">
        <v>-0.61133720000000003</v>
      </c>
      <c r="CB347" s="77">
        <v>-1.0431440000000001</v>
      </c>
      <c r="CC347" s="77">
        <v>-1.1250629999999999</v>
      </c>
      <c r="CD347" s="77">
        <v>-0.76390000000000002</v>
      </c>
      <c r="CE347" s="77">
        <v>-0.48930560000000001</v>
      </c>
      <c r="CF347" s="77">
        <v>-0.23880019999999999</v>
      </c>
      <c r="CG347" s="77">
        <v>-8.8877200000000003E-2</v>
      </c>
      <c r="CH347" s="77">
        <v>-0.22092220000000001</v>
      </c>
      <c r="CI347" s="77">
        <v>-0.2534419</v>
      </c>
      <c r="CJ347" s="77">
        <v>-0.14330180000000001</v>
      </c>
      <c r="CK347" s="77">
        <v>1.8256399999999999E-2</v>
      </c>
      <c r="CL347" s="77">
        <v>0.129408</v>
      </c>
      <c r="CM347" s="77">
        <v>3.6742900000000002E-2</v>
      </c>
      <c r="CN347" s="77">
        <v>0.15793560000000001</v>
      </c>
      <c r="CO347" s="77">
        <v>-3.91805E-2</v>
      </c>
      <c r="CP347" s="77">
        <v>0.1054636</v>
      </c>
      <c r="CQ347" s="77">
        <v>2.0930399999999998E-2</v>
      </c>
      <c r="CR347" s="77">
        <v>-5.4132600000000003E-2</v>
      </c>
      <c r="CS347" s="77">
        <v>4.6467799999999997E-2</v>
      </c>
      <c r="CT347" s="77">
        <v>0.2302391</v>
      </c>
      <c r="CU347" s="77">
        <v>0.21116280000000001</v>
      </c>
      <c r="CV347" s="77">
        <v>0.22267609999999999</v>
      </c>
      <c r="CW347" s="77">
        <v>0.2611868</v>
      </c>
      <c r="CX347" s="77">
        <v>0.25946409999999998</v>
      </c>
      <c r="CY347" s="77">
        <v>-0.34476230000000002</v>
      </c>
      <c r="CZ347" s="77">
        <v>-0.74682999999999999</v>
      </c>
      <c r="DA347" s="77">
        <v>-0.84571180000000001</v>
      </c>
      <c r="DB347" s="77">
        <v>-0.55560259999999995</v>
      </c>
      <c r="DC347" s="77">
        <v>-0.3185576</v>
      </c>
      <c r="DD347" s="77">
        <v>-8.9728600000000006E-2</v>
      </c>
      <c r="DE347" s="77">
        <v>6.5253000000000005E-2</v>
      </c>
      <c r="DF347" s="77">
        <v>-0.100895</v>
      </c>
      <c r="DG347" s="77">
        <v>-0.17194980000000001</v>
      </c>
      <c r="DH347" s="77">
        <v>-5.50825E-2</v>
      </c>
      <c r="DI347" s="77">
        <v>0.1132162</v>
      </c>
      <c r="DJ347" s="77">
        <v>0.2340333</v>
      </c>
      <c r="DK347" s="77">
        <v>0.14320479999999999</v>
      </c>
      <c r="DL347" s="77">
        <v>0.2465561</v>
      </c>
      <c r="DM347" s="77">
        <v>4.0891900000000002E-2</v>
      </c>
      <c r="DN347" s="77">
        <v>0.1974361</v>
      </c>
      <c r="DO347" s="77">
        <v>0.1228125</v>
      </c>
      <c r="DP347" s="77">
        <v>5.0022499999999998E-2</v>
      </c>
      <c r="DQ347" s="77">
        <v>0.1830417</v>
      </c>
      <c r="DR347" s="77">
        <v>0.34703699999999998</v>
      </c>
      <c r="DS347" s="77">
        <v>0.32697199999999998</v>
      </c>
      <c r="DT347" s="77">
        <v>0.35078579999999998</v>
      </c>
      <c r="DU347" s="77">
        <v>0.37969789999999998</v>
      </c>
      <c r="DV347" s="77">
        <v>0.38023220000000002</v>
      </c>
      <c r="DW347" s="77">
        <v>4.0129600000000001E-2</v>
      </c>
      <c r="DX347" s="77">
        <v>-0.31900000000000001</v>
      </c>
      <c r="DY347" s="77">
        <v>-0.44237330000000002</v>
      </c>
      <c r="DZ347" s="77">
        <v>-0.25485419999999998</v>
      </c>
      <c r="EA347" s="77">
        <v>-7.2024599999999994E-2</v>
      </c>
      <c r="EB347" s="77">
        <v>0.12550710000000001</v>
      </c>
      <c r="EC347" s="77">
        <v>0.28779250000000001</v>
      </c>
      <c r="ED347" s="77">
        <v>7.2405399999999995E-2</v>
      </c>
      <c r="EE347" s="77">
        <v>-5.4288200000000002E-2</v>
      </c>
      <c r="EF347" s="77">
        <v>7.2292099999999998E-2</v>
      </c>
      <c r="EG347" s="77">
        <v>0.25032300000000002</v>
      </c>
      <c r="EH347" s="77">
        <v>0.38509569999999999</v>
      </c>
      <c r="EI347" s="77">
        <v>0.29691869999999998</v>
      </c>
      <c r="EJ347" s="77">
        <v>0.37451010000000001</v>
      </c>
      <c r="EK347" s="77">
        <v>0.1565039</v>
      </c>
      <c r="EL347" s="77">
        <v>0.33022980000000002</v>
      </c>
      <c r="EM347" s="77">
        <v>0.26991399999999999</v>
      </c>
      <c r="EN347" s="77">
        <v>0.2004059</v>
      </c>
      <c r="EO347" s="77">
        <v>0.38023279999999998</v>
      </c>
      <c r="EP347" s="77">
        <v>0.51567450000000004</v>
      </c>
      <c r="EQ347" s="77">
        <v>0.49418200000000001</v>
      </c>
      <c r="ER347" s="77">
        <v>0.5357558</v>
      </c>
      <c r="ES347" s="77">
        <v>0.55080899999999999</v>
      </c>
      <c r="ET347" s="77">
        <v>0.55460209999999999</v>
      </c>
      <c r="EU347" s="77">
        <v>47.564100000000003</v>
      </c>
      <c r="EV347" s="77">
        <v>46.589739999999999</v>
      </c>
      <c r="EW347" s="77">
        <v>45.589739999999999</v>
      </c>
      <c r="EX347" s="77">
        <v>46.10257</v>
      </c>
      <c r="EY347" s="77">
        <v>45.153849999999998</v>
      </c>
      <c r="EZ347" s="77">
        <v>46.1282</v>
      </c>
      <c r="FA347" s="77">
        <v>44.153849999999998</v>
      </c>
      <c r="FB347" s="77">
        <v>45.1282</v>
      </c>
      <c r="FC347" s="77">
        <v>48.564100000000003</v>
      </c>
      <c r="FD347" s="77">
        <v>52.512819999999998</v>
      </c>
      <c r="FE347" s="77">
        <v>55</v>
      </c>
      <c r="FF347" s="77">
        <v>54.487180000000002</v>
      </c>
      <c r="FG347" s="77">
        <v>57.051279999999998</v>
      </c>
      <c r="FH347" s="77">
        <v>58.512819999999998</v>
      </c>
      <c r="FI347" s="77">
        <v>55.461539999999999</v>
      </c>
      <c r="FJ347" s="77">
        <v>56</v>
      </c>
      <c r="FK347" s="77">
        <v>57</v>
      </c>
      <c r="FL347" s="77">
        <v>55.512819999999998</v>
      </c>
      <c r="FM347" s="77">
        <v>52.512819999999998</v>
      </c>
      <c r="FN347" s="77">
        <v>48.538460000000001</v>
      </c>
      <c r="FO347" s="77">
        <v>47.051279999999998</v>
      </c>
      <c r="FP347" s="77">
        <v>43.589739999999999</v>
      </c>
      <c r="FQ347" s="77">
        <v>43.076920000000001</v>
      </c>
      <c r="FR347" s="77">
        <v>42.641030000000001</v>
      </c>
      <c r="FS347" s="77">
        <v>2.7064409999999999</v>
      </c>
      <c r="FT347" s="77">
        <v>0.1099121</v>
      </c>
      <c r="FU347" s="77">
        <v>0.15449599999999999</v>
      </c>
    </row>
    <row r="348" spans="1:177" x14ac:dyDescent="0.25">
      <c r="A348" t="s">
        <v>226</v>
      </c>
      <c r="B348" t="s">
        <v>0</v>
      </c>
      <c r="C348" t="s">
        <v>275</v>
      </c>
      <c r="D348" s="30" t="s">
        <v>249</v>
      </c>
      <c r="E348" t="s">
        <v>220</v>
      </c>
      <c r="F348" s="78">
        <v>451</v>
      </c>
      <c r="G348" s="77">
        <v>1.21153</v>
      </c>
      <c r="H348" s="77">
        <v>1.0364709999999999</v>
      </c>
      <c r="I348" s="77">
        <v>1.0556239999999999</v>
      </c>
      <c r="J348" s="77">
        <v>0.7820783</v>
      </c>
      <c r="K348" s="77">
        <v>0.58881470000000002</v>
      </c>
      <c r="L348" s="77">
        <v>0.65154650000000003</v>
      </c>
      <c r="M348" s="77">
        <v>0.58435400000000004</v>
      </c>
      <c r="N348" s="77">
        <v>-1.2182500000000001E-2</v>
      </c>
      <c r="O348" s="77">
        <v>-0.46660190000000001</v>
      </c>
      <c r="P348" s="77">
        <v>-0.65836609999999995</v>
      </c>
      <c r="Q348" s="77">
        <v>-0.92550580000000005</v>
      </c>
      <c r="R348" s="77">
        <v>-1.0972189999999999</v>
      </c>
      <c r="S348" s="77">
        <v>-1.0766579999999999</v>
      </c>
      <c r="T348" s="77">
        <v>-0.67323189999999999</v>
      </c>
      <c r="U348" s="77">
        <v>-0.72430070000000002</v>
      </c>
      <c r="V348" s="77">
        <v>-0.38937430000000001</v>
      </c>
      <c r="W348" s="77">
        <v>1.31527E-2</v>
      </c>
      <c r="X348" s="77">
        <v>0.44948919999999998</v>
      </c>
      <c r="Y348" s="77">
        <v>0.76256979999999996</v>
      </c>
      <c r="Z348" s="77">
        <v>0.76942189999999999</v>
      </c>
      <c r="AA348" s="77">
        <v>0.80777469999999996</v>
      </c>
      <c r="AB348" s="77">
        <v>0.90413330000000003</v>
      </c>
      <c r="AC348" s="77">
        <v>0.93069579999999996</v>
      </c>
      <c r="AD348" s="77">
        <v>0.91074109999999997</v>
      </c>
      <c r="AE348" s="77">
        <v>-0.88303149999999997</v>
      </c>
      <c r="AF348" s="77">
        <v>-1.163543</v>
      </c>
      <c r="AG348" s="77">
        <v>-1.0645990000000001</v>
      </c>
      <c r="AH348" s="77">
        <v>-1.0394620000000001</v>
      </c>
      <c r="AI348" s="77">
        <v>-0.75979859999999999</v>
      </c>
      <c r="AJ348" s="77">
        <v>-0.52614430000000001</v>
      </c>
      <c r="AK348" s="77">
        <v>-0.50833779999999995</v>
      </c>
      <c r="AL348" s="77">
        <v>-0.51855949999999995</v>
      </c>
      <c r="AM348" s="77">
        <v>-0.40966580000000002</v>
      </c>
      <c r="AN348" s="77">
        <v>-0.3395608</v>
      </c>
      <c r="AO348" s="77">
        <v>-5.9214200000000002E-2</v>
      </c>
      <c r="AP348" s="77">
        <v>-8.1807599999999994E-2</v>
      </c>
      <c r="AQ348" s="77">
        <v>-0.25310159999999998</v>
      </c>
      <c r="AR348" s="77">
        <v>-4.1964700000000001E-2</v>
      </c>
      <c r="AS348" s="77">
        <v>-9.5533099999999996E-2</v>
      </c>
      <c r="AT348" s="77">
        <v>-2.03255E-2</v>
      </c>
      <c r="AU348" s="77">
        <v>-0.1650963</v>
      </c>
      <c r="AV348" s="77">
        <v>-0.22329080000000001</v>
      </c>
      <c r="AW348" s="77">
        <v>-2.54997E-2</v>
      </c>
      <c r="AX348" s="77">
        <v>-5.59534E-2</v>
      </c>
      <c r="AY348" s="77">
        <v>-1.8987299999999999E-2</v>
      </c>
      <c r="AZ348" s="77">
        <v>-1.9166099999999998E-2</v>
      </c>
      <c r="BA348" s="77">
        <v>1.8728700000000001E-2</v>
      </c>
      <c r="BB348" s="77">
        <v>-1.72882E-2</v>
      </c>
      <c r="BC348" s="77">
        <v>-0.54140069999999996</v>
      </c>
      <c r="BD348" s="77">
        <v>-0.80117729999999998</v>
      </c>
      <c r="BE348" s="77">
        <v>-0.73498540000000001</v>
      </c>
      <c r="BF348" s="77">
        <v>-0.75704910000000003</v>
      </c>
      <c r="BG348" s="77">
        <v>-0.53926799999999997</v>
      </c>
      <c r="BH348" s="77">
        <v>-0.33711809999999998</v>
      </c>
      <c r="BI348" s="77">
        <v>-0.32123479999999999</v>
      </c>
      <c r="BJ348" s="77">
        <v>-0.41306700000000002</v>
      </c>
      <c r="BK348" s="77">
        <v>-0.32120130000000002</v>
      </c>
      <c r="BL348" s="77">
        <v>-0.2180936</v>
      </c>
      <c r="BM348" s="77">
        <v>5.65072E-2</v>
      </c>
      <c r="BN348" s="77">
        <v>3.15777E-2</v>
      </c>
      <c r="BO348" s="77">
        <v>-0.1437398</v>
      </c>
      <c r="BP348" s="77">
        <v>5.1639299999999999E-2</v>
      </c>
      <c r="BQ348" s="77">
        <v>-1.9511999999999999E-3</v>
      </c>
      <c r="BR348" s="77">
        <v>6.6927700000000007E-2</v>
      </c>
      <c r="BS348" s="77">
        <v>-7.0743299999999995E-2</v>
      </c>
      <c r="BT348" s="77">
        <v>-0.1054176</v>
      </c>
      <c r="BU348" s="77">
        <v>8.3815299999999995E-2</v>
      </c>
      <c r="BV348" s="77">
        <v>6.0513900000000002E-2</v>
      </c>
      <c r="BW348" s="77">
        <v>9.7433400000000003E-2</v>
      </c>
      <c r="BX348" s="77">
        <v>0.1269448</v>
      </c>
      <c r="BY348" s="77">
        <v>0.16030929999999999</v>
      </c>
      <c r="BZ348" s="77">
        <v>0.1313839</v>
      </c>
      <c r="CA348" s="77">
        <v>-0.30478820000000001</v>
      </c>
      <c r="CB348" s="77">
        <v>-0.55020389999999997</v>
      </c>
      <c r="CC348" s="77">
        <v>-0.50669600000000004</v>
      </c>
      <c r="CD348" s="77">
        <v>-0.56145080000000003</v>
      </c>
      <c r="CE348" s="77">
        <v>-0.38652930000000002</v>
      </c>
      <c r="CF348" s="77">
        <v>-0.2061992</v>
      </c>
      <c r="CG348" s="77">
        <v>-0.19164790000000001</v>
      </c>
      <c r="CH348" s="77">
        <v>-0.3400031</v>
      </c>
      <c r="CI348" s="77">
        <v>-0.25993110000000003</v>
      </c>
      <c r="CJ348" s="77">
        <v>-0.1339658</v>
      </c>
      <c r="CK348" s="77">
        <v>0.13665559999999999</v>
      </c>
      <c r="CL348" s="77">
        <v>0.110108</v>
      </c>
      <c r="CM348" s="77">
        <v>-6.7996200000000007E-2</v>
      </c>
      <c r="CN348" s="77">
        <v>0.11646910000000001</v>
      </c>
      <c r="CO348" s="77">
        <v>6.28634E-2</v>
      </c>
      <c r="CP348" s="77">
        <v>0.127359</v>
      </c>
      <c r="CQ348" s="77">
        <v>-5.3946999999999997E-3</v>
      </c>
      <c r="CR348" s="77">
        <v>-2.3779000000000002E-2</v>
      </c>
      <c r="CS348" s="77">
        <v>0.15952649999999999</v>
      </c>
      <c r="CT348" s="77">
        <v>0.1411789</v>
      </c>
      <c r="CU348" s="77">
        <v>0.178066</v>
      </c>
      <c r="CV348" s="77">
        <v>0.2281407</v>
      </c>
      <c r="CW348" s="77">
        <v>0.25836750000000003</v>
      </c>
      <c r="CX348" s="77">
        <v>0.2343538</v>
      </c>
      <c r="CY348" s="77">
        <v>-6.8175700000000006E-2</v>
      </c>
      <c r="CZ348" s="77">
        <v>-0.29923040000000001</v>
      </c>
      <c r="DA348" s="77">
        <v>-0.2784066</v>
      </c>
      <c r="DB348" s="77">
        <v>-0.36585240000000002</v>
      </c>
      <c r="DC348" s="77">
        <v>-0.23379050000000001</v>
      </c>
      <c r="DD348" s="77">
        <v>-7.5280200000000005E-2</v>
      </c>
      <c r="DE348" s="77">
        <v>-6.2060999999999998E-2</v>
      </c>
      <c r="DF348" s="77">
        <v>-0.26693929999999999</v>
      </c>
      <c r="DG348" s="77">
        <v>-0.1986609</v>
      </c>
      <c r="DH348" s="77">
        <v>-4.9838E-2</v>
      </c>
      <c r="DI348" s="77">
        <v>0.21680389999999999</v>
      </c>
      <c r="DJ348" s="77">
        <v>0.18863820000000001</v>
      </c>
      <c r="DK348" s="77">
        <v>7.7475E-3</v>
      </c>
      <c r="DL348" s="77">
        <v>0.18129899999999999</v>
      </c>
      <c r="DM348" s="77">
        <v>0.12767790000000001</v>
      </c>
      <c r="DN348" s="77">
        <v>0.18779019999999999</v>
      </c>
      <c r="DO348" s="77">
        <v>5.9954E-2</v>
      </c>
      <c r="DP348" s="77">
        <v>5.78597E-2</v>
      </c>
      <c r="DQ348" s="77">
        <v>0.23523769999999999</v>
      </c>
      <c r="DR348" s="77">
        <v>0.22184380000000001</v>
      </c>
      <c r="DS348" s="77">
        <v>0.2586986</v>
      </c>
      <c r="DT348" s="77">
        <v>0.32933659999999998</v>
      </c>
      <c r="DU348" s="77">
        <v>0.35642580000000001</v>
      </c>
      <c r="DV348" s="77">
        <v>0.3373237</v>
      </c>
      <c r="DW348" s="77">
        <v>0.27345510000000001</v>
      </c>
      <c r="DX348" s="77">
        <v>6.3135399999999994E-2</v>
      </c>
      <c r="DY348" s="77">
        <v>5.1207099999999998E-2</v>
      </c>
      <c r="DZ348" s="77">
        <v>-8.3439399999999997E-2</v>
      </c>
      <c r="EA348" s="77">
        <v>-1.3259999999999999E-2</v>
      </c>
      <c r="EB348" s="77">
        <v>0.113746</v>
      </c>
      <c r="EC348" s="77">
        <v>0.12504199999999999</v>
      </c>
      <c r="ED348" s="77">
        <v>-0.1614468</v>
      </c>
      <c r="EE348" s="77">
        <v>-0.1101965</v>
      </c>
      <c r="EF348" s="77">
        <v>7.1629100000000001E-2</v>
      </c>
      <c r="EG348" s="77">
        <v>0.33252530000000002</v>
      </c>
      <c r="EH348" s="77">
        <v>0.3020235</v>
      </c>
      <c r="EI348" s="77">
        <v>0.1171093</v>
      </c>
      <c r="EJ348" s="77">
        <v>0.27490290000000001</v>
      </c>
      <c r="EK348" s="77">
        <v>0.22125990000000001</v>
      </c>
      <c r="EL348" s="77">
        <v>0.27504339999999999</v>
      </c>
      <c r="EM348" s="77">
        <v>0.154307</v>
      </c>
      <c r="EN348" s="77">
        <v>0.1757329</v>
      </c>
      <c r="EO348" s="77">
        <v>0.34455269999999999</v>
      </c>
      <c r="EP348" s="77">
        <v>0.33831119999999998</v>
      </c>
      <c r="EQ348" s="77">
        <v>0.37511919999999999</v>
      </c>
      <c r="ER348" s="77">
        <v>0.47544750000000002</v>
      </c>
      <c r="ES348" s="77">
        <v>0.49800630000000001</v>
      </c>
      <c r="ET348" s="77">
        <v>0.48599589999999998</v>
      </c>
      <c r="EU348" s="77">
        <v>50</v>
      </c>
      <c r="EV348" s="77">
        <v>50</v>
      </c>
      <c r="EW348" s="77">
        <v>49</v>
      </c>
      <c r="EX348" s="77">
        <v>50</v>
      </c>
      <c r="EY348" s="77">
        <v>51</v>
      </c>
      <c r="EZ348" s="77">
        <v>51</v>
      </c>
      <c r="FA348" s="77">
        <v>50</v>
      </c>
      <c r="FB348" s="77">
        <v>50</v>
      </c>
      <c r="FC348" s="77">
        <v>51</v>
      </c>
      <c r="FD348" s="77">
        <v>53</v>
      </c>
      <c r="FE348" s="77">
        <v>55</v>
      </c>
      <c r="FF348" s="77">
        <v>54</v>
      </c>
      <c r="FG348" s="77">
        <v>59</v>
      </c>
      <c r="FH348" s="77">
        <v>59</v>
      </c>
      <c r="FI348" s="77">
        <v>54</v>
      </c>
      <c r="FJ348" s="77">
        <v>56</v>
      </c>
      <c r="FK348" s="77">
        <v>57</v>
      </c>
      <c r="FL348" s="77">
        <v>56</v>
      </c>
      <c r="FM348" s="77">
        <v>53</v>
      </c>
      <c r="FN348" s="77">
        <v>50</v>
      </c>
      <c r="FO348" s="77">
        <v>49</v>
      </c>
      <c r="FP348" s="77">
        <v>47</v>
      </c>
      <c r="FQ348" s="77">
        <v>46</v>
      </c>
      <c r="FR348" s="77">
        <v>48</v>
      </c>
      <c r="FS348" s="77">
        <v>2.439743</v>
      </c>
      <c r="FT348" s="77">
        <v>8.2641400000000004E-2</v>
      </c>
      <c r="FU348" s="77">
        <v>0.1044886</v>
      </c>
    </row>
    <row r="349" spans="1:177" x14ac:dyDescent="0.25">
      <c r="A349" t="s">
        <v>226</v>
      </c>
      <c r="B349" t="s">
        <v>0</v>
      </c>
      <c r="C349" t="s">
        <v>275</v>
      </c>
      <c r="D349" s="30" t="s">
        <v>249</v>
      </c>
      <c r="E349" t="s">
        <v>221</v>
      </c>
      <c r="F349" s="78">
        <v>274</v>
      </c>
      <c r="G349" s="77">
        <v>0.70554830000000002</v>
      </c>
      <c r="H349" s="77">
        <v>0.65288449999999998</v>
      </c>
      <c r="I349" s="77">
        <v>0.47862539999999998</v>
      </c>
      <c r="J349" s="77">
        <v>0.39714660000000002</v>
      </c>
      <c r="K349" s="77">
        <v>0.39932620000000002</v>
      </c>
      <c r="L349" s="77">
        <v>0.39588030000000002</v>
      </c>
      <c r="M349" s="77">
        <v>0.45754410000000001</v>
      </c>
      <c r="N349" s="77">
        <v>0.27901609999999999</v>
      </c>
      <c r="O349" s="77">
        <v>-0.20402219999999999</v>
      </c>
      <c r="P349" s="77">
        <v>-0.51329930000000001</v>
      </c>
      <c r="Q349" s="77">
        <v>-0.66510009999999997</v>
      </c>
      <c r="R349" s="77">
        <v>-0.54732360000000002</v>
      </c>
      <c r="S349" s="77">
        <v>-0.41154170000000001</v>
      </c>
      <c r="T349" s="77">
        <v>-0.3202219</v>
      </c>
      <c r="U349" s="77">
        <v>-0.39855940000000001</v>
      </c>
      <c r="V349" s="77">
        <v>-0.2477917</v>
      </c>
      <c r="W349" s="77">
        <v>-2.6197700000000001E-2</v>
      </c>
      <c r="X349" s="77">
        <v>0.29065150000000001</v>
      </c>
      <c r="Y349" s="77">
        <v>0.43296869999999998</v>
      </c>
      <c r="Z349" s="77">
        <v>0.46802589999999999</v>
      </c>
      <c r="AA349" s="77">
        <v>0.53457739999999998</v>
      </c>
      <c r="AB349" s="77">
        <v>0.54484410000000005</v>
      </c>
      <c r="AC349" s="77">
        <v>0.52266159999999995</v>
      </c>
      <c r="AD349" s="77">
        <v>0.55930230000000003</v>
      </c>
      <c r="AE349" s="77">
        <v>-0.6248321</v>
      </c>
      <c r="AF349" s="77">
        <v>-0.88655099999999998</v>
      </c>
      <c r="AG349" s="77">
        <v>-0.9762942</v>
      </c>
      <c r="AH349" s="77">
        <v>-0.47162969999999999</v>
      </c>
      <c r="AI349" s="77">
        <v>-0.31957730000000001</v>
      </c>
      <c r="AJ349" s="77">
        <v>-0.2386759</v>
      </c>
      <c r="AK349" s="77">
        <v>-0.15450720000000001</v>
      </c>
      <c r="AL349" s="77">
        <v>-0.13776440000000001</v>
      </c>
      <c r="AM349" s="77">
        <v>-0.14391909999999999</v>
      </c>
      <c r="AN349" s="77">
        <v>-0.1221783</v>
      </c>
      <c r="AO349" s="77">
        <v>-0.18560599999999999</v>
      </c>
      <c r="AP349" s="77">
        <v>-8.1032499999999993E-2</v>
      </c>
      <c r="AQ349" s="77">
        <v>-4.0579200000000003E-2</v>
      </c>
      <c r="AR349" s="77">
        <v>-2.4527E-2</v>
      </c>
      <c r="AS349" s="77">
        <v>-0.15369659999999999</v>
      </c>
      <c r="AT349" s="77">
        <v>-0.13813990000000001</v>
      </c>
      <c r="AU349" s="77">
        <v>-0.152584</v>
      </c>
      <c r="AV349" s="77">
        <v>-0.17100899999999999</v>
      </c>
      <c r="AW349" s="77">
        <v>-0.32810679999999998</v>
      </c>
      <c r="AX349" s="77">
        <v>-0.14275160000000001</v>
      </c>
      <c r="AY349" s="77">
        <v>-0.1719318</v>
      </c>
      <c r="AZ349" s="77">
        <v>-0.17266709999999999</v>
      </c>
      <c r="BA349" s="77">
        <v>-0.12631999999999999</v>
      </c>
      <c r="BB349" s="77">
        <v>-0.10878649999999999</v>
      </c>
      <c r="BC349" s="77">
        <v>-0.4213288</v>
      </c>
      <c r="BD349" s="77">
        <v>-0.64490740000000002</v>
      </c>
      <c r="BE349" s="77">
        <v>-0.74500750000000004</v>
      </c>
      <c r="BF349" s="77">
        <v>-0.3276309</v>
      </c>
      <c r="BG349" s="77">
        <v>-0.18893499999999999</v>
      </c>
      <c r="BH349" s="77">
        <v>-0.1201653</v>
      </c>
      <c r="BI349" s="77">
        <v>-8.4601999999999993E-3</v>
      </c>
      <c r="BJ349" s="77">
        <v>1.5246999999999999E-3</v>
      </c>
      <c r="BK349" s="77">
        <v>-6.6558800000000001E-2</v>
      </c>
      <c r="BL349" s="77">
        <v>-6.3445399999999999E-2</v>
      </c>
      <c r="BM349" s="77">
        <v>-0.1152267</v>
      </c>
      <c r="BN349" s="77">
        <v>1.5529299999999999E-2</v>
      </c>
      <c r="BO349" s="77">
        <v>6.5379199999999998E-2</v>
      </c>
      <c r="BP349" s="77">
        <v>4.8772099999999999E-2</v>
      </c>
      <c r="BQ349" s="77">
        <v>-8.9025300000000002E-2</v>
      </c>
      <c r="BR349" s="77">
        <v>-4.79003E-2</v>
      </c>
      <c r="BS349" s="77">
        <v>-5.3589100000000001E-2</v>
      </c>
      <c r="BT349" s="77">
        <v>-8.4270700000000004E-2</v>
      </c>
      <c r="BU349" s="77">
        <v>-0.18609580000000001</v>
      </c>
      <c r="BV349" s="77">
        <v>-2.9705700000000002E-2</v>
      </c>
      <c r="BW349" s="77">
        <v>-6.2308200000000001E-2</v>
      </c>
      <c r="BX349" s="77">
        <v>-6.9089200000000003E-2</v>
      </c>
      <c r="BY349" s="77">
        <v>-3.5816500000000001E-2</v>
      </c>
      <c r="BZ349" s="77">
        <v>-1.4811599999999999E-2</v>
      </c>
      <c r="CA349" s="77">
        <v>-0.28038299999999999</v>
      </c>
      <c r="CB349" s="77">
        <v>-0.47754570000000002</v>
      </c>
      <c r="CC349" s="77">
        <v>-0.58481899999999998</v>
      </c>
      <c r="CD349" s="77">
        <v>-0.22789780000000001</v>
      </c>
      <c r="CE349" s="77">
        <v>-9.8452399999999995E-2</v>
      </c>
      <c r="CF349" s="77">
        <v>-3.80852E-2</v>
      </c>
      <c r="CG349" s="77">
        <v>9.2691499999999996E-2</v>
      </c>
      <c r="CH349" s="77">
        <v>9.7995799999999994E-2</v>
      </c>
      <c r="CI349" s="77">
        <v>-1.29794E-2</v>
      </c>
      <c r="CJ349" s="77">
        <v>-2.2767200000000001E-2</v>
      </c>
      <c r="CK349" s="77">
        <v>-6.6482299999999994E-2</v>
      </c>
      <c r="CL349" s="77">
        <v>8.24077E-2</v>
      </c>
      <c r="CM349" s="77">
        <v>0.13876569999999999</v>
      </c>
      <c r="CN349" s="77">
        <v>9.95389E-2</v>
      </c>
      <c r="CO349" s="77">
        <v>-4.4234099999999998E-2</v>
      </c>
      <c r="CP349" s="77">
        <v>1.45994E-2</v>
      </c>
      <c r="CQ349" s="77">
        <v>1.4974400000000001E-2</v>
      </c>
      <c r="CR349" s="77">
        <v>-2.4196100000000002E-2</v>
      </c>
      <c r="CS349" s="77">
        <v>-8.7739399999999995E-2</v>
      </c>
      <c r="CT349" s="77">
        <v>4.8589500000000001E-2</v>
      </c>
      <c r="CU349" s="77">
        <v>1.36168E-2</v>
      </c>
      <c r="CV349" s="77">
        <v>2.6486000000000001E-3</v>
      </c>
      <c r="CW349" s="77">
        <v>2.6865900000000002E-2</v>
      </c>
      <c r="CX349" s="77">
        <v>5.0275199999999999E-2</v>
      </c>
      <c r="CY349" s="77">
        <v>-0.13943720000000001</v>
      </c>
      <c r="CZ349" s="77">
        <v>-0.31018410000000002</v>
      </c>
      <c r="DA349" s="77">
        <v>-0.42463060000000002</v>
      </c>
      <c r="DB349" s="77">
        <v>-0.12816469999999999</v>
      </c>
      <c r="DC349" s="77">
        <v>-7.9699000000000002E-3</v>
      </c>
      <c r="DD349" s="77">
        <v>4.3994900000000003E-2</v>
      </c>
      <c r="DE349" s="77">
        <v>0.19384309999999999</v>
      </c>
      <c r="DF349" s="77">
        <v>0.194467</v>
      </c>
      <c r="DG349" s="77">
        <v>4.06001E-2</v>
      </c>
      <c r="DH349" s="77">
        <v>1.7911E-2</v>
      </c>
      <c r="DI349" s="77">
        <v>-1.7737800000000001E-2</v>
      </c>
      <c r="DJ349" s="77">
        <v>0.1492861</v>
      </c>
      <c r="DK349" s="77">
        <v>0.21215220000000001</v>
      </c>
      <c r="DL349" s="77">
        <v>0.15030560000000001</v>
      </c>
      <c r="DM349" s="77">
        <v>5.5699999999999999E-4</v>
      </c>
      <c r="DN349" s="77">
        <v>7.7099100000000004E-2</v>
      </c>
      <c r="DO349" s="77">
        <v>8.3538000000000001E-2</v>
      </c>
      <c r="DP349" s="77">
        <v>3.5878599999999997E-2</v>
      </c>
      <c r="DQ349" s="77">
        <v>1.0617E-2</v>
      </c>
      <c r="DR349" s="77">
        <v>0.12688479999999999</v>
      </c>
      <c r="DS349" s="77">
        <v>8.9541800000000005E-2</v>
      </c>
      <c r="DT349" s="77">
        <v>7.4386300000000002E-2</v>
      </c>
      <c r="DU349" s="77">
        <v>8.9548299999999997E-2</v>
      </c>
      <c r="DV349" s="77">
        <v>0.1153619</v>
      </c>
      <c r="DW349" s="77">
        <v>6.4066100000000001E-2</v>
      </c>
      <c r="DX349" s="77">
        <v>-6.8540500000000004E-2</v>
      </c>
      <c r="DY349" s="77">
        <v>-0.19334390000000001</v>
      </c>
      <c r="DZ349" s="77">
        <v>1.5834000000000001E-2</v>
      </c>
      <c r="EA349" s="77">
        <v>0.1226724</v>
      </c>
      <c r="EB349" s="77">
        <v>0.1625055</v>
      </c>
      <c r="EC349" s="77">
        <v>0.33989009999999997</v>
      </c>
      <c r="ED349" s="77">
        <v>0.333756</v>
      </c>
      <c r="EE349" s="77">
        <v>0.11796040000000001</v>
      </c>
      <c r="EF349" s="77">
        <v>7.6643900000000001E-2</v>
      </c>
      <c r="EG349" s="77">
        <v>5.2641500000000001E-2</v>
      </c>
      <c r="EH349" s="77">
        <v>0.24584790000000001</v>
      </c>
      <c r="EI349" s="77">
        <v>0.31811060000000002</v>
      </c>
      <c r="EJ349" s="77">
        <v>0.22360479999999999</v>
      </c>
      <c r="EK349" s="77">
        <v>6.5228300000000003E-2</v>
      </c>
      <c r="EL349" s="77">
        <v>0.16733870000000001</v>
      </c>
      <c r="EM349" s="77">
        <v>0.1825329</v>
      </c>
      <c r="EN349" s="77">
        <v>0.1226168</v>
      </c>
      <c r="EO349" s="77">
        <v>0.15262800000000001</v>
      </c>
      <c r="EP349" s="77">
        <v>0.2399307</v>
      </c>
      <c r="EQ349" s="77">
        <v>0.19916539999999999</v>
      </c>
      <c r="ER349" s="77">
        <v>0.17796429999999999</v>
      </c>
      <c r="ES349" s="77">
        <v>0.18005170000000001</v>
      </c>
      <c r="ET349" s="77">
        <v>0.20933689999999999</v>
      </c>
      <c r="EU349" s="77">
        <v>45</v>
      </c>
      <c r="EV349" s="77">
        <v>43</v>
      </c>
      <c r="EW349" s="77">
        <v>42</v>
      </c>
      <c r="EX349" s="77">
        <v>42</v>
      </c>
      <c r="EY349" s="77">
        <v>39</v>
      </c>
      <c r="EZ349" s="77">
        <v>41</v>
      </c>
      <c r="FA349" s="77">
        <v>38</v>
      </c>
      <c r="FB349" s="77">
        <v>40</v>
      </c>
      <c r="FC349" s="77">
        <v>46</v>
      </c>
      <c r="FD349" s="77">
        <v>52</v>
      </c>
      <c r="FE349" s="77">
        <v>55</v>
      </c>
      <c r="FF349" s="77">
        <v>55</v>
      </c>
      <c r="FG349" s="77">
        <v>55</v>
      </c>
      <c r="FH349" s="77">
        <v>58</v>
      </c>
      <c r="FI349" s="77">
        <v>57</v>
      </c>
      <c r="FJ349" s="77">
        <v>56</v>
      </c>
      <c r="FK349" s="77">
        <v>57</v>
      </c>
      <c r="FL349" s="77">
        <v>55</v>
      </c>
      <c r="FM349" s="77">
        <v>52</v>
      </c>
      <c r="FN349" s="77">
        <v>47</v>
      </c>
      <c r="FO349" s="77">
        <v>45</v>
      </c>
      <c r="FP349" s="77">
        <v>40</v>
      </c>
      <c r="FQ349" s="77">
        <v>40</v>
      </c>
      <c r="FR349" s="77">
        <v>37</v>
      </c>
      <c r="FS349" s="77">
        <v>1.436504</v>
      </c>
      <c r="FT349" s="77">
        <v>7.1023799999999998E-2</v>
      </c>
      <c r="FU349" s="77">
        <v>0.10483580000000001</v>
      </c>
    </row>
    <row r="350" spans="1:177" x14ac:dyDescent="0.25">
      <c r="A350" t="s">
        <v>226</v>
      </c>
      <c r="B350" t="s">
        <v>0</v>
      </c>
      <c r="C350" t="s">
        <v>275</v>
      </c>
      <c r="D350" s="30" t="s">
        <v>250</v>
      </c>
      <c r="E350" t="s">
        <v>219</v>
      </c>
      <c r="F350" s="78">
        <v>739</v>
      </c>
      <c r="G350" s="77">
        <v>1.4568319999999999</v>
      </c>
      <c r="H350" s="77">
        <v>1.3884049999999999</v>
      </c>
      <c r="I350" s="77">
        <v>1.1934039999999999</v>
      </c>
      <c r="J350" s="77">
        <v>0.87594349999999999</v>
      </c>
      <c r="K350" s="77">
        <v>0.63933830000000003</v>
      </c>
      <c r="L350" s="77">
        <v>0.58429120000000001</v>
      </c>
      <c r="M350" s="77">
        <v>0.51330480000000001</v>
      </c>
      <c r="N350" s="77">
        <v>0.13718030000000001</v>
      </c>
      <c r="O350" s="77">
        <v>-0.42884899999999998</v>
      </c>
      <c r="P350" s="77">
        <v>-1.288008</v>
      </c>
      <c r="Q350" s="77">
        <v>-1.7416849999999999</v>
      </c>
      <c r="R350" s="77">
        <v>-1.889222</v>
      </c>
      <c r="S350" s="77">
        <v>-1.9198729999999999</v>
      </c>
      <c r="T350" s="77">
        <v>-1.744739</v>
      </c>
      <c r="U350" s="77">
        <v>-1.4725470000000001</v>
      </c>
      <c r="V350" s="77">
        <v>-0.95565069999999996</v>
      </c>
      <c r="W350" s="77">
        <v>-0.1999301</v>
      </c>
      <c r="X350" s="77">
        <v>0.80117419999999995</v>
      </c>
      <c r="Y350" s="77">
        <v>1.6388739999999999</v>
      </c>
      <c r="Z350" s="77">
        <v>1.9924980000000001</v>
      </c>
      <c r="AA350" s="77">
        <v>1.962072</v>
      </c>
      <c r="AB350" s="77">
        <v>1.8208310000000001</v>
      </c>
      <c r="AC350" s="77">
        <v>1.6386609999999999</v>
      </c>
      <c r="AD350" s="77">
        <v>1.4322109999999999</v>
      </c>
      <c r="AE350" s="77">
        <v>-0.86257329999999999</v>
      </c>
      <c r="AF350" s="77">
        <v>-0.89826790000000001</v>
      </c>
      <c r="AG350" s="77">
        <v>-0.67288199999999998</v>
      </c>
      <c r="AH350" s="77">
        <v>-0.66935009999999995</v>
      </c>
      <c r="AI350" s="77">
        <v>-0.62627429999999995</v>
      </c>
      <c r="AJ350" s="77">
        <v>-0.42884949999999999</v>
      </c>
      <c r="AK350" s="77">
        <v>-0.19906380000000001</v>
      </c>
      <c r="AL350" s="77">
        <v>-0.21885979999999999</v>
      </c>
      <c r="AM350" s="77">
        <v>-0.16401930000000001</v>
      </c>
      <c r="AN350" s="77">
        <v>-0.19093199999999999</v>
      </c>
      <c r="AO350" s="77">
        <v>-0.20545099999999999</v>
      </c>
      <c r="AP350" s="77">
        <v>-0.13792199999999999</v>
      </c>
      <c r="AQ350" s="77">
        <v>-0.1016941</v>
      </c>
      <c r="AR350" s="77">
        <v>-5.4346800000000001E-2</v>
      </c>
      <c r="AS350" s="77">
        <v>-8.2880400000000007E-2</v>
      </c>
      <c r="AT350" s="77">
        <v>-8.6452699999999993E-2</v>
      </c>
      <c r="AU350" s="77">
        <v>5.8359500000000002E-2</v>
      </c>
      <c r="AV350" s="77">
        <v>2.4438600000000001E-2</v>
      </c>
      <c r="AW350" s="77">
        <v>0.15134600000000001</v>
      </c>
      <c r="AX350" s="77">
        <v>9.0168200000000004E-2</v>
      </c>
      <c r="AY350" s="77">
        <v>-7.4148E-3</v>
      </c>
      <c r="AZ350" s="77">
        <v>1.58061E-2</v>
      </c>
      <c r="BA350" s="77">
        <v>5.1291499999999997E-2</v>
      </c>
      <c r="BB350" s="77">
        <v>0.14638760000000001</v>
      </c>
      <c r="BC350" s="77">
        <v>-0.65117440000000004</v>
      </c>
      <c r="BD350" s="77">
        <v>-0.66809399999999997</v>
      </c>
      <c r="BE350" s="77">
        <v>-0.49478090000000002</v>
      </c>
      <c r="BF350" s="77">
        <v>-0.51444849999999998</v>
      </c>
      <c r="BG350" s="77">
        <v>-0.49930200000000002</v>
      </c>
      <c r="BH350" s="77">
        <v>-0.3382792</v>
      </c>
      <c r="BI350" s="77">
        <v>-0.13732230000000001</v>
      </c>
      <c r="BJ350" s="77">
        <v>-0.1604968</v>
      </c>
      <c r="BK350" s="77">
        <v>-0.11129</v>
      </c>
      <c r="BL350" s="77">
        <v>-0.125196</v>
      </c>
      <c r="BM350" s="77">
        <v>-0.12257369999999999</v>
      </c>
      <c r="BN350" s="77">
        <v>-5.6493500000000002E-2</v>
      </c>
      <c r="BO350" s="77">
        <v>-2.6587199999999998E-2</v>
      </c>
      <c r="BP350" s="77">
        <v>2.76922E-2</v>
      </c>
      <c r="BQ350" s="77">
        <v>-9.1959999999999993E-3</v>
      </c>
      <c r="BR350" s="77">
        <v>-1.97845E-2</v>
      </c>
      <c r="BS350" s="77">
        <v>0.13194919999999999</v>
      </c>
      <c r="BT350" s="77">
        <v>0.1231616</v>
      </c>
      <c r="BU350" s="77">
        <v>0.25792949999999998</v>
      </c>
      <c r="BV350" s="77">
        <v>0.1863156</v>
      </c>
      <c r="BW350" s="77">
        <v>8.3077999999999999E-2</v>
      </c>
      <c r="BX350" s="77">
        <v>0.1078379</v>
      </c>
      <c r="BY350" s="77">
        <v>0.1343522</v>
      </c>
      <c r="BZ350" s="77">
        <v>0.23482339999999999</v>
      </c>
      <c r="CA350" s="77">
        <v>-0.50476019999999999</v>
      </c>
      <c r="CB350" s="77">
        <v>-0.50867640000000003</v>
      </c>
      <c r="CC350" s="77">
        <v>-0.3714286</v>
      </c>
      <c r="CD350" s="77">
        <v>-0.40716409999999997</v>
      </c>
      <c r="CE350" s="77">
        <v>-0.41136139999999999</v>
      </c>
      <c r="CF350" s="77">
        <v>-0.27555049999999998</v>
      </c>
      <c r="CG350" s="77">
        <v>-9.45603E-2</v>
      </c>
      <c r="CH350" s="77">
        <v>-0.12007470000000001</v>
      </c>
      <c r="CI350" s="77">
        <v>-7.47699E-2</v>
      </c>
      <c r="CJ350" s="77">
        <v>-7.9667399999999999E-2</v>
      </c>
      <c r="CK350" s="77">
        <v>-6.5173200000000001E-2</v>
      </c>
      <c r="CL350" s="77">
        <v>-9.6399999999999999E-5</v>
      </c>
      <c r="CM350" s="77">
        <v>2.5431599999999999E-2</v>
      </c>
      <c r="CN350" s="77">
        <v>8.4512100000000007E-2</v>
      </c>
      <c r="CO350" s="77">
        <v>4.1837699999999999E-2</v>
      </c>
      <c r="CP350" s="77">
        <v>2.6389800000000001E-2</v>
      </c>
      <c r="CQ350" s="77">
        <v>0.1829172</v>
      </c>
      <c r="CR350" s="77">
        <v>0.19153690000000001</v>
      </c>
      <c r="CS350" s="77">
        <v>0.33174890000000001</v>
      </c>
      <c r="CT350" s="77">
        <v>0.25290699999999999</v>
      </c>
      <c r="CU350" s="77">
        <v>0.14575299999999999</v>
      </c>
      <c r="CV350" s="77">
        <v>0.1715788</v>
      </c>
      <c r="CW350" s="77">
        <v>0.19187979999999999</v>
      </c>
      <c r="CX350" s="77">
        <v>0.2960739</v>
      </c>
      <c r="CY350" s="77">
        <v>-0.358346</v>
      </c>
      <c r="CZ350" s="77">
        <v>-0.34925869999999998</v>
      </c>
      <c r="DA350" s="77">
        <v>-0.2480763</v>
      </c>
      <c r="DB350" s="77">
        <v>-0.29987970000000003</v>
      </c>
      <c r="DC350" s="77">
        <v>-0.32342080000000001</v>
      </c>
      <c r="DD350" s="77">
        <v>-0.2128217</v>
      </c>
      <c r="DE350" s="77">
        <v>-5.1798400000000001E-2</v>
      </c>
      <c r="DF350" s="77">
        <v>-7.9652600000000004E-2</v>
      </c>
      <c r="DG350" s="77">
        <v>-3.82498E-2</v>
      </c>
      <c r="DH350" s="77">
        <v>-3.4138799999999997E-2</v>
      </c>
      <c r="DI350" s="77">
        <v>-7.7726000000000002E-3</v>
      </c>
      <c r="DJ350" s="77">
        <v>5.6300799999999998E-2</v>
      </c>
      <c r="DK350" s="77">
        <v>7.7450500000000005E-2</v>
      </c>
      <c r="DL350" s="77">
        <v>0.14133200000000001</v>
      </c>
      <c r="DM350" s="77">
        <v>9.2871300000000004E-2</v>
      </c>
      <c r="DN350" s="77">
        <v>7.2564000000000003E-2</v>
      </c>
      <c r="DO350" s="77">
        <v>0.23388519999999999</v>
      </c>
      <c r="DP350" s="77">
        <v>0.25991219999999998</v>
      </c>
      <c r="DQ350" s="77">
        <v>0.40556829999999999</v>
      </c>
      <c r="DR350" s="77">
        <v>0.31949840000000002</v>
      </c>
      <c r="DS350" s="77">
        <v>0.20842810000000001</v>
      </c>
      <c r="DT350" s="77">
        <v>0.2353198</v>
      </c>
      <c r="DU350" s="77">
        <v>0.2494074</v>
      </c>
      <c r="DV350" s="77">
        <v>0.35732429999999998</v>
      </c>
      <c r="DW350" s="77">
        <v>-0.1469471</v>
      </c>
      <c r="DX350" s="77">
        <v>-0.1190848</v>
      </c>
      <c r="DY350" s="77">
        <v>-6.9975200000000001E-2</v>
      </c>
      <c r="DZ350" s="77">
        <v>-0.144978</v>
      </c>
      <c r="EA350" s="77">
        <v>-0.1964484</v>
      </c>
      <c r="EB350" s="77">
        <v>-0.12225129999999999</v>
      </c>
      <c r="EC350" s="77">
        <v>9.9430999999999999E-3</v>
      </c>
      <c r="ED350" s="77">
        <v>-2.1289599999999999E-2</v>
      </c>
      <c r="EE350" s="77">
        <v>1.44794E-2</v>
      </c>
      <c r="EF350" s="77">
        <v>3.1597300000000002E-2</v>
      </c>
      <c r="EG350" s="77">
        <v>7.5104599999999994E-2</v>
      </c>
      <c r="EH350" s="77">
        <v>0.1377293</v>
      </c>
      <c r="EI350" s="77">
        <v>0.15255740000000001</v>
      </c>
      <c r="EJ350" s="77">
        <v>0.22337099999999999</v>
      </c>
      <c r="EK350" s="77">
        <v>0.1665558</v>
      </c>
      <c r="EL350" s="77">
        <v>0.1392322</v>
      </c>
      <c r="EM350" s="77">
        <v>0.3074749</v>
      </c>
      <c r="EN350" s="77">
        <v>0.35863529999999999</v>
      </c>
      <c r="EO350" s="77">
        <v>0.51215180000000005</v>
      </c>
      <c r="EP350" s="77">
        <v>0.41564580000000001</v>
      </c>
      <c r="EQ350" s="77">
        <v>0.29892089999999999</v>
      </c>
      <c r="ER350" s="77">
        <v>0.32735150000000002</v>
      </c>
      <c r="ES350" s="77">
        <v>0.33246809999999999</v>
      </c>
      <c r="ET350" s="77">
        <v>0.44576009999999999</v>
      </c>
      <c r="EU350" s="77">
        <v>58.408160000000002</v>
      </c>
      <c r="EV350" s="77">
        <v>56.408160000000002</v>
      </c>
      <c r="EW350" s="77">
        <v>56.959180000000003</v>
      </c>
      <c r="EX350" s="77">
        <v>55.510199999999998</v>
      </c>
      <c r="EY350" s="77">
        <v>57.163269999999997</v>
      </c>
      <c r="EZ350" s="77">
        <v>55.163269999999997</v>
      </c>
      <c r="FA350" s="77">
        <v>54.714289999999998</v>
      </c>
      <c r="FB350" s="77">
        <v>60.061230000000002</v>
      </c>
      <c r="FC350" s="77">
        <v>67.755099999999999</v>
      </c>
      <c r="FD350" s="77">
        <v>76.448980000000006</v>
      </c>
      <c r="FE350" s="77">
        <v>84.448980000000006</v>
      </c>
      <c r="FF350" s="77">
        <v>85.795919999999995</v>
      </c>
      <c r="FG350" s="77">
        <v>87.448980000000006</v>
      </c>
      <c r="FH350" s="77">
        <v>88.244900000000001</v>
      </c>
      <c r="FI350" s="77">
        <v>89.244900000000001</v>
      </c>
      <c r="FJ350" s="77">
        <v>88.795919999999995</v>
      </c>
      <c r="FK350" s="77">
        <v>88.795919999999995</v>
      </c>
      <c r="FL350" s="77">
        <v>87.346940000000004</v>
      </c>
      <c r="FM350" s="77">
        <v>82.795919999999995</v>
      </c>
      <c r="FN350" s="77">
        <v>77.897959999999998</v>
      </c>
      <c r="FO350" s="77">
        <v>69.102040000000002</v>
      </c>
      <c r="FP350" s="77">
        <v>62.857140000000001</v>
      </c>
      <c r="FQ350" s="77">
        <v>62.30612</v>
      </c>
      <c r="FR350" s="77">
        <v>60.61224</v>
      </c>
      <c r="FS350" s="77">
        <v>1.4335020000000001</v>
      </c>
      <c r="FT350" s="77">
        <v>5.0579100000000002E-2</v>
      </c>
      <c r="FU350" s="77">
        <v>9.3137899999999996E-2</v>
      </c>
    </row>
    <row r="351" spans="1:177" x14ac:dyDescent="0.25">
      <c r="A351" t="s">
        <v>226</v>
      </c>
      <c r="B351" t="s">
        <v>0</v>
      </c>
      <c r="C351" t="s">
        <v>275</v>
      </c>
      <c r="D351" s="30" t="s">
        <v>250</v>
      </c>
      <c r="E351" t="s">
        <v>220</v>
      </c>
      <c r="F351" s="78">
        <v>462</v>
      </c>
      <c r="G351" s="77">
        <v>1.2013940000000001</v>
      </c>
      <c r="H351" s="77">
        <v>1.007593</v>
      </c>
      <c r="I351" s="77">
        <v>0.85807239999999996</v>
      </c>
      <c r="J351" s="77">
        <v>0.56725650000000005</v>
      </c>
      <c r="K351" s="77">
        <v>0.44527070000000002</v>
      </c>
      <c r="L351" s="77">
        <v>0.3876791</v>
      </c>
      <c r="M351" s="77">
        <v>0.30098760000000002</v>
      </c>
      <c r="N351" s="77">
        <v>3.36206E-2</v>
      </c>
      <c r="O351" s="77">
        <v>-0.24306369999999999</v>
      </c>
      <c r="P351" s="77">
        <v>-0.76677620000000002</v>
      </c>
      <c r="Q351" s="77">
        <v>-1.0717380000000001</v>
      </c>
      <c r="R351" s="77">
        <v>-1.214882</v>
      </c>
      <c r="S351" s="77">
        <v>-1.2654840000000001</v>
      </c>
      <c r="T351" s="77">
        <v>-1.2113130000000001</v>
      </c>
      <c r="U351" s="77">
        <v>-1.1161840000000001</v>
      </c>
      <c r="V351" s="77">
        <v>-0.80263799999999996</v>
      </c>
      <c r="W351" s="77">
        <v>-0.34216020000000003</v>
      </c>
      <c r="X351" s="77">
        <v>0.37169020000000003</v>
      </c>
      <c r="Y351" s="77">
        <v>0.91912859999999996</v>
      </c>
      <c r="Z351" s="77">
        <v>1.2381070000000001</v>
      </c>
      <c r="AA351" s="77">
        <v>1.130679</v>
      </c>
      <c r="AB351" s="77">
        <v>1.0747610000000001</v>
      </c>
      <c r="AC351" s="77">
        <v>0.98216740000000002</v>
      </c>
      <c r="AD351" s="77">
        <v>0.87940589999999996</v>
      </c>
      <c r="AE351" s="77">
        <v>-0.41763139999999999</v>
      </c>
      <c r="AF351" s="77">
        <v>-0.45075470000000001</v>
      </c>
      <c r="AG351" s="77">
        <v>-0.35452420000000001</v>
      </c>
      <c r="AH351" s="77">
        <v>-0.44815470000000002</v>
      </c>
      <c r="AI351" s="77">
        <v>-0.37461240000000001</v>
      </c>
      <c r="AJ351" s="77">
        <v>-0.26736189999999999</v>
      </c>
      <c r="AK351" s="77">
        <v>-0.1536179</v>
      </c>
      <c r="AL351" s="77">
        <v>-0.2105793</v>
      </c>
      <c r="AM351" s="77">
        <v>-0.13628480000000001</v>
      </c>
      <c r="AN351" s="77">
        <v>-0.14060159999999999</v>
      </c>
      <c r="AO351" s="77">
        <v>-0.15557299999999999</v>
      </c>
      <c r="AP351" s="77">
        <v>-0.1276033</v>
      </c>
      <c r="AQ351" s="77">
        <v>-0.13108410000000001</v>
      </c>
      <c r="AR351" s="77">
        <v>-0.13718169999999999</v>
      </c>
      <c r="AS351" s="77">
        <v>-0.18798519999999999</v>
      </c>
      <c r="AT351" s="77">
        <v>-0.1237835</v>
      </c>
      <c r="AU351" s="77">
        <v>-8.0916799999999997E-2</v>
      </c>
      <c r="AV351" s="77">
        <v>-0.10633620000000001</v>
      </c>
      <c r="AW351" s="77">
        <v>2.50989E-2</v>
      </c>
      <c r="AX351" s="77">
        <v>-1.73782E-2</v>
      </c>
      <c r="AY351" s="77">
        <v>-3.1073799999999999E-2</v>
      </c>
      <c r="AZ351" s="77">
        <v>-4.0071900000000001E-2</v>
      </c>
      <c r="BA351" s="77">
        <v>-2.2730899999999998E-2</v>
      </c>
      <c r="BB351" s="77">
        <v>4.5741299999999999E-2</v>
      </c>
      <c r="BC351" s="77">
        <v>-0.2171786</v>
      </c>
      <c r="BD351" s="77">
        <v>-0.24307680000000001</v>
      </c>
      <c r="BE351" s="77">
        <v>-0.19266249999999999</v>
      </c>
      <c r="BF351" s="77">
        <v>-0.3013441</v>
      </c>
      <c r="BG351" s="77">
        <v>-0.25779600000000003</v>
      </c>
      <c r="BH351" s="77">
        <v>-0.19647880000000001</v>
      </c>
      <c r="BI351" s="77">
        <v>-0.107465</v>
      </c>
      <c r="BJ351" s="77">
        <v>-0.16355620000000001</v>
      </c>
      <c r="BK351" s="77">
        <v>-9.2362799999999995E-2</v>
      </c>
      <c r="BL351" s="77">
        <v>-9.3513299999999994E-2</v>
      </c>
      <c r="BM351" s="77">
        <v>-8.0001199999999995E-2</v>
      </c>
      <c r="BN351" s="77">
        <v>-5.8250400000000001E-2</v>
      </c>
      <c r="BO351" s="77">
        <v>-6.5612000000000004E-2</v>
      </c>
      <c r="BP351" s="77">
        <v>-6.01118E-2</v>
      </c>
      <c r="BQ351" s="77">
        <v>-0.123112</v>
      </c>
      <c r="BR351" s="77">
        <v>-6.7861599999999994E-2</v>
      </c>
      <c r="BS351" s="77">
        <v>-2.1928300000000001E-2</v>
      </c>
      <c r="BT351" s="77">
        <v>-3.5528999999999998E-2</v>
      </c>
      <c r="BU351" s="77">
        <v>8.9303499999999994E-2</v>
      </c>
      <c r="BV351" s="77">
        <v>5.0885699999999999E-2</v>
      </c>
      <c r="BW351" s="77">
        <v>2.8365499999999998E-2</v>
      </c>
      <c r="BX351" s="77">
        <v>2.7206899999999999E-2</v>
      </c>
      <c r="BY351" s="77">
        <v>4.7406200000000003E-2</v>
      </c>
      <c r="BZ351" s="77">
        <v>0.12000139999999999</v>
      </c>
      <c r="CA351" s="77">
        <v>-7.8345499999999998E-2</v>
      </c>
      <c r="CB351" s="77">
        <v>-9.9239599999999997E-2</v>
      </c>
      <c r="CC351" s="77">
        <v>-8.0557599999999993E-2</v>
      </c>
      <c r="CD351" s="77">
        <v>-0.19966349999999999</v>
      </c>
      <c r="CE351" s="77">
        <v>-0.1768894</v>
      </c>
      <c r="CF351" s="77">
        <v>-0.1473853</v>
      </c>
      <c r="CG351" s="77">
        <v>-7.54996E-2</v>
      </c>
      <c r="CH351" s="77">
        <v>-0.1309882</v>
      </c>
      <c r="CI351" s="77">
        <v>-6.19426E-2</v>
      </c>
      <c r="CJ351" s="77">
        <v>-6.0900099999999999E-2</v>
      </c>
      <c r="CK351" s="77">
        <v>-2.7660500000000001E-2</v>
      </c>
      <c r="CL351" s="77">
        <v>-1.02167E-2</v>
      </c>
      <c r="CM351" s="77">
        <v>-2.0266200000000002E-2</v>
      </c>
      <c r="CN351" s="77">
        <v>-6.7333999999999996E-3</v>
      </c>
      <c r="CO351" s="77">
        <v>-7.8180899999999998E-2</v>
      </c>
      <c r="CP351" s="77">
        <v>-2.9130199999999998E-2</v>
      </c>
      <c r="CQ351" s="77">
        <v>1.8926999999999999E-2</v>
      </c>
      <c r="CR351" s="77">
        <v>1.35119E-2</v>
      </c>
      <c r="CS351" s="77">
        <v>0.13377140000000001</v>
      </c>
      <c r="CT351" s="77">
        <v>9.8165100000000005E-2</v>
      </c>
      <c r="CU351" s="77">
        <v>6.9532999999999998E-2</v>
      </c>
      <c r="CV351" s="77">
        <v>7.3804099999999997E-2</v>
      </c>
      <c r="CW351" s="77">
        <v>9.5982899999999996E-2</v>
      </c>
      <c r="CX351" s="77">
        <v>0.17143369999999999</v>
      </c>
      <c r="CY351" s="77">
        <v>6.04875E-2</v>
      </c>
      <c r="CZ351" s="77">
        <v>4.4597499999999998E-2</v>
      </c>
      <c r="DA351" s="77">
        <v>3.1547199999999997E-2</v>
      </c>
      <c r="DB351" s="77">
        <v>-9.7983000000000001E-2</v>
      </c>
      <c r="DC351" s="77">
        <v>-9.5982700000000004E-2</v>
      </c>
      <c r="DD351" s="77">
        <v>-9.8291900000000001E-2</v>
      </c>
      <c r="DE351" s="77">
        <v>-4.3534200000000002E-2</v>
      </c>
      <c r="DF351" s="77">
        <v>-9.8420199999999999E-2</v>
      </c>
      <c r="DG351" s="77">
        <v>-3.1522300000000003E-2</v>
      </c>
      <c r="DH351" s="77">
        <v>-2.8286800000000001E-2</v>
      </c>
      <c r="DI351" s="77">
        <v>2.4680299999999999E-2</v>
      </c>
      <c r="DJ351" s="77">
        <v>3.7817000000000003E-2</v>
      </c>
      <c r="DK351" s="77">
        <v>2.5079600000000001E-2</v>
      </c>
      <c r="DL351" s="77">
        <v>4.6644900000000003E-2</v>
      </c>
      <c r="DM351" s="77">
        <v>-3.3249899999999999E-2</v>
      </c>
      <c r="DN351" s="77">
        <v>9.6010999999999996E-3</v>
      </c>
      <c r="DO351" s="77">
        <v>5.9782299999999997E-2</v>
      </c>
      <c r="DP351" s="77">
        <v>6.2552800000000006E-2</v>
      </c>
      <c r="DQ351" s="77">
        <v>0.17823929999999999</v>
      </c>
      <c r="DR351" s="77">
        <v>0.1454445</v>
      </c>
      <c r="DS351" s="77">
        <v>0.11070049999999999</v>
      </c>
      <c r="DT351" s="77">
        <v>0.1204012</v>
      </c>
      <c r="DU351" s="77">
        <v>0.14455960000000001</v>
      </c>
      <c r="DV351" s="77">
        <v>0.22286600000000001</v>
      </c>
      <c r="DW351" s="77">
        <v>0.26094040000000002</v>
      </c>
      <c r="DX351" s="77">
        <v>0.25227539999999998</v>
      </c>
      <c r="DY351" s="77">
        <v>0.19340889999999999</v>
      </c>
      <c r="DZ351" s="77">
        <v>4.8827500000000003E-2</v>
      </c>
      <c r="EA351" s="77">
        <v>2.0833600000000001E-2</v>
      </c>
      <c r="EB351" s="77">
        <v>-2.7408800000000001E-2</v>
      </c>
      <c r="EC351" s="77">
        <v>2.6186999999999998E-3</v>
      </c>
      <c r="ED351" s="77">
        <v>-5.1397199999999997E-2</v>
      </c>
      <c r="EE351" s="77">
        <v>1.23997E-2</v>
      </c>
      <c r="EF351" s="77">
        <v>1.8801499999999999E-2</v>
      </c>
      <c r="EG351" s="77">
        <v>0.10025199999999999</v>
      </c>
      <c r="EH351" s="77">
        <v>0.10717</v>
      </c>
      <c r="EI351" s="77">
        <v>9.0551800000000002E-2</v>
      </c>
      <c r="EJ351" s="77">
        <v>0.1237148</v>
      </c>
      <c r="EK351" s="77">
        <v>3.16233E-2</v>
      </c>
      <c r="EL351" s="77">
        <v>6.5523100000000001E-2</v>
      </c>
      <c r="EM351" s="77">
        <v>0.1187708</v>
      </c>
      <c r="EN351" s="77">
        <v>0.13336000000000001</v>
      </c>
      <c r="EO351" s="77">
        <v>0.24244379999999999</v>
      </c>
      <c r="EP351" s="77">
        <v>0.2137085</v>
      </c>
      <c r="EQ351" s="77">
        <v>0.17013980000000001</v>
      </c>
      <c r="ER351" s="77">
        <v>0.18768000000000001</v>
      </c>
      <c r="ES351" s="77">
        <v>0.21469669999999999</v>
      </c>
      <c r="ET351" s="77">
        <v>0.2971261</v>
      </c>
      <c r="EU351" s="77">
        <v>62</v>
      </c>
      <c r="EV351" s="77">
        <v>60</v>
      </c>
      <c r="EW351" s="77">
        <v>61</v>
      </c>
      <c r="EX351" s="77">
        <v>60</v>
      </c>
      <c r="EY351" s="77">
        <v>63</v>
      </c>
      <c r="EZ351" s="77">
        <v>61</v>
      </c>
      <c r="FA351" s="77">
        <v>61</v>
      </c>
      <c r="FB351" s="77">
        <v>65</v>
      </c>
      <c r="FC351" s="77">
        <v>70</v>
      </c>
      <c r="FD351" s="77">
        <v>76</v>
      </c>
      <c r="FE351" s="77">
        <v>84</v>
      </c>
      <c r="FF351" s="77">
        <v>84</v>
      </c>
      <c r="FG351" s="77">
        <v>87</v>
      </c>
      <c r="FH351" s="77">
        <v>86</v>
      </c>
      <c r="FI351" s="77">
        <v>87</v>
      </c>
      <c r="FJ351" s="77">
        <v>87</v>
      </c>
      <c r="FK351" s="77">
        <v>87</v>
      </c>
      <c r="FL351" s="77">
        <v>86</v>
      </c>
      <c r="FM351" s="77">
        <v>81</v>
      </c>
      <c r="FN351" s="77">
        <v>77</v>
      </c>
      <c r="FO351" s="77">
        <v>70</v>
      </c>
      <c r="FP351" s="77">
        <v>66</v>
      </c>
      <c r="FQ351" s="77">
        <v>65</v>
      </c>
      <c r="FR351" s="77">
        <v>66</v>
      </c>
      <c r="FS351" s="77">
        <v>1.2802990000000001</v>
      </c>
      <c r="FT351" s="77">
        <v>4.33785E-2</v>
      </c>
      <c r="FU351" s="77">
        <v>6.6970500000000002E-2</v>
      </c>
    </row>
    <row r="352" spans="1:177" x14ac:dyDescent="0.25">
      <c r="A352" t="s">
        <v>226</v>
      </c>
      <c r="B352" t="s">
        <v>0</v>
      </c>
      <c r="C352" t="s">
        <v>275</v>
      </c>
      <c r="D352" s="30" t="s">
        <v>250</v>
      </c>
      <c r="E352" t="s">
        <v>221</v>
      </c>
      <c r="F352" s="78">
        <v>277</v>
      </c>
      <c r="G352" s="77">
        <v>0.36417919999999998</v>
      </c>
      <c r="H352" s="77">
        <v>0.43678929999999999</v>
      </c>
      <c r="I352" s="77">
        <v>0.36058649999999998</v>
      </c>
      <c r="J352" s="77">
        <v>0.3010891</v>
      </c>
      <c r="K352" s="77">
        <v>0.1994872</v>
      </c>
      <c r="L352" s="77">
        <v>0.19231760000000001</v>
      </c>
      <c r="M352" s="77">
        <v>0.19619049999999999</v>
      </c>
      <c r="N352" s="77">
        <v>9.0031E-2</v>
      </c>
      <c r="O352" s="77">
        <v>-0.1824141</v>
      </c>
      <c r="P352" s="77">
        <v>-0.51082640000000001</v>
      </c>
      <c r="Q352" s="77">
        <v>-0.65662039999999999</v>
      </c>
      <c r="R352" s="77">
        <v>-0.67280099999999998</v>
      </c>
      <c r="S352" s="77">
        <v>-0.66559749999999995</v>
      </c>
      <c r="T352" s="77">
        <v>-0.56637879999999996</v>
      </c>
      <c r="U352" s="77">
        <v>-0.42012539999999998</v>
      </c>
      <c r="V352" s="77">
        <v>-0.21504699999999999</v>
      </c>
      <c r="W352" s="77">
        <v>7.8452400000000005E-2</v>
      </c>
      <c r="X352" s="77">
        <v>0.3927234</v>
      </c>
      <c r="Y352" s="77">
        <v>0.68360989999999999</v>
      </c>
      <c r="Z352" s="77">
        <v>0.75028439999999996</v>
      </c>
      <c r="AA352" s="77">
        <v>0.80609580000000003</v>
      </c>
      <c r="AB352" s="77">
        <v>0.735626</v>
      </c>
      <c r="AC352" s="77">
        <v>0.65406129999999996</v>
      </c>
      <c r="AD352" s="77">
        <v>0.55519620000000003</v>
      </c>
      <c r="AE352" s="77">
        <v>-0.49776860000000001</v>
      </c>
      <c r="AF352" s="77">
        <v>-0.53699969999999997</v>
      </c>
      <c r="AG352" s="77">
        <v>-0.41049839999999999</v>
      </c>
      <c r="AH352" s="77">
        <v>-0.33196360000000003</v>
      </c>
      <c r="AI352" s="77">
        <v>-0.32592100000000002</v>
      </c>
      <c r="AJ352" s="77">
        <v>-0.2209555</v>
      </c>
      <c r="AK352" s="77">
        <v>-9.7341700000000003E-2</v>
      </c>
      <c r="AL352" s="77">
        <v>-6.17155E-2</v>
      </c>
      <c r="AM352" s="77">
        <v>-7.2351600000000002E-2</v>
      </c>
      <c r="AN352" s="77">
        <v>-8.9959899999999995E-2</v>
      </c>
      <c r="AO352" s="77">
        <v>-9.1803200000000001E-2</v>
      </c>
      <c r="AP352" s="77">
        <v>-5.9635300000000002E-2</v>
      </c>
      <c r="AQ352" s="77">
        <v>-2.6605400000000001E-2</v>
      </c>
      <c r="AR352" s="77">
        <v>3.7241000000000002E-3</v>
      </c>
      <c r="AS352" s="77">
        <v>1.5027799999999999E-2</v>
      </c>
      <c r="AT352" s="77">
        <v>-3.0542E-2</v>
      </c>
      <c r="AU352" s="77">
        <v>5.8765199999999997E-2</v>
      </c>
      <c r="AV352" s="77">
        <v>4.2218499999999999E-2</v>
      </c>
      <c r="AW352" s="77">
        <v>5.0082300000000003E-2</v>
      </c>
      <c r="AX352" s="77">
        <v>3.5030600000000002E-2</v>
      </c>
      <c r="AY352" s="77">
        <v>-3.4837699999999999E-2</v>
      </c>
      <c r="AZ352" s="77">
        <v>-5.1993999999999999E-3</v>
      </c>
      <c r="BA352" s="77">
        <v>1.6511700000000001E-2</v>
      </c>
      <c r="BB352" s="77">
        <v>4.3128100000000003E-2</v>
      </c>
      <c r="BC352" s="77">
        <v>-0.39970309999999998</v>
      </c>
      <c r="BD352" s="77">
        <v>-0.4162073</v>
      </c>
      <c r="BE352" s="77">
        <v>-0.31871169999999999</v>
      </c>
      <c r="BF352" s="77">
        <v>-0.2574188</v>
      </c>
      <c r="BG352" s="77">
        <v>-0.2632738</v>
      </c>
      <c r="BH352" s="77">
        <v>-0.16828399999999999</v>
      </c>
      <c r="BI352" s="77">
        <v>-6.0069400000000002E-2</v>
      </c>
      <c r="BJ352" s="77">
        <v>-2.7388599999999999E-2</v>
      </c>
      <c r="BK352" s="77">
        <v>-4.1472599999999998E-2</v>
      </c>
      <c r="BL352" s="77">
        <v>-4.9483199999999998E-2</v>
      </c>
      <c r="BM352" s="77">
        <v>-5.2482599999999997E-2</v>
      </c>
      <c r="BN352" s="77">
        <v>-1.38239E-2</v>
      </c>
      <c r="BO352" s="77">
        <v>1.4027100000000001E-2</v>
      </c>
      <c r="BP352" s="77">
        <v>4.5482399999999999E-2</v>
      </c>
      <c r="BQ352" s="77">
        <v>5.3628500000000003E-2</v>
      </c>
      <c r="BR352" s="77">
        <v>8.5576999999999997E-3</v>
      </c>
      <c r="BS352" s="77">
        <v>0.1022532</v>
      </c>
      <c r="BT352" s="77">
        <v>0.1043173</v>
      </c>
      <c r="BU352" s="77">
        <v>0.12107660000000001</v>
      </c>
      <c r="BV352" s="77">
        <v>9.5152299999999995E-2</v>
      </c>
      <c r="BW352" s="77">
        <v>2.7435899999999999E-2</v>
      </c>
      <c r="BX352" s="77">
        <v>5.4166899999999997E-2</v>
      </c>
      <c r="BY352" s="77">
        <v>6.4832100000000004E-2</v>
      </c>
      <c r="BZ352" s="77">
        <v>9.3058699999999994E-2</v>
      </c>
      <c r="CA352" s="77">
        <v>-0.33178340000000001</v>
      </c>
      <c r="CB352" s="77">
        <v>-0.33254679999999998</v>
      </c>
      <c r="CC352" s="77">
        <v>-0.25514049999999999</v>
      </c>
      <c r="CD352" s="77">
        <v>-0.20578940000000001</v>
      </c>
      <c r="CE352" s="77">
        <v>-0.21988450000000001</v>
      </c>
      <c r="CF352" s="77">
        <v>-0.1318038</v>
      </c>
      <c r="CG352" s="77">
        <v>-3.4254699999999999E-2</v>
      </c>
      <c r="CH352" s="77">
        <v>-3.6139000000000002E-3</v>
      </c>
      <c r="CI352" s="77">
        <v>-2.0085800000000001E-2</v>
      </c>
      <c r="CJ352" s="77">
        <v>-2.1449200000000002E-2</v>
      </c>
      <c r="CK352" s="77">
        <v>-2.5249299999999999E-2</v>
      </c>
      <c r="CL352" s="77">
        <v>1.7904799999999998E-2</v>
      </c>
      <c r="CM352" s="77">
        <v>4.2168999999999998E-2</v>
      </c>
      <c r="CN352" s="77">
        <v>7.4403999999999998E-2</v>
      </c>
      <c r="CO352" s="77">
        <v>8.0363199999999996E-2</v>
      </c>
      <c r="CP352" s="77">
        <v>3.5638000000000003E-2</v>
      </c>
      <c r="CQ352" s="77">
        <v>0.13237289999999999</v>
      </c>
      <c r="CR352" s="77">
        <v>0.1473266</v>
      </c>
      <c r="CS352" s="77">
        <v>0.17024710000000001</v>
      </c>
      <c r="CT352" s="77">
        <v>0.13679230000000001</v>
      </c>
      <c r="CU352" s="77">
        <v>7.0566400000000001E-2</v>
      </c>
      <c r="CV352" s="77">
        <v>9.5283800000000002E-2</v>
      </c>
      <c r="CW352" s="77">
        <v>9.82986E-2</v>
      </c>
      <c r="CX352" s="77">
        <v>0.12764039999999999</v>
      </c>
      <c r="CY352" s="77">
        <v>-0.26386359999999998</v>
      </c>
      <c r="CZ352" s="77">
        <v>-0.2488863</v>
      </c>
      <c r="DA352" s="77">
        <v>-0.1915693</v>
      </c>
      <c r="DB352" s="77">
        <v>-0.15415989999999999</v>
      </c>
      <c r="DC352" s="77">
        <v>-0.17649529999999999</v>
      </c>
      <c r="DD352" s="77">
        <v>-9.5323699999999997E-2</v>
      </c>
      <c r="DE352" s="77">
        <v>-8.4399000000000002E-3</v>
      </c>
      <c r="DF352" s="77">
        <v>2.01608E-2</v>
      </c>
      <c r="DG352" s="77">
        <v>1.3009E-3</v>
      </c>
      <c r="DH352" s="77">
        <v>6.5848E-3</v>
      </c>
      <c r="DI352" s="77">
        <v>1.9840000000000001E-3</v>
      </c>
      <c r="DJ352" s="77">
        <v>4.96336E-2</v>
      </c>
      <c r="DK352" s="77">
        <v>7.0310899999999996E-2</v>
      </c>
      <c r="DL352" s="77">
        <v>0.10332570000000001</v>
      </c>
      <c r="DM352" s="77">
        <v>0.1070979</v>
      </c>
      <c r="DN352" s="77">
        <v>6.2718399999999994E-2</v>
      </c>
      <c r="DO352" s="77">
        <v>0.16249259999999999</v>
      </c>
      <c r="DP352" s="77">
        <v>0.19033600000000001</v>
      </c>
      <c r="DQ352" s="77">
        <v>0.21941749999999999</v>
      </c>
      <c r="DR352" s="77">
        <v>0.17843239999999999</v>
      </c>
      <c r="DS352" s="77">
        <v>0.1136969</v>
      </c>
      <c r="DT352" s="77">
        <v>0.13640070000000001</v>
      </c>
      <c r="DU352" s="77">
        <v>0.1317651</v>
      </c>
      <c r="DV352" s="77">
        <v>0.16222220000000001</v>
      </c>
      <c r="DW352" s="77">
        <v>-0.16579820000000001</v>
      </c>
      <c r="DX352" s="77">
        <v>-0.12809380000000001</v>
      </c>
      <c r="DY352" s="77">
        <v>-9.9782700000000002E-2</v>
      </c>
      <c r="DZ352" s="77">
        <v>-7.9615199999999997E-2</v>
      </c>
      <c r="EA352" s="77">
        <v>-0.11384809999999999</v>
      </c>
      <c r="EB352" s="77">
        <v>-4.2652200000000001E-2</v>
      </c>
      <c r="EC352" s="77">
        <v>2.8832400000000001E-2</v>
      </c>
      <c r="ED352" s="77">
        <v>5.44877E-2</v>
      </c>
      <c r="EE352" s="77">
        <v>3.2179899999999997E-2</v>
      </c>
      <c r="EF352" s="77">
        <v>4.7061400000000003E-2</v>
      </c>
      <c r="EG352" s="77">
        <v>4.1304599999999997E-2</v>
      </c>
      <c r="EH352" s="77">
        <v>9.5444899999999999E-2</v>
      </c>
      <c r="EI352" s="77">
        <v>0.11094329999999999</v>
      </c>
      <c r="EJ352" s="77">
        <v>0.14508399999999999</v>
      </c>
      <c r="EK352" s="77">
        <v>0.14569860000000001</v>
      </c>
      <c r="EL352" s="77">
        <v>0.10181809999999999</v>
      </c>
      <c r="EM352" s="77">
        <v>0.20598069999999999</v>
      </c>
      <c r="EN352" s="77">
        <v>0.25243470000000001</v>
      </c>
      <c r="EO352" s="77">
        <v>0.2904118</v>
      </c>
      <c r="EP352" s="77">
        <v>0.23855409999999999</v>
      </c>
      <c r="EQ352" s="77">
        <v>0.1759705</v>
      </c>
      <c r="ER352" s="77">
        <v>0.195767</v>
      </c>
      <c r="ES352" s="77">
        <v>0.18008550000000001</v>
      </c>
      <c r="ET352" s="77">
        <v>0.2121528</v>
      </c>
      <c r="EU352" s="77">
        <v>54</v>
      </c>
      <c r="EV352" s="77">
        <v>52</v>
      </c>
      <c r="EW352" s="77">
        <v>52</v>
      </c>
      <c r="EX352" s="77">
        <v>50</v>
      </c>
      <c r="EY352" s="77">
        <v>50</v>
      </c>
      <c r="EZ352" s="77">
        <v>48</v>
      </c>
      <c r="FA352" s="77">
        <v>47</v>
      </c>
      <c r="FB352" s="77">
        <v>54</v>
      </c>
      <c r="FC352" s="77">
        <v>65</v>
      </c>
      <c r="FD352" s="77">
        <v>77</v>
      </c>
      <c r="FE352" s="77">
        <v>85</v>
      </c>
      <c r="FF352" s="77">
        <v>88</v>
      </c>
      <c r="FG352" s="77">
        <v>88</v>
      </c>
      <c r="FH352" s="77">
        <v>91</v>
      </c>
      <c r="FI352" s="77">
        <v>92</v>
      </c>
      <c r="FJ352" s="77">
        <v>91</v>
      </c>
      <c r="FK352" s="77">
        <v>91</v>
      </c>
      <c r="FL352" s="77">
        <v>89</v>
      </c>
      <c r="FM352" s="77">
        <v>85</v>
      </c>
      <c r="FN352" s="77">
        <v>79</v>
      </c>
      <c r="FO352" s="77">
        <v>68</v>
      </c>
      <c r="FP352" s="77">
        <v>59</v>
      </c>
      <c r="FQ352" s="77">
        <v>59</v>
      </c>
      <c r="FR352" s="77">
        <v>54</v>
      </c>
      <c r="FS352" s="77">
        <v>0.75645629999999997</v>
      </c>
      <c r="FT352" s="77">
        <v>2.85861E-2</v>
      </c>
      <c r="FU352" s="77">
        <v>5.7911400000000002E-2</v>
      </c>
    </row>
    <row r="353" spans="1:177" x14ac:dyDescent="0.25">
      <c r="A353" t="s">
        <v>226</v>
      </c>
      <c r="B353" t="s">
        <v>0</v>
      </c>
      <c r="C353" t="s">
        <v>275</v>
      </c>
      <c r="D353" s="30" t="s">
        <v>251</v>
      </c>
      <c r="E353" t="s">
        <v>219</v>
      </c>
      <c r="F353" s="78">
        <v>648</v>
      </c>
      <c r="G353" s="77">
        <v>1.5862069999999999</v>
      </c>
      <c r="H353" s="77">
        <v>1.4461219999999999</v>
      </c>
      <c r="I353" s="77">
        <v>1.5033840000000001</v>
      </c>
      <c r="J353" s="77">
        <v>1.0872520000000001</v>
      </c>
      <c r="K353" s="77">
        <v>0.94110640000000001</v>
      </c>
      <c r="L353" s="77">
        <v>0.97357119999999997</v>
      </c>
      <c r="M353" s="77">
        <v>0.67419549999999995</v>
      </c>
      <c r="N353" s="77">
        <v>0.31972299999999998</v>
      </c>
      <c r="O353" s="77">
        <v>-0.30160629999999999</v>
      </c>
      <c r="P353" s="77">
        <v>-0.51173599999999997</v>
      </c>
      <c r="Q353" s="77">
        <v>-0.87162660000000003</v>
      </c>
      <c r="R353" s="77">
        <v>-0.79493279999999999</v>
      </c>
      <c r="S353" s="77">
        <v>-0.59882709999999995</v>
      </c>
      <c r="T353" s="77">
        <v>-0.37825569999999997</v>
      </c>
      <c r="U353" s="77">
        <v>0.2543376</v>
      </c>
      <c r="V353" s="77">
        <v>0.48579309999999998</v>
      </c>
      <c r="W353" s="77">
        <v>1.020232</v>
      </c>
      <c r="X353" s="77">
        <v>1.1112679999999999</v>
      </c>
      <c r="Y353" s="77">
        <v>1.229163</v>
      </c>
      <c r="Z353" s="77">
        <v>1.2397910000000001</v>
      </c>
      <c r="AA353" s="77">
        <v>1.0370060000000001</v>
      </c>
      <c r="AB353" s="77">
        <v>1.0790919999999999</v>
      </c>
      <c r="AC353" s="77">
        <v>1.061348</v>
      </c>
      <c r="AD353" s="77">
        <v>1.1632899999999999</v>
      </c>
      <c r="AE353" s="77">
        <v>-0.75635649999999999</v>
      </c>
      <c r="AF353" s="77">
        <v>-0.78765569999999996</v>
      </c>
      <c r="AG353" s="77">
        <v>-0.59002370000000004</v>
      </c>
      <c r="AH353" s="77">
        <v>-0.58692670000000002</v>
      </c>
      <c r="AI353" s="77">
        <v>-0.54915519999999995</v>
      </c>
      <c r="AJ353" s="77">
        <v>-0.37604130000000002</v>
      </c>
      <c r="AK353" s="77">
        <v>-0.17455119999999999</v>
      </c>
      <c r="AL353" s="77">
        <v>-0.19190950000000001</v>
      </c>
      <c r="AM353" s="77">
        <v>-0.14382210000000001</v>
      </c>
      <c r="AN353" s="77">
        <v>-0.16742080000000001</v>
      </c>
      <c r="AO353" s="77">
        <v>-0.1801519</v>
      </c>
      <c r="AP353" s="77">
        <v>-0.1209384</v>
      </c>
      <c r="AQ353" s="77">
        <v>-8.9171600000000004E-2</v>
      </c>
      <c r="AR353" s="77">
        <v>-4.76544E-2</v>
      </c>
      <c r="AS353" s="77">
        <v>-7.2674600000000006E-2</v>
      </c>
      <c r="AT353" s="77">
        <v>-7.5806999999999999E-2</v>
      </c>
      <c r="AU353" s="77">
        <v>5.1173099999999999E-2</v>
      </c>
      <c r="AV353" s="77">
        <v>2.1429199999999999E-2</v>
      </c>
      <c r="AW353" s="77">
        <v>0.1327092</v>
      </c>
      <c r="AX353" s="77">
        <v>7.9064800000000005E-2</v>
      </c>
      <c r="AY353" s="77">
        <v>-6.5017E-3</v>
      </c>
      <c r="AZ353" s="77">
        <v>1.38598E-2</v>
      </c>
      <c r="BA353" s="77">
        <v>4.4975399999999999E-2</v>
      </c>
      <c r="BB353" s="77">
        <v>0.12836159999999999</v>
      </c>
      <c r="BC353" s="77">
        <v>-0.57098919999999997</v>
      </c>
      <c r="BD353" s="77">
        <v>-0.58582540000000005</v>
      </c>
      <c r="BE353" s="77">
        <v>-0.43385390000000001</v>
      </c>
      <c r="BF353" s="77">
        <v>-0.45109949999999999</v>
      </c>
      <c r="BG353" s="77">
        <v>-0.43781819999999999</v>
      </c>
      <c r="BH353" s="77">
        <v>-0.29662369999999999</v>
      </c>
      <c r="BI353" s="77">
        <v>-0.12041259999999999</v>
      </c>
      <c r="BJ353" s="77">
        <v>-0.14073330000000001</v>
      </c>
      <c r="BK353" s="77">
        <v>-9.7585900000000003E-2</v>
      </c>
      <c r="BL353" s="77">
        <v>-0.1097794</v>
      </c>
      <c r="BM353" s="77">
        <v>-0.1074801</v>
      </c>
      <c r="BN353" s="77">
        <v>-4.9536900000000002E-2</v>
      </c>
      <c r="BO353" s="77">
        <v>-2.3313299999999999E-2</v>
      </c>
      <c r="BP353" s="77">
        <v>2.42823E-2</v>
      </c>
      <c r="BQ353" s="77">
        <v>-8.0634999999999995E-3</v>
      </c>
      <c r="BR353" s="77">
        <v>-1.7348300000000001E-2</v>
      </c>
      <c r="BS353" s="77">
        <v>0.115701</v>
      </c>
      <c r="BT353" s="77">
        <v>0.10799549999999999</v>
      </c>
      <c r="BU353" s="77">
        <v>0.22616810000000001</v>
      </c>
      <c r="BV353" s="77">
        <v>0.16337270000000001</v>
      </c>
      <c r="BW353" s="77">
        <v>7.2847899999999993E-2</v>
      </c>
      <c r="BX353" s="77">
        <v>9.4558900000000001E-2</v>
      </c>
      <c r="BY353" s="77">
        <v>0.117808</v>
      </c>
      <c r="BZ353" s="77">
        <v>0.20590749999999999</v>
      </c>
      <c r="CA353" s="77">
        <v>-0.44260430000000001</v>
      </c>
      <c r="CB353" s="77">
        <v>-0.4460383</v>
      </c>
      <c r="CC353" s="77">
        <v>-0.32569110000000001</v>
      </c>
      <c r="CD353" s="77">
        <v>-0.35702610000000001</v>
      </c>
      <c r="CE353" s="77">
        <v>-0.36070649999999999</v>
      </c>
      <c r="CF353" s="77">
        <v>-0.24161930000000001</v>
      </c>
      <c r="CG353" s="77">
        <v>-8.2916299999999998E-2</v>
      </c>
      <c r="CH353" s="77">
        <v>-0.1052888</v>
      </c>
      <c r="CI353" s="77">
        <v>-6.5562800000000004E-2</v>
      </c>
      <c r="CJ353" s="77">
        <v>-6.9857199999999994E-2</v>
      </c>
      <c r="CK353" s="77">
        <v>-5.7147799999999999E-2</v>
      </c>
      <c r="CL353" s="77">
        <v>-8.4499999999999994E-5</v>
      </c>
      <c r="CM353" s="77">
        <v>2.23E-2</v>
      </c>
      <c r="CN353" s="77">
        <v>7.4105500000000005E-2</v>
      </c>
      <c r="CO353" s="77">
        <v>3.66859E-2</v>
      </c>
      <c r="CP353" s="77">
        <v>2.31401E-2</v>
      </c>
      <c r="CQ353" s="77">
        <v>0.1603929</v>
      </c>
      <c r="CR353" s="77">
        <v>0.16795119999999999</v>
      </c>
      <c r="CS353" s="77">
        <v>0.29089749999999998</v>
      </c>
      <c r="CT353" s="77">
        <v>0.22176409999999999</v>
      </c>
      <c r="CU353" s="77">
        <v>0.12780520000000001</v>
      </c>
      <c r="CV353" s="77">
        <v>0.1504508</v>
      </c>
      <c r="CW353" s="77">
        <v>0.1682517</v>
      </c>
      <c r="CX353" s="77">
        <v>0.2596156</v>
      </c>
      <c r="CY353" s="77">
        <v>-0.31421939999999998</v>
      </c>
      <c r="CZ353" s="77">
        <v>-0.3062512</v>
      </c>
      <c r="DA353" s="77">
        <v>-0.21752830000000001</v>
      </c>
      <c r="DB353" s="77">
        <v>-0.26295259999999998</v>
      </c>
      <c r="DC353" s="77">
        <v>-0.28359479999999998</v>
      </c>
      <c r="DD353" s="77">
        <v>-0.186615</v>
      </c>
      <c r="DE353" s="77">
        <v>-4.5420000000000002E-2</v>
      </c>
      <c r="DF353" s="77">
        <v>-6.9844199999999995E-2</v>
      </c>
      <c r="DG353" s="77">
        <v>-3.3539800000000002E-2</v>
      </c>
      <c r="DH353" s="77">
        <v>-2.9935E-2</v>
      </c>
      <c r="DI353" s="77">
        <v>-6.8155000000000004E-3</v>
      </c>
      <c r="DJ353" s="77">
        <v>4.9367899999999999E-2</v>
      </c>
      <c r="DK353" s="77">
        <v>6.7913299999999996E-2</v>
      </c>
      <c r="DL353" s="77">
        <v>0.1239286</v>
      </c>
      <c r="DM353" s="77">
        <v>8.1435300000000002E-2</v>
      </c>
      <c r="DN353" s="77">
        <v>6.3628500000000004E-2</v>
      </c>
      <c r="DO353" s="77">
        <v>0.20508470000000001</v>
      </c>
      <c r="DP353" s="77">
        <v>0.22790679999999999</v>
      </c>
      <c r="DQ353" s="77">
        <v>0.35562680000000002</v>
      </c>
      <c r="DR353" s="77">
        <v>0.2801555</v>
      </c>
      <c r="DS353" s="77">
        <v>0.18276249999999999</v>
      </c>
      <c r="DT353" s="77">
        <v>0.20634269999999999</v>
      </c>
      <c r="DU353" s="77">
        <v>0.21869540000000001</v>
      </c>
      <c r="DV353" s="77">
        <v>0.31332359999999998</v>
      </c>
      <c r="DW353" s="77">
        <v>-0.1288521</v>
      </c>
      <c r="DX353" s="77">
        <v>-0.10442079999999999</v>
      </c>
      <c r="DY353" s="77">
        <v>-6.1358500000000003E-2</v>
      </c>
      <c r="DZ353" s="77">
        <v>-0.1271254</v>
      </c>
      <c r="EA353" s="77">
        <v>-0.17225779999999999</v>
      </c>
      <c r="EB353" s="77">
        <v>-0.1071974</v>
      </c>
      <c r="EC353" s="77">
        <v>8.7186999999999994E-3</v>
      </c>
      <c r="ED353" s="77">
        <v>-1.8668000000000001E-2</v>
      </c>
      <c r="EE353" s="77">
        <v>1.26964E-2</v>
      </c>
      <c r="EF353" s="77">
        <v>2.7706399999999999E-2</v>
      </c>
      <c r="EG353" s="77">
        <v>6.5856300000000007E-2</v>
      </c>
      <c r="EH353" s="77">
        <v>0.1207694</v>
      </c>
      <c r="EI353" s="77">
        <v>0.13377159999999999</v>
      </c>
      <c r="EJ353" s="77">
        <v>0.19586529999999999</v>
      </c>
      <c r="EK353" s="77">
        <v>0.14604629999999999</v>
      </c>
      <c r="EL353" s="77">
        <v>0.12208720000000001</v>
      </c>
      <c r="EM353" s="77">
        <v>0.26961259999999998</v>
      </c>
      <c r="EN353" s="77">
        <v>0.31447310000000001</v>
      </c>
      <c r="EO353" s="77">
        <v>0.44908569999999998</v>
      </c>
      <c r="EP353" s="77">
        <v>0.36446339999999999</v>
      </c>
      <c r="EQ353" s="77">
        <v>0.26211210000000001</v>
      </c>
      <c r="ER353" s="77">
        <v>0.28704180000000001</v>
      </c>
      <c r="ES353" s="77">
        <v>0.29152810000000001</v>
      </c>
      <c r="ET353" s="77">
        <v>0.39086959999999998</v>
      </c>
      <c r="EU353" s="77">
        <v>61</v>
      </c>
      <c r="EV353" s="77">
        <v>60.411769999999997</v>
      </c>
      <c r="EW353" s="77">
        <v>60.352939999999997</v>
      </c>
      <c r="EX353" s="77">
        <v>60.882350000000002</v>
      </c>
      <c r="EY353" s="77">
        <v>57.882350000000002</v>
      </c>
      <c r="EZ353" s="77">
        <v>57.588230000000003</v>
      </c>
      <c r="FA353" s="77">
        <v>57.529409999999999</v>
      </c>
      <c r="FB353" s="77">
        <v>62</v>
      </c>
      <c r="FC353" s="77">
        <v>73.764709999999994</v>
      </c>
      <c r="FD353" s="77">
        <v>81.882350000000002</v>
      </c>
      <c r="FE353" s="77">
        <v>87.470590000000001</v>
      </c>
      <c r="FF353" s="77">
        <v>89.941180000000003</v>
      </c>
      <c r="FG353" s="77">
        <v>90.470590000000001</v>
      </c>
      <c r="FH353" s="77">
        <v>88.588229999999996</v>
      </c>
      <c r="FI353" s="77">
        <v>87.058819999999997</v>
      </c>
      <c r="FJ353" s="77">
        <v>84.529409999999999</v>
      </c>
      <c r="FK353" s="77">
        <v>81.117649999999998</v>
      </c>
      <c r="FL353" s="77">
        <v>75.529409999999999</v>
      </c>
      <c r="FM353" s="77">
        <v>68.882350000000002</v>
      </c>
      <c r="FN353" s="77">
        <v>66.411770000000004</v>
      </c>
      <c r="FO353" s="77">
        <v>64.470590000000001</v>
      </c>
      <c r="FP353" s="77">
        <v>60.294119999999999</v>
      </c>
      <c r="FQ353" s="77">
        <v>59.117649999999998</v>
      </c>
      <c r="FR353" s="77">
        <v>58.647060000000003</v>
      </c>
      <c r="FS353" s="77">
        <v>1.256982</v>
      </c>
      <c r="FT353" s="77">
        <v>4.4350800000000003E-2</v>
      </c>
      <c r="FU353" s="77">
        <v>8.1669000000000005E-2</v>
      </c>
    </row>
    <row r="354" spans="1:177" x14ac:dyDescent="0.25">
      <c r="A354" t="s">
        <v>226</v>
      </c>
      <c r="B354" t="s">
        <v>0</v>
      </c>
      <c r="C354" t="s">
        <v>275</v>
      </c>
      <c r="D354" s="30" t="s">
        <v>251</v>
      </c>
      <c r="E354" t="s">
        <v>220</v>
      </c>
      <c r="F354" s="78">
        <v>404</v>
      </c>
      <c r="G354" s="77">
        <v>1.1004389999999999</v>
      </c>
      <c r="H354" s="77">
        <v>1.0200530000000001</v>
      </c>
      <c r="I354" s="77">
        <v>1.171098</v>
      </c>
      <c r="J354" s="77">
        <v>0.91885360000000005</v>
      </c>
      <c r="K354" s="77">
        <v>0.77817879999999995</v>
      </c>
      <c r="L354" s="77">
        <v>0.77355260000000003</v>
      </c>
      <c r="M354" s="77">
        <v>0.44428119999999999</v>
      </c>
      <c r="N354" s="77">
        <v>0.13593620000000001</v>
      </c>
      <c r="O354" s="77">
        <v>-0.12335119999999999</v>
      </c>
      <c r="P354" s="77">
        <v>-0.34400839999999999</v>
      </c>
      <c r="Q354" s="77">
        <v>-0.47313300000000003</v>
      </c>
      <c r="R354" s="77">
        <v>-0.51709039999999995</v>
      </c>
      <c r="S354" s="77">
        <v>-0.39331559999999999</v>
      </c>
      <c r="T354" s="77">
        <v>-0.27076060000000002</v>
      </c>
      <c r="U354" s="77">
        <v>0.22428149999999999</v>
      </c>
      <c r="V354" s="77">
        <v>0.25896809999999998</v>
      </c>
      <c r="W354" s="77">
        <v>0.53442840000000003</v>
      </c>
      <c r="X354" s="77">
        <v>0.60241310000000003</v>
      </c>
      <c r="Y354" s="77">
        <v>0.74141000000000001</v>
      </c>
      <c r="Z354" s="77">
        <v>0.67555520000000002</v>
      </c>
      <c r="AA354" s="77">
        <v>0.69849249999999996</v>
      </c>
      <c r="AB354" s="77">
        <v>0.71220110000000003</v>
      </c>
      <c r="AC354" s="77">
        <v>0.81971810000000001</v>
      </c>
      <c r="AD354" s="77">
        <v>0.89339800000000003</v>
      </c>
      <c r="AE354" s="77">
        <v>-0.36520150000000001</v>
      </c>
      <c r="AF354" s="77">
        <v>-0.39416639999999997</v>
      </c>
      <c r="AG354" s="77">
        <v>-0.31001669999999998</v>
      </c>
      <c r="AH354" s="77">
        <v>-0.39189289999999999</v>
      </c>
      <c r="AI354" s="77">
        <v>-0.32758310000000002</v>
      </c>
      <c r="AJ354" s="77">
        <v>-0.233797</v>
      </c>
      <c r="AK354" s="77">
        <v>-0.1343326</v>
      </c>
      <c r="AL354" s="77">
        <v>-0.1841429</v>
      </c>
      <c r="AM354" s="77">
        <v>-0.1191754</v>
      </c>
      <c r="AN354" s="77">
        <v>-0.1229503</v>
      </c>
      <c r="AO354" s="77">
        <v>-0.1360422</v>
      </c>
      <c r="AP354" s="77">
        <v>-0.1115839</v>
      </c>
      <c r="AQ354" s="77">
        <v>-0.1146276</v>
      </c>
      <c r="AR354" s="77">
        <v>-0.1199597</v>
      </c>
      <c r="AS354" s="77">
        <v>-0.16438530000000001</v>
      </c>
      <c r="AT354" s="77">
        <v>-0.1082436</v>
      </c>
      <c r="AU354" s="77">
        <v>-7.0758399999999999E-2</v>
      </c>
      <c r="AV354" s="77">
        <v>-9.2986600000000003E-2</v>
      </c>
      <c r="AW354" s="77">
        <v>2.1947899999999999E-2</v>
      </c>
      <c r="AX354" s="77">
        <v>-1.51965E-2</v>
      </c>
      <c r="AY354" s="77">
        <v>-2.7172700000000001E-2</v>
      </c>
      <c r="AZ354" s="77">
        <v>-3.5041200000000002E-2</v>
      </c>
      <c r="BA354" s="77">
        <v>-1.9877300000000001E-2</v>
      </c>
      <c r="BB354" s="77">
        <v>3.9999E-2</v>
      </c>
      <c r="BC354" s="77">
        <v>-0.18991369999999999</v>
      </c>
      <c r="BD354" s="77">
        <v>-0.21256059999999999</v>
      </c>
      <c r="BE354" s="77">
        <v>-0.1684754</v>
      </c>
      <c r="BF354" s="77">
        <v>-0.2635131</v>
      </c>
      <c r="BG354" s="77">
        <v>-0.22543199999999999</v>
      </c>
      <c r="BH354" s="77">
        <v>-0.17181260000000001</v>
      </c>
      <c r="BI354" s="77">
        <v>-9.3973699999999993E-2</v>
      </c>
      <c r="BJ354" s="77">
        <v>-0.14302319999999999</v>
      </c>
      <c r="BK354" s="77">
        <v>-8.0767400000000003E-2</v>
      </c>
      <c r="BL354" s="77">
        <v>-8.1773499999999999E-2</v>
      </c>
      <c r="BM354" s="77">
        <v>-6.9957800000000001E-2</v>
      </c>
      <c r="BN354" s="77">
        <v>-5.09376E-2</v>
      </c>
      <c r="BO354" s="77">
        <v>-5.73749E-2</v>
      </c>
      <c r="BP354" s="77">
        <v>-5.2565300000000002E-2</v>
      </c>
      <c r="BQ354" s="77">
        <v>-0.1076563</v>
      </c>
      <c r="BR354" s="77">
        <v>-5.9342199999999998E-2</v>
      </c>
      <c r="BS354" s="77">
        <v>-1.9175399999999999E-2</v>
      </c>
      <c r="BT354" s="77">
        <v>-3.1068599999999998E-2</v>
      </c>
      <c r="BU354" s="77">
        <v>7.8092200000000001E-2</v>
      </c>
      <c r="BV354" s="77">
        <v>4.4497500000000002E-2</v>
      </c>
      <c r="BW354" s="77">
        <v>2.48045E-2</v>
      </c>
      <c r="BX354" s="77">
        <v>2.3791400000000001E-2</v>
      </c>
      <c r="BY354" s="77">
        <v>4.1454699999999997E-2</v>
      </c>
      <c r="BZ354" s="77">
        <v>0.1049363</v>
      </c>
      <c r="CA354" s="77">
        <v>-6.8509899999999999E-2</v>
      </c>
      <c r="CB354" s="77">
        <v>-8.6780999999999997E-2</v>
      </c>
      <c r="CC354" s="77">
        <v>-7.0444199999999998E-2</v>
      </c>
      <c r="CD354" s="77">
        <v>-0.17459759999999999</v>
      </c>
      <c r="CE354" s="77">
        <v>-0.1546824</v>
      </c>
      <c r="CF354" s="77">
        <v>-0.12888250000000001</v>
      </c>
      <c r="CG354" s="77">
        <v>-6.6021300000000005E-2</v>
      </c>
      <c r="CH354" s="77">
        <v>-0.1145438</v>
      </c>
      <c r="CI354" s="77">
        <v>-5.4166199999999998E-2</v>
      </c>
      <c r="CJ354" s="77">
        <v>-5.3254599999999999E-2</v>
      </c>
      <c r="CK354" s="77">
        <v>-2.4188000000000001E-2</v>
      </c>
      <c r="CL354" s="77">
        <v>-8.9341000000000004E-3</v>
      </c>
      <c r="CM354" s="77">
        <v>-1.7721899999999999E-2</v>
      </c>
      <c r="CN354" s="77">
        <v>-5.8881000000000003E-3</v>
      </c>
      <c r="CO354" s="77">
        <v>-6.8365999999999996E-2</v>
      </c>
      <c r="CP354" s="77">
        <v>-2.5473200000000001E-2</v>
      </c>
      <c r="CQ354" s="77">
        <v>1.65509E-2</v>
      </c>
      <c r="CR354" s="77">
        <v>1.1815600000000001E-2</v>
      </c>
      <c r="CS354" s="77">
        <v>0.1169776</v>
      </c>
      <c r="CT354" s="77">
        <v>8.5841399999999998E-2</v>
      </c>
      <c r="CU354" s="77">
        <v>6.0803799999999998E-2</v>
      </c>
      <c r="CV354" s="77">
        <v>6.4538600000000002E-2</v>
      </c>
      <c r="CW354" s="77">
        <v>8.3933099999999997E-2</v>
      </c>
      <c r="CX354" s="77">
        <v>0.14991180000000001</v>
      </c>
      <c r="CY354" s="77">
        <v>5.2893900000000001E-2</v>
      </c>
      <c r="CZ354" s="77">
        <v>3.8998699999999997E-2</v>
      </c>
      <c r="DA354" s="77">
        <v>2.7586900000000001E-2</v>
      </c>
      <c r="DB354" s="77">
        <v>-8.56822E-2</v>
      </c>
      <c r="DC354" s="77">
        <v>-8.3932900000000005E-2</v>
      </c>
      <c r="DD354" s="77">
        <v>-8.5952299999999995E-2</v>
      </c>
      <c r="DE354" s="77">
        <v>-3.8068900000000003E-2</v>
      </c>
      <c r="DF354" s="77">
        <v>-8.6064399999999999E-2</v>
      </c>
      <c r="DG354" s="77">
        <v>-2.7564999999999999E-2</v>
      </c>
      <c r="DH354" s="77">
        <v>-2.4735699999999999E-2</v>
      </c>
      <c r="DI354" s="77">
        <v>2.1581900000000001E-2</v>
      </c>
      <c r="DJ354" s="77">
        <v>3.3069300000000003E-2</v>
      </c>
      <c r="DK354" s="77">
        <v>2.1931099999999999E-2</v>
      </c>
      <c r="DL354" s="77">
        <v>4.0789100000000002E-2</v>
      </c>
      <c r="DM354" s="77">
        <v>-2.9075699999999999E-2</v>
      </c>
      <c r="DN354" s="77">
        <v>8.3958000000000001E-3</v>
      </c>
      <c r="DO354" s="77">
        <v>5.22771E-2</v>
      </c>
      <c r="DP354" s="77">
        <v>5.46998E-2</v>
      </c>
      <c r="DQ354" s="77">
        <v>0.1558629</v>
      </c>
      <c r="DR354" s="77">
        <v>0.1271853</v>
      </c>
      <c r="DS354" s="77">
        <v>9.6803100000000003E-2</v>
      </c>
      <c r="DT354" s="77">
        <v>0.1052859</v>
      </c>
      <c r="DU354" s="77">
        <v>0.12641140000000001</v>
      </c>
      <c r="DV354" s="77">
        <v>0.19488720000000001</v>
      </c>
      <c r="DW354" s="77">
        <v>0.22818160000000001</v>
      </c>
      <c r="DX354" s="77">
        <v>0.22060450000000001</v>
      </c>
      <c r="DY354" s="77">
        <v>0.16912820000000001</v>
      </c>
      <c r="DZ354" s="77">
        <v>4.2697600000000002E-2</v>
      </c>
      <c r="EA354" s="77">
        <v>1.82182E-2</v>
      </c>
      <c r="EB354" s="77">
        <v>-2.39679E-2</v>
      </c>
      <c r="EC354" s="77">
        <v>2.2899999999999999E-3</v>
      </c>
      <c r="ED354" s="77">
        <v>-4.4944699999999997E-2</v>
      </c>
      <c r="EE354" s="77">
        <v>1.0843E-2</v>
      </c>
      <c r="EF354" s="77">
        <v>1.64411E-2</v>
      </c>
      <c r="EG354" s="77">
        <v>8.7666300000000003E-2</v>
      </c>
      <c r="EH354" s="77">
        <v>9.3715699999999999E-2</v>
      </c>
      <c r="EI354" s="77">
        <v>7.9183799999999999E-2</v>
      </c>
      <c r="EJ354" s="77">
        <v>0.1081836</v>
      </c>
      <c r="EK354" s="77">
        <v>2.7653299999999999E-2</v>
      </c>
      <c r="EL354" s="77">
        <v>5.72972E-2</v>
      </c>
      <c r="EM354" s="77">
        <v>0.1038601</v>
      </c>
      <c r="EN354" s="77">
        <v>0.1166179</v>
      </c>
      <c r="EO354" s="77">
        <v>0.21200720000000001</v>
      </c>
      <c r="EP354" s="77">
        <v>0.1868793</v>
      </c>
      <c r="EQ354" s="77">
        <v>0.1487803</v>
      </c>
      <c r="ER354" s="77">
        <v>0.1641184</v>
      </c>
      <c r="ES354" s="77">
        <v>0.1877434</v>
      </c>
      <c r="ET354" s="77">
        <v>0.25982450000000001</v>
      </c>
      <c r="EU354" s="77">
        <v>70</v>
      </c>
      <c r="EV354" s="77">
        <v>71</v>
      </c>
      <c r="EW354" s="77">
        <v>72</v>
      </c>
      <c r="EX354" s="77">
        <v>72</v>
      </c>
      <c r="EY354" s="77">
        <v>69</v>
      </c>
      <c r="EZ354" s="77">
        <v>65</v>
      </c>
      <c r="FA354" s="77">
        <v>66</v>
      </c>
      <c r="FB354" s="77">
        <v>71</v>
      </c>
      <c r="FC354" s="77">
        <v>78</v>
      </c>
      <c r="FD354" s="77">
        <v>84</v>
      </c>
      <c r="FE354" s="77">
        <v>88</v>
      </c>
      <c r="FF354" s="77">
        <v>91</v>
      </c>
      <c r="FG354" s="77">
        <v>91</v>
      </c>
      <c r="FH354" s="77">
        <v>87</v>
      </c>
      <c r="FI354" s="77">
        <v>86</v>
      </c>
      <c r="FJ354" s="77">
        <v>84</v>
      </c>
      <c r="FK354" s="77">
        <v>79</v>
      </c>
      <c r="FL354" s="77">
        <v>75</v>
      </c>
      <c r="FM354" s="77">
        <v>71</v>
      </c>
      <c r="FN354" s="77">
        <v>68</v>
      </c>
      <c r="FO354" s="77">
        <v>65</v>
      </c>
      <c r="FP354" s="77">
        <v>64</v>
      </c>
      <c r="FQ354" s="77">
        <v>66</v>
      </c>
      <c r="FR354" s="77">
        <v>65</v>
      </c>
      <c r="FS354" s="77">
        <v>1.119569</v>
      </c>
      <c r="FT354" s="77">
        <v>3.79327E-2</v>
      </c>
      <c r="FU354" s="77">
        <v>5.8562999999999997E-2</v>
      </c>
    </row>
    <row r="355" spans="1:177" x14ac:dyDescent="0.25">
      <c r="A355" t="s">
        <v>226</v>
      </c>
      <c r="B355" t="s">
        <v>0</v>
      </c>
      <c r="C355" t="s">
        <v>275</v>
      </c>
      <c r="D355" s="30" t="s">
        <v>251</v>
      </c>
      <c r="E355" t="s">
        <v>221</v>
      </c>
      <c r="F355" s="78">
        <v>244</v>
      </c>
      <c r="G355" s="77">
        <v>0.52317760000000002</v>
      </c>
      <c r="H355" s="77">
        <v>0.45865850000000002</v>
      </c>
      <c r="I355" s="77">
        <v>0.4096553</v>
      </c>
      <c r="J355" s="77">
        <v>0.2589437</v>
      </c>
      <c r="K355" s="77">
        <v>0.23141329999999999</v>
      </c>
      <c r="L355" s="77">
        <v>0.26372509999999999</v>
      </c>
      <c r="M355" s="77">
        <v>0.23436290000000001</v>
      </c>
      <c r="N355" s="77">
        <v>0.16463439999999999</v>
      </c>
      <c r="O355" s="77">
        <v>-0.14843629999999999</v>
      </c>
      <c r="P355" s="77">
        <v>-0.1770872</v>
      </c>
      <c r="Q355" s="77">
        <v>-0.36052010000000001</v>
      </c>
      <c r="R355" s="77">
        <v>-0.27675709999999998</v>
      </c>
      <c r="S355" s="77">
        <v>-0.20299139999999999</v>
      </c>
      <c r="T355" s="77">
        <v>-0.1140033</v>
      </c>
      <c r="U355" s="77">
        <v>6.8484799999999998E-2</v>
      </c>
      <c r="V355" s="77">
        <v>0.20775009999999999</v>
      </c>
      <c r="W355" s="77">
        <v>0.45013730000000002</v>
      </c>
      <c r="X355" s="77">
        <v>0.48364279999999998</v>
      </c>
      <c r="Y355" s="77">
        <v>0.482076</v>
      </c>
      <c r="Z355" s="77">
        <v>0.52797570000000005</v>
      </c>
      <c r="AA355" s="77">
        <v>0.36648180000000002</v>
      </c>
      <c r="AB355" s="77">
        <v>0.39672679999999999</v>
      </c>
      <c r="AC355" s="77">
        <v>0.32679239999999998</v>
      </c>
      <c r="AD355" s="77">
        <v>0.3560275</v>
      </c>
      <c r="AE355" s="77">
        <v>-0.43846760000000001</v>
      </c>
      <c r="AF355" s="77">
        <v>-0.47302490000000003</v>
      </c>
      <c r="AG355" s="77">
        <v>-0.36159409999999997</v>
      </c>
      <c r="AH355" s="77">
        <v>-0.2924156</v>
      </c>
      <c r="AI355" s="77">
        <v>-0.28709279999999998</v>
      </c>
      <c r="AJ355" s="77">
        <v>-0.19463220000000001</v>
      </c>
      <c r="AK355" s="77">
        <v>-8.5745100000000005E-2</v>
      </c>
      <c r="AL355" s="77">
        <v>-5.4363099999999998E-2</v>
      </c>
      <c r="AM355" s="77">
        <v>-6.37321E-2</v>
      </c>
      <c r="AN355" s="77">
        <v>-7.9242699999999999E-2</v>
      </c>
      <c r="AO355" s="77">
        <v>-8.0866300000000002E-2</v>
      </c>
      <c r="AP355" s="77">
        <v>-5.25307E-2</v>
      </c>
      <c r="AQ355" s="77">
        <v>-2.34358E-2</v>
      </c>
      <c r="AR355" s="77">
        <v>3.2804000000000002E-3</v>
      </c>
      <c r="AS355" s="77">
        <v>1.3237499999999999E-2</v>
      </c>
      <c r="AT355" s="77">
        <v>-2.69035E-2</v>
      </c>
      <c r="AU355" s="77">
        <v>5.1764299999999999E-2</v>
      </c>
      <c r="AV355" s="77">
        <v>3.7188899999999997E-2</v>
      </c>
      <c r="AW355" s="77">
        <v>4.4115799999999997E-2</v>
      </c>
      <c r="AX355" s="77">
        <v>3.0857300000000001E-2</v>
      </c>
      <c r="AY355" s="77">
        <v>-3.0687300000000001E-2</v>
      </c>
      <c r="AZ355" s="77">
        <v>-4.5799999999999999E-3</v>
      </c>
      <c r="BA355" s="77">
        <v>1.45446E-2</v>
      </c>
      <c r="BB355" s="77">
        <v>3.7990099999999999E-2</v>
      </c>
      <c r="BC355" s="77">
        <v>-0.35208509999999998</v>
      </c>
      <c r="BD355" s="77">
        <v>-0.36662289999999997</v>
      </c>
      <c r="BE355" s="77">
        <v>-0.2807423</v>
      </c>
      <c r="BF355" s="77">
        <v>-0.2267516</v>
      </c>
      <c r="BG355" s="77">
        <v>-0.231909</v>
      </c>
      <c r="BH355" s="77">
        <v>-0.1482357</v>
      </c>
      <c r="BI355" s="77">
        <v>-5.2913099999999998E-2</v>
      </c>
      <c r="BJ355" s="77">
        <v>-2.41257E-2</v>
      </c>
      <c r="BK355" s="77">
        <v>-3.6531800000000003E-2</v>
      </c>
      <c r="BL355" s="77">
        <v>-4.3588099999999998E-2</v>
      </c>
      <c r="BM355" s="77">
        <v>-4.6230100000000003E-2</v>
      </c>
      <c r="BN355" s="77">
        <v>-1.2177E-2</v>
      </c>
      <c r="BO355" s="77">
        <v>1.2356000000000001E-2</v>
      </c>
      <c r="BP355" s="77">
        <v>4.00639E-2</v>
      </c>
      <c r="BQ355" s="77">
        <v>4.7239499999999997E-2</v>
      </c>
      <c r="BR355" s="77">
        <v>7.5382000000000001E-3</v>
      </c>
      <c r="BS355" s="77">
        <v>9.0071399999999996E-2</v>
      </c>
      <c r="BT355" s="77">
        <v>9.1889499999999999E-2</v>
      </c>
      <c r="BU355" s="77">
        <v>0.10665230000000001</v>
      </c>
      <c r="BV355" s="77">
        <v>8.3816399999999999E-2</v>
      </c>
      <c r="BW355" s="77">
        <v>2.4167399999999999E-2</v>
      </c>
      <c r="BX355" s="77">
        <v>4.7713800000000001E-2</v>
      </c>
      <c r="BY355" s="77">
        <v>5.7108399999999997E-2</v>
      </c>
      <c r="BZ355" s="77">
        <v>8.1972299999999998E-2</v>
      </c>
      <c r="CA355" s="77">
        <v>-0.29225679999999998</v>
      </c>
      <c r="CB355" s="77">
        <v>-0.2929292</v>
      </c>
      <c r="CC355" s="77">
        <v>-0.22474459999999999</v>
      </c>
      <c r="CD355" s="77">
        <v>-0.18127299999999999</v>
      </c>
      <c r="CE355" s="77">
        <v>-0.1936889</v>
      </c>
      <c r="CF355" s="77">
        <v>-0.1161015</v>
      </c>
      <c r="CG355" s="77">
        <v>-3.0173800000000001E-2</v>
      </c>
      <c r="CH355" s="77">
        <v>-3.1833999999999999E-3</v>
      </c>
      <c r="CI355" s="77">
        <v>-1.7692900000000001E-2</v>
      </c>
      <c r="CJ355" s="77">
        <v>-1.8893900000000002E-2</v>
      </c>
      <c r="CK355" s="77">
        <v>-2.2241199999999999E-2</v>
      </c>
      <c r="CL355" s="77">
        <v>1.5771799999999999E-2</v>
      </c>
      <c r="CM355" s="77">
        <v>3.7145200000000003E-2</v>
      </c>
      <c r="CN355" s="77">
        <v>6.5540100000000004E-2</v>
      </c>
      <c r="CO355" s="77">
        <v>7.0789299999999999E-2</v>
      </c>
      <c r="CP355" s="77">
        <v>3.1392299999999998E-2</v>
      </c>
      <c r="CQ355" s="77">
        <v>0.1166029</v>
      </c>
      <c r="CR355" s="77">
        <v>0.1297751</v>
      </c>
      <c r="CS355" s="77">
        <v>0.14996490000000001</v>
      </c>
      <c r="CT355" s="77">
        <v>0.1204958</v>
      </c>
      <c r="CU355" s="77">
        <v>6.2159600000000002E-2</v>
      </c>
      <c r="CV355" s="77">
        <v>8.3932400000000004E-2</v>
      </c>
      <c r="CW355" s="77">
        <v>8.6587899999999995E-2</v>
      </c>
      <c r="CX355" s="77">
        <v>0.1124342</v>
      </c>
      <c r="CY355" s="77">
        <v>-0.23242860000000001</v>
      </c>
      <c r="CZ355" s="77">
        <v>-0.2192355</v>
      </c>
      <c r="DA355" s="77">
        <v>-0.16874690000000001</v>
      </c>
      <c r="DB355" s="77">
        <v>-0.13579430000000001</v>
      </c>
      <c r="DC355" s="77">
        <v>-0.15546869999999999</v>
      </c>
      <c r="DD355" s="77">
        <v>-8.3967399999999998E-2</v>
      </c>
      <c r="DE355" s="77">
        <v>-7.4345000000000001E-3</v>
      </c>
      <c r="DF355" s="77">
        <v>1.7759E-2</v>
      </c>
      <c r="DG355" s="77">
        <v>1.1459E-3</v>
      </c>
      <c r="DH355" s="77">
        <v>5.8003000000000004E-3</v>
      </c>
      <c r="DI355" s="77">
        <v>1.7477E-3</v>
      </c>
      <c r="DJ355" s="77">
        <v>4.3720599999999998E-2</v>
      </c>
      <c r="DK355" s="77">
        <v>6.1934500000000003E-2</v>
      </c>
      <c r="DL355" s="77">
        <v>9.1016200000000005E-2</v>
      </c>
      <c r="DM355" s="77">
        <v>9.4339000000000006E-2</v>
      </c>
      <c r="DN355" s="77">
        <v>5.5246499999999997E-2</v>
      </c>
      <c r="DO355" s="77">
        <v>0.14313429999999999</v>
      </c>
      <c r="DP355" s="77">
        <v>0.16766059999999999</v>
      </c>
      <c r="DQ355" s="77">
        <v>0.19327749999999999</v>
      </c>
      <c r="DR355" s="77">
        <v>0.15717510000000001</v>
      </c>
      <c r="DS355" s="77">
        <v>0.1001518</v>
      </c>
      <c r="DT355" s="77">
        <v>0.1201509</v>
      </c>
      <c r="DU355" s="77">
        <v>0.1160675</v>
      </c>
      <c r="DV355" s="77">
        <v>0.1428961</v>
      </c>
      <c r="DW355" s="77">
        <v>-0.14604600000000001</v>
      </c>
      <c r="DX355" s="77">
        <v>-0.1128335</v>
      </c>
      <c r="DY355" s="77">
        <v>-8.7895100000000004E-2</v>
      </c>
      <c r="DZ355" s="77">
        <v>-7.0130399999999996E-2</v>
      </c>
      <c r="EA355" s="77">
        <v>-0.100285</v>
      </c>
      <c r="EB355" s="77">
        <v>-3.7570899999999997E-2</v>
      </c>
      <c r="EC355" s="77">
        <v>2.53975E-2</v>
      </c>
      <c r="ED355" s="77">
        <v>4.7996299999999999E-2</v>
      </c>
      <c r="EE355" s="77">
        <v>2.8346199999999998E-2</v>
      </c>
      <c r="EF355" s="77">
        <v>4.14548E-2</v>
      </c>
      <c r="EG355" s="77">
        <v>3.6383899999999997E-2</v>
      </c>
      <c r="EH355" s="77">
        <v>8.4074300000000005E-2</v>
      </c>
      <c r="EI355" s="77">
        <v>9.7726300000000002E-2</v>
      </c>
      <c r="EJ355" s="77">
        <v>0.12779969999999999</v>
      </c>
      <c r="EK355" s="77">
        <v>0.12834100000000001</v>
      </c>
      <c r="EL355" s="77">
        <v>8.9688100000000007E-2</v>
      </c>
      <c r="EM355" s="77">
        <v>0.18144150000000001</v>
      </c>
      <c r="EN355" s="77">
        <v>0.22236130000000001</v>
      </c>
      <c r="EO355" s="77">
        <v>0.25581399999999999</v>
      </c>
      <c r="EP355" s="77">
        <v>0.21013419999999999</v>
      </c>
      <c r="EQ355" s="77">
        <v>0.15500659999999999</v>
      </c>
      <c r="ER355" s="77">
        <v>0.17244470000000001</v>
      </c>
      <c r="ES355" s="77">
        <v>0.1586313</v>
      </c>
      <c r="ET355" s="77">
        <v>0.1868783</v>
      </c>
      <c r="EU355" s="77">
        <v>53</v>
      </c>
      <c r="EV355" s="77">
        <v>51</v>
      </c>
      <c r="EW355" s="77">
        <v>50</v>
      </c>
      <c r="EX355" s="77">
        <v>51</v>
      </c>
      <c r="EY355" s="77">
        <v>48</v>
      </c>
      <c r="EZ355" s="77">
        <v>51</v>
      </c>
      <c r="FA355" s="77">
        <v>50</v>
      </c>
      <c r="FB355" s="77">
        <v>54</v>
      </c>
      <c r="FC355" s="77">
        <v>70</v>
      </c>
      <c r="FD355" s="77">
        <v>80</v>
      </c>
      <c r="FE355" s="77">
        <v>87</v>
      </c>
      <c r="FF355" s="77">
        <v>89</v>
      </c>
      <c r="FG355" s="77">
        <v>90</v>
      </c>
      <c r="FH355" s="77">
        <v>90</v>
      </c>
      <c r="FI355" s="77">
        <v>88</v>
      </c>
      <c r="FJ355" s="77">
        <v>85</v>
      </c>
      <c r="FK355" s="77">
        <v>83</v>
      </c>
      <c r="FL355" s="77">
        <v>76</v>
      </c>
      <c r="FM355" s="77">
        <v>67</v>
      </c>
      <c r="FN355" s="77">
        <v>65</v>
      </c>
      <c r="FO355" s="77">
        <v>64</v>
      </c>
      <c r="FP355" s="77">
        <v>57</v>
      </c>
      <c r="FQ355" s="77">
        <v>53</v>
      </c>
      <c r="FR355" s="77">
        <v>53</v>
      </c>
      <c r="FS355" s="77">
        <v>0.66633690000000001</v>
      </c>
      <c r="FT355" s="77">
        <v>2.5180600000000001E-2</v>
      </c>
      <c r="FU355" s="77">
        <v>5.1012200000000001E-2</v>
      </c>
    </row>
    <row r="356" spans="1:177" x14ac:dyDescent="0.25">
      <c r="A356" t="s">
        <v>226</v>
      </c>
      <c r="B356" t="s">
        <v>0</v>
      </c>
      <c r="C356" t="s">
        <v>275</v>
      </c>
      <c r="D356" s="30" t="s">
        <v>252</v>
      </c>
      <c r="E356" t="s">
        <v>219</v>
      </c>
      <c r="F356" s="78">
        <v>610</v>
      </c>
      <c r="G356" s="77">
        <v>2.0919660000000002</v>
      </c>
      <c r="H356" s="77">
        <v>2.4319009999999999</v>
      </c>
      <c r="I356" s="77">
        <v>2.29827</v>
      </c>
      <c r="J356" s="77">
        <v>1.8124359999999999</v>
      </c>
      <c r="K356" s="77">
        <v>1.0688679999999999</v>
      </c>
      <c r="L356" s="77">
        <v>0.75838830000000002</v>
      </c>
      <c r="M356" s="77">
        <v>0.61568400000000001</v>
      </c>
      <c r="N356" s="77">
        <v>0.71388390000000002</v>
      </c>
      <c r="O356" s="77">
        <v>0.15719350000000001</v>
      </c>
      <c r="P356" s="77">
        <v>-0.49779010000000001</v>
      </c>
      <c r="Q356" s="77">
        <v>-0.79353949999999995</v>
      </c>
      <c r="R356" s="77">
        <v>-0.81124130000000005</v>
      </c>
      <c r="S356" s="77">
        <v>-1.0494950000000001</v>
      </c>
      <c r="T356" s="77">
        <v>-1.0716680000000001</v>
      </c>
      <c r="U356" s="77">
        <v>-0.9792149</v>
      </c>
      <c r="V356" s="77">
        <v>-0.40918149999999998</v>
      </c>
      <c r="W356" s="77">
        <v>0.26451999999999998</v>
      </c>
      <c r="X356" s="77">
        <v>1.015882</v>
      </c>
      <c r="Y356" s="77">
        <v>1.006866</v>
      </c>
      <c r="Z356" s="77">
        <v>1.198094</v>
      </c>
      <c r="AA356" s="77">
        <v>1.095629</v>
      </c>
      <c r="AB356" s="77">
        <v>1.32623</v>
      </c>
      <c r="AC356" s="77">
        <v>1.108052</v>
      </c>
      <c r="AD356" s="77">
        <v>0.84692820000000002</v>
      </c>
      <c r="AE356" s="77">
        <v>-0.41914600000000002</v>
      </c>
      <c r="AF356" s="77">
        <v>-0.51044210000000001</v>
      </c>
      <c r="AG356" s="77">
        <v>-0.30013260000000003</v>
      </c>
      <c r="AH356" s="77">
        <v>-0.21692049999999999</v>
      </c>
      <c r="AI356" s="77">
        <v>-0.22644049999999999</v>
      </c>
      <c r="AJ356" s="77">
        <v>-0.23289309999999999</v>
      </c>
      <c r="AK356" s="77">
        <v>-0.16017970000000001</v>
      </c>
      <c r="AL356" s="77">
        <v>-4.2349600000000001E-2</v>
      </c>
      <c r="AM356" s="77">
        <v>-3.54808E-2</v>
      </c>
      <c r="AN356" s="77">
        <v>-7.7792399999999998E-2</v>
      </c>
      <c r="AO356" s="77">
        <v>-0.2348759</v>
      </c>
      <c r="AP356" s="77">
        <v>-0.25977610000000001</v>
      </c>
      <c r="AQ356" s="77">
        <v>-0.1827162</v>
      </c>
      <c r="AR356" s="77">
        <v>-0.21185609999999999</v>
      </c>
      <c r="AS356" s="77">
        <v>-0.26114029999999999</v>
      </c>
      <c r="AT356" s="77">
        <v>-0.1364031</v>
      </c>
      <c r="AU356" s="77">
        <v>6.7669000000000007E-2</v>
      </c>
      <c r="AV356" s="77">
        <v>-3.48119E-2</v>
      </c>
      <c r="AW356" s="77">
        <v>-0.1280936</v>
      </c>
      <c r="AX356" s="77">
        <v>-5.29279E-2</v>
      </c>
      <c r="AY356" s="77">
        <v>-1.5983E-3</v>
      </c>
      <c r="AZ356" s="77">
        <v>-4.2999999999999997E-2</v>
      </c>
      <c r="BA356" s="77">
        <v>-5.4923300000000001E-2</v>
      </c>
      <c r="BB356" s="77">
        <v>-0.1549141</v>
      </c>
      <c r="BC356" s="77">
        <v>-0.26277679999999998</v>
      </c>
      <c r="BD356" s="77">
        <v>-0.352821</v>
      </c>
      <c r="BE356" s="77">
        <v>-0.16080520000000001</v>
      </c>
      <c r="BF356" s="77">
        <v>-0.10371320000000001</v>
      </c>
      <c r="BG356" s="77">
        <v>-0.1399483</v>
      </c>
      <c r="BH356" s="77">
        <v>-0.16938990000000001</v>
      </c>
      <c r="BI356" s="77">
        <v>-0.1123639</v>
      </c>
      <c r="BJ356" s="77">
        <v>1.57693E-2</v>
      </c>
      <c r="BK356" s="77">
        <v>2.6650199999999999E-2</v>
      </c>
      <c r="BL356" s="77">
        <v>-1.1695499999999999E-2</v>
      </c>
      <c r="BM356" s="77">
        <v>-0.15921959999999999</v>
      </c>
      <c r="BN356" s="77">
        <v>-0.17584720000000001</v>
      </c>
      <c r="BO356" s="77">
        <v>-9.5316100000000001E-2</v>
      </c>
      <c r="BP356" s="77">
        <v>-0.1189542</v>
      </c>
      <c r="BQ356" s="77">
        <v>-0.15532969999999999</v>
      </c>
      <c r="BR356" s="77">
        <v>-3.90502E-2</v>
      </c>
      <c r="BS356" s="77">
        <v>0.17204949999999999</v>
      </c>
      <c r="BT356" s="77">
        <v>7.5852199999999995E-2</v>
      </c>
      <c r="BU356" s="77">
        <v>-2.10107E-2</v>
      </c>
      <c r="BV356" s="77">
        <v>4.5102200000000002E-2</v>
      </c>
      <c r="BW356" s="77">
        <v>8.8736700000000002E-2</v>
      </c>
      <c r="BX356" s="77">
        <v>3.32456E-2</v>
      </c>
      <c r="BY356" s="77">
        <v>1.8672299999999999E-2</v>
      </c>
      <c r="BZ356" s="77">
        <v>-8.5032800000000006E-2</v>
      </c>
      <c r="CA356" s="77">
        <v>-0.1544759</v>
      </c>
      <c r="CB356" s="77">
        <v>-0.24365300000000001</v>
      </c>
      <c r="CC356" s="77">
        <v>-6.4307400000000001E-2</v>
      </c>
      <c r="CD356" s="77">
        <v>-2.5306200000000001E-2</v>
      </c>
      <c r="CE356" s="77">
        <v>-8.0044000000000004E-2</v>
      </c>
      <c r="CF356" s="77">
        <v>-0.12540780000000001</v>
      </c>
      <c r="CG356" s="77">
        <v>-7.9246800000000006E-2</v>
      </c>
      <c r="CH356" s="77">
        <v>5.6022299999999997E-2</v>
      </c>
      <c r="CI356" s="77">
        <v>6.9681999999999994E-2</v>
      </c>
      <c r="CJ356" s="77">
        <v>3.4083000000000002E-2</v>
      </c>
      <c r="CK356" s="77">
        <v>-0.1068202</v>
      </c>
      <c r="CL356" s="77">
        <v>-0.1177183</v>
      </c>
      <c r="CM356" s="77">
        <v>-3.4783099999999997E-2</v>
      </c>
      <c r="CN356" s="77">
        <v>-5.4610600000000002E-2</v>
      </c>
      <c r="CO356" s="77">
        <v>-8.2045699999999999E-2</v>
      </c>
      <c r="CP356" s="77">
        <v>2.8376100000000001E-2</v>
      </c>
      <c r="CQ356" s="77">
        <v>0.24434310000000001</v>
      </c>
      <c r="CR356" s="77">
        <v>0.15249779999999999</v>
      </c>
      <c r="CS356" s="77">
        <v>5.3154699999999999E-2</v>
      </c>
      <c r="CT356" s="77">
        <v>0.1129975</v>
      </c>
      <c r="CU356" s="77">
        <v>0.15130250000000001</v>
      </c>
      <c r="CV356" s="77">
        <v>8.6053099999999993E-2</v>
      </c>
      <c r="CW356" s="77">
        <v>6.9644300000000006E-2</v>
      </c>
      <c r="CX356" s="77">
        <v>-3.6633300000000001E-2</v>
      </c>
      <c r="CY356" s="77">
        <v>-4.6175000000000001E-2</v>
      </c>
      <c r="CZ356" s="77">
        <v>-0.1344851</v>
      </c>
      <c r="DA356" s="77">
        <v>3.2190299999999998E-2</v>
      </c>
      <c r="DB356" s="77">
        <v>5.3100899999999999E-2</v>
      </c>
      <c r="DC356" s="77">
        <v>-2.0139799999999999E-2</v>
      </c>
      <c r="DD356" s="77">
        <v>-8.1425700000000004E-2</v>
      </c>
      <c r="DE356" s="77">
        <v>-4.6129700000000003E-2</v>
      </c>
      <c r="DF356" s="77">
        <v>9.6275399999999997E-2</v>
      </c>
      <c r="DG356" s="77">
        <v>0.1127138</v>
      </c>
      <c r="DH356" s="77">
        <v>7.9861500000000002E-2</v>
      </c>
      <c r="DI356" s="77">
        <v>-5.4420900000000001E-2</v>
      </c>
      <c r="DJ356" s="77">
        <v>-5.9589299999999998E-2</v>
      </c>
      <c r="DK356" s="77">
        <v>2.5749899999999999E-2</v>
      </c>
      <c r="DL356" s="77">
        <v>9.7330000000000003E-3</v>
      </c>
      <c r="DM356" s="77">
        <v>-8.7615999999999996E-3</v>
      </c>
      <c r="DN356" s="77">
        <v>9.5802499999999999E-2</v>
      </c>
      <c r="DO356" s="77">
        <v>0.31663669999999999</v>
      </c>
      <c r="DP356" s="77">
        <v>0.2291434</v>
      </c>
      <c r="DQ356" s="77">
        <v>0.12731999999999999</v>
      </c>
      <c r="DR356" s="77">
        <v>0.1808929</v>
      </c>
      <c r="DS356" s="77">
        <v>0.21386820000000001</v>
      </c>
      <c r="DT356" s="77">
        <v>0.1388605</v>
      </c>
      <c r="DU356" s="77">
        <v>0.1206164</v>
      </c>
      <c r="DV356" s="77">
        <v>1.17663E-2</v>
      </c>
      <c r="DW356" s="77">
        <v>0.11019420000000001</v>
      </c>
      <c r="DX356" s="77">
        <v>2.31361E-2</v>
      </c>
      <c r="DY356" s="77">
        <v>0.1715177</v>
      </c>
      <c r="DZ356" s="77">
        <v>0.16630809999999999</v>
      </c>
      <c r="EA356" s="77">
        <v>6.6352499999999995E-2</v>
      </c>
      <c r="EB356" s="77">
        <v>-1.7922500000000001E-2</v>
      </c>
      <c r="EC356" s="77">
        <v>1.6861000000000001E-3</v>
      </c>
      <c r="ED356" s="77">
        <v>0.15439430000000001</v>
      </c>
      <c r="EE356" s="77">
        <v>0.17484479999999999</v>
      </c>
      <c r="EF356" s="77">
        <v>0.14595839999999999</v>
      </c>
      <c r="EG356" s="77">
        <v>2.1235500000000001E-2</v>
      </c>
      <c r="EH356" s="77">
        <v>2.4339599999999999E-2</v>
      </c>
      <c r="EI356" s="77">
        <v>0.11315</v>
      </c>
      <c r="EJ356" s="77">
        <v>0.1026349</v>
      </c>
      <c r="EK356" s="77">
        <v>9.7048999999999996E-2</v>
      </c>
      <c r="EL356" s="77">
        <v>0.1931554</v>
      </c>
      <c r="EM356" s="77">
        <v>0.42101719999999998</v>
      </c>
      <c r="EN356" s="77">
        <v>0.33980749999999998</v>
      </c>
      <c r="EO356" s="77">
        <v>0.234403</v>
      </c>
      <c r="EP356" s="77">
        <v>0.27892289999999997</v>
      </c>
      <c r="EQ356" s="77">
        <v>0.30420320000000001</v>
      </c>
      <c r="ER356" s="77">
        <v>0.21510609999999999</v>
      </c>
      <c r="ES356" s="77">
        <v>0.19421189999999999</v>
      </c>
      <c r="ET356" s="77">
        <v>8.1647600000000001E-2</v>
      </c>
      <c r="EU356" s="77">
        <v>61.384619999999998</v>
      </c>
      <c r="EV356" s="77">
        <v>57.923079999999999</v>
      </c>
      <c r="EW356" s="77">
        <v>59.153849999999998</v>
      </c>
      <c r="EX356" s="77">
        <v>61.76923</v>
      </c>
      <c r="EY356" s="77">
        <v>61.307690000000001</v>
      </c>
      <c r="EZ356" s="77">
        <v>63.692309999999999</v>
      </c>
      <c r="FA356" s="77">
        <v>60.23077</v>
      </c>
      <c r="FB356" s="77">
        <v>65.846149999999994</v>
      </c>
      <c r="FC356" s="77">
        <v>71.615390000000005</v>
      </c>
      <c r="FD356" s="77">
        <v>81.769229999999993</v>
      </c>
      <c r="FE356" s="77">
        <v>87.230770000000007</v>
      </c>
      <c r="FF356" s="77">
        <v>90.692310000000006</v>
      </c>
      <c r="FG356" s="77">
        <v>92.692310000000006</v>
      </c>
      <c r="FH356" s="77">
        <v>92.923079999999999</v>
      </c>
      <c r="FI356" s="77">
        <v>94.307689999999994</v>
      </c>
      <c r="FJ356" s="77">
        <v>94.076920000000001</v>
      </c>
      <c r="FK356" s="77">
        <v>92.461539999999999</v>
      </c>
      <c r="FL356" s="77">
        <v>90.692310000000006</v>
      </c>
      <c r="FM356" s="77">
        <v>84.461539999999999</v>
      </c>
      <c r="FN356" s="77">
        <v>78</v>
      </c>
      <c r="FO356" s="77">
        <v>78.846149999999994</v>
      </c>
      <c r="FP356" s="77">
        <v>77</v>
      </c>
      <c r="FQ356" s="77">
        <v>74.153850000000006</v>
      </c>
      <c r="FR356" s="77">
        <v>76.615390000000005</v>
      </c>
      <c r="FS356" s="77">
        <v>1.421135</v>
      </c>
      <c r="FT356" s="77">
        <v>5.9556999999999999E-2</v>
      </c>
      <c r="FU356" s="77">
        <v>0.11085780000000001</v>
      </c>
    </row>
    <row r="357" spans="1:177" x14ac:dyDescent="0.25">
      <c r="A357" t="s">
        <v>226</v>
      </c>
      <c r="B357" t="s">
        <v>0</v>
      </c>
      <c r="C357" t="s">
        <v>275</v>
      </c>
      <c r="D357" s="30" t="s">
        <v>252</v>
      </c>
      <c r="E357" t="s">
        <v>220</v>
      </c>
      <c r="F357" s="78">
        <v>384</v>
      </c>
      <c r="G357" s="77">
        <v>1.0706290000000001</v>
      </c>
      <c r="H357" s="77">
        <v>1.0049399999999999</v>
      </c>
      <c r="I357" s="77">
        <v>1.2839590000000001</v>
      </c>
      <c r="J357" s="77">
        <v>1.1799139999999999</v>
      </c>
      <c r="K357" s="77">
        <v>0.64543810000000001</v>
      </c>
      <c r="L357" s="77">
        <v>0.37723770000000001</v>
      </c>
      <c r="M357" s="77">
        <v>0.44645430000000003</v>
      </c>
      <c r="N357" s="77">
        <v>0.44355040000000001</v>
      </c>
      <c r="O357" s="77">
        <v>3.0936200000000001E-2</v>
      </c>
      <c r="P357" s="77">
        <v>-0.45526250000000001</v>
      </c>
      <c r="Q357" s="77">
        <v>-0.68586800000000003</v>
      </c>
      <c r="R357" s="77">
        <v>-0.71289250000000004</v>
      </c>
      <c r="S357" s="77">
        <v>-0.62606949999999995</v>
      </c>
      <c r="T357" s="77">
        <v>-0.51604570000000005</v>
      </c>
      <c r="U357" s="77">
        <v>-0.410248</v>
      </c>
      <c r="V357" s="77">
        <v>-0.22038350000000001</v>
      </c>
      <c r="W357" s="77">
        <v>0.21437020000000001</v>
      </c>
      <c r="X357" s="77">
        <v>0.55740089999999998</v>
      </c>
      <c r="Y357" s="77">
        <v>0.56752309999999995</v>
      </c>
      <c r="Z357" s="77">
        <v>0.64206479999999999</v>
      </c>
      <c r="AA357" s="77">
        <v>0.66243529999999995</v>
      </c>
      <c r="AB357" s="77">
        <v>0.74165219999999998</v>
      </c>
      <c r="AC357" s="77">
        <v>0.54827519999999996</v>
      </c>
      <c r="AD357" s="77">
        <v>0.45692070000000001</v>
      </c>
      <c r="AE357" s="77">
        <v>-0.30934780000000001</v>
      </c>
      <c r="AF357" s="77">
        <v>-0.33665450000000002</v>
      </c>
      <c r="AG357" s="77">
        <v>-0.2056606</v>
      </c>
      <c r="AH357" s="77">
        <v>-0.21988559999999999</v>
      </c>
      <c r="AI357" s="77">
        <v>-0.2177953</v>
      </c>
      <c r="AJ357" s="77">
        <v>-0.2223599</v>
      </c>
      <c r="AK357" s="77">
        <v>-0.1573079</v>
      </c>
      <c r="AL357" s="77">
        <v>-9.7462400000000005E-2</v>
      </c>
      <c r="AM357" s="77">
        <v>-9.0636400000000006E-2</v>
      </c>
      <c r="AN357" s="77">
        <v>-8.0069600000000005E-2</v>
      </c>
      <c r="AO357" s="77">
        <v>-0.20993339999999999</v>
      </c>
      <c r="AP357" s="77">
        <v>-0.2470406</v>
      </c>
      <c r="AQ357" s="77">
        <v>-0.21218999999999999</v>
      </c>
      <c r="AR357" s="77">
        <v>-0.1529546</v>
      </c>
      <c r="AS357" s="77">
        <v>-0.15151690000000001</v>
      </c>
      <c r="AT357" s="77">
        <v>-0.15532380000000001</v>
      </c>
      <c r="AU357" s="77">
        <v>-9.3311199999999997E-2</v>
      </c>
      <c r="AV357" s="77">
        <v>-8.7246400000000002E-2</v>
      </c>
      <c r="AW357" s="77">
        <v>-0.1429211</v>
      </c>
      <c r="AX357" s="77">
        <v>-9.3227000000000004E-2</v>
      </c>
      <c r="AY357" s="77">
        <v>1.3717500000000001E-2</v>
      </c>
      <c r="AZ357" s="77">
        <v>3.9252000000000002E-3</v>
      </c>
      <c r="BA357" s="77">
        <v>-0.12569350000000001</v>
      </c>
      <c r="BB357" s="77">
        <v>-0.16471740000000001</v>
      </c>
      <c r="BC357" s="77">
        <v>-0.1814634</v>
      </c>
      <c r="BD357" s="77">
        <v>-0.2097523</v>
      </c>
      <c r="BE357" s="77">
        <v>-9.1835600000000003E-2</v>
      </c>
      <c r="BF357" s="77">
        <v>-0.12977569999999999</v>
      </c>
      <c r="BG357" s="77">
        <v>-0.14891099999999999</v>
      </c>
      <c r="BH357" s="77">
        <v>-0.167298</v>
      </c>
      <c r="BI357" s="77">
        <v>-0.1133977</v>
      </c>
      <c r="BJ357" s="77">
        <v>-4.0146399999999999E-2</v>
      </c>
      <c r="BK357" s="77">
        <v>-3.3556900000000001E-2</v>
      </c>
      <c r="BL357" s="77">
        <v>-2.5380199999999999E-2</v>
      </c>
      <c r="BM357" s="77">
        <v>-0.14457500000000001</v>
      </c>
      <c r="BN357" s="77">
        <v>-0.17544170000000001</v>
      </c>
      <c r="BO357" s="77">
        <v>-0.13838590000000001</v>
      </c>
      <c r="BP357" s="77">
        <v>-7.1831400000000004E-2</v>
      </c>
      <c r="BQ357" s="77">
        <v>-6.5596299999999996E-2</v>
      </c>
      <c r="BR357" s="77">
        <v>-7.3378600000000002E-2</v>
      </c>
      <c r="BS357" s="77">
        <v>-3.1294000000000001E-3</v>
      </c>
      <c r="BT357" s="77">
        <v>6.2002000000000003E-3</v>
      </c>
      <c r="BU357" s="77">
        <v>-5.4273799999999997E-2</v>
      </c>
      <c r="BV357" s="77">
        <v>-1.2303E-2</v>
      </c>
      <c r="BW357" s="77">
        <v>9.0143100000000004E-2</v>
      </c>
      <c r="BX357" s="77">
        <v>7.0123500000000005E-2</v>
      </c>
      <c r="BY357" s="77">
        <v>-6.3700800000000002E-2</v>
      </c>
      <c r="BZ357" s="77">
        <v>-0.1079773</v>
      </c>
      <c r="CA357" s="77">
        <v>-9.2891100000000004E-2</v>
      </c>
      <c r="CB357" s="77">
        <v>-0.1218603</v>
      </c>
      <c r="CC357" s="77">
        <v>-1.30008E-2</v>
      </c>
      <c r="CD357" s="77">
        <v>-6.7365900000000006E-2</v>
      </c>
      <c r="CE357" s="77">
        <v>-0.1012019</v>
      </c>
      <c r="CF357" s="77">
        <v>-0.12916230000000001</v>
      </c>
      <c r="CG357" s="77">
        <v>-8.2985600000000007E-2</v>
      </c>
      <c r="CH357" s="77">
        <v>-4.4959999999999998E-4</v>
      </c>
      <c r="CI357" s="77">
        <v>5.9762000000000001E-3</v>
      </c>
      <c r="CJ357" s="77">
        <v>1.24975E-2</v>
      </c>
      <c r="CK357" s="77">
        <v>-9.9307999999999994E-2</v>
      </c>
      <c r="CL357" s="77">
        <v>-0.12585260000000001</v>
      </c>
      <c r="CM357" s="77">
        <v>-8.72695E-2</v>
      </c>
      <c r="CN357" s="77">
        <v>-1.5645800000000001E-2</v>
      </c>
      <c r="CO357" s="77">
        <v>-6.0879000000000003E-3</v>
      </c>
      <c r="CP357" s="77">
        <v>-1.6623599999999999E-2</v>
      </c>
      <c r="CQ357" s="77">
        <v>5.93302E-2</v>
      </c>
      <c r="CR357" s="77">
        <v>7.0920999999999998E-2</v>
      </c>
      <c r="CS357" s="77">
        <v>7.1231000000000003E-3</v>
      </c>
      <c r="CT357" s="77">
        <v>4.37448E-2</v>
      </c>
      <c r="CU357" s="77">
        <v>0.14307529999999999</v>
      </c>
      <c r="CV357" s="77">
        <v>0.1159722</v>
      </c>
      <c r="CW357" s="77">
        <v>-2.07648E-2</v>
      </c>
      <c r="CX357" s="77">
        <v>-6.8679299999999999E-2</v>
      </c>
      <c r="CY357" s="77">
        <v>-4.3187E-3</v>
      </c>
      <c r="CZ357" s="77">
        <v>-3.3968199999999997E-2</v>
      </c>
      <c r="DA357" s="77">
        <v>6.5834100000000007E-2</v>
      </c>
      <c r="DB357" s="77">
        <v>-4.9560999999999997E-3</v>
      </c>
      <c r="DC357" s="77">
        <v>-5.34928E-2</v>
      </c>
      <c r="DD357" s="77">
        <v>-9.1026700000000002E-2</v>
      </c>
      <c r="DE357" s="77">
        <v>-5.2573599999999998E-2</v>
      </c>
      <c r="DF357" s="77">
        <v>3.9247200000000003E-2</v>
      </c>
      <c r="DG357" s="77">
        <v>4.5509300000000003E-2</v>
      </c>
      <c r="DH357" s="77">
        <v>5.0375200000000002E-2</v>
      </c>
      <c r="DI357" s="77">
        <v>-5.4040999999999999E-2</v>
      </c>
      <c r="DJ357" s="77">
        <v>-7.6263399999999995E-2</v>
      </c>
      <c r="DK357" s="77">
        <v>-3.6152999999999998E-2</v>
      </c>
      <c r="DL357" s="77">
        <v>4.0539899999999997E-2</v>
      </c>
      <c r="DM357" s="77">
        <v>5.34204E-2</v>
      </c>
      <c r="DN357" s="77">
        <v>4.0131500000000001E-2</v>
      </c>
      <c r="DO357" s="77">
        <v>0.1217897</v>
      </c>
      <c r="DP357" s="77">
        <v>0.1356417</v>
      </c>
      <c r="DQ357" s="77">
        <v>6.8519899999999995E-2</v>
      </c>
      <c r="DR357" s="77">
        <v>9.9792500000000006E-2</v>
      </c>
      <c r="DS357" s="77">
        <v>0.1960075</v>
      </c>
      <c r="DT357" s="77">
        <v>0.16182089999999999</v>
      </c>
      <c r="DU357" s="77">
        <v>2.2171199999999999E-2</v>
      </c>
      <c r="DV357" s="77">
        <v>-2.9381299999999999E-2</v>
      </c>
      <c r="DW357" s="77">
        <v>0.1235657</v>
      </c>
      <c r="DX357" s="77">
        <v>9.2934000000000003E-2</v>
      </c>
      <c r="DY357" s="77">
        <v>0.17965909999999999</v>
      </c>
      <c r="DZ357" s="77">
        <v>8.5153800000000002E-2</v>
      </c>
      <c r="EA357" s="77">
        <v>1.5391500000000001E-2</v>
      </c>
      <c r="EB357" s="77">
        <v>-3.5964799999999998E-2</v>
      </c>
      <c r="EC357" s="77">
        <v>-8.6633999999999999E-3</v>
      </c>
      <c r="ED357" s="77">
        <v>9.6563099999999999E-2</v>
      </c>
      <c r="EE357" s="77">
        <v>0.1025889</v>
      </c>
      <c r="EF357" s="77">
        <v>0.10506459999999999</v>
      </c>
      <c r="EG357" s="77">
        <v>1.13174E-2</v>
      </c>
      <c r="EH357" s="77">
        <v>-4.6645000000000002E-3</v>
      </c>
      <c r="EI357" s="77">
        <v>3.7650999999999997E-2</v>
      </c>
      <c r="EJ357" s="77">
        <v>0.1216631</v>
      </c>
      <c r="EK357" s="77">
        <v>0.13934099999999999</v>
      </c>
      <c r="EL357" s="77">
        <v>0.1220767</v>
      </c>
      <c r="EM357" s="77">
        <v>0.21197150000000001</v>
      </c>
      <c r="EN357" s="77">
        <v>0.22908829999999999</v>
      </c>
      <c r="EO357" s="77">
        <v>0.15716720000000001</v>
      </c>
      <c r="EP357" s="77">
        <v>0.18071660000000001</v>
      </c>
      <c r="EQ357" s="77">
        <v>0.27243319999999999</v>
      </c>
      <c r="ER357" s="77">
        <v>0.2280191</v>
      </c>
      <c r="ES357" s="77">
        <v>8.41639E-2</v>
      </c>
      <c r="ET357" s="77">
        <v>2.73587E-2</v>
      </c>
      <c r="EU357" s="77">
        <v>66</v>
      </c>
      <c r="EV357" s="77">
        <v>61</v>
      </c>
      <c r="EW357" s="77">
        <v>63</v>
      </c>
      <c r="EX357" s="77">
        <v>61</v>
      </c>
      <c r="EY357" s="77">
        <v>64</v>
      </c>
      <c r="EZ357" s="77">
        <v>66</v>
      </c>
      <c r="FA357" s="77">
        <v>61</v>
      </c>
      <c r="FB357" s="77">
        <v>62</v>
      </c>
      <c r="FC357" s="77">
        <v>67</v>
      </c>
      <c r="FD357" s="77">
        <v>81</v>
      </c>
      <c r="FE357" s="77">
        <v>88</v>
      </c>
      <c r="FF357" s="77">
        <v>93</v>
      </c>
      <c r="FG357" s="77">
        <v>95</v>
      </c>
      <c r="FH357" s="77">
        <v>96</v>
      </c>
      <c r="FI357" s="77">
        <v>97</v>
      </c>
      <c r="FJ357" s="77">
        <v>96</v>
      </c>
      <c r="FK357" s="77">
        <v>94</v>
      </c>
      <c r="FL357" s="77">
        <v>93</v>
      </c>
      <c r="FM357" s="77">
        <v>86</v>
      </c>
      <c r="FN357" s="77">
        <v>78</v>
      </c>
      <c r="FO357" s="77">
        <v>80</v>
      </c>
      <c r="FP357" s="77">
        <v>77</v>
      </c>
      <c r="FQ357" s="77">
        <v>73</v>
      </c>
      <c r="FR357" s="77">
        <v>77</v>
      </c>
      <c r="FS357" s="77">
        <v>1.2055130000000001</v>
      </c>
      <c r="FT357" s="77">
        <v>5.1062299999999998E-2</v>
      </c>
      <c r="FU357" s="77">
        <v>9.3813300000000002E-2</v>
      </c>
    </row>
    <row r="358" spans="1:177" x14ac:dyDescent="0.25">
      <c r="A358" t="s">
        <v>226</v>
      </c>
      <c r="B358" t="s">
        <v>0</v>
      </c>
      <c r="C358" t="s">
        <v>275</v>
      </c>
      <c r="D358" s="30" t="s">
        <v>252</v>
      </c>
      <c r="E358" t="s">
        <v>221</v>
      </c>
      <c r="F358" s="78">
        <v>226</v>
      </c>
      <c r="G358" s="77">
        <v>1.0054730000000001</v>
      </c>
      <c r="H358" s="77">
        <v>1.3967750000000001</v>
      </c>
      <c r="I358" s="77">
        <v>1.000597</v>
      </c>
      <c r="J358" s="77">
        <v>0.62534820000000002</v>
      </c>
      <c r="K358" s="77">
        <v>0.41285959999999999</v>
      </c>
      <c r="L358" s="77">
        <v>0.36936269999999999</v>
      </c>
      <c r="M358" s="77">
        <v>0.16632420000000001</v>
      </c>
      <c r="N358" s="77">
        <v>0.26182480000000002</v>
      </c>
      <c r="O358" s="77">
        <v>0.1118875</v>
      </c>
      <c r="P358" s="77">
        <v>-5.6433700000000003E-2</v>
      </c>
      <c r="Q358" s="77">
        <v>-0.13359969999999999</v>
      </c>
      <c r="R358" s="77">
        <v>-0.1287819</v>
      </c>
      <c r="S358" s="77">
        <v>-0.44568590000000002</v>
      </c>
      <c r="T358" s="77">
        <v>-0.55561240000000001</v>
      </c>
      <c r="U358" s="77">
        <v>-0.56065670000000001</v>
      </c>
      <c r="V358" s="77">
        <v>-0.2012051</v>
      </c>
      <c r="W358" s="77">
        <v>2.7737299999999999E-2</v>
      </c>
      <c r="X358" s="77">
        <v>0.43829560000000001</v>
      </c>
      <c r="Y358" s="77">
        <v>0.42398750000000002</v>
      </c>
      <c r="Z358" s="77">
        <v>0.54253580000000001</v>
      </c>
      <c r="AA358" s="77">
        <v>0.43457440000000003</v>
      </c>
      <c r="AB358" s="77">
        <v>0.58461770000000002</v>
      </c>
      <c r="AC358" s="77">
        <v>0.54547420000000002</v>
      </c>
      <c r="AD358" s="77">
        <v>0.38173770000000001</v>
      </c>
      <c r="AE358" s="77">
        <v>-0.21683759999999999</v>
      </c>
      <c r="AF358" s="77">
        <v>-0.27779959999999998</v>
      </c>
      <c r="AG358" s="77">
        <v>-0.19071550000000001</v>
      </c>
      <c r="AH358" s="77">
        <v>-8.5449899999999995E-2</v>
      </c>
      <c r="AI358" s="77">
        <v>-7.9886399999999996E-2</v>
      </c>
      <c r="AJ358" s="77">
        <v>-6.3219399999999995E-2</v>
      </c>
      <c r="AK358" s="77">
        <v>-4.2505899999999999E-2</v>
      </c>
      <c r="AL358" s="77">
        <v>7.2830999999999998E-3</v>
      </c>
      <c r="AM358" s="77">
        <v>7.7070000000000003E-4</v>
      </c>
      <c r="AN358" s="77">
        <v>-4.8061699999999999E-2</v>
      </c>
      <c r="AO358" s="77">
        <v>-9.1409900000000002E-2</v>
      </c>
      <c r="AP358" s="77">
        <v>-8.8009900000000002E-2</v>
      </c>
      <c r="AQ358" s="77">
        <v>-5.33263E-2</v>
      </c>
      <c r="AR358" s="77">
        <v>-0.12748809999999999</v>
      </c>
      <c r="AS358" s="77">
        <v>-0.17976010000000001</v>
      </c>
      <c r="AT358" s="77">
        <v>-6.0379099999999998E-2</v>
      </c>
      <c r="AU358" s="77">
        <v>6.3790600000000003E-2</v>
      </c>
      <c r="AV358" s="77">
        <v>-4.0483600000000002E-2</v>
      </c>
      <c r="AW358" s="77">
        <v>-7.2848999999999997E-2</v>
      </c>
      <c r="AX358" s="77">
        <v>-3.6706700000000002E-2</v>
      </c>
      <c r="AY358" s="77">
        <v>-7.2265599999999999E-2</v>
      </c>
      <c r="AZ358" s="77">
        <v>-9.0370699999999998E-2</v>
      </c>
      <c r="BA358" s="77">
        <v>1.1809399999999999E-2</v>
      </c>
      <c r="BB358" s="77">
        <v>-4.2722299999999998E-2</v>
      </c>
      <c r="BC358" s="77">
        <v>-0.12584780000000001</v>
      </c>
      <c r="BD358" s="77">
        <v>-0.184251</v>
      </c>
      <c r="BE358" s="77">
        <v>-0.1098952</v>
      </c>
      <c r="BF358" s="77">
        <v>-1.7470300000000001E-2</v>
      </c>
      <c r="BG358" s="77">
        <v>-2.72394E-2</v>
      </c>
      <c r="BH358" s="77">
        <v>-2.88934E-2</v>
      </c>
      <c r="BI358" s="77">
        <v>-2.0070500000000002E-2</v>
      </c>
      <c r="BJ358" s="77">
        <v>3.02878E-2</v>
      </c>
      <c r="BK358" s="77">
        <v>3.0501899999999998E-2</v>
      </c>
      <c r="BL358" s="77">
        <v>-1.05478E-2</v>
      </c>
      <c r="BM358" s="77">
        <v>-5.1844599999999998E-2</v>
      </c>
      <c r="BN358" s="77">
        <v>-4.4001800000000001E-2</v>
      </c>
      <c r="BO358" s="77">
        <v>-7.4085000000000002E-3</v>
      </c>
      <c r="BP358" s="77">
        <v>-8.0001500000000003E-2</v>
      </c>
      <c r="BQ358" s="77">
        <v>-0.11905839999999999</v>
      </c>
      <c r="BR358" s="77">
        <v>-7.9211999999999998E-3</v>
      </c>
      <c r="BS358" s="77">
        <v>0.11726259999999999</v>
      </c>
      <c r="BT358" s="77">
        <v>2.1670100000000001E-2</v>
      </c>
      <c r="BU358" s="77">
        <v>-1.0308100000000001E-2</v>
      </c>
      <c r="BV358" s="77">
        <v>2.08442E-2</v>
      </c>
      <c r="BW358" s="77">
        <v>-2.1305999999999999E-2</v>
      </c>
      <c r="BX358" s="77">
        <v>-4.9289199999999998E-2</v>
      </c>
      <c r="BY358" s="77">
        <v>5.2713900000000001E-2</v>
      </c>
      <c r="BZ358" s="77">
        <v>-2.3795000000000001E-3</v>
      </c>
      <c r="CA358" s="77">
        <v>-6.2828499999999995E-2</v>
      </c>
      <c r="CB358" s="77">
        <v>-0.11945939999999999</v>
      </c>
      <c r="CC358" s="77">
        <v>-5.3919300000000003E-2</v>
      </c>
      <c r="CD358" s="77">
        <v>2.9612200000000002E-2</v>
      </c>
      <c r="CE358" s="77">
        <v>9.2236999999999996E-3</v>
      </c>
      <c r="CF358" s="77">
        <v>-5.1193000000000002E-3</v>
      </c>
      <c r="CG358" s="77">
        <v>-4.5317999999999999E-3</v>
      </c>
      <c r="CH358" s="77">
        <v>4.6220799999999999E-2</v>
      </c>
      <c r="CI358" s="77">
        <v>5.10935E-2</v>
      </c>
      <c r="CJ358" s="77">
        <v>1.54343E-2</v>
      </c>
      <c r="CK358" s="77">
        <v>-2.44417E-2</v>
      </c>
      <c r="CL358" s="77">
        <v>-1.35219E-2</v>
      </c>
      <c r="CM358" s="77">
        <v>2.4394099999999998E-2</v>
      </c>
      <c r="CN358" s="77">
        <v>-4.7112399999999999E-2</v>
      </c>
      <c r="CO358" s="77">
        <v>-7.7016699999999993E-2</v>
      </c>
      <c r="CP358" s="77">
        <v>2.8410899999999999E-2</v>
      </c>
      <c r="CQ358" s="77">
        <v>0.1542972</v>
      </c>
      <c r="CR358" s="77">
        <v>6.47176E-2</v>
      </c>
      <c r="CS358" s="77">
        <v>3.3007500000000002E-2</v>
      </c>
      <c r="CT358" s="77">
        <v>6.0703899999999998E-2</v>
      </c>
      <c r="CU358" s="77">
        <v>1.39884E-2</v>
      </c>
      <c r="CV358" s="77">
        <v>-2.0836199999999999E-2</v>
      </c>
      <c r="CW358" s="77">
        <v>8.1044199999999997E-2</v>
      </c>
      <c r="CX358" s="77">
        <v>2.55617E-2</v>
      </c>
      <c r="CY358" s="77">
        <v>1.907E-4</v>
      </c>
      <c r="CZ358" s="77">
        <v>-5.4667899999999998E-2</v>
      </c>
      <c r="DA358" s="77">
        <v>2.0565000000000002E-3</v>
      </c>
      <c r="DB358" s="77">
        <v>7.6694700000000005E-2</v>
      </c>
      <c r="DC358" s="77">
        <v>4.5686699999999997E-2</v>
      </c>
      <c r="DD358" s="77">
        <v>1.8654799999999999E-2</v>
      </c>
      <c r="DE358" s="77">
        <v>1.10069E-2</v>
      </c>
      <c r="DF358" s="77">
        <v>6.2153800000000002E-2</v>
      </c>
      <c r="DG358" s="77">
        <v>7.1685200000000004E-2</v>
      </c>
      <c r="DH358" s="77">
        <v>4.1416300000000003E-2</v>
      </c>
      <c r="DI358" s="77">
        <v>2.9610999999999999E-3</v>
      </c>
      <c r="DJ358" s="77">
        <v>1.6958000000000001E-2</v>
      </c>
      <c r="DK358" s="77">
        <v>5.6196599999999999E-2</v>
      </c>
      <c r="DL358" s="77">
        <v>-1.4223299999999999E-2</v>
      </c>
      <c r="DM358" s="77">
        <v>-3.4974900000000003E-2</v>
      </c>
      <c r="DN358" s="77">
        <v>6.4743099999999998E-2</v>
      </c>
      <c r="DO358" s="77">
        <v>0.1913318</v>
      </c>
      <c r="DP358" s="77">
        <v>0.1077651</v>
      </c>
      <c r="DQ358" s="77">
        <v>7.6323100000000005E-2</v>
      </c>
      <c r="DR358" s="77">
        <v>0.1005635</v>
      </c>
      <c r="DS358" s="77">
        <v>4.9282899999999998E-2</v>
      </c>
      <c r="DT358" s="77">
        <v>7.6166999999999997E-3</v>
      </c>
      <c r="DU358" s="77">
        <v>0.1093745</v>
      </c>
      <c r="DV358" s="77">
        <v>5.3503000000000002E-2</v>
      </c>
      <c r="DW358" s="77">
        <v>9.1180499999999998E-2</v>
      </c>
      <c r="DX358" s="77">
        <v>3.8880699999999997E-2</v>
      </c>
      <c r="DY358" s="77">
        <v>8.28768E-2</v>
      </c>
      <c r="DZ358" s="77">
        <v>0.14467440000000001</v>
      </c>
      <c r="EA358" s="77">
        <v>9.8333699999999996E-2</v>
      </c>
      <c r="EB358" s="77">
        <v>5.2980800000000002E-2</v>
      </c>
      <c r="EC358" s="77">
        <v>3.3442399999999997E-2</v>
      </c>
      <c r="ED358" s="77">
        <v>8.5158499999999998E-2</v>
      </c>
      <c r="EE358" s="77">
        <v>0.1014164</v>
      </c>
      <c r="EF358" s="77">
        <v>7.8930299999999995E-2</v>
      </c>
      <c r="EG358" s="77">
        <v>4.2526399999999999E-2</v>
      </c>
      <c r="EH358" s="77">
        <v>6.0966100000000002E-2</v>
      </c>
      <c r="EI358" s="77">
        <v>0.10211439999999999</v>
      </c>
      <c r="EJ358" s="77">
        <v>3.32632E-2</v>
      </c>
      <c r="EK358" s="77">
        <v>2.5726800000000001E-2</v>
      </c>
      <c r="EL358" s="77">
        <v>0.117201</v>
      </c>
      <c r="EM358" s="77">
        <v>0.24480389999999999</v>
      </c>
      <c r="EN358" s="77">
        <v>0.16991880000000001</v>
      </c>
      <c r="EO358" s="77">
        <v>0.13886399999999999</v>
      </c>
      <c r="EP358" s="77">
        <v>0.15811449999999999</v>
      </c>
      <c r="EQ358" s="77">
        <v>0.1002424</v>
      </c>
      <c r="ER358" s="77">
        <v>4.8698199999999997E-2</v>
      </c>
      <c r="ES358" s="77">
        <v>0.150279</v>
      </c>
      <c r="ET358" s="77">
        <v>9.3845700000000004E-2</v>
      </c>
      <c r="EU358" s="77">
        <v>54</v>
      </c>
      <c r="EV358" s="77">
        <v>53</v>
      </c>
      <c r="EW358" s="77">
        <v>53</v>
      </c>
      <c r="EX358" s="77">
        <v>63</v>
      </c>
      <c r="EY358" s="77">
        <v>57</v>
      </c>
      <c r="EZ358" s="77">
        <v>60</v>
      </c>
      <c r="FA358" s="77">
        <v>59</v>
      </c>
      <c r="FB358" s="77">
        <v>72</v>
      </c>
      <c r="FC358" s="77">
        <v>79</v>
      </c>
      <c r="FD358" s="77">
        <v>83</v>
      </c>
      <c r="FE358" s="77">
        <v>86</v>
      </c>
      <c r="FF358" s="77">
        <v>87</v>
      </c>
      <c r="FG358" s="77">
        <v>89</v>
      </c>
      <c r="FH358" s="77">
        <v>88</v>
      </c>
      <c r="FI358" s="77">
        <v>90</v>
      </c>
      <c r="FJ358" s="77">
        <v>91</v>
      </c>
      <c r="FK358" s="77">
        <v>90</v>
      </c>
      <c r="FL358" s="77">
        <v>87</v>
      </c>
      <c r="FM358" s="77">
        <v>82</v>
      </c>
      <c r="FN358" s="77">
        <v>78</v>
      </c>
      <c r="FO358" s="77">
        <v>77</v>
      </c>
      <c r="FP358" s="77">
        <v>77</v>
      </c>
      <c r="FQ358" s="77">
        <v>76</v>
      </c>
      <c r="FR358" s="77">
        <v>76</v>
      </c>
      <c r="FS358" s="77">
        <v>0.77026329999999998</v>
      </c>
      <c r="FT358" s="77">
        <v>3.0950499999999999E-2</v>
      </c>
      <c r="FU358" s="77">
        <v>6.2569899999999998E-2</v>
      </c>
    </row>
    <row r="359" spans="1:177" x14ac:dyDescent="0.25">
      <c r="A359" t="s">
        <v>226</v>
      </c>
      <c r="B359" t="s">
        <v>0</v>
      </c>
      <c r="C359" t="s">
        <v>275</v>
      </c>
      <c r="D359" s="30" t="s">
        <v>253</v>
      </c>
      <c r="E359" t="s">
        <v>219</v>
      </c>
      <c r="F359" s="78">
        <v>765</v>
      </c>
      <c r="G359" s="77">
        <v>3.0030290000000002</v>
      </c>
      <c r="H359" s="77">
        <v>2.617076</v>
      </c>
      <c r="I359" s="77">
        <v>2.3744260000000001</v>
      </c>
      <c r="J359" s="77">
        <v>2.2451080000000001</v>
      </c>
      <c r="K359" s="77">
        <v>1.635276</v>
      </c>
      <c r="L359" s="77">
        <v>1.2769440000000001</v>
      </c>
      <c r="M359" s="77">
        <v>1.210234</v>
      </c>
      <c r="N359" s="77">
        <v>1.1572389999999999</v>
      </c>
      <c r="O359" s="77">
        <v>0.71122989999999997</v>
      </c>
      <c r="P359" s="77">
        <v>0.20617050000000001</v>
      </c>
      <c r="Q359" s="77">
        <v>-0.42539670000000002</v>
      </c>
      <c r="R359" s="77">
        <v>-0.4750084</v>
      </c>
      <c r="S359" s="77">
        <v>-0.23696739999999999</v>
      </c>
      <c r="T359" s="77">
        <v>0.14104949999999999</v>
      </c>
      <c r="U359" s="77">
        <v>0.3259782</v>
      </c>
      <c r="V359" s="77">
        <v>1.2135560000000001</v>
      </c>
      <c r="W359" s="77">
        <v>2.1095769999999998</v>
      </c>
      <c r="X359" s="77">
        <v>2.939746</v>
      </c>
      <c r="Y359" s="77">
        <v>2.8810229999999999</v>
      </c>
      <c r="Z359" s="77">
        <v>3.056648</v>
      </c>
      <c r="AA359" s="77">
        <v>2.934107</v>
      </c>
      <c r="AB359" s="77">
        <v>3.0031560000000002</v>
      </c>
      <c r="AC359" s="77">
        <v>2.849882</v>
      </c>
      <c r="AD359" s="77">
        <v>2.5897190000000001</v>
      </c>
      <c r="AE359" s="77">
        <v>-0.52565030000000001</v>
      </c>
      <c r="AF359" s="77">
        <v>-0.64014479999999996</v>
      </c>
      <c r="AG359" s="77">
        <v>-0.3763958</v>
      </c>
      <c r="AH359" s="77">
        <v>-0.2720397</v>
      </c>
      <c r="AI359" s="77">
        <v>-0.28397860000000003</v>
      </c>
      <c r="AJ359" s="77">
        <v>-0.29207080000000002</v>
      </c>
      <c r="AK359" s="77">
        <v>-0.200881</v>
      </c>
      <c r="AL359" s="77">
        <v>-5.3110699999999997E-2</v>
      </c>
      <c r="AM359" s="77">
        <v>-4.4496399999999998E-2</v>
      </c>
      <c r="AN359" s="77">
        <v>-9.7559400000000004E-2</v>
      </c>
      <c r="AO359" s="77">
        <v>-0.29455750000000003</v>
      </c>
      <c r="AP359" s="77">
        <v>-0.32578479999999999</v>
      </c>
      <c r="AQ359" s="77">
        <v>-0.22914419999999999</v>
      </c>
      <c r="AR359" s="77">
        <v>-0.26568839999999999</v>
      </c>
      <c r="AS359" s="77">
        <v>-0.3274956</v>
      </c>
      <c r="AT359" s="77">
        <v>-0.17106289999999999</v>
      </c>
      <c r="AU359" s="77">
        <v>8.4863599999999997E-2</v>
      </c>
      <c r="AV359" s="77">
        <v>-4.3657500000000002E-2</v>
      </c>
      <c r="AW359" s="77">
        <v>-0.1606419</v>
      </c>
      <c r="AX359" s="77">
        <v>-6.6376699999999997E-2</v>
      </c>
      <c r="AY359" s="77">
        <v>-2.0045000000000002E-3</v>
      </c>
      <c r="AZ359" s="77">
        <v>-5.3926200000000001E-2</v>
      </c>
      <c r="BA359" s="77">
        <v>-6.8879200000000002E-2</v>
      </c>
      <c r="BB359" s="77">
        <v>-0.19427749999999999</v>
      </c>
      <c r="BC359" s="77">
        <v>-0.3295479</v>
      </c>
      <c r="BD359" s="77">
        <v>-0.44247239999999999</v>
      </c>
      <c r="BE359" s="77">
        <v>-0.2016655</v>
      </c>
      <c r="BF359" s="77">
        <v>-0.1300666</v>
      </c>
      <c r="BG359" s="77">
        <v>-0.1755089</v>
      </c>
      <c r="BH359" s="77">
        <v>-0.2124316</v>
      </c>
      <c r="BI359" s="77">
        <v>-0.14091529999999999</v>
      </c>
      <c r="BJ359" s="77">
        <v>1.9776200000000001E-2</v>
      </c>
      <c r="BK359" s="77">
        <v>3.3422E-2</v>
      </c>
      <c r="BL359" s="77">
        <v>-1.4667400000000001E-2</v>
      </c>
      <c r="BM359" s="77">
        <v>-0.1996771</v>
      </c>
      <c r="BN359" s="77">
        <v>-0.2205297</v>
      </c>
      <c r="BO359" s="77">
        <v>-0.1195359</v>
      </c>
      <c r="BP359" s="77">
        <v>-0.14918029999999999</v>
      </c>
      <c r="BQ359" s="77">
        <v>-0.19479879999999999</v>
      </c>
      <c r="BR359" s="77">
        <v>-4.8972700000000001E-2</v>
      </c>
      <c r="BS359" s="77">
        <v>0.21576699999999999</v>
      </c>
      <c r="BT359" s="77">
        <v>9.5126100000000005E-2</v>
      </c>
      <c r="BU359" s="77">
        <v>-2.6349399999999999E-2</v>
      </c>
      <c r="BV359" s="77">
        <v>5.6562599999999998E-2</v>
      </c>
      <c r="BW359" s="77">
        <v>0.11128440000000001</v>
      </c>
      <c r="BX359" s="77">
        <v>4.1693300000000003E-2</v>
      </c>
      <c r="BY359" s="77">
        <v>2.3416900000000001E-2</v>
      </c>
      <c r="BZ359" s="77">
        <v>-0.1066395</v>
      </c>
      <c r="CA359" s="77">
        <v>-0.19372800000000001</v>
      </c>
      <c r="CB359" s="77">
        <v>-0.30556509999999998</v>
      </c>
      <c r="CC359" s="77">
        <v>-8.0647800000000006E-2</v>
      </c>
      <c r="CD359" s="77">
        <v>-3.1736399999999998E-2</v>
      </c>
      <c r="CE359" s="77">
        <v>-0.100383</v>
      </c>
      <c r="CF359" s="77">
        <v>-0.15727369999999999</v>
      </c>
      <c r="CG359" s="77">
        <v>-9.9383200000000005E-2</v>
      </c>
      <c r="CH359" s="77">
        <v>7.0257399999999998E-2</v>
      </c>
      <c r="CI359" s="77">
        <v>8.7388099999999996E-2</v>
      </c>
      <c r="CJ359" s="77">
        <v>4.2743400000000001E-2</v>
      </c>
      <c r="CK359" s="77">
        <v>-0.1339631</v>
      </c>
      <c r="CL359" s="77">
        <v>-0.14763029999999999</v>
      </c>
      <c r="CM359" s="77">
        <v>-4.3621500000000001E-2</v>
      </c>
      <c r="CN359" s="77">
        <v>-6.8487099999999995E-2</v>
      </c>
      <c r="CO359" s="77">
        <v>-0.1028934</v>
      </c>
      <c r="CP359" s="77">
        <v>3.55865E-2</v>
      </c>
      <c r="CQ359" s="77">
        <v>0.30643029999999999</v>
      </c>
      <c r="CR359" s="77">
        <v>0.19124730000000001</v>
      </c>
      <c r="CS359" s="77">
        <v>6.6661300000000007E-2</v>
      </c>
      <c r="CT359" s="77">
        <v>0.14171010000000001</v>
      </c>
      <c r="CU359" s="77">
        <v>0.189748</v>
      </c>
      <c r="CV359" s="77">
        <v>0.107919</v>
      </c>
      <c r="CW359" s="77">
        <v>8.7340799999999996E-2</v>
      </c>
      <c r="CX359" s="77">
        <v>-4.5941700000000002E-2</v>
      </c>
      <c r="CY359" s="77">
        <v>-5.7908000000000001E-2</v>
      </c>
      <c r="CZ359" s="77">
        <v>-0.16865769999999999</v>
      </c>
      <c r="DA359" s="77">
        <v>4.0369799999999997E-2</v>
      </c>
      <c r="DB359" s="77">
        <v>6.6593700000000006E-2</v>
      </c>
      <c r="DC359" s="77">
        <v>-2.52572E-2</v>
      </c>
      <c r="DD359" s="77">
        <v>-0.10211580000000001</v>
      </c>
      <c r="DE359" s="77">
        <v>-5.7851199999999998E-2</v>
      </c>
      <c r="DF359" s="77">
        <v>0.1207387</v>
      </c>
      <c r="DG359" s="77">
        <v>0.14135410000000001</v>
      </c>
      <c r="DH359" s="77">
        <v>0.1001542</v>
      </c>
      <c r="DI359" s="77">
        <v>-6.8249199999999996E-2</v>
      </c>
      <c r="DJ359" s="77">
        <v>-7.4730900000000003E-2</v>
      </c>
      <c r="DK359" s="77">
        <v>3.2292899999999999E-2</v>
      </c>
      <c r="DL359" s="77">
        <v>1.2206E-2</v>
      </c>
      <c r="DM359" s="77">
        <v>-1.09879E-2</v>
      </c>
      <c r="DN359" s="77">
        <v>0.1201458</v>
      </c>
      <c r="DO359" s="77">
        <v>0.39709369999999999</v>
      </c>
      <c r="DP359" s="77">
        <v>0.28736840000000002</v>
      </c>
      <c r="DQ359" s="77">
        <v>0.15967190000000001</v>
      </c>
      <c r="DR359" s="77">
        <v>0.22685749999999999</v>
      </c>
      <c r="DS359" s="77">
        <v>0.26821159999999999</v>
      </c>
      <c r="DT359" s="77">
        <v>0.17414479999999999</v>
      </c>
      <c r="DU359" s="77">
        <v>0.1512648</v>
      </c>
      <c r="DV359" s="77">
        <v>1.4756099999999999E-2</v>
      </c>
      <c r="DW359" s="77">
        <v>0.1381944</v>
      </c>
      <c r="DX359" s="77">
        <v>2.9014700000000001E-2</v>
      </c>
      <c r="DY359" s="77">
        <v>0.21510000000000001</v>
      </c>
      <c r="DZ359" s="77">
        <v>0.2085668</v>
      </c>
      <c r="EA359" s="77">
        <v>8.3212599999999998E-2</v>
      </c>
      <c r="EB359" s="77">
        <v>-2.2476599999999999E-2</v>
      </c>
      <c r="EC359" s="77">
        <v>2.1145999999999999E-3</v>
      </c>
      <c r="ED359" s="77">
        <v>0.19362560000000001</v>
      </c>
      <c r="EE359" s="77">
        <v>0.21927260000000001</v>
      </c>
      <c r="EF359" s="77">
        <v>0.18304619999999999</v>
      </c>
      <c r="EG359" s="77">
        <v>2.66313E-2</v>
      </c>
      <c r="EH359" s="77">
        <v>3.0524300000000001E-2</v>
      </c>
      <c r="EI359" s="77">
        <v>0.14190120000000001</v>
      </c>
      <c r="EJ359" s="77">
        <v>0.1287142</v>
      </c>
      <c r="EK359" s="77">
        <v>0.12170889999999999</v>
      </c>
      <c r="EL359" s="77">
        <v>0.2422359</v>
      </c>
      <c r="EM359" s="77">
        <v>0.5279971</v>
      </c>
      <c r="EN359" s="77">
        <v>0.42615209999999998</v>
      </c>
      <c r="EO359" s="77">
        <v>0.29396440000000001</v>
      </c>
      <c r="EP359" s="77">
        <v>0.34979690000000002</v>
      </c>
      <c r="EQ359" s="77">
        <v>0.38150060000000002</v>
      </c>
      <c r="ER359" s="77">
        <v>0.26976420000000001</v>
      </c>
      <c r="ES359" s="77">
        <v>0.2435609</v>
      </c>
      <c r="ET359" s="77">
        <v>0.1023941</v>
      </c>
      <c r="EU359" s="77">
        <v>69.575339999999997</v>
      </c>
      <c r="EV359" s="77">
        <v>67.705479999999994</v>
      </c>
      <c r="EW359" s="77">
        <v>67.712329999999994</v>
      </c>
      <c r="EX359" s="77">
        <v>67.267120000000006</v>
      </c>
      <c r="EY359" s="77">
        <v>66.99315</v>
      </c>
      <c r="EZ359" s="77">
        <v>67.698629999999994</v>
      </c>
      <c r="FA359" s="77">
        <v>68.9863</v>
      </c>
      <c r="FB359" s="77">
        <v>68.719179999999994</v>
      </c>
      <c r="FC359" s="77">
        <v>77.767120000000006</v>
      </c>
      <c r="FD359" s="77">
        <v>86.609589999999997</v>
      </c>
      <c r="FE359" s="77">
        <v>95.315070000000006</v>
      </c>
      <c r="FF359" s="77">
        <v>100.6849</v>
      </c>
      <c r="FG359" s="77">
        <v>101.9384</v>
      </c>
      <c r="FH359" s="77">
        <v>104.7945</v>
      </c>
      <c r="FI359" s="77">
        <v>103.9315</v>
      </c>
      <c r="FJ359" s="77">
        <v>103.2329</v>
      </c>
      <c r="FK359" s="77">
        <v>102.1164</v>
      </c>
      <c r="FL359" s="77">
        <v>96.143839999999997</v>
      </c>
      <c r="FM359" s="77">
        <v>92.417810000000003</v>
      </c>
      <c r="FN359" s="77">
        <v>84.883560000000003</v>
      </c>
      <c r="FO359" s="77">
        <v>81.109589999999997</v>
      </c>
      <c r="FP359" s="77">
        <v>78.767120000000006</v>
      </c>
      <c r="FQ359" s="77">
        <v>78.56165</v>
      </c>
      <c r="FR359" s="77">
        <v>75.952060000000003</v>
      </c>
      <c r="FS359" s="77">
        <v>1.782243</v>
      </c>
      <c r="FT359" s="77">
        <v>7.4690300000000001E-2</v>
      </c>
      <c r="FU359" s="77">
        <v>0.1390265</v>
      </c>
    </row>
    <row r="360" spans="1:177" x14ac:dyDescent="0.25">
      <c r="A360" t="s">
        <v>226</v>
      </c>
      <c r="B360" t="s">
        <v>0</v>
      </c>
      <c r="C360" t="s">
        <v>275</v>
      </c>
      <c r="D360" s="30" t="s">
        <v>253</v>
      </c>
      <c r="E360" t="s">
        <v>220</v>
      </c>
      <c r="F360" s="78">
        <v>473</v>
      </c>
      <c r="G360" s="77">
        <v>1.921354</v>
      </c>
      <c r="H360" s="77">
        <v>1.7533749999999999</v>
      </c>
      <c r="I360" s="77">
        <v>1.536378</v>
      </c>
      <c r="J360" s="77">
        <v>1.399184</v>
      </c>
      <c r="K360" s="77">
        <v>0.92295099999999997</v>
      </c>
      <c r="L360" s="77">
        <v>0.64820299999999997</v>
      </c>
      <c r="M360" s="77">
        <v>0.64569750000000004</v>
      </c>
      <c r="N360" s="77">
        <v>0.62888230000000001</v>
      </c>
      <c r="O360" s="77">
        <v>0.27252979999999999</v>
      </c>
      <c r="P360" s="77">
        <v>7.5153600000000001E-2</v>
      </c>
      <c r="Q360" s="77">
        <v>-0.40312520000000002</v>
      </c>
      <c r="R360" s="77">
        <v>-0.46105819999999997</v>
      </c>
      <c r="S360" s="77">
        <v>-0.3476012</v>
      </c>
      <c r="T360" s="77">
        <v>-6.1780000000000003E-3</v>
      </c>
      <c r="U360" s="77">
        <v>5.5058200000000002E-2</v>
      </c>
      <c r="V360" s="77">
        <v>0.52892459999999997</v>
      </c>
      <c r="W360" s="77">
        <v>0.93471990000000005</v>
      </c>
      <c r="X360" s="77">
        <v>1.5935459999999999</v>
      </c>
      <c r="Y360" s="77">
        <v>1.561396</v>
      </c>
      <c r="Z360" s="77">
        <v>1.6823589999999999</v>
      </c>
      <c r="AA360" s="77">
        <v>1.7086699999999999</v>
      </c>
      <c r="AB360" s="77">
        <v>1.7280359999999999</v>
      </c>
      <c r="AC360" s="77">
        <v>1.423475</v>
      </c>
      <c r="AD360" s="77">
        <v>1.2855449999999999</v>
      </c>
      <c r="AE360" s="77">
        <v>-0.38104539999999998</v>
      </c>
      <c r="AF360" s="77">
        <v>-0.41468110000000002</v>
      </c>
      <c r="AG360" s="77">
        <v>-0.25332670000000002</v>
      </c>
      <c r="AH360" s="77">
        <v>-0.27084859999999999</v>
      </c>
      <c r="AI360" s="77">
        <v>-0.26827380000000001</v>
      </c>
      <c r="AJ360" s="77">
        <v>-0.27389639999999998</v>
      </c>
      <c r="AK360" s="77">
        <v>-0.1937672</v>
      </c>
      <c r="AL360" s="77">
        <v>-0.1200513</v>
      </c>
      <c r="AM360" s="77">
        <v>-0.1116433</v>
      </c>
      <c r="AN360" s="77">
        <v>-9.8627300000000001E-2</v>
      </c>
      <c r="AO360" s="77">
        <v>-0.25858989999999998</v>
      </c>
      <c r="AP360" s="77">
        <v>-0.3042974</v>
      </c>
      <c r="AQ360" s="77">
        <v>-0.26136939999999997</v>
      </c>
      <c r="AR360" s="77">
        <v>-0.18840509999999999</v>
      </c>
      <c r="AS360" s="77">
        <v>-0.1866341</v>
      </c>
      <c r="AT360" s="77">
        <v>-0.1913233</v>
      </c>
      <c r="AU360" s="77">
        <v>-0.114938</v>
      </c>
      <c r="AV360" s="77">
        <v>-0.10746749999999999</v>
      </c>
      <c r="AW360" s="77">
        <v>-0.17604600000000001</v>
      </c>
      <c r="AX360" s="77">
        <v>-0.1148344</v>
      </c>
      <c r="AY360" s="77">
        <v>1.68968E-2</v>
      </c>
      <c r="AZ360" s="77">
        <v>4.8349999999999999E-3</v>
      </c>
      <c r="BA360" s="77">
        <v>-0.1548255</v>
      </c>
      <c r="BB360" s="77">
        <v>-0.2028942</v>
      </c>
      <c r="BC360" s="77">
        <v>-0.2235211</v>
      </c>
      <c r="BD360" s="77">
        <v>-0.2583667</v>
      </c>
      <c r="BE360" s="77">
        <v>-0.1131204</v>
      </c>
      <c r="BF360" s="77">
        <v>-0.15985389999999999</v>
      </c>
      <c r="BG360" s="77">
        <v>-0.18342410000000001</v>
      </c>
      <c r="BH360" s="77">
        <v>-0.2060728</v>
      </c>
      <c r="BI360" s="77">
        <v>-0.13968</v>
      </c>
      <c r="BJ360" s="77">
        <v>-4.9451200000000001E-2</v>
      </c>
      <c r="BK360" s="77">
        <v>-4.13344E-2</v>
      </c>
      <c r="BL360" s="77">
        <v>-3.1262600000000001E-2</v>
      </c>
      <c r="BM360" s="77">
        <v>-0.1780833</v>
      </c>
      <c r="BN360" s="77">
        <v>-0.21610399999999999</v>
      </c>
      <c r="BO360" s="77">
        <v>-0.17045979999999999</v>
      </c>
      <c r="BP360" s="77">
        <v>-8.84799E-2</v>
      </c>
      <c r="BQ360" s="77">
        <v>-8.0799599999999999E-2</v>
      </c>
      <c r="BR360" s="77">
        <v>-9.0385599999999997E-2</v>
      </c>
      <c r="BS360" s="77">
        <v>-3.8547E-3</v>
      </c>
      <c r="BT360" s="77">
        <v>7.6372000000000002E-3</v>
      </c>
      <c r="BU360" s="77">
        <v>-6.6852800000000004E-2</v>
      </c>
      <c r="BV360" s="77">
        <v>-1.51545E-2</v>
      </c>
      <c r="BW360" s="77">
        <v>0.1110357</v>
      </c>
      <c r="BX360" s="77">
        <v>8.6376099999999997E-2</v>
      </c>
      <c r="BY360" s="77">
        <v>-7.8464699999999998E-2</v>
      </c>
      <c r="BZ360" s="77">
        <v>-0.13300339999999999</v>
      </c>
      <c r="CA360" s="77">
        <v>-0.1144203</v>
      </c>
      <c r="CB360" s="77">
        <v>-0.15010380000000001</v>
      </c>
      <c r="CC360" s="77">
        <v>-1.6014E-2</v>
      </c>
      <c r="CD360" s="77">
        <v>-8.2979300000000006E-2</v>
      </c>
      <c r="CE360" s="77">
        <v>-0.1246575</v>
      </c>
      <c r="CF360" s="77">
        <v>-0.1590984</v>
      </c>
      <c r="CG360" s="77">
        <v>-0.1022193</v>
      </c>
      <c r="CH360" s="77">
        <v>-5.5380000000000002E-4</v>
      </c>
      <c r="CI360" s="77">
        <v>7.3613000000000003E-3</v>
      </c>
      <c r="CJ360" s="77">
        <v>1.5394100000000001E-2</v>
      </c>
      <c r="CK360" s="77">
        <v>-0.12232469999999999</v>
      </c>
      <c r="CL360" s="77">
        <v>-0.15502150000000001</v>
      </c>
      <c r="CM360" s="77">
        <v>-0.10749599999999999</v>
      </c>
      <c r="CN360" s="77">
        <v>-1.9272000000000001E-2</v>
      </c>
      <c r="CO360" s="77">
        <v>-7.4989999999999996E-3</v>
      </c>
      <c r="CP360" s="77">
        <v>-2.0476399999999999E-2</v>
      </c>
      <c r="CQ360" s="77">
        <v>7.3081199999999999E-2</v>
      </c>
      <c r="CR360" s="77">
        <v>8.7358400000000003E-2</v>
      </c>
      <c r="CS360" s="77">
        <v>8.7740000000000005E-3</v>
      </c>
      <c r="CT360" s="77">
        <v>5.3883500000000001E-2</v>
      </c>
      <c r="CU360" s="77">
        <v>0.176236</v>
      </c>
      <c r="CV360" s="77">
        <v>0.14285120000000001</v>
      </c>
      <c r="CW360" s="77">
        <v>-2.55775E-2</v>
      </c>
      <c r="CX360" s="77">
        <v>-8.45973E-2</v>
      </c>
      <c r="CY360" s="77">
        <v>-5.3194000000000002E-3</v>
      </c>
      <c r="CZ360" s="77">
        <v>-4.18409E-2</v>
      </c>
      <c r="DA360" s="77">
        <v>8.1092499999999998E-2</v>
      </c>
      <c r="DB360" s="77">
        <v>-6.1047000000000002E-3</v>
      </c>
      <c r="DC360" s="77">
        <v>-6.5890799999999999E-2</v>
      </c>
      <c r="DD360" s="77">
        <v>-0.112124</v>
      </c>
      <c r="DE360" s="77">
        <v>-6.4758599999999999E-2</v>
      </c>
      <c r="DF360" s="77">
        <v>4.83436E-2</v>
      </c>
      <c r="DG360" s="77">
        <v>5.6057099999999999E-2</v>
      </c>
      <c r="DH360" s="77">
        <v>6.20507E-2</v>
      </c>
      <c r="DI360" s="77">
        <v>-6.6566100000000003E-2</v>
      </c>
      <c r="DJ360" s="77">
        <v>-9.3938999999999995E-2</v>
      </c>
      <c r="DK360" s="77">
        <v>-4.4532299999999997E-2</v>
      </c>
      <c r="DL360" s="77">
        <v>4.9935800000000002E-2</v>
      </c>
      <c r="DM360" s="77">
        <v>6.5801700000000005E-2</v>
      </c>
      <c r="DN360" s="77">
        <v>4.9432799999999999E-2</v>
      </c>
      <c r="DO360" s="77">
        <v>0.15001709999999999</v>
      </c>
      <c r="DP360" s="77">
        <v>0.16707949999999999</v>
      </c>
      <c r="DQ360" s="77">
        <v>8.4400799999999998E-2</v>
      </c>
      <c r="DR360" s="77">
        <v>0.1229214</v>
      </c>
      <c r="DS360" s="77">
        <v>0.24143629999999999</v>
      </c>
      <c r="DT360" s="77">
        <v>0.19932630000000001</v>
      </c>
      <c r="DU360" s="77">
        <v>2.7309799999999999E-2</v>
      </c>
      <c r="DV360" s="77">
        <v>-3.6191099999999997E-2</v>
      </c>
      <c r="DW360" s="77">
        <v>0.1522049</v>
      </c>
      <c r="DX360" s="77">
        <v>0.1144734</v>
      </c>
      <c r="DY360" s="77">
        <v>0.22129879999999999</v>
      </c>
      <c r="DZ360" s="77">
        <v>0.10489</v>
      </c>
      <c r="EA360" s="77">
        <v>1.8958900000000001E-2</v>
      </c>
      <c r="EB360" s="77">
        <v>-4.4300399999999997E-2</v>
      </c>
      <c r="EC360" s="77">
        <v>-1.06713E-2</v>
      </c>
      <c r="ED360" s="77">
        <v>0.1189436</v>
      </c>
      <c r="EE360" s="77">
        <v>0.12636600000000001</v>
      </c>
      <c r="EF360" s="77">
        <v>0.12941549999999999</v>
      </c>
      <c r="EG360" s="77">
        <v>1.39405E-2</v>
      </c>
      <c r="EH360" s="77">
        <v>-5.7454999999999997E-3</v>
      </c>
      <c r="EI360" s="77">
        <v>4.6377300000000003E-2</v>
      </c>
      <c r="EJ360" s="77">
        <v>0.14986099999999999</v>
      </c>
      <c r="EK360" s="77">
        <v>0.17163619999999999</v>
      </c>
      <c r="EL360" s="77">
        <v>0.15037049999999999</v>
      </c>
      <c r="EM360" s="77">
        <v>0.26110030000000001</v>
      </c>
      <c r="EN360" s="77">
        <v>0.2821843</v>
      </c>
      <c r="EO360" s="77">
        <v>0.19359399999999999</v>
      </c>
      <c r="EP360" s="77">
        <v>0.2226013</v>
      </c>
      <c r="EQ360" s="77">
        <v>0.33557520000000002</v>
      </c>
      <c r="ER360" s="77">
        <v>0.28086739999999999</v>
      </c>
      <c r="ES360" s="77">
        <v>0.1036706</v>
      </c>
      <c r="ET360" s="77">
        <v>3.3699600000000003E-2</v>
      </c>
      <c r="EU360" s="77">
        <v>70</v>
      </c>
      <c r="EV360" s="77">
        <v>69</v>
      </c>
      <c r="EW360" s="77">
        <v>69</v>
      </c>
      <c r="EX360" s="77">
        <v>69</v>
      </c>
      <c r="EY360" s="77">
        <v>70</v>
      </c>
      <c r="EZ360" s="77">
        <v>69</v>
      </c>
      <c r="FA360" s="77">
        <v>69</v>
      </c>
      <c r="FB360" s="77">
        <v>70</v>
      </c>
      <c r="FC360" s="77">
        <v>76</v>
      </c>
      <c r="FD360" s="77">
        <v>80</v>
      </c>
      <c r="FE360" s="77">
        <v>87</v>
      </c>
      <c r="FF360" s="77">
        <v>95</v>
      </c>
      <c r="FG360" s="77">
        <v>98</v>
      </c>
      <c r="FH360" s="77">
        <v>100</v>
      </c>
      <c r="FI360" s="77">
        <v>100</v>
      </c>
      <c r="FJ360" s="77">
        <v>98</v>
      </c>
      <c r="FK360" s="77">
        <v>96</v>
      </c>
      <c r="FL360" s="77">
        <v>90</v>
      </c>
      <c r="FM360" s="77">
        <v>88</v>
      </c>
      <c r="FN360" s="77">
        <v>80</v>
      </c>
      <c r="FO360" s="77">
        <v>78</v>
      </c>
      <c r="FP360" s="77">
        <v>77</v>
      </c>
      <c r="FQ360" s="77">
        <v>79</v>
      </c>
      <c r="FR360" s="77">
        <v>79</v>
      </c>
      <c r="FS360" s="77">
        <v>1.4849159999999999</v>
      </c>
      <c r="FT360" s="77">
        <v>6.2897099999999997E-2</v>
      </c>
      <c r="FU360" s="77">
        <v>0.11555650000000001</v>
      </c>
    </row>
    <row r="361" spans="1:177" x14ac:dyDescent="0.25">
      <c r="A361" t="s">
        <v>226</v>
      </c>
      <c r="B361" t="s">
        <v>0</v>
      </c>
      <c r="C361" t="s">
        <v>275</v>
      </c>
      <c r="D361" s="30" t="s">
        <v>253</v>
      </c>
      <c r="E361" t="s">
        <v>221</v>
      </c>
      <c r="F361" s="78">
        <v>292</v>
      </c>
      <c r="G361" s="77">
        <v>1.092184</v>
      </c>
      <c r="H361" s="77">
        <v>0.8849688</v>
      </c>
      <c r="I361" s="77">
        <v>0.84021080000000004</v>
      </c>
      <c r="J361" s="77">
        <v>0.84849149999999995</v>
      </c>
      <c r="K361" s="77">
        <v>0.69462699999999999</v>
      </c>
      <c r="L361" s="77">
        <v>0.60368849999999996</v>
      </c>
      <c r="M361" s="77">
        <v>0.54292229999999997</v>
      </c>
      <c r="N361" s="77">
        <v>0.50834950000000001</v>
      </c>
      <c r="O361" s="77">
        <v>0.3994878</v>
      </c>
      <c r="P361" s="77">
        <v>0.1149785</v>
      </c>
      <c r="Q361" s="77">
        <v>-6.3243400000000005E-2</v>
      </c>
      <c r="R361" s="77">
        <v>-6.04723E-2</v>
      </c>
      <c r="S361" s="77">
        <v>5.3075799999999999E-2</v>
      </c>
      <c r="T361" s="77">
        <v>0.11122659999999999</v>
      </c>
      <c r="U361" s="77">
        <v>0.22445200000000001</v>
      </c>
      <c r="V361" s="77">
        <v>0.62787099999999996</v>
      </c>
      <c r="W361" s="77">
        <v>1.0879270000000001</v>
      </c>
      <c r="X361" s="77">
        <v>1.2855399999999999</v>
      </c>
      <c r="Y361" s="77">
        <v>1.2651920000000001</v>
      </c>
      <c r="Z361" s="77">
        <v>1.3285560000000001</v>
      </c>
      <c r="AA361" s="77">
        <v>1.195632</v>
      </c>
      <c r="AB361" s="77">
        <v>1.2402899999999999</v>
      </c>
      <c r="AC361" s="77">
        <v>1.364053</v>
      </c>
      <c r="AD361" s="77">
        <v>1.244302</v>
      </c>
      <c r="AE361" s="77">
        <v>-0.28016160000000001</v>
      </c>
      <c r="AF361" s="77">
        <v>-0.358927</v>
      </c>
      <c r="AG361" s="77">
        <v>-0.2464112</v>
      </c>
      <c r="AH361" s="77">
        <v>-0.1104044</v>
      </c>
      <c r="AI361" s="77">
        <v>-0.103216</v>
      </c>
      <c r="AJ361" s="77">
        <v>-8.1681699999999996E-2</v>
      </c>
      <c r="AK361" s="77">
        <v>-5.4919099999999998E-2</v>
      </c>
      <c r="AL361" s="77">
        <v>9.41E-3</v>
      </c>
      <c r="AM361" s="77">
        <v>9.9580000000000003E-4</v>
      </c>
      <c r="AN361" s="77">
        <v>-6.20975E-2</v>
      </c>
      <c r="AO361" s="77">
        <v>-0.1181048</v>
      </c>
      <c r="AP361" s="77">
        <v>-0.1137119</v>
      </c>
      <c r="AQ361" s="77">
        <v>-6.88994E-2</v>
      </c>
      <c r="AR361" s="77">
        <v>-0.16471910000000001</v>
      </c>
      <c r="AS361" s="77">
        <v>-0.2322564</v>
      </c>
      <c r="AT361" s="77">
        <v>-7.8011999999999998E-2</v>
      </c>
      <c r="AU361" s="77">
        <v>8.2419699999999999E-2</v>
      </c>
      <c r="AV361" s="77">
        <v>-5.2306199999999997E-2</v>
      </c>
      <c r="AW361" s="77">
        <v>-9.4123399999999996E-2</v>
      </c>
      <c r="AX361" s="77">
        <v>-4.7426500000000003E-2</v>
      </c>
      <c r="AY361" s="77">
        <v>-9.3369599999999997E-2</v>
      </c>
      <c r="AZ361" s="77">
        <v>-0.11676209999999999</v>
      </c>
      <c r="BA361" s="77">
        <v>1.5258300000000001E-2</v>
      </c>
      <c r="BB361" s="77">
        <v>-5.51986E-2</v>
      </c>
      <c r="BC361" s="77">
        <v>-0.16259950000000001</v>
      </c>
      <c r="BD361" s="77">
        <v>-0.23805879999999999</v>
      </c>
      <c r="BE361" s="77">
        <v>-0.14198859999999999</v>
      </c>
      <c r="BF361" s="77">
        <v>-2.25723E-2</v>
      </c>
      <c r="BG361" s="77">
        <v>-3.5194299999999998E-2</v>
      </c>
      <c r="BH361" s="77">
        <v>-3.7331299999999998E-2</v>
      </c>
      <c r="BI361" s="77">
        <v>-2.5931800000000001E-2</v>
      </c>
      <c r="BJ361" s="77">
        <v>3.9132899999999998E-2</v>
      </c>
      <c r="BK361" s="77">
        <v>3.94095E-2</v>
      </c>
      <c r="BL361" s="77">
        <v>-1.3628100000000001E-2</v>
      </c>
      <c r="BM361" s="77">
        <v>-6.6985000000000003E-2</v>
      </c>
      <c r="BN361" s="77">
        <v>-5.6851800000000001E-2</v>
      </c>
      <c r="BO361" s="77">
        <v>-9.5720000000000006E-3</v>
      </c>
      <c r="BP361" s="77">
        <v>-0.1033647</v>
      </c>
      <c r="BQ361" s="77">
        <v>-0.15382779999999999</v>
      </c>
      <c r="BR361" s="77">
        <v>-1.02346E-2</v>
      </c>
      <c r="BS361" s="77">
        <v>0.15150749999999999</v>
      </c>
      <c r="BT361" s="77">
        <v>2.7998599999999998E-2</v>
      </c>
      <c r="BU361" s="77">
        <v>-1.33183E-2</v>
      </c>
      <c r="BV361" s="77">
        <v>2.6931400000000001E-2</v>
      </c>
      <c r="BW361" s="77">
        <v>-2.75281E-2</v>
      </c>
      <c r="BX361" s="77">
        <v>-6.3683299999999998E-2</v>
      </c>
      <c r="BY361" s="77">
        <v>6.8108299999999997E-2</v>
      </c>
      <c r="BZ361" s="77">
        <v>-3.0742999999999999E-3</v>
      </c>
      <c r="CA361" s="77">
        <v>-8.1176499999999999E-2</v>
      </c>
      <c r="CB361" s="77">
        <v>-0.15434580000000001</v>
      </c>
      <c r="CC361" s="77">
        <v>-6.96658E-2</v>
      </c>
      <c r="CD361" s="77">
        <v>3.8259899999999999E-2</v>
      </c>
      <c r="CE361" s="77">
        <v>1.19173E-2</v>
      </c>
      <c r="CF361" s="77">
        <v>-6.6143E-3</v>
      </c>
      <c r="CG361" s="77">
        <v>-5.8551999999999996E-3</v>
      </c>
      <c r="CH361" s="77">
        <v>5.9718899999999998E-2</v>
      </c>
      <c r="CI361" s="77">
        <v>6.6014699999999996E-2</v>
      </c>
      <c r="CJ361" s="77">
        <v>1.99416E-2</v>
      </c>
      <c r="CK361" s="77">
        <v>-3.1579599999999999E-2</v>
      </c>
      <c r="CL361" s="77">
        <v>-1.7470699999999999E-2</v>
      </c>
      <c r="CM361" s="77">
        <v>3.1517999999999997E-2</v>
      </c>
      <c r="CN361" s="77">
        <v>-6.0870899999999999E-2</v>
      </c>
      <c r="CO361" s="77">
        <v>-9.9508299999999994E-2</v>
      </c>
      <c r="CP361" s="77">
        <v>3.6707900000000002E-2</v>
      </c>
      <c r="CQ361" s="77">
        <v>0.19935749999999999</v>
      </c>
      <c r="CR361" s="77">
        <v>8.3617499999999997E-2</v>
      </c>
      <c r="CS361" s="77">
        <v>4.2646999999999997E-2</v>
      </c>
      <c r="CT361" s="77">
        <v>7.8431500000000001E-2</v>
      </c>
      <c r="CU361" s="77">
        <v>1.8073599999999999E-2</v>
      </c>
      <c r="CV361" s="77">
        <v>-2.69211E-2</v>
      </c>
      <c r="CW361" s="77">
        <v>0.1047121</v>
      </c>
      <c r="CX361" s="77">
        <v>3.3026699999999999E-2</v>
      </c>
      <c r="CY361" s="77">
        <v>2.4669999999999998E-4</v>
      </c>
      <c r="CZ361" s="77">
        <v>-7.0632899999999998E-2</v>
      </c>
      <c r="DA361" s="77">
        <v>2.6570000000000001E-3</v>
      </c>
      <c r="DB361" s="77">
        <v>9.9092200000000005E-2</v>
      </c>
      <c r="DC361" s="77">
        <v>5.9028900000000002E-2</v>
      </c>
      <c r="DD361" s="77">
        <v>2.4102700000000001E-2</v>
      </c>
      <c r="DE361" s="77">
        <v>1.42214E-2</v>
      </c>
      <c r="DF361" s="77">
        <v>8.0304899999999999E-2</v>
      </c>
      <c r="DG361" s="77">
        <v>9.2619900000000005E-2</v>
      </c>
      <c r="DH361" s="77">
        <v>5.3511299999999998E-2</v>
      </c>
      <c r="DI361" s="77">
        <v>3.8257999999999999E-3</v>
      </c>
      <c r="DJ361" s="77">
        <v>2.1910300000000001E-2</v>
      </c>
      <c r="DK361" s="77">
        <v>7.2608000000000006E-2</v>
      </c>
      <c r="DL361" s="77">
        <v>-1.83771E-2</v>
      </c>
      <c r="DM361" s="77">
        <v>-4.5188800000000001E-2</v>
      </c>
      <c r="DN361" s="77">
        <v>8.3650299999999997E-2</v>
      </c>
      <c r="DO361" s="77">
        <v>0.2472075</v>
      </c>
      <c r="DP361" s="77">
        <v>0.13923630000000001</v>
      </c>
      <c r="DQ361" s="77">
        <v>9.86123E-2</v>
      </c>
      <c r="DR361" s="77">
        <v>0.12993150000000001</v>
      </c>
      <c r="DS361" s="77">
        <v>6.3675200000000001E-2</v>
      </c>
      <c r="DT361" s="77">
        <v>9.8411000000000002E-3</v>
      </c>
      <c r="DU361" s="77">
        <v>0.14131579999999999</v>
      </c>
      <c r="DV361" s="77">
        <v>6.9127800000000003E-2</v>
      </c>
      <c r="DW361" s="77">
        <v>0.1178087</v>
      </c>
      <c r="DX361" s="77">
        <v>5.0235299999999997E-2</v>
      </c>
      <c r="DY361" s="77">
        <v>0.1070797</v>
      </c>
      <c r="DZ361" s="77">
        <v>0.18692429999999999</v>
      </c>
      <c r="EA361" s="77">
        <v>0.12705060000000001</v>
      </c>
      <c r="EB361" s="77">
        <v>6.8453100000000003E-2</v>
      </c>
      <c r="EC361" s="77">
        <v>4.3208700000000003E-2</v>
      </c>
      <c r="ED361" s="77">
        <v>0.1100278</v>
      </c>
      <c r="EE361" s="77">
        <v>0.1310335</v>
      </c>
      <c r="EF361" s="77">
        <v>0.10198069999999999</v>
      </c>
      <c r="EG361" s="77">
        <v>5.4945599999999997E-2</v>
      </c>
      <c r="EH361" s="77">
        <v>7.8770400000000004E-2</v>
      </c>
      <c r="EI361" s="77">
        <v>0.13193540000000001</v>
      </c>
      <c r="EJ361" s="77">
        <v>4.2977300000000003E-2</v>
      </c>
      <c r="EK361" s="77">
        <v>3.32398E-2</v>
      </c>
      <c r="EL361" s="77">
        <v>0.1514278</v>
      </c>
      <c r="EM361" s="77">
        <v>0.3162953</v>
      </c>
      <c r="EN361" s="77">
        <v>0.21954109999999999</v>
      </c>
      <c r="EO361" s="77">
        <v>0.1794174</v>
      </c>
      <c r="EP361" s="77">
        <v>0.20428940000000001</v>
      </c>
      <c r="EQ361" s="77">
        <v>0.12951679999999999</v>
      </c>
      <c r="ER361" s="77">
        <v>6.2919900000000001E-2</v>
      </c>
      <c r="ES361" s="77">
        <v>0.1941659</v>
      </c>
      <c r="ET361" s="77">
        <v>0.1212521</v>
      </c>
      <c r="EU361" s="77">
        <v>69.03125</v>
      </c>
      <c r="EV361" s="77">
        <v>66.046880000000002</v>
      </c>
      <c r="EW361" s="77">
        <v>66.0625</v>
      </c>
      <c r="EX361" s="77">
        <v>65.046880000000002</v>
      </c>
      <c r="EY361" s="77">
        <v>63.140630000000002</v>
      </c>
      <c r="EZ361" s="77">
        <v>66.03125</v>
      </c>
      <c r="FA361" s="77">
        <v>68.96875</v>
      </c>
      <c r="FB361" s="77">
        <v>67.078130000000002</v>
      </c>
      <c r="FC361" s="77">
        <v>80.03125</v>
      </c>
      <c r="FD361" s="77">
        <v>95.078130000000002</v>
      </c>
      <c r="FE361" s="77">
        <v>105.9688</v>
      </c>
      <c r="FF361" s="77">
        <v>107.9688</v>
      </c>
      <c r="FG361" s="77">
        <v>106.98439999999999</v>
      </c>
      <c r="FH361" s="77">
        <v>110.9375</v>
      </c>
      <c r="FI361" s="77">
        <v>108.9688</v>
      </c>
      <c r="FJ361" s="77">
        <v>109.9375</v>
      </c>
      <c r="FK361" s="77">
        <v>109.95310000000001</v>
      </c>
      <c r="FL361" s="77">
        <v>104.01560000000001</v>
      </c>
      <c r="FM361" s="77">
        <v>98.078130000000002</v>
      </c>
      <c r="FN361" s="77">
        <v>91.140630000000002</v>
      </c>
      <c r="FO361" s="77">
        <v>85.09375</v>
      </c>
      <c r="FP361" s="77">
        <v>81.03125</v>
      </c>
      <c r="FQ361" s="77">
        <v>78</v>
      </c>
      <c r="FR361" s="77">
        <v>72.046880000000002</v>
      </c>
      <c r="FS361" s="77">
        <v>0.99520739999999996</v>
      </c>
      <c r="FT361" s="77">
        <v>3.99891E-2</v>
      </c>
      <c r="FU361" s="77">
        <v>8.0842600000000001E-2</v>
      </c>
    </row>
    <row r="362" spans="1:177" x14ac:dyDescent="0.25">
      <c r="A362" t="s">
        <v>226</v>
      </c>
      <c r="B362" t="s">
        <v>199</v>
      </c>
      <c r="C362" t="s">
        <v>275</v>
      </c>
      <c r="D362" s="30" t="s">
        <v>230</v>
      </c>
      <c r="E362" t="s">
        <v>219</v>
      </c>
      <c r="F362" s="78">
        <v>728</v>
      </c>
      <c r="G362" s="77">
        <v>2.123237</v>
      </c>
      <c r="H362" s="77">
        <v>1.8840269999999999</v>
      </c>
      <c r="I362" s="77">
        <v>1.5813060000000001</v>
      </c>
      <c r="J362" s="77">
        <v>1.4299219999999999</v>
      </c>
      <c r="K362" s="77">
        <v>1.3400939999999999</v>
      </c>
      <c r="L362" s="77">
        <v>1.205635</v>
      </c>
      <c r="M362" s="77">
        <v>0.94017289999999998</v>
      </c>
      <c r="N362" s="77">
        <v>0.64123140000000001</v>
      </c>
      <c r="O362" s="77">
        <v>6.8214300000000005E-2</v>
      </c>
      <c r="P362" s="77">
        <v>-0.5907673</v>
      </c>
      <c r="Q362" s="77">
        <v>-1.205684</v>
      </c>
      <c r="R362" s="77">
        <v>-1.669343</v>
      </c>
      <c r="S362" s="77">
        <v>-1.8875249999999999</v>
      </c>
      <c r="T362" s="77">
        <v>-1.981663</v>
      </c>
      <c r="U362" s="77">
        <v>-1.9390179999999999</v>
      </c>
      <c r="V362" s="77">
        <v>-1.3912530000000001</v>
      </c>
      <c r="W362" s="77">
        <v>-0.54114459999999998</v>
      </c>
      <c r="X362" s="77">
        <v>0.46782560000000001</v>
      </c>
      <c r="Y362" s="77">
        <v>1.3292980000000001</v>
      </c>
      <c r="Z362" s="77">
        <v>1.823763</v>
      </c>
      <c r="AA362" s="77">
        <v>1.9089309999999999</v>
      </c>
      <c r="AB362" s="77">
        <v>1.9723809999999999</v>
      </c>
      <c r="AC362" s="77">
        <v>1.811129</v>
      </c>
      <c r="AD362" s="77">
        <v>1.597799</v>
      </c>
      <c r="AE362" s="77">
        <v>-0.83406469999999999</v>
      </c>
      <c r="AF362" s="77">
        <v>-0.9651748</v>
      </c>
      <c r="AG362" s="77">
        <v>-0.74380520000000006</v>
      </c>
      <c r="AH362" s="77">
        <v>-0.42457549999999999</v>
      </c>
      <c r="AI362" s="77">
        <v>-0.16427449999999999</v>
      </c>
      <c r="AJ362" s="77">
        <v>-0.1034769</v>
      </c>
      <c r="AK362" s="77">
        <v>-0.2043478</v>
      </c>
      <c r="AL362" s="77">
        <v>-0.23694709999999999</v>
      </c>
      <c r="AM362" s="77">
        <v>-0.170379</v>
      </c>
      <c r="AN362" s="77">
        <v>-9.9873799999999999E-2</v>
      </c>
      <c r="AO362" s="77">
        <v>-0.17421149999999999</v>
      </c>
      <c r="AP362" s="77">
        <v>-0.1629689</v>
      </c>
      <c r="AQ362" s="77">
        <v>-8.6941500000000005E-2</v>
      </c>
      <c r="AR362" s="77">
        <v>-0.1081497</v>
      </c>
      <c r="AS362" s="77">
        <v>-0.12072910000000001</v>
      </c>
      <c r="AT362" s="77">
        <v>-6.8916900000000003E-2</v>
      </c>
      <c r="AU362" s="77">
        <v>9.7759999999999991E-4</v>
      </c>
      <c r="AV362" s="77">
        <v>-2.3419499999999999E-2</v>
      </c>
      <c r="AW362" s="77">
        <v>-3.3240800000000001E-2</v>
      </c>
      <c r="AX362" s="77">
        <v>4.7436499999999999E-2</v>
      </c>
      <c r="AY362" s="77">
        <v>8.1643400000000005E-2</v>
      </c>
      <c r="AZ362" s="77">
        <v>0.18755530000000001</v>
      </c>
      <c r="BA362" s="77">
        <v>9.6976900000000005E-2</v>
      </c>
      <c r="BB362" s="77">
        <v>7.8935900000000003E-2</v>
      </c>
      <c r="BC362" s="77">
        <v>-0.57273640000000003</v>
      </c>
      <c r="BD362" s="77">
        <v>-0.71467049999999999</v>
      </c>
      <c r="BE362" s="77">
        <v>-0.53835949999999999</v>
      </c>
      <c r="BF362" s="77">
        <v>-0.26603959999999999</v>
      </c>
      <c r="BG362" s="77">
        <v>-5.0343100000000002E-2</v>
      </c>
      <c r="BH362" s="77">
        <v>-1.38104E-2</v>
      </c>
      <c r="BI362" s="77">
        <v>-0.13186129999999999</v>
      </c>
      <c r="BJ362" s="77">
        <v>-0.1729271</v>
      </c>
      <c r="BK362" s="77">
        <v>-0.11402379999999999</v>
      </c>
      <c r="BL362" s="77">
        <v>-3.8020499999999999E-2</v>
      </c>
      <c r="BM362" s="77">
        <v>-9.7902699999999995E-2</v>
      </c>
      <c r="BN362" s="77">
        <v>-8.3770800000000006E-2</v>
      </c>
      <c r="BO362" s="77">
        <v>-1.02229E-2</v>
      </c>
      <c r="BP362" s="77">
        <v>-2.5699E-2</v>
      </c>
      <c r="BQ362" s="77">
        <v>-5.0372E-2</v>
      </c>
      <c r="BR362" s="77">
        <v>2.5246000000000001E-3</v>
      </c>
      <c r="BS362" s="77">
        <v>7.6999999999999999E-2</v>
      </c>
      <c r="BT362" s="77">
        <v>5.4845900000000003E-2</v>
      </c>
      <c r="BU362" s="77">
        <v>4.3810300000000003E-2</v>
      </c>
      <c r="BV362" s="77">
        <v>0.13372229999999999</v>
      </c>
      <c r="BW362" s="77">
        <v>0.17668919999999999</v>
      </c>
      <c r="BX362" s="77">
        <v>0.28046720000000003</v>
      </c>
      <c r="BY362" s="77">
        <v>0.1871293</v>
      </c>
      <c r="BZ362" s="77">
        <v>0.17010629999999999</v>
      </c>
      <c r="CA362" s="77">
        <v>-0.39174120000000001</v>
      </c>
      <c r="CB362" s="77">
        <v>-0.54117210000000004</v>
      </c>
      <c r="CC362" s="77">
        <v>-0.39606849999999999</v>
      </c>
      <c r="CD362" s="77">
        <v>-0.15623819999999999</v>
      </c>
      <c r="CE362" s="77">
        <v>2.8565400000000001E-2</v>
      </c>
      <c r="CF362" s="77">
        <v>4.8292399999999999E-2</v>
      </c>
      <c r="CG362" s="77">
        <v>-8.1657300000000002E-2</v>
      </c>
      <c r="CH362" s="77">
        <v>-0.12858710000000001</v>
      </c>
      <c r="CI362" s="77">
        <v>-7.4992299999999998E-2</v>
      </c>
      <c r="CJ362" s="77">
        <v>4.8190000000000004E-3</v>
      </c>
      <c r="CK362" s="77">
        <v>-4.5051500000000001E-2</v>
      </c>
      <c r="CL362" s="77">
        <v>-2.89184E-2</v>
      </c>
      <c r="CM362" s="77">
        <v>4.2912100000000002E-2</v>
      </c>
      <c r="CN362" s="77">
        <v>3.1406000000000003E-2</v>
      </c>
      <c r="CO362" s="77">
        <v>-1.6428E-3</v>
      </c>
      <c r="CP362" s="77">
        <v>5.2004799999999997E-2</v>
      </c>
      <c r="CQ362" s="77">
        <v>0.12965280000000001</v>
      </c>
      <c r="CR362" s="77">
        <v>0.1090522</v>
      </c>
      <c r="CS362" s="77">
        <v>9.7175700000000004E-2</v>
      </c>
      <c r="CT362" s="77">
        <v>0.1934835</v>
      </c>
      <c r="CU362" s="77">
        <v>0.2425176</v>
      </c>
      <c r="CV362" s="77">
        <v>0.3448177</v>
      </c>
      <c r="CW362" s="77">
        <v>0.2495686</v>
      </c>
      <c r="CX362" s="77">
        <v>0.2332506</v>
      </c>
      <c r="CY362" s="77">
        <v>-0.21074590000000001</v>
      </c>
      <c r="CZ362" s="77">
        <v>-0.36767359999999999</v>
      </c>
      <c r="DA362" s="77">
        <v>-0.25377739999999999</v>
      </c>
      <c r="DB362" s="77">
        <v>-4.6436699999999997E-2</v>
      </c>
      <c r="DC362" s="77">
        <v>0.1074739</v>
      </c>
      <c r="DD362" s="77">
        <v>0.1103952</v>
      </c>
      <c r="DE362" s="77">
        <v>-3.1453399999999999E-2</v>
      </c>
      <c r="DF362" s="77">
        <v>-8.4247000000000002E-2</v>
      </c>
      <c r="DG362" s="77">
        <v>-3.5960800000000001E-2</v>
      </c>
      <c r="DH362" s="77">
        <v>4.7658499999999999E-2</v>
      </c>
      <c r="DI362" s="77">
        <v>7.7996999999999997E-3</v>
      </c>
      <c r="DJ362" s="77">
        <v>2.5933999999999999E-2</v>
      </c>
      <c r="DK362" s="77">
        <v>9.6047199999999999E-2</v>
      </c>
      <c r="DL362" s="77">
        <v>8.8511099999999995E-2</v>
      </c>
      <c r="DM362" s="77">
        <v>4.7086299999999998E-2</v>
      </c>
      <c r="DN362" s="77">
        <v>0.1014849</v>
      </c>
      <c r="DO362" s="77">
        <v>0.18230560000000001</v>
      </c>
      <c r="DP362" s="77">
        <v>0.1632586</v>
      </c>
      <c r="DQ362" s="77">
        <v>0.15054100000000001</v>
      </c>
      <c r="DR362" s="77">
        <v>0.25324479999999999</v>
      </c>
      <c r="DS362" s="77">
        <v>0.30834600000000001</v>
      </c>
      <c r="DT362" s="77">
        <v>0.40916819999999998</v>
      </c>
      <c r="DU362" s="77">
        <v>0.3120078</v>
      </c>
      <c r="DV362" s="77">
        <v>0.29639490000000002</v>
      </c>
      <c r="DW362" s="77">
        <v>5.05824E-2</v>
      </c>
      <c r="DX362" s="77">
        <v>-0.11716940000000001</v>
      </c>
      <c r="DY362" s="77">
        <v>-4.8331699999999998E-2</v>
      </c>
      <c r="DZ362" s="77">
        <v>0.1120992</v>
      </c>
      <c r="EA362" s="77">
        <v>0.2214053</v>
      </c>
      <c r="EB362" s="77">
        <v>0.20006180000000001</v>
      </c>
      <c r="EC362" s="77">
        <v>4.1033100000000003E-2</v>
      </c>
      <c r="ED362" s="77">
        <v>-2.0226999999999998E-2</v>
      </c>
      <c r="EE362" s="77">
        <v>2.0394499999999999E-2</v>
      </c>
      <c r="EF362" s="77">
        <v>0.1095119</v>
      </c>
      <c r="EG362" s="77">
        <v>8.4108500000000003E-2</v>
      </c>
      <c r="EH362" s="77">
        <v>0.10513210000000001</v>
      </c>
      <c r="EI362" s="77">
        <v>0.1727658</v>
      </c>
      <c r="EJ362" s="77">
        <v>0.1709618</v>
      </c>
      <c r="EK362" s="77">
        <v>0.1174434</v>
      </c>
      <c r="EL362" s="77">
        <v>0.17292640000000001</v>
      </c>
      <c r="EM362" s="77">
        <v>0.2583279</v>
      </c>
      <c r="EN362" s="77">
        <v>0.24152399999999999</v>
      </c>
      <c r="EO362" s="77">
        <v>0.22759219999999999</v>
      </c>
      <c r="EP362" s="77">
        <v>0.33953060000000002</v>
      </c>
      <c r="EQ362" s="77">
        <v>0.40339170000000002</v>
      </c>
      <c r="ER362" s="77">
        <v>0.50207999999999997</v>
      </c>
      <c r="ES362" s="77">
        <v>0.40216020000000002</v>
      </c>
      <c r="ET362" s="77">
        <v>0.3875652</v>
      </c>
      <c r="EU362" s="77">
        <v>53.800289999999997</v>
      </c>
      <c r="EV362" s="77">
        <v>53.5839</v>
      </c>
      <c r="EW362" s="77">
        <v>53.223260000000003</v>
      </c>
      <c r="EX362" s="77">
        <v>52.911679999999997</v>
      </c>
      <c r="EY362" s="77">
        <v>52.259079999999997</v>
      </c>
      <c r="EZ362" s="77">
        <v>51.579000000000001</v>
      </c>
      <c r="FA362" s="77">
        <v>51.636899999999997</v>
      </c>
      <c r="FB362" s="77">
        <v>52.352800000000002</v>
      </c>
      <c r="FC362" s="77">
        <v>55.699710000000003</v>
      </c>
      <c r="FD362" s="77">
        <v>59.63494</v>
      </c>
      <c r="FE362" s="77">
        <v>63.038269999999997</v>
      </c>
      <c r="FF362" s="77">
        <v>65.429829999999995</v>
      </c>
      <c r="FG362" s="77">
        <v>67.002939999999995</v>
      </c>
      <c r="FH362" s="77">
        <v>67.694800000000001</v>
      </c>
      <c r="FI362" s="77">
        <v>67.973500000000001</v>
      </c>
      <c r="FJ362" s="77">
        <v>68.036799999999999</v>
      </c>
      <c r="FK362" s="77">
        <v>67.533860000000004</v>
      </c>
      <c r="FL362" s="77">
        <v>65.984790000000004</v>
      </c>
      <c r="FM362" s="77">
        <v>63.620220000000003</v>
      </c>
      <c r="FN362" s="77">
        <v>60.488219999999998</v>
      </c>
      <c r="FO362" s="77">
        <v>57.168300000000002</v>
      </c>
      <c r="FP362" s="77">
        <v>55.960250000000002</v>
      </c>
      <c r="FQ362" s="77">
        <v>55.149169999999998</v>
      </c>
      <c r="FR362" s="77">
        <v>54.509320000000002</v>
      </c>
      <c r="FS362" s="77">
        <v>1.489222</v>
      </c>
      <c r="FT362" s="77">
        <v>5.5281799999999999E-2</v>
      </c>
      <c r="FU362" s="77">
        <v>8.35814E-2</v>
      </c>
    </row>
    <row r="363" spans="1:177" x14ac:dyDescent="0.25">
      <c r="A363" t="s">
        <v>226</v>
      </c>
      <c r="B363" t="s">
        <v>199</v>
      </c>
      <c r="C363" t="s">
        <v>275</v>
      </c>
      <c r="D363" s="30" t="s">
        <v>230</v>
      </c>
      <c r="E363" t="s">
        <v>220</v>
      </c>
      <c r="F363" s="78">
        <v>455</v>
      </c>
      <c r="G363" s="77">
        <v>2.2792300000000001</v>
      </c>
      <c r="H363" s="77">
        <v>1.885578</v>
      </c>
      <c r="I363" s="77">
        <v>1.5942750000000001</v>
      </c>
      <c r="J363" s="77">
        <v>1.5745260000000001</v>
      </c>
      <c r="K363" s="77">
        <v>1.477857</v>
      </c>
      <c r="L363" s="77">
        <v>1.2814049999999999</v>
      </c>
      <c r="M363" s="77">
        <v>0.95258520000000002</v>
      </c>
      <c r="N363" s="77">
        <v>0.66915369999999996</v>
      </c>
      <c r="O363" s="77">
        <v>0.1191625</v>
      </c>
      <c r="P363" s="77">
        <v>-0.37697700000000001</v>
      </c>
      <c r="Q363" s="77">
        <v>-1.1191580000000001</v>
      </c>
      <c r="R363" s="77">
        <v>-1.5767929999999999</v>
      </c>
      <c r="S363" s="77">
        <v>-1.765998</v>
      </c>
      <c r="T363" s="77">
        <v>-1.911206</v>
      </c>
      <c r="U363" s="77">
        <v>-1.9336089999999999</v>
      </c>
      <c r="V363" s="77">
        <v>-1.416858</v>
      </c>
      <c r="W363" s="77">
        <v>-0.57951540000000001</v>
      </c>
      <c r="X363" s="77">
        <v>0.29496909999999998</v>
      </c>
      <c r="Y363" s="77">
        <v>1.2291019999999999</v>
      </c>
      <c r="Z363" s="77">
        <v>1.7949999999999999</v>
      </c>
      <c r="AA363" s="77">
        <v>1.8985510000000001</v>
      </c>
      <c r="AB363" s="77">
        <v>1.9217789999999999</v>
      </c>
      <c r="AC363" s="77">
        <v>1.7569109999999999</v>
      </c>
      <c r="AD363" s="77">
        <v>1.4159930000000001</v>
      </c>
      <c r="AE363" s="77">
        <v>-0.79901750000000005</v>
      </c>
      <c r="AF363" s="77">
        <v>-0.8721449</v>
      </c>
      <c r="AG363" s="77">
        <v>-0.67104629999999998</v>
      </c>
      <c r="AH363" s="77">
        <v>-0.32907120000000001</v>
      </c>
      <c r="AI363" s="77">
        <v>-9.6679600000000004E-2</v>
      </c>
      <c r="AJ363" s="77">
        <v>-7.2961999999999999E-2</v>
      </c>
      <c r="AK363" s="77">
        <v>-0.2490377</v>
      </c>
      <c r="AL363" s="77">
        <v>-0.28144829999999998</v>
      </c>
      <c r="AM363" s="77">
        <v>-0.28960590000000003</v>
      </c>
      <c r="AN363" s="77">
        <v>-0.17670159999999999</v>
      </c>
      <c r="AO363" s="77">
        <v>-0.29291460000000002</v>
      </c>
      <c r="AP363" s="77">
        <v>-0.2740051</v>
      </c>
      <c r="AQ363" s="77">
        <v>-0.1904728</v>
      </c>
      <c r="AR363" s="77">
        <v>-0.13739370000000001</v>
      </c>
      <c r="AS363" s="77">
        <v>-0.2041724</v>
      </c>
      <c r="AT363" s="77">
        <v>-0.15563669999999999</v>
      </c>
      <c r="AU363" s="77">
        <v>-8.4038299999999996E-2</v>
      </c>
      <c r="AV363" s="77">
        <v>-0.26135550000000002</v>
      </c>
      <c r="AW363" s="77">
        <v>-0.20703279999999999</v>
      </c>
      <c r="AX363" s="77">
        <v>-7.3444400000000007E-2</v>
      </c>
      <c r="AY363" s="77">
        <v>9.1958000000000005E-3</v>
      </c>
      <c r="AZ363" s="77">
        <v>0.1055113</v>
      </c>
      <c r="BA363" s="77">
        <v>-5.6069599999999997E-2</v>
      </c>
      <c r="BB363" s="77">
        <v>-0.1537945</v>
      </c>
      <c r="BC363" s="77">
        <v>-0.41719669999999998</v>
      </c>
      <c r="BD363" s="77">
        <v>-0.52019870000000001</v>
      </c>
      <c r="BE363" s="77">
        <v>-0.37949749999999999</v>
      </c>
      <c r="BF363" s="77">
        <v>-9.1155E-2</v>
      </c>
      <c r="BG363" s="77">
        <v>7.3262599999999997E-2</v>
      </c>
      <c r="BH363" s="77">
        <v>5.00378E-2</v>
      </c>
      <c r="BI363" s="77">
        <v>-0.1600705</v>
      </c>
      <c r="BJ363" s="77">
        <v>-0.20304030000000001</v>
      </c>
      <c r="BK363" s="77">
        <v>-0.21165500000000001</v>
      </c>
      <c r="BL363" s="77">
        <v>-8.6907200000000004E-2</v>
      </c>
      <c r="BM363" s="77">
        <v>-0.2036597</v>
      </c>
      <c r="BN363" s="77">
        <v>-0.17292469999999999</v>
      </c>
      <c r="BO363" s="77">
        <v>-8.2064100000000001E-2</v>
      </c>
      <c r="BP363" s="77">
        <v>-3.2655499999999997E-2</v>
      </c>
      <c r="BQ363" s="77">
        <v>-0.1014269</v>
      </c>
      <c r="BR363" s="77">
        <v>-4.8891900000000002E-2</v>
      </c>
      <c r="BS363" s="77">
        <v>2.8927899999999999E-2</v>
      </c>
      <c r="BT363" s="77">
        <v>-0.16090170000000001</v>
      </c>
      <c r="BU363" s="77">
        <v>-0.10488500000000001</v>
      </c>
      <c r="BV363" s="77">
        <v>5.1534000000000003E-2</v>
      </c>
      <c r="BW363" s="77">
        <v>0.14601749999999999</v>
      </c>
      <c r="BX363" s="77">
        <v>0.2350555</v>
      </c>
      <c r="BY363" s="77">
        <v>6.7774799999999996E-2</v>
      </c>
      <c r="BZ363" s="77">
        <v>-3.7838799999999999E-2</v>
      </c>
      <c r="CA363" s="77">
        <v>-0.15274879999999999</v>
      </c>
      <c r="CB363" s="77">
        <v>-0.27644180000000002</v>
      </c>
      <c r="CC363" s="77">
        <v>-0.1775718</v>
      </c>
      <c r="CD363" s="77">
        <v>7.3624999999999996E-2</v>
      </c>
      <c r="CE363" s="77">
        <v>0.19096399999999999</v>
      </c>
      <c r="CF363" s="77">
        <v>0.13522709999999999</v>
      </c>
      <c r="CG363" s="77">
        <v>-9.8452100000000001E-2</v>
      </c>
      <c r="CH363" s="77">
        <v>-0.14873529999999999</v>
      </c>
      <c r="CI363" s="77">
        <v>-0.15766649999999999</v>
      </c>
      <c r="CJ363" s="77">
        <v>-2.4715899999999999E-2</v>
      </c>
      <c r="CK363" s="77">
        <v>-0.141842</v>
      </c>
      <c r="CL363" s="77">
        <v>-0.1029167</v>
      </c>
      <c r="CM363" s="77">
        <v>-6.9806E-3</v>
      </c>
      <c r="CN363" s="77">
        <v>3.9885799999999999E-2</v>
      </c>
      <c r="CO363" s="77">
        <v>-3.02656E-2</v>
      </c>
      <c r="CP363" s="77">
        <v>2.5039200000000001E-2</v>
      </c>
      <c r="CQ363" s="77">
        <v>0.107168</v>
      </c>
      <c r="CR363" s="77">
        <v>-9.1327599999999995E-2</v>
      </c>
      <c r="CS363" s="77">
        <v>-3.41377E-2</v>
      </c>
      <c r="CT363" s="77">
        <v>0.13809370000000001</v>
      </c>
      <c r="CU363" s="77">
        <v>0.24077979999999999</v>
      </c>
      <c r="CV363" s="77">
        <v>0.3247775</v>
      </c>
      <c r="CW363" s="77">
        <v>0.15354909999999999</v>
      </c>
      <c r="CX363" s="77">
        <v>4.2471799999999997E-2</v>
      </c>
      <c r="CY363" s="77">
        <v>0.1116991</v>
      </c>
      <c r="CZ363" s="77">
        <v>-3.2684900000000003E-2</v>
      </c>
      <c r="DA363" s="77">
        <v>2.4354000000000001E-2</v>
      </c>
      <c r="DB363" s="77">
        <v>0.23840500000000001</v>
      </c>
      <c r="DC363" s="77">
        <v>0.30866539999999998</v>
      </c>
      <c r="DD363" s="77">
        <v>0.22041640000000001</v>
      </c>
      <c r="DE363" s="77">
        <v>-3.6833699999999997E-2</v>
      </c>
      <c r="DF363" s="77">
        <v>-9.4430200000000006E-2</v>
      </c>
      <c r="DG363" s="77">
        <v>-0.1036779</v>
      </c>
      <c r="DH363" s="77">
        <v>3.7475399999999999E-2</v>
      </c>
      <c r="DI363" s="77">
        <v>-8.0024399999999996E-2</v>
      </c>
      <c r="DJ363" s="77">
        <v>-3.2908699999999999E-2</v>
      </c>
      <c r="DK363" s="77">
        <v>6.8102999999999997E-2</v>
      </c>
      <c r="DL363" s="77">
        <v>0.1124272</v>
      </c>
      <c r="DM363" s="77">
        <v>4.08957E-2</v>
      </c>
      <c r="DN363" s="77">
        <v>9.89704E-2</v>
      </c>
      <c r="DO363" s="77">
        <v>0.18540799999999999</v>
      </c>
      <c r="DP363" s="77">
        <v>-2.1753499999999999E-2</v>
      </c>
      <c r="DQ363" s="77">
        <v>3.6609700000000002E-2</v>
      </c>
      <c r="DR363" s="77">
        <v>0.2246533</v>
      </c>
      <c r="DS363" s="77">
        <v>0.33554210000000001</v>
      </c>
      <c r="DT363" s="77">
        <v>0.41449940000000002</v>
      </c>
      <c r="DU363" s="77">
        <v>0.23932329999999999</v>
      </c>
      <c r="DV363" s="77">
        <v>0.1227823</v>
      </c>
      <c r="DW363" s="77">
        <v>0.49351990000000001</v>
      </c>
      <c r="DX363" s="77">
        <v>0.31926139999999997</v>
      </c>
      <c r="DY363" s="77">
        <v>0.31590269999999998</v>
      </c>
      <c r="DZ363" s="77">
        <v>0.4763212</v>
      </c>
      <c r="EA363" s="77">
        <v>0.47860750000000002</v>
      </c>
      <c r="EB363" s="77">
        <v>0.34341630000000001</v>
      </c>
      <c r="EC363" s="77">
        <v>5.2133499999999999E-2</v>
      </c>
      <c r="ED363" s="77">
        <v>-1.60222E-2</v>
      </c>
      <c r="EE363" s="77">
        <v>-2.5727E-2</v>
      </c>
      <c r="EF363" s="77">
        <v>0.12726979999999999</v>
      </c>
      <c r="EG363" s="77">
        <v>9.2305000000000009E-3</v>
      </c>
      <c r="EH363" s="77">
        <v>6.8171800000000005E-2</v>
      </c>
      <c r="EI363" s="77">
        <v>0.17651169999999999</v>
      </c>
      <c r="EJ363" s="77">
        <v>0.21716540000000001</v>
      </c>
      <c r="EK363" s="77">
        <v>0.1436413</v>
      </c>
      <c r="EL363" s="77">
        <v>0.20571519999999999</v>
      </c>
      <c r="EM363" s="77">
        <v>0.29837419999999998</v>
      </c>
      <c r="EN363" s="77">
        <v>7.8700400000000004E-2</v>
      </c>
      <c r="EO363" s="77">
        <v>0.13875750000000001</v>
      </c>
      <c r="EP363" s="77">
        <v>0.34963179999999999</v>
      </c>
      <c r="EQ363" s="77">
        <v>0.4723638</v>
      </c>
      <c r="ER363" s="77">
        <v>0.54404359999999996</v>
      </c>
      <c r="ES363" s="77">
        <v>0.36316769999999998</v>
      </c>
      <c r="ET363" s="77">
        <v>0.23873800000000001</v>
      </c>
      <c r="EU363" s="77">
        <v>56.028210000000001</v>
      </c>
      <c r="EV363" s="77">
        <v>56.168329999999997</v>
      </c>
      <c r="EW363" s="77">
        <v>55.933579999999999</v>
      </c>
      <c r="EX363" s="77">
        <v>55.626019999999997</v>
      </c>
      <c r="EY363" s="77">
        <v>54.999090000000002</v>
      </c>
      <c r="EZ363" s="77">
        <v>54.35942</v>
      </c>
      <c r="FA363" s="77">
        <v>54.583260000000003</v>
      </c>
      <c r="FB363" s="77">
        <v>55.048229999999997</v>
      </c>
      <c r="FC363" s="77">
        <v>57.8626</v>
      </c>
      <c r="FD363" s="77">
        <v>60.644219999999997</v>
      </c>
      <c r="FE363" s="77">
        <v>63.56597</v>
      </c>
      <c r="FF363" s="77">
        <v>66.288439999999994</v>
      </c>
      <c r="FG363" s="77">
        <v>67.688800000000001</v>
      </c>
      <c r="FH363" s="77">
        <v>67.841669999999993</v>
      </c>
      <c r="FI363" s="77">
        <v>68.010009999999994</v>
      </c>
      <c r="FJ363" s="77">
        <v>68.162869999999998</v>
      </c>
      <c r="FK363" s="77">
        <v>67.815280000000001</v>
      </c>
      <c r="FL363" s="77">
        <v>66.150139999999993</v>
      </c>
      <c r="FM363" s="77">
        <v>63.830750000000002</v>
      </c>
      <c r="FN363" s="77">
        <v>61.05368</v>
      </c>
      <c r="FO363" s="77">
        <v>58.59872</v>
      </c>
      <c r="FP363" s="77">
        <v>57.724299999999999</v>
      </c>
      <c r="FQ363" s="77">
        <v>57</v>
      </c>
      <c r="FR363" s="77">
        <v>56.8626</v>
      </c>
      <c r="FS363" s="77">
        <v>2.1069930000000001</v>
      </c>
      <c r="FT363" s="77">
        <v>7.3856099999999994E-2</v>
      </c>
      <c r="FU363" s="77">
        <v>0.11626690000000001</v>
      </c>
    </row>
    <row r="364" spans="1:177" x14ac:dyDescent="0.25">
      <c r="A364" t="s">
        <v>226</v>
      </c>
      <c r="B364" t="s">
        <v>199</v>
      </c>
      <c r="C364" t="s">
        <v>275</v>
      </c>
      <c r="D364" s="30" t="s">
        <v>230</v>
      </c>
      <c r="E364" t="s">
        <v>221</v>
      </c>
      <c r="F364" s="78">
        <v>273</v>
      </c>
      <c r="G364" s="77">
        <v>1.9216489999999999</v>
      </c>
      <c r="H364" s="77">
        <v>1.8537440000000001</v>
      </c>
      <c r="I364" s="77">
        <v>1.5409889999999999</v>
      </c>
      <c r="J364" s="77">
        <v>1.2180930000000001</v>
      </c>
      <c r="K364" s="77">
        <v>1.135866</v>
      </c>
      <c r="L364" s="77">
        <v>1.0826389999999999</v>
      </c>
      <c r="M364" s="77">
        <v>0.91527990000000004</v>
      </c>
      <c r="N364" s="77">
        <v>0.60365480000000005</v>
      </c>
      <c r="O364" s="77">
        <v>2.65478E-2</v>
      </c>
      <c r="P364" s="77">
        <v>-0.81636450000000005</v>
      </c>
      <c r="Q364" s="77">
        <v>-1.2636019999999999</v>
      </c>
      <c r="R364" s="77">
        <v>-1.7574160000000001</v>
      </c>
      <c r="S364" s="77">
        <v>-2.0196519999999998</v>
      </c>
      <c r="T364" s="77">
        <v>-2.0363910000000001</v>
      </c>
      <c r="U364" s="77">
        <v>-1.9197340000000001</v>
      </c>
      <c r="V364" s="77">
        <v>-1.341542</v>
      </c>
      <c r="W364" s="77">
        <v>-0.4839775</v>
      </c>
      <c r="X364" s="77">
        <v>0.70376749999999999</v>
      </c>
      <c r="Y364" s="77">
        <v>1.453875</v>
      </c>
      <c r="Z364" s="77">
        <v>1.837035</v>
      </c>
      <c r="AA364" s="77">
        <v>1.8934029999999999</v>
      </c>
      <c r="AB364" s="77">
        <v>2.0191940000000002</v>
      </c>
      <c r="AC364" s="77">
        <v>1.8841460000000001</v>
      </c>
      <c r="AD364" s="77">
        <v>1.859782</v>
      </c>
      <c r="AE364" s="77">
        <v>-1.258616</v>
      </c>
      <c r="AF364" s="77">
        <v>-1.4594830000000001</v>
      </c>
      <c r="AG364" s="77">
        <v>-1.1303859999999999</v>
      </c>
      <c r="AH364" s="77">
        <v>-0.78514919999999999</v>
      </c>
      <c r="AI364" s="77">
        <v>-0.446911</v>
      </c>
      <c r="AJ364" s="77">
        <v>-0.31604310000000002</v>
      </c>
      <c r="AK364" s="77">
        <v>-0.279173</v>
      </c>
      <c r="AL364" s="77">
        <v>-0.29688510000000001</v>
      </c>
      <c r="AM364" s="77">
        <v>-9.4607700000000003E-2</v>
      </c>
      <c r="AN364" s="77">
        <v>-7.6468700000000001E-2</v>
      </c>
      <c r="AO364" s="77">
        <v>-0.1114877</v>
      </c>
      <c r="AP364" s="77">
        <v>-0.13492119999999999</v>
      </c>
      <c r="AQ364" s="77">
        <v>-6.4492900000000006E-2</v>
      </c>
      <c r="AR364" s="77">
        <v>-0.17356530000000001</v>
      </c>
      <c r="AS364" s="77">
        <v>-9.7794699999999998E-2</v>
      </c>
      <c r="AT364" s="77">
        <v>-4.1065299999999999E-2</v>
      </c>
      <c r="AU364" s="77">
        <v>1.9298800000000001E-2</v>
      </c>
      <c r="AV364" s="77">
        <v>0.18234210000000001</v>
      </c>
      <c r="AW364" s="77">
        <v>7.3908600000000005E-2</v>
      </c>
      <c r="AX364" s="77">
        <v>6.4647099999999999E-2</v>
      </c>
      <c r="AY364" s="77">
        <v>1.0497299999999999E-2</v>
      </c>
      <c r="AZ364" s="77">
        <v>0.1400247</v>
      </c>
      <c r="BA364" s="77">
        <v>0.14943329999999999</v>
      </c>
      <c r="BB364" s="77">
        <v>0.25993090000000002</v>
      </c>
      <c r="BC364" s="77">
        <v>-0.92295070000000001</v>
      </c>
      <c r="BD364" s="77">
        <v>-1.116811</v>
      </c>
      <c r="BE364" s="77">
        <v>-0.86248309999999995</v>
      </c>
      <c r="BF364" s="77">
        <v>-0.59768940000000004</v>
      </c>
      <c r="BG364" s="77">
        <v>-0.30369020000000002</v>
      </c>
      <c r="BH364" s="77">
        <v>-0.1811779</v>
      </c>
      <c r="BI364" s="77">
        <v>-0.15699009999999999</v>
      </c>
      <c r="BJ364" s="77">
        <v>-0.1864141</v>
      </c>
      <c r="BK364" s="77">
        <v>-1.5238700000000001E-2</v>
      </c>
      <c r="BL364" s="77">
        <v>6.5262000000000002E-3</v>
      </c>
      <c r="BM364" s="77">
        <v>2.03051E-2</v>
      </c>
      <c r="BN364" s="77">
        <v>-9.1640000000000003E-3</v>
      </c>
      <c r="BO364" s="77">
        <v>3.9433900000000001E-2</v>
      </c>
      <c r="BP364" s="77">
        <v>-4.1944500000000003E-2</v>
      </c>
      <c r="BQ364" s="77">
        <v>-6.0628000000000001E-3</v>
      </c>
      <c r="BR364" s="77">
        <v>4.4232E-2</v>
      </c>
      <c r="BS364" s="77">
        <v>0.1072868</v>
      </c>
      <c r="BT364" s="77">
        <v>0.29747010000000002</v>
      </c>
      <c r="BU364" s="77">
        <v>0.18277280000000001</v>
      </c>
      <c r="BV364" s="77">
        <v>0.16701750000000001</v>
      </c>
      <c r="BW364" s="77">
        <v>0.13242689999999999</v>
      </c>
      <c r="BX364" s="77">
        <v>0.26754250000000002</v>
      </c>
      <c r="BY364" s="77">
        <v>0.28063830000000001</v>
      </c>
      <c r="BZ364" s="77">
        <v>0.40515410000000002</v>
      </c>
      <c r="CA364" s="77">
        <v>-0.69046989999999997</v>
      </c>
      <c r="CB364" s="77">
        <v>-0.87947730000000002</v>
      </c>
      <c r="CC364" s="77">
        <v>-0.67693440000000005</v>
      </c>
      <c r="CD364" s="77">
        <v>-0.46785529999999997</v>
      </c>
      <c r="CE364" s="77">
        <v>-0.20449590000000001</v>
      </c>
      <c r="CF364" s="77">
        <v>-8.7770600000000004E-2</v>
      </c>
      <c r="CG364" s="77">
        <v>-7.2366600000000003E-2</v>
      </c>
      <c r="CH364" s="77">
        <v>-0.10990220000000001</v>
      </c>
      <c r="CI364" s="77">
        <v>3.9732000000000003E-2</v>
      </c>
      <c r="CJ364" s="77">
        <v>6.4008200000000001E-2</v>
      </c>
      <c r="CK364" s="77">
        <v>0.1115844</v>
      </c>
      <c r="CL364" s="77">
        <v>7.7935199999999996E-2</v>
      </c>
      <c r="CM364" s="77">
        <v>0.1114134</v>
      </c>
      <c r="CN364" s="77">
        <v>4.9215700000000001E-2</v>
      </c>
      <c r="CO364" s="77">
        <v>5.7470500000000001E-2</v>
      </c>
      <c r="CP364" s="77">
        <v>0.1033086</v>
      </c>
      <c r="CQ364" s="77">
        <v>0.16822699999999999</v>
      </c>
      <c r="CR364" s="77">
        <v>0.37720740000000003</v>
      </c>
      <c r="CS364" s="77">
        <v>0.25817180000000001</v>
      </c>
      <c r="CT364" s="77">
        <v>0.23791880000000001</v>
      </c>
      <c r="CU364" s="77">
        <v>0.21687500000000001</v>
      </c>
      <c r="CV364" s="77">
        <v>0.35586099999999998</v>
      </c>
      <c r="CW364" s="77">
        <v>0.37151050000000002</v>
      </c>
      <c r="CX364" s="77">
        <v>0.5057353</v>
      </c>
      <c r="CY364" s="77">
        <v>-0.45798909999999998</v>
      </c>
      <c r="CZ364" s="77">
        <v>-0.64214369999999998</v>
      </c>
      <c r="DA364" s="77">
        <v>-0.49138579999999998</v>
      </c>
      <c r="DB364" s="77">
        <v>-0.33802120000000002</v>
      </c>
      <c r="DC364" s="77">
        <v>-0.1053016</v>
      </c>
      <c r="DD364" s="77">
        <v>5.6366000000000003E-3</v>
      </c>
      <c r="DE364" s="77">
        <v>1.2256899999999999E-2</v>
      </c>
      <c r="DF364" s="77">
        <v>-3.3390299999999998E-2</v>
      </c>
      <c r="DG364" s="77">
        <v>9.4702800000000004E-2</v>
      </c>
      <c r="DH364" s="77">
        <v>0.12149020000000001</v>
      </c>
      <c r="DI364" s="77">
        <v>0.20286370000000001</v>
      </c>
      <c r="DJ364" s="77">
        <v>0.16503429999999999</v>
      </c>
      <c r="DK364" s="77">
        <v>0.18339279999999999</v>
      </c>
      <c r="DL364" s="77">
        <v>0.1403759</v>
      </c>
      <c r="DM364" s="77">
        <v>0.12100370000000001</v>
      </c>
      <c r="DN364" s="77">
        <v>0.16238520000000001</v>
      </c>
      <c r="DO364" s="77">
        <v>0.22916719999999999</v>
      </c>
      <c r="DP364" s="77">
        <v>0.45694459999999998</v>
      </c>
      <c r="DQ364" s="77">
        <v>0.3335707</v>
      </c>
      <c r="DR364" s="77">
        <v>0.30882019999999999</v>
      </c>
      <c r="DS364" s="77">
        <v>0.30132310000000001</v>
      </c>
      <c r="DT364" s="77">
        <v>0.4441795</v>
      </c>
      <c r="DU364" s="77">
        <v>0.46238269999999998</v>
      </c>
      <c r="DV364" s="77">
        <v>0.60631639999999998</v>
      </c>
      <c r="DW364" s="77">
        <v>-0.12232369999999999</v>
      </c>
      <c r="DX364" s="77">
        <v>-0.29947170000000001</v>
      </c>
      <c r="DY364" s="77">
        <v>-0.22348299999999999</v>
      </c>
      <c r="DZ364" s="77">
        <v>-0.15056130000000001</v>
      </c>
      <c r="EA364" s="77">
        <v>3.79192E-2</v>
      </c>
      <c r="EB364" s="77">
        <v>0.14050190000000001</v>
      </c>
      <c r="EC364" s="77">
        <v>0.1344399</v>
      </c>
      <c r="ED364" s="77">
        <v>7.7080700000000002E-2</v>
      </c>
      <c r="EE364" s="77">
        <v>0.1740718</v>
      </c>
      <c r="EF364" s="77">
        <v>0.20448520000000001</v>
      </c>
      <c r="EG364" s="77">
        <v>0.33465650000000002</v>
      </c>
      <c r="EH364" s="77">
        <v>0.29079149999999998</v>
      </c>
      <c r="EI364" s="77">
        <v>0.28731960000000001</v>
      </c>
      <c r="EJ364" s="77">
        <v>0.27199669999999998</v>
      </c>
      <c r="EK364" s="77">
        <v>0.2127356</v>
      </c>
      <c r="EL364" s="77">
        <v>0.2476825</v>
      </c>
      <c r="EM364" s="77">
        <v>0.31715520000000003</v>
      </c>
      <c r="EN364" s="77">
        <v>0.57207260000000004</v>
      </c>
      <c r="EO364" s="77">
        <v>0.44243490000000002</v>
      </c>
      <c r="EP364" s="77">
        <v>0.41119050000000001</v>
      </c>
      <c r="EQ364" s="77">
        <v>0.42325279999999998</v>
      </c>
      <c r="ER364" s="77">
        <v>0.57169729999999996</v>
      </c>
      <c r="ES364" s="77">
        <v>0.59358770000000005</v>
      </c>
      <c r="ET364" s="77">
        <v>0.75153959999999997</v>
      </c>
      <c r="EU364" s="77">
        <v>51.19276</v>
      </c>
      <c r="EV364" s="77">
        <v>50.559100000000001</v>
      </c>
      <c r="EW364" s="77">
        <v>50.051119999999997</v>
      </c>
      <c r="EX364" s="77">
        <v>49.734830000000002</v>
      </c>
      <c r="EY364" s="77">
        <v>49.052190000000003</v>
      </c>
      <c r="EZ364" s="77">
        <v>48.324809999999999</v>
      </c>
      <c r="FA364" s="77">
        <v>48.188499999999998</v>
      </c>
      <c r="FB364" s="77">
        <v>49.198079999999997</v>
      </c>
      <c r="FC364" s="77">
        <v>53.168259999999997</v>
      </c>
      <c r="FD364" s="77">
        <v>58.453670000000002</v>
      </c>
      <c r="FE364" s="77">
        <v>62.420659999999998</v>
      </c>
      <c r="FF364" s="77">
        <v>64.42492</v>
      </c>
      <c r="FG364" s="77">
        <v>66.200209999999998</v>
      </c>
      <c r="FH364" s="77">
        <v>67.522900000000007</v>
      </c>
      <c r="FI364" s="77">
        <v>67.930779999999999</v>
      </c>
      <c r="FJ364" s="77">
        <v>67.889240000000001</v>
      </c>
      <c r="FK364" s="77">
        <v>67.204480000000004</v>
      </c>
      <c r="FL364" s="77">
        <v>65.791269999999997</v>
      </c>
      <c r="FM364" s="77">
        <v>63.373800000000003</v>
      </c>
      <c r="FN364" s="77">
        <v>59.826410000000003</v>
      </c>
      <c r="FO364" s="77">
        <v>55.494140000000002</v>
      </c>
      <c r="FP364" s="77">
        <v>53.895629999999997</v>
      </c>
      <c r="FQ364" s="77">
        <v>52.982959999999999</v>
      </c>
      <c r="FR364" s="77">
        <v>51.75506</v>
      </c>
      <c r="FS364" s="77">
        <v>2.0885370000000001</v>
      </c>
      <c r="FT364" s="77">
        <v>8.3492899999999995E-2</v>
      </c>
      <c r="FU364" s="77">
        <v>0.1107595</v>
      </c>
    </row>
    <row r="365" spans="1:177" x14ac:dyDescent="0.25">
      <c r="A365" t="s">
        <v>226</v>
      </c>
      <c r="B365" t="s">
        <v>199</v>
      </c>
      <c r="C365" t="s">
        <v>275</v>
      </c>
      <c r="D365" s="30" t="s">
        <v>231</v>
      </c>
      <c r="E365" t="s">
        <v>219</v>
      </c>
      <c r="F365" s="78">
        <v>760</v>
      </c>
      <c r="G365" s="77">
        <v>3.315798</v>
      </c>
      <c r="H365" s="77">
        <v>3.0884580000000001</v>
      </c>
      <c r="I365" s="77">
        <v>2.6992069999999999</v>
      </c>
      <c r="J365" s="77">
        <v>2.304929</v>
      </c>
      <c r="K365" s="77">
        <v>1.9255119999999999</v>
      </c>
      <c r="L365" s="77">
        <v>1.5971230000000001</v>
      </c>
      <c r="M365" s="77">
        <v>1.4078139999999999</v>
      </c>
      <c r="N365" s="77">
        <v>1.1614850000000001</v>
      </c>
      <c r="O365" s="77">
        <v>0.67890660000000003</v>
      </c>
      <c r="P365" s="77">
        <v>-0.1193796</v>
      </c>
      <c r="Q365" s="77">
        <v>-0.90500999999999998</v>
      </c>
      <c r="R365" s="77">
        <v>-1.4890410000000001</v>
      </c>
      <c r="S365" s="77">
        <v>-1.6667190000000001</v>
      </c>
      <c r="T365" s="77">
        <v>-1.4556659999999999</v>
      </c>
      <c r="U365" s="77">
        <v>-0.98086640000000003</v>
      </c>
      <c r="V365" s="77">
        <v>-0.1795515</v>
      </c>
      <c r="W365" s="77">
        <v>0.72405079999999999</v>
      </c>
      <c r="X365" s="77">
        <v>1.907524</v>
      </c>
      <c r="Y365" s="77">
        <v>2.6505160000000001</v>
      </c>
      <c r="Z365" s="77">
        <v>3.0705110000000002</v>
      </c>
      <c r="AA365" s="77">
        <v>3.1308790000000002</v>
      </c>
      <c r="AB365" s="77">
        <v>3.1759219999999999</v>
      </c>
      <c r="AC365" s="77">
        <v>2.9822679999999999</v>
      </c>
      <c r="AD365" s="77">
        <v>2.6284350000000001</v>
      </c>
      <c r="AE365" s="77">
        <v>-0.91865750000000002</v>
      </c>
      <c r="AF365" s="77">
        <v>-0.97267000000000003</v>
      </c>
      <c r="AG365" s="77">
        <v>-0.76782760000000005</v>
      </c>
      <c r="AH365" s="77">
        <v>-0.5321169</v>
      </c>
      <c r="AI365" s="77">
        <v>-0.45086609999999999</v>
      </c>
      <c r="AJ365" s="77">
        <v>-0.35048889999999999</v>
      </c>
      <c r="AK365" s="77">
        <v>-0.2165994</v>
      </c>
      <c r="AL365" s="77">
        <v>-0.166631</v>
      </c>
      <c r="AM365" s="77">
        <v>-0.1262799</v>
      </c>
      <c r="AN365" s="77">
        <v>-5.0011199999999999E-2</v>
      </c>
      <c r="AO365" s="77">
        <v>-0.1037682</v>
      </c>
      <c r="AP365" s="77">
        <v>-0.1098204</v>
      </c>
      <c r="AQ365" s="77">
        <v>-0.1008681</v>
      </c>
      <c r="AR365" s="77">
        <v>-0.16317319999999999</v>
      </c>
      <c r="AS365" s="77">
        <v>-0.1060335</v>
      </c>
      <c r="AT365" s="77">
        <v>-1.3839199999999999E-2</v>
      </c>
      <c r="AU365" s="77">
        <v>9.4492000000000007E-2</v>
      </c>
      <c r="AV365" s="77">
        <v>0.1210879</v>
      </c>
      <c r="AW365" s="77">
        <v>9.8323099999999997E-2</v>
      </c>
      <c r="AX365" s="77">
        <v>0.2385179</v>
      </c>
      <c r="AY365" s="77">
        <v>0.26075959999999998</v>
      </c>
      <c r="AZ365" s="77">
        <v>0.2681326</v>
      </c>
      <c r="BA365" s="77">
        <v>0.17774419999999999</v>
      </c>
      <c r="BB365" s="77">
        <v>6.2959899999999999E-2</v>
      </c>
      <c r="BC365" s="77">
        <v>-0.72750570000000003</v>
      </c>
      <c r="BD365" s="77">
        <v>-0.77889249999999999</v>
      </c>
      <c r="BE365" s="77">
        <v>-0.59424790000000005</v>
      </c>
      <c r="BF365" s="77">
        <v>-0.39262459999999999</v>
      </c>
      <c r="BG365" s="77">
        <v>-0.33155800000000002</v>
      </c>
      <c r="BH365" s="77">
        <v>-0.26506229999999997</v>
      </c>
      <c r="BI365" s="77">
        <v>-0.15366250000000001</v>
      </c>
      <c r="BJ365" s="77">
        <v>-0.11674420000000001</v>
      </c>
      <c r="BK365" s="77">
        <v>-6.7316699999999993E-2</v>
      </c>
      <c r="BL365" s="77">
        <v>2.9674699999999998E-2</v>
      </c>
      <c r="BM365" s="77">
        <v>-1.4662400000000001E-2</v>
      </c>
      <c r="BN365" s="77">
        <v>-2.0982799999999999E-2</v>
      </c>
      <c r="BO365" s="77">
        <v>-8.5894000000000005E-3</v>
      </c>
      <c r="BP365" s="77">
        <v>-6.1641799999999997E-2</v>
      </c>
      <c r="BQ365" s="77">
        <v>-9.0036999999999999E-3</v>
      </c>
      <c r="BR365" s="77">
        <v>9.2497300000000005E-2</v>
      </c>
      <c r="BS365" s="77">
        <v>0.20435349999999999</v>
      </c>
      <c r="BT365" s="77">
        <v>0.2297961</v>
      </c>
      <c r="BU365" s="77">
        <v>0.21137619999999999</v>
      </c>
      <c r="BV365" s="77">
        <v>0.335372</v>
      </c>
      <c r="BW365" s="77">
        <v>0.35028090000000001</v>
      </c>
      <c r="BX365" s="77">
        <v>0.35650549999999998</v>
      </c>
      <c r="BY365" s="77">
        <v>0.262959</v>
      </c>
      <c r="BZ365" s="77">
        <v>0.1505542</v>
      </c>
      <c r="CA365" s="77">
        <v>-0.59511449999999999</v>
      </c>
      <c r="CB365" s="77">
        <v>-0.6446828</v>
      </c>
      <c r="CC365" s="77">
        <v>-0.47402719999999998</v>
      </c>
      <c r="CD365" s="77">
        <v>-0.29601260000000001</v>
      </c>
      <c r="CE365" s="77">
        <v>-0.2489256</v>
      </c>
      <c r="CF365" s="77">
        <v>-0.2058961</v>
      </c>
      <c r="CG365" s="77">
        <v>-0.11007260000000001</v>
      </c>
      <c r="CH365" s="77">
        <v>-8.2192699999999994E-2</v>
      </c>
      <c r="CI365" s="77">
        <v>-2.6478999999999999E-2</v>
      </c>
      <c r="CJ365" s="77">
        <v>8.4864800000000004E-2</v>
      </c>
      <c r="CK365" s="77">
        <v>4.7051900000000001E-2</v>
      </c>
      <c r="CL365" s="77">
        <v>4.0545900000000003E-2</v>
      </c>
      <c r="CM365" s="77">
        <v>5.53226E-2</v>
      </c>
      <c r="CN365" s="77">
        <v>8.6785000000000004E-3</v>
      </c>
      <c r="CO365" s="77">
        <v>5.8199000000000001E-2</v>
      </c>
      <c r="CP365" s="77">
        <v>0.1661456</v>
      </c>
      <c r="CQ365" s="77">
        <v>0.2804432</v>
      </c>
      <c r="CR365" s="77">
        <v>0.305087</v>
      </c>
      <c r="CS365" s="77">
        <v>0.2896765</v>
      </c>
      <c r="CT365" s="77">
        <v>0.4024529</v>
      </c>
      <c r="CU365" s="77">
        <v>0.41228310000000001</v>
      </c>
      <c r="CV365" s="77">
        <v>0.41771229999999998</v>
      </c>
      <c r="CW365" s="77">
        <v>0.3219785</v>
      </c>
      <c r="CX365" s="77">
        <v>0.21122179999999999</v>
      </c>
      <c r="CY365" s="77">
        <v>-0.4627233</v>
      </c>
      <c r="CZ365" s="77">
        <v>-0.51047310000000001</v>
      </c>
      <c r="DA365" s="77">
        <v>-0.35380640000000002</v>
      </c>
      <c r="DB365" s="77">
        <v>-0.19940060000000001</v>
      </c>
      <c r="DC365" s="77">
        <v>-0.1662932</v>
      </c>
      <c r="DD365" s="77">
        <v>-0.1467299</v>
      </c>
      <c r="DE365" s="77">
        <v>-6.6482700000000006E-2</v>
      </c>
      <c r="DF365" s="77">
        <v>-4.7641299999999998E-2</v>
      </c>
      <c r="DG365" s="77">
        <v>1.43588E-2</v>
      </c>
      <c r="DH365" s="77">
        <v>0.14005500000000001</v>
      </c>
      <c r="DI365" s="77">
        <v>0.1087663</v>
      </c>
      <c r="DJ365" s="77">
        <v>0.1020745</v>
      </c>
      <c r="DK365" s="77">
        <v>0.1192346</v>
      </c>
      <c r="DL365" s="77">
        <v>7.8998799999999994E-2</v>
      </c>
      <c r="DM365" s="77">
        <v>0.1254016</v>
      </c>
      <c r="DN365" s="77">
        <v>0.2397939</v>
      </c>
      <c r="DO365" s="77">
        <v>0.35653299999999999</v>
      </c>
      <c r="DP365" s="77">
        <v>0.38037799999999999</v>
      </c>
      <c r="DQ365" s="77">
        <v>0.36797669999999999</v>
      </c>
      <c r="DR365" s="77">
        <v>0.4695337</v>
      </c>
      <c r="DS365" s="77">
        <v>0.47428530000000002</v>
      </c>
      <c r="DT365" s="77">
        <v>0.47891899999999998</v>
      </c>
      <c r="DU365" s="77">
        <v>0.380998</v>
      </c>
      <c r="DV365" s="77">
        <v>0.2718894</v>
      </c>
      <c r="DW365" s="77">
        <v>-0.27157140000000002</v>
      </c>
      <c r="DX365" s="77">
        <v>-0.31669570000000002</v>
      </c>
      <c r="DY365" s="77">
        <v>-0.18022679999999999</v>
      </c>
      <c r="DZ365" s="77">
        <v>-5.9908299999999998E-2</v>
      </c>
      <c r="EA365" s="77">
        <v>-4.6985100000000002E-2</v>
      </c>
      <c r="EB365" s="77">
        <v>-6.1303299999999998E-2</v>
      </c>
      <c r="EC365" s="77">
        <v>-3.5457000000000002E-3</v>
      </c>
      <c r="ED365" s="77">
        <v>2.2455999999999999E-3</v>
      </c>
      <c r="EE365" s="77">
        <v>7.3321999999999998E-2</v>
      </c>
      <c r="EF365" s="77">
        <v>0.21974079999999999</v>
      </c>
      <c r="EG365" s="77">
        <v>0.19787199999999999</v>
      </c>
      <c r="EH365" s="77">
        <v>0.1909121</v>
      </c>
      <c r="EI365" s="77">
        <v>0.21151339999999999</v>
      </c>
      <c r="EJ365" s="77">
        <v>0.1805301</v>
      </c>
      <c r="EK365" s="77">
        <v>0.2224315</v>
      </c>
      <c r="EL365" s="77">
        <v>0.3461303</v>
      </c>
      <c r="EM365" s="77">
        <v>0.46639449999999999</v>
      </c>
      <c r="EN365" s="77">
        <v>0.48908610000000002</v>
      </c>
      <c r="EO365" s="77">
        <v>0.48102980000000001</v>
      </c>
      <c r="EP365" s="77">
        <v>0.5663878</v>
      </c>
      <c r="EQ365" s="77">
        <v>0.56380669999999999</v>
      </c>
      <c r="ER365" s="77">
        <v>0.56729189999999996</v>
      </c>
      <c r="ES365" s="77">
        <v>0.46621279999999998</v>
      </c>
      <c r="ET365" s="77">
        <v>0.35948370000000002</v>
      </c>
      <c r="EU365" s="77">
        <v>66.355249999999998</v>
      </c>
      <c r="EV365" s="77">
        <v>65.859549999999999</v>
      </c>
      <c r="EW365" s="77">
        <v>65.337689999999995</v>
      </c>
      <c r="EX365" s="77">
        <v>64.862650000000002</v>
      </c>
      <c r="EY365" s="77">
        <v>64.599999999999994</v>
      </c>
      <c r="EZ365" s="77">
        <v>64.575220000000002</v>
      </c>
      <c r="FA365" s="77">
        <v>64.312910000000002</v>
      </c>
      <c r="FB365" s="77">
        <v>65.238560000000007</v>
      </c>
      <c r="FC365" s="77">
        <v>69.218590000000006</v>
      </c>
      <c r="FD365" s="77">
        <v>75.096379999999996</v>
      </c>
      <c r="FE365" s="77">
        <v>80.515320000000003</v>
      </c>
      <c r="FF365" s="77">
        <v>82.904989999999998</v>
      </c>
      <c r="FG365" s="77">
        <v>84.777630000000002</v>
      </c>
      <c r="FH365" s="77">
        <v>85.809640000000002</v>
      </c>
      <c r="FI365" s="77">
        <v>86.470910000000003</v>
      </c>
      <c r="FJ365" s="77">
        <v>86.003100000000003</v>
      </c>
      <c r="FK365" s="77">
        <v>84.605509999999995</v>
      </c>
      <c r="FL365" s="77">
        <v>82.370050000000006</v>
      </c>
      <c r="FM365" s="77">
        <v>79.873320000000007</v>
      </c>
      <c r="FN365" s="77">
        <v>76.045100000000005</v>
      </c>
      <c r="FO365" s="77">
        <v>71.245779999999996</v>
      </c>
      <c r="FP365" s="77">
        <v>69.268159999999995</v>
      </c>
      <c r="FQ365" s="77">
        <v>67.786919999999995</v>
      </c>
      <c r="FR365" s="77">
        <v>67.269880000000001</v>
      </c>
      <c r="FS365" s="77">
        <v>1.6857549999999999</v>
      </c>
      <c r="FT365" s="77">
        <v>6.7793000000000006E-2</v>
      </c>
      <c r="FU365" s="77">
        <v>0.117327</v>
      </c>
    </row>
    <row r="366" spans="1:177" x14ac:dyDescent="0.25">
      <c r="A366" t="s">
        <v>226</v>
      </c>
      <c r="B366" t="s">
        <v>199</v>
      </c>
      <c r="C366" t="s">
        <v>275</v>
      </c>
      <c r="D366" s="30" t="s">
        <v>231</v>
      </c>
      <c r="E366" t="s">
        <v>220</v>
      </c>
      <c r="F366" s="78">
        <v>471</v>
      </c>
      <c r="G366" s="77">
        <v>2.9475889999999998</v>
      </c>
      <c r="H366" s="77">
        <v>2.6685479999999999</v>
      </c>
      <c r="I366" s="77">
        <v>2.473211</v>
      </c>
      <c r="J366" s="77">
        <v>2.1707190000000001</v>
      </c>
      <c r="K366" s="77">
        <v>1.8046139999999999</v>
      </c>
      <c r="L366" s="77">
        <v>1.52597</v>
      </c>
      <c r="M366" s="77">
        <v>1.331078</v>
      </c>
      <c r="N366" s="77">
        <v>1.030543</v>
      </c>
      <c r="O366" s="77">
        <v>0.56983379999999995</v>
      </c>
      <c r="P366" s="77">
        <v>-6.0738599999999997E-2</v>
      </c>
      <c r="Q366" s="77">
        <v>-0.77231249999999996</v>
      </c>
      <c r="R366" s="77">
        <v>-1.4426429999999999</v>
      </c>
      <c r="S366" s="77">
        <v>-1.6872100000000001</v>
      </c>
      <c r="T366" s="77">
        <v>-1.552548</v>
      </c>
      <c r="U366" s="77">
        <v>-1.1278090000000001</v>
      </c>
      <c r="V366" s="77">
        <v>-0.48567359999999998</v>
      </c>
      <c r="W366" s="77">
        <v>0.41671279999999999</v>
      </c>
      <c r="X366" s="77">
        <v>1.5238350000000001</v>
      </c>
      <c r="Y366" s="77">
        <v>2.1620970000000002</v>
      </c>
      <c r="Z366" s="77">
        <v>2.6617600000000001</v>
      </c>
      <c r="AA366" s="77">
        <v>2.766642</v>
      </c>
      <c r="AB366" s="77">
        <v>2.8460369999999999</v>
      </c>
      <c r="AC366" s="77">
        <v>2.6616710000000001</v>
      </c>
      <c r="AD366" s="77">
        <v>2.2309570000000001</v>
      </c>
      <c r="AE366" s="77">
        <v>-1.3580859999999999</v>
      </c>
      <c r="AF366" s="77">
        <v>-1.4502759999999999</v>
      </c>
      <c r="AG366" s="77">
        <v>-1.0832040000000001</v>
      </c>
      <c r="AH366" s="77">
        <v>-0.77752909999999997</v>
      </c>
      <c r="AI366" s="77">
        <v>-0.6664388</v>
      </c>
      <c r="AJ366" s="77">
        <v>-0.4733908</v>
      </c>
      <c r="AK366" s="77">
        <v>-0.28004400000000002</v>
      </c>
      <c r="AL366" s="77">
        <v>-0.2969309</v>
      </c>
      <c r="AM366" s="77">
        <v>-0.24153720000000001</v>
      </c>
      <c r="AN366" s="77">
        <v>-0.17020089999999999</v>
      </c>
      <c r="AO366" s="77">
        <v>-9.0016100000000002E-2</v>
      </c>
      <c r="AP366" s="77">
        <v>-5.79929E-2</v>
      </c>
      <c r="AQ366" s="77">
        <v>-5.2300300000000001E-2</v>
      </c>
      <c r="AR366" s="77">
        <v>-0.17918249999999999</v>
      </c>
      <c r="AS366" s="77">
        <v>-0.13577710000000001</v>
      </c>
      <c r="AT366" s="77">
        <v>-0.13114429999999999</v>
      </c>
      <c r="AU366" s="77">
        <v>-4.2243099999999999E-2</v>
      </c>
      <c r="AV366" s="77">
        <v>-4.1252499999999998E-2</v>
      </c>
      <c r="AW366" s="77">
        <v>-0.15552050000000001</v>
      </c>
      <c r="AX366" s="77">
        <v>8.57406E-2</v>
      </c>
      <c r="AY366" s="77">
        <v>0.1701772</v>
      </c>
      <c r="AZ366" s="77">
        <v>0.1781906</v>
      </c>
      <c r="BA366" s="77">
        <v>3.5588599999999998E-2</v>
      </c>
      <c r="BB366" s="77">
        <v>-0.12912589999999999</v>
      </c>
      <c r="BC366" s="77">
        <v>-1.1087819999999999</v>
      </c>
      <c r="BD366" s="77">
        <v>-1.1952529999999999</v>
      </c>
      <c r="BE366" s="77">
        <v>-0.84724829999999995</v>
      </c>
      <c r="BF366" s="77">
        <v>-0.5832465</v>
      </c>
      <c r="BG366" s="77">
        <v>-0.50537240000000005</v>
      </c>
      <c r="BH366" s="77">
        <v>-0.34709220000000002</v>
      </c>
      <c r="BI366" s="77">
        <v>-0.186034</v>
      </c>
      <c r="BJ366" s="77">
        <v>-0.22472</v>
      </c>
      <c r="BK366" s="77">
        <v>-0.15686729999999999</v>
      </c>
      <c r="BL366" s="77">
        <v>-5.1261899999999999E-2</v>
      </c>
      <c r="BM366" s="77">
        <v>3.7472400000000003E-2</v>
      </c>
      <c r="BN366" s="77">
        <v>5.9520499999999997E-2</v>
      </c>
      <c r="BO366" s="77">
        <v>6.6142599999999996E-2</v>
      </c>
      <c r="BP366" s="77">
        <v>-4.2222099999999999E-2</v>
      </c>
      <c r="BQ366" s="77">
        <v>-2.6871999999999998E-3</v>
      </c>
      <c r="BR366" s="77">
        <v>1.6837600000000001E-2</v>
      </c>
      <c r="BS366" s="77">
        <v>0.1077249</v>
      </c>
      <c r="BT366" s="77">
        <v>0.108834</v>
      </c>
      <c r="BU366" s="77">
        <v>-6.6176000000000004E-3</v>
      </c>
      <c r="BV366" s="77">
        <v>0.19780220000000001</v>
      </c>
      <c r="BW366" s="77">
        <v>0.27878239999999999</v>
      </c>
      <c r="BX366" s="77">
        <v>0.29181259999999998</v>
      </c>
      <c r="BY366" s="77">
        <v>0.14519119999999999</v>
      </c>
      <c r="BZ366" s="77">
        <v>-2.7216799999999999E-2</v>
      </c>
      <c r="CA366" s="77">
        <v>-0.93611460000000002</v>
      </c>
      <c r="CB366" s="77">
        <v>-1.0186249999999999</v>
      </c>
      <c r="CC366" s="77">
        <v>-0.6838263</v>
      </c>
      <c r="CD366" s="77">
        <v>-0.4486869</v>
      </c>
      <c r="CE366" s="77">
        <v>-0.39381830000000001</v>
      </c>
      <c r="CF366" s="77">
        <v>-0.25961820000000002</v>
      </c>
      <c r="CG366" s="77">
        <v>-0.120923</v>
      </c>
      <c r="CH366" s="77">
        <v>-0.1747069</v>
      </c>
      <c r="CI366" s="77">
        <v>-9.8225300000000001E-2</v>
      </c>
      <c r="CJ366" s="77">
        <v>3.1114900000000001E-2</v>
      </c>
      <c r="CK366" s="77">
        <v>0.12577060000000001</v>
      </c>
      <c r="CL366" s="77">
        <v>0.14091000000000001</v>
      </c>
      <c r="CM366" s="77">
        <v>0.1481759</v>
      </c>
      <c r="CN366" s="77">
        <v>5.2636299999999997E-2</v>
      </c>
      <c r="CO366" s="77">
        <v>8.9490500000000001E-2</v>
      </c>
      <c r="CP366" s="77">
        <v>0.1193294</v>
      </c>
      <c r="CQ366" s="77">
        <v>0.21159220000000001</v>
      </c>
      <c r="CR366" s="77">
        <v>0.21278340000000001</v>
      </c>
      <c r="CS366" s="77">
        <v>9.6512100000000003E-2</v>
      </c>
      <c r="CT366" s="77">
        <v>0.27541569999999999</v>
      </c>
      <c r="CU366" s="77">
        <v>0.35400199999999998</v>
      </c>
      <c r="CV366" s="77">
        <v>0.37050689999999997</v>
      </c>
      <c r="CW366" s="77">
        <v>0.22110170000000001</v>
      </c>
      <c r="CX366" s="77">
        <v>4.3365099999999997E-2</v>
      </c>
      <c r="CY366" s="77">
        <v>-0.76344719999999999</v>
      </c>
      <c r="CZ366" s="77">
        <v>-0.841997</v>
      </c>
      <c r="DA366" s="77">
        <v>-0.52040419999999998</v>
      </c>
      <c r="DB366" s="77">
        <v>-0.3141273</v>
      </c>
      <c r="DC366" s="77">
        <v>-0.28226420000000002</v>
      </c>
      <c r="DD366" s="77">
        <v>-0.17214409999999999</v>
      </c>
      <c r="DE366" s="77">
        <v>-5.5811899999999998E-2</v>
      </c>
      <c r="DF366" s="77">
        <v>-0.12469379999999999</v>
      </c>
      <c r="DG366" s="77">
        <v>-3.9583199999999999E-2</v>
      </c>
      <c r="DH366" s="77">
        <v>0.1134917</v>
      </c>
      <c r="DI366" s="77">
        <v>0.2140688</v>
      </c>
      <c r="DJ366" s="77">
        <v>0.22229940000000001</v>
      </c>
      <c r="DK366" s="77">
        <v>0.2302091</v>
      </c>
      <c r="DL366" s="77">
        <v>0.1474946</v>
      </c>
      <c r="DM366" s="77">
        <v>0.1816682</v>
      </c>
      <c r="DN366" s="77">
        <v>0.2218212</v>
      </c>
      <c r="DO366" s="77">
        <v>0.31545960000000001</v>
      </c>
      <c r="DP366" s="77">
        <v>0.31673289999999998</v>
      </c>
      <c r="DQ366" s="77">
        <v>0.19964170000000001</v>
      </c>
      <c r="DR366" s="77">
        <v>0.35302929999999999</v>
      </c>
      <c r="DS366" s="77">
        <v>0.42922169999999998</v>
      </c>
      <c r="DT366" s="77">
        <v>0.44920120000000002</v>
      </c>
      <c r="DU366" s="77">
        <v>0.2970121</v>
      </c>
      <c r="DV366" s="77">
        <v>0.11394700000000001</v>
      </c>
      <c r="DW366" s="77">
        <v>-0.51414300000000002</v>
      </c>
      <c r="DX366" s="77">
        <v>-0.586974</v>
      </c>
      <c r="DY366" s="77">
        <v>-0.2844487</v>
      </c>
      <c r="DZ366" s="77">
        <v>-0.1198446</v>
      </c>
      <c r="EA366" s="77">
        <v>-0.1211979</v>
      </c>
      <c r="EB366" s="77">
        <v>-4.58456E-2</v>
      </c>
      <c r="EC366" s="77">
        <v>3.8198099999999999E-2</v>
      </c>
      <c r="ED366" s="77">
        <v>-5.2482800000000003E-2</v>
      </c>
      <c r="EE366" s="77">
        <v>4.5086599999999998E-2</v>
      </c>
      <c r="EF366" s="77">
        <v>0.23243069999999999</v>
      </c>
      <c r="EG366" s="77">
        <v>0.34155740000000001</v>
      </c>
      <c r="EH366" s="77">
        <v>0.33981289999999997</v>
      </c>
      <c r="EI366" s="77">
        <v>0.34865200000000002</v>
      </c>
      <c r="EJ366" s="77">
        <v>0.28445500000000001</v>
      </c>
      <c r="EK366" s="77">
        <v>0.31475819999999999</v>
      </c>
      <c r="EL366" s="77">
        <v>0.3698032</v>
      </c>
      <c r="EM366" s="77">
        <v>0.46542749999999999</v>
      </c>
      <c r="EN366" s="77">
        <v>0.46681929999999999</v>
      </c>
      <c r="EO366" s="77">
        <v>0.34854459999999998</v>
      </c>
      <c r="EP366" s="77">
        <v>0.46509080000000003</v>
      </c>
      <c r="EQ366" s="77">
        <v>0.53782680000000005</v>
      </c>
      <c r="ER366" s="77">
        <v>0.56282319999999997</v>
      </c>
      <c r="ES366" s="77">
        <v>0.4066148</v>
      </c>
      <c r="ET366" s="77">
        <v>0.2158561</v>
      </c>
      <c r="EU366" s="77">
        <v>67.479810000000001</v>
      </c>
      <c r="EV366" s="77">
        <v>67.479200000000006</v>
      </c>
      <c r="EW366" s="77">
        <v>67.002409999999998</v>
      </c>
      <c r="EX366" s="77">
        <v>66.765519999999995</v>
      </c>
      <c r="EY366" s="77">
        <v>66.673900000000003</v>
      </c>
      <c r="EZ366" s="77">
        <v>66.962630000000004</v>
      </c>
      <c r="FA366" s="77">
        <v>66.629900000000006</v>
      </c>
      <c r="FB366" s="77">
        <v>66.913200000000003</v>
      </c>
      <c r="FC366" s="77">
        <v>68.720920000000007</v>
      </c>
      <c r="FD366" s="77">
        <v>72.376729999999995</v>
      </c>
      <c r="FE366" s="77">
        <v>76.922240000000002</v>
      </c>
      <c r="FF366" s="77">
        <v>79.37191</v>
      </c>
      <c r="FG366" s="77">
        <v>80.70223</v>
      </c>
      <c r="FH366" s="77">
        <v>80.977699999999999</v>
      </c>
      <c r="FI366" s="77">
        <v>81.456900000000005</v>
      </c>
      <c r="FJ366" s="77">
        <v>81.279079999999993</v>
      </c>
      <c r="FK366" s="77">
        <v>79.943939999999998</v>
      </c>
      <c r="FL366" s="77">
        <v>78.030739999999994</v>
      </c>
      <c r="FM366" s="77">
        <v>76.309820000000002</v>
      </c>
      <c r="FN366" s="77">
        <v>73.057270000000003</v>
      </c>
      <c r="FO366" s="77">
        <v>69.875230000000002</v>
      </c>
      <c r="FP366" s="77">
        <v>68.639539999999997</v>
      </c>
      <c r="FQ366" s="77">
        <v>67.927670000000006</v>
      </c>
      <c r="FR366" s="77">
        <v>68.066909999999993</v>
      </c>
      <c r="FS366" s="77">
        <v>2.2819479999999999</v>
      </c>
      <c r="FT366" s="77">
        <v>9.7429500000000002E-2</v>
      </c>
      <c r="FU366" s="77">
        <v>0.15074570000000001</v>
      </c>
    </row>
    <row r="367" spans="1:177" x14ac:dyDescent="0.25">
      <c r="A367" t="s">
        <v>226</v>
      </c>
      <c r="B367" t="s">
        <v>199</v>
      </c>
      <c r="C367" t="s">
        <v>275</v>
      </c>
      <c r="D367" s="30" t="s">
        <v>231</v>
      </c>
      <c r="E367" t="s">
        <v>221</v>
      </c>
      <c r="F367" s="78">
        <v>289</v>
      </c>
      <c r="G367" s="77">
        <v>3.8370639999999998</v>
      </c>
      <c r="H367" s="77">
        <v>3.6957439999999999</v>
      </c>
      <c r="I367" s="77">
        <v>3.0348419999999998</v>
      </c>
      <c r="J367" s="77">
        <v>2.5073880000000002</v>
      </c>
      <c r="K367" s="77">
        <v>2.1203470000000002</v>
      </c>
      <c r="L367" s="77">
        <v>1.7162930000000001</v>
      </c>
      <c r="M367" s="77">
        <v>1.5152540000000001</v>
      </c>
      <c r="N367" s="77">
        <v>1.3401959999999999</v>
      </c>
      <c r="O367" s="77">
        <v>0.81941459999999999</v>
      </c>
      <c r="P367" s="77">
        <v>-0.20943020000000001</v>
      </c>
      <c r="Q367" s="77">
        <v>-1.1127549999999999</v>
      </c>
      <c r="R367" s="77">
        <v>-1.5863179999999999</v>
      </c>
      <c r="S367" s="77">
        <v>-1.6753389999999999</v>
      </c>
      <c r="T367" s="77">
        <v>-1.357839</v>
      </c>
      <c r="U367" s="77">
        <v>-0.82745619999999998</v>
      </c>
      <c r="V367" s="77">
        <v>0.1924121</v>
      </c>
      <c r="W367" s="77">
        <v>1.0977269999999999</v>
      </c>
      <c r="X367" s="77">
        <v>2.3895230000000001</v>
      </c>
      <c r="Y367" s="77">
        <v>3.3028140000000001</v>
      </c>
      <c r="Z367" s="77">
        <v>3.6306970000000001</v>
      </c>
      <c r="AA367" s="77">
        <v>3.6204399999999999</v>
      </c>
      <c r="AB367" s="77">
        <v>3.60731</v>
      </c>
      <c r="AC367" s="77">
        <v>3.422342</v>
      </c>
      <c r="AD367" s="77">
        <v>3.1633629999999999</v>
      </c>
      <c r="AE367" s="77">
        <v>-0.61275440000000003</v>
      </c>
      <c r="AF367" s="77">
        <v>-0.59498340000000005</v>
      </c>
      <c r="AG367" s="77">
        <v>-0.58270169999999999</v>
      </c>
      <c r="AH367" s="77">
        <v>-0.3947058</v>
      </c>
      <c r="AI367" s="77">
        <v>-0.31729109999999999</v>
      </c>
      <c r="AJ367" s="77">
        <v>-0.28325220000000001</v>
      </c>
      <c r="AK367" s="77">
        <v>-0.21403900000000001</v>
      </c>
      <c r="AL367" s="77">
        <v>-6.2186600000000002E-2</v>
      </c>
      <c r="AM367" s="77">
        <v>-6.8994399999999997E-2</v>
      </c>
      <c r="AN367" s="77">
        <v>-1.9730999999999999E-2</v>
      </c>
      <c r="AO367" s="77">
        <v>-0.2870548</v>
      </c>
      <c r="AP367" s="77">
        <v>-0.35956159999999998</v>
      </c>
      <c r="AQ367" s="77">
        <v>-0.34797109999999998</v>
      </c>
      <c r="AR367" s="77">
        <v>-0.32960289999999998</v>
      </c>
      <c r="AS367" s="77">
        <v>-0.25544460000000002</v>
      </c>
      <c r="AT367" s="77">
        <v>-5.7259600000000001E-2</v>
      </c>
      <c r="AU367" s="77">
        <v>6.4308500000000005E-2</v>
      </c>
      <c r="AV367" s="77">
        <v>0.12530910000000001</v>
      </c>
      <c r="AW367" s="77">
        <v>0.23755860000000001</v>
      </c>
      <c r="AX367" s="77">
        <v>0.29040969999999999</v>
      </c>
      <c r="AY367" s="77">
        <v>0.23000419999999999</v>
      </c>
      <c r="AZ367" s="77">
        <v>0.22801170000000001</v>
      </c>
      <c r="BA367" s="77">
        <v>0.23884420000000001</v>
      </c>
      <c r="BB367" s="77">
        <v>0.1735487</v>
      </c>
      <c r="BC367" s="77">
        <v>-0.31576749999999998</v>
      </c>
      <c r="BD367" s="77">
        <v>-0.30171730000000002</v>
      </c>
      <c r="BE367" s="77">
        <v>-0.33294069999999998</v>
      </c>
      <c r="BF367" s="77">
        <v>-0.2022572</v>
      </c>
      <c r="BG367" s="77">
        <v>-0.14291400000000001</v>
      </c>
      <c r="BH367" s="77">
        <v>-0.18085490000000001</v>
      </c>
      <c r="BI367" s="77">
        <v>-0.14096590000000001</v>
      </c>
      <c r="BJ367" s="77">
        <v>1.3481999999999999E-3</v>
      </c>
      <c r="BK367" s="77">
        <v>9.7748999999999996E-3</v>
      </c>
      <c r="BL367" s="77">
        <v>7.7273300000000003E-2</v>
      </c>
      <c r="BM367" s="77">
        <v>-0.1699377</v>
      </c>
      <c r="BN367" s="77">
        <v>-0.22309880000000001</v>
      </c>
      <c r="BO367" s="77">
        <v>-0.20395559999999999</v>
      </c>
      <c r="BP367" s="77">
        <v>-0.1827365</v>
      </c>
      <c r="BQ367" s="77">
        <v>-0.1197111</v>
      </c>
      <c r="BR367" s="77">
        <v>9.0509199999999998E-2</v>
      </c>
      <c r="BS367" s="77">
        <v>0.22517039999999999</v>
      </c>
      <c r="BT367" s="77">
        <v>0.28707759999999999</v>
      </c>
      <c r="BU367" s="77">
        <v>0.42147400000000002</v>
      </c>
      <c r="BV367" s="77">
        <v>0.46596090000000001</v>
      </c>
      <c r="BW367" s="77">
        <v>0.38625660000000001</v>
      </c>
      <c r="BX367" s="77">
        <v>0.37258910000000001</v>
      </c>
      <c r="BY367" s="77">
        <v>0.37512050000000002</v>
      </c>
      <c r="BZ367" s="77">
        <v>0.33121679999999998</v>
      </c>
      <c r="CA367" s="77">
        <v>-0.1100753</v>
      </c>
      <c r="CB367" s="77">
        <v>-9.8602099999999998E-2</v>
      </c>
      <c r="CC367" s="77">
        <v>-0.15995709999999999</v>
      </c>
      <c r="CD367" s="77">
        <v>-6.8968000000000002E-2</v>
      </c>
      <c r="CE367" s="77">
        <v>-2.2141000000000001E-2</v>
      </c>
      <c r="CF367" s="77">
        <v>-0.1099349</v>
      </c>
      <c r="CG367" s="77">
        <v>-9.0355599999999994E-2</v>
      </c>
      <c r="CH367" s="77">
        <v>4.5352200000000002E-2</v>
      </c>
      <c r="CI367" s="77">
        <v>6.4330300000000007E-2</v>
      </c>
      <c r="CJ367" s="77">
        <v>0.14445830000000001</v>
      </c>
      <c r="CK367" s="77">
        <v>-8.8822700000000004E-2</v>
      </c>
      <c r="CL367" s="77">
        <v>-0.128585</v>
      </c>
      <c r="CM367" s="77">
        <v>-0.1042109</v>
      </c>
      <c r="CN367" s="77">
        <v>-8.10173E-2</v>
      </c>
      <c r="CO367" s="77">
        <v>-2.57025E-2</v>
      </c>
      <c r="CP367" s="77">
        <v>0.19285350000000001</v>
      </c>
      <c r="CQ367" s="77">
        <v>0.33658290000000002</v>
      </c>
      <c r="CR367" s="77">
        <v>0.39911799999999997</v>
      </c>
      <c r="CS367" s="77">
        <v>0.54885320000000004</v>
      </c>
      <c r="CT367" s="77">
        <v>0.58754720000000005</v>
      </c>
      <c r="CU367" s="77">
        <v>0.49447649999999999</v>
      </c>
      <c r="CV367" s="77">
        <v>0.472723</v>
      </c>
      <c r="CW367" s="77">
        <v>0.46950510000000001</v>
      </c>
      <c r="CX367" s="77">
        <v>0.44041720000000001</v>
      </c>
      <c r="CY367" s="77">
        <v>9.5616900000000005E-2</v>
      </c>
      <c r="CZ367" s="77">
        <v>0.10451299999999999</v>
      </c>
      <c r="DA367" s="77">
        <v>1.3026599999999999E-2</v>
      </c>
      <c r="DB367" s="77">
        <v>6.4321299999999998E-2</v>
      </c>
      <c r="DC367" s="77">
        <v>9.86321E-2</v>
      </c>
      <c r="DD367" s="77">
        <v>-3.9014899999999998E-2</v>
      </c>
      <c r="DE367" s="77">
        <v>-3.97454E-2</v>
      </c>
      <c r="DF367" s="77">
        <v>8.9356199999999997E-2</v>
      </c>
      <c r="DG367" s="77">
        <v>0.1188857</v>
      </c>
      <c r="DH367" s="77">
        <v>0.2116432</v>
      </c>
      <c r="DI367" s="77">
        <v>-7.7076999999999996E-3</v>
      </c>
      <c r="DJ367" s="77">
        <v>-3.4071299999999999E-2</v>
      </c>
      <c r="DK367" s="77">
        <v>-4.4662E-3</v>
      </c>
      <c r="DL367" s="77">
        <v>2.0701899999999999E-2</v>
      </c>
      <c r="DM367" s="77">
        <v>6.8306000000000006E-2</v>
      </c>
      <c r="DN367" s="77">
        <v>0.29519780000000001</v>
      </c>
      <c r="DO367" s="77">
        <v>0.44799529999999999</v>
      </c>
      <c r="DP367" s="77">
        <v>0.51115840000000001</v>
      </c>
      <c r="DQ367" s="77">
        <v>0.67623230000000001</v>
      </c>
      <c r="DR367" s="77">
        <v>0.70913340000000002</v>
      </c>
      <c r="DS367" s="77">
        <v>0.60269649999999997</v>
      </c>
      <c r="DT367" s="77">
        <v>0.57285680000000005</v>
      </c>
      <c r="DU367" s="77">
        <v>0.56388959999999999</v>
      </c>
      <c r="DV367" s="77">
        <v>0.54961769999999999</v>
      </c>
      <c r="DW367" s="77">
        <v>0.3926038</v>
      </c>
      <c r="DX367" s="77">
        <v>0.3977791</v>
      </c>
      <c r="DY367" s="77">
        <v>0.26278760000000001</v>
      </c>
      <c r="DZ367" s="77">
        <v>0.25676979999999999</v>
      </c>
      <c r="EA367" s="77">
        <v>0.2730091</v>
      </c>
      <c r="EB367" s="77">
        <v>6.3382400000000005E-2</v>
      </c>
      <c r="EC367" s="77">
        <v>3.3327700000000002E-2</v>
      </c>
      <c r="ED367" s="77">
        <v>0.1528911</v>
      </c>
      <c r="EE367" s="77">
        <v>0.197655</v>
      </c>
      <c r="EF367" s="77">
        <v>0.30864760000000002</v>
      </c>
      <c r="EG367" s="77">
        <v>0.10940950000000001</v>
      </c>
      <c r="EH367" s="77">
        <v>0.1023915</v>
      </c>
      <c r="EI367" s="77">
        <v>0.13954929999999999</v>
      </c>
      <c r="EJ367" s="77">
        <v>0.16756840000000001</v>
      </c>
      <c r="EK367" s="77">
        <v>0.20403950000000001</v>
      </c>
      <c r="EL367" s="77">
        <v>0.44296659999999999</v>
      </c>
      <c r="EM367" s="77">
        <v>0.60885719999999999</v>
      </c>
      <c r="EN367" s="77">
        <v>0.67292689999999999</v>
      </c>
      <c r="EO367" s="77">
        <v>0.86014769999999996</v>
      </c>
      <c r="EP367" s="77">
        <v>0.88468460000000004</v>
      </c>
      <c r="EQ367" s="77">
        <v>0.75894890000000004</v>
      </c>
      <c r="ER367" s="77">
        <v>0.71743420000000002</v>
      </c>
      <c r="ES367" s="77">
        <v>0.70016590000000001</v>
      </c>
      <c r="ET367" s="77">
        <v>0.70728579999999996</v>
      </c>
      <c r="EU367" s="77">
        <v>64.857950000000002</v>
      </c>
      <c r="EV367" s="77">
        <v>63.703049999999998</v>
      </c>
      <c r="EW367" s="77">
        <v>63.121189999999999</v>
      </c>
      <c r="EX367" s="77">
        <v>62.329050000000002</v>
      </c>
      <c r="EY367" s="77">
        <v>61.838679999999997</v>
      </c>
      <c r="EZ367" s="77">
        <v>61.396470000000001</v>
      </c>
      <c r="FA367" s="77">
        <v>61.227930000000001</v>
      </c>
      <c r="FB367" s="77">
        <v>63.008830000000003</v>
      </c>
      <c r="FC367" s="77">
        <v>69.881219999999999</v>
      </c>
      <c r="FD367" s="77">
        <v>78.717500000000001</v>
      </c>
      <c r="FE367" s="77">
        <v>85.299350000000004</v>
      </c>
      <c r="FF367" s="77">
        <v>87.60915</v>
      </c>
      <c r="FG367" s="77">
        <v>90.203850000000003</v>
      </c>
      <c r="FH367" s="77">
        <v>92.243179999999995</v>
      </c>
      <c r="FI367" s="77">
        <v>93.146870000000007</v>
      </c>
      <c r="FJ367" s="77">
        <v>92.292940000000002</v>
      </c>
      <c r="FK367" s="77">
        <v>90.812200000000004</v>
      </c>
      <c r="FL367" s="77">
        <v>88.147670000000005</v>
      </c>
      <c r="FM367" s="77">
        <v>84.617980000000003</v>
      </c>
      <c r="FN367" s="77">
        <v>80.02328</v>
      </c>
      <c r="FO367" s="77">
        <v>73.070629999999994</v>
      </c>
      <c r="FP367" s="77">
        <v>70.105130000000003</v>
      </c>
      <c r="FQ367" s="77">
        <v>67.599519999999998</v>
      </c>
      <c r="FR367" s="77">
        <v>66.208659999999995</v>
      </c>
      <c r="FS367" s="77">
        <v>2.5029249999999998</v>
      </c>
      <c r="FT367" s="77">
        <v>8.8731099999999993E-2</v>
      </c>
      <c r="FU367" s="77">
        <v>0.19543769999999999</v>
      </c>
    </row>
    <row r="368" spans="1:177" x14ac:dyDescent="0.25">
      <c r="A368" t="s">
        <v>226</v>
      </c>
      <c r="B368" t="s">
        <v>199</v>
      </c>
      <c r="C368" t="s">
        <v>275</v>
      </c>
      <c r="D368" s="30" t="s">
        <v>232</v>
      </c>
      <c r="E368" t="s">
        <v>219</v>
      </c>
      <c r="F368" s="78">
        <v>659</v>
      </c>
      <c r="G368" s="77">
        <v>3.7619340000000001</v>
      </c>
      <c r="H368" s="77">
        <v>3.9247019999999999</v>
      </c>
      <c r="I368" s="77">
        <v>3.3192430000000002</v>
      </c>
      <c r="J368" s="77">
        <v>2.5099999999999998</v>
      </c>
      <c r="K368" s="77">
        <v>2.0273089999999998</v>
      </c>
      <c r="L368" s="77">
        <v>1.6740679999999999</v>
      </c>
      <c r="M368" s="77">
        <v>1.613281</v>
      </c>
      <c r="N368" s="77">
        <v>1.2854159999999999</v>
      </c>
      <c r="O368" s="77">
        <v>0.55940290000000004</v>
      </c>
      <c r="P368" s="77">
        <v>-0.1681801</v>
      </c>
      <c r="Q368" s="77">
        <v>-0.69929699999999995</v>
      </c>
      <c r="R368" s="77">
        <v>-0.87134929999999999</v>
      </c>
      <c r="S368" s="77">
        <v>-0.83845349999999996</v>
      </c>
      <c r="T368" s="77">
        <v>-0.5509619</v>
      </c>
      <c r="U368" s="77">
        <v>-4.7363500000000003E-2</v>
      </c>
      <c r="V368" s="77">
        <v>0.76885680000000001</v>
      </c>
      <c r="W368" s="77">
        <v>1.538003</v>
      </c>
      <c r="X368" s="77">
        <v>2.219487</v>
      </c>
      <c r="Y368" s="77">
        <v>2.4359839999999999</v>
      </c>
      <c r="Z368" s="77">
        <v>2.4042880000000002</v>
      </c>
      <c r="AA368" s="77">
        <v>2.1401620000000001</v>
      </c>
      <c r="AB368" s="77">
        <v>2.17604</v>
      </c>
      <c r="AC368" s="77">
        <v>2.0550350000000002</v>
      </c>
      <c r="AD368" s="77">
        <v>1.9880800000000001</v>
      </c>
      <c r="AE368" s="77">
        <v>-0.610599</v>
      </c>
      <c r="AF368" s="77">
        <v>-0.52934599999999998</v>
      </c>
      <c r="AG368" s="77">
        <v>-0.37925940000000002</v>
      </c>
      <c r="AH368" s="77">
        <v>-0.56239439999999996</v>
      </c>
      <c r="AI368" s="77">
        <v>-0.63865179999999999</v>
      </c>
      <c r="AJ368" s="77">
        <v>-0.30034100000000002</v>
      </c>
      <c r="AK368" s="77">
        <v>-0.20557829999999999</v>
      </c>
      <c r="AL368" s="77">
        <v>-0.32362010000000002</v>
      </c>
      <c r="AM368" s="77">
        <v>-0.1866765</v>
      </c>
      <c r="AN368" s="77">
        <v>-0.26166129999999999</v>
      </c>
      <c r="AO368" s="77">
        <v>-0.1351253</v>
      </c>
      <c r="AP368" s="77">
        <v>-0.12849179999999999</v>
      </c>
      <c r="AQ368" s="77">
        <v>-0.1473931</v>
      </c>
      <c r="AR368" s="77">
        <v>-0.14585300000000001</v>
      </c>
      <c r="AS368" s="77">
        <v>-0.16916490000000001</v>
      </c>
      <c r="AT368" s="77">
        <v>-4.5450299999999999E-2</v>
      </c>
      <c r="AU368" s="77">
        <v>-5.1205000000000001E-3</v>
      </c>
      <c r="AV368" s="77">
        <v>6.3276299999999994E-2</v>
      </c>
      <c r="AW368" s="77">
        <v>8.8806099999999999E-2</v>
      </c>
      <c r="AX368" s="77">
        <v>0.1048422</v>
      </c>
      <c r="AY368" s="77">
        <v>-0.160275</v>
      </c>
      <c r="AZ368" s="77">
        <v>-0.2226446</v>
      </c>
      <c r="BA368" s="77">
        <v>-0.1055778</v>
      </c>
      <c r="BB368" s="77">
        <v>-0.1707929</v>
      </c>
      <c r="BC368" s="77">
        <v>-0.2662429</v>
      </c>
      <c r="BD368" s="77">
        <v>-0.1842144</v>
      </c>
      <c r="BE368" s="77">
        <v>-9.6520599999999998E-2</v>
      </c>
      <c r="BF368" s="77">
        <v>-0.36295909999999998</v>
      </c>
      <c r="BG368" s="77">
        <v>-0.47817500000000002</v>
      </c>
      <c r="BH368" s="77">
        <v>-0.1722572</v>
      </c>
      <c r="BI368" s="77">
        <v>-8.9926400000000004E-2</v>
      </c>
      <c r="BJ368" s="77">
        <v>-0.2407523</v>
      </c>
      <c r="BK368" s="77">
        <v>-0.10919180000000001</v>
      </c>
      <c r="BL368" s="77">
        <v>-0.16583800000000001</v>
      </c>
      <c r="BM368" s="77">
        <v>-4.0526800000000002E-2</v>
      </c>
      <c r="BN368" s="77">
        <v>-3.6293899999999997E-2</v>
      </c>
      <c r="BO368" s="77">
        <v>-5.5067499999999998E-2</v>
      </c>
      <c r="BP368" s="77">
        <v>-4.1776099999999997E-2</v>
      </c>
      <c r="BQ368" s="77">
        <v>-7.9085100000000005E-2</v>
      </c>
      <c r="BR368" s="77">
        <v>3.0276299999999999E-2</v>
      </c>
      <c r="BS368" s="77">
        <v>8.3297300000000005E-2</v>
      </c>
      <c r="BT368" s="77">
        <v>0.1702303</v>
      </c>
      <c r="BU368" s="77">
        <v>0.22129209999999999</v>
      </c>
      <c r="BV368" s="77">
        <v>0.20553070000000001</v>
      </c>
      <c r="BW368" s="77">
        <v>-5.6910099999999998E-2</v>
      </c>
      <c r="BX368" s="77">
        <v>-6.7187200000000002E-2</v>
      </c>
      <c r="BY368" s="77">
        <v>1.04444E-2</v>
      </c>
      <c r="BZ368" s="77">
        <v>-2.8779300000000001E-2</v>
      </c>
      <c r="CA368" s="77">
        <v>-2.7742900000000001E-2</v>
      </c>
      <c r="CB368" s="77">
        <v>5.4822700000000002E-2</v>
      </c>
      <c r="CC368" s="77">
        <v>9.93034E-2</v>
      </c>
      <c r="CD368" s="77">
        <v>-0.2248308</v>
      </c>
      <c r="CE368" s="77">
        <v>-0.3670292</v>
      </c>
      <c r="CF368" s="77">
        <v>-8.3546700000000002E-2</v>
      </c>
      <c r="CG368" s="77">
        <v>-9.8262000000000002E-3</v>
      </c>
      <c r="CH368" s="77">
        <v>-0.1833583</v>
      </c>
      <c r="CI368" s="77">
        <v>-5.5525999999999999E-2</v>
      </c>
      <c r="CJ368" s="77">
        <v>-9.9471100000000007E-2</v>
      </c>
      <c r="CK368" s="77">
        <v>2.4991800000000002E-2</v>
      </c>
      <c r="CL368" s="77">
        <v>2.7562099999999999E-2</v>
      </c>
      <c r="CM368" s="77">
        <v>8.8769000000000001E-3</v>
      </c>
      <c r="CN368" s="77">
        <v>3.0307299999999999E-2</v>
      </c>
      <c r="CO368" s="77">
        <v>-1.6696099999999998E-2</v>
      </c>
      <c r="CP368" s="77">
        <v>8.2724400000000003E-2</v>
      </c>
      <c r="CQ368" s="77">
        <v>0.1445352</v>
      </c>
      <c r="CR368" s="77">
        <v>0.2443063</v>
      </c>
      <c r="CS368" s="77">
        <v>0.31305149999999998</v>
      </c>
      <c r="CT368" s="77">
        <v>0.27526719999999999</v>
      </c>
      <c r="CU368" s="77">
        <v>1.46801E-2</v>
      </c>
      <c r="CV368" s="77">
        <v>4.0481999999999997E-2</v>
      </c>
      <c r="CW368" s="77">
        <v>9.0801000000000007E-2</v>
      </c>
      <c r="CX368" s="77">
        <v>6.9578899999999999E-2</v>
      </c>
      <c r="CY368" s="77">
        <v>0.21075720000000001</v>
      </c>
      <c r="CZ368" s="77">
        <v>0.2938598</v>
      </c>
      <c r="DA368" s="77">
        <v>0.29512749999999999</v>
      </c>
      <c r="DB368" s="77">
        <v>-8.6702500000000002E-2</v>
      </c>
      <c r="DC368" s="77">
        <v>-0.25588339999999998</v>
      </c>
      <c r="DD368" s="77">
        <v>5.1637999999999996E-3</v>
      </c>
      <c r="DE368" s="77">
        <v>7.0274000000000003E-2</v>
      </c>
      <c r="DF368" s="77">
        <v>-0.1259643</v>
      </c>
      <c r="DG368" s="77">
        <v>-1.8603000000000001E-3</v>
      </c>
      <c r="DH368" s="77">
        <v>-3.31042E-2</v>
      </c>
      <c r="DI368" s="77">
        <v>9.0510400000000005E-2</v>
      </c>
      <c r="DJ368" s="77">
        <v>9.1418100000000002E-2</v>
      </c>
      <c r="DK368" s="77">
        <v>7.2821399999999994E-2</v>
      </c>
      <c r="DL368" s="77">
        <v>0.1023906</v>
      </c>
      <c r="DM368" s="77">
        <v>4.5692900000000002E-2</v>
      </c>
      <c r="DN368" s="77">
        <v>0.1351725</v>
      </c>
      <c r="DO368" s="77">
        <v>0.20577309999999999</v>
      </c>
      <c r="DP368" s="77">
        <v>0.3183822</v>
      </c>
      <c r="DQ368" s="77">
        <v>0.40481089999999997</v>
      </c>
      <c r="DR368" s="77">
        <v>0.34500370000000002</v>
      </c>
      <c r="DS368" s="77">
        <v>8.6270399999999997E-2</v>
      </c>
      <c r="DT368" s="77">
        <v>0.14815130000000001</v>
      </c>
      <c r="DU368" s="77">
        <v>0.1711577</v>
      </c>
      <c r="DV368" s="77">
        <v>0.16793710000000001</v>
      </c>
      <c r="DW368" s="77">
        <v>0.55511330000000003</v>
      </c>
      <c r="DX368" s="77">
        <v>0.63899150000000005</v>
      </c>
      <c r="DY368" s="77">
        <v>0.5778662</v>
      </c>
      <c r="DZ368" s="77">
        <v>0.1127329</v>
      </c>
      <c r="EA368" s="77">
        <v>-9.5406500000000005E-2</v>
      </c>
      <c r="EB368" s="77">
        <v>0.13324759999999999</v>
      </c>
      <c r="EC368" s="77">
        <v>0.18592590000000001</v>
      </c>
      <c r="ED368" s="77">
        <v>-4.3096500000000003E-2</v>
      </c>
      <c r="EE368" s="77">
        <v>7.5624499999999997E-2</v>
      </c>
      <c r="EF368" s="77">
        <v>6.2718999999999997E-2</v>
      </c>
      <c r="EG368" s="77">
        <v>0.18510889999999999</v>
      </c>
      <c r="EH368" s="77">
        <v>0.183616</v>
      </c>
      <c r="EI368" s="77">
        <v>0.16514699999999999</v>
      </c>
      <c r="EJ368" s="77">
        <v>0.2064676</v>
      </c>
      <c r="EK368" s="77">
        <v>0.1357728</v>
      </c>
      <c r="EL368" s="77">
        <v>0.21089920000000001</v>
      </c>
      <c r="EM368" s="77">
        <v>0.29419099999999998</v>
      </c>
      <c r="EN368" s="77">
        <v>0.4253362</v>
      </c>
      <c r="EO368" s="77">
        <v>0.53729700000000002</v>
      </c>
      <c r="EP368" s="77">
        <v>0.44569219999999998</v>
      </c>
      <c r="EQ368" s="77">
        <v>0.18963530000000001</v>
      </c>
      <c r="ER368" s="77">
        <v>0.30360870000000001</v>
      </c>
      <c r="ES368" s="77">
        <v>0.28717989999999999</v>
      </c>
      <c r="ET368" s="77">
        <v>0.30995080000000003</v>
      </c>
      <c r="EU368" s="77">
        <v>48.771329999999999</v>
      </c>
      <c r="EV368" s="77">
        <v>48.327129999999997</v>
      </c>
      <c r="EW368" s="77">
        <v>47.747259999999997</v>
      </c>
      <c r="EX368" s="77">
        <v>47.312910000000002</v>
      </c>
      <c r="EY368" s="77">
        <v>47.005470000000003</v>
      </c>
      <c r="EZ368" s="77">
        <v>47.006570000000004</v>
      </c>
      <c r="FA368" s="77">
        <v>46.784469999999999</v>
      </c>
      <c r="FB368" s="77">
        <v>46.123629999999999</v>
      </c>
      <c r="FC368" s="77">
        <v>50.125819999999997</v>
      </c>
      <c r="FD368" s="77">
        <v>55.291029999999999</v>
      </c>
      <c r="FE368" s="77">
        <v>59.411380000000001</v>
      </c>
      <c r="FF368" s="77">
        <v>61.892780000000002</v>
      </c>
      <c r="FG368" s="77">
        <v>63.13129</v>
      </c>
      <c r="FH368" s="77">
        <v>63.771340000000002</v>
      </c>
      <c r="FI368" s="77">
        <v>63.053609999999999</v>
      </c>
      <c r="FJ368" s="77">
        <v>62.060180000000003</v>
      </c>
      <c r="FK368" s="77">
        <v>60.235230000000001</v>
      </c>
      <c r="FL368" s="77">
        <v>56.270240000000001</v>
      </c>
      <c r="FM368" s="77">
        <v>54.276809999999998</v>
      </c>
      <c r="FN368" s="77">
        <v>52.864330000000002</v>
      </c>
      <c r="FO368" s="77">
        <v>51.547049999999999</v>
      </c>
      <c r="FP368" s="77">
        <v>50.605029999999999</v>
      </c>
      <c r="FQ368" s="77">
        <v>49.845730000000003</v>
      </c>
      <c r="FR368" s="77">
        <v>49.774619999999999</v>
      </c>
      <c r="FS368" s="77">
        <v>2.4292769999999999</v>
      </c>
      <c r="FT368" s="77">
        <v>8.9996300000000001E-2</v>
      </c>
      <c r="FU368" s="77">
        <v>0.1201203</v>
      </c>
    </row>
    <row r="369" spans="1:177" x14ac:dyDescent="0.25">
      <c r="A369" t="s">
        <v>226</v>
      </c>
      <c r="B369" t="s">
        <v>199</v>
      </c>
      <c r="C369" t="s">
        <v>275</v>
      </c>
      <c r="D369" s="30" t="s">
        <v>232</v>
      </c>
      <c r="E369" t="s">
        <v>220</v>
      </c>
      <c r="F369" s="78">
        <v>411</v>
      </c>
      <c r="G369" s="77">
        <v>4.3683889999999996</v>
      </c>
      <c r="H369" s="77">
        <v>4.3414039999999998</v>
      </c>
      <c r="I369" s="77">
        <v>3.635958</v>
      </c>
      <c r="J369" s="77">
        <v>2.8347549999999999</v>
      </c>
      <c r="K369" s="77">
        <v>2.2771499999999998</v>
      </c>
      <c r="L369" s="77">
        <v>1.816846</v>
      </c>
      <c r="M369" s="77">
        <v>1.7963750000000001</v>
      </c>
      <c r="N369" s="77">
        <v>1.468353</v>
      </c>
      <c r="O369" s="77">
        <v>0.7265239</v>
      </c>
      <c r="P369" s="77">
        <v>1.853E-3</v>
      </c>
      <c r="Q369" s="77">
        <v>-0.47735100000000003</v>
      </c>
      <c r="R369" s="77">
        <v>-0.5416588</v>
      </c>
      <c r="S369" s="77">
        <v>-0.55479500000000004</v>
      </c>
      <c r="T369" s="77">
        <v>-0.4444729</v>
      </c>
      <c r="U369" s="77">
        <v>-8.4487699999999999E-2</v>
      </c>
      <c r="V369" s="77">
        <v>0.70649200000000001</v>
      </c>
      <c r="W369" s="77">
        <v>1.601893</v>
      </c>
      <c r="X369" s="77">
        <v>2.2911009999999998</v>
      </c>
      <c r="Y369" s="77">
        <v>2.3783590000000001</v>
      </c>
      <c r="Z369" s="77">
        <v>2.4296150000000001</v>
      </c>
      <c r="AA369" s="77">
        <v>2.3117860000000001</v>
      </c>
      <c r="AB369" s="77">
        <v>2.4513410000000002</v>
      </c>
      <c r="AC369" s="77">
        <v>2.5202529999999999</v>
      </c>
      <c r="AD369" s="77">
        <v>2.3461789999999998</v>
      </c>
      <c r="AE369" s="77">
        <v>0.39330029999999999</v>
      </c>
      <c r="AF369" s="77">
        <v>0.4298728</v>
      </c>
      <c r="AG369" s="77">
        <v>0.30746560000000001</v>
      </c>
      <c r="AH369" s="77">
        <v>-0.32951469999999999</v>
      </c>
      <c r="AI369" s="77">
        <v>-0.8153108</v>
      </c>
      <c r="AJ369" s="77">
        <v>-0.55344470000000001</v>
      </c>
      <c r="AK369" s="77">
        <v>-0.1239204</v>
      </c>
      <c r="AL369" s="77">
        <v>-0.23923320000000001</v>
      </c>
      <c r="AM369" s="77">
        <v>-0.10517890000000001</v>
      </c>
      <c r="AN369" s="77">
        <v>-0.13830480000000001</v>
      </c>
      <c r="AO369" s="77">
        <v>-8.20882E-2</v>
      </c>
      <c r="AP369" s="77">
        <v>-0.20855080000000001</v>
      </c>
      <c r="AQ369" s="77">
        <v>-0.26030059999999999</v>
      </c>
      <c r="AR369" s="77">
        <v>-0.27488190000000001</v>
      </c>
      <c r="AS369" s="77">
        <v>-0.325206</v>
      </c>
      <c r="AT369" s="77">
        <v>-0.19434889999999999</v>
      </c>
      <c r="AU369" s="77">
        <v>-0.14117930000000001</v>
      </c>
      <c r="AV369" s="77">
        <v>-8.5325899999999996E-2</v>
      </c>
      <c r="AW369" s="77">
        <v>-0.1056691</v>
      </c>
      <c r="AX369" s="77">
        <v>-2.45177E-2</v>
      </c>
      <c r="AY369" s="77">
        <v>-0.21135019999999999</v>
      </c>
      <c r="AZ369" s="77">
        <v>-0.1051339</v>
      </c>
      <c r="BA369" s="77">
        <v>-2.2337800000000001E-2</v>
      </c>
      <c r="BB369" s="77">
        <v>5.8672000000000004E-3</v>
      </c>
      <c r="BC369" s="77">
        <v>0.80007760000000006</v>
      </c>
      <c r="BD369" s="77">
        <v>0.81975310000000001</v>
      </c>
      <c r="BE369" s="77">
        <v>0.57734560000000001</v>
      </c>
      <c r="BF369" s="77">
        <v>-0.1122609</v>
      </c>
      <c r="BG369" s="77">
        <v>-0.56260069999999995</v>
      </c>
      <c r="BH369" s="77">
        <v>-0.34074470000000001</v>
      </c>
      <c r="BI369" s="77">
        <v>8.3699999999999996E-4</v>
      </c>
      <c r="BJ369" s="77">
        <v>-0.15196950000000001</v>
      </c>
      <c r="BK369" s="77">
        <v>-2.93893E-2</v>
      </c>
      <c r="BL369" s="77">
        <v>-7.0712999999999998E-2</v>
      </c>
      <c r="BM369" s="77">
        <v>1.6535399999999999E-2</v>
      </c>
      <c r="BN369" s="77">
        <v>-9.9491599999999999E-2</v>
      </c>
      <c r="BO369" s="77">
        <v>-0.15784970000000001</v>
      </c>
      <c r="BP369" s="77">
        <v>-0.14829870000000001</v>
      </c>
      <c r="BQ369" s="77">
        <v>-0.2126345</v>
      </c>
      <c r="BR369" s="77">
        <v>-0.10695200000000001</v>
      </c>
      <c r="BS369" s="77">
        <v>-8.1597000000000006E-3</v>
      </c>
      <c r="BT369" s="77">
        <v>3.8335300000000003E-2</v>
      </c>
      <c r="BU369" s="77">
        <v>1.29447E-2</v>
      </c>
      <c r="BV369" s="77">
        <v>9.6223000000000003E-2</v>
      </c>
      <c r="BW369" s="77">
        <v>-8.5434099999999999E-2</v>
      </c>
      <c r="BX369" s="77">
        <v>9.6149200000000004E-2</v>
      </c>
      <c r="BY369" s="77">
        <v>0.13150100000000001</v>
      </c>
      <c r="BZ369" s="77">
        <v>0.1182796</v>
      </c>
      <c r="CA369" s="77">
        <v>1.0818099999999999</v>
      </c>
      <c r="CB369" s="77">
        <v>1.0897829999999999</v>
      </c>
      <c r="CC369" s="77">
        <v>0.76426360000000004</v>
      </c>
      <c r="CD369" s="77">
        <v>3.8208399999999997E-2</v>
      </c>
      <c r="CE369" s="77">
        <v>-0.38757449999999999</v>
      </c>
      <c r="CF369" s="77">
        <v>-0.1934294</v>
      </c>
      <c r="CG369" s="77">
        <v>8.7243500000000002E-2</v>
      </c>
      <c r="CH369" s="77">
        <v>-9.1530899999999998E-2</v>
      </c>
      <c r="CI369" s="77">
        <v>2.3102399999999999E-2</v>
      </c>
      <c r="CJ369" s="77">
        <v>-2.38991E-2</v>
      </c>
      <c r="CK369" s="77">
        <v>8.4841799999999995E-2</v>
      </c>
      <c r="CL369" s="77">
        <v>-2.39575E-2</v>
      </c>
      <c r="CM369" s="77">
        <v>-8.6892499999999998E-2</v>
      </c>
      <c r="CN369" s="77">
        <v>-6.0627599999999997E-2</v>
      </c>
      <c r="CO369" s="77">
        <v>-0.1346678</v>
      </c>
      <c r="CP369" s="77">
        <v>-4.6421200000000003E-2</v>
      </c>
      <c r="CQ369" s="77">
        <v>8.3969199999999994E-2</v>
      </c>
      <c r="CR369" s="77">
        <v>0.1239827</v>
      </c>
      <c r="CS369" s="77">
        <v>9.5096299999999995E-2</v>
      </c>
      <c r="CT369" s="77">
        <v>0.1798476</v>
      </c>
      <c r="CU369" s="77">
        <v>1.7750000000000001E-3</v>
      </c>
      <c r="CV369" s="77">
        <v>0.23555719999999999</v>
      </c>
      <c r="CW369" s="77">
        <v>0.23804929999999999</v>
      </c>
      <c r="CX369" s="77">
        <v>0.19613610000000001</v>
      </c>
      <c r="CY369" s="77">
        <v>1.3635429999999999</v>
      </c>
      <c r="CZ369" s="77">
        <v>1.3598129999999999</v>
      </c>
      <c r="DA369" s="77">
        <v>0.95118159999999996</v>
      </c>
      <c r="DB369" s="77">
        <v>0.1886776</v>
      </c>
      <c r="DC369" s="77">
        <v>-0.21254819999999999</v>
      </c>
      <c r="DD369" s="77">
        <v>-4.6114099999999998E-2</v>
      </c>
      <c r="DE369" s="77">
        <v>0.1736501</v>
      </c>
      <c r="DF369" s="77">
        <v>-3.10923E-2</v>
      </c>
      <c r="DG369" s="77">
        <v>7.5593999999999995E-2</v>
      </c>
      <c r="DH369" s="77">
        <v>2.2914799999999999E-2</v>
      </c>
      <c r="DI369" s="77">
        <v>0.15314820000000001</v>
      </c>
      <c r="DJ369" s="77">
        <v>5.15766E-2</v>
      </c>
      <c r="DK369" s="77">
        <v>-1.5935299999999999E-2</v>
      </c>
      <c r="DL369" s="77">
        <v>2.7043600000000001E-2</v>
      </c>
      <c r="DM369" s="77">
        <v>-5.6701099999999997E-2</v>
      </c>
      <c r="DN369" s="77">
        <v>1.4109699999999999E-2</v>
      </c>
      <c r="DO369" s="77">
        <v>0.17609820000000001</v>
      </c>
      <c r="DP369" s="77">
        <v>0.20963010000000001</v>
      </c>
      <c r="DQ369" s="77">
        <v>0.17724790000000001</v>
      </c>
      <c r="DR369" s="77">
        <v>0.26347229999999999</v>
      </c>
      <c r="DS369" s="77">
        <v>8.8984199999999999E-2</v>
      </c>
      <c r="DT369" s="77">
        <v>0.3749653</v>
      </c>
      <c r="DU369" s="77">
        <v>0.3445976</v>
      </c>
      <c r="DV369" s="77">
        <v>0.27399259999999998</v>
      </c>
      <c r="DW369" s="77">
        <v>1.7703199999999999</v>
      </c>
      <c r="DX369" s="77">
        <v>1.7496929999999999</v>
      </c>
      <c r="DY369" s="77">
        <v>1.2210620000000001</v>
      </c>
      <c r="DZ369" s="77">
        <v>0.4059314</v>
      </c>
      <c r="EA369" s="77">
        <v>4.01619E-2</v>
      </c>
      <c r="EB369" s="77">
        <v>0.16658590000000001</v>
      </c>
      <c r="EC369" s="77">
        <v>0.29840739999999999</v>
      </c>
      <c r="ED369" s="77">
        <v>5.6171400000000003E-2</v>
      </c>
      <c r="EE369" s="77">
        <v>0.15138360000000001</v>
      </c>
      <c r="EF369" s="77">
        <v>9.0506600000000006E-2</v>
      </c>
      <c r="EG369" s="77">
        <v>0.25177179999999999</v>
      </c>
      <c r="EH369" s="77">
        <v>0.1606358</v>
      </c>
      <c r="EI369" s="77">
        <v>8.6515599999999998E-2</v>
      </c>
      <c r="EJ369" s="77">
        <v>0.15362680000000001</v>
      </c>
      <c r="EK369" s="77">
        <v>5.5870400000000001E-2</v>
      </c>
      <c r="EL369" s="77">
        <v>0.1015066</v>
      </c>
      <c r="EM369" s="77">
        <v>0.3091178</v>
      </c>
      <c r="EN369" s="77">
        <v>0.33329130000000001</v>
      </c>
      <c r="EO369" s="77">
        <v>0.2958616</v>
      </c>
      <c r="EP369" s="77">
        <v>0.38421300000000003</v>
      </c>
      <c r="EQ369" s="77">
        <v>0.21490029999999999</v>
      </c>
      <c r="ER369" s="77">
        <v>0.57624830000000005</v>
      </c>
      <c r="ES369" s="77">
        <v>0.4984365</v>
      </c>
      <c r="ET369" s="77">
        <v>0.3864049</v>
      </c>
      <c r="EU369" s="77">
        <v>51.58475</v>
      </c>
      <c r="EV369" s="77">
        <v>51.34534</v>
      </c>
      <c r="EW369" s="77">
        <v>50.635590000000001</v>
      </c>
      <c r="EX369" s="77">
        <v>49.974580000000003</v>
      </c>
      <c r="EY369" s="77">
        <v>49.694920000000003</v>
      </c>
      <c r="EZ369" s="77">
        <v>50.006360000000001</v>
      </c>
      <c r="FA369" s="77">
        <v>49.203389999999999</v>
      </c>
      <c r="FB369" s="77">
        <v>49.036020000000001</v>
      </c>
      <c r="FC369" s="77">
        <v>52.245759999999997</v>
      </c>
      <c r="FD369" s="77">
        <v>56.341099999999997</v>
      </c>
      <c r="FE369" s="77">
        <v>59.711860000000001</v>
      </c>
      <c r="FF369" s="77">
        <v>61.79025</v>
      </c>
      <c r="FG369" s="77">
        <v>63.317790000000002</v>
      </c>
      <c r="FH369" s="77">
        <v>63.72034</v>
      </c>
      <c r="FI369" s="77">
        <v>62.805079999999997</v>
      </c>
      <c r="FJ369" s="77">
        <v>61.758479999999999</v>
      </c>
      <c r="FK369" s="77">
        <v>60.580509999999997</v>
      </c>
      <c r="FL369" s="77">
        <v>57.550849999999997</v>
      </c>
      <c r="FM369" s="77">
        <v>56.379240000000003</v>
      </c>
      <c r="FN369" s="77">
        <v>55.474580000000003</v>
      </c>
      <c r="FO369" s="77">
        <v>54.457630000000002</v>
      </c>
      <c r="FP369" s="77">
        <v>53.724580000000003</v>
      </c>
      <c r="FQ369" s="77">
        <v>52.896189999999997</v>
      </c>
      <c r="FR369" s="77">
        <v>52.72034</v>
      </c>
      <c r="FS369" s="77">
        <v>2.1721889999999999</v>
      </c>
      <c r="FT369" s="77">
        <v>8.7320099999999998E-2</v>
      </c>
      <c r="FU369" s="77">
        <v>0.13981450000000001</v>
      </c>
    </row>
    <row r="370" spans="1:177" x14ac:dyDescent="0.25">
      <c r="A370" t="s">
        <v>226</v>
      </c>
      <c r="B370" t="s">
        <v>199</v>
      </c>
      <c r="C370" t="s">
        <v>275</v>
      </c>
      <c r="D370" s="30" t="s">
        <v>232</v>
      </c>
      <c r="E370" t="s">
        <v>221</v>
      </c>
      <c r="F370" s="78">
        <v>248</v>
      </c>
      <c r="G370" s="77">
        <v>3.0491619999999999</v>
      </c>
      <c r="H370" s="77">
        <v>3.4123049999999999</v>
      </c>
      <c r="I370" s="77">
        <v>2.9446530000000002</v>
      </c>
      <c r="J370" s="77">
        <v>2.1527880000000001</v>
      </c>
      <c r="K370" s="77">
        <v>1.76193</v>
      </c>
      <c r="L370" s="77">
        <v>1.529801</v>
      </c>
      <c r="M370" s="77">
        <v>1.391802</v>
      </c>
      <c r="N370" s="77">
        <v>1.0839749999999999</v>
      </c>
      <c r="O370" s="77">
        <v>0.37615300000000002</v>
      </c>
      <c r="P370" s="77">
        <v>-0.35278140000000002</v>
      </c>
      <c r="Q370" s="77">
        <v>-0.935415</v>
      </c>
      <c r="R370" s="77">
        <v>-1.217112</v>
      </c>
      <c r="S370" s="77">
        <v>-1.1288819999999999</v>
      </c>
      <c r="T370" s="77">
        <v>-0.65277079999999998</v>
      </c>
      <c r="U370" s="77">
        <v>-2.653E-4</v>
      </c>
      <c r="V370" s="77">
        <v>0.84567979999999998</v>
      </c>
      <c r="W370" s="77">
        <v>1.4804280000000001</v>
      </c>
      <c r="X370" s="77">
        <v>2.140952</v>
      </c>
      <c r="Y370" s="77">
        <v>2.493147</v>
      </c>
      <c r="Z370" s="77">
        <v>2.368995</v>
      </c>
      <c r="AA370" s="77">
        <v>1.956264</v>
      </c>
      <c r="AB370" s="77">
        <v>1.8805069999999999</v>
      </c>
      <c r="AC370" s="77">
        <v>1.560214</v>
      </c>
      <c r="AD370" s="77">
        <v>1.6149770000000001</v>
      </c>
      <c r="AE370" s="77">
        <v>-2.1637369999999998</v>
      </c>
      <c r="AF370" s="77">
        <v>-2.046951</v>
      </c>
      <c r="AG370" s="77">
        <v>-1.482073</v>
      </c>
      <c r="AH370" s="77">
        <v>-1.0893809999999999</v>
      </c>
      <c r="AI370" s="77">
        <v>-0.67216659999999995</v>
      </c>
      <c r="AJ370" s="77">
        <v>-0.18419430000000001</v>
      </c>
      <c r="AK370" s="77">
        <v>-0.47765020000000002</v>
      </c>
      <c r="AL370" s="77">
        <v>-0.53113670000000002</v>
      </c>
      <c r="AM370" s="77">
        <v>-0.380608</v>
      </c>
      <c r="AN370" s="77">
        <v>-0.49924099999999999</v>
      </c>
      <c r="AO370" s="77">
        <v>-0.31920270000000001</v>
      </c>
      <c r="AP370" s="77">
        <v>-0.16973569999999999</v>
      </c>
      <c r="AQ370" s="77">
        <v>-0.14391760000000001</v>
      </c>
      <c r="AR370" s="77">
        <v>-0.1471722</v>
      </c>
      <c r="AS370" s="77">
        <v>-0.1239956</v>
      </c>
      <c r="AT370" s="77">
        <v>1.7385500000000002E-2</v>
      </c>
      <c r="AU370" s="77">
        <v>2.2622900000000001E-2</v>
      </c>
      <c r="AV370" s="77">
        <v>7.4381600000000006E-2</v>
      </c>
      <c r="AW370" s="77">
        <v>0.14013600000000001</v>
      </c>
      <c r="AX370" s="77">
        <v>9.4977099999999995E-2</v>
      </c>
      <c r="AY370" s="77">
        <v>-0.25512220000000002</v>
      </c>
      <c r="AZ370" s="77">
        <v>-0.56922720000000004</v>
      </c>
      <c r="BA370" s="77">
        <v>-0.35497099999999998</v>
      </c>
      <c r="BB370" s="77">
        <v>-0.5154995</v>
      </c>
      <c r="BC370" s="77">
        <v>-1.6402950000000001</v>
      </c>
      <c r="BD370" s="77">
        <v>-1.4979990000000001</v>
      </c>
      <c r="BE370" s="77">
        <v>-0.98880460000000003</v>
      </c>
      <c r="BF370" s="77">
        <v>-0.75070380000000003</v>
      </c>
      <c r="BG370" s="77">
        <v>-0.47808810000000002</v>
      </c>
      <c r="BH370" s="77">
        <v>-5.0559600000000003E-2</v>
      </c>
      <c r="BI370" s="77">
        <v>-0.27783419999999998</v>
      </c>
      <c r="BJ370" s="77">
        <v>-0.38719789999999998</v>
      </c>
      <c r="BK370" s="77">
        <v>-0.24098169999999999</v>
      </c>
      <c r="BL370" s="77">
        <v>-0.3125214</v>
      </c>
      <c r="BM370" s="77">
        <v>-0.15308250000000001</v>
      </c>
      <c r="BN370" s="77">
        <v>-1.6941500000000002E-2</v>
      </c>
      <c r="BO370" s="77">
        <v>1.41514E-2</v>
      </c>
      <c r="BP370" s="77">
        <v>2.2090800000000001E-2</v>
      </c>
      <c r="BQ370" s="77">
        <v>1.82311E-2</v>
      </c>
      <c r="BR370" s="77">
        <v>0.14350840000000001</v>
      </c>
      <c r="BS370" s="77">
        <v>0.13915369999999999</v>
      </c>
      <c r="BT370" s="77">
        <v>0.2494711</v>
      </c>
      <c r="BU370" s="77">
        <v>0.3772221</v>
      </c>
      <c r="BV370" s="77">
        <v>0.2568222</v>
      </c>
      <c r="BW370" s="77">
        <v>-8.7947999999999998E-2</v>
      </c>
      <c r="BX370" s="77">
        <v>-0.33299420000000002</v>
      </c>
      <c r="BY370" s="77">
        <v>-0.18334049999999999</v>
      </c>
      <c r="BZ370" s="77">
        <v>-0.24418129999999999</v>
      </c>
      <c r="CA370" s="77">
        <v>-1.2777609999999999</v>
      </c>
      <c r="CB370" s="77">
        <v>-1.1177969999999999</v>
      </c>
      <c r="CC370" s="77">
        <v>-0.64716850000000004</v>
      </c>
      <c r="CD370" s="77">
        <v>-0.51613730000000002</v>
      </c>
      <c r="CE370" s="77">
        <v>-0.34366989999999997</v>
      </c>
      <c r="CF370" s="77">
        <v>4.1995299999999999E-2</v>
      </c>
      <c r="CG370" s="77">
        <v>-0.13944219999999999</v>
      </c>
      <c r="CH370" s="77">
        <v>-0.2875064</v>
      </c>
      <c r="CI370" s="77">
        <v>-0.14427690000000001</v>
      </c>
      <c r="CJ370" s="77">
        <v>-0.1832</v>
      </c>
      <c r="CK370" s="77">
        <v>-3.8028100000000002E-2</v>
      </c>
      <c r="CL370" s="77">
        <v>8.8883199999999996E-2</v>
      </c>
      <c r="CM370" s="77">
        <v>0.1236295</v>
      </c>
      <c r="CN370" s="77">
        <v>0.1393219</v>
      </c>
      <c r="CO370" s="77">
        <v>0.1167369</v>
      </c>
      <c r="CP370" s="77">
        <v>0.2308608</v>
      </c>
      <c r="CQ370" s="77">
        <v>0.21986259999999999</v>
      </c>
      <c r="CR370" s="77">
        <v>0.3707375</v>
      </c>
      <c r="CS370" s="77">
        <v>0.54142710000000005</v>
      </c>
      <c r="CT370" s="77">
        <v>0.36891560000000001</v>
      </c>
      <c r="CU370" s="77">
        <v>2.7836300000000001E-2</v>
      </c>
      <c r="CV370" s="77">
        <v>-0.16938</v>
      </c>
      <c r="CW370" s="77">
        <v>-6.4469700000000005E-2</v>
      </c>
      <c r="CX370" s="77">
        <v>-5.6267200000000003E-2</v>
      </c>
      <c r="CY370" s="77">
        <v>-0.91522749999999997</v>
      </c>
      <c r="CZ370" s="77">
        <v>-0.73759490000000005</v>
      </c>
      <c r="DA370" s="77">
        <v>-0.30553239999999998</v>
      </c>
      <c r="DB370" s="77">
        <v>-0.28157080000000001</v>
      </c>
      <c r="DC370" s="77">
        <v>-0.20925170000000001</v>
      </c>
      <c r="DD370" s="77">
        <v>0.13455030000000001</v>
      </c>
      <c r="DE370" s="77">
        <v>-1.0502E-3</v>
      </c>
      <c r="DF370" s="77">
        <v>-0.18781490000000001</v>
      </c>
      <c r="DG370" s="77">
        <v>-4.7572099999999999E-2</v>
      </c>
      <c r="DH370" s="77">
        <v>-5.3878500000000003E-2</v>
      </c>
      <c r="DI370" s="77">
        <v>7.7026200000000003E-2</v>
      </c>
      <c r="DJ370" s="77">
        <v>0.19470799999999999</v>
      </c>
      <c r="DK370" s="77">
        <v>0.2331076</v>
      </c>
      <c r="DL370" s="77">
        <v>0.25655299999999998</v>
      </c>
      <c r="DM370" s="77">
        <v>0.21524280000000001</v>
      </c>
      <c r="DN370" s="77">
        <v>0.31821310000000003</v>
      </c>
      <c r="DO370" s="77">
        <v>0.30057139999999999</v>
      </c>
      <c r="DP370" s="77">
        <v>0.492004</v>
      </c>
      <c r="DQ370" s="77">
        <v>0.70563220000000004</v>
      </c>
      <c r="DR370" s="77">
        <v>0.48100900000000002</v>
      </c>
      <c r="DS370" s="77">
        <v>0.14362059999999999</v>
      </c>
      <c r="DT370" s="77">
        <v>-5.7657000000000003E-3</v>
      </c>
      <c r="DU370" s="77">
        <v>5.4400999999999998E-2</v>
      </c>
      <c r="DV370" s="77">
        <v>0.13164699999999999</v>
      </c>
      <c r="DW370" s="77">
        <v>-0.39178619999999997</v>
      </c>
      <c r="DX370" s="77">
        <v>-0.18864339999999999</v>
      </c>
      <c r="DY370" s="77">
        <v>0.18773580000000001</v>
      </c>
      <c r="DZ370" s="77">
        <v>5.7105999999999997E-2</v>
      </c>
      <c r="EA370" s="77">
        <v>-1.51731E-2</v>
      </c>
      <c r="EB370" s="77">
        <v>0.26818500000000001</v>
      </c>
      <c r="EC370" s="77">
        <v>0.1987659</v>
      </c>
      <c r="ED370" s="77">
        <v>-4.3876199999999997E-2</v>
      </c>
      <c r="EE370" s="77">
        <v>9.2054200000000003E-2</v>
      </c>
      <c r="EF370" s="77">
        <v>0.13284109999999999</v>
      </c>
      <c r="EG370" s="77">
        <v>0.24314649999999999</v>
      </c>
      <c r="EH370" s="77">
        <v>0.34750209999999998</v>
      </c>
      <c r="EI370" s="77">
        <v>0.39117659999999999</v>
      </c>
      <c r="EJ370" s="77">
        <v>0.42581609999999998</v>
      </c>
      <c r="EK370" s="77">
        <v>0.3574695</v>
      </c>
      <c r="EL370" s="77">
        <v>0.44433610000000001</v>
      </c>
      <c r="EM370" s="77">
        <v>0.41710219999999998</v>
      </c>
      <c r="EN370" s="77">
        <v>0.66709350000000001</v>
      </c>
      <c r="EO370" s="77">
        <v>0.94271830000000001</v>
      </c>
      <c r="EP370" s="77">
        <v>0.64285420000000004</v>
      </c>
      <c r="EQ370" s="77">
        <v>0.31079469999999998</v>
      </c>
      <c r="ER370" s="77">
        <v>0.23046730000000001</v>
      </c>
      <c r="ES370" s="77">
        <v>0.2260315</v>
      </c>
      <c r="ET370" s="77">
        <v>0.40296520000000002</v>
      </c>
      <c r="EU370" s="77">
        <v>45.766970000000001</v>
      </c>
      <c r="EV370" s="77">
        <v>45.10407</v>
      </c>
      <c r="EW370" s="77">
        <v>44.6629</v>
      </c>
      <c r="EX370" s="77">
        <v>44.470590000000001</v>
      </c>
      <c r="EY370" s="77">
        <v>44.133479999999999</v>
      </c>
      <c r="EZ370" s="77">
        <v>43.803170000000001</v>
      </c>
      <c r="FA370" s="77">
        <v>44.201360000000001</v>
      </c>
      <c r="FB370" s="77">
        <v>43.013579999999997</v>
      </c>
      <c r="FC370" s="77">
        <v>47.861989999999999</v>
      </c>
      <c r="FD370" s="77">
        <v>54.16968</v>
      </c>
      <c r="FE370" s="77">
        <v>59.090499999999999</v>
      </c>
      <c r="FF370" s="77">
        <v>62.00226</v>
      </c>
      <c r="FG370" s="77">
        <v>62.932130000000001</v>
      </c>
      <c r="FH370" s="77">
        <v>63.825789999999998</v>
      </c>
      <c r="FI370" s="77">
        <v>63.319000000000003</v>
      </c>
      <c r="FJ370" s="77">
        <v>62.382350000000002</v>
      </c>
      <c r="FK370" s="77">
        <v>59.866520000000001</v>
      </c>
      <c r="FL370" s="77">
        <v>54.902709999999999</v>
      </c>
      <c r="FM370" s="77">
        <v>52.031669999999998</v>
      </c>
      <c r="FN370" s="77">
        <v>50.076920000000001</v>
      </c>
      <c r="FO370" s="77">
        <v>48.438920000000003</v>
      </c>
      <c r="FP370" s="77">
        <v>47.27375</v>
      </c>
      <c r="FQ370" s="77">
        <v>46.588230000000003</v>
      </c>
      <c r="FR370" s="77">
        <v>46.628959999999999</v>
      </c>
      <c r="FS370" s="77">
        <v>4.4428109999999998</v>
      </c>
      <c r="FT370" s="77">
        <v>0.1626958</v>
      </c>
      <c r="FU370" s="77">
        <v>0.1970644</v>
      </c>
    </row>
    <row r="371" spans="1:177" x14ac:dyDescent="0.25">
      <c r="A371" t="s">
        <v>226</v>
      </c>
      <c r="B371" t="s">
        <v>199</v>
      </c>
      <c r="C371" t="s">
        <v>275</v>
      </c>
      <c r="D371" s="30" t="s">
        <v>233</v>
      </c>
      <c r="E371" t="s">
        <v>219</v>
      </c>
      <c r="F371" s="78">
        <v>835</v>
      </c>
      <c r="G371" s="77">
        <v>2.9739680000000002</v>
      </c>
      <c r="H371" s="77">
        <v>2.9926309999999998</v>
      </c>
      <c r="I371" s="77">
        <v>2.717498</v>
      </c>
      <c r="J371" s="77">
        <v>2.1793719999999999</v>
      </c>
      <c r="K371" s="77">
        <v>1.887014</v>
      </c>
      <c r="L371" s="77">
        <v>1.5471619999999999</v>
      </c>
      <c r="M371" s="77">
        <v>1.40083</v>
      </c>
      <c r="N371" s="77">
        <v>0.92064599999999996</v>
      </c>
      <c r="O371" s="77">
        <v>3.10321E-2</v>
      </c>
      <c r="P371" s="77">
        <v>-1.106546</v>
      </c>
      <c r="Q371" s="77">
        <v>-1.8414839999999999</v>
      </c>
      <c r="R371" s="77">
        <v>-2.2330329999999998</v>
      </c>
      <c r="S371" s="77">
        <v>-2.3985300000000001</v>
      </c>
      <c r="T371" s="77">
        <v>-2.1226379999999998</v>
      </c>
      <c r="U371" s="77">
        <v>-1.537469</v>
      </c>
      <c r="V371" s="77">
        <v>-0.60945899999999997</v>
      </c>
      <c r="W371" s="77">
        <v>0.54709640000000004</v>
      </c>
      <c r="X371" s="77">
        <v>1.3074079999999999</v>
      </c>
      <c r="Y371" s="77">
        <v>1.7575000000000001</v>
      </c>
      <c r="Z371" s="77">
        <v>1.8695649999999999</v>
      </c>
      <c r="AA371" s="77">
        <v>1.867407</v>
      </c>
      <c r="AB371" s="77">
        <v>1.87323</v>
      </c>
      <c r="AC371" s="77">
        <v>1.8337049999999999</v>
      </c>
      <c r="AD371" s="77">
        <v>1.8703289999999999</v>
      </c>
      <c r="AE371" s="77">
        <v>-1.699022</v>
      </c>
      <c r="AF371" s="77">
        <v>-1.764459</v>
      </c>
      <c r="AG371" s="77">
        <v>-1.268591</v>
      </c>
      <c r="AH371" s="77">
        <v>-1.000102</v>
      </c>
      <c r="AI371" s="77">
        <v>-0.63011810000000001</v>
      </c>
      <c r="AJ371" s="77">
        <v>-0.23590130000000001</v>
      </c>
      <c r="AK371" s="77">
        <v>-0.2077976</v>
      </c>
      <c r="AL371" s="77">
        <v>-0.23460800000000001</v>
      </c>
      <c r="AM371" s="77">
        <v>-8.8939299999999999E-2</v>
      </c>
      <c r="AN371" s="77">
        <v>-0.18271319999999999</v>
      </c>
      <c r="AO371" s="77">
        <v>-0.17040659999999999</v>
      </c>
      <c r="AP371" s="77">
        <v>-9.0537000000000006E-2</v>
      </c>
      <c r="AQ371" s="77">
        <v>-9.2072500000000002E-2</v>
      </c>
      <c r="AR371" s="77">
        <v>-0.1090921</v>
      </c>
      <c r="AS371" s="77">
        <v>-3.8629200000000002E-2</v>
      </c>
      <c r="AT371" s="77">
        <v>6.3375899999999999E-2</v>
      </c>
      <c r="AU371" s="77">
        <v>8.6510100000000006E-2</v>
      </c>
      <c r="AV371" s="77">
        <v>-0.13892740000000001</v>
      </c>
      <c r="AW371" s="77">
        <v>-1.5052100000000001E-2</v>
      </c>
      <c r="AX371" s="77">
        <v>6.1521399999999997E-2</v>
      </c>
      <c r="AY371" s="77">
        <v>1.6678200000000001E-2</v>
      </c>
      <c r="AZ371" s="77">
        <v>-4.38676E-2</v>
      </c>
      <c r="BA371" s="77">
        <v>-8.2702899999999996E-2</v>
      </c>
      <c r="BB371" s="77">
        <v>-1.77492E-2</v>
      </c>
      <c r="BC371" s="77">
        <v>-1.4232180000000001</v>
      </c>
      <c r="BD371" s="77">
        <v>-1.4755370000000001</v>
      </c>
      <c r="BE371" s="77">
        <v>-1.0666549999999999</v>
      </c>
      <c r="BF371" s="77">
        <v>-0.85785230000000001</v>
      </c>
      <c r="BG371" s="77">
        <v>-0.50093880000000002</v>
      </c>
      <c r="BH371" s="77">
        <v>-0.142426</v>
      </c>
      <c r="BI371" s="77">
        <v>-0.14037040000000001</v>
      </c>
      <c r="BJ371" s="77">
        <v>-0.169187</v>
      </c>
      <c r="BK371" s="77">
        <v>-2.2804600000000001E-2</v>
      </c>
      <c r="BL371" s="77">
        <v>-0.1179046</v>
      </c>
      <c r="BM371" s="77">
        <v>-9.10797E-2</v>
      </c>
      <c r="BN371" s="77">
        <v>-2.0815E-3</v>
      </c>
      <c r="BO371" s="77">
        <v>-5.8539000000000004E-3</v>
      </c>
      <c r="BP371" s="77">
        <v>-1.6085100000000001E-2</v>
      </c>
      <c r="BQ371" s="77">
        <v>3.7644900000000002E-2</v>
      </c>
      <c r="BR371" s="77">
        <v>0.12671569999999999</v>
      </c>
      <c r="BS371" s="77">
        <v>0.16816800000000001</v>
      </c>
      <c r="BT371" s="77">
        <v>-3.27362E-2</v>
      </c>
      <c r="BU371" s="77">
        <v>9.4842300000000004E-2</v>
      </c>
      <c r="BV371" s="77">
        <v>0.1790012</v>
      </c>
      <c r="BW371" s="77">
        <v>0.1234025</v>
      </c>
      <c r="BX371" s="77">
        <v>6.1706400000000002E-2</v>
      </c>
      <c r="BY371" s="77">
        <v>2.6780499999999999E-2</v>
      </c>
      <c r="BZ371" s="77">
        <v>0.1041733</v>
      </c>
      <c r="CA371" s="77">
        <v>-1.2321979999999999</v>
      </c>
      <c r="CB371" s="77">
        <v>-1.275431</v>
      </c>
      <c r="CC371" s="77">
        <v>-0.92679529999999999</v>
      </c>
      <c r="CD371" s="77">
        <v>-0.75933059999999997</v>
      </c>
      <c r="CE371" s="77">
        <v>-0.41146959999999999</v>
      </c>
      <c r="CF371" s="77">
        <v>-7.7685199999999996E-2</v>
      </c>
      <c r="CG371" s="77">
        <v>-9.3670500000000004E-2</v>
      </c>
      <c r="CH371" s="77">
        <v>-0.1238766</v>
      </c>
      <c r="CI371" s="77">
        <v>2.3E-2</v>
      </c>
      <c r="CJ371" s="77">
        <v>-7.3018399999999997E-2</v>
      </c>
      <c r="CK371" s="77">
        <v>-3.6138099999999999E-2</v>
      </c>
      <c r="CL371" s="77">
        <v>5.9182499999999999E-2</v>
      </c>
      <c r="CM371" s="77">
        <v>5.38608E-2</v>
      </c>
      <c r="CN371" s="77">
        <v>4.8331199999999998E-2</v>
      </c>
      <c r="CO371" s="77">
        <v>9.0471999999999997E-2</v>
      </c>
      <c r="CP371" s="77">
        <v>0.17058480000000001</v>
      </c>
      <c r="CQ371" s="77">
        <v>0.22472400000000001</v>
      </c>
      <c r="CR371" s="77">
        <v>4.0811500000000001E-2</v>
      </c>
      <c r="CS371" s="77">
        <v>0.17095479999999999</v>
      </c>
      <c r="CT371" s="77">
        <v>0.26036720000000002</v>
      </c>
      <c r="CU371" s="77">
        <v>0.19731950000000001</v>
      </c>
      <c r="CV371" s="77">
        <v>0.13482669999999999</v>
      </c>
      <c r="CW371" s="77">
        <v>0.1026084</v>
      </c>
      <c r="CX371" s="77">
        <v>0.18861649999999999</v>
      </c>
      <c r="CY371" s="77">
        <v>-1.041177</v>
      </c>
      <c r="CZ371" s="77">
        <v>-1.0753239999999999</v>
      </c>
      <c r="DA371" s="77">
        <v>-0.7869353</v>
      </c>
      <c r="DB371" s="77">
        <v>-0.66080899999999998</v>
      </c>
      <c r="DC371" s="77">
        <v>-0.32200040000000002</v>
      </c>
      <c r="DD371" s="77">
        <v>-1.2944499999999999E-2</v>
      </c>
      <c r="DE371" s="77">
        <v>-4.6970499999999998E-2</v>
      </c>
      <c r="DF371" s="77">
        <v>-7.8566200000000003E-2</v>
      </c>
      <c r="DG371" s="77">
        <v>6.8804699999999996E-2</v>
      </c>
      <c r="DH371" s="77">
        <v>-2.81322E-2</v>
      </c>
      <c r="DI371" s="77">
        <v>1.8803500000000001E-2</v>
      </c>
      <c r="DJ371" s="77">
        <v>0.1204466</v>
      </c>
      <c r="DK371" s="77">
        <v>0.1135755</v>
      </c>
      <c r="DL371" s="77">
        <v>0.1127475</v>
      </c>
      <c r="DM371" s="77">
        <v>0.14329919999999999</v>
      </c>
      <c r="DN371" s="77">
        <v>0.2144538</v>
      </c>
      <c r="DO371" s="77">
        <v>0.28127999999999997</v>
      </c>
      <c r="DP371" s="77">
        <v>0.1143593</v>
      </c>
      <c r="DQ371" s="77">
        <v>0.24706729999999999</v>
      </c>
      <c r="DR371" s="77">
        <v>0.34173330000000002</v>
      </c>
      <c r="DS371" s="77">
        <v>0.27123639999999999</v>
      </c>
      <c r="DT371" s="77">
        <v>0.20794689999999999</v>
      </c>
      <c r="DU371" s="77">
        <v>0.17843629999999999</v>
      </c>
      <c r="DV371" s="77">
        <v>0.27305960000000001</v>
      </c>
      <c r="DW371" s="77">
        <v>-0.76537409999999995</v>
      </c>
      <c r="DX371" s="77">
        <v>-0.78640189999999999</v>
      </c>
      <c r="DY371" s="77">
        <v>-0.58499970000000001</v>
      </c>
      <c r="DZ371" s="77">
        <v>-0.51855929999999995</v>
      </c>
      <c r="EA371" s="77">
        <v>-0.1928211</v>
      </c>
      <c r="EB371" s="77">
        <v>8.0530900000000002E-2</v>
      </c>
      <c r="EC371" s="77">
        <v>2.0456700000000001E-2</v>
      </c>
      <c r="ED371" s="77">
        <v>-1.3145199999999999E-2</v>
      </c>
      <c r="EE371" s="77">
        <v>0.13493939999999999</v>
      </c>
      <c r="EF371" s="77">
        <v>3.6676399999999998E-2</v>
      </c>
      <c r="EG371" s="77">
        <v>9.8130400000000007E-2</v>
      </c>
      <c r="EH371" s="77">
        <v>0.20890210000000001</v>
      </c>
      <c r="EI371" s="77">
        <v>0.1997941</v>
      </c>
      <c r="EJ371" s="77">
        <v>0.2057544</v>
      </c>
      <c r="EK371" s="77">
        <v>0.2195733</v>
      </c>
      <c r="EL371" s="77">
        <v>0.27779359999999997</v>
      </c>
      <c r="EM371" s="77">
        <v>0.36293789999999998</v>
      </c>
      <c r="EN371" s="77">
        <v>0.22055050000000001</v>
      </c>
      <c r="EO371" s="77">
        <v>0.35696169999999999</v>
      </c>
      <c r="EP371" s="77">
        <v>0.45921299999999998</v>
      </c>
      <c r="EQ371" s="77">
        <v>0.37796069999999998</v>
      </c>
      <c r="ER371" s="77">
        <v>0.31352099999999999</v>
      </c>
      <c r="ES371" s="77">
        <v>0.2879198</v>
      </c>
      <c r="ET371" s="77">
        <v>0.39498220000000001</v>
      </c>
      <c r="EU371" s="77">
        <v>47.060499999999998</v>
      </c>
      <c r="EV371" s="77">
        <v>46.209180000000003</v>
      </c>
      <c r="EW371" s="77">
        <v>45.303939999999997</v>
      </c>
      <c r="EX371" s="77">
        <v>44.75656</v>
      </c>
      <c r="EY371" s="77">
        <v>44.2879</v>
      </c>
      <c r="EZ371" s="77">
        <v>43.717930000000003</v>
      </c>
      <c r="FA371" s="77">
        <v>43.999270000000003</v>
      </c>
      <c r="FB371" s="77">
        <v>44.689500000000002</v>
      </c>
      <c r="FC371" s="77">
        <v>50.808309999999999</v>
      </c>
      <c r="FD371" s="77">
        <v>57.510199999999998</v>
      </c>
      <c r="FE371" s="77">
        <v>61.882649999999998</v>
      </c>
      <c r="FF371" s="77">
        <v>64.737610000000004</v>
      </c>
      <c r="FG371" s="77">
        <v>66.199709999999996</v>
      </c>
      <c r="FH371" s="77">
        <v>66.852040000000002</v>
      </c>
      <c r="FI371" s="77">
        <v>66.534989999999993</v>
      </c>
      <c r="FJ371" s="77">
        <v>65.594750000000005</v>
      </c>
      <c r="FK371" s="77">
        <v>63.988340000000001</v>
      </c>
      <c r="FL371" s="77">
        <v>61.204810000000002</v>
      </c>
      <c r="FM371" s="77">
        <v>55.790089999999999</v>
      </c>
      <c r="FN371" s="77">
        <v>53.177840000000003</v>
      </c>
      <c r="FO371" s="77">
        <v>51.276969999999999</v>
      </c>
      <c r="FP371" s="77">
        <v>50.292270000000002</v>
      </c>
      <c r="FQ371" s="77">
        <v>48.963560000000001</v>
      </c>
      <c r="FR371" s="77">
        <v>47.766770000000001</v>
      </c>
      <c r="FS371" s="77">
        <v>1.768607</v>
      </c>
      <c r="FT371" s="77">
        <v>6.1199799999999999E-2</v>
      </c>
      <c r="FU371" s="77">
        <v>0.1227543</v>
      </c>
    </row>
    <row r="372" spans="1:177" x14ac:dyDescent="0.25">
      <c r="A372" t="s">
        <v>226</v>
      </c>
      <c r="B372" t="s">
        <v>199</v>
      </c>
      <c r="C372" t="s">
        <v>275</v>
      </c>
      <c r="D372" s="30" t="s">
        <v>233</v>
      </c>
      <c r="E372" t="s">
        <v>220</v>
      </c>
      <c r="F372" s="78">
        <v>516</v>
      </c>
      <c r="G372" s="77">
        <v>3.0028540000000001</v>
      </c>
      <c r="H372" s="77">
        <v>2.8519450000000002</v>
      </c>
      <c r="I372" s="77">
        <v>2.5817809999999999</v>
      </c>
      <c r="J372" s="77">
        <v>2.2223739999999998</v>
      </c>
      <c r="K372" s="77">
        <v>1.975241</v>
      </c>
      <c r="L372" s="77">
        <v>1.642965</v>
      </c>
      <c r="M372" s="77">
        <v>1.5069520000000001</v>
      </c>
      <c r="N372" s="77">
        <v>1.041069</v>
      </c>
      <c r="O372" s="77">
        <v>5.3198799999999997E-2</v>
      </c>
      <c r="P372" s="77">
        <v>-0.94578249999999997</v>
      </c>
      <c r="Q372" s="77">
        <v>-1.6244529999999999</v>
      </c>
      <c r="R372" s="77">
        <v>-1.9995210000000001</v>
      </c>
      <c r="S372" s="77">
        <v>-2.1968890000000001</v>
      </c>
      <c r="T372" s="77">
        <v>-1.93503</v>
      </c>
      <c r="U372" s="77">
        <v>-1.4507749999999999</v>
      </c>
      <c r="V372" s="77">
        <v>-0.5285166</v>
      </c>
      <c r="W372" s="77">
        <v>0.47203970000000001</v>
      </c>
      <c r="X372" s="77">
        <v>1.206542</v>
      </c>
      <c r="Y372" s="77">
        <v>1.7933460000000001</v>
      </c>
      <c r="Z372" s="77">
        <v>1.8745229999999999</v>
      </c>
      <c r="AA372" s="77">
        <v>1.9090849999999999</v>
      </c>
      <c r="AB372" s="77">
        <v>1.8953500000000001</v>
      </c>
      <c r="AC372" s="77">
        <v>1.9109229999999999</v>
      </c>
      <c r="AD372" s="77">
        <v>1.7292670000000001</v>
      </c>
      <c r="AE372" s="77">
        <v>-1.5820460000000001</v>
      </c>
      <c r="AF372" s="77">
        <v>-1.9448319999999999</v>
      </c>
      <c r="AG372" s="77">
        <v>-1.647527</v>
      </c>
      <c r="AH372" s="77">
        <v>-1.313866</v>
      </c>
      <c r="AI372" s="77">
        <v>-0.93520289999999995</v>
      </c>
      <c r="AJ372" s="77">
        <v>-0.3477114</v>
      </c>
      <c r="AK372" s="77">
        <v>-0.19075349999999999</v>
      </c>
      <c r="AL372" s="77">
        <v>-0.16750200000000001</v>
      </c>
      <c r="AM372" s="77">
        <v>-0.2041298</v>
      </c>
      <c r="AN372" s="77">
        <v>-0.31250410000000001</v>
      </c>
      <c r="AO372" s="77">
        <v>-0.24064389999999999</v>
      </c>
      <c r="AP372" s="77">
        <v>-0.21168960000000001</v>
      </c>
      <c r="AQ372" s="77">
        <v>-0.2287785</v>
      </c>
      <c r="AR372" s="77">
        <v>-0.22428509999999999</v>
      </c>
      <c r="AS372" s="77">
        <v>-0.22988919999999999</v>
      </c>
      <c r="AT372" s="77">
        <v>3.4559999999999999E-3</v>
      </c>
      <c r="AU372" s="77">
        <v>-5.2601000000000002E-2</v>
      </c>
      <c r="AV372" s="77">
        <v>-0.27494499999999999</v>
      </c>
      <c r="AW372" s="77">
        <v>1.9718900000000001E-2</v>
      </c>
      <c r="AX372" s="77">
        <v>0.13992180000000001</v>
      </c>
      <c r="AY372" s="77">
        <v>0.16153129999999999</v>
      </c>
      <c r="AZ372" s="77">
        <v>0.1059503</v>
      </c>
      <c r="BA372" s="77">
        <v>3.4442100000000003E-2</v>
      </c>
      <c r="BB372" s="77">
        <v>-0.12521019999999999</v>
      </c>
      <c r="BC372" s="77">
        <v>-1.183354</v>
      </c>
      <c r="BD372" s="77">
        <v>-1.514956</v>
      </c>
      <c r="BE372" s="77">
        <v>-1.3656470000000001</v>
      </c>
      <c r="BF372" s="77">
        <v>-1.0981909999999999</v>
      </c>
      <c r="BG372" s="77">
        <v>-0.72635609999999995</v>
      </c>
      <c r="BH372" s="77">
        <v>-0.21033080000000001</v>
      </c>
      <c r="BI372" s="77">
        <v>-9.6530000000000005E-2</v>
      </c>
      <c r="BJ372" s="77">
        <v>-7.7261099999999999E-2</v>
      </c>
      <c r="BK372" s="77">
        <v>-0.1047028</v>
      </c>
      <c r="BL372" s="77">
        <v>-0.2275644</v>
      </c>
      <c r="BM372" s="77">
        <v>-0.1412312</v>
      </c>
      <c r="BN372" s="77">
        <v>-9.2516600000000004E-2</v>
      </c>
      <c r="BO372" s="77">
        <v>-0.1155437</v>
      </c>
      <c r="BP372" s="77">
        <v>-0.1010805</v>
      </c>
      <c r="BQ372" s="77">
        <v>-0.1249292</v>
      </c>
      <c r="BR372" s="77">
        <v>8.5886299999999999E-2</v>
      </c>
      <c r="BS372" s="77">
        <v>3.9047999999999999E-2</v>
      </c>
      <c r="BT372" s="77">
        <v>-0.1438065</v>
      </c>
      <c r="BU372" s="77">
        <v>0.15861</v>
      </c>
      <c r="BV372" s="77">
        <v>0.26863029999999999</v>
      </c>
      <c r="BW372" s="77">
        <v>0.28726119999999999</v>
      </c>
      <c r="BX372" s="77">
        <v>0.22952639999999999</v>
      </c>
      <c r="BY372" s="77">
        <v>0.16137679999999999</v>
      </c>
      <c r="BZ372" s="77">
        <v>-1.00783E-2</v>
      </c>
      <c r="CA372" s="77">
        <v>-0.90722170000000002</v>
      </c>
      <c r="CB372" s="77">
        <v>-1.217225</v>
      </c>
      <c r="CC372" s="77">
        <v>-1.170418</v>
      </c>
      <c r="CD372" s="77">
        <v>-0.94881519999999997</v>
      </c>
      <c r="CE372" s="77">
        <v>-0.58170949999999999</v>
      </c>
      <c r="CF372" s="77">
        <v>-0.1151814</v>
      </c>
      <c r="CG372" s="77">
        <v>-3.1271E-2</v>
      </c>
      <c r="CH372" s="77">
        <v>-1.47606E-2</v>
      </c>
      <c r="CI372" s="77">
        <v>-3.5839999999999997E-2</v>
      </c>
      <c r="CJ372" s="77">
        <v>-0.16873550000000001</v>
      </c>
      <c r="CK372" s="77">
        <v>-7.2378200000000004E-2</v>
      </c>
      <c r="CL372" s="77">
        <v>-9.9778000000000002E-3</v>
      </c>
      <c r="CM372" s="77">
        <v>-3.7117600000000001E-2</v>
      </c>
      <c r="CN372" s="77">
        <v>-1.57494E-2</v>
      </c>
      <c r="CO372" s="77">
        <v>-5.2234299999999997E-2</v>
      </c>
      <c r="CP372" s="77">
        <v>0.1429772</v>
      </c>
      <c r="CQ372" s="77">
        <v>0.1025238</v>
      </c>
      <c r="CR372" s="77">
        <v>-5.2980399999999997E-2</v>
      </c>
      <c r="CS372" s="77">
        <v>0.25480560000000002</v>
      </c>
      <c r="CT372" s="77">
        <v>0.35777340000000002</v>
      </c>
      <c r="CU372" s="77">
        <v>0.37434129999999999</v>
      </c>
      <c r="CV372" s="77">
        <v>0.31511479999999997</v>
      </c>
      <c r="CW372" s="77">
        <v>0.2492914</v>
      </c>
      <c r="CX372" s="77">
        <v>6.9661699999999993E-2</v>
      </c>
      <c r="CY372" s="77">
        <v>-0.63108900000000001</v>
      </c>
      <c r="CZ372" s="77">
        <v>-0.91949400000000003</v>
      </c>
      <c r="DA372" s="77">
        <v>-0.97518830000000001</v>
      </c>
      <c r="DB372" s="77">
        <v>-0.79943929999999996</v>
      </c>
      <c r="DC372" s="77">
        <v>-0.43706289999999998</v>
      </c>
      <c r="DD372" s="77">
        <v>-2.0032000000000001E-2</v>
      </c>
      <c r="DE372" s="77">
        <v>3.3987900000000001E-2</v>
      </c>
      <c r="DF372" s="77">
        <v>4.7739999999999998E-2</v>
      </c>
      <c r="DG372" s="77">
        <v>3.3022900000000001E-2</v>
      </c>
      <c r="DH372" s="77">
        <v>-0.1099065</v>
      </c>
      <c r="DI372" s="77">
        <v>-3.5252999999999999E-3</v>
      </c>
      <c r="DJ372" s="77">
        <v>7.2561100000000003E-2</v>
      </c>
      <c r="DK372" s="77">
        <v>4.1308499999999998E-2</v>
      </c>
      <c r="DL372" s="77">
        <v>6.9581699999999996E-2</v>
      </c>
      <c r="DM372" s="77">
        <v>2.0460699999999998E-2</v>
      </c>
      <c r="DN372" s="77">
        <v>0.2000681</v>
      </c>
      <c r="DO372" s="77">
        <v>0.1659996</v>
      </c>
      <c r="DP372" s="77">
        <v>3.7845799999999999E-2</v>
      </c>
      <c r="DQ372" s="77">
        <v>0.35100110000000001</v>
      </c>
      <c r="DR372" s="77">
        <v>0.44691649999999999</v>
      </c>
      <c r="DS372" s="77">
        <v>0.46142149999999998</v>
      </c>
      <c r="DT372" s="77">
        <v>0.40070329999999998</v>
      </c>
      <c r="DU372" s="77">
        <v>0.33720610000000001</v>
      </c>
      <c r="DV372" s="77">
        <v>0.1494017</v>
      </c>
      <c r="DW372" s="77">
        <v>-0.2323971</v>
      </c>
      <c r="DX372" s="77">
        <v>-0.4896181</v>
      </c>
      <c r="DY372" s="77">
        <v>-0.69330800000000004</v>
      </c>
      <c r="DZ372" s="77">
        <v>-0.58376410000000001</v>
      </c>
      <c r="EA372" s="77">
        <v>-0.22821610000000001</v>
      </c>
      <c r="EB372" s="77">
        <v>0.1173486</v>
      </c>
      <c r="EC372" s="77">
        <v>0.1282114</v>
      </c>
      <c r="ED372" s="77">
        <v>0.13798079999999999</v>
      </c>
      <c r="EE372" s="77">
        <v>0.13244990000000001</v>
      </c>
      <c r="EF372" s="77">
        <v>-2.4966800000000001E-2</v>
      </c>
      <c r="EG372" s="77">
        <v>9.5887399999999998E-2</v>
      </c>
      <c r="EH372" s="77">
        <v>0.19173409999999999</v>
      </c>
      <c r="EI372" s="77">
        <v>0.15454329999999999</v>
      </c>
      <c r="EJ372" s="77">
        <v>0.19278619999999999</v>
      </c>
      <c r="EK372" s="77">
        <v>0.1254207</v>
      </c>
      <c r="EL372" s="77">
        <v>0.28249829999999998</v>
      </c>
      <c r="EM372" s="77">
        <v>0.25764860000000001</v>
      </c>
      <c r="EN372" s="77">
        <v>0.1689843</v>
      </c>
      <c r="EO372" s="77">
        <v>0.4898922</v>
      </c>
      <c r="EP372" s="77">
        <v>0.57562500000000005</v>
      </c>
      <c r="EQ372" s="77">
        <v>0.58715130000000004</v>
      </c>
      <c r="ER372" s="77">
        <v>0.52427939999999995</v>
      </c>
      <c r="ES372" s="77">
        <v>0.46414080000000002</v>
      </c>
      <c r="ET372" s="77">
        <v>0.26453349999999998</v>
      </c>
      <c r="EU372" s="77">
        <v>50.336100000000002</v>
      </c>
      <c r="EV372" s="77">
        <v>49.46611</v>
      </c>
      <c r="EW372" s="77">
        <v>48.102350000000001</v>
      </c>
      <c r="EX372" s="77">
        <v>48.31673</v>
      </c>
      <c r="EY372" s="77">
        <v>48.294609999999999</v>
      </c>
      <c r="EZ372" s="77">
        <v>47.561549999999997</v>
      </c>
      <c r="FA372" s="77">
        <v>48.008299999999998</v>
      </c>
      <c r="FB372" s="77">
        <v>48.55048</v>
      </c>
      <c r="FC372" s="77">
        <v>52.903179999999999</v>
      </c>
      <c r="FD372" s="77">
        <v>58.673580000000001</v>
      </c>
      <c r="FE372" s="77">
        <v>62.082990000000002</v>
      </c>
      <c r="FF372" s="77">
        <v>65.047030000000007</v>
      </c>
      <c r="FG372" s="77">
        <v>66.553250000000006</v>
      </c>
      <c r="FH372" s="77">
        <v>66.708160000000007</v>
      </c>
      <c r="FI372" s="77">
        <v>65.983410000000006</v>
      </c>
      <c r="FJ372" s="77">
        <v>65.197779999999995</v>
      </c>
      <c r="FK372" s="77">
        <v>64.080219999999997</v>
      </c>
      <c r="FL372" s="77">
        <v>61.488239999999998</v>
      </c>
      <c r="FM372" s="77">
        <v>57.39696</v>
      </c>
      <c r="FN372" s="77">
        <v>55.352699999999999</v>
      </c>
      <c r="FO372" s="77">
        <v>54.31259</v>
      </c>
      <c r="FP372" s="77">
        <v>53.087139999999998</v>
      </c>
      <c r="FQ372" s="77">
        <v>52.201929999999997</v>
      </c>
      <c r="FR372" s="77">
        <v>51.248959999999997</v>
      </c>
      <c r="FS372" s="77">
        <v>2.3140149999999999</v>
      </c>
      <c r="FT372" s="77">
        <v>7.7552999999999997E-2</v>
      </c>
      <c r="FU372" s="77">
        <v>0.1420602</v>
      </c>
    </row>
    <row r="373" spans="1:177" x14ac:dyDescent="0.25">
      <c r="A373" t="s">
        <v>226</v>
      </c>
      <c r="B373" t="s">
        <v>199</v>
      </c>
      <c r="C373" t="s">
        <v>275</v>
      </c>
      <c r="D373" s="30" t="s">
        <v>233</v>
      </c>
      <c r="E373" t="s">
        <v>221</v>
      </c>
      <c r="F373" s="78">
        <v>319</v>
      </c>
      <c r="G373" s="77">
        <v>2.9722189999999999</v>
      </c>
      <c r="H373" s="77">
        <v>3.1616719999999998</v>
      </c>
      <c r="I373" s="77">
        <v>2.866241</v>
      </c>
      <c r="J373" s="77">
        <v>2.1340840000000001</v>
      </c>
      <c r="K373" s="77">
        <v>1.78393</v>
      </c>
      <c r="L373" s="77">
        <v>1.425897</v>
      </c>
      <c r="M373" s="77">
        <v>1.2518860000000001</v>
      </c>
      <c r="N373" s="77">
        <v>0.76045260000000003</v>
      </c>
      <c r="O373" s="77">
        <v>9.1509E-3</v>
      </c>
      <c r="P373" s="77">
        <v>-1.2848299999999999</v>
      </c>
      <c r="Q373" s="77">
        <v>-2.0948869999999999</v>
      </c>
      <c r="R373" s="77">
        <v>-2.4962219999999999</v>
      </c>
      <c r="S373" s="77">
        <v>-2.6289560000000001</v>
      </c>
      <c r="T373" s="77">
        <v>-2.3306260000000001</v>
      </c>
      <c r="U373" s="77">
        <v>-1.628601</v>
      </c>
      <c r="V373" s="77">
        <v>-0.70590699999999995</v>
      </c>
      <c r="W373" s="77">
        <v>0.64721439999999997</v>
      </c>
      <c r="X373" s="77">
        <v>1.428825</v>
      </c>
      <c r="Y373" s="77">
        <v>1.697473</v>
      </c>
      <c r="Z373" s="77">
        <v>1.8366199999999999</v>
      </c>
      <c r="AA373" s="77">
        <v>1.78928</v>
      </c>
      <c r="AB373" s="77">
        <v>1.8282750000000001</v>
      </c>
      <c r="AC373" s="77">
        <v>1.7282439999999999</v>
      </c>
      <c r="AD373" s="77">
        <v>2.040896</v>
      </c>
      <c r="AE373" s="77">
        <v>-2.1933289999999999</v>
      </c>
      <c r="AF373" s="77">
        <v>-1.982977</v>
      </c>
      <c r="AG373" s="77">
        <v>-1.1501870000000001</v>
      </c>
      <c r="AH373" s="77">
        <v>-0.85214939999999995</v>
      </c>
      <c r="AI373" s="77">
        <v>-0.4563199</v>
      </c>
      <c r="AJ373" s="77">
        <v>-0.25980170000000002</v>
      </c>
      <c r="AK373" s="77">
        <v>-0.35150439999999999</v>
      </c>
      <c r="AL373" s="77">
        <v>-0.42637370000000002</v>
      </c>
      <c r="AM373" s="77">
        <v>-5.1383199999999997E-2</v>
      </c>
      <c r="AN373" s="77">
        <v>-0.13696920000000001</v>
      </c>
      <c r="AO373" s="77">
        <v>-0.22706399999999999</v>
      </c>
      <c r="AP373" s="77">
        <v>-9.5828099999999999E-2</v>
      </c>
      <c r="AQ373" s="77">
        <v>-7.5567599999999999E-2</v>
      </c>
      <c r="AR373" s="77">
        <v>-0.1227704</v>
      </c>
      <c r="AS373" s="77">
        <v>6.8357500000000002E-2</v>
      </c>
      <c r="AT373" s="77">
        <v>2.9716699999999999E-2</v>
      </c>
      <c r="AU373" s="77">
        <v>0.142176</v>
      </c>
      <c r="AV373" s="77">
        <v>-0.13016040000000001</v>
      </c>
      <c r="AW373" s="77">
        <v>-0.23488490000000001</v>
      </c>
      <c r="AX373" s="77">
        <v>-0.21667810000000001</v>
      </c>
      <c r="AY373" s="77">
        <v>-0.325878</v>
      </c>
      <c r="AZ373" s="77">
        <v>-0.38073050000000003</v>
      </c>
      <c r="BA373" s="77">
        <v>-0.39057190000000003</v>
      </c>
      <c r="BB373" s="77">
        <v>-5.8069500000000003E-2</v>
      </c>
      <c r="BC373" s="77">
        <v>-1.8213969999999999</v>
      </c>
      <c r="BD373" s="77">
        <v>-1.5959859999999999</v>
      </c>
      <c r="BE373" s="77">
        <v>-0.85930620000000002</v>
      </c>
      <c r="BF373" s="77">
        <v>-0.67105090000000001</v>
      </c>
      <c r="BG373" s="77">
        <v>-0.32060939999999999</v>
      </c>
      <c r="BH373" s="77">
        <v>-0.13611580000000001</v>
      </c>
      <c r="BI373" s="77">
        <v>-0.25839509999999999</v>
      </c>
      <c r="BJ373" s="77">
        <v>-0.33485740000000003</v>
      </c>
      <c r="BK373" s="77">
        <v>3.2951800000000003E-2</v>
      </c>
      <c r="BL373" s="77">
        <v>-3.5709299999999999E-2</v>
      </c>
      <c r="BM373" s="77">
        <v>-9.7279599999999994E-2</v>
      </c>
      <c r="BN373" s="77">
        <v>3.9469900000000002E-2</v>
      </c>
      <c r="BO373" s="77">
        <v>5.7355799999999998E-2</v>
      </c>
      <c r="BP373" s="77">
        <v>2.1091800000000001E-2</v>
      </c>
      <c r="BQ373" s="77">
        <v>0.17856630000000001</v>
      </c>
      <c r="BR373" s="77">
        <v>0.12740499999999999</v>
      </c>
      <c r="BS373" s="77">
        <v>0.28112510000000002</v>
      </c>
      <c r="BT373" s="77">
        <v>3.7929999999999998E-2</v>
      </c>
      <c r="BU373" s="77">
        <v>-6.21711E-2</v>
      </c>
      <c r="BV373" s="77">
        <v>-1.51475E-2</v>
      </c>
      <c r="BW373" s="77">
        <v>-0.15200620000000001</v>
      </c>
      <c r="BX373" s="77">
        <v>-0.20679729999999999</v>
      </c>
      <c r="BY373" s="77">
        <v>-0.2072243</v>
      </c>
      <c r="BZ373" s="77">
        <v>0.17389660000000001</v>
      </c>
      <c r="CA373" s="77">
        <v>-1.5637970000000001</v>
      </c>
      <c r="CB373" s="77">
        <v>-1.327958</v>
      </c>
      <c r="CC373" s="77">
        <v>-0.65784279999999995</v>
      </c>
      <c r="CD373" s="77">
        <v>-0.54562270000000002</v>
      </c>
      <c r="CE373" s="77">
        <v>-0.2266167</v>
      </c>
      <c r="CF373" s="77">
        <v>-5.0451299999999998E-2</v>
      </c>
      <c r="CG373" s="77">
        <v>-0.19390789999999999</v>
      </c>
      <c r="CH373" s="77">
        <v>-0.27147339999999998</v>
      </c>
      <c r="CI373" s="77">
        <v>9.1361899999999996E-2</v>
      </c>
      <c r="CJ373" s="77">
        <v>3.4423000000000002E-2</v>
      </c>
      <c r="CK373" s="77">
        <v>-7.3913E-3</v>
      </c>
      <c r="CL373" s="77">
        <v>0.13317680000000001</v>
      </c>
      <c r="CM373" s="77">
        <v>0.1494181</v>
      </c>
      <c r="CN373" s="77">
        <v>0.1207303</v>
      </c>
      <c r="CO373" s="77">
        <v>0.25489659999999997</v>
      </c>
      <c r="CP373" s="77">
        <v>0.19506370000000001</v>
      </c>
      <c r="CQ373" s="77">
        <v>0.3773608</v>
      </c>
      <c r="CR373" s="77">
        <v>0.15434890000000001</v>
      </c>
      <c r="CS373" s="77">
        <v>5.7449899999999998E-2</v>
      </c>
      <c r="CT373" s="77">
        <v>0.1244319</v>
      </c>
      <c r="CU373" s="77">
        <v>-3.1583100000000003E-2</v>
      </c>
      <c r="CV373" s="77">
        <v>-8.6331699999999997E-2</v>
      </c>
      <c r="CW373" s="77">
        <v>-8.0238299999999999E-2</v>
      </c>
      <c r="CX373" s="77">
        <v>0.33455560000000001</v>
      </c>
      <c r="CY373" s="77">
        <v>-1.306198</v>
      </c>
      <c r="CZ373" s="77">
        <v>-1.0599289999999999</v>
      </c>
      <c r="DA373" s="77">
        <v>-0.45637929999999999</v>
      </c>
      <c r="DB373" s="77">
        <v>-0.42019450000000003</v>
      </c>
      <c r="DC373" s="77">
        <v>-0.13262399999999999</v>
      </c>
      <c r="DD373" s="77">
        <v>3.5213099999999997E-2</v>
      </c>
      <c r="DE373" s="77">
        <v>-0.1294207</v>
      </c>
      <c r="DF373" s="77">
        <v>-0.20808950000000001</v>
      </c>
      <c r="DG373" s="77">
        <v>0.14977209999999999</v>
      </c>
      <c r="DH373" s="77">
        <v>0.1045553</v>
      </c>
      <c r="DI373" s="77">
        <v>8.2497000000000001E-2</v>
      </c>
      <c r="DJ373" s="77">
        <v>0.22688369999999999</v>
      </c>
      <c r="DK373" s="77">
        <v>0.24148040000000001</v>
      </c>
      <c r="DL373" s="77">
        <v>0.2203688</v>
      </c>
      <c r="DM373" s="77">
        <v>0.33122689999999999</v>
      </c>
      <c r="DN373" s="77">
        <v>0.26272230000000002</v>
      </c>
      <c r="DO373" s="77">
        <v>0.47359659999999998</v>
      </c>
      <c r="DP373" s="77">
        <v>0.2707678</v>
      </c>
      <c r="DQ373" s="77">
        <v>0.1770709</v>
      </c>
      <c r="DR373" s="77">
        <v>0.26401140000000001</v>
      </c>
      <c r="DS373" s="77">
        <v>8.8839899999999999E-2</v>
      </c>
      <c r="DT373" s="77">
        <v>3.4133900000000002E-2</v>
      </c>
      <c r="DU373" s="77">
        <v>4.6747700000000003E-2</v>
      </c>
      <c r="DV373" s="77">
        <v>0.4952146</v>
      </c>
      <c r="DW373" s="77">
        <v>-0.93426580000000004</v>
      </c>
      <c r="DX373" s="77">
        <v>-0.67293899999999995</v>
      </c>
      <c r="DY373" s="77">
        <v>-0.16549800000000001</v>
      </c>
      <c r="DZ373" s="77">
        <v>-0.23909610000000001</v>
      </c>
      <c r="EA373" s="77">
        <v>3.0866000000000001E-3</v>
      </c>
      <c r="EB373" s="77">
        <v>0.15889900000000001</v>
      </c>
      <c r="EC373" s="77">
        <v>-3.6311499999999997E-2</v>
      </c>
      <c r="ED373" s="77">
        <v>-0.1165731</v>
      </c>
      <c r="EE373" s="77">
        <v>0.23410710000000001</v>
      </c>
      <c r="EF373" s="77">
        <v>0.2058152</v>
      </c>
      <c r="EG373" s="77">
        <v>0.21228150000000001</v>
      </c>
      <c r="EH373" s="77">
        <v>0.3621817</v>
      </c>
      <c r="EI373" s="77">
        <v>0.37440370000000001</v>
      </c>
      <c r="EJ373" s="77">
        <v>0.36423100000000003</v>
      </c>
      <c r="EK373" s="77">
        <v>0.44143579999999999</v>
      </c>
      <c r="EL373" s="77">
        <v>0.36041069999999997</v>
      </c>
      <c r="EM373" s="77">
        <v>0.61254569999999997</v>
      </c>
      <c r="EN373" s="77">
        <v>0.43885819999999998</v>
      </c>
      <c r="EO373" s="77">
        <v>0.3497846</v>
      </c>
      <c r="EP373" s="77">
        <v>0.46554200000000001</v>
      </c>
      <c r="EQ373" s="77">
        <v>0.26271169999999999</v>
      </c>
      <c r="ER373" s="77">
        <v>0.20806720000000001</v>
      </c>
      <c r="ES373" s="77">
        <v>0.23009540000000001</v>
      </c>
      <c r="ET373" s="77">
        <v>0.72718070000000001</v>
      </c>
      <c r="EU373" s="77">
        <v>43.4114</v>
      </c>
      <c r="EV373" s="77">
        <v>42.580889999999997</v>
      </c>
      <c r="EW373" s="77">
        <v>42.186439999999997</v>
      </c>
      <c r="EX373" s="77">
        <v>40.79045</v>
      </c>
      <c r="EY373" s="77">
        <v>39.824339999999999</v>
      </c>
      <c r="EZ373" s="77">
        <v>39.436050000000002</v>
      </c>
      <c r="FA373" s="77">
        <v>39.53313</v>
      </c>
      <c r="FB373" s="77">
        <v>40.388289999999998</v>
      </c>
      <c r="FC373" s="77">
        <v>48.474580000000003</v>
      </c>
      <c r="FD373" s="77">
        <v>56.214179999999999</v>
      </c>
      <c r="FE373" s="77">
        <v>61.659480000000002</v>
      </c>
      <c r="FF373" s="77">
        <v>64.392910000000001</v>
      </c>
      <c r="FG373" s="77">
        <v>65.805850000000007</v>
      </c>
      <c r="FH373" s="77">
        <v>67.012330000000006</v>
      </c>
      <c r="FI373" s="77">
        <v>67.149460000000005</v>
      </c>
      <c r="FJ373" s="77">
        <v>66.03698</v>
      </c>
      <c r="FK373" s="77">
        <v>63.885980000000004</v>
      </c>
      <c r="FL373" s="77">
        <v>60.889060000000001</v>
      </c>
      <c r="FM373" s="77">
        <v>54</v>
      </c>
      <c r="FN373" s="77">
        <v>50.755009999999999</v>
      </c>
      <c r="FO373" s="77">
        <v>47.895220000000002</v>
      </c>
      <c r="FP373" s="77">
        <v>47.178739999999998</v>
      </c>
      <c r="FQ373" s="77">
        <v>45.355930000000001</v>
      </c>
      <c r="FR373" s="77">
        <v>43.887520000000002</v>
      </c>
      <c r="FS373" s="77">
        <v>2.7233869999999998</v>
      </c>
      <c r="FT373" s="77">
        <v>9.6969899999999998E-2</v>
      </c>
      <c r="FU373" s="77">
        <v>0.20460229999999999</v>
      </c>
    </row>
    <row r="374" spans="1:177" x14ac:dyDescent="0.25">
      <c r="A374" t="s">
        <v>226</v>
      </c>
      <c r="B374" t="s">
        <v>199</v>
      </c>
      <c r="C374" t="s">
        <v>275</v>
      </c>
      <c r="D374" s="30" t="s">
        <v>234</v>
      </c>
      <c r="E374" t="s">
        <v>219</v>
      </c>
      <c r="F374" s="78">
        <v>692</v>
      </c>
      <c r="G374" s="77">
        <v>3.5040640000000001</v>
      </c>
      <c r="H374" s="77">
        <v>3.5980470000000002</v>
      </c>
      <c r="I374" s="77">
        <v>3.1428400000000001</v>
      </c>
      <c r="J374" s="77">
        <v>2.4206949999999998</v>
      </c>
      <c r="K374" s="77">
        <v>2.0413929999999998</v>
      </c>
      <c r="L374" s="77">
        <v>1.67543</v>
      </c>
      <c r="M374" s="77">
        <v>1.536834</v>
      </c>
      <c r="N374" s="77">
        <v>1.269085</v>
      </c>
      <c r="O374" s="77">
        <v>0.44453330000000002</v>
      </c>
      <c r="P374" s="77">
        <v>-0.53756939999999998</v>
      </c>
      <c r="Q374" s="77">
        <v>-1.093353</v>
      </c>
      <c r="R374" s="77">
        <v>-1.546773</v>
      </c>
      <c r="S374" s="77">
        <v>-1.7242219999999999</v>
      </c>
      <c r="T374" s="77">
        <v>-1.4914160000000001</v>
      </c>
      <c r="U374" s="77">
        <v>-0.82409920000000003</v>
      </c>
      <c r="V374" s="77">
        <v>6.54748E-2</v>
      </c>
      <c r="W374" s="77">
        <v>1.074778</v>
      </c>
      <c r="X374" s="77">
        <v>1.7335659999999999</v>
      </c>
      <c r="Y374" s="77">
        <v>1.9788140000000001</v>
      </c>
      <c r="Z374" s="77">
        <v>1.978599</v>
      </c>
      <c r="AA374" s="77">
        <v>1.8379110000000001</v>
      </c>
      <c r="AB374" s="77">
        <v>1.861855</v>
      </c>
      <c r="AC374" s="77">
        <v>1.7415929999999999</v>
      </c>
      <c r="AD374" s="77">
        <v>1.7616210000000001</v>
      </c>
      <c r="AE374" s="77">
        <v>-0.84971929999999996</v>
      </c>
      <c r="AF374" s="77">
        <v>-0.93502050000000003</v>
      </c>
      <c r="AG374" s="77">
        <v>-0.73124270000000002</v>
      </c>
      <c r="AH374" s="77">
        <v>-0.67007399999999995</v>
      </c>
      <c r="AI374" s="77">
        <v>-0.4901179</v>
      </c>
      <c r="AJ374" s="77">
        <v>-0.16624810000000001</v>
      </c>
      <c r="AK374" s="77">
        <v>-0.1056706</v>
      </c>
      <c r="AL374" s="77">
        <v>-0.1884217</v>
      </c>
      <c r="AM374" s="77">
        <v>-0.12840679999999999</v>
      </c>
      <c r="AN374" s="77">
        <v>-0.19396740000000001</v>
      </c>
      <c r="AO374" s="77">
        <v>-4.0374E-2</v>
      </c>
      <c r="AP374" s="77">
        <v>-0.1035108</v>
      </c>
      <c r="AQ374" s="77">
        <v>-0.11033270000000001</v>
      </c>
      <c r="AR374" s="77">
        <v>-2.19226E-2</v>
      </c>
      <c r="AS374" s="77">
        <v>2.5470599999999999E-2</v>
      </c>
      <c r="AT374" s="77">
        <v>6.4140600000000006E-2</v>
      </c>
      <c r="AU374" s="77">
        <v>8.6539199999999997E-2</v>
      </c>
      <c r="AV374" s="77">
        <v>1.2607999999999999E-2</v>
      </c>
      <c r="AW374" s="77">
        <v>3.5068E-3</v>
      </c>
      <c r="AX374" s="77">
        <v>6.1840699999999998E-2</v>
      </c>
      <c r="AY374" s="77">
        <v>-1.7167E-3</v>
      </c>
      <c r="AZ374" s="77">
        <v>-0.108589</v>
      </c>
      <c r="BA374" s="77">
        <v>-0.21188000000000001</v>
      </c>
      <c r="BB374" s="77">
        <v>-6.8810800000000005E-2</v>
      </c>
      <c r="BC374" s="77">
        <v>-0.5823081</v>
      </c>
      <c r="BD374" s="77">
        <v>-0.66039119999999996</v>
      </c>
      <c r="BE374" s="77">
        <v>-0.53397779999999995</v>
      </c>
      <c r="BF374" s="77">
        <v>-0.52413080000000001</v>
      </c>
      <c r="BG374" s="77">
        <v>-0.35724119999999998</v>
      </c>
      <c r="BH374" s="77">
        <v>-6.9120500000000001E-2</v>
      </c>
      <c r="BI374" s="77">
        <v>-2.8110199999999998E-2</v>
      </c>
      <c r="BJ374" s="77">
        <v>-0.1252566</v>
      </c>
      <c r="BK374" s="77">
        <v>-6.3842999999999997E-2</v>
      </c>
      <c r="BL374" s="77">
        <v>-0.1067985</v>
      </c>
      <c r="BM374" s="77">
        <v>3.48013E-2</v>
      </c>
      <c r="BN374" s="77">
        <v>-1.51054E-2</v>
      </c>
      <c r="BO374" s="77">
        <v>-2.9350500000000002E-2</v>
      </c>
      <c r="BP374" s="77">
        <v>5.5627799999999998E-2</v>
      </c>
      <c r="BQ374" s="77">
        <v>9.4947299999999998E-2</v>
      </c>
      <c r="BR374" s="77">
        <v>0.1204123</v>
      </c>
      <c r="BS374" s="77">
        <v>0.16140950000000001</v>
      </c>
      <c r="BT374" s="77">
        <v>0.110583</v>
      </c>
      <c r="BU374" s="77">
        <v>0.1051733</v>
      </c>
      <c r="BV374" s="77">
        <v>0.15116869999999999</v>
      </c>
      <c r="BW374" s="77">
        <v>8.2146499999999997E-2</v>
      </c>
      <c r="BX374" s="77">
        <v>-4.6633999999999998E-3</v>
      </c>
      <c r="BY374" s="77">
        <v>-0.10000870000000001</v>
      </c>
      <c r="BZ374" s="77">
        <v>3.9810499999999999E-2</v>
      </c>
      <c r="CA374" s="77">
        <v>-0.39709990000000001</v>
      </c>
      <c r="CB374" s="77">
        <v>-0.47018369999999998</v>
      </c>
      <c r="CC374" s="77">
        <v>-0.39735280000000001</v>
      </c>
      <c r="CD374" s="77">
        <v>-0.42305090000000001</v>
      </c>
      <c r="CE374" s="77">
        <v>-0.26521129999999998</v>
      </c>
      <c r="CF374" s="77">
        <v>-1.8503E-3</v>
      </c>
      <c r="CG374" s="77">
        <v>2.5607899999999999E-2</v>
      </c>
      <c r="CH374" s="77">
        <v>-8.15086E-2</v>
      </c>
      <c r="CI374" s="77">
        <v>-1.9126199999999999E-2</v>
      </c>
      <c r="CJ374" s="77">
        <v>-4.6425500000000001E-2</v>
      </c>
      <c r="CK374" s="77">
        <v>8.6867399999999997E-2</v>
      </c>
      <c r="CL374" s="77">
        <v>4.61238E-2</v>
      </c>
      <c r="CM374" s="77">
        <v>2.6737500000000001E-2</v>
      </c>
      <c r="CN374" s="77">
        <v>0.10933900000000001</v>
      </c>
      <c r="CO374" s="77">
        <v>0.14306659999999999</v>
      </c>
      <c r="CP374" s="77">
        <v>0.159386</v>
      </c>
      <c r="CQ374" s="77">
        <v>0.21326439999999999</v>
      </c>
      <c r="CR374" s="77">
        <v>0.17844019999999999</v>
      </c>
      <c r="CS374" s="77">
        <v>0.1755872</v>
      </c>
      <c r="CT374" s="77">
        <v>0.213037</v>
      </c>
      <c r="CU374" s="77">
        <v>0.14022989999999999</v>
      </c>
      <c r="CV374" s="77">
        <v>6.7315100000000003E-2</v>
      </c>
      <c r="CW374" s="77">
        <v>-2.2526999999999998E-2</v>
      </c>
      <c r="CX374" s="77">
        <v>0.1150412</v>
      </c>
      <c r="CY374" s="77">
        <v>-0.21189169999999999</v>
      </c>
      <c r="CZ374" s="77">
        <v>-0.27997620000000001</v>
      </c>
      <c r="DA374" s="77">
        <v>-0.26072770000000001</v>
      </c>
      <c r="DB374" s="77">
        <v>-0.32197100000000001</v>
      </c>
      <c r="DC374" s="77">
        <v>-0.17318130000000001</v>
      </c>
      <c r="DD374" s="77">
        <v>6.5420000000000006E-2</v>
      </c>
      <c r="DE374" s="77">
        <v>7.9325900000000005E-2</v>
      </c>
      <c r="DF374" s="77">
        <v>-3.7760599999999998E-2</v>
      </c>
      <c r="DG374" s="77">
        <v>2.5590499999999999E-2</v>
      </c>
      <c r="DH374" s="77">
        <v>1.39474E-2</v>
      </c>
      <c r="DI374" s="77">
        <v>0.13893359999999999</v>
      </c>
      <c r="DJ374" s="77">
        <v>0.10735310000000001</v>
      </c>
      <c r="DK374" s="77">
        <v>8.2825599999999999E-2</v>
      </c>
      <c r="DL374" s="77">
        <v>0.16305020000000001</v>
      </c>
      <c r="DM374" s="77">
        <v>0.19118589999999999</v>
      </c>
      <c r="DN374" s="77">
        <v>0.1983596</v>
      </c>
      <c r="DO374" s="77">
        <v>0.2651193</v>
      </c>
      <c r="DP374" s="77">
        <v>0.2462974</v>
      </c>
      <c r="DQ374" s="77">
        <v>0.2460012</v>
      </c>
      <c r="DR374" s="77">
        <v>0.27490530000000002</v>
      </c>
      <c r="DS374" s="77">
        <v>0.1983133</v>
      </c>
      <c r="DT374" s="77">
        <v>0.13929359999999999</v>
      </c>
      <c r="DU374" s="77">
        <v>5.4954700000000002E-2</v>
      </c>
      <c r="DV374" s="77">
        <v>0.19027189999999999</v>
      </c>
      <c r="DW374" s="77">
        <v>5.5519499999999999E-2</v>
      </c>
      <c r="DX374" s="77">
        <v>-5.3467999999999996E-3</v>
      </c>
      <c r="DY374" s="77">
        <v>-6.34628E-2</v>
      </c>
      <c r="DZ374" s="77">
        <v>-0.17602770000000001</v>
      </c>
      <c r="EA374" s="77">
        <v>-4.0304600000000003E-2</v>
      </c>
      <c r="EB374" s="77">
        <v>0.16254750000000001</v>
      </c>
      <c r="EC374" s="77">
        <v>0.15688630000000001</v>
      </c>
      <c r="ED374" s="77">
        <v>2.54045E-2</v>
      </c>
      <c r="EE374" s="77">
        <v>9.0154300000000007E-2</v>
      </c>
      <c r="EF374" s="77">
        <v>0.1011164</v>
      </c>
      <c r="EG374" s="77">
        <v>0.21410879999999999</v>
      </c>
      <c r="EH374" s="77">
        <v>0.1957584</v>
      </c>
      <c r="EI374" s="77">
        <v>0.1638078</v>
      </c>
      <c r="EJ374" s="77">
        <v>0.2406006</v>
      </c>
      <c r="EK374" s="77">
        <v>0.26066260000000002</v>
      </c>
      <c r="EL374" s="77">
        <v>0.25463140000000001</v>
      </c>
      <c r="EM374" s="77">
        <v>0.3399896</v>
      </c>
      <c r="EN374" s="77">
        <v>0.34427249999999998</v>
      </c>
      <c r="EO374" s="77">
        <v>0.34766770000000002</v>
      </c>
      <c r="EP374" s="77">
        <v>0.36423329999999998</v>
      </c>
      <c r="EQ374" s="77">
        <v>0.2821765</v>
      </c>
      <c r="ER374" s="77">
        <v>0.2432192</v>
      </c>
      <c r="ES374" s="77">
        <v>0.166826</v>
      </c>
      <c r="ET374" s="77">
        <v>0.29889320000000003</v>
      </c>
      <c r="EU374" s="77">
        <v>45.680819999999997</v>
      </c>
      <c r="EV374" s="77">
        <v>45.844340000000003</v>
      </c>
      <c r="EW374" s="77">
        <v>45.765720000000002</v>
      </c>
      <c r="EX374" s="77">
        <v>45.327829999999999</v>
      </c>
      <c r="EY374" s="77">
        <v>44.562109999999997</v>
      </c>
      <c r="EZ374" s="77">
        <v>44.356920000000002</v>
      </c>
      <c r="FA374" s="77">
        <v>43.898589999999999</v>
      </c>
      <c r="FB374" s="77">
        <v>42.934750000000001</v>
      </c>
      <c r="FC374" s="77">
        <v>47.433959999999999</v>
      </c>
      <c r="FD374" s="77">
        <v>54.511009999999999</v>
      </c>
      <c r="FE374" s="77">
        <v>60.000790000000002</v>
      </c>
      <c r="FF374" s="77">
        <v>63.111640000000001</v>
      </c>
      <c r="FG374" s="77">
        <v>64.350629999999995</v>
      </c>
      <c r="FH374" s="77">
        <v>65.370289999999997</v>
      </c>
      <c r="FI374" s="77">
        <v>64.985060000000004</v>
      </c>
      <c r="FJ374" s="77">
        <v>63.897010000000002</v>
      </c>
      <c r="FK374" s="77">
        <v>61.719340000000003</v>
      </c>
      <c r="FL374" s="77">
        <v>57.995280000000001</v>
      </c>
      <c r="FM374" s="77">
        <v>53.867919999999998</v>
      </c>
      <c r="FN374" s="77">
        <v>51.65645</v>
      </c>
      <c r="FO374" s="77">
        <v>49.441040000000001</v>
      </c>
      <c r="FP374" s="77">
        <v>48.386789999999998</v>
      </c>
      <c r="FQ374" s="77">
        <v>46.785380000000004</v>
      </c>
      <c r="FR374" s="77">
        <v>46.000790000000002</v>
      </c>
      <c r="FS374" s="77">
        <v>1.5716829999999999</v>
      </c>
      <c r="FT374" s="77">
        <v>6.9333099999999995E-2</v>
      </c>
      <c r="FU374" s="77">
        <v>0.1024524</v>
      </c>
    </row>
    <row r="375" spans="1:177" x14ac:dyDescent="0.25">
      <c r="A375" t="s">
        <v>226</v>
      </c>
      <c r="B375" t="s">
        <v>199</v>
      </c>
      <c r="C375" t="s">
        <v>275</v>
      </c>
      <c r="D375" s="30" t="s">
        <v>234</v>
      </c>
      <c r="E375" t="s">
        <v>220</v>
      </c>
      <c r="F375" s="78">
        <v>426</v>
      </c>
      <c r="G375" s="77">
        <v>3.689165</v>
      </c>
      <c r="H375" s="77">
        <v>3.7083529999999998</v>
      </c>
      <c r="I375" s="77">
        <v>3.2505709999999999</v>
      </c>
      <c r="J375" s="77">
        <v>2.6093989999999998</v>
      </c>
      <c r="K375" s="77">
        <v>2.2742619999999998</v>
      </c>
      <c r="L375" s="77">
        <v>1.8048070000000001</v>
      </c>
      <c r="M375" s="77">
        <v>1.570565</v>
      </c>
      <c r="N375" s="77">
        <v>1.3229249999999999</v>
      </c>
      <c r="O375" s="77">
        <v>0.47527190000000002</v>
      </c>
      <c r="P375" s="77">
        <v>-0.31537569999999998</v>
      </c>
      <c r="Q375" s="77">
        <v>-0.83863469999999996</v>
      </c>
      <c r="R375" s="77">
        <v>-1.2914669999999999</v>
      </c>
      <c r="S375" s="77">
        <v>-1.466334</v>
      </c>
      <c r="T375" s="77">
        <v>-1.3192489999999999</v>
      </c>
      <c r="U375" s="77">
        <v>-0.7915314</v>
      </c>
      <c r="V375" s="77">
        <v>-4.7790000000000002E-4</v>
      </c>
      <c r="W375" s="77">
        <v>1.0079849999999999</v>
      </c>
      <c r="X375" s="77">
        <v>1.653497</v>
      </c>
      <c r="Y375" s="77">
        <v>1.865102</v>
      </c>
      <c r="Z375" s="77">
        <v>1.8324860000000001</v>
      </c>
      <c r="AA375" s="77">
        <v>1.7721279999999999</v>
      </c>
      <c r="AB375" s="77">
        <v>1.8883479999999999</v>
      </c>
      <c r="AC375" s="77">
        <v>1.8773299999999999</v>
      </c>
      <c r="AD375" s="77">
        <v>1.8967879999999999</v>
      </c>
      <c r="AE375" s="77">
        <v>-0.54535290000000003</v>
      </c>
      <c r="AF375" s="77">
        <v>-0.69392379999999998</v>
      </c>
      <c r="AG375" s="77">
        <v>-0.65928089999999995</v>
      </c>
      <c r="AH375" s="77">
        <v>-0.83728559999999996</v>
      </c>
      <c r="AI375" s="77">
        <v>-0.62296779999999996</v>
      </c>
      <c r="AJ375" s="77">
        <v>-0.23020060000000001</v>
      </c>
      <c r="AK375" s="77">
        <v>-0.1528505</v>
      </c>
      <c r="AL375" s="77">
        <v>-0.15772439999999999</v>
      </c>
      <c r="AM375" s="77">
        <v>-0.1023375</v>
      </c>
      <c r="AN375" s="77">
        <v>-9.0261400000000006E-2</v>
      </c>
      <c r="AO375" s="77">
        <v>-8.1323300000000001E-2</v>
      </c>
      <c r="AP375" s="77">
        <v>-0.3050196</v>
      </c>
      <c r="AQ375" s="77">
        <v>-0.33292549999999999</v>
      </c>
      <c r="AR375" s="77">
        <v>-0.28820089999999998</v>
      </c>
      <c r="AS375" s="77">
        <v>-0.2088206</v>
      </c>
      <c r="AT375" s="77">
        <v>-0.1035213</v>
      </c>
      <c r="AU375" s="77">
        <v>-5.1189800000000001E-2</v>
      </c>
      <c r="AV375" s="77">
        <v>-9.6515400000000001E-2</v>
      </c>
      <c r="AW375" s="77">
        <v>-0.1544442</v>
      </c>
      <c r="AX375" s="77">
        <v>-0.11901639999999999</v>
      </c>
      <c r="AY375" s="77">
        <v>-0.1779376</v>
      </c>
      <c r="AZ375" s="77">
        <v>-0.16909750000000001</v>
      </c>
      <c r="BA375" s="77">
        <v>-0.37782320000000003</v>
      </c>
      <c r="BB375" s="77">
        <v>-0.1634593</v>
      </c>
      <c r="BC375" s="77">
        <v>-0.15871070000000001</v>
      </c>
      <c r="BD375" s="77">
        <v>-0.27876200000000001</v>
      </c>
      <c r="BE375" s="77">
        <v>-0.36853049999999998</v>
      </c>
      <c r="BF375" s="77">
        <v>-0.60112889999999997</v>
      </c>
      <c r="BG375" s="77">
        <v>-0.39020159999999998</v>
      </c>
      <c r="BH375" s="77">
        <v>-7.5248899999999994E-2</v>
      </c>
      <c r="BI375" s="77">
        <v>-7.0134799999999997E-2</v>
      </c>
      <c r="BJ375" s="77">
        <v>-8.6107000000000003E-2</v>
      </c>
      <c r="BK375" s="77">
        <v>-2.51288E-2</v>
      </c>
      <c r="BL375" s="77">
        <v>-2.1793300000000002E-2</v>
      </c>
      <c r="BM375" s="77">
        <v>7.9997000000000002E-3</v>
      </c>
      <c r="BN375" s="77">
        <v>-0.17595839999999999</v>
      </c>
      <c r="BO375" s="77">
        <v>-0.2141082</v>
      </c>
      <c r="BP375" s="77">
        <v>-0.1797482</v>
      </c>
      <c r="BQ375" s="77">
        <v>-0.11702609999999999</v>
      </c>
      <c r="BR375" s="77">
        <v>-3.67438E-2</v>
      </c>
      <c r="BS375" s="77">
        <v>4.0689900000000001E-2</v>
      </c>
      <c r="BT375" s="77">
        <v>2.0420899999999999E-2</v>
      </c>
      <c r="BU375" s="77">
        <v>-1.52608E-2</v>
      </c>
      <c r="BV375" s="77">
        <v>6.7942999999999996E-3</v>
      </c>
      <c r="BW375" s="77">
        <v>-6.2942499999999998E-2</v>
      </c>
      <c r="BX375" s="77">
        <v>-2.9870399999999998E-2</v>
      </c>
      <c r="BY375" s="77">
        <v>-0.2081481</v>
      </c>
      <c r="BZ375" s="77">
        <v>-2.0310100000000001E-2</v>
      </c>
      <c r="CA375" s="77">
        <v>0.1090766</v>
      </c>
      <c r="CB375" s="77">
        <v>8.7778000000000005E-3</v>
      </c>
      <c r="CC375" s="77">
        <v>-0.16715759999999999</v>
      </c>
      <c r="CD375" s="77">
        <v>-0.4375674</v>
      </c>
      <c r="CE375" s="77">
        <v>-0.22898840000000001</v>
      </c>
      <c r="CF375" s="77">
        <v>3.2070300000000003E-2</v>
      </c>
      <c r="CG375" s="77">
        <v>-1.28462E-2</v>
      </c>
      <c r="CH375" s="77">
        <v>-3.6505099999999999E-2</v>
      </c>
      <c r="CI375" s="77">
        <v>2.8345700000000001E-2</v>
      </c>
      <c r="CJ375" s="77">
        <v>2.5627500000000001E-2</v>
      </c>
      <c r="CK375" s="77">
        <v>6.9864499999999996E-2</v>
      </c>
      <c r="CL375" s="77">
        <v>-8.6570900000000006E-2</v>
      </c>
      <c r="CM375" s="77">
        <v>-0.13181570000000001</v>
      </c>
      <c r="CN375" s="77">
        <v>-0.1046342</v>
      </c>
      <c r="CO375" s="77">
        <v>-5.3449499999999997E-2</v>
      </c>
      <c r="CP375" s="77">
        <v>9.5060000000000006E-3</v>
      </c>
      <c r="CQ375" s="77">
        <v>0.1043254</v>
      </c>
      <c r="CR375" s="77">
        <v>0.1014106</v>
      </c>
      <c r="CS375" s="77">
        <v>8.1137200000000007E-2</v>
      </c>
      <c r="CT375" s="77">
        <v>9.3930399999999997E-2</v>
      </c>
      <c r="CU375" s="77">
        <v>1.6702700000000001E-2</v>
      </c>
      <c r="CV375" s="77">
        <v>6.65578E-2</v>
      </c>
      <c r="CW375" s="77">
        <v>-9.0631600000000007E-2</v>
      </c>
      <c r="CX375" s="77">
        <v>7.8834699999999994E-2</v>
      </c>
      <c r="CY375" s="77">
        <v>0.37686389999999997</v>
      </c>
      <c r="CZ375" s="77">
        <v>0.29631760000000001</v>
      </c>
      <c r="DA375" s="77">
        <v>3.4215299999999997E-2</v>
      </c>
      <c r="DB375" s="77">
        <v>-0.27400600000000003</v>
      </c>
      <c r="DC375" s="77">
        <v>-6.7775199999999994E-2</v>
      </c>
      <c r="DD375" s="77">
        <v>0.1393894</v>
      </c>
      <c r="DE375" s="77">
        <v>4.44424E-2</v>
      </c>
      <c r="DF375" s="77">
        <v>1.30969E-2</v>
      </c>
      <c r="DG375" s="77">
        <v>8.1820299999999999E-2</v>
      </c>
      <c r="DH375" s="77">
        <v>7.3048299999999997E-2</v>
      </c>
      <c r="DI375" s="77">
        <v>0.13172929999999999</v>
      </c>
      <c r="DJ375" s="77">
        <v>2.8165E-3</v>
      </c>
      <c r="DK375" s="77">
        <v>-4.9523200000000003E-2</v>
      </c>
      <c r="DL375" s="77">
        <v>-2.95202E-2</v>
      </c>
      <c r="DM375" s="77">
        <v>1.01271E-2</v>
      </c>
      <c r="DN375" s="77">
        <v>5.5755899999999997E-2</v>
      </c>
      <c r="DO375" s="77">
        <v>0.167961</v>
      </c>
      <c r="DP375" s="77">
        <v>0.18240029999999999</v>
      </c>
      <c r="DQ375" s="77">
        <v>0.1775352</v>
      </c>
      <c r="DR375" s="77">
        <v>0.18106659999999999</v>
      </c>
      <c r="DS375" s="77">
        <v>9.63479E-2</v>
      </c>
      <c r="DT375" s="77">
        <v>0.16298599999999999</v>
      </c>
      <c r="DU375" s="77">
        <v>2.68848E-2</v>
      </c>
      <c r="DV375" s="77">
        <v>0.17797940000000001</v>
      </c>
      <c r="DW375" s="77">
        <v>0.76350620000000002</v>
      </c>
      <c r="DX375" s="77">
        <v>0.71147950000000004</v>
      </c>
      <c r="DY375" s="77">
        <v>0.32496580000000003</v>
      </c>
      <c r="DZ375" s="77">
        <v>-3.78492E-2</v>
      </c>
      <c r="EA375" s="77">
        <v>0.164991</v>
      </c>
      <c r="EB375" s="77">
        <v>0.29434120000000003</v>
      </c>
      <c r="EC375" s="77">
        <v>0.1271581</v>
      </c>
      <c r="ED375" s="77">
        <v>8.4714300000000006E-2</v>
      </c>
      <c r="EE375" s="77">
        <v>0.159029</v>
      </c>
      <c r="EF375" s="77">
        <v>0.14151649999999999</v>
      </c>
      <c r="EG375" s="77">
        <v>0.22105230000000001</v>
      </c>
      <c r="EH375" s="77">
        <v>0.13187779999999999</v>
      </c>
      <c r="EI375" s="77">
        <v>6.9294099999999997E-2</v>
      </c>
      <c r="EJ375" s="77">
        <v>7.8932500000000003E-2</v>
      </c>
      <c r="EK375" s="77">
        <v>0.1019216</v>
      </c>
      <c r="EL375" s="77">
        <v>0.1225334</v>
      </c>
      <c r="EM375" s="77">
        <v>0.25984069999999998</v>
      </c>
      <c r="EN375" s="77">
        <v>0.29933660000000001</v>
      </c>
      <c r="EO375" s="77">
        <v>0.31671860000000002</v>
      </c>
      <c r="EP375" s="77">
        <v>0.30687730000000002</v>
      </c>
      <c r="EQ375" s="77">
        <v>0.211343</v>
      </c>
      <c r="ER375" s="77">
        <v>0.30221310000000001</v>
      </c>
      <c r="ES375" s="77">
        <v>0.19655990000000001</v>
      </c>
      <c r="ET375" s="77">
        <v>0.32112869999999999</v>
      </c>
      <c r="EU375" s="77">
        <v>49.097909999999999</v>
      </c>
      <c r="EV375" s="77">
        <v>49.672550000000001</v>
      </c>
      <c r="EW375" s="77">
        <v>49.895670000000003</v>
      </c>
      <c r="EX375" s="77">
        <v>49.512039999999999</v>
      </c>
      <c r="EY375" s="77">
        <v>48.625999999999998</v>
      </c>
      <c r="EZ375" s="77">
        <v>48.821829999999999</v>
      </c>
      <c r="FA375" s="77">
        <v>48.104329999999997</v>
      </c>
      <c r="FB375" s="77">
        <v>46.858750000000001</v>
      </c>
      <c r="FC375" s="77">
        <v>50.308190000000003</v>
      </c>
      <c r="FD375" s="77">
        <v>55.743180000000002</v>
      </c>
      <c r="FE375" s="77">
        <v>60.10915</v>
      </c>
      <c r="FF375" s="77">
        <v>63.279290000000003</v>
      </c>
      <c r="FG375" s="77">
        <v>64.398070000000004</v>
      </c>
      <c r="FH375" s="77">
        <v>64.971109999999996</v>
      </c>
      <c r="FI375" s="77">
        <v>63.886040000000001</v>
      </c>
      <c r="FJ375" s="77">
        <v>62.820219999999999</v>
      </c>
      <c r="FK375" s="77">
        <v>61.218299999999999</v>
      </c>
      <c r="FL375" s="77">
        <v>59.195830000000001</v>
      </c>
      <c r="FM375" s="77">
        <v>56.438200000000002</v>
      </c>
      <c r="FN375" s="77">
        <v>55.29213</v>
      </c>
      <c r="FO375" s="77">
        <v>53.29374</v>
      </c>
      <c r="FP375" s="77">
        <v>52.194220000000001</v>
      </c>
      <c r="FQ375" s="77">
        <v>51.197429999999997</v>
      </c>
      <c r="FR375" s="77">
        <v>50.808990000000001</v>
      </c>
      <c r="FS375" s="77">
        <v>1.9819960000000001</v>
      </c>
      <c r="FT375" s="77">
        <v>8.57956E-2</v>
      </c>
      <c r="FU375" s="77">
        <v>0.13496810000000001</v>
      </c>
    </row>
    <row r="376" spans="1:177" x14ac:dyDescent="0.25">
      <c r="A376" t="s">
        <v>226</v>
      </c>
      <c r="B376" t="s">
        <v>199</v>
      </c>
      <c r="C376" t="s">
        <v>275</v>
      </c>
      <c r="D376" s="30" t="s">
        <v>234</v>
      </c>
      <c r="E376" t="s">
        <v>221</v>
      </c>
      <c r="F376" s="78">
        <v>266</v>
      </c>
      <c r="G376" s="77">
        <v>3.2626599999999999</v>
      </c>
      <c r="H376" s="77">
        <v>3.3899509999999999</v>
      </c>
      <c r="I376" s="77">
        <v>2.9617589999999998</v>
      </c>
      <c r="J376" s="77">
        <v>2.2067040000000002</v>
      </c>
      <c r="K376" s="77">
        <v>1.7792650000000001</v>
      </c>
      <c r="L376" s="77">
        <v>1.5073510000000001</v>
      </c>
      <c r="M376" s="77">
        <v>1.464243</v>
      </c>
      <c r="N376" s="77">
        <v>1.1942820000000001</v>
      </c>
      <c r="O376" s="77">
        <v>0.3954377</v>
      </c>
      <c r="P376" s="77">
        <v>-0.75801580000000002</v>
      </c>
      <c r="Q376" s="77">
        <v>-1.3129120000000001</v>
      </c>
      <c r="R376" s="77">
        <v>-1.744645</v>
      </c>
      <c r="S376" s="77">
        <v>-1.910485</v>
      </c>
      <c r="T376" s="77">
        <v>-1.594937</v>
      </c>
      <c r="U376" s="77">
        <v>-0.819496</v>
      </c>
      <c r="V376" s="77">
        <v>0.16544300000000001</v>
      </c>
      <c r="W376" s="77">
        <v>1.1666810000000001</v>
      </c>
      <c r="X376" s="77">
        <v>1.834932</v>
      </c>
      <c r="Y376" s="77">
        <v>2.1038809999999999</v>
      </c>
      <c r="Z376" s="77">
        <v>2.1243609999999999</v>
      </c>
      <c r="AA376" s="77">
        <v>1.916139</v>
      </c>
      <c r="AB376" s="77">
        <v>1.8590960000000001</v>
      </c>
      <c r="AC376" s="77">
        <v>1.6468469999999999</v>
      </c>
      <c r="AD376" s="77">
        <v>1.6653020000000001</v>
      </c>
      <c r="AE376" s="77">
        <v>-1.569218</v>
      </c>
      <c r="AF376" s="77">
        <v>-1.6442000000000001</v>
      </c>
      <c r="AG376" s="77">
        <v>-1.148271</v>
      </c>
      <c r="AH376" s="77">
        <v>-0.72973250000000001</v>
      </c>
      <c r="AI376" s="77">
        <v>-0.55072330000000003</v>
      </c>
      <c r="AJ376" s="77">
        <v>-0.26609090000000002</v>
      </c>
      <c r="AK376" s="77">
        <v>-0.19580439999999999</v>
      </c>
      <c r="AL376" s="77">
        <v>-0.3239438</v>
      </c>
      <c r="AM376" s="77">
        <v>-0.2651695</v>
      </c>
      <c r="AN376" s="77">
        <v>-0.40118160000000003</v>
      </c>
      <c r="AO376" s="77">
        <v>-8.2600599999999996E-2</v>
      </c>
      <c r="AP376" s="77">
        <v>1.2951300000000001E-2</v>
      </c>
      <c r="AQ376" s="77">
        <v>5.2431800000000001E-2</v>
      </c>
      <c r="AR376" s="77">
        <v>0.1903396</v>
      </c>
      <c r="AS376" s="77">
        <v>0.19296820000000001</v>
      </c>
      <c r="AT376" s="77">
        <v>0.18357589999999999</v>
      </c>
      <c r="AU376" s="77">
        <v>0.14288819999999999</v>
      </c>
      <c r="AV376" s="77">
        <v>9.1455000000000009E-3</v>
      </c>
      <c r="AW376" s="77">
        <v>3.0179999999999998E-2</v>
      </c>
      <c r="AX376" s="77">
        <v>0.11956600000000001</v>
      </c>
      <c r="AY376" s="77">
        <v>6.9820499999999994E-2</v>
      </c>
      <c r="AZ376" s="77">
        <v>-0.1689177</v>
      </c>
      <c r="BA376" s="77">
        <v>-0.16771469999999999</v>
      </c>
      <c r="BB376" s="77">
        <v>-0.10936990000000001</v>
      </c>
      <c r="BC376" s="77">
        <v>-1.201438</v>
      </c>
      <c r="BD376" s="77">
        <v>-1.2826059999999999</v>
      </c>
      <c r="BE376" s="77">
        <v>-0.88106079999999998</v>
      </c>
      <c r="BF376" s="77">
        <v>-0.55971590000000004</v>
      </c>
      <c r="BG376" s="77">
        <v>-0.42538169999999997</v>
      </c>
      <c r="BH376" s="77">
        <v>-0.15514</v>
      </c>
      <c r="BI376" s="77">
        <v>-6.6941000000000001E-2</v>
      </c>
      <c r="BJ376" s="77">
        <v>-0.21989339999999999</v>
      </c>
      <c r="BK376" s="77">
        <v>-0.15830140000000001</v>
      </c>
      <c r="BL376" s="77">
        <v>-0.23667959999999999</v>
      </c>
      <c r="BM376" s="77">
        <v>4.1909000000000002E-2</v>
      </c>
      <c r="BN376" s="77">
        <v>0.1356966</v>
      </c>
      <c r="BO376" s="77">
        <v>0.16338549999999999</v>
      </c>
      <c r="BP376" s="77">
        <v>0.30031740000000001</v>
      </c>
      <c r="BQ376" s="77">
        <v>0.29612820000000001</v>
      </c>
      <c r="BR376" s="77">
        <v>0.27594469999999999</v>
      </c>
      <c r="BS376" s="77">
        <v>0.26266729999999999</v>
      </c>
      <c r="BT376" s="77">
        <v>0.16733029999999999</v>
      </c>
      <c r="BU376" s="77">
        <v>0.1790535</v>
      </c>
      <c r="BV376" s="77">
        <v>0.24559030000000001</v>
      </c>
      <c r="BW376" s="77">
        <v>0.19038620000000001</v>
      </c>
      <c r="BX376" s="77">
        <v>-1.5525300000000001E-2</v>
      </c>
      <c r="BY376" s="77">
        <v>-2.2305999999999999E-2</v>
      </c>
      <c r="BZ376" s="77">
        <v>6.3500000000000001E-2</v>
      </c>
      <c r="CA376" s="77">
        <v>-0.94671570000000005</v>
      </c>
      <c r="CB376" s="77">
        <v>-1.0321670000000001</v>
      </c>
      <c r="CC376" s="77">
        <v>-0.69599160000000004</v>
      </c>
      <c r="CD376" s="77">
        <v>-0.44196289999999999</v>
      </c>
      <c r="CE376" s="77">
        <v>-0.3385705</v>
      </c>
      <c r="CF376" s="77">
        <v>-7.8295799999999999E-2</v>
      </c>
      <c r="CG376" s="77">
        <v>2.23094E-2</v>
      </c>
      <c r="CH376" s="77">
        <v>-0.1478285</v>
      </c>
      <c r="CI376" s="77">
        <v>-8.4284899999999996E-2</v>
      </c>
      <c r="CJ376" s="77">
        <v>-0.1227461</v>
      </c>
      <c r="CK376" s="77">
        <v>0.12814390000000001</v>
      </c>
      <c r="CL376" s="77">
        <v>0.22070970000000001</v>
      </c>
      <c r="CM376" s="77">
        <v>0.24023169999999999</v>
      </c>
      <c r="CN376" s="77">
        <v>0.37648779999999998</v>
      </c>
      <c r="CO376" s="77">
        <v>0.36757649999999997</v>
      </c>
      <c r="CP376" s="77">
        <v>0.33991909999999997</v>
      </c>
      <c r="CQ376" s="77">
        <v>0.34562589999999999</v>
      </c>
      <c r="CR376" s="77">
        <v>0.27688869999999999</v>
      </c>
      <c r="CS376" s="77">
        <v>0.28216279999999999</v>
      </c>
      <c r="CT376" s="77">
        <v>0.33287440000000001</v>
      </c>
      <c r="CU376" s="77">
        <v>0.27388970000000001</v>
      </c>
      <c r="CV376" s="77">
        <v>9.0713699999999994E-2</v>
      </c>
      <c r="CW376" s="77">
        <v>7.8403700000000007E-2</v>
      </c>
      <c r="CX376" s="77">
        <v>0.18322920000000001</v>
      </c>
      <c r="CY376" s="77">
        <v>-0.69199290000000002</v>
      </c>
      <c r="CZ376" s="77">
        <v>-0.78172830000000004</v>
      </c>
      <c r="DA376" s="77">
        <v>-0.51092249999999995</v>
      </c>
      <c r="DB376" s="77">
        <v>-0.3242099</v>
      </c>
      <c r="DC376" s="77">
        <v>-0.25175930000000002</v>
      </c>
      <c r="DD376" s="77">
        <v>-1.4515000000000001E-3</v>
      </c>
      <c r="DE376" s="77">
        <v>0.1115598</v>
      </c>
      <c r="DF376" s="77">
        <v>-7.57636E-2</v>
      </c>
      <c r="DG376" s="77">
        <v>-1.02684E-2</v>
      </c>
      <c r="DH376" s="77">
        <v>-8.8126000000000003E-3</v>
      </c>
      <c r="DI376" s="77">
        <v>0.21437890000000001</v>
      </c>
      <c r="DJ376" s="77">
        <v>0.30572270000000001</v>
      </c>
      <c r="DK376" s="77">
        <v>0.31707790000000002</v>
      </c>
      <c r="DL376" s="77">
        <v>0.45265810000000001</v>
      </c>
      <c r="DM376" s="77">
        <v>0.43902469999999999</v>
      </c>
      <c r="DN376" s="77">
        <v>0.40389360000000002</v>
      </c>
      <c r="DO376" s="77">
        <v>0.42858449999999998</v>
      </c>
      <c r="DP376" s="77">
        <v>0.38644699999999998</v>
      </c>
      <c r="DQ376" s="77">
        <v>0.38527220000000001</v>
      </c>
      <c r="DR376" s="77">
        <v>0.42015839999999999</v>
      </c>
      <c r="DS376" s="77">
        <v>0.35739310000000002</v>
      </c>
      <c r="DT376" s="77">
        <v>0.19695280000000001</v>
      </c>
      <c r="DU376" s="77">
        <v>0.1791133</v>
      </c>
      <c r="DV376" s="77">
        <v>0.30295840000000002</v>
      </c>
      <c r="DW376" s="77">
        <v>-0.3242138</v>
      </c>
      <c r="DX376" s="77">
        <v>-0.42013450000000002</v>
      </c>
      <c r="DY376" s="77">
        <v>-0.24371200000000001</v>
      </c>
      <c r="DZ376" s="77">
        <v>-0.1541932</v>
      </c>
      <c r="EA376" s="77">
        <v>-0.1264178</v>
      </c>
      <c r="EB376" s="77">
        <v>0.1094994</v>
      </c>
      <c r="EC376" s="77">
        <v>0.2404232</v>
      </c>
      <c r="ED376" s="77">
        <v>2.8286800000000001E-2</v>
      </c>
      <c r="EE376" s="77">
        <v>9.6599599999999994E-2</v>
      </c>
      <c r="EF376" s="77">
        <v>0.15568940000000001</v>
      </c>
      <c r="EG376" s="77">
        <v>0.33888839999999998</v>
      </c>
      <c r="EH376" s="77">
        <v>0.42846800000000002</v>
      </c>
      <c r="EI376" s="77">
        <v>0.42803160000000001</v>
      </c>
      <c r="EJ376" s="77">
        <v>0.56263600000000002</v>
      </c>
      <c r="EK376" s="77">
        <v>0.54218469999999996</v>
      </c>
      <c r="EL376" s="77">
        <v>0.4962625</v>
      </c>
      <c r="EM376" s="77">
        <v>0.54836359999999995</v>
      </c>
      <c r="EN376" s="77">
        <v>0.54463189999999995</v>
      </c>
      <c r="EO376" s="77">
        <v>0.53414569999999995</v>
      </c>
      <c r="EP376" s="77">
        <v>0.54618279999999997</v>
      </c>
      <c r="EQ376" s="77">
        <v>0.47795890000000002</v>
      </c>
      <c r="ER376" s="77">
        <v>0.35034510000000002</v>
      </c>
      <c r="ES376" s="77">
        <v>0.32452199999999998</v>
      </c>
      <c r="ET376" s="77">
        <v>0.47582829999999998</v>
      </c>
      <c r="EU376" s="77">
        <v>42.400620000000004</v>
      </c>
      <c r="EV376" s="77">
        <v>42.169490000000003</v>
      </c>
      <c r="EW376" s="77">
        <v>41.801229999999997</v>
      </c>
      <c r="EX376" s="77">
        <v>41.311250000000001</v>
      </c>
      <c r="EY376" s="77">
        <v>40.661020000000001</v>
      </c>
      <c r="EZ376" s="77">
        <v>40.070880000000002</v>
      </c>
      <c r="FA376" s="77">
        <v>39.861319999999999</v>
      </c>
      <c r="FB376" s="77">
        <v>39.167949999999998</v>
      </c>
      <c r="FC376" s="77">
        <v>44.674880000000002</v>
      </c>
      <c r="FD376" s="77">
        <v>53.328200000000002</v>
      </c>
      <c r="FE376" s="77">
        <v>59.89676</v>
      </c>
      <c r="FF376" s="77">
        <v>62.950699999999998</v>
      </c>
      <c r="FG376" s="77">
        <v>64.305080000000004</v>
      </c>
      <c r="FH376" s="77">
        <v>65.753460000000004</v>
      </c>
      <c r="FI376" s="77">
        <v>66.040059999999997</v>
      </c>
      <c r="FJ376" s="77">
        <v>64.930660000000003</v>
      </c>
      <c r="FK376" s="77">
        <v>62.200310000000002</v>
      </c>
      <c r="FL376" s="77">
        <v>56.842829999999999</v>
      </c>
      <c r="FM376" s="77">
        <v>51.400620000000004</v>
      </c>
      <c r="FN376" s="77">
        <v>48.166409999999999</v>
      </c>
      <c r="FO376" s="77">
        <v>45.74268</v>
      </c>
      <c r="FP376" s="77">
        <v>44.731900000000003</v>
      </c>
      <c r="FQ376" s="77">
        <v>42.550080000000001</v>
      </c>
      <c r="FR376" s="77">
        <v>41.385210000000001</v>
      </c>
      <c r="FS376" s="77">
        <v>2.5114570000000001</v>
      </c>
      <c r="FT376" s="77">
        <v>0.11187809999999999</v>
      </c>
      <c r="FU376" s="77">
        <v>0.15445449999999999</v>
      </c>
    </row>
    <row r="377" spans="1:177" x14ac:dyDescent="0.25">
      <c r="A377" t="s">
        <v>226</v>
      </c>
      <c r="B377" t="s">
        <v>199</v>
      </c>
      <c r="C377" t="s">
        <v>275</v>
      </c>
      <c r="D377" s="30" t="s">
        <v>235</v>
      </c>
      <c r="E377" t="s">
        <v>219</v>
      </c>
      <c r="F377" s="78">
        <v>750</v>
      </c>
      <c r="G377" s="77">
        <v>2.9110239999999998</v>
      </c>
      <c r="H377" s="77">
        <v>2.8860100000000002</v>
      </c>
      <c r="I377" s="77">
        <v>2.4542120000000001</v>
      </c>
      <c r="J377" s="77">
        <v>2.1469269999999998</v>
      </c>
      <c r="K377" s="77">
        <v>1.71641</v>
      </c>
      <c r="L377" s="77">
        <v>1.392906</v>
      </c>
      <c r="M377" s="77">
        <v>1.1853359999999999</v>
      </c>
      <c r="N377" s="77">
        <v>0.96662320000000002</v>
      </c>
      <c r="O377" s="77">
        <v>0.49187209999999998</v>
      </c>
      <c r="P377" s="77">
        <v>-0.48474070000000002</v>
      </c>
      <c r="Q377" s="77">
        <v>-1.4191830000000001</v>
      </c>
      <c r="R377" s="77">
        <v>-2.2018909999999998</v>
      </c>
      <c r="S377" s="77">
        <v>-2.5027810000000001</v>
      </c>
      <c r="T377" s="77">
        <v>-2.4274279999999999</v>
      </c>
      <c r="U377" s="77">
        <v>-2.1505450000000002</v>
      </c>
      <c r="V377" s="77">
        <v>-1.4285410000000001</v>
      </c>
      <c r="W377" s="77">
        <v>-0.44548919999999997</v>
      </c>
      <c r="X377" s="77">
        <v>0.81559320000000002</v>
      </c>
      <c r="Y377" s="77">
        <v>1.8186040000000001</v>
      </c>
      <c r="Z377" s="77">
        <v>2.4701469999999999</v>
      </c>
      <c r="AA377" s="77">
        <v>2.6011639999999998</v>
      </c>
      <c r="AB377" s="77">
        <v>2.6158779999999999</v>
      </c>
      <c r="AC377" s="77">
        <v>2.3548930000000001</v>
      </c>
      <c r="AD377" s="77">
        <v>2.1509320000000001</v>
      </c>
      <c r="AE377" s="77">
        <v>-1.0106660000000001</v>
      </c>
      <c r="AF377" s="77">
        <v>-0.8759112</v>
      </c>
      <c r="AG377" s="77">
        <v>-0.66920619999999997</v>
      </c>
      <c r="AH377" s="77">
        <v>-0.34579080000000001</v>
      </c>
      <c r="AI377" s="77">
        <v>-0.32137939999999998</v>
      </c>
      <c r="AJ377" s="77">
        <v>-0.2947785</v>
      </c>
      <c r="AK377" s="77">
        <v>-0.20304430000000001</v>
      </c>
      <c r="AL377" s="77">
        <v>-0.1351561</v>
      </c>
      <c r="AM377" s="77">
        <v>-0.1012504</v>
      </c>
      <c r="AN377" s="77">
        <v>-0.1374436</v>
      </c>
      <c r="AO377" s="77">
        <v>-0.1645904</v>
      </c>
      <c r="AP377" s="77">
        <v>-0.2893251</v>
      </c>
      <c r="AQ377" s="77">
        <v>-0.2334186</v>
      </c>
      <c r="AR377" s="77">
        <v>-0.1815379</v>
      </c>
      <c r="AS377" s="77">
        <v>-0.23161660000000001</v>
      </c>
      <c r="AT377" s="77">
        <v>-4.7570800000000003E-2</v>
      </c>
      <c r="AU377" s="77">
        <v>5.3894699999999997E-2</v>
      </c>
      <c r="AV377" s="77">
        <v>0.1353258</v>
      </c>
      <c r="AW377" s="77">
        <v>0.20656160000000001</v>
      </c>
      <c r="AX377" s="77">
        <v>0.2620015</v>
      </c>
      <c r="AY377" s="77">
        <v>0.20960670000000001</v>
      </c>
      <c r="AZ377" s="77">
        <v>0.1809962</v>
      </c>
      <c r="BA377" s="77">
        <v>5.9867299999999998E-2</v>
      </c>
      <c r="BB377" s="77">
        <v>-2.5024100000000001E-2</v>
      </c>
      <c r="BC377" s="77">
        <v>-0.81666419999999995</v>
      </c>
      <c r="BD377" s="77">
        <v>-0.68116350000000003</v>
      </c>
      <c r="BE377" s="77">
        <v>-0.50931110000000002</v>
      </c>
      <c r="BF377" s="77">
        <v>-0.2215077</v>
      </c>
      <c r="BG377" s="77">
        <v>-0.22339990000000001</v>
      </c>
      <c r="BH377" s="77">
        <v>-0.22204180000000001</v>
      </c>
      <c r="BI377" s="77">
        <v>-0.149003</v>
      </c>
      <c r="BJ377" s="77">
        <v>-8.7736499999999995E-2</v>
      </c>
      <c r="BK377" s="77">
        <v>-4.6971699999999998E-2</v>
      </c>
      <c r="BL377" s="77">
        <v>-6.1016300000000002E-2</v>
      </c>
      <c r="BM377" s="77">
        <v>-7.7268100000000006E-2</v>
      </c>
      <c r="BN377" s="77">
        <v>-0.19530169999999999</v>
      </c>
      <c r="BO377" s="77">
        <v>-0.1343897</v>
      </c>
      <c r="BP377" s="77">
        <v>-8.5320199999999999E-2</v>
      </c>
      <c r="BQ377" s="77">
        <v>-0.13187660000000001</v>
      </c>
      <c r="BR377" s="77">
        <v>4.8617599999999997E-2</v>
      </c>
      <c r="BS377" s="77">
        <v>0.1477714</v>
      </c>
      <c r="BT377" s="77">
        <v>0.2228223</v>
      </c>
      <c r="BU377" s="77">
        <v>0.2926415</v>
      </c>
      <c r="BV377" s="77">
        <v>0.3499622</v>
      </c>
      <c r="BW377" s="77">
        <v>0.28871910000000001</v>
      </c>
      <c r="BX377" s="77">
        <v>0.25943480000000002</v>
      </c>
      <c r="BY377" s="77">
        <v>0.13481290000000001</v>
      </c>
      <c r="BZ377" s="77">
        <v>5.4427900000000001E-2</v>
      </c>
      <c r="CA377" s="77">
        <v>-0.68229899999999999</v>
      </c>
      <c r="CB377" s="77">
        <v>-0.54628189999999999</v>
      </c>
      <c r="CC377" s="77">
        <v>-0.39856819999999998</v>
      </c>
      <c r="CD377" s="77">
        <v>-0.13542969999999999</v>
      </c>
      <c r="CE377" s="77">
        <v>-0.1555396</v>
      </c>
      <c r="CF377" s="77">
        <v>-0.1716647</v>
      </c>
      <c r="CG377" s="77">
        <v>-0.1115741</v>
      </c>
      <c r="CH377" s="77">
        <v>-5.4893900000000002E-2</v>
      </c>
      <c r="CI377" s="77">
        <v>-9.3784000000000003E-3</v>
      </c>
      <c r="CJ377" s="77">
        <v>-8.0830999999999993E-3</v>
      </c>
      <c r="CK377" s="77">
        <v>-1.6788899999999999E-2</v>
      </c>
      <c r="CL377" s="77">
        <v>-0.1301814</v>
      </c>
      <c r="CM377" s="77">
        <v>-6.5802600000000003E-2</v>
      </c>
      <c r="CN377" s="77">
        <v>-1.8680100000000002E-2</v>
      </c>
      <c r="CO377" s="77">
        <v>-6.2797000000000006E-2</v>
      </c>
      <c r="CP377" s="77">
        <v>0.1152373</v>
      </c>
      <c r="CQ377" s="77">
        <v>0.21279010000000001</v>
      </c>
      <c r="CR377" s="77">
        <v>0.28342210000000001</v>
      </c>
      <c r="CS377" s="77">
        <v>0.35226010000000002</v>
      </c>
      <c r="CT377" s="77">
        <v>0.41088350000000001</v>
      </c>
      <c r="CU377" s="77">
        <v>0.34351209999999999</v>
      </c>
      <c r="CV377" s="77">
        <v>0.31376110000000001</v>
      </c>
      <c r="CW377" s="77">
        <v>0.18672</v>
      </c>
      <c r="CX377" s="77">
        <v>0.1094561</v>
      </c>
      <c r="CY377" s="77">
        <v>-0.54793369999999997</v>
      </c>
      <c r="CZ377" s="77">
        <v>-0.41140019999999999</v>
      </c>
      <c r="DA377" s="77">
        <v>-0.28782540000000001</v>
      </c>
      <c r="DB377" s="77">
        <v>-4.9351600000000002E-2</v>
      </c>
      <c r="DC377" s="77">
        <v>-8.7679199999999999E-2</v>
      </c>
      <c r="DD377" s="77">
        <v>-0.12128750000000001</v>
      </c>
      <c r="DE377" s="77">
        <v>-7.4145299999999997E-2</v>
      </c>
      <c r="DF377" s="77">
        <v>-2.20512E-2</v>
      </c>
      <c r="DG377" s="77">
        <v>2.8214900000000001E-2</v>
      </c>
      <c r="DH377" s="77">
        <v>4.48502E-2</v>
      </c>
      <c r="DI377" s="77">
        <v>4.3690199999999998E-2</v>
      </c>
      <c r="DJ377" s="77">
        <v>-6.5061099999999997E-2</v>
      </c>
      <c r="DK377" s="77">
        <v>2.7845999999999999E-3</v>
      </c>
      <c r="DL377" s="77">
        <v>4.79599E-2</v>
      </c>
      <c r="DM377" s="77">
        <v>6.2826000000000002E-3</v>
      </c>
      <c r="DN377" s="77">
        <v>0.18185709999999999</v>
      </c>
      <c r="DO377" s="77">
        <v>0.27780880000000002</v>
      </c>
      <c r="DP377" s="77">
        <v>0.34402189999999999</v>
      </c>
      <c r="DQ377" s="77">
        <v>0.41187879999999999</v>
      </c>
      <c r="DR377" s="77">
        <v>0.47180480000000002</v>
      </c>
      <c r="DS377" s="77">
        <v>0.39830510000000002</v>
      </c>
      <c r="DT377" s="77">
        <v>0.36808740000000001</v>
      </c>
      <c r="DU377" s="77">
        <v>0.23862710000000001</v>
      </c>
      <c r="DV377" s="77">
        <v>0.1644844</v>
      </c>
      <c r="DW377" s="77">
        <v>-0.35393160000000001</v>
      </c>
      <c r="DX377" s="77">
        <v>-0.2166526</v>
      </c>
      <c r="DY377" s="77">
        <v>-0.1279303</v>
      </c>
      <c r="DZ377" s="77">
        <v>7.4931499999999998E-2</v>
      </c>
      <c r="EA377" s="77">
        <v>1.03003E-2</v>
      </c>
      <c r="EB377" s="77">
        <v>-4.8550900000000001E-2</v>
      </c>
      <c r="EC377" s="77">
        <v>-2.0103900000000001E-2</v>
      </c>
      <c r="ED377" s="77">
        <v>2.5368399999999999E-2</v>
      </c>
      <c r="EE377" s="77">
        <v>8.2493700000000003E-2</v>
      </c>
      <c r="EF377" s="77">
        <v>0.12127739999999999</v>
      </c>
      <c r="EG377" s="77">
        <v>0.1310125</v>
      </c>
      <c r="EH377" s="77">
        <v>2.89623E-2</v>
      </c>
      <c r="EI377" s="77">
        <v>0.1018135</v>
      </c>
      <c r="EJ377" s="77">
        <v>0.14417759999999999</v>
      </c>
      <c r="EK377" s="77">
        <v>0.10602259999999999</v>
      </c>
      <c r="EL377" s="77">
        <v>0.2780454</v>
      </c>
      <c r="EM377" s="77">
        <v>0.3716855</v>
      </c>
      <c r="EN377" s="77">
        <v>0.43151830000000002</v>
      </c>
      <c r="EO377" s="77">
        <v>0.49795869999999998</v>
      </c>
      <c r="EP377" s="77">
        <v>0.55976550000000003</v>
      </c>
      <c r="EQ377" s="77">
        <v>0.47741749999999999</v>
      </c>
      <c r="ER377" s="77">
        <v>0.44652599999999998</v>
      </c>
      <c r="ES377" s="77">
        <v>0.31357269999999998</v>
      </c>
      <c r="ET377" s="77">
        <v>0.2439364</v>
      </c>
      <c r="EU377" s="77">
        <v>62.048290000000001</v>
      </c>
      <c r="EV377" s="77">
        <v>61.588830000000002</v>
      </c>
      <c r="EW377" s="77">
        <v>61.37838</v>
      </c>
      <c r="EX377" s="77">
        <v>61.224139999999998</v>
      </c>
      <c r="EY377" s="77">
        <v>60.81514</v>
      </c>
      <c r="EZ377" s="77">
        <v>60.368650000000002</v>
      </c>
      <c r="FA377" s="77">
        <v>60.417659999999998</v>
      </c>
      <c r="FB377" s="77">
        <v>61.622700000000002</v>
      </c>
      <c r="FC377" s="77">
        <v>64.884320000000002</v>
      </c>
      <c r="FD377" s="77">
        <v>69.908829999999995</v>
      </c>
      <c r="FE377" s="77">
        <v>74.522880000000001</v>
      </c>
      <c r="FF377" s="77">
        <v>76.957470000000001</v>
      </c>
      <c r="FG377" s="77">
        <v>79.615489999999994</v>
      </c>
      <c r="FH377" s="77">
        <v>80.913150000000002</v>
      </c>
      <c r="FI377" s="77">
        <v>81.488650000000007</v>
      </c>
      <c r="FJ377" s="77">
        <v>81.225229999999996</v>
      </c>
      <c r="FK377" s="77">
        <v>79.988470000000007</v>
      </c>
      <c r="FL377" s="77">
        <v>78.476389999999995</v>
      </c>
      <c r="FM377" s="77">
        <v>76.182699999999997</v>
      </c>
      <c r="FN377" s="77">
        <v>73.060900000000004</v>
      </c>
      <c r="FO377" s="77">
        <v>67.807559999999995</v>
      </c>
      <c r="FP377" s="77">
        <v>64.624499999999998</v>
      </c>
      <c r="FQ377" s="77">
        <v>63.384140000000002</v>
      </c>
      <c r="FR377" s="77">
        <v>62.653329999999997</v>
      </c>
      <c r="FS377" s="77">
        <v>1.505773</v>
      </c>
      <c r="FT377" s="77">
        <v>6.5421900000000005E-2</v>
      </c>
      <c r="FU377" s="77">
        <v>9.6221799999999996E-2</v>
      </c>
    </row>
    <row r="378" spans="1:177" x14ac:dyDescent="0.25">
      <c r="A378" t="s">
        <v>226</v>
      </c>
      <c r="B378" t="s">
        <v>199</v>
      </c>
      <c r="C378" t="s">
        <v>275</v>
      </c>
      <c r="D378" s="30" t="s">
        <v>235</v>
      </c>
      <c r="E378" t="s">
        <v>220</v>
      </c>
      <c r="F378" s="78">
        <v>470</v>
      </c>
      <c r="G378" s="77">
        <v>2.6895069999999999</v>
      </c>
      <c r="H378" s="77">
        <v>2.6249579999999999</v>
      </c>
      <c r="I378" s="77">
        <v>2.2792530000000002</v>
      </c>
      <c r="J378" s="77">
        <v>2.0441150000000001</v>
      </c>
      <c r="K378" s="77">
        <v>1.6281969999999999</v>
      </c>
      <c r="L378" s="77">
        <v>1.220359</v>
      </c>
      <c r="M378" s="77">
        <v>1.0873630000000001</v>
      </c>
      <c r="N378" s="77">
        <v>0.85461880000000001</v>
      </c>
      <c r="O378" s="77">
        <v>0.42739899999999997</v>
      </c>
      <c r="P378" s="77">
        <v>-0.32728299999999999</v>
      </c>
      <c r="Q378" s="77">
        <v>-1.200777</v>
      </c>
      <c r="R378" s="77">
        <v>-1.9701029999999999</v>
      </c>
      <c r="S378" s="77">
        <v>-2.2862879999999999</v>
      </c>
      <c r="T378" s="77">
        <v>-2.2641939999999998</v>
      </c>
      <c r="U378" s="77">
        <v>-2.007641</v>
      </c>
      <c r="V378" s="77">
        <v>-1.517395</v>
      </c>
      <c r="W378" s="77">
        <v>-0.63155050000000001</v>
      </c>
      <c r="X378" s="77">
        <v>0.57659269999999996</v>
      </c>
      <c r="Y378" s="77">
        <v>1.533002</v>
      </c>
      <c r="Z378" s="77">
        <v>2.1950750000000001</v>
      </c>
      <c r="AA378" s="77">
        <v>2.1930860000000001</v>
      </c>
      <c r="AB378" s="77">
        <v>2.2041040000000001</v>
      </c>
      <c r="AC378" s="77">
        <v>2.0067889999999999</v>
      </c>
      <c r="AD378" s="77">
        <v>1.866622</v>
      </c>
      <c r="AE378" s="77">
        <v>-1.2139009999999999</v>
      </c>
      <c r="AF378" s="77">
        <v>-1.043315</v>
      </c>
      <c r="AG378" s="77">
        <v>-0.81286420000000004</v>
      </c>
      <c r="AH378" s="77">
        <v>-0.43915019999999999</v>
      </c>
      <c r="AI378" s="77">
        <v>-0.4106089</v>
      </c>
      <c r="AJ378" s="77">
        <v>-0.44553160000000003</v>
      </c>
      <c r="AK378" s="77">
        <v>-0.26454509999999998</v>
      </c>
      <c r="AL378" s="77">
        <v>-0.2111468</v>
      </c>
      <c r="AM378" s="77">
        <v>-0.21665899999999999</v>
      </c>
      <c r="AN378" s="77">
        <v>-0.27286840000000001</v>
      </c>
      <c r="AO378" s="77">
        <v>-0.21537780000000001</v>
      </c>
      <c r="AP378" s="77">
        <v>-0.25640350000000001</v>
      </c>
      <c r="AQ378" s="77">
        <v>-0.23244290000000001</v>
      </c>
      <c r="AR378" s="77">
        <v>-0.18103030000000001</v>
      </c>
      <c r="AS378" s="77">
        <v>-0.1484782</v>
      </c>
      <c r="AT378" s="77">
        <v>-4.3189499999999999E-2</v>
      </c>
      <c r="AU378" s="77">
        <v>0.11427519999999999</v>
      </c>
      <c r="AV378" s="77">
        <v>0.1804432</v>
      </c>
      <c r="AW378" s="77">
        <v>0.13581409999999999</v>
      </c>
      <c r="AX378" s="77">
        <v>0.17873130000000001</v>
      </c>
      <c r="AY378" s="77">
        <v>1.5091E-2</v>
      </c>
      <c r="AZ378" s="77">
        <v>2.1364999999999999E-3</v>
      </c>
      <c r="BA378" s="77">
        <v>-8.3527699999999996E-2</v>
      </c>
      <c r="BB378" s="77">
        <v>-9.3528E-2</v>
      </c>
      <c r="BC378" s="77">
        <v>-0.97106570000000003</v>
      </c>
      <c r="BD378" s="77">
        <v>-0.78164389999999995</v>
      </c>
      <c r="BE378" s="77">
        <v>-0.5955163</v>
      </c>
      <c r="BF378" s="77">
        <v>-0.261071</v>
      </c>
      <c r="BG378" s="77">
        <v>-0.27037919999999999</v>
      </c>
      <c r="BH378" s="77">
        <v>-0.3402329</v>
      </c>
      <c r="BI378" s="77">
        <v>-0.1838621</v>
      </c>
      <c r="BJ378" s="77">
        <v>-0.14607410000000001</v>
      </c>
      <c r="BK378" s="77">
        <v>-0.1374013</v>
      </c>
      <c r="BL378" s="77">
        <v>-0.16207940000000001</v>
      </c>
      <c r="BM378" s="77">
        <v>-9.3143599999999993E-2</v>
      </c>
      <c r="BN378" s="77">
        <v>-0.12987860000000001</v>
      </c>
      <c r="BO378" s="77">
        <v>-9.5229099999999997E-2</v>
      </c>
      <c r="BP378" s="77">
        <v>-4.8098500000000002E-2</v>
      </c>
      <c r="BQ378" s="77">
        <v>-2.2445300000000001E-2</v>
      </c>
      <c r="BR378" s="77">
        <v>7.6841900000000005E-2</v>
      </c>
      <c r="BS378" s="77">
        <v>0.22127640000000001</v>
      </c>
      <c r="BT378" s="77">
        <v>0.28786479999999998</v>
      </c>
      <c r="BU378" s="77">
        <v>0.24471899999999999</v>
      </c>
      <c r="BV378" s="77">
        <v>0.29178609999999999</v>
      </c>
      <c r="BW378" s="77">
        <v>0.1170624</v>
      </c>
      <c r="BX378" s="77">
        <v>9.4919500000000004E-2</v>
      </c>
      <c r="BY378" s="77">
        <v>2.8871000000000001E-3</v>
      </c>
      <c r="BZ378" s="77">
        <v>-1.3359000000000001E-3</v>
      </c>
      <c r="CA378" s="77">
        <v>-0.8028788</v>
      </c>
      <c r="CB378" s="77">
        <v>-0.60041149999999999</v>
      </c>
      <c r="CC378" s="77">
        <v>-0.44498169999999998</v>
      </c>
      <c r="CD378" s="77">
        <v>-0.13773379999999999</v>
      </c>
      <c r="CE378" s="77">
        <v>-0.17325670000000001</v>
      </c>
      <c r="CF378" s="77">
        <v>-0.26730340000000002</v>
      </c>
      <c r="CG378" s="77">
        <v>-0.12798119999999999</v>
      </c>
      <c r="CH378" s="77">
        <v>-0.101005</v>
      </c>
      <c r="CI378" s="77">
        <v>-8.2507700000000003E-2</v>
      </c>
      <c r="CJ378" s="77">
        <v>-8.5347300000000001E-2</v>
      </c>
      <c r="CK378" s="77">
        <v>-8.4846000000000001E-3</v>
      </c>
      <c r="CL378" s="77">
        <v>-4.2247800000000002E-2</v>
      </c>
      <c r="CM378" s="77">
        <v>-1.953E-4</v>
      </c>
      <c r="CN378" s="77">
        <v>4.3969599999999998E-2</v>
      </c>
      <c r="CO378" s="77">
        <v>6.4844700000000005E-2</v>
      </c>
      <c r="CP378" s="77">
        <v>0.15997520000000001</v>
      </c>
      <c r="CQ378" s="77">
        <v>0.29538520000000001</v>
      </c>
      <c r="CR378" s="77">
        <v>0.3622647</v>
      </c>
      <c r="CS378" s="77">
        <v>0.32014619999999999</v>
      </c>
      <c r="CT378" s="77">
        <v>0.37008760000000002</v>
      </c>
      <c r="CU378" s="77">
        <v>0.1876874</v>
      </c>
      <c r="CV378" s="77">
        <v>0.15918080000000001</v>
      </c>
      <c r="CW378" s="77">
        <v>6.2737699999999993E-2</v>
      </c>
      <c r="CX378" s="77">
        <v>6.2516100000000005E-2</v>
      </c>
      <c r="CY378" s="77">
        <v>-0.63469189999999998</v>
      </c>
      <c r="CZ378" s="77">
        <v>-0.41917900000000002</v>
      </c>
      <c r="DA378" s="77">
        <v>-0.29444720000000002</v>
      </c>
      <c r="DB378" s="77">
        <v>-1.43967E-2</v>
      </c>
      <c r="DC378" s="77">
        <v>-7.6134099999999996E-2</v>
      </c>
      <c r="DD378" s="77">
        <v>-0.19437389999999999</v>
      </c>
      <c r="DE378" s="77">
        <v>-7.2100399999999995E-2</v>
      </c>
      <c r="DF378" s="77">
        <v>-5.5935899999999997E-2</v>
      </c>
      <c r="DG378" s="77">
        <v>-2.7614099999999999E-2</v>
      </c>
      <c r="DH378" s="77">
        <v>-8.6151000000000005E-3</v>
      </c>
      <c r="DI378" s="77">
        <v>7.6174500000000006E-2</v>
      </c>
      <c r="DJ378" s="77">
        <v>4.5383E-2</v>
      </c>
      <c r="DK378" s="77">
        <v>9.4838599999999995E-2</v>
      </c>
      <c r="DL378" s="77">
        <v>0.13603779999999999</v>
      </c>
      <c r="DM378" s="77">
        <v>0.15213470000000001</v>
      </c>
      <c r="DN378" s="77">
        <v>0.24310860000000001</v>
      </c>
      <c r="DO378" s="77">
        <v>0.36949389999999999</v>
      </c>
      <c r="DP378" s="77">
        <v>0.43666460000000001</v>
      </c>
      <c r="DQ378" s="77">
        <v>0.39557340000000002</v>
      </c>
      <c r="DR378" s="77">
        <v>0.44838899999999998</v>
      </c>
      <c r="DS378" s="77">
        <v>0.2583125</v>
      </c>
      <c r="DT378" s="77">
        <v>0.223442</v>
      </c>
      <c r="DU378" s="77">
        <v>0.1225884</v>
      </c>
      <c r="DV378" s="77">
        <v>0.12636800000000001</v>
      </c>
      <c r="DW378" s="77">
        <v>-0.39185680000000001</v>
      </c>
      <c r="DX378" s="77">
        <v>-0.15750810000000001</v>
      </c>
      <c r="DY378" s="77">
        <v>-7.7099200000000007E-2</v>
      </c>
      <c r="DZ378" s="77">
        <v>0.16368250000000001</v>
      </c>
      <c r="EA378" s="77">
        <v>6.40955E-2</v>
      </c>
      <c r="EB378" s="77">
        <v>-8.9075299999999996E-2</v>
      </c>
      <c r="EC378" s="77">
        <v>8.5825999999999993E-3</v>
      </c>
      <c r="ED378" s="77">
        <v>9.1368000000000005E-3</v>
      </c>
      <c r="EE378" s="77">
        <v>5.1643500000000002E-2</v>
      </c>
      <c r="EF378" s="77">
        <v>0.1021739</v>
      </c>
      <c r="EG378" s="77">
        <v>0.19840859999999999</v>
      </c>
      <c r="EH378" s="77">
        <v>0.1719079</v>
      </c>
      <c r="EI378" s="77">
        <v>0.23205239999999999</v>
      </c>
      <c r="EJ378" s="77">
        <v>0.26896949999999997</v>
      </c>
      <c r="EK378" s="77">
        <v>0.27816760000000001</v>
      </c>
      <c r="EL378" s="77">
        <v>0.36314000000000002</v>
      </c>
      <c r="EM378" s="77">
        <v>0.47649520000000001</v>
      </c>
      <c r="EN378" s="77">
        <v>0.54408619999999996</v>
      </c>
      <c r="EO378" s="77">
        <v>0.50447830000000005</v>
      </c>
      <c r="EP378" s="77">
        <v>0.5614439</v>
      </c>
      <c r="EQ378" s="77">
        <v>0.36028379999999999</v>
      </c>
      <c r="ER378" s="77">
        <v>0.31622509999999998</v>
      </c>
      <c r="ES378" s="77">
        <v>0.2090032</v>
      </c>
      <c r="ET378" s="77">
        <v>0.21856010000000001</v>
      </c>
      <c r="EU378" s="77">
        <v>63.960129999999999</v>
      </c>
      <c r="EV378" s="77">
        <v>64.039230000000003</v>
      </c>
      <c r="EW378" s="77">
        <v>64.217359999999999</v>
      </c>
      <c r="EX378" s="77">
        <v>64.169780000000003</v>
      </c>
      <c r="EY378" s="77">
        <v>64.046940000000006</v>
      </c>
      <c r="EZ378" s="77">
        <v>63.802570000000003</v>
      </c>
      <c r="FA378" s="77">
        <v>63.79486</v>
      </c>
      <c r="FB378" s="77">
        <v>64.245660000000001</v>
      </c>
      <c r="FC378" s="77">
        <v>65.801929999999999</v>
      </c>
      <c r="FD378" s="77">
        <v>68.879750000000001</v>
      </c>
      <c r="FE378" s="77">
        <v>72.282960000000003</v>
      </c>
      <c r="FF378" s="77">
        <v>74.414150000000006</v>
      </c>
      <c r="FG378" s="77">
        <v>76.176209999999998</v>
      </c>
      <c r="FH378" s="77">
        <v>76.329899999999995</v>
      </c>
      <c r="FI378" s="77">
        <v>76.740200000000002</v>
      </c>
      <c r="FJ378" s="77">
        <v>76.338260000000005</v>
      </c>
      <c r="FK378" s="77">
        <v>75.420580000000001</v>
      </c>
      <c r="FL378" s="77">
        <v>74.115750000000006</v>
      </c>
      <c r="FM378" s="77">
        <v>72.290030000000002</v>
      </c>
      <c r="FN378" s="77">
        <v>69.998710000000003</v>
      </c>
      <c r="FO378" s="77">
        <v>66.345339999999993</v>
      </c>
      <c r="FP378" s="77">
        <v>64.868809999999996</v>
      </c>
      <c r="FQ378" s="77">
        <v>64.287459999999996</v>
      </c>
      <c r="FR378" s="77">
        <v>64.089389999999995</v>
      </c>
      <c r="FS378" s="77">
        <v>2.0662400000000001</v>
      </c>
      <c r="FT378" s="77">
        <v>9.1644299999999998E-2</v>
      </c>
      <c r="FU378" s="77">
        <v>0.12188160000000001</v>
      </c>
    </row>
    <row r="379" spans="1:177" x14ac:dyDescent="0.25">
      <c r="A379" t="s">
        <v>226</v>
      </c>
      <c r="B379" t="s">
        <v>199</v>
      </c>
      <c r="C379" t="s">
        <v>275</v>
      </c>
      <c r="D379" s="30" t="s">
        <v>235</v>
      </c>
      <c r="E379" t="s">
        <v>221</v>
      </c>
      <c r="F379" s="78">
        <v>280</v>
      </c>
      <c r="G379" s="77">
        <v>3.2180059999999999</v>
      </c>
      <c r="H379" s="77">
        <v>3.234305</v>
      </c>
      <c r="I379" s="77">
        <v>2.6970170000000002</v>
      </c>
      <c r="J379" s="77">
        <v>2.2890600000000001</v>
      </c>
      <c r="K379" s="77">
        <v>1.8373900000000001</v>
      </c>
      <c r="L379" s="77">
        <v>1.6312500000000001</v>
      </c>
      <c r="M379" s="77">
        <v>1.313347</v>
      </c>
      <c r="N379" s="77">
        <v>1.1142069999999999</v>
      </c>
      <c r="O379" s="77">
        <v>0.5902925</v>
      </c>
      <c r="P379" s="77">
        <v>-0.65612769999999998</v>
      </c>
      <c r="Q379" s="77">
        <v>-1.686215</v>
      </c>
      <c r="R379" s="77">
        <v>-2.5102579999999999</v>
      </c>
      <c r="S379" s="77">
        <v>-2.7927520000000001</v>
      </c>
      <c r="T379" s="77">
        <v>-2.6507480000000001</v>
      </c>
      <c r="U379" s="77">
        <v>-2.3574419999999998</v>
      </c>
      <c r="V379" s="77">
        <v>-1.329547</v>
      </c>
      <c r="W379" s="77">
        <v>-0.22992080000000001</v>
      </c>
      <c r="X379" s="77">
        <v>1.0982860000000001</v>
      </c>
      <c r="Y379" s="77">
        <v>2.1818119999999999</v>
      </c>
      <c r="Z379" s="77">
        <v>2.825752</v>
      </c>
      <c r="AA379" s="77">
        <v>3.1412</v>
      </c>
      <c r="AB379" s="77">
        <v>3.1613669999999998</v>
      </c>
      <c r="AC379" s="77">
        <v>2.8121710000000002</v>
      </c>
      <c r="AD379" s="77">
        <v>2.5176669999999999</v>
      </c>
      <c r="AE379" s="77">
        <v>-1.0468789999999999</v>
      </c>
      <c r="AF379" s="77">
        <v>-0.95414699999999997</v>
      </c>
      <c r="AG379" s="77">
        <v>-0.71393620000000002</v>
      </c>
      <c r="AH379" s="77">
        <v>-0.39591150000000003</v>
      </c>
      <c r="AI379" s="77">
        <v>-0.34022550000000001</v>
      </c>
      <c r="AJ379" s="77">
        <v>-0.18379380000000001</v>
      </c>
      <c r="AK379" s="77">
        <v>-0.1932846</v>
      </c>
      <c r="AL379" s="77">
        <v>-0.1067741</v>
      </c>
      <c r="AM379" s="77">
        <v>-1.37976E-2</v>
      </c>
      <c r="AN379" s="77">
        <v>-4.0444899999999999E-2</v>
      </c>
      <c r="AO379" s="77">
        <v>-0.21791959999999999</v>
      </c>
      <c r="AP379" s="77">
        <v>-0.4896567</v>
      </c>
      <c r="AQ379" s="77">
        <v>-0.3966385</v>
      </c>
      <c r="AR379" s="77">
        <v>-0.34111979999999997</v>
      </c>
      <c r="AS379" s="77">
        <v>-0.52116640000000003</v>
      </c>
      <c r="AT379" s="77">
        <v>-0.22421489999999999</v>
      </c>
      <c r="AU379" s="77">
        <v>-0.1989495</v>
      </c>
      <c r="AV379" s="77">
        <v>-8.8957099999999997E-2</v>
      </c>
      <c r="AW379" s="77">
        <v>0.15236430000000001</v>
      </c>
      <c r="AX379" s="77">
        <v>0.22871140000000001</v>
      </c>
      <c r="AY379" s="77">
        <v>0.35197850000000003</v>
      </c>
      <c r="AZ379" s="77">
        <v>0.30194769999999999</v>
      </c>
      <c r="BA379" s="77">
        <v>0.1329641</v>
      </c>
      <c r="BB379" s="77">
        <v>-6.7425100000000002E-2</v>
      </c>
      <c r="BC379" s="77">
        <v>-0.72612339999999997</v>
      </c>
      <c r="BD379" s="77">
        <v>-0.66322179999999997</v>
      </c>
      <c r="BE379" s="77">
        <v>-0.48096280000000002</v>
      </c>
      <c r="BF379" s="77">
        <v>-0.23372979999999999</v>
      </c>
      <c r="BG379" s="77">
        <v>-0.2127222</v>
      </c>
      <c r="BH379" s="77">
        <v>-9.37278E-2</v>
      </c>
      <c r="BI379" s="77">
        <v>-0.1308018</v>
      </c>
      <c r="BJ379" s="77">
        <v>-3.85495E-2</v>
      </c>
      <c r="BK379" s="77">
        <v>5.3479400000000003E-2</v>
      </c>
      <c r="BL379" s="77">
        <v>5.4172499999999998E-2</v>
      </c>
      <c r="BM379" s="77">
        <v>-9.8639599999999994E-2</v>
      </c>
      <c r="BN379" s="77">
        <v>-0.35113319999999998</v>
      </c>
      <c r="BO379" s="77">
        <v>-0.25887260000000001</v>
      </c>
      <c r="BP379" s="77">
        <v>-0.20681569999999999</v>
      </c>
      <c r="BQ379" s="77">
        <v>-0.36110189999999998</v>
      </c>
      <c r="BR379" s="77">
        <v>-6.5776799999999996E-2</v>
      </c>
      <c r="BS379" s="77">
        <v>-3.0639400000000001E-2</v>
      </c>
      <c r="BT379" s="77">
        <v>5.87168E-2</v>
      </c>
      <c r="BU379" s="77">
        <v>0.29416350000000002</v>
      </c>
      <c r="BV379" s="77">
        <v>0.37001600000000001</v>
      </c>
      <c r="BW379" s="77">
        <v>0.47607729999999998</v>
      </c>
      <c r="BX379" s="77">
        <v>0.43752930000000001</v>
      </c>
      <c r="BY379" s="77">
        <v>0.2661152</v>
      </c>
      <c r="BZ379" s="77">
        <v>7.4999300000000005E-2</v>
      </c>
      <c r="CA379" s="77">
        <v>-0.50396929999999995</v>
      </c>
      <c r="CB379" s="77">
        <v>-0.46172790000000002</v>
      </c>
      <c r="CC379" s="77">
        <v>-0.31960620000000001</v>
      </c>
      <c r="CD379" s="77">
        <v>-0.12140330000000001</v>
      </c>
      <c r="CE379" s="77">
        <v>-0.1244137</v>
      </c>
      <c r="CF379" s="77">
        <v>-3.1348300000000003E-2</v>
      </c>
      <c r="CG379" s="77">
        <v>-8.7526400000000004E-2</v>
      </c>
      <c r="CH379" s="77">
        <v>8.7025999999999996E-3</v>
      </c>
      <c r="CI379" s="77">
        <v>0.10007530000000001</v>
      </c>
      <c r="CJ379" s="77">
        <v>0.1197043</v>
      </c>
      <c r="CK379" s="77">
        <v>-1.6026599999999998E-2</v>
      </c>
      <c r="CL379" s="77">
        <v>-0.25519219999999998</v>
      </c>
      <c r="CM379" s="77">
        <v>-0.1634564</v>
      </c>
      <c r="CN379" s="77">
        <v>-0.1137972</v>
      </c>
      <c r="CO379" s="77">
        <v>-0.25024170000000001</v>
      </c>
      <c r="CP379" s="77">
        <v>4.39569E-2</v>
      </c>
      <c r="CQ379" s="77">
        <v>8.59317E-2</v>
      </c>
      <c r="CR379" s="77">
        <v>0.16099530000000001</v>
      </c>
      <c r="CS379" s="77">
        <v>0.39237319999999998</v>
      </c>
      <c r="CT379" s="77">
        <v>0.4678831</v>
      </c>
      <c r="CU379" s="77">
        <v>0.56202779999999997</v>
      </c>
      <c r="CV379" s="77">
        <v>0.53143269999999998</v>
      </c>
      <c r="CW379" s="77">
        <v>0.35833530000000002</v>
      </c>
      <c r="CX379" s="77">
        <v>0.17364209999999999</v>
      </c>
      <c r="CY379" s="77">
        <v>-0.28181509999999999</v>
      </c>
      <c r="CZ379" s="77">
        <v>-0.26023390000000002</v>
      </c>
      <c r="DA379" s="77">
        <v>-0.15824949999999999</v>
      </c>
      <c r="DB379" s="77">
        <v>-9.0767999999999995E-3</v>
      </c>
      <c r="DC379" s="77">
        <v>-3.61053E-2</v>
      </c>
      <c r="DD379" s="77">
        <v>3.1031099999999999E-2</v>
      </c>
      <c r="DE379" s="77">
        <v>-4.4250999999999999E-2</v>
      </c>
      <c r="DF379" s="77">
        <v>5.5954700000000003E-2</v>
      </c>
      <c r="DG379" s="77">
        <v>0.1466711</v>
      </c>
      <c r="DH379" s="77">
        <v>0.18523600000000001</v>
      </c>
      <c r="DI379" s="77">
        <v>6.6586400000000004E-2</v>
      </c>
      <c r="DJ379" s="77">
        <v>-0.15925120000000001</v>
      </c>
      <c r="DK379" s="77">
        <v>-6.8040100000000006E-2</v>
      </c>
      <c r="DL379" s="77">
        <v>-2.0778600000000001E-2</v>
      </c>
      <c r="DM379" s="77">
        <v>-0.13938149999999999</v>
      </c>
      <c r="DN379" s="77">
        <v>0.15369060000000001</v>
      </c>
      <c r="DO379" s="77">
        <v>0.20250280000000001</v>
      </c>
      <c r="DP379" s="77">
        <v>0.2632737</v>
      </c>
      <c r="DQ379" s="77">
        <v>0.49058289999999999</v>
      </c>
      <c r="DR379" s="77">
        <v>0.56575019999999998</v>
      </c>
      <c r="DS379" s="77">
        <v>0.64797819999999995</v>
      </c>
      <c r="DT379" s="77">
        <v>0.62533609999999995</v>
      </c>
      <c r="DU379" s="77">
        <v>0.45055539999999999</v>
      </c>
      <c r="DV379" s="77">
        <v>0.27228479999999999</v>
      </c>
      <c r="DW379" s="77">
        <v>3.8940200000000001E-2</v>
      </c>
      <c r="DX379" s="77">
        <v>3.0691300000000001E-2</v>
      </c>
      <c r="DY379" s="77">
        <v>7.4723800000000007E-2</v>
      </c>
      <c r="DZ379" s="77">
        <v>0.15310480000000001</v>
      </c>
      <c r="EA379" s="77">
        <v>9.1398099999999996E-2</v>
      </c>
      <c r="EB379" s="77">
        <v>0.1210971</v>
      </c>
      <c r="EC379" s="77">
        <v>1.82317E-2</v>
      </c>
      <c r="ED379" s="77">
        <v>0.1241792</v>
      </c>
      <c r="EE379" s="77">
        <v>0.2139481</v>
      </c>
      <c r="EF379" s="77">
        <v>0.27985339999999997</v>
      </c>
      <c r="EG379" s="77">
        <v>0.18586639999999999</v>
      </c>
      <c r="EH379" s="77">
        <v>-2.0727700000000002E-2</v>
      </c>
      <c r="EI379" s="77">
        <v>6.9725800000000004E-2</v>
      </c>
      <c r="EJ379" s="77">
        <v>0.1135255</v>
      </c>
      <c r="EK379" s="77">
        <v>2.0683E-2</v>
      </c>
      <c r="EL379" s="77">
        <v>0.31212859999999998</v>
      </c>
      <c r="EM379" s="77">
        <v>0.3708129</v>
      </c>
      <c r="EN379" s="77">
        <v>0.41094760000000002</v>
      </c>
      <c r="EO379" s="77">
        <v>0.63238209999999995</v>
      </c>
      <c r="EP379" s="77">
        <v>0.70705479999999998</v>
      </c>
      <c r="EQ379" s="77">
        <v>0.77207700000000001</v>
      </c>
      <c r="ER379" s="77">
        <v>0.76091759999999997</v>
      </c>
      <c r="ES379" s="77">
        <v>0.58370650000000002</v>
      </c>
      <c r="ET379" s="77">
        <v>0.4147093</v>
      </c>
      <c r="EU379" s="77">
        <v>59.61148</v>
      </c>
      <c r="EV379" s="77">
        <v>58.46557</v>
      </c>
      <c r="EW379" s="77">
        <v>57.759839999999997</v>
      </c>
      <c r="EX379" s="77">
        <v>57.469670000000001</v>
      </c>
      <c r="EY379" s="77">
        <v>56.695900000000002</v>
      </c>
      <c r="EZ379" s="77">
        <v>55.991799999999998</v>
      </c>
      <c r="FA379" s="77">
        <v>56.113109999999999</v>
      </c>
      <c r="FB379" s="77">
        <v>58.279510000000002</v>
      </c>
      <c r="FC379" s="77">
        <v>63.714750000000002</v>
      </c>
      <c r="FD379" s="77">
        <v>71.220489999999998</v>
      </c>
      <c r="FE379" s="77">
        <v>77.377870000000001</v>
      </c>
      <c r="FF379" s="77">
        <v>80.199179999999998</v>
      </c>
      <c r="FG379" s="77">
        <v>83.999179999999996</v>
      </c>
      <c r="FH379" s="77">
        <v>86.754919999999998</v>
      </c>
      <c r="FI379" s="77">
        <v>87.540989999999994</v>
      </c>
      <c r="FJ379" s="77">
        <v>87.454099999999997</v>
      </c>
      <c r="FK379" s="77">
        <v>85.810649999999995</v>
      </c>
      <c r="FL379" s="77">
        <v>84.034419999999997</v>
      </c>
      <c r="FM379" s="77">
        <v>81.144260000000003</v>
      </c>
      <c r="FN379" s="77">
        <v>76.963939999999994</v>
      </c>
      <c r="FO379" s="77">
        <v>69.671310000000005</v>
      </c>
      <c r="FP379" s="77">
        <v>64.313119999999998</v>
      </c>
      <c r="FQ379" s="77">
        <v>62.232790000000001</v>
      </c>
      <c r="FR379" s="77">
        <v>60.822949999999999</v>
      </c>
      <c r="FS379" s="77">
        <v>2.1447210000000001</v>
      </c>
      <c r="FT379" s="77">
        <v>8.96816E-2</v>
      </c>
      <c r="FU379" s="77">
        <v>0.1579633</v>
      </c>
    </row>
    <row r="380" spans="1:177" x14ac:dyDescent="0.25">
      <c r="A380" t="s">
        <v>226</v>
      </c>
      <c r="B380" t="s">
        <v>199</v>
      </c>
      <c r="C380" t="s">
        <v>275</v>
      </c>
      <c r="D380" s="30" t="s">
        <v>236</v>
      </c>
      <c r="E380" t="s">
        <v>219</v>
      </c>
      <c r="F380" s="78">
        <v>740</v>
      </c>
      <c r="G380" s="77">
        <v>3.0577570000000001</v>
      </c>
      <c r="H380" s="77">
        <v>3.0265460000000002</v>
      </c>
      <c r="I380" s="77">
        <v>2.6331519999999999</v>
      </c>
      <c r="J380" s="77">
        <v>2.2360359999999999</v>
      </c>
      <c r="K380" s="77">
        <v>1.774316</v>
      </c>
      <c r="L380" s="77">
        <v>1.37985</v>
      </c>
      <c r="M380" s="77">
        <v>1.090009</v>
      </c>
      <c r="N380" s="77">
        <v>0.80065280000000005</v>
      </c>
      <c r="O380" s="77">
        <v>0.20738280000000001</v>
      </c>
      <c r="P380" s="77">
        <v>-0.54645529999999998</v>
      </c>
      <c r="Q380" s="77">
        <v>-1.306568</v>
      </c>
      <c r="R380" s="77">
        <v>-1.982996</v>
      </c>
      <c r="S380" s="77">
        <v>-2.4265430000000001</v>
      </c>
      <c r="T380" s="77">
        <v>-2.4091369999999999</v>
      </c>
      <c r="U380" s="77">
        <v>-2.1382659999999998</v>
      </c>
      <c r="V380" s="77">
        <v>-1.4647049999999999</v>
      </c>
      <c r="W380" s="77">
        <v>-0.58478529999999995</v>
      </c>
      <c r="X380" s="77">
        <v>0.45654699999999998</v>
      </c>
      <c r="Y380" s="77">
        <v>1.3824860000000001</v>
      </c>
      <c r="Z380" s="77">
        <v>1.9835560000000001</v>
      </c>
      <c r="AA380" s="77">
        <v>2.2256830000000001</v>
      </c>
      <c r="AB380" s="77">
        <v>2.2221150000000001</v>
      </c>
      <c r="AC380" s="77">
        <v>2.166928</v>
      </c>
      <c r="AD380" s="77">
        <v>2.0874609999999998</v>
      </c>
      <c r="AE380" s="77">
        <v>-0.57284000000000002</v>
      </c>
      <c r="AF380" s="77">
        <v>-0.47099259999999998</v>
      </c>
      <c r="AG380" s="77">
        <v>-0.2299485</v>
      </c>
      <c r="AH380" s="77">
        <v>-1.3914899999999999E-2</v>
      </c>
      <c r="AI380" s="77">
        <v>-0.1143781</v>
      </c>
      <c r="AJ380" s="77">
        <v>-0.18579490000000001</v>
      </c>
      <c r="AK380" s="77">
        <v>-0.14247889999999999</v>
      </c>
      <c r="AL380" s="77">
        <v>-8.9691099999999996E-2</v>
      </c>
      <c r="AM380" s="77">
        <v>-0.14064860000000001</v>
      </c>
      <c r="AN380" s="77">
        <v>-0.2029465</v>
      </c>
      <c r="AO380" s="77">
        <v>-0.1165636</v>
      </c>
      <c r="AP380" s="77">
        <v>-0.1535455</v>
      </c>
      <c r="AQ380" s="77">
        <v>-0.14615529999999999</v>
      </c>
      <c r="AR380" s="77">
        <v>-7.8862500000000002E-2</v>
      </c>
      <c r="AS380" s="77">
        <v>-5.1178099999999997E-2</v>
      </c>
      <c r="AT380" s="77">
        <v>9.6205899999999997E-2</v>
      </c>
      <c r="AU380" s="77">
        <v>0.1677294</v>
      </c>
      <c r="AV380" s="77">
        <v>0.1001296</v>
      </c>
      <c r="AW380" s="77">
        <v>2.5584000000000002E-3</v>
      </c>
      <c r="AX380" s="77">
        <v>2.6268799999999998E-2</v>
      </c>
      <c r="AY380" s="77">
        <v>5.2499700000000003E-2</v>
      </c>
      <c r="AZ380" s="77">
        <v>2.6397999999999999E-3</v>
      </c>
      <c r="BA380" s="77">
        <v>8.0069500000000002E-2</v>
      </c>
      <c r="BB380" s="77">
        <v>9.51351E-2</v>
      </c>
      <c r="BC380" s="77">
        <v>-0.35986030000000002</v>
      </c>
      <c r="BD380" s="77">
        <v>-0.2574767</v>
      </c>
      <c r="BE380" s="77">
        <v>-5.8243400000000001E-2</v>
      </c>
      <c r="BF380" s="77">
        <v>0.1160755</v>
      </c>
      <c r="BG380" s="77">
        <v>-4.5790000000000002E-4</v>
      </c>
      <c r="BH380" s="77">
        <v>-9.8209400000000002E-2</v>
      </c>
      <c r="BI380" s="77">
        <v>-8.0208699999999994E-2</v>
      </c>
      <c r="BJ380" s="77">
        <v>-3.2687500000000001E-2</v>
      </c>
      <c r="BK380" s="77">
        <v>-8.1121700000000005E-2</v>
      </c>
      <c r="BL380" s="77">
        <v>-0.1338831</v>
      </c>
      <c r="BM380" s="77">
        <v>-4.0777399999999998E-2</v>
      </c>
      <c r="BN380" s="77">
        <v>-6.1776900000000003E-2</v>
      </c>
      <c r="BO380" s="77">
        <v>-4.3202400000000002E-2</v>
      </c>
      <c r="BP380" s="77">
        <v>2.5650699999999999E-2</v>
      </c>
      <c r="BQ380" s="77">
        <v>4.8041800000000003E-2</v>
      </c>
      <c r="BR380" s="77">
        <v>0.18570729999999999</v>
      </c>
      <c r="BS380" s="77">
        <v>0.26268039999999998</v>
      </c>
      <c r="BT380" s="77">
        <v>0.1952256</v>
      </c>
      <c r="BU380" s="77">
        <v>9.3525899999999995E-2</v>
      </c>
      <c r="BV380" s="77">
        <v>0.1156267</v>
      </c>
      <c r="BW380" s="77">
        <v>0.1381338</v>
      </c>
      <c r="BX380" s="77">
        <v>8.5467600000000005E-2</v>
      </c>
      <c r="BY380" s="77">
        <v>0.16200700000000001</v>
      </c>
      <c r="BZ380" s="77">
        <v>0.18789639999999999</v>
      </c>
      <c r="CA380" s="77">
        <v>-0.21235119999999999</v>
      </c>
      <c r="CB380" s="77">
        <v>-0.10959629999999999</v>
      </c>
      <c r="CC380" s="77">
        <v>6.0678999999999997E-2</v>
      </c>
      <c r="CD380" s="77">
        <v>0.2061064</v>
      </c>
      <c r="CE380" s="77">
        <v>7.8442799999999993E-2</v>
      </c>
      <c r="CF380" s="77">
        <v>-3.7547999999999998E-2</v>
      </c>
      <c r="CG380" s="77">
        <v>-3.7080599999999998E-2</v>
      </c>
      <c r="CH380" s="77">
        <v>6.7930999999999998E-3</v>
      </c>
      <c r="CI380" s="77">
        <v>-3.9893499999999998E-2</v>
      </c>
      <c r="CJ380" s="77">
        <v>-8.6050000000000001E-2</v>
      </c>
      <c r="CK380" s="77">
        <v>1.1711900000000001E-2</v>
      </c>
      <c r="CL380" s="77">
        <v>1.7818000000000001E-3</v>
      </c>
      <c r="CM380" s="77">
        <v>2.81024E-2</v>
      </c>
      <c r="CN380" s="77">
        <v>9.8036300000000007E-2</v>
      </c>
      <c r="CO380" s="77">
        <v>0.1167612</v>
      </c>
      <c r="CP380" s="77">
        <v>0.24769569999999999</v>
      </c>
      <c r="CQ380" s="77">
        <v>0.32844319999999999</v>
      </c>
      <c r="CR380" s="77">
        <v>0.26108880000000001</v>
      </c>
      <c r="CS380" s="77">
        <v>0.15652969999999999</v>
      </c>
      <c r="CT380" s="77">
        <v>0.1775157</v>
      </c>
      <c r="CU380" s="77">
        <v>0.1974438</v>
      </c>
      <c r="CV380" s="77">
        <v>0.14283390000000001</v>
      </c>
      <c r="CW380" s="77">
        <v>0.2187566</v>
      </c>
      <c r="CX380" s="77">
        <v>0.25214249999999999</v>
      </c>
      <c r="CY380" s="77">
        <v>-6.48421E-2</v>
      </c>
      <c r="CZ380" s="77">
        <v>3.8284199999999997E-2</v>
      </c>
      <c r="DA380" s="77">
        <v>0.1796015</v>
      </c>
      <c r="DB380" s="77">
        <v>0.29613729999999999</v>
      </c>
      <c r="DC380" s="77">
        <v>0.1573436</v>
      </c>
      <c r="DD380" s="77">
        <v>2.3113399999999999E-2</v>
      </c>
      <c r="DE380" s="77">
        <v>6.0476000000000002E-3</v>
      </c>
      <c r="DF380" s="77">
        <v>4.6273599999999998E-2</v>
      </c>
      <c r="DG380" s="77">
        <v>1.3346E-3</v>
      </c>
      <c r="DH380" s="77">
        <v>-3.8216800000000002E-2</v>
      </c>
      <c r="DI380" s="77">
        <v>6.42012E-2</v>
      </c>
      <c r="DJ380" s="77">
        <v>6.5340400000000007E-2</v>
      </c>
      <c r="DK380" s="77">
        <v>9.9407200000000001E-2</v>
      </c>
      <c r="DL380" s="77">
        <v>0.17042180000000001</v>
      </c>
      <c r="DM380" s="77">
        <v>0.18548049999999999</v>
      </c>
      <c r="DN380" s="77">
        <v>0.30968410000000002</v>
      </c>
      <c r="DO380" s="77">
        <v>0.394206</v>
      </c>
      <c r="DP380" s="77">
        <v>0.32695200000000002</v>
      </c>
      <c r="DQ380" s="77">
        <v>0.21953339999999999</v>
      </c>
      <c r="DR380" s="77">
        <v>0.2394047</v>
      </c>
      <c r="DS380" s="77">
        <v>0.25675369999999997</v>
      </c>
      <c r="DT380" s="77">
        <v>0.20020019999999999</v>
      </c>
      <c r="DU380" s="77">
        <v>0.27550629999999998</v>
      </c>
      <c r="DV380" s="77">
        <v>0.31638860000000002</v>
      </c>
      <c r="DW380" s="77">
        <v>0.14813760000000001</v>
      </c>
      <c r="DX380" s="77">
        <v>0.25180010000000003</v>
      </c>
      <c r="DY380" s="77">
        <v>0.35130660000000002</v>
      </c>
      <c r="DZ380" s="77">
        <v>0.4261277</v>
      </c>
      <c r="EA380" s="77">
        <v>0.2712637</v>
      </c>
      <c r="EB380" s="77">
        <v>0.1106988</v>
      </c>
      <c r="EC380" s="77">
        <v>6.8317699999999995E-2</v>
      </c>
      <c r="ED380" s="77">
        <v>0.1032772</v>
      </c>
      <c r="EE380" s="77">
        <v>6.0861499999999999E-2</v>
      </c>
      <c r="EF380" s="77">
        <v>3.0846599999999998E-2</v>
      </c>
      <c r="EG380" s="77">
        <v>0.13998730000000001</v>
      </c>
      <c r="EH380" s="77">
        <v>0.157109</v>
      </c>
      <c r="EI380" s="77">
        <v>0.20236009999999999</v>
      </c>
      <c r="EJ380" s="77">
        <v>0.27493499999999998</v>
      </c>
      <c r="EK380" s="77">
        <v>0.28470050000000002</v>
      </c>
      <c r="EL380" s="77">
        <v>0.39918559999999997</v>
      </c>
      <c r="EM380" s="77">
        <v>0.48915700000000001</v>
      </c>
      <c r="EN380" s="77">
        <v>0.42204809999999998</v>
      </c>
      <c r="EO380" s="77">
        <v>0.31050090000000002</v>
      </c>
      <c r="EP380" s="77">
        <v>0.32876270000000002</v>
      </c>
      <c r="EQ380" s="77">
        <v>0.34238790000000002</v>
      </c>
      <c r="ER380" s="77">
        <v>0.2830279</v>
      </c>
      <c r="ES380" s="77">
        <v>0.35744379999999998</v>
      </c>
      <c r="ET380" s="77">
        <v>0.40914990000000001</v>
      </c>
      <c r="EU380" s="77">
        <v>60.552709999999998</v>
      </c>
      <c r="EV380" s="77">
        <v>59.917679999999997</v>
      </c>
      <c r="EW380" s="77">
        <v>59.50441</v>
      </c>
      <c r="EX380" s="77">
        <v>59.159179999999999</v>
      </c>
      <c r="EY380" s="77">
        <v>58.815199999999997</v>
      </c>
      <c r="EZ380" s="77">
        <v>58.069299999999998</v>
      </c>
      <c r="FA380" s="77">
        <v>58.073920000000001</v>
      </c>
      <c r="FB380" s="77">
        <v>60.383029999999998</v>
      </c>
      <c r="FC380" s="77">
        <v>64.02646</v>
      </c>
      <c r="FD380" s="77">
        <v>68.04074</v>
      </c>
      <c r="FE380" s="77">
        <v>71.462829999999997</v>
      </c>
      <c r="FF380" s="77">
        <v>74.320030000000003</v>
      </c>
      <c r="FG380" s="77">
        <v>76.122219999999999</v>
      </c>
      <c r="FH380" s="77">
        <v>77.584630000000004</v>
      </c>
      <c r="FI380" s="77">
        <v>78.47963</v>
      </c>
      <c r="FJ380" s="77">
        <v>78.242329999999995</v>
      </c>
      <c r="FK380" s="77">
        <v>76.983620000000002</v>
      </c>
      <c r="FL380" s="77">
        <v>75.371269999999996</v>
      </c>
      <c r="FM380" s="77">
        <v>73.242750000000001</v>
      </c>
      <c r="FN380" s="77">
        <v>70.259550000000004</v>
      </c>
      <c r="FO380" s="77">
        <v>65.898780000000002</v>
      </c>
      <c r="FP380" s="77">
        <v>63.166319999999999</v>
      </c>
      <c r="FQ380" s="77">
        <v>62.050400000000003</v>
      </c>
      <c r="FR380" s="77">
        <v>61.433010000000003</v>
      </c>
      <c r="FS380" s="77">
        <v>1.5295019999999999</v>
      </c>
      <c r="FT380" s="77">
        <v>6.5621299999999994E-2</v>
      </c>
      <c r="FU380" s="77">
        <v>0.10362540000000001</v>
      </c>
    </row>
    <row r="381" spans="1:177" x14ac:dyDescent="0.25">
      <c r="A381" t="s">
        <v>226</v>
      </c>
      <c r="B381" t="s">
        <v>199</v>
      </c>
      <c r="C381" t="s">
        <v>275</v>
      </c>
      <c r="D381" s="30" t="s">
        <v>236</v>
      </c>
      <c r="E381" t="s">
        <v>220</v>
      </c>
      <c r="F381" s="78">
        <v>462</v>
      </c>
      <c r="G381" s="77">
        <v>2.8862030000000001</v>
      </c>
      <c r="H381" s="77">
        <v>2.6650399999999999</v>
      </c>
      <c r="I381" s="77">
        <v>2.3959459999999999</v>
      </c>
      <c r="J381" s="77">
        <v>2.1113629999999999</v>
      </c>
      <c r="K381" s="77">
        <v>1.715495</v>
      </c>
      <c r="L381" s="77">
        <v>1.2971269999999999</v>
      </c>
      <c r="M381" s="77">
        <v>1.0530980000000001</v>
      </c>
      <c r="N381" s="77">
        <v>0.70929569999999997</v>
      </c>
      <c r="O381" s="77">
        <v>0.1295096</v>
      </c>
      <c r="P381" s="77">
        <v>-0.38180459999999999</v>
      </c>
      <c r="Q381" s="77">
        <v>-0.96825419999999995</v>
      </c>
      <c r="R381" s="77">
        <v>-1.6473420000000001</v>
      </c>
      <c r="S381" s="77">
        <v>-2.1109</v>
      </c>
      <c r="T381" s="77">
        <v>-2.1012569999999999</v>
      </c>
      <c r="U381" s="77">
        <v>-1.9131229999999999</v>
      </c>
      <c r="V381" s="77">
        <v>-1.3955979999999999</v>
      </c>
      <c r="W381" s="77">
        <v>-0.5472574</v>
      </c>
      <c r="X381" s="77">
        <v>0.4116592</v>
      </c>
      <c r="Y381" s="77">
        <v>1.2811779999999999</v>
      </c>
      <c r="Z381" s="77">
        <v>1.8274490000000001</v>
      </c>
      <c r="AA381" s="77">
        <v>1.9407099999999999</v>
      </c>
      <c r="AB381" s="77">
        <v>1.89249</v>
      </c>
      <c r="AC381" s="77">
        <v>1.8661160000000001</v>
      </c>
      <c r="AD381" s="77">
        <v>1.801739</v>
      </c>
      <c r="AE381" s="77">
        <v>-0.69133100000000003</v>
      </c>
      <c r="AF381" s="77">
        <v>-0.77035350000000002</v>
      </c>
      <c r="AG381" s="77">
        <v>-0.4044683</v>
      </c>
      <c r="AH381" s="77">
        <v>-0.1092248</v>
      </c>
      <c r="AI381" s="77">
        <v>-0.14485439999999999</v>
      </c>
      <c r="AJ381" s="77">
        <v>-0.2469267</v>
      </c>
      <c r="AK381" s="77">
        <v>-0.1464145</v>
      </c>
      <c r="AL381" s="77">
        <v>-0.202793</v>
      </c>
      <c r="AM381" s="77">
        <v>-0.33246599999999998</v>
      </c>
      <c r="AN381" s="77">
        <v>-0.3844959</v>
      </c>
      <c r="AO381" s="77">
        <v>-0.26304919999999998</v>
      </c>
      <c r="AP381" s="77">
        <v>-0.32219370000000003</v>
      </c>
      <c r="AQ381" s="77">
        <v>-0.3109941</v>
      </c>
      <c r="AR381" s="77">
        <v>-0.132048</v>
      </c>
      <c r="AS381" s="77">
        <v>-0.12906609999999999</v>
      </c>
      <c r="AT381" s="77">
        <v>-8.8990399999999997E-2</v>
      </c>
      <c r="AU381" s="77">
        <v>0.1121018</v>
      </c>
      <c r="AV381" s="77">
        <v>3.8740299999999998E-2</v>
      </c>
      <c r="AW381" s="77">
        <v>-2.85411E-2</v>
      </c>
      <c r="AX381" s="77">
        <v>-4.4603700000000003E-2</v>
      </c>
      <c r="AY381" s="77">
        <v>-7.46338E-2</v>
      </c>
      <c r="AZ381" s="77">
        <v>-0.1646434</v>
      </c>
      <c r="BA381" s="77">
        <v>-7.3558200000000004E-2</v>
      </c>
      <c r="BB381" s="77">
        <v>4.8206199999999998E-2</v>
      </c>
      <c r="BC381" s="77">
        <v>-0.4206609</v>
      </c>
      <c r="BD381" s="77">
        <v>-0.4654935</v>
      </c>
      <c r="BE381" s="77">
        <v>-0.16002189999999999</v>
      </c>
      <c r="BF381" s="77">
        <v>8.4125800000000001E-2</v>
      </c>
      <c r="BG381" s="77">
        <v>1.81645E-2</v>
      </c>
      <c r="BH381" s="77">
        <v>-0.1240926</v>
      </c>
      <c r="BI381" s="77">
        <v>-5.75332E-2</v>
      </c>
      <c r="BJ381" s="77">
        <v>-0.1200384</v>
      </c>
      <c r="BK381" s="77">
        <v>-0.24364169999999999</v>
      </c>
      <c r="BL381" s="77">
        <v>-0.28784650000000001</v>
      </c>
      <c r="BM381" s="77">
        <v>-0.1573686</v>
      </c>
      <c r="BN381" s="77">
        <v>-0.19827349999999999</v>
      </c>
      <c r="BO381" s="77">
        <v>-0.16133539999999999</v>
      </c>
      <c r="BP381" s="77">
        <v>2.2849499999999998E-2</v>
      </c>
      <c r="BQ381" s="77">
        <v>1.13204E-2</v>
      </c>
      <c r="BR381" s="77">
        <v>3.3658899999999999E-2</v>
      </c>
      <c r="BS381" s="77">
        <v>0.2396124</v>
      </c>
      <c r="BT381" s="77">
        <v>0.16051770000000001</v>
      </c>
      <c r="BU381" s="77">
        <v>8.4833900000000004E-2</v>
      </c>
      <c r="BV381" s="77">
        <v>7.7828700000000001E-2</v>
      </c>
      <c r="BW381" s="77">
        <v>4.4805400000000002E-2</v>
      </c>
      <c r="BX381" s="77">
        <v>-5.34385E-2</v>
      </c>
      <c r="BY381" s="77">
        <v>3.9692499999999999E-2</v>
      </c>
      <c r="BZ381" s="77">
        <v>0.1503312</v>
      </c>
      <c r="CA381" s="77">
        <v>-0.2331956</v>
      </c>
      <c r="CB381" s="77">
        <v>-0.25434849999999998</v>
      </c>
      <c r="CC381" s="77">
        <v>9.2809999999999993E-3</v>
      </c>
      <c r="CD381" s="77">
        <v>0.21803980000000001</v>
      </c>
      <c r="CE381" s="77">
        <v>0.13107089999999999</v>
      </c>
      <c r="CF381" s="77">
        <v>-3.90181E-2</v>
      </c>
      <c r="CG381" s="77">
        <v>4.0257000000000001E-3</v>
      </c>
      <c r="CH381" s="77">
        <v>-6.2722899999999998E-2</v>
      </c>
      <c r="CI381" s="77">
        <v>-0.18212220000000001</v>
      </c>
      <c r="CJ381" s="77">
        <v>-0.2209074</v>
      </c>
      <c r="CK381" s="77">
        <v>-8.4174600000000002E-2</v>
      </c>
      <c r="CL381" s="77">
        <v>-0.1124467</v>
      </c>
      <c r="CM381" s="77">
        <v>-5.7682299999999999E-2</v>
      </c>
      <c r="CN381" s="77">
        <v>0.1301311</v>
      </c>
      <c r="CO381" s="77">
        <v>0.1085517</v>
      </c>
      <c r="CP381" s="77">
        <v>0.1186054</v>
      </c>
      <c r="CQ381" s="77">
        <v>0.32792589999999999</v>
      </c>
      <c r="CR381" s="77">
        <v>0.2448603</v>
      </c>
      <c r="CS381" s="77">
        <v>0.16335720000000001</v>
      </c>
      <c r="CT381" s="77">
        <v>0.16262499999999999</v>
      </c>
      <c r="CU381" s="77">
        <v>0.12752869999999999</v>
      </c>
      <c r="CV381" s="77">
        <v>2.3581600000000001E-2</v>
      </c>
      <c r="CW381" s="77">
        <v>0.1181295</v>
      </c>
      <c r="CX381" s="77">
        <v>0.2210627</v>
      </c>
      <c r="CY381" s="77">
        <v>-4.5730300000000002E-2</v>
      </c>
      <c r="CZ381" s="77">
        <v>-4.3203400000000003E-2</v>
      </c>
      <c r="DA381" s="77">
        <v>0.17858389999999999</v>
      </c>
      <c r="DB381" s="77">
        <v>0.35195379999999998</v>
      </c>
      <c r="DC381" s="77">
        <v>0.24397720000000001</v>
      </c>
      <c r="DD381" s="77">
        <v>4.6056399999999997E-2</v>
      </c>
      <c r="DE381" s="77">
        <v>6.5584500000000004E-2</v>
      </c>
      <c r="DF381" s="77">
        <v>-5.4073000000000003E-3</v>
      </c>
      <c r="DG381" s="77">
        <v>-0.1206028</v>
      </c>
      <c r="DH381" s="77">
        <v>-0.15396840000000001</v>
      </c>
      <c r="DI381" s="77">
        <v>-1.0980500000000001E-2</v>
      </c>
      <c r="DJ381" s="77">
        <v>-2.6620000000000001E-2</v>
      </c>
      <c r="DK381" s="77">
        <v>4.5970900000000002E-2</v>
      </c>
      <c r="DL381" s="77">
        <v>0.2374127</v>
      </c>
      <c r="DM381" s="77">
        <v>0.20578289999999999</v>
      </c>
      <c r="DN381" s="77">
        <v>0.20355190000000001</v>
      </c>
      <c r="DO381" s="77">
        <v>0.41623929999999998</v>
      </c>
      <c r="DP381" s="77">
        <v>0.32920300000000002</v>
      </c>
      <c r="DQ381" s="77">
        <v>0.2418804</v>
      </c>
      <c r="DR381" s="77">
        <v>0.24742130000000001</v>
      </c>
      <c r="DS381" s="77">
        <v>0.21025189999999999</v>
      </c>
      <c r="DT381" s="77">
        <v>0.10060180000000001</v>
      </c>
      <c r="DU381" s="77">
        <v>0.19656660000000001</v>
      </c>
      <c r="DV381" s="77">
        <v>0.2917942</v>
      </c>
      <c r="DW381" s="77">
        <v>0.2249398</v>
      </c>
      <c r="DX381" s="77">
        <v>0.26165660000000002</v>
      </c>
      <c r="DY381" s="77">
        <v>0.42303030000000003</v>
      </c>
      <c r="DZ381" s="77">
        <v>0.54530429999999996</v>
      </c>
      <c r="EA381" s="77">
        <v>0.40699610000000003</v>
      </c>
      <c r="EB381" s="77">
        <v>0.1688905</v>
      </c>
      <c r="EC381" s="77">
        <v>0.15446579999999999</v>
      </c>
      <c r="ED381" s="77">
        <v>7.7347299999999994E-2</v>
      </c>
      <c r="EE381" s="77">
        <v>-3.1778500000000001E-2</v>
      </c>
      <c r="EF381" s="77">
        <v>-5.7319000000000002E-2</v>
      </c>
      <c r="EG381" s="77">
        <v>9.4700099999999995E-2</v>
      </c>
      <c r="EH381" s="77">
        <v>9.7300300000000006E-2</v>
      </c>
      <c r="EI381" s="77">
        <v>0.19562959999999999</v>
      </c>
      <c r="EJ381" s="77">
        <v>0.3923102</v>
      </c>
      <c r="EK381" s="77">
        <v>0.34616940000000002</v>
      </c>
      <c r="EL381" s="77">
        <v>0.32620130000000003</v>
      </c>
      <c r="EM381" s="77">
        <v>0.54374990000000001</v>
      </c>
      <c r="EN381" s="77">
        <v>0.4509803</v>
      </c>
      <c r="EO381" s="77">
        <v>0.3552555</v>
      </c>
      <c r="EP381" s="77">
        <v>0.36985370000000001</v>
      </c>
      <c r="EQ381" s="77">
        <v>0.32969120000000002</v>
      </c>
      <c r="ER381" s="77">
        <v>0.21180669999999999</v>
      </c>
      <c r="ES381" s="77">
        <v>0.30981720000000001</v>
      </c>
      <c r="ET381" s="77">
        <v>0.39391920000000002</v>
      </c>
      <c r="EU381" s="77">
        <v>62.947409999999998</v>
      </c>
      <c r="EV381" s="77">
        <v>62.812069999999999</v>
      </c>
      <c r="EW381" s="77">
        <v>62.5901</v>
      </c>
      <c r="EX381" s="77">
        <v>62.45243</v>
      </c>
      <c r="EY381" s="77">
        <v>62.088940000000001</v>
      </c>
      <c r="EZ381" s="77">
        <v>61.369680000000002</v>
      </c>
      <c r="FA381" s="77">
        <v>61.231250000000003</v>
      </c>
      <c r="FB381" s="77">
        <v>62.677489999999999</v>
      </c>
      <c r="FC381" s="77">
        <v>65.296980000000005</v>
      </c>
      <c r="FD381" s="77">
        <v>67.964420000000004</v>
      </c>
      <c r="FE381" s="77">
        <v>70.593190000000007</v>
      </c>
      <c r="FF381" s="77">
        <v>73.409130000000005</v>
      </c>
      <c r="FG381" s="77">
        <v>73.869290000000007</v>
      </c>
      <c r="FH381" s="77">
        <v>74.962100000000007</v>
      </c>
      <c r="FI381" s="77">
        <v>75.276880000000006</v>
      </c>
      <c r="FJ381" s="77">
        <v>74.914919999999995</v>
      </c>
      <c r="FK381" s="77">
        <v>74.236660000000001</v>
      </c>
      <c r="FL381" s="77">
        <v>73.100539999999995</v>
      </c>
      <c r="FM381" s="77">
        <v>71.100539999999995</v>
      </c>
      <c r="FN381" s="77">
        <v>68.783450000000002</v>
      </c>
      <c r="FO381" s="77">
        <v>66.103639999999999</v>
      </c>
      <c r="FP381" s="77">
        <v>64.70147</v>
      </c>
      <c r="FQ381" s="77">
        <v>64.347250000000003</v>
      </c>
      <c r="FR381" s="77">
        <v>63.574629999999999</v>
      </c>
      <c r="FS381" s="77">
        <v>2.1007410000000002</v>
      </c>
      <c r="FT381" s="77">
        <v>8.9380500000000002E-2</v>
      </c>
      <c r="FU381" s="77">
        <v>0.1363115</v>
      </c>
    </row>
    <row r="382" spans="1:177" x14ac:dyDescent="0.25">
      <c r="A382" t="s">
        <v>226</v>
      </c>
      <c r="B382" t="s">
        <v>199</v>
      </c>
      <c r="C382" t="s">
        <v>275</v>
      </c>
      <c r="D382" s="30" t="s">
        <v>236</v>
      </c>
      <c r="E382" t="s">
        <v>221</v>
      </c>
      <c r="F382" s="78">
        <v>278</v>
      </c>
      <c r="G382" s="77">
        <v>3.264024</v>
      </c>
      <c r="H382" s="77">
        <v>3.4732050000000001</v>
      </c>
      <c r="I382" s="77">
        <v>2.91988</v>
      </c>
      <c r="J382" s="77">
        <v>2.3815559999999998</v>
      </c>
      <c r="K382" s="77">
        <v>1.8340350000000001</v>
      </c>
      <c r="L382" s="77">
        <v>1.4729220000000001</v>
      </c>
      <c r="M382" s="77">
        <v>1.1238060000000001</v>
      </c>
      <c r="N382" s="77">
        <v>0.91998579999999996</v>
      </c>
      <c r="O382" s="77">
        <v>0.32268960000000002</v>
      </c>
      <c r="P382" s="77">
        <v>-0.71997650000000002</v>
      </c>
      <c r="Q382" s="77">
        <v>-1.69093</v>
      </c>
      <c r="R382" s="77">
        <v>-2.356007</v>
      </c>
      <c r="S382" s="77">
        <v>-2.7760449999999999</v>
      </c>
      <c r="T382" s="77">
        <v>-2.7678180000000001</v>
      </c>
      <c r="U382" s="77">
        <v>-2.3926029999999998</v>
      </c>
      <c r="V382" s="77">
        <v>-1.520214</v>
      </c>
      <c r="W382" s="77">
        <v>-0.62371120000000002</v>
      </c>
      <c r="X382" s="77">
        <v>0.51524979999999998</v>
      </c>
      <c r="Y382" s="77">
        <v>1.499447</v>
      </c>
      <c r="Z382" s="77">
        <v>2.165222</v>
      </c>
      <c r="AA382" s="77">
        <v>2.5694900000000001</v>
      </c>
      <c r="AB382" s="77">
        <v>2.6275149999999998</v>
      </c>
      <c r="AC382" s="77">
        <v>2.5358260000000001</v>
      </c>
      <c r="AD382" s="77">
        <v>2.430326</v>
      </c>
      <c r="AE382" s="77">
        <v>-0.76764880000000002</v>
      </c>
      <c r="AF382" s="77">
        <v>-0.41150500000000001</v>
      </c>
      <c r="AG382" s="77">
        <v>-0.27199960000000001</v>
      </c>
      <c r="AH382" s="77">
        <v>-8.5176399999999999E-2</v>
      </c>
      <c r="AI382" s="77">
        <v>-0.25636300000000001</v>
      </c>
      <c r="AJ382" s="77">
        <v>-0.24592259999999999</v>
      </c>
      <c r="AK382" s="77">
        <v>-0.23579339999999999</v>
      </c>
      <c r="AL382" s="77">
        <v>-2.4684000000000001E-2</v>
      </c>
      <c r="AM382" s="77">
        <v>3.2086799999999999E-2</v>
      </c>
      <c r="AN382" s="77">
        <v>-6.3894099999999995E-2</v>
      </c>
      <c r="AO382" s="77">
        <v>-3.3201500000000002E-2</v>
      </c>
      <c r="AP382" s="77">
        <v>-5.5629999999999999E-2</v>
      </c>
      <c r="AQ382" s="77">
        <v>-4.5858299999999998E-2</v>
      </c>
      <c r="AR382" s="77">
        <v>-0.12658240000000001</v>
      </c>
      <c r="AS382" s="77">
        <v>-7.2430599999999998E-2</v>
      </c>
      <c r="AT382" s="77">
        <v>0.2097936</v>
      </c>
      <c r="AU382" s="77">
        <v>9.4229599999999997E-2</v>
      </c>
      <c r="AV382" s="77">
        <v>2.73767E-2</v>
      </c>
      <c r="AW382" s="77">
        <v>-0.108546</v>
      </c>
      <c r="AX382" s="77">
        <v>-2.7039400000000002E-2</v>
      </c>
      <c r="AY382" s="77">
        <v>8.1898799999999994E-2</v>
      </c>
      <c r="AZ382" s="77">
        <v>8.9514700000000003E-2</v>
      </c>
      <c r="BA382" s="77">
        <v>0.15172240000000001</v>
      </c>
      <c r="BB382" s="77">
        <v>7.0520000000000001E-3</v>
      </c>
      <c r="BC382" s="77">
        <v>-0.4235276</v>
      </c>
      <c r="BD382" s="77">
        <v>-0.12143370000000001</v>
      </c>
      <c r="BE382" s="77">
        <v>-3.6509600000000003E-2</v>
      </c>
      <c r="BF382" s="77">
        <v>7.6975500000000002E-2</v>
      </c>
      <c r="BG382" s="77">
        <v>-0.1015268</v>
      </c>
      <c r="BH382" s="77">
        <v>-0.1248761</v>
      </c>
      <c r="BI382" s="77">
        <v>-0.1532029</v>
      </c>
      <c r="BJ382" s="77">
        <v>4.9080499999999999E-2</v>
      </c>
      <c r="BK382" s="77">
        <v>0.10287019999999999</v>
      </c>
      <c r="BL382" s="77">
        <v>3.0791200000000001E-2</v>
      </c>
      <c r="BM382" s="77">
        <v>7.1113899999999994E-2</v>
      </c>
      <c r="BN382" s="77">
        <v>7.3785600000000007E-2</v>
      </c>
      <c r="BO382" s="77">
        <v>7.3203000000000004E-2</v>
      </c>
      <c r="BP382" s="77">
        <v>-1.2151199999999999E-2</v>
      </c>
      <c r="BQ382" s="77">
        <v>5.2924699999999998E-2</v>
      </c>
      <c r="BR382" s="77">
        <v>0.33855069999999998</v>
      </c>
      <c r="BS382" s="77">
        <v>0.23631969999999999</v>
      </c>
      <c r="BT382" s="77">
        <v>0.18001539999999999</v>
      </c>
      <c r="BU382" s="77">
        <v>4.12393E-2</v>
      </c>
      <c r="BV382" s="77">
        <v>0.1019909</v>
      </c>
      <c r="BW382" s="77">
        <v>0.2022891</v>
      </c>
      <c r="BX382" s="77">
        <v>0.21282100000000001</v>
      </c>
      <c r="BY382" s="77">
        <v>0.26871929999999999</v>
      </c>
      <c r="BZ382" s="77">
        <v>0.17562929999999999</v>
      </c>
      <c r="CA382" s="77">
        <v>-0.18519040000000001</v>
      </c>
      <c r="CB382" s="77">
        <v>7.9468700000000003E-2</v>
      </c>
      <c r="CC382" s="77">
        <v>0.12659010000000001</v>
      </c>
      <c r="CD382" s="77">
        <v>0.18928130000000001</v>
      </c>
      <c r="CE382" s="77">
        <v>5.7123E-3</v>
      </c>
      <c r="CF382" s="77">
        <v>-4.1039600000000002E-2</v>
      </c>
      <c r="CG382" s="77">
        <v>-9.60009E-2</v>
      </c>
      <c r="CH382" s="77">
        <v>0.1001696</v>
      </c>
      <c r="CI382" s="77">
        <v>0.15189449999999999</v>
      </c>
      <c r="CJ382" s="77">
        <v>9.6369999999999997E-2</v>
      </c>
      <c r="CK382" s="77">
        <v>0.1433625</v>
      </c>
      <c r="CL382" s="77">
        <v>0.16341849999999999</v>
      </c>
      <c r="CM382" s="77">
        <v>0.15566450000000001</v>
      </c>
      <c r="CN382" s="77">
        <v>6.7103499999999996E-2</v>
      </c>
      <c r="CO382" s="77">
        <v>0.13974539999999999</v>
      </c>
      <c r="CP382" s="77">
        <v>0.42772759999999999</v>
      </c>
      <c r="CQ382" s="77">
        <v>0.3347309</v>
      </c>
      <c r="CR382" s="77">
        <v>0.2857324</v>
      </c>
      <c r="CS382" s="77">
        <v>0.1449802</v>
      </c>
      <c r="CT382" s="77">
        <v>0.1913569</v>
      </c>
      <c r="CU382" s="77">
        <v>0.28567110000000001</v>
      </c>
      <c r="CV382" s="77">
        <v>0.2982225</v>
      </c>
      <c r="CW382" s="77">
        <v>0.34975089999999998</v>
      </c>
      <c r="CX382" s="77">
        <v>0.29238540000000002</v>
      </c>
      <c r="CY382" s="77">
        <v>5.3146800000000001E-2</v>
      </c>
      <c r="CZ382" s="77">
        <v>0.28037119999999999</v>
      </c>
      <c r="DA382" s="77">
        <v>0.28968969999999999</v>
      </c>
      <c r="DB382" s="77">
        <v>0.3015872</v>
      </c>
      <c r="DC382" s="77">
        <v>0.1129513</v>
      </c>
      <c r="DD382" s="77">
        <v>4.2796899999999999E-2</v>
      </c>
      <c r="DE382" s="77">
        <v>-3.8799E-2</v>
      </c>
      <c r="DF382" s="77">
        <v>0.1512587</v>
      </c>
      <c r="DG382" s="77">
        <v>0.20091890000000001</v>
      </c>
      <c r="DH382" s="77">
        <v>0.1619487</v>
      </c>
      <c r="DI382" s="77">
        <v>0.2156111</v>
      </c>
      <c r="DJ382" s="77">
        <v>0.25305139999999998</v>
      </c>
      <c r="DK382" s="77">
        <v>0.238126</v>
      </c>
      <c r="DL382" s="77">
        <v>0.14635809999999999</v>
      </c>
      <c r="DM382" s="77">
        <v>0.22656609999999999</v>
      </c>
      <c r="DN382" s="77">
        <v>0.51690440000000004</v>
      </c>
      <c r="DO382" s="77">
        <v>0.43314209999999997</v>
      </c>
      <c r="DP382" s="77">
        <v>0.3914494</v>
      </c>
      <c r="DQ382" s="77">
        <v>0.248721</v>
      </c>
      <c r="DR382" s="77">
        <v>0.2807229</v>
      </c>
      <c r="DS382" s="77">
        <v>0.36905310000000002</v>
      </c>
      <c r="DT382" s="77">
        <v>0.38362410000000002</v>
      </c>
      <c r="DU382" s="77">
        <v>0.43078260000000002</v>
      </c>
      <c r="DV382" s="77">
        <v>0.40914149999999999</v>
      </c>
      <c r="DW382" s="77">
        <v>0.39726790000000001</v>
      </c>
      <c r="DX382" s="77">
        <v>0.57044240000000002</v>
      </c>
      <c r="DY382" s="77">
        <v>0.52517970000000003</v>
      </c>
      <c r="DZ382" s="77">
        <v>0.46373900000000001</v>
      </c>
      <c r="EA382" s="77">
        <v>0.26778750000000001</v>
      </c>
      <c r="EB382" s="77">
        <v>0.1638434</v>
      </c>
      <c r="EC382" s="77">
        <v>4.3791499999999997E-2</v>
      </c>
      <c r="ED382" s="77">
        <v>0.22502320000000001</v>
      </c>
      <c r="EE382" s="77">
        <v>0.27170230000000001</v>
      </c>
      <c r="EF382" s="77">
        <v>0.25663399999999997</v>
      </c>
      <c r="EG382" s="77">
        <v>0.3199265</v>
      </c>
      <c r="EH382" s="77">
        <v>0.382467</v>
      </c>
      <c r="EI382" s="77">
        <v>0.35718719999999998</v>
      </c>
      <c r="EJ382" s="77">
        <v>0.2607893</v>
      </c>
      <c r="EK382" s="77">
        <v>0.3519214</v>
      </c>
      <c r="EL382" s="77">
        <v>0.64566159999999995</v>
      </c>
      <c r="EM382" s="77">
        <v>0.57523230000000003</v>
      </c>
      <c r="EN382" s="77">
        <v>0.54408800000000002</v>
      </c>
      <c r="EO382" s="77">
        <v>0.39850639999999998</v>
      </c>
      <c r="EP382" s="77">
        <v>0.40975329999999999</v>
      </c>
      <c r="EQ382" s="77">
        <v>0.48944339999999997</v>
      </c>
      <c r="ER382" s="77">
        <v>0.5069304</v>
      </c>
      <c r="ES382" s="77">
        <v>0.54777949999999997</v>
      </c>
      <c r="ET382" s="77">
        <v>0.57771870000000003</v>
      </c>
      <c r="EU382" s="77">
        <v>57.706800000000001</v>
      </c>
      <c r="EV382" s="77">
        <v>56.477939999999997</v>
      </c>
      <c r="EW382" s="77">
        <v>55.837319999999998</v>
      </c>
      <c r="EX382" s="77">
        <v>55.245399999999997</v>
      </c>
      <c r="EY382" s="77">
        <v>54.924630000000001</v>
      </c>
      <c r="EZ382" s="77">
        <v>54.147060000000003</v>
      </c>
      <c r="FA382" s="77">
        <v>54.321689999999997</v>
      </c>
      <c r="FB382" s="77">
        <v>57.65625</v>
      </c>
      <c r="FC382" s="77">
        <v>62.516539999999999</v>
      </c>
      <c r="FD382" s="77">
        <v>68.131429999999995</v>
      </c>
      <c r="FE382" s="77">
        <v>72.496319999999997</v>
      </c>
      <c r="FF382" s="77">
        <v>75.402569999999997</v>
      </c>
      <c r="FG382" s="77">
        <v>78.799629999999993</v>
      </c>
      <c r="FH382" s="77">
        <v>80.70129</v>
      </c>
      <c r="FI382" s="77">
        <v>82.285839999999993</v>
      </c>
      <c r="FJ382" s="77">
        <v>82.196690000000004</v>
      </c>
      <c r="FK382" s="77">
        <v>80.248159999999999</v>
      </c>
      <c r="FL382" s="77">
        <v>78.069850000000002</v>
      </c>
      <c r="FM382" s="77">
        <v>75.788600000000002</v>
      </c>
      <c r="FN382" s="77">
        <v>72.01379</v>
      </c>
      <c r="FO382" s="77">
        <v>65.655330000000006</v>
      </c>
      <c r="FP382" s="77">
        <v>61.341909999999999</v>
      </c>
      <c r="FQ382" s="77">
        <v>59.320770000000003</v>
      </c>
      <c r="FR382" s="77">
        <v>58.887869999999999</v>
      </c>
      <c r="FS382" s="77">
        <v>2.2141060000000001</v>
      </c>
      <c r="FT382" s="77">
        <v>9.4209000000000001E-2</v>
      </c>
      <c r="FU382" s="77">
        <v>0.1613261</v>
      </c>
    </row>
    <row r="383" spans="1:177" x14ac:dyDescent="0.25">
      <c r="A383" t="s">
        <v>226</v>
      </c>
      <c r="B383" t="s">
        <v>199</v>
      </c>
      <c r="C383" t="s">
        <v>275</v>
      </c>
      <c r="D383" s="30" t="s">
        <v>237</v>
      </c>
      <c r="E383" t="s">
        <v>219</v>
      </c>
      <c r="F383" s="78">
        <v>725</v>
      </c>
      <c r="G383" s="77">
        <v>2.327677</v>
      </c>
      <c r="H383" s="77">
        <v>2.123475</v>
      </c>
      <c r="I383" s="77">
        <v>1.9740089999999999</v>
      </c>
      <c r="J383" s="77">
        <v>1.788624</v>
      </c>
      <c r="K383" s="77">
        <v>1.629416</v>
      </c>
      <c r="L383" s="77">
        <v>1.479568</v>
      </c>
      <c r="M383" s="77">
        <v>1.1789240000000001</v>
      </c>
      <c r="N383" s="77">
        <v>1.040724</v>
      </c>
      <c r="O383" s="77">
        <v>0.52829199999999998</v>
      </c>
      <c r="P383" s="77">
        <v>-0.39215339999999999</v>
      </c>
      <c r="Q383" s="77">
        <v>-1.0772029999999999</v>
      </c>
      <c r="R383" s="77">
        <v>-1.5302</v>
      </c>
      <c r="S383" s="77">
        <v>-1.68869</v>
      </c>
      <c r="T383" s="77">
        <v>-1.7312860000000001</v>
      </c>
      <c r="U383" s="77">
        <v>-1.661602</v>
      </c>
      <c r="V383" s="77">
        <v>-1.1018760000000001</v>
      </c>
      <c r="W383" s="77">
        <v>-0.26720709999999998</v>
      </c>
      <c r="X383" s="77">
        <v>0.72701780000000005</v>
      </c>
      <c r="Y383" s="77">
        <v>1.4888049999999999</v>
      </c>
      <c r="Z383" s="77">
        <v>1.786562</v>
      </c>
      <c r="AA383" s="77">
        <v>1.9081999999999999</v>
      </c>
      <c r="AB383" s="77">
        <v>1.9069400000000001</v>
      </c>
      <c r="AC383" s="77">
        <v>1.80925</v>
      </c>
      <c r="AD383" s="77">
        <v>1.6950419999999999</v>
      </c>
      <c r="AE383" s="77">
        <v>-1.5459620000000001</v>
      </c>
      <c r="AF383" s="77">
        <v>-1.6892750000000001</v>
      </c>
      <c r="AG383" s="77">
        <v>-1.2308779999999999</v>
      </c>
      <c r="AH383" s="77">
        <v>-0.70996110000000001</v>
      </c>
      <c r="AI383" s="77">
        <v>-0.33325739999999998</v>
      </c>
      <c r="AJ383" s="77">
        <v>-0.14948810000000001</v>
      </c>
      <c r="AK383" s="77">
        <v>-0.2802983</v>
      </c>
      <c r="AL383" s="77">
        <v>-0.1513698</v>
      </c>
      <c r="AM383" s="77">
        <v>-2.6908999999999999E-2</v>
      </c>
      <c r="AN383" s="77">
        <v>-0.1081134</v>
      </c>
      <c r="AO383" s="77">
        <v>-0.1072964</v>
      </c>
      <c r="AP383" s="77">
        <v>-9.1822100000000004E-2</v>
      </c>
      <c r="AQ383" s="77">
        <v>-7.7571600000000004E-2</v>
      </c>
      <c r="AR383" s="77">
        <v>-6.0260500000000002E-2</v>
      </c>
      <c r="AS383" s="77">
        <v>-0.1099861</v>
      </c>
      <c r="AT383" s="77">
        <v>-6.6550799999999993E-2</v>
      </c>
      <c r="AU383" s="77">
        <v>4.2047999999999999E-3</v>
      </c>
      <c r="AV383" s="77">
        <v>8.1987999999999991E-3</v>
      </c>
      <c r="AW383" s="77">
        <v>-2.4293200000000001E-2</v>
      </c>
      <c r="AX383" s="77">
        <v>4.2951700000000002E-2</v>
      </c>
      <c r="AY383" s="77">
        <v>0.14334859999999999</v>
      </c>
      <c r="AZ383" s="77">
        <v>6.04856E-2</v>
      </c>
      <c r="BA383" s="77">
        <v>2.9490300000000001E-2</v>
      </c>
      <c r="BB383" s="77">
        <v>-2.4250999999999999E-3</v>
      </c>
      <c r="BC383" s="77">
        <v>-1.2949409999999999</v>
      </c>
      <c r="BD383" s="77">
        <v>-1.43492</v>
      </c>
      <c r="BE383" s="77">
        <v>-1.035682</v>
      </c>
      <c r="BF383" s="77">
        <v>-0.56837300000000002</v>
      </c>
      <c r="BG383" s="77">
        <v>-0.2211109</v>
      </c>
      <c r="BH383" s="77">
        <v>-5.8780100000000002E-2</v>
      </c>
      <c r="BI383" s="77">
        <v>-0.20400579999999999</v>
      </c>
      <c r="BJ383" s="77">
        <v>-7.90849E-2</v>
      </c>
      <c r="BK383" s="77">
        <v>3.5536999999999999E-2</v>
      </c>
      <c r="BL383" s="77">
        <v>-4.5119300000000001E-2</v>
      </c>
      <c r="BM383" s="77">
        <v>-4.1715799999999997E-2</v>
      </c>
      <c r="BN383" s="77">
        <v>-2.2083999999999999E-2</v>
      </c>
      <c r="BO383" s="77">
        <v>-3.1790999999999998E-3</v>
      </c>
      <c r="BP383" s="77">
        <v>1.29087E-2</v>
      </c>
      <c r="BQ383" s="77">
        <v>-3.4389400000000001E-2</v>
      </c>
      <c r="BR383" s="77">
        <v>-1.1410000000000001E-3</v>
      </c>
      <c r="BS383" s="77">
        <v>7.7588799999999999E-2</v>
      </c>
      <c r="BT383" s="77">
        <v>8.6549299999999996E-2</v>
      </c>
      <c r="BU383" s="77">
        <v>5.4998699999999998E-2</v>
      </c>
      <c r="BV383" s="77">
        <v>0.110831</v>
      </c>
      <c r="BW383" s="77">
        <v>0.21749160000000001</v>
      </c>
      <c r="BX383" s="77">
        <v>0.1559538</v>
      </c>
      <c r="BY383" s="77">
        <v>0.12641649999999999</v>
      </c>
      <c r="BZ383" s="77">
        <v>0.1082835</v>
      </c>
      <c r="CA383" s="77">
        <v>-1.121086</v>
      </c>
      <c r="CB383" s="77">
        <v>-1.2587550000000001</v>
      </c>
      <c r="CC383" s="77">
        <v>-0.90049040000000002</v>
      </c>
      <c r="CD383" s="77">
        <v>-0.47030949999999999</v>
      </c>
      <c r="CE383" s="77">
        <v>-0.1434386</v>
      </c>
      <c r="CF383" s="77">
        <v>4.0439999999999999E-3</v>
      </c>
      <c r="CG383" s="77">
        <v>-0.15116579999999999</v>
      </c>
      <c r="CH383" s="77">
        <v>-2.9020600000000001E-2</v>
      </c>
      <c r="CI383" s="77">
        <v>7.8786999999999996E-2</v>
      </c>
      <c r="CJ383" s="77">
        <v>-1.4898999999999999E-3</v>
      </c>
      <c r="CK383" s="77">
        <v>3.705E-3</v>
      </c>
      <c r="CL383" s="77">
        <v>2.6216400000000001E-2</v>
      </c>
      <c r="CM383" s="77">
        <v>4.8344999999999999E-2</v>
      </c>
      <c r="CN383" s="77">
        <v>6.35854E-2</v>
      </c>
      <c r="CO383" s="77">
        <v>1.7968600000000001E-2</v>
      </c>
      <c r="CP383" s="77">
        <v>4.4161699999999998E-2</v>
      </c>
      <c r="CQ383" s="77">
        <v>0.12841430000000001</v>
      </c>
      <c r="CR383" s="77">
        <v>0.14081460000000001</v>
      </c>
      <c r="CS383" s="77">
        <v>0.109916</v>
      </c>
      <c r="CT383" s="77">
        <v>0.15784409999999999</v>
      </c>
      <c r="CU383" s="77">
        <v>0.26884279999999999</v>
      </c>
      <c r="CV383" s="77">
        <v>0.22207470000000001</v>
      </c>
      <c r="CW383" s="77">
        <v>0.19354740000000001</v>
      </c>
      <c r="CX383" s="77">
        <v>0.18496000000000001</v>
      </c>
      <c r="CY383" s="77">
        <v>-0.94722980000000001</v>
      </c>
      <c r="CZ383" s="77">
        <v>-1.0825899999999999</v>
      </c>
      <c r="DA383" s="77">
        <v>-0.76529849999999999</v>
      </c>
      <c r="DB383" s="77">
        <v>-0.37224600000000002</v>
      </c>
      <c r="DC383" s="77">
        <v>-6.57663E-2</v>
      </c>
      <c r="DD383" s="77">
        <v>6.68681E-2</v>
      </c>
      <c r="DE383" s="77">
        <v>-9.8325800000000005E-2</v>
      </c>
      <c r="DF383" s="77">
        <v>2.1043699999999999E-2</v>
      </c>
      <c r="DG383" s="77">
        <v>0.1220369</v>
      </c>
      <c r="DH383" s="77">
        <v>4.2139599999999999E-2</v>
      </c>
      <c r="DI383" s="77">
        <v>4.91259E-2</v>
      </c>
      <c r="DJ383" s="77">
        <v>7.4516799999999994E-2</v>
      </c>
      <c r="DK383" s="77">
        <v>9.9869100000000002E-2</v>
      </c>
      <c r="DL383" s="77">
        <v>0.11426219999999999</v>
      </c>
      <c r="DM383" s="77">
        <v>7.0326600000000003E-2</v>
      </c>
      <c r="DN383" s="77">
        <v>8.9464299999999997E-2</v>
      </c>
      <c r="DO383" s="77">
        <v>0.17923990000000001</v>
      </c>
      <c r="DP383" s="77">
        <v>0.1950798</v>
      </c>
      <c r="DQ383" s="77">
        <v>0.16483329999999999</v>
      </c>
      <c r="DR383" s="77">
        <v>0.20485709999999999</v>
      </c>
      <c r="DS383" s="77">
        <v>0.32019389999999998</v>
      </c>
      <c r="DT383" s="77">
        <v>0.2881956</v>
      </c>
      <c r="DU383" s="77">
        <v>0.26067820000000003</v>
      </c>
      <c r="DV383" s="77">
        <v>0.26163649999999999</v>
      </c>
      <c r="DW383" s="77">
        <v>-0.69620959999999998</v>
      </c>
      <c r="DX383" s="77">
        <v>-0.8282349</v>
      </c>
      <c r="DY383" s="77">
        <v>-0.57010289999999997</v>
      </c>
      <c r="DZ383" s="77">
        <v>-0.2306579</v>
      </c>
      <c r="EA383" s="77">
        <v>4.63801E-2</v>
      </c>
      <c r="EB383" s="77">
        <v>0.1575761</v>
      </c>
      <c r="EC383" s="77">
        <v>-2.2033299999999999E-2</v>
      </c>
      <c r="ED383" s="77">
        <v>9.3328700000000001E-2</v>
      </c>
      <c r="EE383" s="77">
        <v>0.18448300000000001</v>
      </c>
      <c r="EF383" s="77">
        <v>0.10513359999999999</v>
      </c>
      <c r="EG383" s="77">
        <v>0.1147064</v>
      </c>
      <c r="EH383" s="77">
        <v>0.14425479999999999</v>
      </c>
      <c r="EI383" s="77">
        <v>0.17426169999999999</v>
      </c>
      <c r="EJ383" s="77">
        <v>0.1874314</v>
      </c>
      <c r="EK383" s="77">
        <v>0.14592330000000001</v>
      </c>
      <c r="EL383" s="77">
        <v>0.15487409999999999</v>
      </c>
      <c r="EM383" s="77">
        <v>0.25262380000000001</v>
      </c>
      <c r="EN383" s="77">
        <v>0.27343030000000002</v>
      </c>
      <c r="EO383" s="77">
        <v>0.24412510000000001</v>
      </c>
      <c r="EP383" s="77">
        <v>0.27273639999999999</v>
      </c>
      <c r="EQ383" s="77">
        <v>0.39433689999999999</v>
      </c>
      <c r="ER383" s="77">
        <v>0.3836638</v>
      </c>
      <c r="ES383" s="77">
        <v>0.35760439999999999</v>
      </c>
      <c r="ET383" s="77">
        <v>0.37234509999999998</v>
      </c>
      <c r="EU383" s="77">
        <v>47.223280000000003</v>
      </c>
      <c r="EV383" s="77">
        <v>48.809370000000001</v>
      </c>
      <c r="EW383" s="77">
        <v>48.33755</v>
      </c>
      <c r="EX383" s="77">
        <v>48.214849999999998</v>
      </c>
      <c r="EY383" s="77">
        <v>48.057400000000001</v>
      </c>
      <c r="EZ383" s="77">
        <v>48.266460000000002</v>
      </c>
      <c r="FA383" s="77">
        <v>47.775149999999996</v>
      </c>
      <c r="FB383" s="77">
        <v>48.100580000000001</v>
      </c>
      <c r="FC383" s="77">
        <v>51.123750000000001</v>
      </c>
      <c r="FD383" s="77">
        <v>54.931019999999997</v>
      </c>
      <c r="FE383" s="77">
        <v>57.694580000000002</v>
      </c>
      <c r="FF383" s="77">
        <v>59.815170000000002</v>
      </c>
      <c r="FG383" s="77">
        <v>61.397579999999998</v>
      </c>
      <c r="FH383" s="77">
        <v>62.151130000000002</v>
      </c>
      <c r="FI383" s="77">
        <v>62.153239999999997</v>
      </c>
      <c r="FJ383" s="77">
        <v>61.771979999999999</v>
      </c>
      <c r="FK383" s="77">
        <v>61.06635</v>
      </c>
      <c r="FL383" s="77">
        <v>59.757240000000003</v>
      </c>
      <c r="FM383" s="77">
        <v>57.118479999999998</v>
      </c>
      <c r="FN383" s="77">
        <v>54.220120000000001</v>
      </c>
      <c r="FO383" s="77">
        <v>52.173769999999998</v>
      </c>
      <c r="FP383" s="77">
        <v>51.55977</v>
      </c>
      <c r="FQ383" s="77">
        <v>50.526069999999997</v>
      </c>
      <c r="FR383" s="77">
        <v>49.842550000000003</v>
      </c>
      <c r="FS383" s="77">
        <v>1.4740839999999999</v>
      </c>
      <c r="FT383" s="77">
        <v>5.46892E-2</v>
      </c>
      <c r="FU383" s="77">
        <v>7.6291399999999995E-2</v>
      </c>
    </row>
    <row r="384" spans="1:177" x14ac:dyDescent="0.25">
      <c r="A384" t="s">
        <v>226</v>
      </c>
      <c r="B384" t="s">
        <v>199</v>
      </c>
      <c r="C384" t="s">
        <v>275</v>
      </c>
      <c r="D384" s="30" t="s">
        <v>237</v>
      </c>
      <c r="E384" t="s">
        <v>220</v>
      </c>
      <c r="F384" s="78">
        <v>451</v>
      </c>
      <c r="G384" s="77">
        <v>2.3767160000000001</v>
      </c>
      <c r="H384" s="77">
        <v>1.94069</v>
      </c>
      <c r="I384" s="77">
        <v>1.7419480000000001</v>
      </c>
      <c r="J384" s="77">
        <v>1.6799539999999999</v>
      </c>
      <c r="K384" s="77">
        <v>1.580193</v>
      </c>
      <c r="L384" s="77">
        <v>1.4574670000000001</v>
      </c>
      <c r="M384" s="77">
        <v>1.157416</v>
      </c>
      <c r="N384" s="77">
        <v>1.027156</v>
      </c>
      <c r="O384" s="77">
        <v>0.5049245</v>
      </c>
      <c r="P384" s="77">
        <v>-0.34350900000000001</v>
      </c>
      <c r="Q384" s="77">
        <v>-1.014267</v>
      </c>
      <c r="R384" s="77">
        <v>-1.5369839999999999</v>
      </c>
      <c r="S384" s="77">
        <v>-1.7174959999999999</v>
      </c>
      <c r="T384" s="77">
        <v>-1.865286</v>
      </c>
      <c r="U384" s="77">
        <v>-1.751204</v>
      </c>
      <c r="V384" s="77">
        <v>-1.2099500000000001</v>
      </c>
      <c r="W384" s="77">
        <v>-0.3921094</v>
      </c>
      <c r="X384" s="77">
        <v>0.549068</v>
      </c>
      <c r="Y384" s="77">
        <v>1.3996580000000001</v>
      </c>
      <c r="Z384" s="77">
        <v>1.7262329999999999</v>
      </c>
      <c r="AA384" s="77">
        <v>1.8740490000000001</v>
      </c>
      <c r="AB384" s="77">
        <v>1.923603</v>
      </c>
      <c r="AC384" s="77">
        <v>1.929414</v>
      </c>
      <c r="AD384" s="77">
        <v>1.5411090000000001</v>
      </c>
      <c r="AE384" s="77">
        <v>-1.523919</v>
      </c>
      <c r="AF384" s="77">
        <v>-1.8428960000000001</v>
      </c>
      <c r="AG384" s="77">
        <v>-1.4894799999999999</v>
      </c>
      <c r="AH384" s="77">
        <v>-0.99468840000000003</v>
      </c>
      <c r="AI384" s="77">
        <v>-0.53631450000000003</v>
      </c>
      <c r="AJ384" s="77">
        <v>-0.25321379999999999</v>
      </c>
      <c r="AK384" s="77">
        <v>-0.32144010000000001</v>
      </c>
      <c r="AL384" s="77">
        <v>-0.2405853</v>
      </c>
      <c r="AM384" s="77">
        <v>-0.16536729999999999</v>
      </c>
      <c r="AN384" s="77">
        <v>-0.25553789999999998</v>
      </c>
      <c r="AO384" s="77">
        <v>-0.1780243</v>
      </c>
      <c r="AP384" s="77">
        <v>-0.22065409999999999</v>
      </c>
      <c r="AQ384" s="77">
        <v>-0.1754743</v>
      </c>
      <c r="AR384" s="77">
        <v>-0.1769896</v>
      </c>
      <c r="AS384" s="77">
        <v>-0.11968520000000001</v>
      </c>
      <c r="AT384" s="77">
        <v>-0.1742002</v>
      </c>
      <c r="AU384" s="77">
        <v>-9.9290199999999995E-2</v>
      </c>
      <c r="AV384" s="77">
        <v>-0.17412910000000001</v>
      </c>
      <c r="AW384" s="77">
        <v>-0.22590640000000001</v>
      </c>
      <c r="AX384" s="77">
        <v>-9.7137699999999993E-2</v>
      </c>
      <c r="AY384" s="77">
        <v>8.6257899999999998E-2</v>
      </c>
      <c r="AZ384" s="77">
        <v>1.1741E-3</v>
      </c>
      <c r="BA384" s="77">
        <v>-4.8430000000000001E-4</v>
      </c>
      <c r="BB384" s="77">
        <v>-0.23638519999999999</v>
      </c>
      <c r="BC384" s="77">
        <v>-1.197317</v>
      </c>
      <c r="BD384" s="77">
        <v>-1.4992220000000001</v>
      </c>
      <c r="BE384" s="77">
        <v>-1.240286</v>
      </c>
      <c r="BF384" s="77">
        <v>-0.79303920000000006</v>
      </c>
      <c r="BG384" s="77">
        <v>-0.3775116</v>
      </c>
      <c r="BH384" s="77">
        <v>-0.13844139999999999</v>
      </c>
      <c r="BI384" s="77">
        <v>-0.2325594</v>
      </c>
      <c r="BJ384" s="77">
        <v>-0.1523814</v>
      </c>
      <c r="BK384" s="77">
        <v>-7.6683600000000005E-2</v>
      </c>
      <c r="BL384" s="77">
        <v>-0.17335100000000001</v>
      </c>
      <c r="BM384" s="77">
        <v>-0.1011282</v>
      </c>
      <c r="BN384" s="77">
        <v>-0.1235112</v>
      </c>
      <c r="BO384" s="77">
        <v>-7.2980600000000007E-2</v>
      </c>
      <c r="BP384" s="77">
        <v>-8.5025400000000001E-2</v>
      </c>
      <c r="BQ384" s="77">
        <v>-2.83658E-2</v>
      </c>
      <c r="BR384" s="77">
        <v>-7.9517000000000004E-2</v>
      </c>
      <c r="BS384" s="77">
        <v>-6.4650999999999997E-3</v>
      </c>
      <c r="BT384" s="77">
        <v>-8.5017300000000004E-2</v>
      </c>
      <c r="BU384" s="77">
        <v>-0.12851699999999999</v>
      </c>
      <c r="BV384" s="77">
        <v>-8.7399999999999995E-3</v>
      </c>
      <c r="BW384" s="77">
        <v>0.1856516</v>
      </c>
      <c r="BX384" s="77">
        <v>0.13891339999999999</v>
      </c>
      <c r="BY384" s="77">
        <v>0.1406115</v>
      </c>
      <c r="BZ384" s="77">
        <v>-0.1047143</v>
      </c>
      <c r="CA384" s="77">
        <v>-0.97111329999999996</v>
      </c>
      <c r="CB384" s="77">
        <v>-1.2611950000000001</v>
      </c>
      <c r="CC384" s="77">
        <v>-1.0676950000000001</v>
      </c>
      <c r="CD384" s="77">
        <v>-0.6533776</v>
      </c>
      <c r="CE384" s="77">
        <v>-0.26752510000000002</v>
      </c>
      <c r="CF384" s="77">
        <v>-5.89504E-2</v>
      </c>
      <c r="CG384" s="77">
        <v>-0.17100090000000001</v>
      </c>
      <c r="CH384" s="77">
        <v>-9.1291700000000003E-2</v>
      </c>
      <c r="CI384" s="77">
        <v>-1.5261500000000001E-2</v>
      </c>
      <c r="CJ384" s="77">
        <v>-0.11642859999999999</v>
      </c>
      <c r="CK384" s="77">
        <v>-4.7870200000000002E-2</v>
      </c>
      <c r="CL384" s="77">
        <v>-5.6230299999999997E-2</v>
      </c>
      <c r="CM384" s="77">
        <v>-1.9938E-3</v>
      </c>
      <c r="CN384" s="77">
        <v>-2.1331200000000002E-2</v>
      </c>
      <c r="CO384" s="77">
        <v>3.4881799999999998E-2</v>
      </c>
      <c r="CP384" s="77">
        <v>-1.3939699999999999E-2</v>
      </c>
      <c r="CQ384" s="77">
        <v>5.7825300000000003E-2</v>
      </c>
      <c r="CR384" s="77">
        <v>-2.3298800000000001E-2</v>
      </c>
      <c r="CS384" s="77">
        <v>-6.1065399999999999E-2</v>
      </c>
      <c r="CT384" s="77">
        <v>5.2484000000000003E-2</v>
      </c>
      <c r="CU384" s="77">
        <v>0.25449139999999998</v>
      </c>
      <c r="CV384" s="77">
        <v>0.2343112</v>
      </c>
      <c r="CW384" s="77">
        <v>0.23833389999999999</v>
      </c>
      <c r="CX384" s="77">
        <v>-1.35195E-2</v>
      </c>
      <c r="CY384" s="77">
        <v>-0.74490970000000001</v>
      </c>
      <c r="CZ384" s="77">
        <v>-1.0231669999999999</v>
      </c>
      <c r="DA384" s="77">
        <v>-0.89510420000000002</v>
      </c>
      <c r="DB384" s="77">
        <v>-0.51371599999999995</v>
      </c>
      <c r="DC384" s="77">
        <v>-0.1575387</v>
      </c>
      <c r="DD384" s="77">
        <v>2.05405E-2</v>
      </c>
      <c r="DE384" s="77">
        <v>-0.1094424</v>
      </c>
      <c r="DF384" s="77">
        <v>-3.0202E-2</v>
      </c>
      <c r="DG384" s="77">
        <v>4.6160600000000003E-2</v>
      </c>
      <c r="DH384" s="77">
        <v>-5.9506099999999999E-2</v>
      </c>
      <c r="DI384" s="77">
        <v>5.3877999999999999E-3</v>
      </c>
      <c r="DJ384" s="77">
        <v>1.1050600000000001E-2</v>
      </c>
      <c r="DK384" s="77">
        <v>6.8992999999999999E-2</v>
      </c>
      <c r="DL384" s="77">
        <v>4.2362900000000002E-2</v>
      </c>
      <c r="DM384" s="77">
        <v>9.8129300000000003E-2</v>
      </c>
      <c r="DN384" s="77">
        <v>5.1637500000000003E-2</v>
      </c>
      <c r="DO384" s="77">
        <v>0.12211569999999999</v>
      </c>
      <c r="DP384" s="77">
        <v>3.8419700000000001E-2</v>
      </c>
      <c r="DQ384" s="77">
        <v>6.3863000000000001E-3</v>
      </c>
      <c r="DR384" s="77">
        <v>0.113708</v>
      </c>
      <c r="DS384" s="77">
        <v>0.32333109999999998</v>
      </c>
      <c r="DT384" s="77">
        <v>0.32970899999999997</v>
      </c>
      <c r="DU384" s="77">
        <v>0.33605639999999998</v>
      </c>
      <c r="DV384" s="77">
        <v>7.7675300000000003E-2</v>
      </c>
      <c r="DW384" s="77">
        <v>-0.4183077</v>
      </c>
      <c r="DX384" s="77">
        <v>-0.67949340000000003</v>
      </c>
      <c r="DY384" s="77">
        <v>-0.64591019999999999</v>
      </c>
      <c r="DZ384" s="77">
        <v>-0.31206679999999998</v>
      </c>
      <c r="EA384" s="77">
        <v>1.2643000000000001E-3</v>
      </c>
      <c r="EB384" s="77">
        <v>0.13531290000000001</v>
      </c>
      <c r="EC384" s="77">
        <v>-2.0561599999999999E-2</v>
      </c>
      <c r="ED384" s="77">
        <v>5.8001799999999999E-2</v>
      </c>
      <c r="EE384" s="77">
        <v>0.1348444</v>
      </c>
      <c r="EF384" s="77">
        <v>2.2680800000000001E-2</v>
      </c>
      <c r="EG384" s="77">
        <v>8.2283899999999993E-2</v>
      </c>
      <c r="EH384" s="77">
        <v>0.1081935</v>
      </c>
      <c r="EI384" s="77">
        <v>0.17148679999999999</v>
      </c>
      <c r="EJ384" s="77">
        <v>0.1343271</v>
      </c>
      <c r="EK384" s="77">
        <v>0.1894487</v>
      </c>
      <c r="EL384" s="77">
        <v>0.1463207</v>
      </c>
      <c r="EM384" s="77">
        <v>0.21494079999999999</v>
      </c>
      <c r="EN384" s="77">
        <v>0.12753139999999999</v>
      </c>
      <c r="EO384" s="77">
        <v>0.1037757</v>
      </c>
      <c r="EP384" s="77">
        <v>0.2021057</v>
      </c>
      <c r="EQ384" s="77">
        <v>0.42272480000000001</v>
      </c>
      <c r="ER384" s="77">
        <v>0.46744819999999998</v>
      </c>
      <c r="ES384" s="77">
        <v>0.47715210000000002</v>
      </c>
      <c r="ET384" s="77">
        <v>0.20934610000000001</v>
      </c>
      <c r="EU384" s="77">
        <v>50.415080000000003</v>
      </c>
      <c r="EV384" s="77">
        <v>52.279400000000003</v>
      </c>
      <c r="EW384" s="77">
        <v>51.379899999999999</v>
      </c>
      <c r="EX384" s="77">
        <v>51.236179999999997</v>
      </c>
      <c r="EY384" s="77">
        <v>51.425130000000003</v>
      </c>
      <c r="EZ384" s="77">
        <v>51.57085</v>
      </c>
      <c r="FA384" s="77">
        <v>51.38794</v>
      </c>
      <c r="FB384" s="77">
        <v>51.25226</v>
      </c>
      <c r="FC384" s="77">
        <v>53.412059999999997</v>
      </c>
      <c r="FD384" s="77">
        <v>56.44623</v>
      </c>
      <c r="FE384" s="77">
        <v>58.897489999999998</v>
      </c>
      <c r="FF384" s="77">
        <v>61.251260000000002</v>
      </c>
      <c r="FG384" s="77">
        <v>62.899500000000003</v>
      </c>
      <c r="FH384" s="77">
        <v>63.032159999999998</v>
      </c>
      <c r="FI384" s="77">
        <v>62.774880000000003</v>
      </c>
      <c r="FJ384" s="77">
        <v>62.441209999999998</v>
      </c>
      <c r="FK384" s="77">
        <v>61.748739999999998</v>
      </c>
      <c r="FL384" s="77">
        <v>60.508540000000004</v>
      </c>
      <c r="FM384" s="77">
        <v>58.492460000000001</v>
      </c>
      <c r="FN384" s="77">
        <v>56.04121</v>
      </c>
      <c r="FO384" s="77">
        <v>54.61206</v>
      </c>
      <c r="FP384" s="77">
        <v>54.256279999999997</v>
      </c>
      <c r="FQ384" s="77">
        <v>53.601010000000002</v>
      </c>
      <c r="FR384" s="77">
        <v>52.829149999999998</v>
      </c>
      <c r="FS384" s="77">
        <v>1.823866</v>
      </c>
      <c r="FT384" s="77">
        <v>6.9687499999999999E-2</v>
      </c>
      <c r="FU384" s="77">
        <v>0.1011069</v>
      </c>
    </row>
    <row r="385" spans="1:177" x14ac:dyDescent="0.25">
      <c r="A385" t="s">
        <v>226</v>
      </c>
      <c r="B385" t="s">
        <v>199</v>
      </c>
      <c r="C385" t="s">
        <v>275</v>
      </c>
      <c r="D385" s="30" t="s">
        <v>237</v>
      </c>
      <c r="E385" t="s">
        <v>221</v>
      </c>
      <c r="F385" s="78">
        <v>274</v>
      </c>
      <c r="G385" s="77">
        <v>2.296767</v>
      </c>
      <c r="H385" s="77">
        <v>2.326552</v>
      </c>
      <c r="I385" s="77">
        <v>2.2730160000000001</v>
      </c>
      <c r="J385" s="77">
        <v>1.9647920000000001</v>
      </c>
      <c r="K385" s="77">
        <v>1.7262820000000001</v>
      </c>
      <c r="L385" s="77">
        <v>1.5104310000000001</v>
      </c>
      <c r="M385" s="77">
        <v>1.185745</v>
      </c>
      <c r="N385" s="77">
        <v>1.062311</v>
      </c>
      <c r="O385" s="77">
        <v>0.5680212</v>
      </c>
      <c r="P385" s="77">
        <v>-0.41311419999999999</v>
      </c>
      <c r="Q385" s="77">
        <v>-1.0927480000000001</v>
      </c>
      <c r="R385" s="77">
        <v>-1.4741359999999999</v>
      </c>
      <c r="S385" s="77">
        <v>-1.6161840000000001</v>
      </c>
      <c r="T385" s="77">
        <v>-1.492273</v>
      </c>
      <c r="U385" s="77">
        <v>-1.5458670000000001</v>
      </c>
      <c r="V385" s="77">
        <v>-0.95699210000000001</v>
      </c>
      <c r="W385" s="77">
        <v>-8.4028199999999997E-2</v>
      </c>
      <c r="X385" s="77">
        <v>0.96574550000000003</v>
      </c>
      <c r="Y385" s="77">
        <v>1.5710139999999999</v>
      </c>
      <c r="Z385" s="77">
        <v>1.81155</v>
      </c>
      <c r="AA385" s="77">
        <v>1.9062330000000001</v>
      </c>
      <c r="AB385" s="77">
        <v>1.875178</v>
      </c>
      <c r="AC385" s="77">
        <v>1.656515</v>
      </c>
      <c r="AD385" s="77">
        <v>1.938957</v>
      </c>
      <c r="AE385" s="77">
        <v>-1.9157029999999999</v>
      </c>
      <c r="AF385" s="77">
        <v>-1.899011</v>
      </c>
      <c r="AG385" s="77">
        <v>-1.1876100000000001</v>
      </c>
      <c r="AH385" s="77">
        <v>-0.53062620000000005</v>
      </c>
      <c r="AI385" s="77">
        <v>-0.23691960000000001</v>
      </c>
      <c r="AJ385" s="77">
        <v>-0.17081199999999999</v>
      </c>
      <c r="AK385" s="77">
        <v>-0.3703494</v>
      </c>
      <c r="AL385" s="77">
        <v>-0.16324949999999999</v>
      </c>
      <c r="AM385" s="77">
        <v>4.9278599999999999E-2</v>
      </c>
      <c r="AN385" s="77">
        <v>-7.1538000000000001E-3</v>
      </c>
      <c r="AO385" s="77">
        <v>-7.3517200000000005E-2</v>
      </c>
      <c r="AP385" s="77">
        <v>-9.1900000000000003E-3</v>
      </c>
      <c r="AQ385" s="77">
        <v>-4.09051E-2</v>
      </c>
      <c r="AR385" s="77">
        <v>5.7889799999999998E-2</v>
      </c>
      <c r="AS385" s="77">
        <v>-0.19475719999999999</v>
      </c>
      <c r="AT385" s="77">
        <v>-1.9074899999999999E-2</v>
      </c>
      <c r="AU385" s="77">
        <v>5.2548999999999998E-2</v>
      </c>
      <c r="AV385" s="77">
        <v>0.14052329999999999</v>
      </c>
      <c r="AW385" s="77">
        <v>8.0657000000000006E-2</v>
      </c>
      <c r="AX385" s="77">
        <v>7.2289999999999993E-2</v>
      </c>
      <c r="AY385" s="77">
        <v>6.1491400000000002E-2</v>
      </c>
      <c r="AZ385" s="77">
        <v>-2.3256300000000001E-2</v>
      </c>
      <c r="BA385" s="77">
        <v>-0.1008457</v>
      </c>
      <c r="BB385" s="77">
        <v>0.14236599999999999</v>
      </c>
      <c r="BC385" s="77">
        <v>-1.530133</v>
      </c>
      <c r="BD385" s="77">
        <v>-1.518038</v>
      </c>
      <c r="BE385" s="77">
        <v>-0.88349710000000004</v>
      </c>
      <c r="BF385" s="77">
        <v>-0.34252969999999999</v>
      </c>
      <c r="BG385" s="77">
        <v>-7.5777899999999995E-2</v>
      </c>
      <c r="BH385" s="77">
        <v>-2.2679399999999999E-2</v>
      </c>
      <c r="BI385" s="77">
        <v>-0.23791109999999999</v>
      </c>
      <c r="BJ385" s="77">
        <v>-3.9521899999999999E-2</v>
      </c>
      <c r="BK385" s="77">
        <v>0.1361472</v>
      </c>
      <c r="BL385" s="77">
        <v>9.0183700000000006E-2</v>
      </c>
      <c r="BM385" s="77">
        <v>3.7386999999999997E-2</v>
      </c>
      <c r="BN385" s="77">
        <v>9.4053800000000007E-2</v>
      </c>
      <c r="BO385" s="77">
        <v>6.8664000000000003E-2</v>
      </c>
      <c r="BP385" s="77">
        <v>0.17054710000000001</v>
      </c>
      <c r="BQ385" s="77">
        <v>-6.9964399999999996E-2</v>
      </c>
      <c r="BR385" s="77">
        <v>7.1387900000000004E-2</v>
      </c>
      <c r="BS385" s="77">
        <v>0.1702755</v>
      </c>
      <c r="BT385" s="77">
        <v>0.27274009999999999</v>
      </c>
      <c r="BU385" s="77">
        <v>0.19972899999999999</v>
      </c>
      <c r="BV385" s="77">
        <v>0.16688220000000001</v>
      </c>
      <c r="BW385" s="77">
        <v>0.16995869999999999</v>
      </c>
      <c r="BX385" s="77">
        <v>0.10579959999999999</v>
      </c>
      <c r="BY385" s="77">
        <v>3.1863299999999997E-2</v>
      </c>
      <c r="BZ385" s="77">
        <v>0.34060580000000001</v>
      </c>
      <c r="CA385" s="77">
        <v>-1.2630889999999999</v>
      </c>
      <c r="CB385" s="77">
        <v>-1.254178</v>
      </c>
      <c r="CC385" s="77">
        <v>-0.6728693</v>
      </c>
      <c r="CD385" s="77">
        <v>-0.21225469999999999</v>
      </c>
      <c r="CE385" s="77">
        <v>3.5828400000000003E-2</v>
      </c>
      <c r="CF385" s="77">
        <v>7.9916699999999993E-2</v>
      </c>
      <c r="CG385" s="77">
        <v>-0.1461848</v>
      </c>
      <c r="CH385" s="77">
        <v>4.6171400000000001E-2</v>
      </c>
      <c r="CI385" s="77">
        <v>0.19631219999999999</v>
      </c>
      <c r="CJ385" s="77">
        <v>0.1575993</v>
      </c>
      <c r="CK385" s="77">
        <v>0.11419890000000001</v>
      </c>
      <c r="CL385" s="77">
        <v>0.16556019999999999</v>
      </c>
      <c r="CM385" s="77">
        <v>0.14455109999999999</v>
      </c>
      <c r="CN385" s="77">
        <v>0.24857309999999999</v>
      </c>
      <c r="CO385" s="77">
        <v>1.6466700000000001E-2</v>
      </c>
      <c r="CP385" s="77">
        <v>0.1340422</v>
      </c>
      <c r="CQ385" s="77">
        <v>0.25181249999999999</v>
      </c>
      <c r="CR385" s="77">
        <v>0.364313</v>
      </c>
      <c r="CS385" s="77">
        <v>0.282198</v>
      </c>
      <c r="CT385" s="77">
        <v>0.23239650000000001</v>
      </c>
      <c r="CU385" s="77">
        <v>0.24508289999999999</v>
      </c>
      <c r="CV385" s="77">
        <v>0.1951833</v>
      </c>
      <c r="CW385" s="77">
        <v>0.1237772</v>
      </c>
      <c r="CX385" s="77">
        <v>0.4779061</v>
      </c>
      <c r="CY385" s="77">
        <v>-0.99604490000000001</v>
      </c>
      <c r="CZ385" s="77">
        <v>-0.990317</v>
      </c>
      <c r="DA385" s="77">
        <v>-0.46224150000000003</v>
      </c>
      <c r="DB385" s="77">
        <v>-8.1979700000000003E-2</v>
      </c>
      <c r="DC385" s="77">
        <v>0.1474347</v>
      </c>
      <c r="DD385" s="77">
        <v>0.18251290000000001</v>
      </c>
      <c r="DE385" s="77">
        <v>-5.44585E-2</v>
      </c>
      <c r="DF385" s="77">
        <v>0.1318648</v>
      </c>
      <c r="DG385" s="77">
        <v>0.25647710000000001</v>
      </c>
      <c r="DH385" s="77">
        <v>0.22501499999999999</v>
      </c>
      <c r="DI385" s="77">
        <v>0.19101080000000001</v>
      </c>
      <c r="DJ385" s="77">
        <v>0.23706659999999999</v>
      </c>
      <c r="DK385" s="77">
        <v>0.2204383</v>
      </c>
      <c r="DL385" s="77">
        <v>0.32659919999999998</v>
      </c>
      <c r="DM385" s="77">
        <v>0.10289769999999999</v>
      </c>
      <c r="DN385" s="77">
        <v>0.1966965</v>
      </c>
      <c r="DO385" s="77">
        <v>0.33334960000000002</v>
      </c>
      <c r="DP385" s="77">
        <v>0.45588590000000001</v>
      </c>
      <c r="DQ385" s="77">
        <v>0.36466700000000002</v>
      </c>
      <c r="DR385" s="77">
        <v>0.29791069999999997</v>
      </c>
      <c r="DS385" s="77">
        <v>0.32020710000000002</v>
      </c>
      <c r="DT385" s="77">
        <v>0.28456700000000001</v>
      </c>
      <c r="DU385" s="77">
        <v>0.2156911</v>
      </c>
      <c r="DV385" s="77">
        <v>0.61520640000000004</v>
      </c>
      <c r="DW385" s="77">
        <v>-0.61047549999999995</v>
      </c>
      <c r="DX385" s="77">
        <v>-0.60934410000000006</v>
      </c>
      <c r="DY385" s="77">
        <v>-0.15812850000000001</v>
      </c>
      <c r="DZ385" s="77">
        <v>0.10611669999999999</v>
      </c>
      <c r="EA385" s="77">
        <v>0.30857639999999997</v>
      </c>
      <c r="EB385" s="77">
        <v>0.33064539999999998</v>
      </c>
      <c r="EC385" s="77">
        <v>7.7979800000000002E-2</v>
      </c>
      <c r="ED385" s="77">
        <v>0.25559229999999999</v>
      </c>
      <c r="EE385" s="77">
        <v>0.34334569999999998</v>
      </c>
      <c r="EF385" s="77">
        <v>0.32235249999999999</v>
      </c>
      <c r="EG385" s="77">
        <v>0.30191499999999999</v>
      </c>
      <c r="EH385" s="77">
        <v>0.34031040000000001</v>
      </c>
      <c r="EI385" s="77">
        <v>0.33000740000000001</v>
      </c>
      <c r="EJ385" s="77">
        <v>0.43925639999999999</v>
      </c>
      <c r="EK385" s="77">
        <v>0.22769049999999999</v>
      </c>
      <c r="EL385" s="77">
        <v>0.28715930000000001</v>
      </c>
      <c r="EM385" s="77">
        <v>0.45107609999999998</v>
      </c>
      <c r="EN385" s="77">
        <v>0.58810260000000003</v>
      </c>
      <c r="EO385" s="77">
        <v>0.48373909999999998</v>
      </c>
      <c r="EP385" s="77">
        <v>0.39250299999999999</v>
      </c>
      <c r="EQ385" s="77">
        <v>0.42867440000000001</v>
      </c>
      <c r="ER385" s="77">
        <v>0.41362290000000002</v>
      </c>
      <c r="ES385" s="77">
        <v>0.34840019999999999</v>
      </c>
      <c r="ET385" s="77">
        <v>0.81344629999999996</v>
      </c>
      <c r="EU385" s="77">
        <v>43.710180000000001</v>
      </c>
      <c r="EV385" s="77">
        <v>44.99004</v>
      </c>
      <c r="EW385" s="77">
        <v>44.988939999999999</v>
      </c>
      <c r="EX385" s="77">
        <v>44.889380000000003</v>
      </c>
      <c r="EY385" s="77">
        <v>44.350659999999998</v>
      </c>
      <c r="EZ385" s="77">
        <v>44.629429999999999</v>
      </c>
      <c r="FA385" s="77">
        <v>43.798670000000001</v>
      </c>
      <c r="FB385" s="77">
        <v>44.631639999999997</v>
      </c>
      <c r="FC385" s="77">
        <v>48.605089999999997</v>
      </c>
      <c r="FD385" s="77">
        <v>53.263280000000002</v>
      </c>
      <c r="FE385" s="77">
        <v>56.370570000000001</v>
      </c>
      <c r="FF385" s="77">
        <v>58.23451</v>
      </c>
      <c r="FG385" s="77">
        <v>59.74447</v>
      </c>
      <c r="FH385" s="77">
        <v>61.181420000000003</v>
      </c>
      <c r="FI385" s="77">
        <v>61.46902</v>
      </c>
      <c r="FJ385" s="77">
        <v>61.035400000000003</v>
      </c>
      <c r="FK385" s="77">
        <v>60.315269999999998</v>
      </c>
      <c r="FL385" s="77">
        <v>58.930309999999999</v>
      </c>
      <c r="FM385" s="77">
        <v>55.606189999999998</v>
      </c>
      <c r="FN385" s="77">
        <v>52.215710000000001</v>
      </c>
      <c r="FO385" s="77">
        <v>49.49004</v>
      </c>
      <c r="FP385" s="77">
        <v>48.591819999999998</v>
      </c>
      <c r="FQ385" s="77">
        <v>47.141590000000001</v>
      </c>
      <c r="FR385" s="77">
        <v>46.555309999999999</v>
      </c>
      <c r="FS385" s="77">
        <v>2.428785</v>
      </c>
      <c r="FT385" s="77">
        <v>8.8028499999999996E-2</v>
      </c>
      <c r="FU385" s="77">
        <v>0.111566</v>
      </c>
    </row>
    <row r="386" spans="1:177" x14ac:dyDescent="0.25">
      <c r="A386" t="s">
        <v>226</v>
      </c>
      <c r="B386" t="s">
        <v>199</v>
      </c>
      <c r="C386" t="s">
        <v>275</v>
      </c>
      <c r="D386" s="30" t="s">
        <v>238</v>
      </c>
      <c r="E386" t="s">
        <v>219</v>
      </c>
      <c r="F386" s="78">
        <v>739</v>
      </c>
      <c r="G386" s="77">
        <v>2.7101350000000002</v>
      </c>
      <c r="H386" s="77">
        <v>2.5718239999999999</v>
      </c>
      <c r="I386" s="77">
        <v>2.2258599999999999</v>
      </c>
      <c r="J386" s="77">
        <v>2.041747</v>
      </c>
      <c r="K386" s="77">
        <v>1.68014</v>
      </c>
      <c r="L386" s="77">
        <v>1.2539070000000001</v>
      </c>
      <c r="M386" s="77">
        <v>0.91994540000000002</v>
      </c>
      <c r="N386" s="77">
        <v>0.40845029999999999</v>
      </c>
      <c r="O386" s="77">
        <v>-0.21059349999999999</v>
      </c>
      <c r="P386" s="77">
        <v>-1.2557830000000001</v>
      </c>
      <c r="Q386" s="77">
        <v>-2.0779990000000002</v>
      </c>
      <c r="R386" s="77">
        <v>-2.5347390000000001</v>
      </c>
      <c r="S386" s="77">
        <v>-2.790727</v>
      </c>
      <c r="T386" s="77">
        <v>-2.8160029999999998</v>
      </c>
      <c r="U386" s="77">
        <v>-2.6618979999999999</v>
      </c>
      <c r="V386" s="77">
        <v>-2.03816</v>
      </c>
      <c r="W386" s="77">
        <v>-1.0892390000000001</v>
      </c>
      <c r="X386" s="77">
        <v>0.1998057</v>
      </c>
      <c r="Y386" s="77">
        <v>1.219039</v>
      </c>
      <c r="Z386" s="77">
        <v>1.7069890000000001</v>
      </c>
      <c r="AA386" s="77">
        <v>1.90117</v>
      </c>
      <c r="AB386" s="77">
        <v>1.9678279999999999</v>
      </c>
      <c r="AC386" s="77">
        <v>1.8985890000000001</v>
      </c>
      <c r="AD386" s="77">
        <v>1.7437050000000001</v>
      </c>
      <c r="AE386" s="77">
        <v>-0.60029759999999999</v>
      </c>
      <c r="AF386" s="77">
        <v>-0.64833499999999999</v>
      </c>
      <c r="AG386" s="77">
        <v>-0.38797209999999999</v>
      </c>
      <c r="AH386" s="77">
        <v>-6.9385100000000005E-2</v>
      </c>
      <c r="AI386" s="77">
        <v>-6.3686900000000005E-2</v>
      </c>
      <c r="AJ386" s="77">
        <v>-0.16421620000000001</v>
      </c>
      <c r="AK386" s="77">
        <v>-0.1607922</v>
      </c>
      <c r="AL386" s="77">
        <v>-0.21030989999999999</v>
      </c>
      <c r="AM386" s="77">
        <v>-7.37931E-2</v>
      </c>
      <c r="AN386" s="77">
        <v>-0.1451143</v>
      </c>
      <c r="AO386" s="77">
        <v>-0.1668241</v>
      </c>
      <c r="AP386" s="77">
        <v>-4.1033500000000001E-2</v>
      </c>
      <c r="AQ386" s="77">
        <v>-3.7117700000000003E-2</v>
      </c>
      <c r="AR386" s="77">
        <v>-9.5446799999999998E-2</v>
      </c>
      <c r="AS386" s="77">
        <v>-0.16651679999999999</v>
      </c>
      <c r="AT386" s="77">
        <v>-5.9166799999999999E-2</v>
      </c>
      <c r="AU386" s="77">
        <v>-4.1481900000000002E-2</v>
      </c>
      <c r="AV386" s="77">
        <v>-3.9415899999999997E-2</v>
      </c>
      <c r="AW386" s="77">
        <v>-8.6487700000000001E-2</v>
      </c>
      <c r="AX386" s="77">
        <v>-0.16092870000000001</v>
      </c>
      <c r="AY386" s="77">
        <v>-0.14207020000000001</v>
      </c>
      <c r="AZ386" s="77">
        <v>-7.5837000000000002E-2</v>
      </c>
      <c r="BA386" s="77">
        <v>-2.7461800000000001E-2</v>
      </c>
      <c r="BB386" s="77">
        <v>-4.6431300000000002E-2</v>
      </c>
      <c r="BC386" s="77">
        <v>-0.35354229999999998</v>
      </c>
      <c r="BD386" s="77">
        <v>-0.39576349999999999</v>
      </c>
      <c r="BE386" s="77">
        <v>-0.1739327</v>
      </c>
      <c r="BF386" s="77">
        <v>0.1022149</v>
      </c>
      <c r="BG386" s="77">
        <v>6.1944600000000002E-2</v>
      </c>
      <c r="BH386" s="77">
        <v>-7.5882400000000003E-2</v>
      </c>
      <c r="BI386" s="77">
        <v>-8.8218900000000003E-2</v>
      </c>
      <c r="BJ386" s="77">
        <v>-0.15027409999999999</v>
      </c>
      <c r="BK386" s="77">
        <v>4.3857999999999996E-3</v>
      </c>
      <c r="BL386" s="77">
        <v>-6.9988400000000006E-2</v>
      </c>
      <c r="BM386" s="77">
        <v>-8.2292199999999996E-2</v>
      </c>
      <c r="BN386" s="77">
        <v>4.8540800000000002E-2</v>
      </c>
      <c r="BO386" s="77">
        <v>5.6627299999999998E-2</v>
      </c>
      <c r="BP386" s="77">
        <v>-4.8900000000000003E-5</v>
      </c>
      <c r="BQ386" s="77">
        <v>-7.82529E-2</v>
      </c>
      <c r="BR386" s="77">
        <v>2.2790500000000002E-2</v>
      </c>
      <c r="BS386" s="77">
        <v>3.6085100000000002E-2</v>
      </c>
      <c r="BT386" s="77">
        <v>4.2703900000000003E-2</v>
      </c>
      <c r="BU386" s="77">
        <v>-6.8619999999999998E-4</v>
      </c>
      <c r="BV386" s="77">
        <v>-8.4310800000000005E-2</v>
      </c>
      <c r="BW386" s="77">
        <v>-5.9201299999999998E-2</v>
      </c>
      <c r="BX386" s="77">
        <v>1.43778E-2</v>
      </c>
      <c r="BY386" s="77">
        <v>6.50839E-2</v>
      </c>
      <c r="BZ386" s="77">
        <v>4.9780499999999998E-2</v>
      </c>
      <c r="CA386" s="77">
        <v>-0.18264030000000001</v>
      </c>
      <c r="CB386" s="77">
        <v>-0.22083320000000001</v>
      </c>
      <c r="CC386" s="77">
        <v>-2.5689699999999999E-2</v>
      </c>
      <c r="CD386" s="77">
        <v>0.2210646</v>
      </c>
      <c r="CE386" s="77">
        <v>0.14895659999999999</v>
      </c>
      <c r="CF386" s="77">
        <v>-1.4702700000000001E-2</v>
      </c>
      <c r="CG386" s="77">
        <v>-3.79549E-2</v>
      </c>
      <c r="CH386" s="77">
        <v>-0.1086936</v>
      </c>
      <c r="CI386" s="77">
        <v>5.85322E-2</v>
      </c>
      <c r="CJ386" s="77">
        <v>-1.7956400000000001E-2</v>
      </c>
      <c r="CK386" s="77">
        <v>-2.3745700000000002E-2</v>
      </c>
      <c r="CL386" s="77">
        <v>0.1105797</v>
      </c>
      <c r="CM386" s="77">
        <v>0.1215548</v>
      </c>
      <c r="CN386" s="77">
        <v>6.6023299999999993E-2</v>
      </c>
      <c r="CO386" s="77">
        <v>-1.7121500000000001E-2</v>
      </c>
      <c r="CP386" s="77">
        <v>7.9553899999999997E-2</v>
      </c>
      <c r="CQ386" s="77">
        <v>8.9807700000000004E-2</v>
      </c>
      <c r="CR386" s="77">
        <v>9.9579699999999993E-2</v>
      </c>
      <c r="CS386" s="77">
        <v>5.8739600000000003E-2</v>
      </c>
      <c r="CT386" s="77">
        <v>-3.12454E-2</v>
      </c>
      <c r="CU386" s="77">
        <v>-1.8066E-3</v>
      </c>
      <c r="CV386" s="77">
        <v>7.6860300000000006E-2</v>
      </c>
      <c r="CW386" s="77">
        <v>0.12918080000000001</v>
      </c>
      <c r="CX386" s="77">
        <v>0.11641650000000001</v>
      </c>
      <c r="CY386" s="77">
        <v>-1.17383E-2</v>
      </c>
      <c r="CZ386" s="77">
        <v>-4.5902900000000003E-2</v>
      </c>
      <c r="DA386" s="77">
        <v>0.12255340000000001</v>
      </c>
      <c r="DB386" s="77">
        <v>0.3399142</v>
      </c>
      <c r="DC386" s="77">
        <v>0.2359686</v>
      </c>
      <c r="DD386" s="77">
        <v>4.6476900000000002E-2</v>
      </c>
      <c r="DE386" s="77">
        <v>1.23091E-2</v>
      </c>
      <c r="DF386" s="77">
        <v>-6.7113000000000006E-2</v>
      </c>
      <c r="DG386" s="77">
        <v>0.11267870000000001</v>
      </c>
      <c r="DH386" s="77">
        <v>3.4075599999999998E-2</v>
      </c>
      <c r="DI386" s="77">
        <v>3.4800900000000003E-2</v>
      </c>
      <c r="DJ386" s="77">
        <v>0.17261860000000001</v>
      </c>
      <c r="DK386" s="77">
        <v>0.18648229999999999</v>
      </c>
      <c r="DL386" s="77">
        <v>0.1320955</v>
      </c>
      <c r="DM386" s="77">
        <v>4.4009899999999998E-2</v>
      </c>
      <c r="DN386" s="77">
        <v>0.1363173</v>
      </c>
      <c r="DO386" s="77">
        <v>0.1435304</v>
      </c>
      <c r="DP386" s="77">
        <v>0.1564556</v>
      </c>
      <c r="DQ386" s="77">
        <v>0.1181654</v>
      </c>
      <c r="DR386" s="77">
        <v>2.1819999999999999E-2</v>
      </c>
      <c r="DS386" s="77">
        <v>5.5588100000000001E-2</v>
      </c>
      <c r="DT386" s="77">
        <v>0.13934270000000001</v>
      </c>
      <c r="DU386" s="77">
        <v>0.19327759999999999</v>
      </c>
      <c r="DV386" s="77">
        <v>0.18305250000000001</v>
      </c>
      <c r="DW386" s="77">
        <v>0.23501710000000001</v>
      </c>
      <c r="DX386" s="77">
        <v>0.20666860000000001</v>
      </c>
      <c r="DY386" s="77">
        <v>0.33659270000000002</v>
      </c>
      <c r="DZ386" s="77">
        <v>0.51151420000000003</v>
      </c>
      <c r="EA386" s="77">
        <v>0.36160009999999998</v>
      </c>
      <c r="EB386" s="77">
        <v>0.13481070000000001</v>
      </c>
      <c r="EC386" s="77">
        <v>8.4882299999999994E-2</v>
      </c>
      <c r="ED386" s="77">
        <v>-7.0772999999999999E-3</v>
      </c>
      <c r="EE386" s="77">
        <v>0.19085750000000001</v>
      </c>
      <c r="EF386" s="77">
        <v>0.1092014</v>
      </c>
      <c r="EG386" s="77">
        <v>0.1193328</v>
      </c>
      <c r="EH386" s="77">
        <v>0.26219290000000001</v>
      </c>
      <c r="EI386" s="77">
        <v>0.28022730000000001</v>
      </c>
      <c r="EJ386" s="77">
        <v>0.22749340000000001</v>
      </c>
      <c r="EK386" s="77">
        <v>0.1322738</v>
      </c>
      <c r="EL386" s="77">
        <v>0.21827460000000001</v>
      </c>
      <c r="EM386" s="77">
        <v>0.2210973</v>
      </c>
      <c r="EN386" s="77">
        <v>0.23857539999999999</v>
      </c>
      <c r="EO386" s="77">
        <v>0.20396690000000001</v>
      </c>
      <c r="EP386" s="77">
        <v>9.8437999999999998E-2</v>
      </c>
      <c r="EQ386" s="77">
        <v>0.138457</v>
      </c>
      <c r="ER386" s="77">
        <v>0.2295575</v>
      </c>
      <c r="ES386" s="77">
        <v>0.2858233</v>
      </c>
      <c r="ET386" s="77">
        <v>0.27926430000000002</v>
      </c>
      <c r="EU386" s="77">
        <v>58.396369999999997</v>
      </c>
      <c r="EV386" s="77">
        <v>57.48133</v>
      </c>
      <c r="EW386" s="77">
        <v>57.265230000000003</v>
      </c>
      <c r="EX386" s="77">
        <v>56.765720000000002</v>
      </c>
      <c r="EY386" s="77">
        <v>56.37623</v>
      </c>
      <c r="EZ386" s="77">
        <v>55.551569999999998</v>
      </c>
      <c r="FA386" s="77">
        <v>55.270629999999997</v>
      </c>
      <c r="FB386" s="77">
        <v>57.809429999999999</v>
      </c>
      <c r="FC386" s="77">
        <v>62.04224</v>
      </c>
      <c r="FD386" s="77">
        <v>66.788799999999995</v>
      </c>
      <c r="FE386" s="77">
        <v>70.86788</v>
      </c>
      <c r="FF386" s="77">
        <v>72.906189999999995</v>
      </c>
      <c r="FG386" s="77">
        <v>74.358059999999995</v>
      </c>
      <c r="FH386" s="77">
        <v>75.409630000000007</v>
      </c>
      <c r="FI386" s="77">
        <v>75.905199999999994</v>
      </c>
      <c r="FJ386" s="77">
        <v>75.897350000000003</v>
      </c>
      <c r="FK386" s="77">
        <v>74.717089999999999</v>
      </c>
      <c r="FL386" s="77">
        <v>72.919449999999998</v>
      </c>
      <c r="FM386" s="77">
        <v>70.789289999999994</v>
      </c>
      <c r="FN386" s="77">
        <v>67.270129999999995</v>
      </c>
      <c r="FO386" s="77">
        <v>62.674849999999999</v>
      </c>
      <c r="FP386" s="77">
        <v>60.75835</v>
      </c>
      <c r="FQ386" s="77">
        <v>59.881140000000002</v>
      </c>
      <c r="FR386" s="77">
        <v>58.759329999999999</v>
      </c>
      <c r="FS386" s="77">
        <v>1.6765000000000001</v>
      </c>
      <c r="FT386" s="77">
        <v>6.4138899999999999E-2</v>
      </c>
      <c r="FU386" s="77">
        <v>8.3615400000000006E-2</v>
      </c>
    </row>
    <row r="387" spans="1:177" x14ac:dyDescent="0.25">
      <c r="A387" t="s">
        <v>226</v>
      </c>
      <c r="B387" t="s">
        <v>199</v>
      </c>
      <c r="C387" t="s">
        <v>275</v>
      </c>
      <c r="D387" s="30" t="s">
        <v>238</v>
      </c>
      <c r="E387" t="s">
        <v>220</v>
      </c>
      <c r="F387" s="78">
        <v>462</v>
      </c>
      <c r="G387" s="77">
        <v>2.6557759999999999</v>
      </c>
      <c r="H387" s="77">
        <v>2.4204599999999998</v>
      </c>
      <c r="I387" s="77">
        <v>2.1094599999999999</v>
      </c>
      <c r="J387" s="77">
        <v>2.0463330000000002</v>
      </c>
      <c r="K387" s="77">
        <v>1.69615</v>
      </c>
      <c r="L387" s="77">
        <v>1.2242310000000001</v>
      </c>
      <c r="M387" s="77">
        <v>0.84405509999999995</v>
      </c>
      <c r="N387" s="77">
        <v>0.36044199999999998</v>
      </c>
      <c r="O387" s="77">
        <v>-0.24571999999999999</v>
      </c>
      <c r="P387" s="77">
        <v>-1.200277</v>
      </c>
      <c r="Q387" s="77">
        <v>-1.953071</v>
      </c>
      <c r="R387" s="77">
        <v>-2.4032490000000002</v>
      </c>
      <c r="S387" s="77">
        <v>-2.6829040000000002</v>
      </c>
      <c r="T387" s="77">
        <v>-2.7002329999999999</v>
      </c>
      <c r="U387" s="77">
        <v>-2.539901</v>
      </c>
      <c r="V387" s="77">
        <v>-2.0026839999999999</v>
      </c>
      <c r="W387" s="77">
        <v>-1.100085</v>
      </c>
      <c r="X387" s="77">
        <v>8.5156099999999998E-2</v>
      </c>
      <c r="Y387" s="77">
        <v>1.167475</v>
      </c>
      <c r="Z387" s="77">
        <v>1.705708</v>
      </c>
      <c r="AA387" s="77">
        <v>1.801628</v>
      </c>
      <c r="AB387" s="77">
        <v>1.7927120000000001</v>
      </c>
      <c r="AC387" s="77">
        <v>1.805852</v>
      </c>
      <c r="AD387" s="77">
        <v>1.5335380000000001</v>
      </c>
      <c r="AE387" s="77">
        <v>-0.77721130000000005</v>
      </c>
      <c r="AF387" s="77">
        <v>-0.77232270000000003</v>
      </c>
      <c r="AG387" s="77">
        <v>-0.52764789999999995</v>
      </c>
      <c r="AH387" s="77">
        <v>-0.1422921</v>
      </c>
      <c r="AI387" s="77">
        <v>-9.3315700000000001E-2</v>
      </c>
      <c r="AJ387" s="77">
        <v>-0.20938209999999999</v>
      </c>
      <c r="AK387" s="77">
        <v>-0.2526543</v>
      </c>
      <c r="AL387" s="77">
        <v>-0.29017910000000002</v>
      </c>
      <c r="AM387" s="77">
        <v>-0.28080939999999999</v>
      </c>
      <c r="AN387" s="77">
        <v>-0.32022010000000001</v>
      </c>
      <c r="AO387" s="77">
        <v>-0.31624809999999998</v>
      </c>
      <c r="AP387" s="77">
        <v>-0.18378630000000001</v>
      </c>
      <c r="AQ387" s="77">
        <v>-0.16569429999999999</v>
      </c>
      <c r="AR387" s="77">
        <v>-0.17915929999999999</v>
      </c>
      <c r="AS387" s="77">
        <v>-0.24678849999999999</v>
      </c>
      <c r="AT387" s="77">
        <v>-0.17823639999999999</v>
      </c>
      <c r="AU387" s="77">
        <v>-0.1215315</v>
      </c>
      <c r="AV387" s="77">
        <v>-0.2472895</v>
      </c>
      <c r="AW387" s="77">
        <v>-0.2104549</v>
      </c>
      <c r="AX387" s="77">
        <v>-0.14279349999999999</v>
      </c>
      <c r="AY387" s="77">
        <v>-0.105853</v>
      </c>
      <c r="AZ387" s="77">
        <v>-0.13050719999999999</v>
      </c>
      <c r="BA387" s="77">
        <v>4.9548999999999999E-3</v>
      </c>
      <c r="BB387" s="77">
        <v>-0.12753129999999999</v>
      </c>
      <c r="BC387" s="77">
        <v>-0.42169499999999999</v>
      </c>
      <c r="BD387" s="77">
        <v>-0.4111167</v>
      </c>
      <c r="BE387" s="77">
        <v>-0.20980299999999999</v>
      </c>
      <c r="BF387" s="77">
        <v>0.1178563</v>
      </c>
      <c r="BG387" s="77">
        <v>9.2333600000000002E-2</v>
      </c>
      <c r="BH387" s="77">
        <v>-9.665E-2</v>
      </c>
      <c r="BI387" s="77">
        <v>-0.15885850000000001</v>
      </c>
      <c r="BJ387" s="77">
        <v>-0.22023390000000001</v>
      </c>
      <c r="BK387" s="77">
        <v>-0.1856971</v>
      </c>
      <c r="BL387" s="77">
        <v>-0.22160450000000001</v>
      </c>
      <c r="BM387" s="77">
        <v>-0.1972884</v>
      </c>
      <c r="BN387" s="77">
        <v>-6.1999800000000001E-2</v>
      </c>
      <c r="BO387" s="77">
        <v>-3.5958999999999998E-2</v>
      </c>
      <c r="BP387" s="77">
        <v>-5.2068499999999997E-2</v>
      </c>
      <c r="BQ387" s="77">
        <v>-0.1318637</v>
      </c>
      <c r="BR387" s="77">
        <v>-7.1055499999999994E-2</v>
      </c>
      <c r="BS387" s="77">
        <v>-2.7624300000000001E-2</v>
      </c>
      <c r="BT387" s="77">
        <v>-0.13590949999999999</v>
      </c>
      <c r="BU387" s="77">
        <v>-8.2251099999999994E-2</v>
      </c>
      <c r="BV387" s="77">
        <v>-2.7737899999999999E-2</v>
      </c>
      <c r="BW387" s="77">
        <v>-2.4383E-3</v>
      </c>
      <c r="BX387" s="77">
        <v>-1.4334299999999999E-2</v>
      </c>
      <c r="BY387" s="77">
        <v>0.1203393</v>
      </c>
      <c r="BZ387" s="77">
        <v>-4.9240999999999998E-3</v>
      </c>
      <c r="CA387" s="77">
        <v>-0.1754655</v>
      </c>
      <c r="CB387" s="77">
        <v>-0.1609466</v>
      </c>
      <c r="CC387" s="77">
        <v>1.03354E-2</v>
      </c>
      <c r="CD387" s="77">
        <v>0.29803429999999997</v>
      </c>
      <c r="CE387" s="77">
        <v>0.22091369999999999</v>
      </c>
      <c r="CF387" s="77">
        <v>-1.8572100000000001E-2</v>
      </c>
      <c r="CG387" s="77">
        <v>-9.3895800000000001E-2</v>
      </c>
      <c r="CH387" s="77">
        <v>-0.1717901</v>
      </c>
      <c r="CI387" s="77">
        <v>-0.1198227</v>
      </c>
      <c r="CJ387" s="77">
        <v>-0.15330369999999999</v>
      </c>
      <c r="CK387" s="77">
        <v>-0.11489729999999999</v>
      </c>
      <c r="CL387" s="77">
        <v>2.23492E-2</v>
      </c>
      <c r="CM387" s="77">
        <v>5.3895199999999997E-2</v>
      </c>
      <c r="CN387" s="77">
        <v>3.5954199999999999E-2</v>
      </c>
      <c r="CO387" s="77">
        <v>-5.2267099999999997E-2</v>
      </c>
      <c r="CP387" s="77">
        <v>3.1776999999999999E-3</v>
      </c>
      <c r="CQ387" s="77">
        <v>3.7415499999999997E-2</v>
      </c>
      <c r="CR387" s="77">
        <v>-5.8768000000000001E-2</v>
      </c>
      <c r="CS387" s="77">
        <v>6.5424000000000003E-3</v>
      </c>
      <c r="CT387" s="77">
        <v>5.1949200000000001E-2</v>
      </c>
      <c r="CU387" s="77">
        <v>6.9186399999999995E-2</v>
      </c>
      <c r="CV387" s="77">
        <v>6.6126799999999999E-2</v>
      </c>
      <c r="CW387" s="77">
        <v>0.20025419999999999</v>
      </c>
      <c r="CX387" s="77">
        <v>7.9993300000000003E-2</v>
      </c>
      <c r="CY387" s="77">
        <v>7.0763999999999994E-2</v>
      </c>
      <c r="CZ387" s="77">
        <v>8.92236E-2</v>
      </c>
      <c r="DA387" s="77">
        <v>0.23047390000000001</v>
      </c>
      <c r="DB387" s="77">
        <v>0.47821229999999998</v>
      </c>
      <c r="DC387" s="77">
        <v>0.34949380000000002</v>
      </c>
      <c r="DD387" s="77">
        <v>5.9505799999999998E-2</v>
      </c>
      <c r="DE387" s="77">
        <v>-2.89331E-2</v>
      </c>
      <c r="DF387" s="77">
        <v>-0.12334630000000001</v>
      </c>
      <c r="DG387" s="77">
        <v>-5.3948200000000002E-2</v>
      </c>
      <c r="DH387" s="77">
        <v>-8.5002800000000003E-2</v>
      </c>
      <c r="DI387" s="77">
        <v>-3.2506300000000002E-2</v>
      </c>
      <c r="DJ387" s="77">
        <v>0.10669820000000001</v>
      </c>
      <c r="DK387" s="77">
        <v>0.1437495</v>
      </c>
      <c r="DL387" s="77">
        <v>0.1239769</v>
      </c>
      <c r="DM387" s="77">
        <v>2.73295E-2</v>
      </c>
      <c r="DN387" s="77">
        <v>7.7410900000000005E-2</v>
      </c>
      <c r="DO387" s="77">
        <v>0.1024554</v>
      </c>
      <c r="DP387" s="77">
        <v>1.8373400000000002E-2</v>
      </c>
      <c r="DQ387" s="77">
        <v>9.5336000000000004E-2</v>
      </c>
      <c r="DR387" s="77">
        <v>0.13163630000000001</v>
      </c>
      <c r="DS387" s="77">
        <v>0.14081109999999999</v>
      </c>
      <c r="DT387" s="77">
        <v>0.14658779999999999</v>
      </c>
      <c r="DU387" s="77">
        <v>0.280169</v>
      </c>
      <c r="DV387" s="77">
        <v>0.16491069999999999</v>
      </c>
      <c r="DW387" s="77">
        <v>0.4262802</v>
      </c>
      <c r="DX387" s="77">
        <v>0.45042959999999999</v>
      </c>
      <c r="DY387" s="77">
        <v>0.5483188</v>
      </c>
      <c r="DZ387" s="77">
        <v>0.73836069999999998</v>
      </c>
      <c r="EA387" s="77">
        <v>0.53514309999999998</v>
      </c>
      <c r="EB387" s="77">
        <v>0.1722379</v>
      </c>
      <c r="EC387" s="77">
        <v>6.4862799999999998E-2</v>
      </c>
      <c r="ED387" s="77">
        <v>-5.3401200000000003E-2</v>
      </c>
      <c r="EE387" s="77">
        <v>4.1164100000000002E-2</v>
      </c>
      <c r="EF387" s="77">
        <v>1.36127E-2</v>
      </c>
      <c r="EG387" s="77">
        <v>8.64534E-2</v>
      </c>
      <c r="EH387" s="77">
        <v>0.22848479999999999</v>
      </c>
      <c r="EI387" s="77">
        <v>0.27348470000000002</v>
      </c>
      <c r="EJ387" s="77">
        <v>0.25106780000000001</v>
      </c>
      <c r="EK387" s="77">
        <v>0.1422543</v>
      </c>
      <c r="EL387" s="77">
        <v>0.1845919</v>
      </c>
      <c r="EM387" s="77">
        <v>0.1963626</v>
      </c>
      <c r="EN387" s="77">
        <v>0.12975339999999999</v>
      </c>
      <c r="EO387" s="77">
        <v>0.22353970000000001</v>
      </c>
      <c r="EP387" s="77">
        <v>0.24669179999999999</v>
      </c>
      <c r="EQ387" s="77">
        <v>0.24422579999999999</v>
      </c>
      <c r="ER387" s="77">
        <v>0.26276070000000001</v>
      </c>
      <c r="ES387" s="77">
        <v>0.3955534</v>
      </c>
      <c r="ET387" s="77">
        <v>0.28751789999999999</v>
      </c>
      <c r="EU387" s="77">
        <v>61.491959999999999</v>
      </c>
      <c r="EV387" s="77">
        <v>60.703569999999999</v>
      </c>
      <c r="EW387" s="77">
        <v>60.601790000000001</v>
      </c>
      <c r="EX387" s="77">
        <v>60.196429999999999</v>
      </c>
      <c r="EY387" s="77">
        <v>59.905360000000002</v>
      </c>
      <c r="EZ387" s="77">
        <v>59.463389999999997</v>
      </c>
      <c r="FA387" s="77">
        <v>59.361609999999999</v>
      </c>
      <c r="FB387" s="77">
        <v>61.15</v>
      </c>
      <c r="FC387" s="77">
        <v>63.625</v>
      </c>
      <c r="FD387" s="77">
        <v>66.664280000000005</v>
      </c>
      <c r="FE387" s="77">
        <v>70.366969999999995</v>
      </c>
      <c r="FF387" s="77">
        <v>72.113399999999999</v>
      </c>
      <c r="FG387" s="77">
        <v>72.793750000000003</v>
      </c>
      <c r="FH387" s="77">
        <v>73.583929999999995</v>
      </c>
      <c r="FI387" s="77">
        <v>74.082149999999999</v>
      </c>
      <c r="FJ387" s="77">
        <v>73.797330000000002</v>
      </c>
      <c r="FK387" s="77">
        <v>72.729460000000003</v>
      </c>
      <c r="FL387" s="77">
        <v>71.192859999999996</v>
      </c>
      <c r="FM387" s="77">
        <v>69.901790000000005</v>
      </c>
      <c r="FN387" s="77">
        <v>66.868750000000006</v>
      </c>
      <c r="FO387" s="77">
        <v>64.022319999999993</v>
      </c>
      <c r="FP387" s="77">
        <v>62.431249999999999</v>
      </c>
      <c r="FQ387" s="77">
        <v>61.945540000000001</v>
      </c>
      <c r="FR387" s="77">
        <v>61.447319999999998</v>
      </c>
      <c r="FS387" s="77">
        <v>2.2595770000000002</v>
      </c>
      <c r="FT387" s="77">
        <v>8.1834400000000002E-2</v>
      </c>
      <c r="FU387" s="77">
        <v>0.122173</v>
      </c>
    </row>
    <row r="388" spans="1:177" x14ac:dyDescent="0.25">
      <c r="A388" t="s">
        <v>226</v>
      </c>
      <c r="B388" t="s">
        <v>199</v>
      </c>
      <c r="C388" t="s">
        <v>275</v>
      </c>
      <c r="D388" s="30" t="s">
        <v>238</v>
      </c>
      <c r="E388" t="s">
        <v>221</v>
      </c>
      <c r="F388" s="78">
        <v>277</v>
      </c>
      <c r="G388" s="77">
        <v>2.7800129999999998</v>
      </c>
      <c r="H388" s="77">
        <v>2.7550949999999998</v>
      </c>
      <c r="I388" s="77">
        <v>2.3630580000000001</v>
      </c>
      <c r="J388" s="77">
        <v>2.030545</v>
      </c>
      <c r="K388" s="77">
        <v>1.653688</v>
      </c>
      <c r="L388" s="77">
        <v>1.2848269999999999</v>
      </c>
      <c r="M388" s="77">
        <v>1.008856</v>
      </c>
      <c r="N388" s="77">
        <v>0.46625759999999999</v>
      </c>
      <c r="O388" s="77">
        <v>-0.16866490000000001</v>
      </c>
      <c r="P388" s="77">
        <v>-1.3226709999999999</v>
      </c>
      <c r="Q388" s="77">
        <v>-2.2210139999999998</v>
      </c>
      <c r="R388" s="77">
        <v>-2.6908620000000001</v>
      </c>
      <c r="S388" s="77">
        <v>-2.9284050000000001</v>
      </c>
      <c r="T388" s="77">
        <v>-2.9636749999999998</v>
      </c>
      <c r="U388" s="77">
        <v>-2.8174700000000001</v>
      </c>
      <c r="V388" s="77">
        <v>-2.0867680000000002</v>
      </c>
      <c r="W388" s="77">
        <v>-1.0816509999999999</v>
      </c>
      <c r="X388" s="77">
        <v>0.33908690000000002</v>
      </c>
      <c r="Y388" s="77">
        <v>1.2687569999999999</v>
      </c>
      <c r="Z388" s="77">
        <v>1.6887559999999999</v>
      </c>
      <c r="AA388" s="77">
        <v>2.0064479999999998</v>
      </c>
      <c r="AB388" s="77">
        <v>2.173743</v>
      </c>
      <c r="AC388" s="77">
        <v>2.0108709999999999</v>
      </c>
      <c r="AD388" s="77">
        <v>2.003393</v>
      </c>
      <c r="AE388" s="77">
        <v>-0.75438700000000003</v>
      </c>
      <c r="AF388" s="77">
        <v>-0.88288100000000003</v>
      </c>
      <c r="AG388" s="77">
        <v>-0.53502019999999995</v>
      </c>
      <c r="AH388" s="77">
        <v>-0.23332420000000001</v>
      </c>
      <c r="AI388" s="77">
        <v>-0.2234643</v>
      </c>
      <c r="AJ388" s="77">
        <v>-0.2540113</v>
      </c>
      <c r="AK388" s="77">
        <v>-0.1659427</v>
      </c>
      <c r="AL388" s="77">
        <v>-0.2094492</v>
      </c>
      <c r="AM388" s="77">
        <v>6.5404199999999996E-2</v>
      </c>
      <c r="AN388" s="77">
        <v>-4.0822200000000003E-2</v>
      </c>
      <c r="AO388" s="77">
        <v>-0.10497960000000001</v>
      </c>
      <c r="AP388" s="77">
        <v>-4.1425999999999998E-3</v>
      </c>
      <c r="AQ388" s="77">
        <v>-3.0230099999999999E-2</v>
      </c>
      <c r="AR388" s="77">
        <v>-0.15002679999999999</v>
      </c>
      <c r="AS388" s="77">
        <v>-0.2144037</v>
      </c>
      <c r="AT388" s="77">
        <v>-4.75673E-2</v>
      </c>
      <c r="AU388" s="77">
        <v>-7.1521199999999993E-2</v>
      </c>
      <c r="AV388" s="77">
        <v>9.3593200000000001E-2</v>
      </c>
      <c r="AW388" s="77">
        <v>-6.0189699999999999E-2</v>
      </c>
      <c r="AX388" s="77">
        <v>-0.30235000000000001</v>
      </c>
      <c r="AY388" s="77">
        <v>-0.328287</v>
      </c>
      <c r="AZ388" s="77">
        <v>-0.15866559999999999</v>
      </c>
      <c r="BA388" s="77">
        <v>-0.21390870000000001</v>
      </c>
      <c r="BB388" s="77">
        <v>-9.6754599999999996E-2</v>
      </c>
      <c r="BC388" s="77">
        <v>-0.419761</v>
      </c>
      <c r="BD388" s="77">
        <v>-0.5360644</v>
      </c>
      <c r="BE388" s="77">
        <v>-0.26315499999999997</v>
      </c>
      <c r="BF388" s="77">
        <v>-2.3774799999999999E-2</v>
      </c>
      <c r="BG388" s="77">
        <v>-5.94786E-2</v>
      </c>
      <c r="BH388" s="77">
        <v>-0.1130005</v>
      </c>
      <c r="BI388" s="77">
        <v>-5.22088E-2</v>
      </c>
      <c r="BJ388" s="77">
        <v>-0.1048694</v>
      </c>
      <c r="BK388" s="77">
        <v>0.1895821</v>
      </c>
      <c r="BL388" s="77">
        <v>7.1038699999999996E-2</v>
      </c>
      <c r="BM388" s="77">
        <v>1.46126E-2</v>
      </c>
      <c r="BN388" s="77">
        <v>0.1301213</v>
      </c>
      <c r="BO388" s="77">
        <v>0.1048703</v>
      </c>
      <c r="BP388" s="77">
        <v>-4.2773000000000004E-3</v>
      </c>
      <c r="BQ388" s="77">
        <v>-7.6243400000000003E-2</v>
      </c>
      <c r="BR388" s="77">
        <v>7.9618999999999995E-2</v>
      </c>
      <c r="BS388" s="77">
        <v>5.82897E-2</v>
      </c>
      <c r="BT388" s="77">
        <v>0.21098549999999999</v>
      </c>
      <c r="BU388" s="77">
        <v>3.9905799999999998E-2</v>
      </c>
      <c r="BV388" s="77">
        <v>-0.21397479999999999</v>
      </c>
      <c r="BW388" s="77">
        <v>-0.19639229999999999</v>
      </c>
      <c r="BX388" s="77">
        <v>-1.6606599999999999E-2</v>
      </c>
      <c r="BY388" s="77">
        <v>-6.32051E-2</v>
      </c>
      <c r="BZ388" s="77">
        <v>5.7104200000000001E-2</v>
      </c>
      <c r="CA388" s="77">
        <v>-0.18800020000000001</v>
      </c>
      <c r="CB388" s="77">
        <v>-0.29586020000000002</v>
      </c>
      <c r="CC388" s="77">
        <v>-7.4861899999999995E-2</v>
      </c>
      <c r="CD388" s="77">
        <v>0.12135849999999999</v>
      </c>
      <c r="CE388" s="77">
        <v>5.4097399999999997E-2</v>
      </c>
      <c r="CF388" s="77">
        <v>-1.5336900000000001E-2</v>
      </c>
      <c r="CG388" s="77">
        <v>2.6563E-2</v>
      </c>
      <c r="CH388" s="77">
        <v>-3.2437800000000003E-2</v>
      </c>
      <c r="CI388" s="77">
        <v>0.27558729999999998</v>
      </c>
      <c r="CJ388" s="77">
        <v>0.14851329999999999</v>
      </c>
      <c r="CK388" s="77">
        <v>9.7441700000000006E-2</v>
      </c>
      <c r="CL388" s="77">
        <v>0.22311210000000001</v>
      </c>
      <c r="CM388" s="77">
        <v>0.19844039999999999</v>
      </c>
      <c r="CN388" s="77">
        <v>9.6668400000000002E-2</v>
      </c>
      <c r="CO388" s="77">
        <v>1.9446100000000001E-2</v>
      </c>
      <c r="CP388" s="77">
        <v>0.16770779999999999</v>
      </c>
      <c r="CQ388" s="77">
        <v>0.1481963</v>
      </c>
      <c r="CR388" s="77">
        <v>0.29229100000000002</v>
      </c>
      <c r="CS388" s="77">
        <v>0.1092317</v>
      </c>
      <c r="CT388" s="77">
        <v>-0.1527665</v>
      </c>
      <c r="CU388" s="77">
        <v>-0.10504239999999999</v>
      </c>
      <c r="CV388" s="77">
        <v>8.1782999999999995E-2</v>
      </c>
      <c r="CW388" s="77">
        <v>4.1171699999999999E-2</v>
      </c>
      <c r="CX388" s="77">
        <v>0.16366639999999999</v>
      </c>
      <c r="CY388" s="77">
        <v>4.37607E-2</v>
      </c>
      <c r="CZ388" s="77">
        <v>-5.56561E-2</v>
      </c>
      <c r="DA388" s="77">
        <v>0.11343110000000001</v>
      </c>
      <c r="DB388" s="77">
        <v>0.2664917</v>
      </c>
      <c r="DC388" s="77">
        <v>0.1676734</v>
      </c>
      <c r="DD388" s="77">
        <v>8.2326800000000006E-2</v>
      </c>
      <c r="DE388" s="77">
        <v>0.10533480000000001</v>
      </c>
      <c r="DF388" s="77">
        <v>3.9993800000000003E-2</v>
      </c>
      <c r="DG388" s="77">
        <v>0.36159249999999998</v>
      </c>
      <c r="DH388" s="77">
        <v>0.22598779999999999</v>
      </c>
      <c r="DI388" s="77">
        <v>0.18027090000000001</v>
      </c>
      <c r="DJ388" s="77">
        <v>0.31610290000000002</v>
      </c>
      <c r="DK388" s="77">
        <v>0.29201050000000001</v>
      </c>
      <c r="DL388" s="77">
        <v>0.19761409999999999</v>
      </c>
      <c r="DM388" s="77">
        <v>0.1151355</v>
      </c>
      <c r="DN388" s="77">
        <v>0.25579659999999999</v>
      </c>
      <c r="DO388" s="77">
        <v>0.23810290000000001</v>
      </c>
      <c r="DP388" s="77">
        <v>0.3735966</v>
      </c>
      <c r="DQ388" s="77">
        <v>0.17855750000000001</v>
      </c>
      <c r="DR388" s="77">
        <v>-9.1558100000000003E-2</v>
      </c>
      <c r="DS388" s="77">
        <v>-1.36924E-2</v>
      </c>
      <c r="DT388" s="77">
        <v>0.18017259999999999</v>
      </c>
      <c r="DU388" s="77">
        <v>0.1455485</v>
      </c>
      <c r="DV388" s="77">
        <v>0.27022859999999999</v>
      </c>
      <c r="DW388" s="77">
        <v>0.37838660000000002</v>
      </c>
      <c r="DX388" s="77">
        <v>0.29116059999999999</v>
      </c>
      <c r="DY388" s="77">
        <v>0.38529639999999998</v>
      </c>
      <c r="DZ388" s="77">
        <v>0.47604109999999999</v>
      </c>
      <c r="EA388" s="77">
        <v>0.33165909999999998</v>
      </c>
      <c r="EB388" s="77">
        <v>0.22333749999999999</v>
      </c>
      <c r="EC388" s="77">
        <v>0.21906870000000001</v>
      </c>
      <c r="ED388" s="77">
        <v>0.1445736</v>
      </c>
      <c r="EE388" s="77">
        <v>0.48577039999999999</v>
      </c>
      <c r="EF388" s="77">
        <v>0.3378487</v>
      </c>
      <c r="EG388" s="77">
        <v>0.29986299999999999</v>
      </c>
      <c r="EH388" s="77">
        <v>0.45036680000000001</v>
      </c>
      <c r="EI388" s="77">
        <v>0.42711080000000001</v>
      </c>
      <c r="EJ388" s="77">
        <v>0.34336359999999999</v>
      </c>
      <c r="EK388" s="77">
        <v>0.25329580000000002</v>
      </c>
      <c r="EL388" s="77">
        <v>0.38298290000000001</v>
      </c>
      <c r="EM388" s="77">
        <v>0.36791380000000001</v>
      </c>
      <c r="EN388" s="77">
        <v>0.49098890000000001</v>
      </c>
      <c r="EO388" s="77">
        <v>0.27865299999999998</v>
      </c>
      <c r="EP388" s="77">
        <v>-3.1828999999999998E-3</v>
      </c>
      <c r="EQ388" s="77">
        <v>0.1182023</v>
      </c>
      <c r="ER388" s="77">
        <v>0.32223160000000001</v>
      </c>
      <c r="ES388" s="77">
        <v>0.29625200000000002</v>
      </c>
      <c r="ET388" s="77">
        <v>0.42408750000000001</v>
      </c>
      <c r="EU388" s="77">
        <v>54.611350000000002</v>
      </c>
      <c r="EV388" s="77">
        <v>53.54148</v>
      </c>
      <c r="EW388" s="77">
        <v>53.185589999999998</v>
      </c>
      <c r="EX388" s="77">
        <v>52.570959999999999</v>
      </c>
      <c r="EY388" s="77">
        <v>52.061129999999999</v>
      </c>
      <c r="EZ388" s="77">
        <v>50.768560000000001</v>
      </c>
      <c r="FA388" s="77">
        <v>50.268560000000001</v>
      </c>
      <c r="FB388" s="77">
        <v>53.724890000000002</v>
      </c>
      <c r="FC388" s="77">
        <v>60.106990000000003</v>
      </c>
      <c r="FD388" s="77">
        <v>66.941050000000004</v>
      </c>
      <c r="FE388" s="77">
        <v>71.480350000000001</v>
      </c>
      <c r="FF388" s="77">
        <v>73.875550000000004</v>
      </c>
      <c r="FG388" s="77">
        <v>76.270740000000004</v>
      </c>
      <c r="FH388" s="77">
        <v>77.641919999999999</v>
      </c>
      <c r="FI388" s="77">
        <v>78.134280000000004</v>
      </c>
      <c r="FJ388" s="77">
        <v>78.465069999999997</v>
      </c>
      <c r="FK388" s="77">
        <v>77.147379999999998</v>
      </c>
      <c r="FL388" s="77">
        <v>75.030569999999997</v>
      </c>
      <c r="FM388" s="77">
        <v>71.874449999999996</v>
      </c>
      <c r="FN388" s="77">
        <v>67.760919999999999</v>
      </c>
      <c r="FO388" s="77">
        <v>61.027290000000001</v>
      </c>
      <c r="FP388" s="77">
        <v>58.712879999999998</v>
      </c>
      <c r="FQ388" s="77">
        <v>57.356990000000003</v>
      </c>
      <c r="FR388" s="77">
        <v>55.472709999999999</v>
      </c>
      <c r="FS388" s="77">
        <v>2.4918369999999999</v>
      </c>
      <c r="FT388" s="77">
        <v>0.1014632</v>
      </c>
      <c r="FU388" s="77">
        <v>0.1044316</v>
      </c>
    </row>
    <row r="389" spans="1:177" x14ac:dyDescent="0.25">
      <c r="A389" t="s">
        <v>226</v>
      </c>
      <c r="B389" t="s">
        <v>199</v>
      </c>
      <c r="C389" t="s">
        <v>275</v>
      </c>
      <c r="D389" s="30" t="s">
        <v>239</v>
      </c>
      <c r="E389" t="s">
        <v>219</v>
      </c>
      <c r="F389" s="78">
        <v>648</v>
      </c>
      <c r="G389" s="77">
        <v>3.4564689999999998</v>
      </c>
      <c r="H389" s="77">
        <v>3.7857449999999999</v>
      </c>
      <c r="I389" s="77">
        <v>3.1813980000000002</v>
      </c>
      <c r="J389" s="77">
        <v>2.3602449999999999</v>
      </c>
      <c r="K389" s="77">
        <v>1.861181</v>
      </c>
      <c r="L389" s="77">
        <v>1.411861</v>
      </c>
      <c r="M389" s="77">
        <v>1.25712</v>
      </c>
      <c r="N389" s="77">
        <v>0.9900506</v>
      </c>
      <c r="O389" s="77">
        <v>9.7120700000000004E-2</v>
      </c>
      <c r="P389" s="77">
        <v>-0.80483130000000003</v>
      </c>
      <c r="Q389" s="77">
        <v>-1.3239540000000001</v>
      </c>
      <c r="R389" s="77">
        <v>-1.4678</v>
      </c>
      <c r="S389" s="77">
        <v>-1.5007950000000001</v>
      </c>
      <c r="T389" s="77">
        <v>-1.1624829999999999</v>
      </c>
      <c r="U389" s="77">
        <v>-0.45984720000000001</v>
      </c>
      <c r="V389" s="77">
        <v>0.34815059999999998</v>
      </c>
      <c r="W389" s="77">
        <v>1.1806380000000001</v>
      </c>
      <c r="X389" s="77">
        <v>1.7284569999999999</v>
      </c>
      <c r="Y389" s="77">
        <v>1.8511820000000001</v>
      </c>
      <c r="Z389" s="77">
        <v>1.9487719999999999</v>
      </c>
      <c r="AA389" s="77">
        <v>1.8841760000000001</v>
      </c>
      <c r="AB389" s="77">
        <v>1.8036270000000001</v>
      </c>
      <c r="AC389" s="77">
        <v>1.7087570000000001</v>
      </c>
      <c r="AD389" s="77">
        <v>1.752658</v>
      </c>
      <c r="AE389" s="77">
        <v>-0.93633500000000003</v>
      </c>
      <c r="AF389" s="77">
        <v>-0.95509239999999995</v>
      </c>
      <c r="AG389" s="77">
        <v>-0.8060754</v>
      </c>
      <c r="AH389" s="77">
        <v>-0.71001559999999997</v>
      </c>
      <c r="AI389" s="77">
        <v>-0.55460520000000002</v>
      </c>
      <c r="AJ389" s="77">
        <v>-0.35582160000000002</v>
      </c>
      <c r="AK389" s="77">
        <v>-0.2198946</v>
      </c>
      <c r="AL389" s="77">
        <v>-0.1019219</v>
      </c>
      <c r="AM389" s="77">
        <v>-3.9677999999999998E-2</v>
      </c>
      <c r="AN389" s="77">
        <v>-0.33737699999999998</v>
      </c>
      <c r="AO389" s="77">
        <v>-0.28694760000000002</v>
      </c>
      <c r="AP389" s="77">
        <v>-0.34272629999999998</v>
      </c>
      <c r="AQ389" s="77">
        <v>-0.45988010000000001</v>
      </c>
      <c r="AR389" s="77">
        <v>-0.4583372</v>
      </c>
      <c r="AS389" s="77">
        <v>-0.31127500000000002</v>
      </c>
      <c r="AT389" s="77">
        <v>-0.14973919999999999</v>
      </c>
      <c r="AU389" s="77">
        <v>-4.9038499999999999E-2</v>
      </c>
      <c r="AV389" s="77">
        <v>4.8786000000000003E-2</v>
      </c>
      <c r="AW389" s="77">
        <v>1.8471000000000001E-2</v>
      </c>
      <c r="AX389" s="77">
        <v>0.13746120000000001</v>
      </c>
      <c r="AY389" s="77">
        <v>0.12827250000000001</v>
      </c>
      <c r="AZ389" s="77">
        <v>1.6911200000000001E-2</v>
      </c>
      <c r="BA389" s="77">
        <v>6.9292500000000007E-2</v>
      </c>
      <c r="BB389" s="77">
        <v>7.6334200000000005E-2</v>
      </c>
      <c r="BC389" s="77">
        <v>-0.59715870000000004</v>
      </c>
      <c r="BD389" s="77">
        <v>-0.60805450000000005</v>
      </c>
      <c r="BE389" s="77">
        <v>-0.56291279999999999</v>
      </c>
      <c r="BF389" s="77">
        <v>-0.49428919999999998</v>
      </c>
      <c r="BG389" s="77">
        <v>-0.39491670000000001</v>
      </c>
      <c r="BH389" s="77">
        <v>-0.24044090000000001</v>
      </c>
      <c r="BI389" s="77">
        <v>-0.13451160000000001</v>
      </c>
      <c r="BJ389" s="77">
        <v>-2.51177E-2</v>
      </c>
      <c r="BK389" s="77">
        <v>2.50821E-2</v>
      </c>
      <c r="BL389" s="77">
        <v>-0.22722410000000001</v>
      </c>
      <c r="BM389" s="77">
        <v>-0.17944550000000001</v>
      </c>
      <c r="BN389" s="77">
        <v>-0.21926390000000001</v>
      </c>
      <c r="BO389" s="77">
        <v>-0.3239515</v>
      </c>
      <c r="BP389" s="77">
        <v>-0.32356079999999998</v>
      </c>
      <c r="BQ389" s="77">
        <v>-0.21531910000000001</v>
      </c>
      <c r="BR389" s="77">
        <v>-7.7833700000000006E-2</v>
      </c>
      <c r="BS389" s="77">
        <v>4.0668500000000003E-2</v>
      </c>
      <c r="BT389" s="77">
        <v>0.1514916</v>
      </c>
      <c r="BU389" s="77">
        <v>0.13466819999999999</v>
      </c>
      <c r="BV389" s="77">
        <v>0.2398486</v>
      </c>
      <c r="BW389" s="77">
        <v>0.2322651</v>
      </c>
      <c r="BX389" s="77">
        <v>0.14664969999999999</v>
      </c>
      <c r="BY389" s="77">
        <v>0.1600644</v>
      </c>
      <c r="BZ389" s="77">
        <v>0.180869</v>
      </c>
      <c r="CA389" s="77">
        <v>-0.36224630000000002</v>
      </c>
      <c r="CB389" s="77">
        <v>-0.3676972</v>
      </c>
      <c r="CC389" s="77">
        <v>-0.39449909999999999</v>
      </c>
      <c r="CD389" s="77">
        <v>-0.34487770000000001</v>
      </c>
      <c r="CE389" s="77">
        <v>-0.28431699999999999</v>
      </c>
      <c r="CF389" s="77">
        <v>-0.16052849999999999</v>
      </c>
      <c r="CG389" s="77">
        <v>-7.5375700000000004E-2</v>
      </c>
      <c r="CH389" s="77">
        <v>2.80767E-2</v>
      </c>
      <c r="CI389" s="77">
        <v>6.9934700000000002E-2</v>
      </c>
      <c r="CJ389" s="77">
        <v>-0.1509325</v>
      </c>
      <c r="CK389" s="77">
        <v>-0.1049899</v>
      </c>
      <c r="CL389" s="77">
        <v>-0.13375429999999999</v>
      </c>
      <c r="CM389" s="77">
        <v>-0.22980780000000001</v>
      </c>
      <c r="CN389" s="77">
        <v>-0.23021510000000001</v>
      </c>
      <c r="CO389" s="77">
        <v>-0.1488603</v>
      </c>
      <c r="CP389" s="77">
        <v>-2.80322E-2</v>
      </c>
      <c r="CQ389" s="77">
        <v>0.1027994</v>
      </c>
      <c r="CR389" s="77">
        <v>0.2226252</v>
      </c>
      <c r="CS389" s="77">
        <v>0.21514610000000001</v>
      </c>
      <c r="CT389" s="77">
        <v>0.31076189999999998</v>
      </c>
      <c r="CU389" s="77">
        <v>0.30429</v>
      </c>
      <c r="CV389" s="77">
        <v>0.2365061</v>
      </c>
      <c r="CW389" s="77">
        <v>0.22293270000000001</v>
      </c>
      <c r="CX389" s="77">
        <v>0.25326949999999998</v>
      </c>
      <c r="CY389" s="77">
        <v>-0.1273338</v>
      </c>
      <c r="CZ389" s="77">
        <v>-0.12733990000000001</v>
      </c>
      <c r="DA389" s="77">
        <v>-0.22608539999999999</v>
      </c>
      <c r="DB389" s="77">
        <v>-0.19546630000000001</v>
      </c>
      <c r="DC389" s="77">
        <v>-0.17371719999999999</v>
      </c>
      <c r="DD389" s="77">
        <v>-8.0616199999999999E-2</v>
      </c>
      <c r="DE389" s="77">
        <v>-1.6239699999999999E-2</v>
      </c>
      <c r="DF389" s="77">
        <v>8.1270999999999996E-2</v>
      </c>
      <c r="DG389" s="77">
        <v>0.11478729999999999</v>
      </c>
      <c r="DH389" s="77">
        <v>-7.4640799999999993E-2</v>
      </c>
      <c r="DI389" s="77">
        <v>-3.0534200000000001E-2</v>
      </c>
      <c r="DJ389" s="77">
        <v>-4.8244599999999999E-2</v>
      </c>
      <c r="DK389" s="77">
        <v>-0.13566410000000001</v>
      </c>
      <c r="DL389" s="77">
        <v>-0.1368694</v>
      </c>
      <c r="DM389" s="77">
        <v>-8.2401500000000003E-2</v>
      </c>
      <c r="DN389" s="77">
        <v>2.1769400000000001E-2</v>
      </c>
      <c r="DO389" s="77">
        <v>0.1649302</v>
      </c>
      <c r="DP389" s="77">
        <v>0.29375879999999999</v>
      </c>
      <c r="DQ389" s="77">
        <v>0.295624</v>
      </c>
      <c r="DR389" s="77">
        <v>0.38167509999999999</v>
      </c>
      <c r="DS389" s="77">
        <v>0.37631500000000001</v>
      </c>
      <c r="DT389" s="77">
        <v>0.3263626</v>
      </c>
      <c r="DU389" s="77">
        <v>0.28580109999999997</v>
      </c>
      <c r="DV389" s="77">
        <v>0.32567000000000002</v>
      </c>
      <c r="DW389" s="77">
        <v>0.21184249999999999</v>
      </c>
      <c r="DX389" s="77">
        <v>0.2196979</v>
      </c>
      <c r="DY389" s="77">
        <v>1.7077200000000001E-2</v>
      </c>
      <c r="DZ389" s="77">
        <v>2.02601E-2</v>
      </c>
      <c r="EA389" s="77">
        <v>-1.40287E-2</v>
      </c>
      <c r="EB389" s="77">
        <v>3.47646E-2</v>
      </c>
      <c r="EC389" s="77">
        <v>6.9143300000000005E-2</v>
      </c>
      <c r="ED389" s="77">
        <v>0.1580752</v>
      </c>
      <c r="EE389" s="77">
        <v>0.1795474</v>
      </c>
      <c r="EF389" s="77">
        <v>3.5512099999999998E-2</v>
      </c>
      <c r="EG389" s="77">
        <v>7.6967900000000006E-2</v>
      </c>
      <c r="EH389" s="77">
        <v>7.5217800000000001E-2</v>
      </c>
      <c r="EI389" s="77">
        <v>2.6439999999999998E-4</v>
      </c>
      <c r="EJ389" s="77">
        <v>-2.0929999999999998E-3</v>
      </c>
      <c r="EK389" s="77">
        <v>1.3554500000000001E-2</v>
      </c>
      <c r="EL389" s="77">
        <v>9.3674900000000005E-2</v>
      </c>
      <c r="EM389" s="77">
        <v>0.25463720000000001</v>
      </c>
      <c r="EN389" s="77">
        <v>0.3964645</v>
      </c>
      <c r="EO389" s="77">
        <v>0.4118213</v>
      </c>
      <c r="EP389" s="77">
        <v>0.48406260000000001</v>
      </c>
      <c r="EQ389" s="77">
        <v>0.4803076</v>
      </c>
      <c r="ER389" s="77">
        <v>0.45610109999999998</v>
      </c>
      <c r="ES389" s="77">
        <v>0.37657289999999999</v>
      </c>
      <c r="ET389" s="77">
        <v>0.4302048</v>
      </c>
      <c r="EU389" s="77">
        <v>50.89396</v>
      </c>
      <c r="EV389" s="77">
        <v>49.931480000000001</v>
      </c>
      <c r="EW389" s="77">
        <v>49.345840000000003</v>
      </c>
      <c r="EX389" s="77">
        <v>48.72757</v>
      </c>
      <c r="EY389" s="77">
        <v>48.856450000000002</v>
      </c>
      <c r="EZ389" s="77">
        <v>48.172919999999998</v>
      </c>
      <c r="FA389" s="77">
        <v>48.398040000000002</v>
      </c>
      <c r="FB389" s="77">
        <v>49.53181</v>
      </c>
      <c r="FC389" s="77">
        <v>55.688420000000001</v>
      </c>
      <c r="FD389" s="77">
        <v>63.275689999999997</v>
      </c>
      <c r="FE389" s="77">
        <v>67.830349999999996</v>
      </c>
      <c r="FF389" s="77">
        <v>69.991839999999996</v>
      </c>
      <c r="FG389" s="77">
        <v>70.800979999999996</v>
      </c>
      <c r="FH389" s="77">
        <v>70.535070000000005</v>
      </c>
      <c r="FI389" s="77">
        <v>70.0261</v>
      </c>
      <c r="FJ389" s="77">
        <v>68.115819999999999</v>
      </c>
      <c r="FK389" s="77">
        <v>65.45187</v>
      </c>
      <c r="FL389" s="77">
        <v>61.27243</v>
      </c>
      <c r="FM389" s="77">
        <v>58.06362</v>
      </c>
      <c r="FN389" s="77">
        <v>56.433929999999997</v>
      </c>
      <c r="FO389" s="77">
        <v>54.786299999999997</v>
      </c>
      <c r="FP389" s="77">
        <v>53.075040000000001</v>
      </c>
      <c r="FQ389" s="77">
        <v>52.569330000000001</v>
      </c>
      <c r="FR389" s="77">
        <v>51.825449999999996</v>
      </c>
      <c r="FS389" s="77">
        <v>1.937988</v>
      </c>
      <c r="FT389" s="77">
        <v>7.72896E-2</v>
      </c>
      <c r="FU389" s="77">
        <v>0.113762</v>
      </c>
    </row>
    <row r="390" spans="1:177" x14ac:dyDescent="0.25">
      <c r="A390" t="s">
        <v>226</v>
      </c>
      <c r="B390" t="s">
        <v>199</v>
      </c>
      <c r="C390" t="s">
        <v>275</v>
      </c>
      <c r="D390" s="30" t="s">
        <v>239</v>
      </c>
      <c r="E390" t="s">
        <v>220</v>
      </c>
      <c r="F390" s="78">
        <v>404</v>
      </c>
      <c r="G390" s="77">
        <v>4.1560490000000003</v>
      </c>
      <c r="H390" s="77">
        <v>4.003889</v>
      </c>
      <c r="I390" s="77">
        <v>3.4380700000000002</v>
      </c>
      <c r="J390" s="77">
        <v>2.7798989999999999</v>
      </c>
      <c r="K390" s="77">
        <v>2.285612</v>
      </c>
      <c r="L390" s="77">
        <v>1.7209650000000001</v>
      </c>
      <c r="M390" s="77">
        <v>1.4707239999999999</v>
      </c>
      <c r="N390" s="77">
        <v>1.2141489999999999</v>
      </c>
      <c r="O390" s="77">
        <v>0.2462512</v>
      </c>
      <c r="P390" s="77">
        <v>-0.72272369999999997</v>
      </c>
      <c r="Q390" s="77">
        <v>-1.241163</v>
      </c>
      <c r="R390" s="77">
        <v>-1.2599119999999999</v>
      </c>
      <c r="S390" s="77">
        <v>-1.2360500000000001</v>
      </c>
      <c r="T390" s="77">
        <v>-1.00902</v>
      </c>
      <c r="U390" s="77">
        <v>-0.47485349999999998</v>
      </c>
      <c r="V390" s="77">
        <v>0.35025889999999998</v>
      </c>
      <c r="W390" s="77">
        <v>1.2173959999999999</v>
      </c>
      <c r="X390" s="77">
        <v>1.874914</v>
      </c>
      <c r="Y390" s="77">
        <v>1.9525509999999999</v>
      </c>
      <c r="Z390" s="77">
        <v>1.99956</v>
      </c>
      <c r="AA390" s="77">
        <v>1.9688060000000001</v>
      </c>
      <c r="AB390" s="77">
        <v>1.9770460000000001</v>
      </c>
      <c r="AC390" s="77">
        <v>2.1422620000000001</v>
      </c>
      <c r="AD390" s="77">
        <v>2.1247880000000001</v>
      </c>
      <c r="AE390" s="77">
        <v>-0.1152387</v>
      </c>
      <c r="AF390" s="77">
        <v>-0.54239369999999998</v>
      </c>
      <c r="AG390" s="77">
        <v>-0.70977230000000002</v>
      </c>
      <c r="AH390" s="77">
        <v>-1.160512</v>
      </c>
      <c r="AI390" s="77">
        <v>-0.85860720000000001</v>
      </c>
      <c r="AJ390" s="77">
        <v>-0.53811379999999998</v>
      </c>
      <c r="AK390" s="77">
        <v>-0.22533510000000001</v>
      </c>
      <c r="AL390" s="77">
        <v>-3.6690500000000001E-2</v>
      </c>
      <c r="AM390" s="77">
        <v>-0.108413</v>
      </c>
      <c r="AN390" s="77">
        <v>-0.29265799999999997</v>
      </c>
      <c r="AO390" s="77">
        <v>-0.45388970000000001</v>
      </c>
      <c r="AP390" s="77">
        <v>-0.53417309999999996</v>
      </c>
      <c r="AQ390" s="77">
        <v>-0.53410789999999997</v>
      </c>
      <c r="AR390" s="77">
        <v>-0.54934050000000001</v>
      </c>
      <c r="AS390" s="77">
        <v>-0.4652482</v>
      </c>
      <c r="AT390" s="77">
        <v>-0.17835680000000001</v>
      </c>
      <c r="AU390" s="77">
        <v>-0.11688220000000001</v>
      </c>
      <c r="AV390" s="77">
        <v>-4.5645E-3</v>
      </c>
      <c r="AW390" s="77">
        <v>-6.0257100000000001E-2</v>
      </c>
      <c r="AX390" s="77">
        <v>-1.4275700000000001E-2</v>
      </c>
      <c r="AY390" s="77">
        <v>3.6330500000000002E-2</v>
      </c>
      <c r="AZ390" s="77">
        <v>8.9673299999999997E-2</v>
      </c>
      <c r="BA390" s="77">
        <v>2.0104199999999999E-2</v>
      </c>
      <c r="BB390" s="77">
        <v>6.5583500000000003E-2</v>
      </c>
      <c r="BC390" s="77">
        <v>0.25615080000000001</v>
      </c>
      <c r="BD390" s="77">
        <v>-0.13067309999999999</v>
      </c>
      <c r="BE390" s="77">
        <v>-0.48758299999999999</v>
      </c>
      <c r="BF390" s="77">
        <v>-0.81984190000000001</v>
      </c>
      <c r="BG390" s="77">
        <v>-0.60427750000000002</v>
      </c>
      <c r="BH390" s="77">
        <v>-0.33234019999999997</v>
      </c>
      <c r="BI390" s="77">
        <v>-7.3175199999999996E-2</v>
      </c>
      <c r="BJ390" s="77">
        <v>7.8382800000000002E-2</v>
      </c>
      <c r="BK390" s="77">
        <v>-5.3541999999999999E-3</v>
      </c>
      <c r="BL390" s="77">
        <v>-0.1962671</v>
      </c>
      <c r="BM390" s="77">
        <v>-0.2846629</v>
      </c>
      <c r="BN390" s="77">
        <v>-0.33459230000000001</v>
      </c>
      <c r="BO390" s="77">
        <v>-0.34380060000000001</v>
      </c>
      <c r="BP390" s="77">
        <v>-0.37379899999999999</v>
      </c>
      <c r="BQ390" s="77">
        <v>-0.35301969999999999</v>
      </c>
      <c r="BR390" s="77">
        <v>-0.1055406</v>
      </c>
      <c r="BS390" s="77">
        <v>2.1134000000000001E-3</v>
      </c>
      <c r="BT390" s="77">
        <v>0.15044189999999999</v>
      </c>
      <c r="BU390" s="77">
        <v>0.116186</v>
      </c>
      <c r="BV390" s="77">
        <v>0.1550695</v>
      </c>
      <c r="BW390" s="77">
        <v>0.15901219999999999</v>
      </c>
      <c r="BX390" s="77">
        <v>0.2403778</v>
      </c>
      <c r="BY390" s="77">
        <v>0.16698440000000001</v>
      </c>
      <c r="BZ390" s="77">
        <v>0.19804550000000001</v>
      </c>
      <c r="CA390" s="77">
        <v>0.513374</v>
      </c>
      <c r="CB390" s="77">
        <v>0.15448329999999999</v>
      </c>
      <c r="CC390" s="77">
        <v>-0.33369539999999998</v>
      </c>
      <c r="CD390" s="77">
        <v>-0.58389489999999999</v>
      </c>
      <c r="CE390" s="77">
        <v>-0.4281296</v>
      </c>
      <c r="CF390" s="77">
        <v>-0.18982189999999999</v>
      </c>
      <c r="CG390" s="77">
        <v>3.2210299999999997E-2</v>
      </c>
      <c r="CH390" s="77">
        <v>0.15808220000000001</v>
      </c>
      <c r="CI390" s="77">
        <v>6.6023999999999999E-2</v>
      </c>
      <c r="CJ390" s="77">
        <v>-0.12950700000000001</v>
      </c>
      <c r="CK390" s="77">
        <v>-0.16745689999999999</v>
      </c>
      <c r="CL390" s="77">
        <v>-0.19636329999999999</v>
      </c>
      <c r="CM390" s="77">
        <v>-0.2119943</v>
      </c>
      <c r="CN390" s="77">
        <v>-0.25221939999999998</v>
      </c>
      <c r="CO390" s="77">
        <v>-0.27529049999999999</v>
      </c>
      <c r="CP390" s="77">
        <v>-5.5108200000000003E-2</v>
      </c>
      <c r="CQ390" s="77">
        <v>8.4529400000000005E-2</v>
      </c>
      <c r="CR390" s="77">
        <v>0.2577989</v>
      </c>
      <c r="CS390" s="77">
        <v>0.23838999999999999</v>
      </c>
      <c r="CT390" s="77">
        <v>0.27235740000000003</v>
      </c>
      <c r="CU390" s="77">
        <v>0.24398110000000001</v>
      </c>
      <c r="CV390" s="77">
        <v>0.34475539999999999</v>
      </c>
      <c r="CW390" s="77">
        <v>0.26871319999999999</v>
      </c>
      <c r="CX390" s="77">
        <v>0.2897882</v>
      </c>
      <c r="CY390" s="77">
        <v>0.77059730000000004</v>
      </c>
      <c r="CZ390" s="77">
        <v>0.43963980000000003</v>
      </c>
      <c r="DA390" s="77">
        <v>-0.17980769999999999</v>
      </c>
      <c r="DB390" s="77">
        <v>-0.34794799999999998</v>
      </c>
      <c r="DC390" s="77">
        <v>-0.25198159999999997</v>
      </c>
      <c r="DD390" s="77">
        <v>-4.7303699999999997E-2</v>
      </c>
      <c r="DE390" s="77">
        <v>0.13759589999999999</v>
      </c>
      <c r="DF390" s="77">
        <v>0.23778160000000001</v>
      </c>
      <c r="DG390" s="77">
        <v>0.1374022</v>
      </c>
      <c r="DH390" s="77">
        <v>-6.2746899999999994E-2</v>
      </c>
      <c r="DI390" s="77">
        <v>-5.0250999999999997E-2</v>
      </c>
      <c r="DJ390" s="77">
        <v>-5.81343E-2</v>
      </c>
      <c r="DK390" s="77">
        <v>-8.0188099999999998E-2</v>
      </c>
      <c r="DL390" s="77">
        <v>-0.1306399</v>
      </c>
      <c r="DM390" s="77">
        <v>-0.1975614</v>
      </c>
      <c r="DN390" s="77">
        <v>-4.6759000000000002E-3</v>
      </c>
      <c r="DO390" s="77">
        <v>0.16694539999999999</v>
      </c>
      <c r="DP390" s="77">
        <v>0.36515589999999998</v>
      </c>
      <c r="DQ390" s="77">
        <v>0.36059390000000002</v>
      </c>
      <c r="DR390" s="77">
        <v>0.38964529999999997</v>
      </c>
      <c r="DS390" s="77">
        <v>0.32895010000000002</v>
      </c>
      <c r="DT390" s="77">
        <v>0.4491329</v>
      </c>
      <c r="DU390" s="77">
        <v>0.37044189999999999</v>
      </c>
      <c r="DV390" s="77">
        <v>0.38153100000000001</v>
      </c>
      <c r="DW390" s="77">
        <v>1.1419870000000001</v>
      </c>
      <c r="DX390" s="77">
        <v>0.85136040000000002</v>
      </c>
      <c r="DY390" s="77">
        <v>4.2381599999999998E-2</v>
      </c>
      <c r="DZ390" s="77">
        <v>-7.2779999999999997E-3</v>
      </c>
      <c r="EA390" s="77">
        <v>2.3481000000000001E-3</v>
      </c>
      <c r="EB390" s="77">
        <v>0.1584699</v>
      </c>
      <c r="EC390" s="77">
        <v>0.28975580000000001</v>
      </c>
      <c r="ED390" s="77">
        <v>0.35285480000000002</v>
      </c>
      <c r="EE390" s="77">
        <v>0.24046090000000001</v>
      </c>
      <c r="EF390" s="77">
        <v>3.3644100000000003E-2</v>
      </c>
      <c r="EG390" s="77">
        <v>0.11897580000000001</v>
      </c>
      <c r="EH390" s="77">
        <v>0.1414464</v>
      </c>
      <c r="EI390" s="77">
        <v>0.1101192</v>
      </c>
      <c r="EJ390" s="77">
        <v>4.49016E-2</v>
      </c>
      <c r="EK390" s="77">
        <v>-8.53328E-2</v>
      </c>
      <c r="EL390" s="77">
        <v>6.8140300000000001E-2</v>
      </c>
      <c r="EM390" s="77">
        <v>0.285941</v>
      </c>
      <c r="EN390" s="77">
        <v>0.52016240000000002</v>
      </c>
      <c r="EO390" s="77">
        <v>0.53703699999999999</v>
      </c>
      <c r="EP390" s="77">
        <v>0.55899049999999995</v>
      </c>
      <c r="EQ390" s="77">
        <v>0.45163180000000003</v>
      </c>
      <c r="ER390" s="77">
        <v>0.59983739999999997</v>
      </c>
      <c r="ES390" s="77">
        <v>0.51732210000000001</v>
      </c>
      <c r="ET390" s="77">
        <v>0.51399300000000003</v>
      </c>
      <c r="EU390" s="77">
        <v>56.146850000000001</v>
      </c>
      <c r="EV390" s="77">
        <v>55.479019999999998</v>
      </c>
      <c r="EW390" s="77">
        <v>54.702800000000003</v>
      </c>
      <c r="EX390" s="77">
        <v>54.111890000000002</v>
      </c>
      <c r="EY390" s="77">
        <v>54.566429999999997</v>
      </c>
      <c r="EZ390" s="77">
        <v>53.881120000000003</v>
      </c>
      <c r="FA390" s="77">
        <v>54.573430000000002</v>
      </c>
      <c r="FB390" s="77">
        <v>55.010489999999997</v>
      </c>
      <c r="FC390" s="77">
        <v>57.78322</v>
      </c>
      <c r="FD390" s="77">
        <v>62.569929999999999</v>
      </c>
      <c r="FE390" s="77">
        <v>66.622380000000007</v>
      </c>
      <c r="FF390" s="77">
        <v>68.975520000000003</v>
      </c>
      <c r="FG390" s="77">
        <v>69.632869999999997</v>
      </c>
      <c r="FH390" s="77">
        <v>69.101399999999998</v>
      </c>
      <c r="FI390" s="77">
        <v>68.458039999999997</v>
      </c>
      <c r="FJ390" s="77">
        <v>67.017480000000006</v>
      </c>
      <c r="FK390" s="77">
        <v>64.71678</v>
      </c>
      <c r="FL390" s="77">
        <v>62.05245</v>
      </c>
      <c r="FM390" s="77">
        <v>59.884619999999998</v>
      </c>
      <c r="FN390" s="77">
        <v>59.066429999999997</v>
      </c>
      <c r="FO390" s="77">
        <v>58.097900000000003</v>
      </c>
      <c r="FP390" s="77">
        <v>56.846150000000002</v>
      </c>
      <c r="FQ390" s="77">
        <v>56.762239999999998</v>
      </c>
      <c r="FR390" s="77">
        <v>56.076920000000001</v>
      </c>
      <c r="FS390" s="77">
        <v>2.0050439999999998</v>
      </c>
      <c r="FT390" s="77">
        <v>0.1099798</v>
      </c>
      <c r="FU390" s="77">
        <v>0.18093970000000001</v>
      </c>
    </row>
    <row r="391" spans="1:177" x14ac:dyDescent="0.25">
      <c r="A391" t="s">
        <v>226</v>
      </c>
      <c r="B391" t="s">
        <v>199</v>
      </c>
      <c r="C391" t="s">
        <v>275</v>
      </c>
      <c r="D391" s="30" t="s">
        <v>239</v>
      </c>
      <c r="E391" t="s">
        <v>221</v>
      </c>
      <c r="F391" s="78">
        <v>244</v>
      </c>
      <c r="G391" s="77">
        <v>2.795798</v>
      </c>
      <c r="H391" s="77">
        <v>3.575288</v>
      </c>
      <c r="I391" s="77">
        <v>2.9242599999999999</v>
      </c>
      <c r="J391" s="77">
        <v>1.944391</v>
      </c>
      <c r="K391" s="77">
        <v>1.441899</v>
      </c>
      <c r="L391" s="77">
        <v>1.0965199999999999</v>
      </c>
      <c r="M391" s="77">
        <v>1.0237149999999999</v>
      </c>
      <c r="N391" s="77">
        <v>0.75799570000000005</v>
      </c>
      <c r="O391" s="77">
        <v>-6.6811700000000002E-2</v>
      </c>
      <c r="P391" s="77">
        <v>-0.86010240000000004</v>
      </c>
      <c r="Q391" s="77">
        <v>-1.365054</v>
      </c>
      <c r="R391" s="77">
        <v>-1.615022</v>
      </c>
      <c r="S391" s="77">
        <v>-1.677046</v>
      </c>
      <c r="T391" s="77">
        <v>-1.2409159999999999</v>
      </c>
      <c r="U391" s="77">
        <v>-0.39872629999999998</v>
      </c>
      <c r="V391" s="77">
        <v>0.3551724</v>
      </c>
      <c r="W391" s="77">
        <v>1.138261</v>
      </c>
      <c r="X391" s="77">
        <v>1.5919810000000001</v>
      </c>
      <c r="Y391" s="77">
        <v>1.7461180000000001</v>
      </c>
      <c r="Z391" s="77">
        <v>1.9016919999999999</v>
      </c>
      <c r="AA391" s="77">
        <v>1.852819</v>
      </c>
      <c r="AB391" s="77">
        <v>1.6937580000000001</v>
      </c>
      <c r="AC391" s="77">
        <v>1.3645039999999999</v>
      </c>
      <c r="AD391" s="77">
        <v>1.4527669999999999</v>
      </c>
      <c r="AE391" s="77">
        <v>-2.057334</v>
      </c>
      <c r="AF391" s="77">
        <v>-1.749598</v>
      </c>
      <c r="AG391" s="77">
        <v>-1.178625</v>
      </c>
      <c r="AH391" s="77">
        <v>-0.62688350000000004</v>
      </c>
      <c r="AI391" s="77">
        <v>-0.53534409999999999</v>
      </c>
      <c r="AJ391" s="77">
        <v>-0.37406739999999999</v>
      </c>
      <c r="AK391" s="77">
        <v>-0.36332809999999999</v>
      </c>
      <c r="AL391" s="77">
        <v>-0.28487020000000002</v>
      </c>
      <c r="AM391" s="77">
        <v>-8.9614600000000003E-2</v>
      </c>
      <c r="AN391" s="77">
        <v>-0.4763192</v>
      </c>
      <c r="AO391" s="77">
        <v>-0.2478351</v>
      </c>
      <c r="AP391" s="77">
        <v>-0.30005579999999998</v>
      </c>
      <c r="AQ391" s="77">
        <v>-0.51397550000000003</v>
      </c>
      <c r="AR391" s="77">
        <v>-0.49509700000000001</v>
      </c>
      <c r="AS391" s="77">
        <v>-0.24244660000000001</v>
      </c>
      <c r="AT391" s="77">
        <v>-0.1928319</v>
      </c>
      <c r="AU391" s="77">
        <v>-0.1168983</v>
      </c>
      <c r="AV391" s="77">
        <v>-4.92608E-2</v>
      </c>
      <c r="AW391" s="77">
        <v>-7.9546199999999997E-2</v>
      </c>
      <c r="AX391" s="77">
        <v>0.13458519999999999</v>
      </c>
      <c r="AY391" s="77">
        <v>8.6987499999999995E-2</v>
      </c>
      <c r="AZ391" s="77">
        <v>-0.18799199999999999</v>
      </c>
      <c r="BA391" s="77">
        <v>2.6332499999999998E-2</v>
      </c>
      <c r="BB391" s="77">
        <v>-2.1312399999999999E-2</v>
      </c>
      <c r="BC391" s="77">
        <v>-1.537158</v>
      </c>
      <c r="BD391" s="77">
        <v>-1.214604</v>
      </c>
      <c r="BE391" s="77">
        <v>-0.76606510000000005</v>
      </c>
      <c r="BF391" s="77">
        <v>-0.36560569999999998</v>
      </c>
      <c r="BG391" s="77">
        <v>-0.34112100000000001</v>
      </c>
      <c r="BH391" s="77">
        <v>-0.2593531</v>
      </c>
      <c r="BI391" s="77">
        <v>-0.27631840000000002</v>
      </c>
      <c r="BJ391" s="77">
        <v>-0.18845799999999999</v>
      </c>
      <c r="BK391" s="77">
        <v>-1.31229E-2</v>
      </c>
      <c r="BL391" s="77">
        <v>-0.28537630000000003</v>
      </c>
      <c r="BM391" s="77">
        <v>-0.11266420000000001</v>
      </c>
      <c r="BN391" s="77">
        <v>-0.14900920000000001</v>
      </c>
      <c r="BO391" s="77">
        <v>-0.32262059999999998</v>
      </c>
      <c r="BP391" s="77">
        <v>-0.29427229999999999</v>
      </c>
      <c r="BQ391" s="77">
        <v>-9.3467999999999996E-2</v>
      </c>
      <c r="BR391" s="77">
        <v>-7.6237799999999994E-2</v>
      </c>
      <c r="BS391" s="77">
        <v>1.62992E-2</v>
      </c>
      <c r="BT391" s="77">
        <v>8.8244199999999995E-2</v>
      </c>
      <c r="BU391" s="77">
        <v>7.28573E-2</v>
      </c>
      <c r="BV391" s="77">
        <v>0.2569456</v>
      </c>
      <c r="BW391" s="77">
        <v>0.2717405</v>
      </c>
      <c r="BX391" s="77">
        <v>3.1568699999999998E-2</v>
      </c>
      <c r="BY391" s="77">
        <v>0.13944790000000001</v>
      </c>
      <c r="BZ391" s="77">
        <v>0.137156</v>
      </c>
      <c r="CA391" s="77">
        <v>-1.1768860000000001</v>
      </c>
      <c r="CB391" s="77">
        <v>-0.84406970000000003</v>
      </c>
      <c r="CC391" s="77">
        <v>-0.48032720000000001</v>
      </c>
      <c r="CD391" s="77">
        <v>-0.18464539999999999</v>
      </c>
      <c r="CE391" s="77">
        <v>-0.2066027</v>
      </c>
      <c r="CF391" s="77">
        <v>-0.17990229999999999</v>
      </c>
      <c r="CG391" s="77">
        <v>-0.21605569999999999</v>
      </c>
      <c r="CH391" s="77">
        <v>-0.12168320000000001</v>
      </c>
      <c r="CI391" s="77">
        <v>3.9855000000000002E-2</v>
      </c>
      <c r="CJ391" s="77">
        <v>-0.15312990000000001</v>
      </c>
      <c r="CK391" s="77">
        <v>-1.9045200000000002E-2</v>
      </c>
      <c r="CL391" s="77">
        <v>-4.4394700000000002E-2</v>
      </c>
      <c r="CM391" s="77">
        <v>-0.1900887</v>
      </c>
      <c r="CN391" s="77">
        <v>-0.15518170000000001</v>
      </c>
      <c r="CO391" s="77">
        <v>9.7140999999999998E-3</v>
      </c>
      <c r="CP391" s="77">
        <v>4.5148999999999996E-3</v>
      </c>
      <c r="CQ391" s="77">
        <v>0.10855140000000001</v>
      </c>
      <c r="CR391" s="77">
        <v>0.1834797</v>
      </c>
      <c r="CS391" s="77">
        <v>0.1784115</v>
      </c>
      <c r="CT391" s="77">
        <v>0.341692</v>
      </c>
      <c r="CU391" s="77">
        <v>0.3996999</v>
      </c>
      <c r="CV391" s="77">
        <v>0.18363579999999999</v>
      </c>
      <c r="CW391" s="77">
        <v>0.21779129999999999</v>
      </c>
      <c r="CX391" s="77">
        <v>0.24691060000000001</v>
      </c>
      <c r="CY391" s="77">
        <v>-0.81661340000000004</v>
      </c>
      <c r="CZ391" s="77">
        <v>-0.47353499999999998</v>
      </c>
      <c r="DA391" s="77">
        <v>-0.1945894</v>
      </c>
      <c r="DB391" s="77">
        <v>-3.6852E-3</v>
      </c>
      <c r="DC391" s="77">
        <v>-7.2084400000000007E-2</v>
      </c>
      <c r="DD391" s="77">
        <v>-0.1004516</v>
      </c>
      <c r="DE391" s="77">
        <v>-0.15579299999999999</v>
      </c>
      <c r="DF391" s="77">
        <v>-5.4908400000000003E-2</v>
      </c>
      <c r="DG391" s="77">
        <v>9.2832799999999993E-2</v>
      </c>
      <c r="DH391" s="77">
        <v>-2.0883499999999999E-2</v>
      </c>
      <c r="DI391" s="77">
        <v>7.4573799999999996E-2</v>
      </c>
      <c r="DJ391" s="77">
        <v>6.0219700000000001E-2</v>
      </c>
      <c r="DK391" s="77">
        <v>-5.7556900000000001E-2</v>
      </c>
      <c r="DL391" s="77">
        <v>-1.6091100000000001E-2</v>
      </c>
      <c r="DM391" s="77">
        <v>0.1128962</v>
      </c>
      <c r="DN391" s="77">
        <v>8.5267599999999999E-2</v>
      </c>
      <c r="DO391" s="77">
        <v>0.2008035</v>
      </c>
      <c r="DP391" s="77">
        <v>0.2787153</v>
      </c>
      <c r="DQ391" s="77">
        <v>0.28396569999999999</v>
      </c>
      <c r="DR391" s="77">
        <v>0.4264385</v>
      </c>
      <c r="DS391" s="77">
        <v>0.52765919999999999</v>
      </c>
      <c r="DT391" s="77">
        <v>0.33570280000000002</v>
      </c>
      <c r="DU391" s="77">
        <v>0.29613469999999997</v>
      </c>
      <c r="DV391" s="77">
        <v>0.35666530000000002</v>
      </c>
      <c r="DW391" s="77">
        <v>-0.29643740000000002</v>
      </c>
      <c r="DX391" s="77">
        <v>6.14583E-2</v>
      </c>
      <c r="DY391" s="77">
        <v>0.21797069999999999</v>
      </c>
      <c r="DZ391" s="77">
        <v>0.25759270000000001</v>
      </c>
      <c r="EA391" s="77">
        <v>0.1221387</v>
      </c>
      <c r="EB391" s="77">
        <v>1.42627E-2</v>
      </c>
      <c r="EC391" s="77">
        <v>-6.8783200000000003E-2</v>
      </c>
      <c r="ED391" s="77">
        <v>4.15038E-2</v>
      </c>
      <c r="EE391" s="77">
        <v>0.16932449999999999</v>
      </c>
      <c r="EF391" s="77">
        <v>0.1700593</v>
      </c>
      <c r="EG391" s="77">
        <v>0.20974470000000001</v>
      </c>
      <c r="EH391" s="77">
        <v>0.21126629999999999</v>
      </c>
      <c r="EI391" s="77">
        <v>0.133798</v>
      </c>
      <c r="EJ391" s="77">
        <v>0.1847336</v>
      </c>
      <c r="EK391" s="77">
        <v>0.26187490000000002</v>
      </c>
      <c r="EL391" s="77">
        <v>0.20186170000000001</v>
      </c>
      <c r="EM391" s="77">
        <v>0.33400099999999999</v>
      </c>
      <c r="EN391" s="77">
        <v>0.41622029999999999</v>
      </c>
      <c r="EO391" s="77">
        <v>0.43636930000000002</v>
      </c>
      <c r="EP391" s="77">
        <v>0.54879889999999998</v>
      </c>
      <c r="EQ391" s="77">
        <v>0.71241220000000005</v>
      </c>
      <c r="ER391" s="77">
        <v>0.55526359999999997</v>
      </c>
      <c r="ES391" s="77">
        <v>0.40925010000000001</v>
      </c>
      <c r="ET391" s="77">
        <v>0.51513359999999997</v>
      </c>
      <c r="EU391" s="77">
        <v>46.299689999999998</v>
      </c>
      <c r="EV391" s="77">
        <v>45.079509999999999</v>
      </c>
      <c r="EW391" s="77">
        <v>44.660550000000001</v>
      </c>
      <c r="EX391" s="77">
        <v>44.018349999999998</v>
      </c>
      <c r="EY391" s="77">
        <v>43.862380000000002</v>
      </c>
      <c r="EZ391" s="77">
        <v>43.180430000000001</v>
      </c>
      <c r="FA391" s="77">
        <v>42.996940000000002</v>
      </c>
      <c r="FB391" s="77">
        <v>44.74006</v>
      </c>
      <c r="FC391" s="77">
        <v>53.856270000000002</v>
      </c>
      <c r="FD391" s="77">
        <v>63.892969999999998</v>
      </c>
      <c r="FE391" s="77">
        <v>68.886849999999995</v>
      </c>
      <c r="FF391" s="77">
        <v>70.880740000000003</v>
      </c>
      <c r="FG391" s="77">
        <v>71.822630000000004</v>
      </c>
      <c r="FH391" s="77">
        <v>71.788989999999998</v>
      </c>
      <c r="FI391" s="77">
        <v>71.397549999999995</v>
      </c>
      <c r="FJ391" s="77">
        <v>69.076449999999994</v>
      </c>
      <c r="FK391" s="77">
        <v>66.094800000000006</v>
      </c>
      <c r="FL391" s="77">
        <v>60.590209999999999</v>
      </c>
      <c r="FM391" s="77">
        <v>56.470950000000002</v>
      </c>
      <c r="FN391" s="77">
        <v>54.131500000000003</v>
      </c>
      <c r="FO391" s="77">
        <v>51.88991</v>
      </c>
      <c r="FP391" s="77">
        <v>49.776760000000003</v>
      </c>
      <c r="FQ391" s="77">
        <v>48.902140000000003</v>
      </c>
      <c r="FR391" s="77">
        <v>48.107030000000002</v>
      </c>
      <c r="FS391" s="77">
        <v>3.1118049999999999</v>
      </c>
      <c r="FT391" s="77">
        <v>0.1048883</v>
      </c>
      <c r="FU391" s="77">
        <v>0.14300370000000001</v>
      </c>
    </row>
    <row r="392" spans="1:177" x14ac:dyDescent="0.25">
      <c r="A392" t="s">
        <v>226</v>
      </c>
      <c r="B392" t="s">
        <v>199</v>
      </c>
      <c r="C392" t="s">
        <v>275</v>
      </c>
      <c r="D392" s="30" t="s">
        <v>240</v>
      </c>
      <c r="E392" t="s">
        <v>219</v>
      </c>
      <c r="F392" s="78">
        <v>610</v>
      </c>
      <c r="G392" s="77">
        <v>4.5975349999999997</v>
      </c>
      <c r="H392" s="77">
        <v>4.6710739999999999</v>
      </c>
      <c r="I392" s="77">
        <v>3.8579650000000001</v>
      </c>
      <c r="J392" s="77">
        <v>2.956995</v>
      </c>
      <c r="K392" s="77">
        <v>2.2043409999999999</v>
      </c>
      <c r="L392" s="77">
        <v>1.566341</v>
      </c>
      <c r="M392" s="77">
        <v>1.415281</v>
      </c>
      <c r="N392" s="77">
        <v>1.278437</v>
      </c>
      <c r="O392" s="77">
        <v>0.46386880000000003</v>
      </c>
      <c r="P392" s="77">
        <v>-0.61136219999999997</v>
      </c>
      <c r="Q392" s="77">
        <v>-1.2480009999999999</v>
      </c>
      <c r="R392" s="77">
        <v>-2.014662</v>
      </c>
      <c r="S392" s="77">
        <v>-2.4937860000000001</v>
      </c>
      <c r="T392" s="77">
        <v>-2.2999540000000001</v>
      </c>
      <c r="U392" s="77">
        <v>-1.942569</v>
      </c>
      <c r="V392" s="77">
        <v>-1.192537</v>
      </c>
      <c r="W392" s="77">
        <v>4.8029799999999997E-2</v>
      </c>
      <c r="X392" s="77">
        <v>1.382258</v>
      </c>
      <c r="Y392" s="77">
        <v>1.940394</v>
      </c>
      <c r="Z392" s="77">
        <v>2.095879</v>
      </c>
      <c r="AA392" s="77">
        <v>1.9934400000000001</v>
      </c>
      <c r="AB392" s="77">
        <v>1.9479010000000001</v>
      </c>
      <c r="AC392" s="77">
        <v>1.739263</v>
      </c>
      <c r="AD392" s="77">
        <v>1.450064</v>
      </c>
      <c r="AE392" s="77">
        <v>-0.66730959999999995</v>
      </c>
      <c r="AF392" s="77">
        <v>-0.90761829999999999</v>
      </c>
      <c r="AG392" s="77">
        <v>-0.90912530000000003</v>
      </c>
      <c r="AH392" s="77">
        <v>-0.79931830000000004</v>
      </c>
      <c r="AI392" s="77">
        <v>-0.76164189999999998</v>
      </c>
      <c r="AJ392" s="77">
        <v>-0.24134810000000001</v>
      </c>
      <c r="AK392" s="77">
        <v>-0.199374</v>
      </c>
      <c r="AL392" s="77">
        <v>8.8017000000000008E-3</v>
      </c>
      <c r="AM392" s="77">
        <v>-2.1355800000000001E-2</v>
      </c>
      <c r="AN392" s="77">
        <v>-0.24522289999999999</v>
      </c>
      <c r="AO392" s="77">
        <v>-0.40925060000000002</v>
      </c>
      <c r="AP392" s="77">
        <v>-0.69258509999999995</v>
      </c>
      <c r="AQ392" s="77">
        <v>-0.7786556</v>
      </c>
      <c r="AR392" s="77">
        <v>-0.6969746</v>
      </c>
      <c r="AS392" s="77">
        <v>-0.50344040000000001</v>
      </c>
      <c r="AT392" s="77">
        <v>-0.35049520000000001</v>
      </c>
      <c r="AU392" s="77">
        <v>2.13811E-2</v>
      </c>
      <c r="AV392" s="77">
        <v>0.1022706</v>
      </c>
      <c r="AW392" s="77">
        <v>0.13661180000000001</v>
      </c>
      <c r="AX392" s="77">
        <v>0.1124183</v>
      </c>
      <c r="AY392" s="77">
        <v>-1.68617E-2</v>
      </c>
      <c r="AZ392" s="77">
        <v>4.2581599999999997E-2</v>
      </c>
      <c r="BA392" s="77">
        <v>4.3837500000000001E-2</v>
      </c>
      <c r="BB392" s="77">
        <v>-9.4372300000000006E-2</v>
      </c>
      <c r="BC392" s="77">
        <v>-3.1654799999999997E-2</v>
      </c>
      <c r="BD392" s="77">
        <v>-0.25647120000000001</v>
      </c>
      <c r="BE392" s="77">
        <v>-0.60016570000000002</v>
      </c>
      <c r="BF392" s="77">
        <v>-0.38972770000000001</v>
      </c>
      <c r="BG392" s="77">
        <v>-0.4154139</v>
      </c>
      <c r="BH392" s="77">
        <v>-0.11325259999999999</v>
      </c>
      <c r="BI392" s="77">
        <v>-0.1181324</v>
      </c>
      <c r="BJ392" s="77">
        <v>5.8201500000000003E-2</v>
      </c>
      <c r="BK392" s="77">
        <v>5.8622199999999999E-2</v>
      </c>
      <c r="BL392" s="77">
        <v>-0.1327439</v>
      </c>
      <c r="BM392" s="77">
        <v>-0.26748129999999998</v>
      </c>
      <c r="BN392" s="77">
        <v>-0.53434309999999996</v>
      </c>
      <c r="BO392" s="77">
        <v>-0.62706700000000004</v>
      </c>
      <c r="BP392" s="77">
        <v>-0.53282870000000004</v>
      </c>
      <c r="BQ392" s="77">
        <v>-0.36994480000000002</v>
      </c>
      <c r="BR392" s="77">
        <v>-0.24600830000000001</v>
      </c>
      <c r="BS392" s="77">
        <v>0.12019539999999999</v>
      </c>
      <c r="BT392" s="77">
        <v>0.25562699999999999</v>
      </c>
      <c r="BU392" s="77">
        <v>0.3315729</v>
      </c>
      <c r="BV392" s="77">
        <v>0.30364439999999998</v>
      </c>
      <c r="BW392" s="77">
        <v>0.1627748</v>
      </c>
      <c r="BX392" s="77">
        <v>0.22075139999999999</v>
      </c>
      <c r="BY392" s="77">
        <v>0.24192340000000001</v>
      </c>
      <c r="BZ392" s="77">
        <v>8.56513E-2</v>
      </c>
      <c r="CA392" s="77">
        <v>0.40859780000000001</v>
      </c>
      <c r="CB392" s="77">
        <v>0.1945112</v>
      </c>
      <c r="CC392" s="77">
        <v>-0.3861811</v>
      </c>
      <c r="CD392" s="77">
        <v>-0.1060464</v>
      </c>
      <c r="CE392" s="77">
        <v>-0.17561740000000001</v>
      </c>
      <c r="CF392" s="77">
        <v>-2.4534E-2</v>
      </c>
      <c r="CG392" s="77">
        <v>-6.1864700000000002E-2</v>
      </c>
      <c r="CH392" s="77">
        <v>9.2415700000000003E-2</v>
      </c>
      <c r="CI392" s="77">
        <v>0.1140147</v>
      </c>
      <c r="CJ392" s="77">
        <v>-5.4841300000000003E-2</v>
      </c>
      <c r="CK392" s="77">
        <v>-0.16929230000000001</v>
      </c>
      <c r="CL392" s="77">
        <v>-0.42474519999999999</v>
      </c>
      <c r="CM392" s="77">
        <v>-0.52207729999999997</v>
      </c>
      <c r="CN392" s="77">
        <v>-0.41914180000000001</v>
      </c>
      <c r="CO392" s="77">
        <v>-0.27748600000000001</v>
      </c>
      <c r="CP392" s="77">
        <v>-0.17364099999999999</v>
      </c>
      <c r="CQ392" s="77">
        <v>0.18863389999999999</v>
      </c>
      <c r="CR392" s="77">
        <v>0.36184119999999997</v>
      </c>
      <c r="CS392" s="77">
        <v>0.46660239999999997</v>
      </c>
      <c r="CT392" s="77">
        <v>0.43608710000000001</v>
      </c>
      <c r="CU392" s="77">
        <v>0.28719040000000001</v>
      </c>
      <c r="CV392" s="77">
        <v>0.34415129999999999</v>
      </c>
      <c r="CW392" s="77">
        <v>0.37911719999999999</v>
      </c>
      <c r="CX392" s="77">
        <v>0.21033499999999999</v>
      </c>
      <c r="CY392" s="77">
        <v>0.8488504</v>
      </c>
      <c r="CZ392" s="77">
        <v>0.6454936</v>
      </c>
      <c r="DA392" s="77">
        <v>-0.17219660000000001</v>
      </c>
      <c r="DB392" s="77">
        <v>0.17763480000000001</v>
      </c>
      <c r="DC392" s="77">
        <v>6.4179100000000003E-2</v>
      </c>
      <c r="DD392" s="77">
        <v>6.4184599999999994E-2</v>
      </c>
      <c r="DE392" s="77">
        <v>-5.5970000000000004E-3</v>
      </c>
      <c r="DF392" s="77">
        <v>0.12662989999999999</v>
      </c>
      <c r="DG392" s="77">
        <v>0.16940720000000001</v>
      </c>
      <c r="DH392" s="77">
        <v>2.30613E-2</v>
      </c>
      <c r="DI392" s="77">
        <v>-7.1103399999999997E-2</v>
      </c>
      <c r="DJ392" s="77">
        <v>-0.31514730000000002</v>
      </c>
      <c r="DK392" s="77">
        <v>-0.4170875</v>
      </c>
      <c r="DL392" s="77">
        <v>-0.30545480000000003</v>
      </c>
      <c r="DM392" s="77">
        <v>-0.18502730000000001</v>
      </c>
      <c r="DN392" s="77">
        <v>-0.10127369999999999</v>
      </c>
      <c r="DO392" s="77">
        <v>0.25707239999999998</v>
      </c>
      <c r="DP392" s="77">
        <v>0.46805530000000001</v>
      </c>
      <c r="DQ392" s="77">
        <v>0.60163180000000005</v>
      </c>
      <c r="DR392" s="77">
        <v>0.56852979999999997</v>
      </c>
      <c r="DS392" s="77">
        <v>0.41160600000000003</v>
      </c>
      <c r="DT392" s="77">
        <v>0.4675512</v>
      </c>
      <c r="DU392" s="77">
        <v>0.51631090000000002</v>
      </c>
      <c r="DV392" s="77">
        <v>0.33501880000000001</v>
      </c>
      <c r="DW392" s="77">
        <v>1.484505</v>
      </c>
      <c r="DX392" s="77">
        <v>1.2966409999999999</v>
      </c>
      <c r="DY392" s="77">
        <v>0.1367631</v>
      </c>
      <c r="DZ392" s="77">
        <v>0.58722540000000001</v>
      </c>
      <c r="EA392" s="77">
        <v>0.41040720000000003</v>
      </c>
      <c r="EB392" s="77">
        <v>0.19228010000000001</v>
      </c>
      <c r="EC392" s="77">
        <v>7.5644699999999995E-2</v>
      </c>
      <c r="ED392" s="77">
        <v>0.17602970000000001</v>
      </c>
      <c r="EE392" s="77">
        <v>0.2493852</v>
      </c>
      <c r="EF392" s="77">
        <v>0.1355403</v>
      </c>
      <c r="EG392" s="77">
        <v>7.0665900000000004E-2</v>
      </c>
      <c r="EH392" s="77">
        <v>-0.1569054</v>
      </c>
      <c r="EI392" s="77">
        <v>-0.26549889999999998</v>
      </c>
      <c r="EJ392" s="77">
        <v>-0.14130889999999999</v>
      </c>
      <c r="EK392" s="77">
        <v>-5.1531599999999997E-2</v>
      </c>
      <c r="EL392" s="77">
        <v>3.2131999999999998E-3</v>
      </c>
      <c r="EM392" s="77">
        <v>0.3558867</v>
      </c>
      <c r="EN392" s="77">
        <v>0.62141170000000001</v>
      </c>
      <c r="EO392" s="77">
        <v>0.79659279999999999</v>
      </c>
      <c r="EP392" s="77">
        <v>0.75975599999999999</v>
      </c>
      <c r="EQ392" s="77">
        <v>0.5912425</v>
      </c>
      <c r="ER392" s="77">
        <v>0.64572110000000005</v>
      </c>
      <c r="ES392" s="77">
        <v>0.7143969</v>
      </c>
      <c r="ET392" s="77">
        <v>0.51504229999999995</v>
      </c>
      <c r="EU392" s="77">
        <v>58.583329999999997</v>
      </c>
      <c r="EV392" s="77">
        <v>57.766669999999998</v>
      </c>
      <c r="EW392" s="77">
        <v>56.879170000000002</v>
      </c>
      <c r="EX392" s="77">
        <v>56.174999999999997</v>
      </c>
      <c r="EY392" s="77">
        <v>55.516669999999998</v>
      </c>
      <c r="EZ392" s="77">
        <v>56.15</v>
      </c>
      <c r="FA392" s="77">
        <v>55.329169999999998</v>
      </c>
      <c r="FB392" s="77">
        <v>55.608330000000002</v>
      </c>
      <c r="FC392" s="77">
        <v>60.358330000000002</v>
      </c>
      <c r="FD392" s="77">
        <v>68.266670000000005</v>
      </c>
      <c r="FE392" s="77">
        <v>73.566670000000002</v>
      </c>
      <c r="FF392" s="77">
        <v>77.379170000000002</v>
      </c>
      <c r="FG392" s="77">
        <v>79.224999999999994</v>
      </c>
      <c r="FH392" s="77">
        <v>79.879170000000002</v>
      </c>
      <c r="FI392" s="77">
        <v>80.029169999999993</v>
      </c>
      <c r="FJ392" s="77">
        <v>79.387500000000003</v>
      </c>
      <c r="FK392" s="77">
        <v>78.166659999999993</v>
      </c>
      <c r="FL392" s="77">
        <v>75.379170000000002</v>
      </c>
      <c r="FM392" s="77">
        <v>70.712500000000006</v>
      </c>
      <c r="FN392" s="77">
        <v>65.920829999999995</v>
      </c>
      <c r="FO392" s="77">
        <v>63.833329999999997</v>
      </c>
      <c r="FP392" s="77">
        <v>61.908329999999999</v>
      </c>
      <c r="FQ392" s="77">
        <v>60.029170000000001</v>
      </c>
      <c r="FR392" s="77">
        <v>58.662500000000001</v>
      </c>
      <c r="FS392" s="77">
        <v>1.9493389999999999</v>
      </c>
      <c r="FT392" s="77">
        <v>5.7920600000000003E-2</v>
      </c>
      <c r="FU392" s="77">
        <v>0.197658</v>
      </c>
    </row>
    <row r="393" spans="1:177" x14ac:dyDescent="0.25">
      <c r="A393" t="s">
        <v>226</v>
      </c>
      <c r="B393" t="s">
        <v>199</v>
      </c>
      <c r="C393" t="s">
        <v>275</v>
      </c>
      <c r="D393" s="30" t="s">
        <v>240</v>
      </c>
      <c r="E393" t="s">
        <v>220</v>
      </c>
      <c r="F393" s="78">
        <v>384</v>
      </c>
      <c r="G393" s="77">
        <v>5.4713609999999999</v>
      </c>
      <c r="H393" s="77">
        <v>5.250928</v>
      </c>
      <c r="I393" s="77">
        <v>4.3840159999999999</v>
      </c>
      <c r="J393" s="77">
        <v>3.3586429999999998</v>
      </c>
      <c r="K393" s="77">
        <v>2.5695749999999999</v>
      </c>
      <c r="L393" s="77">
        <v>1.9526870000000001</v>
      </c>
      <c r="M393" s="77">
        <v>1.549509</v>
      </c>
      <c r="N393" s="77">
        <v>1.4141699999999999</v>
      </c>
      <c r="O393" s="77">
        <v>0.43418030000000002</v>
      </c>
      <c r="P393" s="77">
        <v>-0.80357429999999996</v>
      </c>
      <c r="Q393" s="77">
        <v>-1.55104</v>
      </c>
      <c r="R393" s="77">
        <v>-2.0762489999999998</v>
      </c>
      <c r="S393" s="77">
        <v>-2.3991989999999999</v>
      </c>
      <c r="T393" s="77">
        <v>-2.1718039999999998</v>
      </c>
      <c r="U393" s="77">
        <v>-1.7854969999999999</v>
      </c>
      <c r="V393" s="77">
        <v>-1.027936</v>
      </c>
      <c r="W393" s="77">
        <v>0.19607910000000001</v>
      </c>
      <c r="X393" s="77">
        <v>1.4877039999999999</v>
      </c>
      <c r="Y393" s="77">
        <v>1.896493</v>
      </c>
      <c r="Z393" s="77">
        <v>1.865451</v>
      </c>
      <c r="AA393" s="77">
        <v>1.830076</v>
      </c>
      <c r="AB393" s="77">
        <v>2.0010599999999998</v>
      </c>
      <c r="AC393" s="77">
        <v>1.98261</v>
      </c>
      <c r="AD393" s="77">
        <v>1.664253</v>
      </c>
      <c r="AE393" s="77">
        <v>0.45175470000000001</v>
      </c>
      <c r="AF393" s="77">
        <v>-0.36497580000000002</v>
      </c>
      <c r="AG393" s="77">
        <v>-0.71814829999999996</v>
      </c>
      <c r="AH393" s="77">
        <v>-1.38876</v>
      </c>
      <c r="AI393" s="77">
        <v>-1.2071270000000001</v>
      </c>
      <c r="AJ393" s="77">
        <v>-0.16180939999999999</v>
      </c>
      <c r="AK393" s="77">
        <v>-0.21906900000000001</v>
      </c>
      <c r="AL393" s="77">
        <v>1.2298000000000001E-3</v>
      </c>
      <c r="AM393" s="77">
        <v>2.7435299999999999E-2</v>
      </c>
      <c r="AN393" s="77">
        <v>-0.10308340000000001</v>
      </c>
      <c r="AO393" s="77">
        <v>-0.56397569999999997</v>
      </c>
      <c r="AP393" s="77">
        <v>-0.9031922</v>
      </c>
      <c r="AQ393" s="77">
        <v>-1.206046</v>
      </c>
      <c r="AR393" s="77">
        <v>-1.1503559999999999</v>
      </c>
      <c r="AS393" s="77">
        <v>-0.86472780000000005</v>
      </c>
      <c r="AT393" s="77">
        <v>-0.55927099999999996</v>
      </c>
      <c r="AU393" s="77">
        <v>2.7710700000000001E-2</v>
      </c>
      <c r="AV393" s="77">
        <v>9.9095799999999998E-2</v>
      </c>
      <c r="AW393" s="77">
        <v>-2.137E-2</v>
      </c>
      <c r="AX393" s="77">
        <v>4.5897000000000004E-3</v>
      </c>
      <c r="AY393" s="77">
        <v>3.4584900000000002E-2</v>
      </c>
      <c r="AZ393" s="77">
        <v>0.21697610000000001</v>
      </c>
      <c r="BA393" s="77">
        <v>0.1778409</v>
      </c>
      <c r="BB393" s="77">
        <v>-8.3951899999999996E-2</v>
      </c>
      <c r="BC393" s="77">
        <v>1.3072299999999999</v>
      </c>
      <c r="BD393" s="77">
        <v>0.6303993</v>
      </c>
      <c r="BE393" s="77">
        <v>-0.34378049999999999</v>
      </c>
      <c r="BF393" s="77">
        <v>-0.75222180000000005</v>
      </c>
      <c r="BG393" s="77">
        <v>-0.69205570000000005</v>
      </c>
      <c r="BH393" s="77">
        <v>2.01846E-2</v>
      </c>
      <c r="BI393" s="77">
        <v>-0.1039267</v>
      </c>
      <c r="BJ393" s="77">
        <v>7.86824E-2</v>
      </c>
      <c r="BK393" s="77">
        <v>0.14648120000000001</v>
      </c>
      <c r="BL393" s="77">
        <v>2.32523E-2</v>
      </c>
      <c r="BM393" s="77">
        <v>-0.365284</v>
      </c>
      <c r="BN393" s="77">
        <v>-0.69421379999999999</v>
      </c>
      <c r="BO393" s="77">
        <v>-0.98176770000000002</v>
      </c>
      <c r="BP393" s="77">
        <v>-0.91071880000000005</v>
      </c>
      <c r="BQ393" s="77">
        <v>-0.65953099999999998</v>
      </c>
      <c r="BR393" s="77">
        <v>-0.40340540000000003</v>
      </c>
      <c r="BS393" s="77">
        <v>0.1434628</v>
      </c>
      <c r="BT393" s="77">
        <v>0.3400649</v>
      </c>
      <c r="BU393" s="77">
        <v>0.2942458</v>
      </c>
      <c r="BV393" s="77">
        <v>0.28958709999999999</v>
      </c>
      <c r="BW393" s="77">
        <v>0.28075139999999998</v>
      </c>
      <c r="BX393" s="77">
        <v>0.4659568</v>
      </c>
      <c r="BY393" s="77">
        <v>0.46919080000000002</v>
      </c>
      <c r="BZ393" s="77">
        <v>0.1823389</v>
      </c>
      <c r="CA393" s="77">
        <v>1.899729</v>
      </c>
      <c r="CB393" s="77">
        <v>1.319793</v>
      </c>
      <c r="CC393" s="77">
        <v>-8.4494600000000003E-2</v>
      </c>
      <c r="CD393" s="77">
        <v>-0.3113572</v>
      </c>
      <c r="CE393" s="77">
        <v>-0.33531899999999998</v>
      </c>
      <c r="CF393" s="77">
        <v>0.1462331</v>
      </c>
      <c r="CG393" s="77">
        <v>-2.41794E-2</v>
      </c>
      <c r="CH393" s="77">
        <v>0.13232579999999999</v>
      </c>
      <c r="CI393" s="77">
        <v>0.2289321</v>
      </c>
      <c r="CJ393" s="77">
        <v>0.110752</v>
      </c>
      <c r="CK393" s="77">
        <v>-0.2276707</v>
      </c>
      <c r="CL393" s="77">
        <v>-0.54947599999999996</v>
      </c>
      <c r="CM393" s="77">
        <v>-0.82643339999999998</v>
      </c>
      <c r="CN393" s="77">
        <v>-0.74474689999999999</v>
      </c>
      <c r="CO393" s="77">
        <v>-0.51741230000000005</v>
      </c>
      <c r="CP393" s="77">
        <v>-0.29545339999999998</v>
      </c>
      <c r="CQ393" s="77">
        <v>0.22363230000000001</v>
      </c>
      <c r="CR393" s="77">
        <v>0.5069593</v>
      </c>
      <c r="CS393" s="77">
        <v>0.51284039999999997</v>
      </c>
      <c r="CT393" s="77">
        <v>0.48697550000000001</v>
      </c>
      <c r="CU393" s="77">
        <v>0.45124570000000003</v>
      </c>
      <c r="CV393" s="77">
        <v>0.63840010000000003</v>
      </c>
      <c r="CW393" s="77">
        <v>0.67097890000000004</v>
      </c>
      <c r="CX393" s="77">
        <v>0.36677100000000001</v>
      </c>
      <c r="CY393" s="77">
        <v>2.492229</v>
      </c>
      <c r="CZ393" s="77">
        <v>2.0091869999999998</v>
      </c>
      <c r="DA393" s="77">
        <v>0.17479130000000001</v>
      </c>
      <c r="DB393" s="77">
        <v>0.12950729999999999</v>
      </c>
      <c r="DC393" s="77">
        <v>2.1417700000000001E-2</v>
      </c>
      <c r="DD393" s="77">
        <v>0.27228160000000001</v>
      </c>
      <c r="DE393" s="77">
        <v>5.5567800000000001E-2</v>
      </c>
      <c r="DF393" s="77">
        <v>0.1859692</v>
      </c>
      <c r="DG393" s="77">
        <v>0.31138290000000002</v>
      </c>
      <c r="DH393" s="77">
        <v>0.1982517</v>
      </c>
      <c r="DI393" s="77">
        <v>-9.0057499999999999E-2</v>
      </c>
      <c r="DJ393" s="77">
        <v>-0.40473809999999999</v>
      </c>
      <c r="DK393" s="77">
        <v>-0.671099</v>
      </c>
      <c r="DL393" s="77">
        <v>-0.57877489999999998</v>
      </c>
      <c r="DM393" s="77">
        <v>-0.3752936</v>
      </c>
      <c r="DN393" s="77">
        <v>-0.18750140000000001</v>
      </c>
      <c r="DO393" s="77">
        <v>0.30380190000000001</v>
      </c>
      <c r="DP393" s="77">
        <v>0.67385379999999995</v>
      </c>
      <c r="DQ393" s="77">
        <v>0.7314351</v>
      </c>
      <c r="DR393" s="77">
        <v>0.68436390000000002</v>
      </c>
      <c r="DS393" s="77">
        <v>0.62173990000000001</v>
      </c>
      <c r="DT393" s="77">
        <v>0.81084350000000005</v>
      </c>
      <c r="DU393" s="77">
        <v>0.87276699999999996</v>
      </c>
      <c r="DV393" s="77">
        <v>0.55120329999999995</v>
      </c>
      <c r="DW393" s="77">
        <v>3.3477039999999998</v>
      </c>
      <c r="DX393" s="77">
        <v>3.004562</v>
      </c>
      <c r="DY393" s="77">
        <v>0.54915899999999995</v>
      </c>
      <c r="DZ393" s="77">
        <v>0.76604559999999999</v>
      </c>
      <c r="EA393" s="77">
        <v>0.53648879999999999</v>
      </c>
      <c r="EB393" s="77">
        <v>0.4542757</v>
      </c>
      <c r="EC393" s="77">
        <v>0.17071020000000001</v>
      </c>
      <c r="ED393" s="77">
        <v>0.26342179999999998</v>
      </c>
      <c r="EE393" s="77">
        <v>0.4304288</v>
      </c>
      <c r="EF393" s="77">
        <v>0.32458730000000002</v>
      </c>
      <c r="EG393" s="77">
        <v>0.1086342</v>
      </c>
      <c r="EH393" s="77">
        <v>-0.19575970000000001</v>
      </c>
      <c r="EI393" s="77">
        <v>-0.44682090000000002</v>
      </c>
      <c r="EJ393" s="77">
        <v>-0.33913779999999999</v>
      </c>
      <c r="EK393" s="77">
        <v>-0.17009679999999999</v>
      </c>
      <c r="EL393" s="77">
        <v>-3.1635900000000002E-2</v>
      </c>
      <c r="EM393" s="77">
        <v>0.41955389999999998</v>
      </c>
      <c r="EN393" s="77">
        <v>0.91482289999999999</v>
      </c>
      <c r="EO393" s="77">
        <v>1.047051</v>
      </c>
      <c r="EP393" s="77">
        <v>0.96936140000000004</v>
      </c>
      <c r="EQ393" s="77">
        <v>0.86790650000000003</v>
      </c>
      <c r="ER393" s="77">
        <v>1.0598240000000001</v>
      </c>
      <c r="ES393" s="77">
        <v>1.1641170000000001</v>
      </c>
      <c r="ET393" s="77">
        <v>0.81749400000000005</v>
      </c>
      <c r="EU393" s="77">
        <v>61.822699999999998</v>
      </c>
      <c r="EV393" s="77">
        <v>61.276600000000002</v>
      </c>
      <c r="EW393" s="77">
        <v>60.609929999999999</v>
      </c>
      <c r="EX393" s="77">
        <v>59.531910000000003</v>
      </c>
      <c r="EY393" s="77">
        <v>58.950360000000003</v>
      </c>
      <c r="EZ393" s="77">
        <v>59.51773</v>
      </c>
      <c r="FA393" s="77">
        <v>58.843969999999999</v>
      </c>
      <c r="FB393" s="77">
        <v>59.063830000000003</v>
      </c>
      <c r="FC393" s="77">
        <v>63.078009999999999</v>
      </c>
      <c r="FD393" s="77">
        <v>69.319149999999993</v>
      </c>
      <c r="FE393" s="77">
        <v>73.730500000000006</v>
      </c>
      <c r="FF393" s="77">
        <v>77.418440000000004</v>
      </c>
      <c r="FG393" s="77">
        <v>79.049639999999997</v>
      </c>
      <c r="FH393" s="77">
        <v>79.453900000000004</v>
      </c>
      <c r="FI393" s="77">
        <v>79.226950000000002</v>
      </c>
      <c r="FJ393" s="77">
        <v>78.120570000000001</v>
      </c>
      <c r="FK393" s="77">
        <v>77.120570000000001</v>
      </c>
      <c r="FL393" s="77">
        <v>74.304959999999994</v>
      </c>
      <c r="FM393" s="77">
        <v>70.872339999999994</v>
      </c>
      <c r="FN393" s="77">
        <v>67.489360000000005</v>
      </c>
      <c r="FO393" s="77">
        <v>66.163120000000006</v>
      </c>
      <c r="FP393" s="77">
        <v>64.886529999999993</v>
      </c>
      <c r="FQ393" s="77">
        <v>63.418439999999997</v>
      </c>
      <c r="FR393" s="77">
        <v>61.950360000000003</v>
      </c>
      <c r="FS393" s="77">
        <v>2.114223</v>
      </c>
      <c r="FT393" s="77">
        <v>8.0751500000000004E-2</v>
      </c>
      <c r="FU393" s="77">
        <v>0.29954589999999998</v>
      </c>
    </row>
    <row r="394" spans="1:177" x14ac:dyDescent="0.25">
      <c r="A394" t="s">
        <v>226</v>
      </c>
      <c r="B394" t="s">
        <v>199</v>
      </c>
      <c r="C394" t="s">
        <v>275</v>
      </c>
      <c r="D394" s="30" t="s">
        <v>240</v>
      </c>
      <c r="E394" t="s">
        <v>221</v>
      </c>
      <c r="F394" s="78">
        <v>226</v>
      </c>
      <c r="G394" s="77">
        <v>3.4633929999999999</v>
      </c>
      <c r="H394" s="77">
        <v>3.9145759999999998</v>
      </c>
      <c r="I394" s="77">
        <v>3.109683</v>
      </c>
      <c r="J394" s="77">
        <v>2.3486050000000001</v>
      </c>
      <c r="K394" s="77">
        <v>1.666183</v>
      </c>
      <c r="L394" s="77">
        <v>1.027239</v>
      </c>
      <c r="M394" s="77">
        <v>1.2232460000000001</v>
      </c>
      <c r="N394" s="77">
        <v>1.091871</v>
      </c>
      <c r="O394" s="77">
        <v>0.50746650000000004</v>
      </c>
      <c r="P394" s="77">
        <v>-0.33100099999999999</v>
      </c>
      <c r="Q394" s="77">
        <v>-0.82263220000000004</v>
      </c>
      <c r="R394" s="77">
        <v>-1.9396249999999999</v>
      </c>
      <c r="S394" s="77">
        <v>-2.652997</v>
      </c>
      <c r="T394" s="77">
        <v>-2.501865</v>
      </c>
      <c r="U394" s="77">
        <v>-2.180364</v>
      </c>
      <c r="V394" s="77">
        <v>-1.42902</v>
      </c>
      <c r="W394" s="77">
        <v>-0.15545619999999999</v>
      </c>
      <c r="X394" s="77">
        <v>1.2370270000000001</v>
      </c>
      <c r="Y394" s="77">
        <v>2.0013079999999999</v>
      </c>
      <c r="Z394" s="77">
        <v>2.417948</v>
      </c>
      <c r="AA394" s="77">
        <v>2.224065</v>
      </c>
      <c r="AB394" s="77">
        <v>1.894434</v>
      </c>
      <c r="AC394" s="77">
        <v>1.4156740000000001</v>
      </c>
      <c r="AD394" s="77">
        <v>1.1576839999999999</v>
      </c>
      <c r="AE394" s="77">
        <v>-2.7451159999999999</v>
      </c>
      <c r="AF394" s="77">
        <v>-2.357367</v>
      </c>
      <c r="AG394" s="77">
        <v>-1.7171050000000001</v>
      </c>
      <c r="AH394" s="77">
        <v>-0.53913239999999996</v>
      </c>
      <c r="AI394" s="77">
        <v>-0.6569488</v>
      </c>
      <c r="AJ394" s="77">
        <v>-0.54316039999999999</v>
      </c>
      <c r="AK394" s="77">
        <v>-0.31139440000000002</v>
      </c>
      <c r="AL394" s="77">
        <v>-4.4709899999999997E-2</v>
      </c>
      <c r="AM394" s="77">
        <v>-0.1599324</v>
      </c>
      <c r="AN394" s="77">
        <v>-0.58701619999999999</v>
      </c>
      <c r="AO394" s="77">
        <v>-0.42953570000000002</v>
      </c>
      <c r="AP394" s="77">
        <v>-0.66594160000000002</v>
      </c>
      <c r="AQ394" s="77">
        <v>-0.29156969999999999</v>
      </c>
      <c r="AR394" s="77">
        <v>-0.18695400000000001</v>
      </c>
      <c r="AS394" s="77">
        <v>-0.1000944</v>
      </c>
      <c r="AT394" s="77">
        <v>-0.2103283</v>
      </c>
      <c r="AU394" s="77">
        <v>-0.14382629999999999</v>
      </c>
      <c r="AV394" s="77">
        <v>-6.4969899999999997E-2</v>
      </c>
      <c r="AW394" s="77">
        <v>0.10793700000000001</v>
      </c>
      <c r="AX394" s="77">
        <v>-2.11843E-2</v>
      </c>
      <c r="AY394" s="77">
        <v>-0.28765570000000001</v>
      </c>
      <c r="AZ394" s="77">
        <v>-0.28606179999999998</v>
      </c>
      <c r="BA394" s="77">
        <v>-0.29469469999999998</v>
      </c>
      <c r="BB394" s="77">
        <v>-0.3497209</v>
      </c>
      <c r="BC394" s="77">
        <v>-2.0713720000000002</v>
      </c>
      <c r="BD394" s="77">
        <v>-1.7555940000000001</v>
      </c>
      <c r="BE394" s="77">
        <v>-1.184083</v>
      </c>
      <c r="BF394" s="77">
        <v>-0.13197639999999999</v>
      </c>
      <c r="BG394" s="77">
        <v>-0.24881349999999999</v>
      </c>
      <c r="BH394" s="77">
        <v>-0.37385760000000001</v>
      </c>
      <c r="BI394" s="77">
        <v>-0.19619039999999999</v>
      </c>
      <c r="BJ394" s="77">
        <v>6.7111999999999996E-3</v>
      </c>
      <c r="BK394" s="77">
        <v>-9.4003699999999996E-2</v>
      </c>
      <c r="BL394" s="77">
        <v>-0.40804010000000002</v>
      </c>
      <c r="BM394" s="77">
        <v>-0.2303412</v>
      </c>
      <c r="BN394" s="77">
        <v>-0.42597590000000002</v>
      </c>
      <c r="BO394" s="77">
        <v>-0.1861274</v>
      </c>
      <c r="BP394" s="77">
        <v>-6.1608599999999999E-2</v>
      </c>
      <c r="BQ394" s="77">
        <v>-1.1334E-2</v>
      </c>
      <c r="BR394" s="77">
        <v>-8.7365700000000004E-2</v>
      </c>
      <c r="BS394" s="77">
        <v>2.7499900000000001E-2</v>
      </c>
      <c r="BT394" s="77">
        <v>6.8007799999999993E-2</v>
      </c>
      <c r="BU394" s="77">
        <v>0.2799799</v>
      </c>
      <c r="BV394" s="77">
        <v>0.20254150000000001</v>
      </c>
      <c r="BW394" s="77">
        <v>-8.7286199999999994E-2</v>
      </c>
      <c r="BX394" s="77">
        <v>-0.14818190000000001</v>
      </c>
      <c r="BY394" s="77">
        <v>-0.12860289999999999</v>
      </c>
      <c r="BZ394" s="77">
        <v>-0.1429792</v>
      </c>
      <c r="CA394" s="77">
        <v>-1.604738</v>
      </c>
      <c r="CB394" s="77">
        <v>-1.3388070000000001</v>
      </c>
      <c r="CC394" s="77">
        <v>-0.81491279999999999</v>
      </c>
      <c r="CD394" s="77">
        <v>0.1500187</v>
      </c>
      <c r="CE394" s="77">
        <v>3.3859899999999998E-2</v>
      </c>
      <c r="CF394" s="77">
        <v>-0.25659910000000002</v>
      </c>
      <c r="CG394" s="77">
        <v>-0.1164005</v>
      </c>
      <c r="CH394" s="77">
        <v>4.2325300000000003E-2</v>
      </c>
      <c r="CI394" s="77">
        <v>-4.8341599999999998E-2</v>
      </c>
      <c r="CJ394" s="77">
        <v>-0.2840818</v>
      </c>
      <c r="CK394" s="77">
        <v>-9.2379699999999995E-2</v>
      </c>
      <c r="CL394" s="77">
        <v>-0.25977650000000002</v>
      </c>
      <c r="CM394" s="77">
        <v>-0.1130984</v>
      </c>
      <c r="CN394" s="77">
        <v>2.52053E-2</v>
      </c>
      <c r="CO394" s="77">
        <v>5.0141199999999997E-2</v>
      </c>
      <c r="CP394" s="77">
        <v>-2.2020999999999998E-3</v>
      </c>
      <c r="CQ394" s="77">
        <v>0.14615990000000001</v>
      </c>
      <c r="CR394" s="77">
        <v>0.1601079</v>
      </c>
      <c r="CS394" s="77">
        <v>0.3991364</v>
      </c>
      <c r="CT394" s="77">
        <v>0.35749340000000002</v>
      </c>
      <c r="CU394" s="77">
        <v>5.1489100000000003E-2</v>
      </c>
      <c r="CV394" s="77">
        <v>-5.2686799999999999E-2</v>
      </c>
      <c r="CW394" s="77">
        <v>-1.3568200000000001E-2</v>
      </c>
      <c r="CX394" s="77">
        <v>2.0939999999999999E-4</v>
      </c>
      <c r="CY394" s="77">
        <v>-1.1381049999999999</v>
      </c>
      <c r="CZ394" s="77">
        <v>-0.92202130000000004</v>
      </c>
      <c r="DA394" s="77">
        <v>-0.4457429</v>
      </c>
      <c r="DB394" s="77">
        <v>0.4320138</v>
      </c>
      <c r="DC394" s="77">
        <v>0.31653320000000001</v>
      </c>
      <c r="DD394" s="77">
        <v>-0.13934050000000001</v>
      </c>
      <c r="DE394" s="77">
        <v>-3.6610499999999997E-2</v>
      </c>
      <c r="DF394" s="77">
        <v>7.7939499999999995E-2</v>
      </c>
      <c r="DG394" s="77">
        <v>-2.6795999999999999E-3</v>
      </c>
      <c r="DH394" s="77">
        <v>-0.1601236</v>
      </c>
      <c r="DI394" s="77">
        <v>4.5581799999999999E-2</v>
      </c>
      <c r="DJ394" s="77">
        <v>-9.3576999999999994E-2</v>
      </c>
      <c r="DK394" s="77">
        <v>-4.0069500000000001E-2</v>
      </c>
      <c r="DL394" s="77">
        <v>0.1120192</v>
      </c>
      <c r="DM394" s="77">
        <v>0.1116163</v>
      </c>
      <c r="DN394" s="77">
        <v>8.2961400000000005E-2</v>
      </c>
      <c r="DO394" s="77">
        <v>0.26482</v>
      </c>
      <c r="DP394" s="77">
        <v>0.25220779999999998</v>
      </c>
      <c r="DQ394" s="77">
        <v>0.5182928</v>
      </c>
      <c r="DR394" s="77">
        <v>0.51244529999999999</v>
      </c>
      <c r="DS394" s="77">
        <v>0.1902644</v>
      </c>
      <c r="DT394" s="77">
        <v>4.2808400000000003E-2</v>
      </c>
      <c r="DU394" s="77">
        <v>0.1014665</v>
      </c>
      <c r="DV394" s="77">
        <v>0.1433981</v>
      </c>
      <c r="DW394" s="77">
        <v>-0.46436050000000001</v>
      </c>
      <c r="DX394" s="77">
        <v>-0.32024819999999998</v>
      </c>
      <c r="DY394" s="77">
        <v>8.7279700000000002E-2</v>
      </c>
      <c r="DZ394" s="77">
        <v>0.83916990000000002</v>
      </c>
      <c r="EA394" s="77">
        <v>0.72466850000000005</v>
      </c>
      <c r="EB394" s="77">
        <v>2.9962200000000001E-2</v>
      </c>
      <c r="EC394" s="77">
        <v>7.8593499999999997E-2</v>
      </c>
      <c r="ED394" s="77">
        <v>0.12936059999999999</v>
      </c>
      <c r="EE394" s="77">
        <v>6.3249200000000005E-2</v>
      </c>
      <c r="EF394" s="77">
        <v>1.8852500000000001E-2</v>
      </c>
      <c r="EG394" s="77">
        <v>0.2447763</v>
      </c>
      <c r="EH394" s="77">
        <v>0.14638870000000001</v>
      </c>
      <c r="EI394" s="77">
        <v>6.5372799999999995E-2</v>
      </c>
      <c r="EJ394" s="77">
        <v>0.23736470000000001</v>
      </c>
      <c r="EK394" s="77">
        <v>0.20037669999999999</v>
      </c>
      <c r="EL394" s="77">
        <v>0.205924</v>
      </c>
      <c r="EM394" s="77">
        <v>0.43614619999999998</v>
      </c>
      <c r="EN394" s="77">
        <v>0.38518560000000002</v>
      </c>
      <c r="EO394" s="77">
        <v>0.69033580000000005</v>
      </c>
      <c r="EP394" s="77">
        <v>0.73617109999999997</v>
      </c>
      <c r="EQ394" s="77">
        <v>0.39063389999999998</v>
      </c>
      <c r="ER394" s="77">
        <v>0.18068819999999999</v>
      </c>
      <c r="ES394" s="77">
        <v>0.26755830000000003</v>
      </c>
      <c r="ET394" s="77">
        <v>0.3501397</v>
      </c>
      <c r="EU394" s="77">
        <v>53.969700000000003</v>
      </c>
      <c r="EV394" s="77">
        <v>52.767679999999999</v>
      </c>
      <c r="EW394" s="77">
        <v>51.565660000000001</v>
      </c>
      <c r="EX394" s="77">
        <v>51.393940000000001</v>
      </c>
      <c r="EY394" s="77">
        <v>50.626260000000002</v>
      </c>
      <c r="EZ394" s="77">
        <v>51.353529999999999</v>
      </c>
      <c r="FA394" s="77">
        <v>50.323230000000002</v>
      </c>
      <c r="FB394" s="77">
        <v>50.686869999999999</v>
      </c>
      <c r="FC394" s="77">
        <v>56.484850000000002</v>
      </c>
      <c r="FD394" s="77">
        <v>66.767679999999999</v>
      </c>
      <c r="FE394" s="77">
        <v>73.333340000000007</v>
      </c>
      <c r="FF394" s="77">
        <v>77.323229999999995</v>
      </c>
      <c r="FG394" s="77">
        <v>79.47475</v>
      </c>
      <c r="FH394" s="77">
        <v>80.484849999999994</v>
      </c>
      <c r="FI394" s="77">
        <v>81.171710000000004</v>
      </c>
      <c r="FJ394" s="77">
        <v>81.191919999999996</v>
      </c>
      <c r="FK394" s="77">
        <v>79.656559999999999</v>
      </c>
      <c r="FL394" s="77">
        <v>76.909090000000006</v>
      </c>
      <c r="FM394" s="77">
        <v>70.484849999999994</v>
      </c>
      <c r="FN394" s="77">
        <v>63.686869999999999</v>
      </c>
      <c r="FO394" s="77">
        <v>60.515149999999998</v>
      </c>
      <c r="FP394" s="77">
        <v>57.666670000000003</v>
      </c>
      <c r="FQ394" s="77">
        <v>55.202019999999997</v>
      </c>
      <c r="FR394" s="77">
        <v>53.979799999999997</v>
      </c>
      <c r="FS394" s="77">
        <v>3.1535329999999999</v>
      </c>
      <c r="FT394" s="77">
        <v>8.2427299999999995E-2</v>
      </c>
      <c r="FU394" s="77">
        <v>0.2070389</v>
      </c>
    </row>
    <row r="395" spans="1:177" x14ac:dyDescent="0.25">
      <c r="A395" t="s">
        <v>226</v>
      </c>
      <c r="B395" t="s">
        <v>199</v>
      </c>
      <c r="C395" t="s">
        <v>275</v>
      </c>
      <c r="D395" s="30" t="s">
        <v>241</v>
      </c>
      <c r="E395" t="s">
        <v>219</v>
      </c>
      <c r="F395" s="78">
        <v>765</v>
      </c>
      <c r="G395" s="77">
        <v>3.2271649999999998</v>
      </c>
      <c r="H395" s="77">
        <v>3.0780850000000002</v>
      </c>
      <c r="I395" s="77">
        <v>2.5940889999999999</v>
      </c>
      <c r="J395" s="77">
        <v>2.163754</v>
      </c>
      <c r="K395" s="77">
        <v>1.748437</v>
      </c>
      <c r="L395" s="77">
        <v>1.4515629999999999</v>
      </c>
      <c r="M395" s="77">
        <v>1.339256</v>
      </c>
      <c r="N395" s="77">
        <v>1.219592</v>
      </c>
      <c r="O395" s="77">
        <v>0.70097949999999998</v>
      </c>
      <c r="P395" s="77">
        <v>-0.13529830000000001</v>
      </c>
      <c r="Q395" s="77">
        <v>-0.99447379999999996</v>
      </c>
      <c r="R395" s="77">
        <v>-1.4158790000000001</v>
      </c>
      <c r="S395" s="77">
        <v>-1.4563140000000001</v>
      </c>
      <c r="T395" s="77">
        <v>-1.203055</v>
      </c>
      <c r="U395" s="77">
        <v>-0.80427740000000003</v>
      </c>
      <c r="V395" s="77">
        <v>-7.3793200000000003E-2</v>
      </c>
      <c r="W395" s="77">
        <v>0.94247159999999996</v>
      </c>
      <c r="X395" s="77">
        <v>2.065998</v>
      </c>
      <c r="Y395" s="77">
        <v>2.7257699999999998</v>
      </c>
      <c r="Z395" s="77">
        <v>2.8330929999999999</v>
      </c>
      <c r="AA395" s="77">
        <v>2.8851100000000001</v>
      </c>
      <c r="AB395" s="77">
        <v>2.7690709999999998</v>
      </c>
      <c r="AC395" s="77">
        <v>2.6561119999999998</v>
      </c>
      <c r="AD395" s="77">
        <v>2.4941059999999999</v>
      </c>
      <c r="AE395" s="77">
        <v>-0.83695900000000001</v>
      </c>
      <c r="AF395" s="77">
        <v>-0.71422980000000003</v>
      </c>
      <c r="AG395" s="77">
        <v>-0.61592599999999997</v>
      </c>
      <c r="AH395" s="77">
        <v>-0.46832079999999998</v>
      </c>
      <c r="AI395" s="77">
        <v>-0.35435309999999998</v>
      </c>
      <c r="AJ395" s="77">
        <v>-0.31109160000000002</v>
      </c>
      <c r="AK395" s="77">
        <v>-0.2061846</v>
      </c>
      <c r="AL395" s="77">
        <v>-0.1008377</v>
      </c>
      <c r="AM395" s="77">
        <v>-6.1677900000000001E-2</v>
      </c>
      <c r="AN395" s="77">
        <v>-4.8291000000000002E-3</v>
      </c>
      <c r="AO395" s="77">
        <v>-8.3340399999999995E-2</v>
      </c>
      <c r="AP395" s="77">
        <v>-7.8412999999999997E-2</v>
      </c>
      <c r="AQ395" s="77">
        <v>-6.4432999999999999E-3</v>
      </c>
      <c r="AR395" s="77">
        <v>3.2312399999999998E-2</v>
      </c>
      <c r="AS395" s="77">
        <v>-4.2415899999999999E-2</v>
      </c>
      <c r="AT395" s="77">
        <v>-4.7495700000000002E-2</v>
      </c>
      <c r="AU395" s="77">
        <v>4.94717E-2</v>
      </c>
      <c r="AV395" s="77">
        <v>0.108427</v>
      </c>
      <c r="AW395" s="77">
        <v>0.1811459</v>
      </c>
      <c r="AX395" s="77">
        <v>0.16496520000000001</v>
      </c>
      <c r="AY395" s="77">
        <v>0.27749190000000001</v>
      </c>
      <c r="AZ395" s="77">
        <v>0.2000286</v>
      </c>
      <c r="BA395" s="77">
        <v>0.12504489999999999</v>
      </c>
      <c r="BB395" s="77">
        <v>0.14182139999999999</v>
      </c>
      <c r="BC395" s="77">
        <v>-0.65106649999999999</v>
      </c>
      <c r="BD395" s="77">
        <v>-0.54355169999999997</v>
      </c>
      <c r="BE395" s="77">
        <v>-0.47245870000000001</v>
      </c>
      <c r="BF395" s="77">
        <v>-0.34846700000000003</v>
      </c>
      <c r="BG395" s="77">
        <v>-0.257911</v>
      </c>
      <c r="BH395" s="77">
        <v>-0.23758789999999999</v>
      </c>
      <c r="BI395" s="77">
        <v>-0.14613219999999999</v>
      </c>
      <c r="BJ395" s="77">
        <v>-5.1910199999999997E-2</v>
      </c>
      <c r="BK395" s="77">
        <v>-6.6725999999999999E-3</v>
      </c>
      <c r="BL395" s="77">
        <v>5.9251999999999999E-2</v>
      </c>
      <c r="BM395" s="77">
        <v>-1.0051600000000001E-2</v>
      </c>
      <c r="BN395" s="77">
        <v>8.1527000000000006E-3</v>
      </c>
      <c r="BO395" s="77">
        <v>7.8385200000000002E-2</v>
      </c>
      <c r="BP395" s="77">
        <v>0.12239</v>
      </c>
      <c r="BQ395" s="77">
        <v>5.0153499999999997E-2</v>
      </c>
      <c r="BR395" s="77">
        <v>4.70859E-2</v>
      </c>
      <c r="BS395" s="77">
        <v>0.1534577</v>
      </c>
      <c r="BT395" s="77">
        <v>0.2013422</v>
      </c>
      <c r="BU395" s="77">
        <v>0.26172879999999998</v>
      </c>
      <c r="BV395" s="77">
        <v>0.24287739999999999</v>
      </c>
      <c r="BW395" s="77">
        <v>0.36444910000000003</v>
      </c>
      <c r="BX395" s="77">
        <v>0.28951070000000001</v>
      </c>
      <c r="BY395" s="77">
        <v>0.21576629999999999</v>
      </c>
      <c r="BZ395" s="77">
        <v>0.22739129999999999</v>
      </c>
      <c r="CA395" s="77">
        <v>-0.52231799999999995</v>
      </c>
      <c r="CB395" s="77">
        <v>-0.42534050000000001</v>
      </c>
      <c r="CC395" s="77">
        <v>-0.37309379999999998</v>
      </c>
      <c r="CD395" s="77">
        <v>-0.26545659999999999</v>
      </c>
      <c r="CE395" s="77">
        <v>-0.19111549999999999</v>
      </c>
      <c r="CF395" s="77">
        <v>-0.1866794</v>
      </c>
      <c r="CG395" s="77">
        <v>-0.1045401</v>
      </c>
      <c r="CH395" s="77">
        <v>-1.80231E-2</v>
      </c>
      <c r="CI395" s="77">
        <v>3.1423899999999998E-2</v>
      </c>
      <c r="CJ395" s="77">
        <v>0.1036343</v>
      </c>
      <c r="CK395" s="77">
        <v>4.0708000000000001E-2</v>
      </c>
      <c r="CL395" s="77">
        <v>6.8107799999999996E-2</v>
      </c>
      <c r="CM395" s="77">
        <v>0.13713710000000001</v>
      </c>
      <c r="CN395" s="77">
        <v>0.18477740000000001</v>
      </c>
      <c r="CO395" s="77">
        <v>0.1142668</v>
      </c>
      <c r="CP395" s="77">
        <v>0.1125927</v>
      </c>
      <c r="CQ395" s="77">
        <v>0.22547809999999999</v>
      </c>
      <c r="CR395" s="77">
        <v>0.26569500000000001</v>
      </c>
      <c r="CS395" s="77">
        <v>0.3175403</v>
      </c>
      <c r="CT395" s="77">
        <v>0.29683920000000003</v>
      </c>
      <c r="CU395" s="77">
        <v>0.42467539999999998</v>
      </c>
      <c r="CV395" s="77">
        <v>0.35148580000000001</v>
      </c>
      <c r="CW395" s="77">
        <v>0.27859980000000001</v>
      </c>
      <c r="CX395" s="77">
        <v>0.28665679999999999</v>
      </c>
      <c r="CY395" s="77">
        <v>-0.39356940000000001</v>
      </c>
      <c r="CZ395" s="77">
        <v>-0.3071294</v>
      </c>
      <c r="DA395" s="77">
        <v>-0.27372879999999999</v>
      </c>
      <c r="DB395" s="77">
        <v>-0.1824461</v>
      </c>
      <c r="DC395" s="77">
        <v>-0.12432</v>
      </c>
      <c r="DD395" s="77">
        <v>-0.135771</v>
      </c>
      <c r="DE395" s="77">
        <v>-6.2948000000000004E-2</v>
      </c>
      <c r="DF395" s="77">
        <v>1.58639E-2</v>
      </c>
      <c r="DG395" s="77">
        <v>6.9520499999999999E-2</v>
      </c>
      <c r="DH395" s="77">
        <v>0.1480166</v>
      </c>
      <c r="DI395" s="77">
        <v>9.1467499999999993E-2</v>
      </c>
      <c r="DJ395" s="77">
        <v>0.12806290000000001</v>
      </c>
      <c r="DK395" s="77">
        <v>0.19588910000000001</v>
      </c>
      <c r="DL395" s="77">
        <v>0.24716479999999999</v>
      </c>
      <c r="DM395" s="77">
        <v>0.17838000000000001</v>
      </c>
      <c r="DN395" s="77">
        <v>0.1780996</v>
      </c>
      <c r="DO395" s="77">
        <v>0.2974985</v>
      </c>
      <c r="DP395" s="77">
        <v>0.3300478</v>
      </c>
      <c r="DQ395" s="77">
        <v>0.37335180000000001</v>
      </c>
      <c r="DR395" s="77">
        <v>0.35080090000000003</v>
      </c>
      <c r="DS395" s="77">
        <v>0.48490169999999999</v>
      </c>
      <c r="DT395" s="77">
        <v>0.41346080000000002</v>
      </c>
      <c r="DU395" s="77">
        <v>0.34143319999999999</v>
      </c>
      <c r="DV395" s="77">
        <v>0.34592230000000002</v>
      </c>
      <c r="DW395" s="77">
        <v>-0.207677</v>
      </c>
      <c r="DX395" s="77">
        <v>-0.13645119999999999</v>
      </c>
      <c r="DY395" s="77">
        <v>-0.1302615</v>
      </c>
      <c r="DZ395" s="77">
        <v>-6.2592300000000003E-2</v>
      </c>
      <c r="EA395" s="77">
        <v>-2.7877900000000001E-2</v>
      </c>
      <c r="EB395" s="77">
        <v>-6.2267200000000002E-2</v>
      </c>
      <c r="EC395" s="77">
        <v>-2.8957000000000002E-3</v>
      </c>
      <c r="ED395" s="77">
        <v>6.4791500000000002E-2</v>
      </c>
      <c r="EE395" s="77">
        <v>0.12452580000000001</v>
      </c>
      <c r="EF395" s="77">
        <v>0.2120977</v>
      </c>
      <c r="EG395" s="77">
        <v>0.16475629999999999</v>
      </c>
      <c r="EH395" s="77">
        <v>0.2146286</v>
      </c>
      <c r="EI395" s="77">
        <v>0.28071760000000001</v>
      </c>
      <c r="EJ395" s="77">
        <v>0.3372424</v>
      </c>
      <c r="EK395" s="77">
        <v>0.27094940000000001</v>
      </c>
      <c r="EL395" s="77">
        <v>0.27268110000000001</v>
      </c>
      <c r="EM395" s="77">
        <v>0.40148450000000002</v>
      </c>
      <c r="EN395" s="77">
        <v>0.42296299999999998</v>
      </c>
      <c r="EO395" s="77">
        <v>0.45393480000000003</v>
      </c>
      <c r="EP395" s="77">
        <v>0.42871310000000001</v>
      </c>
      <c r="EQ395" s="77">
        <v>0.5718588</v>
      </c>
      <c r="ER395" s="77">
        <v>0.50294289999999997</v>
      </c>
      <c r="ES395" s="77">
        <v>0.4321547</v>
      </c>
      <c r="ET395" s="77">
        <v>0.43149219999999999</v>
      </c>
      <c r="EU395" s="77">
        <v>63.346800000000002</v>
      </c>
      <c r="EV395" s="77">
        <v>61.948729999999998</v>
      </c>
      <c r="EW395" s="77">
        <v>61.577379999999998</v>
      </c>
      <c r="EX395" s="77">
        <v>60.92418</v>
      </c>
      <c r="EY395" s="77">
        <v>60.527030000000003</v>
      </c>
      <c r="EZ395" s="77">
        <v>59.86544</v>
      </c>
      <c r="FA395" s="77">
        <v>59.983530000000002</v>
      </c>
      <c r="FB395" s="77">
        <v>59.816969999999998</v>
      </c>
      <c r="FC395" s="77">
        <v>65.708510000000004</v>
      </c>
      <c r="FD395" s="77">
        <v>74.279989999999998</v>
      </c>
      <c r="FE395" s="77">
        <v>81.259789999999995</v>
      </c>
      <c r="FF395" s="77">
        <v>84.949659999999994</v>
      </c>
      <c r="FG395" s="77">
        <v>86.263210000000001</v>
      </c>
      <c r="FH395" s="77">
        <v>87.469239999999999</v>
      </c>
      <c r="FI395" s="77">
        <v>88.03201</v>
      </c>
      <c r="FJ395" s="77">
        <v>87.206649999999996</v>
      </c>
      <c r="FK395" s="77">
        <v>85.662520000000001</v>
      </c>
      <c r="FL395" s="77">
        <v>83.314790000000002</v>
      </c>
      <c r="FM395" s="77">
        <v>79.624610000000004</v>
      </c>
      <c r="FN395" s="77">
        <v>73.469239999999999</v>
      </c>
      <c r="FO395" s="77">
        <v>69.444059999999993</v>
      </c>
      <c r="FP395" s="77">
        <v>67.383780000000002</v>
      </c>
      <c r="FQ395" s="77">
        <v>65.802359999999993</v>
      </c>
      <c r="FR395" s="77">
        <v>64.412369999999996</v>
      </c>
      <c r="FS395" s="77">
        <v>1.5008030000000001</v>
      </c>
      <c r="FT395" s="77">
        <v>6.3515500000000003E-2</v>
      </c>
      <c r="FU395" s="77">
        <v>9.8054199999999994E-2</v>
      </c>
    </row>
    <row r="396" spans="1:177" x14ac:dyDescent="0.25">
      <c r="A396" t="s">
        <v>226</v>
      </c>
      <c r="B396" t="s">
        <v>199</v>
      </c>
      <c r="C396" t="s">
        <v>275</v>
      </c>
      <c r="D396" s="30" t="s">
        <v>241</v>
      </c>
      <c r="E396" t="s">
        <v>220</v>
      </c>
      <c r="F396" s="78">
        <v>473</v>
      </c>
      <c r="G396" s="77">
        <v>3.0189050000000002</v>
      </c>
      <c r="H396" s="77">
        <v>2.9491100000000001</v>
      </c>
      <c r="I396" s="77">
        <v>2.5664910000000001</v>
      </c>
      <c r="J396" s="77">
        <v>2.1738930000000001</v>
      </c>
      <c r="K396" s="77">
        <v>1.7665150000000001</v>
      </c>
      <c r="L396" s="77">
        <v>1.4786969999999999</v>
      </c>
      <c r="M396" s="77">
        <v>1.3012060000000001</v>
      </c>
      <c r="N396" s="77">
        <v>1.1981919999999999</v>
      </c>
      <c r="O396" s="77">
        <v>0.74567459999999997</v>
      </c>
      <c r="P396" s="77">
        <v>-4.0229599999999997E-2</v>
      </c>
      <c r="Q396" s="77">
        <v>-0.85151770000000004</v>
      </c>
      <c r="R396" s="77">
        <v>-1.336576</v>
      </c>
      <c r="S396" s="77">
        <v>-1.3776839999999999</v>
      </c>
      <c r="T396" s="77">
        <v>-1.1947890000000001</v>
      </c>
      <c r="U396" s="77">
        <v>-0.83102430000000005</v>
      </c>
      <c r="V396" s="77">
        <v>-0.23241719999999999</v>
      </c>
      <c r="W396" s="77">
        <v>0.72358540000000005</v>
      </c>
      <c r="X396" s="77">
        <v>1.740737</v>
      </c>
      <c r="Y396" s="77">
        <v>2.3365179999999999</v>
      </c>
      <c r="Z396" s="77">
        <v>2.5350769999999998</v>
      </c>
      <c r="AA396" s="77">
        <v>2.6101670000000001</v>
      </c>
      <c r="AB396" s="77">
        <v>2.5921099999999999</v>
      </c>
      <c r="AC396" s="77">
        <v>2.365812</v>
      </c>
      <c r="AD396" s="77">
        <v>2.0961020000000001</v>
      </c>
      <c r="AE396" s="77">
        <v>-1.0070300000000001</v>
      </c>
      <c r="AF396" s="77">
        <v>-0.79408500000000004</v>
      </c>
      <c r="AG396" s="77">
        <v>-0.67279389999999994</v>
      </c>
      <c r="AH396" s="77">
        <v>-0.57234260000000003</v>
      </c>
      <c r="AI396" s="77">
        <v>-0.46040880000000001</v>
      </c>
      <c r="AJ396" s="77">
        <v>-0.32625409999999999</v>
      </c>
      <c r="AK396" s="77">
        <v>-0.2297352</v>
      </c>
      <c r="AL396" s="77">
        <v>-0.13422200000000001</v>
      </c>
      <c r="AM396" s="77">
        <v>-2.88489E-2</v>
      </c>
      <c r="AN396" s="77">
        <v>-8.1827700000000003E-2</v>
      </c>
      <c r="AO396" s="77">
        <v>-0.11271829999999999</v>
      </c>
      <c r="AP396" s="77">
        <v>-0.1015199</v>
      </c>
      <c r="AQ396" s="77">
        <v>-4.7152600000000003E-2</v>
      </c>
      <c r="AR396" s="77">
        <v>-6.87305E-2</v>
      </c>
      <c r="AS396" s="77">
        <v>-0.12668460000000001</v>
      </c>
      <c r="AT396" s="77">
        <v>-0.1166633</v>
      </c>
      <c r="AU396" s="77">
        <v>-9.9011600000000005E-2</v>
      </c>
      <c r="AV396" s="77">
        <v>-6.0073000000000001E-3</v>
      </c>
      <c r="AW396" s="77">
        <v>6.8043300000000001E-2</v>
      </c>
      <c r="AX396" s="77">
        <v>0.13670579999999999</v>
      </c>
      <c r="AY396" s="77">
        <v>0.2335778</v>
      </c>
      <c r="AZ396" s="77">
        <v>0.2068171</v>
      </c>
      <c r="BA396" s="77">
        <v>8.0362000000000003E-3</v>
      </c>
      <c r="BB396" s="77">
        <v>-4.6678200000000003E-2</v>
      </c>
      <c r="BC396" s="77">
        <v>-0.76812119999999995</v>
      </c>
      <c r="BD396" s="77">
        <v>-0.5719516</v>
      </c>
      <c r="BE396" s="77">
        <v>-0.48395290000000002</v>
      </c>
      <c r="BF396" s="77">
        <v>-0.40835519999999997</v>
      </c>
      <c r="BG396" s="77">
        <v>-0.32158239999999999</v>
      </c>
      <c r="BH396" s="77">
        <v>-0.21648229999999999</v>
      </c>
      <c r="BI396" s="77">
        <v>-0.14693809999999999</v>
      </c>
      <c r="BJ396" s="77">
        <v>-7.1965100000000004E-2</v>
      </c>
      <c r="BK396" s="77">
        <v>4.6699699999999997E-2</v>
      </c>
      <c r="BL396" s="77">
        <v>4.646E-3</v>
      </c>
      <c r="BM396" s="77">
        <v>-1.2436600000000001E-2</v>
      </c>
      <c r="BN396" s="77">
        <v>1.0756399999999999E-2</v>
      </c>
      <c r="BO396" s="77">
        <v>6.4798599999999998E-2</v>
      </c>
      <c r="BP396" s="77">
        <v>5.0516400000000003E-2</v>
      </c>
      <c r="BQ396" s="77">
        <v>-7.6758E-3</v>
      </c>
      <c r="BR396" s="77">
        <v>5.6959999999999997E-4</v>
      </c>
      <c r="BS396" s="77">
        <v>3.4533800000000003E-2</v>
      </c>
      <c r="BT396" s="77">
        <v>0.1038245</v>
      </c>
      <c r="BU396" s="77">
        <v>0.15558449999999999</v>
      </c>
      <c r="BV396" s="77">
        <v>0.2256949</v>
      </c>
      <c r="BW396" s="77">
        <v>0.32311309999999999</v>
      </c>
      <c r="BX396" s="77">
        <v>0.31207230000000002</v>
      </c>
      <c r="BY396" s="77">
        <v>0.11894150000000001</v>
      </c>
      <c r="BZ396" s="77">
        <v>6.17259E-2</v>
      </c>
      <c r="CA396" s="77">
        <v>-0.60265340000000001</v>
      </c>
      <c r="CB396" s="77">
        <v>-0.4181028</v>
      </c>
      <c r="CC396" s="77">
        <v>-0.35316219999999998</v>
      </c>
      <c r="CD396" s="77">
        <v>-0.29477809999999999</v>
      </c>
      <c r="CE396" s="77">
        <v>-0.22543170000000001</v>
      </c>
      <c r="CF396" s="77">
        <v>-0.14045469999999999</v>
      </c>
      <c r="CG396" s="77">
        <v>-8.9593099999999995E-2</v>
      </c>
      <c r="CH396" s="77">
        <v>-2.8846199999999999E-2</v>
      </c>
      <c r="CI396" s="77">
        <v>9.9024500000000001E-2</v>
      </c>
      <c r="CJ396" s="77">
        <v>6.4537499999999998E-2</v>
      </c>
      <c r="CK396" s="77">
        <v>5.7018100000000002E-2</v>
      </c>
      <c r="CL396" s="77">
        <v>8.8518600000000003E-2</v>
      </c>
      <c r="CM396" s="77">
        <v>0.14233560000000001</v>
      </c>
      <c r="CN396" s="77">
        <v>0.13310640000000001</v>
      </c>
      <c r="CO396" s="77">
        <v>7.4749399999999994E-2</v>
      </c>
      <c r="CP396" s="77">
        <v>8.1764699999999996E-2</v>
      </c>
      <c r="CQ396" s="77">
        <v>0.1270269</v>
      </c>
      <c r="CR396" s="77">
        <v>0.17989369999999999</v>
      </c>
      <c r="CS396" s="77">
        <v>0.2162153</v>
      </c>
      <c r="CT396" s="77">
        <v>0.28732849999999999</v>
      </c>
      <c r="CU396" s="77">
        <v>0.38512489999999999</v>
      </c>
      <c r="CV396" s="77">
        <v>0.38497169999999997</v>
      </c>
      <c r="CW396" s="77">
        <v>0.19575419999999999</v>
      </c>
      <c r="CX396" s="77">
        <v>0.13680629999999999</v>
      </c>
      <c r="CY396" s="77">
        <v>-0.43718570000000001</v>
      </c>
      <c r="CZ396" s="77">
        <v>-0.26425389999999999</v>
      </c>
      <c r="DA396" s="77">
        <v>-0.2223715</v>
      </c>
      <c r="DB396" s="77">
        <v>-0.181201</v>
      </c>
      <c r="DC396" s="77">
        <v>-0.1292809</v>
      </c>
      <c r="DD396" s="77">
        <v>-6.4427100000000001E-2</v>
      </c>
      <c r="DE396" s="77">
        <v>-3.2248100000000002E-2</v>
      </c>
      <c r="DF396" s="77">
        <v>1.42728E-2</v>
      </c>
      <c r="DG396" s="77">
        <v>0.15134929999999999</v>
      </c>
      <c r="DH396" s="77">
        <v>0.1244289</v>
      </c>
      <c r="DI396" s="77">
        <v>0.1264729</v>
      </c>
      <c r="DJ396" s="77">
        <v>0.16628080000000001</v>
      </c>
      <c r="DK396" s="77">
        <v>0.2198727</v>
      </c>
      <c r="DL396" s="77">
        <v>0.21569640000000001</v>
      </c>
      <c r="DM396" s="77">
        <v>0.15717449999999999</v>
      </c>
      <c r="DN396" s="77">
        <v>0.16295979999999999</v>
      </c>
      <c r="DO396" s="77">
        <v>0.21951999999999999</v>
      </c>
      <c r="DP396" s="77">
        <v>0.25596289999999999</v>
      </c>
      <c r="DQ396" s="77">
        <v>0.27684609999999998</v>
      </c>
      <c r="DR396" s="77">
        <v>0.34896199999999999</v>
      </c>
      <c r="DS396" s="77">
        <v>0.4471367</v>
      </c>
      <c r="DT396" s="77">
        <v>0.45787109999999998</v>
      </c>
      <c r="DU396" s="77">
        <v>0.2725668</v>
      </c>
      <c r="DV396" s="77">
        <v>0.21188670000000001</v>
      </c>
      <c r="DW396" s="77">
        <v>-0.1982766</v>
      </c>
      <c r="DX396" s="77">
        <v>-4.2120499999999998E-2</v>
      </c>
      <c r="DY396" s="77">
        <v>-3.3530499999999998E-2</v>
      </c>
      <c r="DZ396" s="77">
        <v>-1.7213599999999999E-2</v>
      </c>
      <c r="EA396" s="77">
        <v>9.5455000000000002E-3</v>
      </c>
      <c r="EB396" s="77">
        <v>4.5344700000000002E-2</v>
      </c>
      <c r="EC396" s="77">
        <v>5.0548900000000001E-2</v>
      </c>
      <c r="ED396" s="77">
        <v>7.6529700000000006E-2</v>
      </c>
      <c r="EE396" s="77">
        <v>0.22689799999999999</v>
      </c>
      <c r="EF396" s="77">
        <v>0.2109026</v>
      </c>
      <c r="EG396" s="77">
        <v>0.2267545</v>
      </c>
      <c r="EH396" s="77">
        <v>0.2785571</v>
      </c>
      <c r="EI396" s="77">
        <v>0.3318238</v>
      </c>
      <c r="EJ396" s="77">
        <v>0.3349433</v>
      </c>
      <c r="EK396" s="77">
        <v>0.27618340000000002</v>
      </c>
      <c r="EL396" s="77">
        <v>0.28019270000000002</v>
      </c>
      <c r="EM396" s="77">
        <v>0.35306530000000003</v>
      </c>
      <c r="EN396" s="77">
        <v>0.36579469999999997</v>
      </c>
      <c r="EO396" s="77">
        <v>0.36438730000000003</v>
      </c>
      <c r="EP396" s="77">
        <v>0.43795109999999998</v>
      </c>
      <c r="EQ396" s="77">
        <v>0.53667189999999998</v>
      </c>
      <c r="ER396" s="77">
        <v>0.56312629999999997</v>
      </c>
      <c r="ES396" s="77">
        <v>0.38347209999999998</v>
      </c>
      <c r="ET396" s="77">
        <v>0.32029079999999999</v>
      </c>
      <c r="EU396" s="77">
        <v>66.088189999999997</v>
      </c>
      <c r="EV396" s="77">
        <v>64.839160000000007</v>
      </c>
      <c r="EW396" s="77">
        <v>64.694950000000006</v>
      </c>
      <c r="EX396" s="77">
        <v>64.455349999999996</v>
      </c>
      <c r="EY396" s="77">
        <v>64.602329999999995</v>
      </c>
      <c r="EZ396" s="77">
        <v>63.63505</v>
      </c>
      <c r="FA396" s="77">
        <v>63.633940000000003</v>
      </c>
      <c r="FB396" s="77">
        <v>63.261229999999998</v>
      </c>
      <c r="FC396" s="77">
        <v>67.581249999999997</v>
      </c>
      <c r="FD396" s="77">
        <v>73.803659999999994</v>
      </c>
      <c r="FE396" s="77">
        <v>78.876869999999997</v>
      </c>
      <c r="FF396" s="77">
        <v>82.794780000000003</v>
      </c>
      <c r="FG396" s="77">
        <v>83.894620000000003</v>
      </c>
      <c r="FH396" s="77">
        <v>84.374930000000006</v>
      </c>
      <c r="FI396" s="77">
        <v>84.749859999999998</v>
      </c>
      <c r="FJ396" s="77">
        <v>83.875209999999996</v>
      </c>
      <c r="FK396" s="77">
        <v>82.495289999999997</v>
      </c>
      <c r="FL396" s="77">
        <v>80.400440000000003</v>
      </c>
      <c r="FM396" s="77">
        <v>77.225740000000002</v>
      </c>
      <c r="FN396" s="77">
        <v>72.581810000000004</v>
      </c>
      <c r="FO396" s="77">
        <v>69.820300000000003</v>
      </c>
      <c r="FP396" s="77">
        <v>68.484189999999998</v>
      </c>
      <c r="FQ396" s="77">
        <v>67.480869999999996</v>
      </c>
      <c r="FR396" s="77">
        <v>66.909589999999994</v>
      </c>
      <c r="FS396" s="77">
        <v>1.7534940000000001</v>
      </c>
      <c r="FT396" s="77">
        <v>7.84358E-2</v>
      </c>
      <c r="FU396" s="77">
        <v>0.10663309999999999</v>
      </c>
    </row>
    <row r="397" spans="1:177" x14ac:dyDescent="0.25">
      <c r="A397" t="s">
        <v>226</v>
      </c>
      <c r="B397" t="s">
        <v>199</v>
      </c>
      <c r="C397" t="s">
        <v>275</v>
      </c>
      <c r="D397" s="30" t="s">
        <v>241</v>
      </c>
      <c r="E397" t="s">
        <v>221</v>
      </c>
      <c r="F397" s="78">
        <v>292</v>
      </c>
      <c r="G397" s="77">
        <v>3.4838019999999998</v>
      </c>
      <c r="H397" s="77">
        <v>3.241806</v>
      </c>
      <c r="I397" s="77">
        <v>2.6300150000000002</v>
      </c>
      <c r="J397" s="77">
        <v>2.1613449999999998</v>
      </c>
      <c r="K397" s="77">
        <v>1.740208</v>
      </c>
      <c r="L397" s="77">
        <v>1.4171240000000001</v>
      </c>
      <c r="M397" s="77">
        <v>1.381945</v>
      </c>
      <c r="N397" s="77">
        <v>1.2533289999999999</v>
      </c>
      <c r="O397" s="77">
        <v>0.64135299999999995</v>
      </c>
      <c r="P397" s="77">
        <v>-0.25952459999999999</v>
      </c>
      <c r="Q397" s="77">
        <v>-1.1942569999999999</v>
      </c>
      <c r="R397" s="77">
        <v>-1.5481339999999999</v>
      </c>
      <c r="S397" s="77">
        <v>-1.5818270000000001</v>
      </c>
      <c r="T397" s="77">
        <v>-1.2299659999999999</v>
      </c>
      <c r="U397" s="77">
        <v>-0.78726600000000002</v>
      </c>
      <c r="V397" s="77">
        <v>9.8752599999999996E-2</v>
      </c>
      <c r="W397" s="77">
        <v>1.20112</v>
      </c>
      <c r="X397" s="77">
        <v>2.470917</v>
      </c>
      <c r="Y397" s="77">
        <v>3.2300749999999998</v>
      </c>
      <c r="Z397" s="77">
        <v>3.2167370000000002</v>
      </c>
      <c r="AA397" s="77">
        <v>3.249997</v>
      </c>
      <c r="AB397" s="77">
        <v>2.9981149999999999</v>
      </c>
      <c r="AC397" s="77">
        <v>3.0358010000000002</v>
      </c>
      <c r="AD397" s="77">
        <v>3.010723</v>
      </c>
      <c r="AE397" s="77">
        <v>-0.92578939999999998</v>
      </c>
      <c r="AF397" s="77">
        <v>-0.88851179999999996</v>
      </c>
      <c r="AG397" s="77">
        <v>-0.77516039999999997</v>
      </c>
      <c r="AH397" s="77">
        <v>-0.51509780000000005</v>
      </c>
      <c r="AI397" s="77">
        <v>-0.3490818</v>
      </c>
      <c r="AJ397" s="77">
        <v>-0.396727</v>
      </c>
      <c r="AK397" s="77">
        <v>-0.27593079999999998</v>
      </c>
      <c r="AL397" s="77">
        <v>-0.13219539999999999</v>
      </c>
      <c r="AM397" s="77">
        <v>-0.19177050000000001</v>
      </c>
      <c r="AN397" s="77">
        <v>-8.4928E-3</v>
      </c>
      <c r="AO397" s="77">
        <v>-0.17431820000000001</v>
      </c>
      <c r="AP397" s="77">
        <v>-0.20994409999999999</v>
      </c>
      <c r="AQ397" s="77">
        <v>-0.1060344</v>
      </c>
      <c r="AR397" s="77">
        <v>1.09303E-2</v>
      </c>
      <c r="AS397" s="77">
        <v>-9.3778299999999995E-2</v>
      </c>
      <c r="AT397" s="77">
        <v>-0.1273397</v>
      </c>
      <c r="AU397" s="77">
        <v>5.5066700000000003E-2</v>
      </c>
      <c r="AV397" s="77">
        <v>9.2223100000000002E-2</v>
      </c>
      <c r="AW397" s="77">
        <v>0.20214190000000001</v>
      </c>
      <c r="AX397" s="77">
        <v>7.6309100000000005E-2</v>
      </c>
      <c r="AY397" s="77">
        <v>0.20624000000000001</v>
      </c>
      <c r="AZ397" s="77">
        <v>4.6398599999999998E-2</v>
      </c>
      <c r="BA397" s="77">
        <v>0.1332151</v>
      </c>
      <c r="BB397" s="77">
        <v>0.25151980000000002</v>
      </c>
      <c r="BC397" s="77">
        <v>-0.63209409999999999</v>
      </c>
      <c r="BD397" s="77">
        <v>-0.62068179999999995</v>
      </c>
      <c r="BE397" s="77">
        <v>-0.55217179999999999</v>
      </c>
      <c r="BF397" s="77">
        <v>-0.33932440000000003</v>
      </c>
      <c r="BG397" s="77">
        <v>-0.2211727</v>
      </c>
      <c r="BH397" s="77">
        <v>-0.30734830000000002</v>
      </c>
      <c r="BI397" s="77">
        <v>-0.1893476</v>
      </c>
      <c r="BJ397" s="77">
        <v>-5.2771400000000003E-2</v>
      </c>
      <c r="BK397" s="77">
        <v>-0.1123768</v>
      </c>
      <c r="BL397" s="77">
        <v>8.5360099999999994E-2</v>
      </c>
      <c r="BM397" s="77">
        <v>-6.9971900000000004E-2</v>
      </c>
      <c r="BN397" s="77">
        <v>-7.9470799999999994E-2</v>
      </c>
      <c r="BO397" s="77">
        <v>1.87592E-2</v>
      </c>
      <c r="BP397" s="77">
        <v>0.14286299999999999</v>
      </c>
      <c r="BQ397" s="77">
        <v>4.88006E-2</v>
      </c>
      <c r="BR397" s="77">
        <v>2.01496E-2</v>
      </c>
      <c r="BS397" s="77">
        <v>0.217894</v>
      </c>
      <c r="BT397" s="77">
        <v>0.25367319999999999</v>
      </c>
      <c r="BU397" s="77">
        <v>0.35151199999999999</v>
      </c>
      <c r="BV397" s="77">
        <v>0.21607009999999999</v>
      </c>
      <c r="BW397" s="77">
        <v>0.37366470000000002</v>
      </c>
      <c r="BX397" s="77">
        <v>0.2035402</v>
      </c>
      <c r="BY397" s="77">
        <v>0.28725899999999999</v>
      </c>
      <c r="BZ397" s="77">
        <v>0.3906888</v>
      </c>
      <c r="CA397" s="77">
        <v>-0.4286817</v>
      </c>
      <c r="CB397" s="77">
        <v>-0.4351835</v>
      </c>
      <c r="CC397" s="77">
        <v>-0.39773049999999999</v>
      </c>
      <c r="CD397" s="77">
        <v>-0.21758430000000001</v>
      </c>
      <c r="CE397" s="77">
        <v>-0.13258329999999999</v>
      </c>
      <c r="CF397" s="77">
        <v>-0.24544479999999999</v>
      </c>
      <c r="CG397" s="77">
        <v>-0.12938040000000001</v>
      </c>
      <c r="CH397" s="77">
        <v>2.2374000000000001E-3</v>
      </c>
      <c r="CI397" s="77">
        <v>-5.7389099999999998E-2</v>
      </c>
      <c r="CJ397" s="77">
        <v>0.1503623</v>
      </c>
      <c r="CK397" s="77">
        <v>2.2981E-3</v>
      </c>
      <c r="CL397" s="77">
        <v>1.0894600000000001E-2</v>
      </c>
      <c r="CM397" s="77">
        <v>0.1051909</v>
      </c>
      <c r="CN397" s="77">
        <v>0.23423920000000001</v>
      </c>
      <c r="CO397" s="77">
        <v>0.1475503</v>
      </c>
      <c r="CP397" s="77">
        <v>0.1223003</v>
      </c>
      <c r="CQ397" s="77">
        <v>0.33066770000000001</v>
      </c>
      <c r="CR397" s="77">
        <v>0.36549310000000002</v>
      </c>
      <c r="CS397" s="77">
        <v>0.45496520000000001</v>
      </c>
      <c r="CT397" s="77">
        <v>0.31286809999999998</v>
      </c>
      <c r="CU397" s="77">
        <v>0.48962250000000002</v>
      </c>
      <c r="CV397" s="77">
        <v>0.31237599999999999</v>
      </c>
      <c r="CW397" s="77">
        <v>0.39394940000000001</v>
      </c>
      <c r="CX397" s="77">
        <v>0.48707679999999998</v>
      </c>
      <c r="CY397" s="77">
        <v>-0.22526930000000001</v>
      </c>
      <c r="CZ397" s="77">
        <v>-0.2496852</v>
      </c>
      <c r="DA397" s="77">
        <v>-0.24328929999999999</v>
      </c>
      <c r="DB397" s="77">
        <v>-9.5844200000000004E-2</v>
      </c>
      <c r="DC397" s="77">
        <v>-4.3993900000000002E-2</v>
      </c>
      <c r="DD397" s="77">
        <v>-0.18354139999999999</v>
      </c>
      <c r="DE397" s="77">
        <v>-6.9413199999999994E-2</v>
      </c>
      <c r="DF397" s="77">
        <v>5.7246199999999997E-2</v>
      </c>
      <c r="DG397" s="77">
        <v>-2.4012999999999999E-3</v>
      </c>
      <c r="DH397" s="77">
        <v>0.21536449999999999</v>
      </c>
      <c r="DI397" s="77">
        <v>7.4568099999999998E-2</v>
      </c>
      <c r="DJ397" s="77">
        <v>0.10126</v>
      </c>
      <c r="DK397" s="77">
        <v>0.1916226</v>
      </c>
      <c r="DL397" s="77">
        <v>0.3256154</v>
      </c>
      <c r="DM397" s="77">
        <v>0.24629999999999999</v>
      </c>
      <c r="DN397" s="77">
        <v>0.22445100000000001</v>
      </c>
      <c r="DO397" s="77">
        <v>0.44344139999999999</v>
      </c>
      <c r="DP397" s="77">
        <v>0.47731299999999999</v>
      </c>
      <c r="DQ397" s="77">
        <v>0.55841850000000004</v>
      </c>
      <c r="DR397" s="77">
        <v>0.40966609999999998</v>
      </c>
      <c r="DS397" s="77">
        <v>0.60558040000000002</v>
      </c>
      <c r="DT397" s="77">
        <v>0.42121180000000003</v>
      </c>
      <c r="DU397" s="77">
        <v>0.50063990000000003</v>
      </c>
      <c r="DV397" s="77">
        <v>0.58346480000000001</v>
      </c>
      <c r="DW397" s="77">
        <v>6.8426000000000001E-2</v>
      </c>
      <c r="DX397" s="77">
        <v>1.8144799999999999E-2</v>
      </c>
      <c r="DY397" s="77">
        <v>-2.0300700000000001E-2</v>
      </c>
      <c r="DZ397" s="77">
        <v>7.9929100000000003E-2</v>
      </c>
      <c r="EA397" s="77">
        <v>8.3915100000000006E-2</v>
      </c>
      <c r="EB397" s="77">
        <v>-9.4162700000000002E-2</v>
      </c>
      <c r="EC397" s="77">
        <v>1.7169899999999998E-2</v>
      </c>
      <c r="ED397" s="77">
        <v>0.13667019999999999</v>
      </c>
      <c r="EE397" s="77">
        <v>7.6992400000000003E-2</v>
      </c>
      <c r="EF397" s="77">
        <v>0.30921739999999998</v>
      </c>
      <c r="EG397" s="77">
        <v>0.1789144</v>
      </c>
      <c r="EH397" s="77">
        <v>0.23173340000000001</v>
      </c>
      <c r="EI397" s="77">
        <v>0.31641619999999998</v>
      </c>
      <c r="EJ397" s="77">
        <v>0.45754820000000002</v>
      </c>
      <c r="EK397" s="77">
        <v>0.38887890000000003</v>
      </c>
      <c r="EL397" s="77">
        <v>0.3719403</v>
      </c>
      <c r="EM397" s="77">
        <v>0.60626869999999999</v>
      </c>
      <c r="EN397" s="77">
        <v>0.63876310000000003</v>
      </c>
      <c r="EO397" s="77">
        <v>0.70778850000000004</v>
      </c>
      <c r="EP397" s="77">
        <v>0.54942709999999995</v>
      </c>
      <c r="EQ397" s="77">
        <v>0.7730051</v>
      </c>
      <c r="ER397" s="77">
        <v>0.57835329999999996</v>
      </c>
      <c r="ES397" s="77">
        <v>0.65468380000000004</v>
      </c>
      <c r="ET397" s="77">
        <v>0.72263379999999999</v>
      </c>
      <c r="EU397" s="77">
        <v>59.85371</v>
      </c>
      <c r="EV397" s="77">
        <v>58.265720000000002</v>
      </c>
      <c r="EW397" s="77">
        <v>57.604950000000002</v>
      </c>
      <c r="EX397" s="77">
        <v>56.42474</v>
      </c>
      <c r="EY397" s="77">
        <v>55.334269999999997</v>
      </c>
      <c r="EZ397" s="77">
        <v>55.062190000000001</v>
      </c>
      <c r="FA397" s="77">
        <v>55.332160000000002</v>
      </c>
      <c r="FB397" s="77">
        <v>55.428269999999998</v>
      </c>
      <c r="FC397" s="77">
        <v>63.32226</v>
      </c>
      <c r="FD397" s="77">
        <v>74.886920000000003</v>
      </c>
      <c r="FE397" s="77">
        <v>84.296109999999999</v>
      </c>
      <c r="FF397" s="77">
        <v>87.695400000000006</v>
      </c>
      <c r="FG397" s="77">
        <v>89.281270000000006</v>
      </c>
      <c r="FH397" s="77">
        <v>91.412019999999998</v>
      </c>
      <c r="FI397" s="77">
        <v>92.214129999999997</v>
      </c>
      <c r="FJ397" s="77">
        <v>91.451589999999996</v>
      </c>
      <c r="FK397" s="77">
        <v>89.698229999999995</v>
      </c>
      <c r="FL397" s="77">
        <v>87.028270000000006</v>
      </c>
      <c r="FM397" s="77">
        <v>82.681269999999998</v>
      </c>
      <c r="FN397" s="77">
        <v>74.599999999999994</v>
      </c>
      <c r="FO397" s="77">
        <v>68.964659999999995</v>
      </c>
      <c r="FP397" s="77">
        <v>65.981629999999996</v>
      </c>
      <c r="FQ397" s="77">
        <v>63.663600000000002</v>
      </c>
      <c r="FR397" s="77">
        <v>61.23039</v>
      </c>
      <c r="FS397" s="77">
        <v>2.5845050000000001</v>
      </c>
      <c r="FT397" s="77">
        <v>0.1023115</v>
      </c>
      <c r="FU397" s="77">
        <v>0.18234310000000001</v>
      </c>
    </row>
    <row r="398" spans="1:177" x14ac:dyDescent="0.25">
      <c r="A398" t="s">
        <v>226</v>
      </c>
      <c r="B398" t="s">
        <v>199</v>
      </c>
      <c r="C398" t="s">
        <v>275</v>
      </c>
      <c r="D398" s="30" t="s">
        <v>242</v>
      </c>
      <c r="E398" t="s">
        <v>219</v>
      </c>
      <c r="F398" s="78">
        <v>728</v>
      </c>
      <c r="G398" s="77">
        <v>1.6555530000000001</v>
      </c>
      <c r="H398" s="77">
        <v>0.87846829999999998</v>
      </c>
      <c r="I398" s="77">
        <v>0.23217850000000001</v>
      </c>
      <c r="J398" s="77">
        <v>0.51512150000000001</v>
      </c>
      <c r="K398" s="77">
        <v>0.63764889999999996</v>
      </c>
      <c r="L398" s="77">
        <v>0.8329609</v>
      </c>
      <c r="M398" s="77">
        <v>0.87948519999999997</v>
      </c>
      <c r="N398" s="77">
        <v>0.3394817</v>
      </c>
      <c r="O398" s="77">
        <v>-0.68164959999999997</v>
      </c>
      <c r="P398" s="77">
        <v>-1.5052110000000001</v>
      </c>
      <c r="Q398" s="77">
        <v>-1.884234</v>
      </c>
      <c r="R398" s="77">
        <v>-1.8366659999999999</v>
      </c>
      <c r="S398" s="77">
        <v>-1.9824580000000001</v>
      </c>
      <c r="T398" s="77">
        <v>-1.5862540000000001</v>
      </c>
      <c r="U398" s="77">
        <v>-1.8018080000000001</v>
      </c>
      <c r="V398" s="77">
        <v>-1.088576</v>
      </c>
      <c r="W398" s="77">
        <v>-0.3253858</v>
      </c>
      <c r="X398" s="77">
        <v>0.73214290000000004</v>
      </c>
      <c r="Y398" s="77">
        <v>1.762923</v>
      </c>
      <c r="Z398" s="77">
        <v>2.4696989999999999</v>
      </c>
      <c r="AA398" s="77">
        <v>2.377802</v>
      </c>
      <c r="AB398" s="77">
        <v>2.1978840000000002</v>
      </c>
      <c r="AC398" s="77">
        <v>2.252758</v>
      </c>
      <c r="AD398" s="77">
        <v>2.0777749999999999</v>
      </c>
      <c r="AE398" s="77">
        <v>-1.7417990000000001</v>
      </c>
      <c r="AF398" s="77">
        <v>-2.4376380000000002</v>
      </c>
      <c r="AG398" s="77">
        <v>-2.493452</v>
      </c>
      <c r="AH398" s="77">
        <v>-1.755787</v>
      </c>
      <c r="AI398" s="77">
        <v>-1.250464</v>
      </c>
      <c r="AJ398" s="77">
        <v>-0.83187230000000001</v>
      </c>
      <c r="AK398" s="77">
        <v>-0.64213370000000003</v>
      </c>
      <c r="AL398" s="77">
        <v>-0.7093102</v>
      </c>
      <c r="AM398" s="77">
        <v>-0.62426990000000004</v>
      </c>
      <c r="AN398" s="77">
        <v>-0.49502839999999998</v>
      </c>
      <c r="AO398" s="77">
        <v>-0.29491070000000003</v>
      </c>
      <c r="AP398" s="77">
        <v>-0.1741789</v>
      </c>
      <c r="AQ398" s="77">
        <v>-0.30818329999999999</v>
      </c>
      <c r="AR398" s="77">
        <v>-8.0881300000000003E-2</v>
      </c>
      <c r="AS398" s="77">
        <v>-0.32395170000000001</v>
      </c>
      <c r="AT398" s="77">
        <v>-0.16455549999999999</v>
      </c>
      <c r="AU398" s="77">
        <v>-0.31455620000000001</v>
      </c>
      <c r="AV398" s="77">
        <v>-0.4257532</v>
      </c>
      <c r="AW398" s="77">
        <v>-0.39627220000000002</v>
      </c>
      <c r="AX398" s="77">
        <v>-7.6133199999999998E-2</v>
      </c>
      <c r="AY398" s="77">
        <v>-9.9112199999999998E-2</v>
      </c>
      <c r="AZ398" s="77">
        <v>-0.12469429999999999</v>
      </c>
      <c r="BA398" s="77">
        <v>-3.9221199999999998E-2</v>
      </c>
      <c r="BB398" s="77">
        <v>-4.92053E-2</v>
      </c>
      <c r="BC398" s="77">
        <v>-1.2109129999999999</v>
      </c>
      <c r="BD398" s="77">
        <v>-1.8475280000000001</v>
      </c>
      <c r="BE398" s="77">
        <v>-1.9371229999999999</v>
      </c>
      <c r="BF398" s="77">
        <v>-1.340962</v>
      </c>
      <c r="BG398" s="77">
        <v>-0.91041879999999997</v>
      </c>
      <c r="BH398" s="77">
        <v>-0.53499549999999996</v>
      </c>
      <c r="BI398" s="77">
        <v>-0.3351826</v>
      </c>
      <c r="BJ398" s="77">
        <v>-0.47027530000000001</v>
      </c>
      <c r="BK398" s="77">
        <v>-0.461978</v>
      </c>
      <c r="BL398" s="77">
        <v>-0.31933929999999999</v>
      </c>
      <c r="BM398" s="77">
        <v>-0.1057978</v>
      </c>
      <c r="BN398" s="77">
        <v>3.4182999999999998E-2</v>
      </c>
      <c r="BO398" s="77">
        <v>-9.6163999999999999E-2</v>
      </c>
      <c r="BP398" s="77">
        <v>9.5606999999999998E-2</v>
      </c>
      <c r="BQ398" s="77">
        <v>-0.16448699999999999</v>
      </c>
      <c r="BR398" s="77">
        <v>1.8608300000000001E-2</v>
      </c>
      <c r="BS398" s="77">
        <v>-0.11165750000000001</v>
      </c>
      <c r="BT398" s="77">
        <v>-0.21832779999999999</v>
      </c>
      <c r="BU398" s="77">
        <v>-0.12428450000000001</v>
      </c>
      <c r="BV398" s="77">
        <v>0.15647040000000001</v>
      </c>
      <c r="BW398" s="77">
        <v>0.13152230000000001</v>
      </c>
      <c r="BX398" s="77">
        <v>0.13043669999999999</v>
      </c>
      <c r="BY398" s="77">
        <v>0.1967942</v>
      </c>
      <c r="BZ398" s="77">
        <v>0.191305</v>
      </c>
      <c r="CA398" s="77">
        <v>-0.84322379999999997</v>
      </c>
      <c r="CB398" s="77">
        <v>-1.4388190000000001</v>
      </c>
      <c r="CC398" s="77">
        <v>-1.5518110000000001</v>
      </c>
      <c r="CD398" s="77">
        <v>-1.053655</v>
      </c>
      <c r="CE398" s="77">
        <v>-0.67490430000000001</v>
      </c>
      <c r="CF398" s="77">
        <v>-0.32937949999999999</v>
      </c>
      <c r="CG398" s="77">
        <v>-0.1225892</v>
      </c>
      <c r="CH398" s="77">
        <v>-0.3047204</v>
      </c>
      <c r="CI398" s="77">
        <v>-0.34957510000000003</v>
      </c>
      <c r="CJ398" s="77">
        <v>-0.19765759999999999</v>
      </c>
      <c r="CK398" s="77">
        <v>2.5181200000000001E-2</v>
      </c>
      <c r="CL398" s="77">
        <v>0.17849390000000001</v>
      </c>
      <c r="CM398" s="77">
        <v>5.06799E-2</v>
      </c>
      <c r="CN398" s="77">
        <v>0.21784220000000001</v>
      </c>
      <c r="CO398" s="77">
        <v>-5.4042199999999999E-2</v>
      </c>
      <c r="CP398" s="77">
        <v>0.14546690000000001</v>
      </c>
      <c r="CQ398" s="77">
        <v>2.8869499999999999E-2</v>
      </c>
      <c r="CR398" s="77">
        <v>-7.4665700000000002E-2</v>
      </c>
      <c r="CS398" s="77">
        <v>6.4093399999999995E-2</v>
      </c>
      <c r="CT398" s="77">
        <v>0.31757089999999999</v>
      </c>
      <c r="CU398" s="77">
        <v>0.29125909999999999</v>
      </c>
      <c r="CV398" s="77">
        <v>0.30713960000000001</v>
      </c>
      <c r="CW398" s="77">
        <v>0.36025770000000001</v>
      </c>
      <c r="CX398" s="77">
        <v>0.35788170000000002</v>
      </c>
      <c r="CY398" s="77">
        <v>-0.47553420000000002</v>
      </c>
      <c r="CZ398" s="77">
        <v>-1.0301100000000001</v>
      </c>
      <c r="DA398" s="77">
        <v>-1.166499</v>
      </c>
      <c r="DB398" s="77">
        <v>-0.76634840000000004</v>
      </c>
      <c r="DC398" s="77">
        <v>-0.4393898</v>
      </c>
      <c r="DD398" s="77">
        <v>-0.1237635</v>
      </c>
      <c r="DE398" s="77">
        <v>9.0004100000000004E-2</v>
      </c>
      <c r="DF398" s="77">
        <v>-0.1391655</v>
      </c>
      <c r="DG398" s="77">
        <v>-0.2371722</v>
      </c>
      <c r="DH398" s="77">
        <v>-7.5975799999999996E-2</v>
      </c>
      <c r="DI398" s="77">
        <v>0.1561602</v>
      </c>
      <c r="DJ398" s="77">
        <v>0.3228047</v>
      </c>
      <c r="DK398" s="77">
        <v>0.1975238</v>
      </c>
      <c r="DL398" s="77">
        <v>0.34007749999999998</v>
      </c>
      <c r="DM398" s="77">
        <v>5.6402599999999997E-2</v>
      </c>
      <c r="DN398" s="77">
        <v>0.2723256</v>
      </c>
      <c r="DO398" s="77">
        <v>0.16939650000000001</v>
      </c>
      <c r="DP398" s="77">
        <v>6.8996500000000002E-2</v>
      </c>
      <c r="DQ398" s="77">
        <v>0.25247120000000001</v>
      </c>
      <c r="DR398" s="77">
        <v>0.47867140000000002</v>
      </c>
      <c r="DS398" s="77">
        <v>0.4509958</v>
      </c>
      <c r="DT398" s="77">
        <v>0.48384260000000001</v>
      </c>
      <c r="DU398" s="77">
        <v>0.52372129999999995</v>
      </c>
      <c r="DV398" s="77">
        <v>0.52445830000000004</v>
      </c>
      <c r="DW398" s="77">
        <v>5.53511E-2</v>
      </c>
      <c r="DX398" s="77">
        <v>-0.4399999</v>
      </c>
      <c r="DY398" s="77">
        <v>-0.61017010000000005</v>
      </c>
      <c r="DZ398" s="77">
        <v>-0.35152299999999997</v>
      </c>
      <c r="EA398" s="77">
        <v>-9.9344299999999996E-2</v>
      </c>
      <c r="EB398" s="77">
        <v>0.1731134</v>
      </c>
      <c r="EC398" s="77">
        <v>0.39695520000000001</v>
      </c>
      <c r="ED398" s="77">
        <v>9.98695E-2</v>
      </c>
      <c r="EE398" s="77">
        <v>-7.4880299999999997E-2</v>
      </c>
      <c r="EF398" s="77">
        <v>9.9713300000000005E-2</v>
      </c>
      <c r="EG398" s="77">
        <v>0.345273</v>
      </c>
      <c r="EH398" s="77">
        <v>0.53116669999999999</v>
      </c>
      <c r="EI398" s="77">
        <v>0.40954309999999999</v>
      </c>
      <c r="EJ398" s="77">
        <v>0.51656570000000002</v>
      </c>
      <c r="EK398" s="77">
        <v>0.21586730000000001</v>
      </c>
      <c r="EL398" s="77">
        <v>0.45548939999999999</v>
      </c>
      <c r="EM398" s="77">
        <v>0.37229519999999999</v>
      </c>
      <c r="EN398" s="77">
        <v>0.2764218</v>
      </c>
      <c r="EO398" s="77">
        <v>0.52445889999999995</v>
      </c>
      <c r="EP398" s="77">
        <v>0.71127499999999999</v>
      </c>
      <c r="EQ398" s="77">
        <v>0.68163039999999997</v>
      </c>
      <c r="ER398" s="77">
        <v>0.73897349999999995</v>
      </c>
      <c r="ES398" s="77">
        <v>0.75973670000000004</v>
      </c>
      <c r="ET398" s="77">
        <v>0.7649686</v>
      </c>
      <c r="EU398" s="77">
        <v>59.712769999999999</v>
      </c>
      <c r="EV398" s="77">
        <v>59.255319999999998</v>
      </c>
      <c r="EW398" s="77">
        <v>58.255319999999998</v>
      </c>
      <c r="EX398" s="77">
        <v>57.797870000000003</v>
      </c>
      <c r="EY398" s="77">
        <v>56.797870000000003</v>
      </c>
      <c r="EZ398" s="77">
        <v>56.882980000000003</v>
      </c>
      <c r="FA398" s="77">
        <v>55.882980000000003</v>
      </c>
      <c r="FB398" s="77">
        <v>57.170209999999997</v>
      </c>
      <c r="FC398" s="77">
        <v>63.542549999999999</v>
      </c>
      <c r="FD398" s="77">
        <v>73.372339999999994</v>
      </c>
      <c r="FE398" s="77">
        <v>77.202129999999997</v>
      </c>
      <c r="FF398" s="77">
        <v>80.659580000000005</v>
      </c>
      <c r="FG398" s="77">
        <v>83.287229999999994</v>
      </c>
      <c r="FH398" s="77">
        <v>84.829790000000003</v>
      </c>
      <c r="FI398" s="77">
        <v>84.659580000000005</v>
      </c>
      <c r="FJ398" s="77">
        <v>84.744680000000002</v>
      </c>
      <c r="FK398" s="77">
        <v>83.829790000000003</v>
      </c>
      <c r="FL398" s="77">
        <v>82.287229999999994</v>
      </c>
      <c r="FM398" s="77">
        <v>78.287229999999994</v>
      </c>
      <c r="FN398" s="77">
        <v>73.372339999999994</v>
      </c>
      <c r="FO398" s="77">
        <v>68.457440000000005</v>
      </c>
      <c r="FP398" s="77">
        <v>63.627659999999999</v>
      </c>
      <c r="FQ398" s="77">
        <v>61.712760000000003</v>
      </c>
      <c r="FR398" s="77">
        <v>60.255319999999998</v>
      </c>
      <c r="FS398" s="77">
        <v>3.7330220000000001</v>
      </c>
      <c r="FT398" s="77">
        <v>0.15160299999999999</v>
      </c>
      <c r="FU398" s="77">
        <v>0.21309790000000001</v>
      </c>
    </row>
    <row r="399" spans="1:177" x14ac:dyDescent="0.25">
      <c r="A399" t="s">
        <v>226</v>
      </c>
      <c r="B399" t="s">
        <v>199</v>
      </c>
      <c r="C399" t="s">
        <v>275</v>
      </c>
      <c r="D399" s="30" t="s">
        <v>242</v>
      </c>
      <c r="E399" t="s">
        <v>220</v>
      </c>
      <c r="F399" s="78">
        <v>455</v>
      </c>
      <c r="G399" s="77">
        <v>1.260567</v>
      </c>
      <c r="H399" s="77">
        <v>0.50229069999999998</v>
      </c>
      <c r="I399" s="77">
        <v>0.38434859999999998</v>
      </c>
      <c r="J399" s="77">
        <v>0.1347061</v>
      </c>
      <c r="K399" s="77">
        <v>0.36275469999999999</v>
      </c>
      <c r="L399" s="77">
        <v>0.65946229999999995</v>
      </c>
      <c r="M399" s="77">
        <v>0.57329549999999996</v>
      </c>
      <c r="N399" s="77">
        <v>-0.15261269999999999</v>
      </c>
      <c r="O399" s="77">
        <v>-0.83703019999999995</v>
      </c>
      <c r="P399" s="77">
        <v>-1.530767</v>
      </c>
      <c r="Q399" s="77">
        <v>-1.439543</v>
      </c>
      <c r="R399" s="77">
        <v>-1.6663479999999999</v>
      </c>
      <c r="S399" s="77">
        <v>-2.0462579999999999</v>
      </c>
      <c r="T399" s="77">
        <v>-1.5553809999999999</v>
      </c>
      <c r="U399" s="77">
        <v>-1.6012999999999999</v>
      </c>
      <c r="V399" s="77">
        <v>-1.164568</v>
      </c>
      <c r="W399" s="77">
        <v>-0.50754980000000005</v>
      </c>
      <c r="X399" s="77">
        <v>0.69090260000000003</v>
      </c>
      <c r="Y399" s="77">
        <v>1.995188</v>
      </c>
      <c r="Z399" s="77">
        <v>2.612447</v>
      </c>
      <c r="AA399" s="77">
        <v>2.4936479999999999</v>
      </c>
      <c r="AB399" s="77">
        <v>2.344875</v>
      </c>
      <c r="AC399" s="77">
        <v>2.4416020000000001</v>
      </c>
      <c r="AD399" s="77">
        <v>2.1796310000000001</v>
      </c>
      <c r="AE399" s="77">
        <v>-1.9579409999999999</v>
      </c>
      <c r="AF399" s="77">
        <v>-2.5799180000000002</v>
      </c>
      <c r="AG399" s="77">
        <v>-2.3605299999999998</v>
      </c>
      <c r="AH399" s="77">
        <v>-2.3047939999999998</v>
      </c>
      <c r="AI399" s="77">
        <v>-1.6846969999999999</v>
      </c>
      <c r="AJ399" s="77">
        <v>-1.166617</v>
      </c>
      <c r="AK399" s="77">
        <v>-1.127135</v>
      </c>
      <c r="AL399" s="77">
        <v>-1.149799</v>
      </c>
      <c r="AM399" s="77">
        <v>-0.90834979999999999</v>
      </c>
      <c r="AN399" s="77">
        <v>-0.75290650000000003</v>
      </c>
      <c r="AO399" s="77">
        <v>-0.1312953</v>
      </c>
      <c r="AP399" s="77">
        <v>-0.18139159999999999</v>
      </c>
      <c r="AQ399" s="77">
        <v>-0.5612009</v>
      </c>
      <c r="AR399" s="77">
        <v>-9.3048099999999995E-2</v>
      </c>
      <c r="AS399" s="77">
        <v>-0.21182509999999999</v>
      </c>
      <c r="AT399" s="77">
        <v>-4.5067599999999999E-2</v>
      </c>
      <c r="AU399" s="77">
        <v>-0.36606729999999998</v>
      </c>
      <c r="AV399" s="77">
        <v>-0.49510150000000003</v>
      </c>
      <c r="AW399" s="77">
        <v>-5.6540300000000002E-2</v>
      </c>
      <c r="AX399" s="77">
        <v>-0.1240653</v>
      </c>
      <c r="AY399" s="77">
        <v>-4.2100400000000003E-2</v>
      </c>
      <c r="AZ399" s="77">
        <v>-4.2496899999999997E-2</v>
      </c>
      <c r="BA399" s="77">
        <v>4.1527099999999997E-2</v>
      </c>
      <c r="BB399" s="77">
        <v>-3.8333100000000002E-2</v>
      </c>
      <c r="BC399" s="77">
        <v>-1.200445</v>
      </c>
      <c r="BD399" s="77">
        <v>-1.776446</v>
      </c>
      <c r="BE399" s="77">
        <v>-1.6296790000000001</v>
      </c>
      <c r="BF399" s="77">
        <v>-1.678601</v>
      </c>
      <c r="BG399" s="77">
        <v>-1.195716</v>
      </c>
      <c r="BH399" s="77">
        <v>-0.74749030000000005</v>
      </c>
      <c r="BI399" s="77">
        <v>-0.71227229999999997</v>
      </c>
      <c r="BJ399" s="77">
        <v>-0.91589120000000002</v>
      </c>
      <c r="BK399" s="77">
        <v>-0.71219809999999995</v>
      </c>
      <c r="BL399" s="77">
        <v>-0.4835779</v>
      </c>
      <c r="BM399" s="77">
        <v>0.1252933</v>
      </c>
      <c r="BN399" s="77">
        <v>7.0016900000000007E-2</v>
      </c>
      <c r="BO399" s="77">
        <v>-0.31871349999999998</v>
      </c>
      <c r="BP399" s="77">
        <v>0.11449960000000001</v>
      </c>
      <c r="BQ399" s="77">
        <v>-4.3264000000000002E-3</v>
      </c>
      <c r="BR399" s="77">
        <v>0.14839840000000001</v>
      </c>
      <c r="BS399" s="77">
        <v>-0.15685879999999999</v>
      </c>
      <c r="BT399" s="77">
        <v>-0.2337418</v>
      </c>
      <c r="BU399" s="77">
        <v>0.18584319999999999</v>
      </c>
      <c r="BV399" s="77">
        <v>0.1341773</v>
      </c>
      <c r="BW399" s="77">
        <v>0.21603849999999999</v>
      </c>
      <c r="BX399" s="77">
        <v>0.281474</v>
      </c>
      <c r="BY399" s="77">
        <v>0.35545290000000002</v>
      </c>
      <c r="BZ399" s="77">
        <v>0.29131689999999999</v>
      </c>
      <c r="CA399" s="77">
        <v>-0.6758054</v>
      </c>
      <c r="CB399" s="77">
        <v>-1.219964</v>
      </c>
      <c r="CC399" s="77">
        <v>-1.1234949999999999</v>
      </c>
      <c r="CD399" s="77">
        <v>-1.244902</v>
      </c>
      <c r="CE399" s="77">
        <v>-0.85704919999999996</v>
      </c>
      <c r="CF399" s="77">
        <v>-0.45720440000000001</v>
      </c>
      <c r="CG399" s="77">
        <v>-0.42493979999999998</v>
      </c>
      <c r="CH399" s="77">
        <v>-0.75388719999999998</v>
      </c>
      <c r="CI399" s="77">
        <v>-0.57634399999999997</v>
      </c>
      <c r="CJ399" s="77">
        <v>-0.29704180000000002</v>
      </c>
      <c r="CK399" s="77">
        <v>0.30300579999999999</v>
      </c>
      <c r="CL399" s="77">
        <v>0.24414169999999999</v>
      </c>
      <c r="CM399" s="77">
        <v>-0.1507676</v>
      </c>
      <c r="CN399" s="77">
        <v>0.25824639999999999</v>
      </c>
      <c r="CO399" s="77">
        <v>0.1393867</v>
      </c>
      <c r="CP399" s="77">
        <v>0.28239239999999999</v>
      </c>
      <c r="CQ399" s="77">
        <v>-1.1961599999999999E-2</v>
      </c>
      <c r="CR399" s="77">
        <v>-5.2724800000000002E-2</v>
      </c>
      <c r="CS399" s="77">
        <v>0.35371730000000001</v>
      </c>
      <c r="CT399" s="77">
        <v>0.31303520000000001</v>
      </c>
      <c r="CU399" s="77">
        <v>0.39482469999999997</v>
      </c>
      <c r="CV399" s="77">
        <v>0.50585519999999995</v>
      </c>
      <c r="CW399" s="77">
        <v>0.57287690000000002</v>
      </c>
      <c r="CX399" s="77">
        <v>0.51963150000000002</v>
      </c>
      <c r="CY399" s="77">
        <v>-0.15116579999999999</v>
      </c>
      <c r="CZ399" s="77">
        <v>-0.66348200000000002</v>
      </c>
      <c r="DA399" s="77">
        <v>-0.61730960000000001</v>
      </c>
      <c r="DB399" s="77">
        <v>-0.81120250000000005</v>
      </c>
      <c r="DC399" s="77">
        <v>-0.51838229999999996</v>
      </c>
      <c r="DD399" s="77">
        <v>-0.1669185</v>
      </c>
      <c r="DE399" s="77">
        <v>-0.13760739999999999</v>
      </c>
      <c r="DF399" s="77">
        <v>-0.59188320000000005</v>
      </c>
      <c r="DG399" s="77">
        <v>-0.44048979999999999</v>
      </c>
      <c r="DH399" s="77">
        <v>-0.1105056</v>
      </c>
      <c r="DI399" s="77">
        <v>0.48071829999999999</v>
      </c>
      <c r="DJ399" s="77">
        <v>0.41826649999999999</v>
      </c>
      <c r="DK399" s="77">
        <v>1.71784E-2</v>
      </c>
      <c r="DL399" s="77">
        <v>0.4019933</v>
      </c>
      <c r="DM399" s="77">
        <v>0.28309970000000001</v>
      </c>
      <c r="DN399" s="77">
        <v>0.41638639999999999</v>
      </c>
      <c r="DO399" s="77">
        <v>0.13293559999999999</v>
      </c>
      <c r="DP399" s="77">
        <v>0.12829209999999999</v>
      </c>
      <c r="DQ399" s="77">
        <v>0.52159140000000004</v>
      </c>
      <c r="DR399" s="77">
        <v>0.49189319999999997</v>
      </c>
      <c r="DS399" s="77">
        <v>0.57361099999999998</v>
      </c>
      <c r="DT399" s="77">
        <v>0.73023640000000001</v>
      </c>
      <c r="DU399" s="77">
        <v>0.79030100000000003</v>
      </c>
      <c r="DV399" s="77">
        <v>0.74794609999999995</v>
      </c>
      <c r="DW399" s="77">
        <v>0.60633049999999999</v>
      </c>
      <c r="DX399" s="77">
        <v>0.13999</v>
      </c>
      <c r="DY399" s="77">
        <v>0.11354110000000001</v>
      </c>
      <c r="DZ399" s="77">
        <v>-0.1850096</v>
      </c>
      <c r="EA399" s="77">
        <v>-2.9401099999999999E-2</v>
      </c>
      <c r="EB399" s="77">
        <v>0.2522083</v>
      </c>
      <c r="EC399" s="77">
        <v>0.27725509999999998</v>
      </c>
      <c r="ED399" s="77">
        <v>-0.35797519999999999</v>
      </c>
      <c r="EE399" s="77">
        <v>-0.2443381</v>
      </c>
      <c r="EF399" s="77">
        <v>0.15882289999999999</v>
      </c>
      <c r="EG399" s="77">
        <v>0.73730689999999999</v>
      </c>
      <c r="EH399" s="77">
        <v>0.66967500000000002</v>
      </c>
      <c r="EI399" s="77">
        <v>0.2596658</v>
      </c>
      <c r="EJ399" s="77">
        <v>0.60954090000000005</v>
      </c>
      <c r="EK399" s="77">
        <v>0.49059839999999999</v>
      </c>
      <c r="EL399" s="77">
        <v>0.60985239999999996</v>
      </c>
      <c r="EM399" s="77">
        <v>0.34214410000000001</v>
      </c>
      <c r="EN399" s="77">
        <v>0.38965179999999999</v>
      </c>
      <c r="EO399" s="77">
        <v>0.76397499999999996</v>
      </c>
      <c r="EP399" s="77">
        <v>0.75013580000000002</v>
      </c>
      <c r="EQ399" s="77">
        <v>0.83174990000000004</v>
      </c>
      <c r="ER399" s="77">
        <v>1.0542069999999999</v>
      </c>
      <c r="ES399" s="77">
        <v>1.1042270000000001</v>
      </c>
      <c r="ET399" s="77">
        <v>1.077596</v>
      </c>
      <c r="EU399" s="77">
        <v>62</v>
      </c>
      <c r="EV399" s="77">
        <v>62</v>
      </c>
      <c r="EW399" s="77">
        <v>61</v>
      </c>
      <c r="EX399" s="77">
        <v>61</v>
      </c>
      <c r="EY399" s="77">
        <v>60</v>
      </c>
      <c r="EZ399" s="77">
        <v>61</v>
      </c>
      <c r="FA399" s="77">
        <v>60</v>
      </c>
      <c r="FB399" s="77">
        <v>59</v>
      </c>
      <c r="FC399" s="77">
        <v>64</v>
      </c>
      <c r="FD399" s="77">
        <v>72</v>
      </c>
      <c r="FE399" s="77">
        <v>74</v>
      </c>
      <c r="FF399" s="77">
        <v>77</v>
      </c>
      <c r="FG399" s="77">
        <v>81</v>
      </c>
      <c r="FH399" s="77">
        <v>83</v>
      </c>
      <c r="FI399" s="77">
        <v>81</v>
      </c>
      <c r="FJ399" s="77">
        <v>82</v>
      </c>
      <c r="FK399" s="77">
        <v>82</v>
      </c>
      <c r="FL399" s="77">
        <v>80</v>
      </c>
      <c r="FM399" s="77">
        <v>76</v>
      </c>
      <c r="FN399" s="77">
        <v>72</v>
      </c>
      <c r="FO399" s="77">
        <v>68</v>
      </c>
      <c r="FP399" s="77">
        <v>65</v>
      </c>
      <c r="FQ399" s="77">
        <v>64</v>
      </c>
      <c r="FR399" s="77">
        <v>63</v>
      </c>
      <c r="FS399" s="77">
        <v>5.4096299999999999</v>
      </c>
      <c r="FT399" s="77">
        <v>0.18324029999999999</v>
      </c>
      <c r="FU399" s="77">
        <v>0.2316821</v>
      </c>
    </row>
    <row r="400" spans="1:177" x14ac:dyDescent="0.25">
      <c r="A400" t="s">
        <v>226</v>
      </c>
      <c r="B400" t="s">
        <v>199</v>
      </c>
      <c r="C400" t="s">
        <v>275</v>
      </c>
      <c r="D400" s="30" t="s">
        <v>242</v>
      </c>
      <c r="E400" t="s">
        <v>221</v>
      </c>
      <c r="F400" s="78">
        <v>273</v>
      </c>
      <c r="G400" s="77">
        <v>2.1425179999999999</v>
      </c>
      <c r="H400" s="77">
        <v>1.2801560000000001</v>
      </c>
      <c r="I400" s="77">
        <v>-2.28644E-2</v>
      </c>
      <c r="J400" s="77">
        <v>0.96139549999999996</v>
      </c>
      <c r="K400" s="77">
        <v>1.0632429999999999</v>
      </c>
      <c r="L400" s="77">
        <v>1.077515</v>
      </c>
      <c r="M400" s="77">
        <v>1.3449180000000001</v>
      </c>
      <c r="N400" s="77">
        <v>1.052765</v>
      </c>
      <c r="O400" s="77">
        <v>-0.46411409999999997</v>
      </c>
      <c r="P400" s="77">
        <v>-1.478208</v>
      </c>
      <c r="Q400" s="77">
        <v>-2.349961</v>
      </c>
      <c r="R400" s="77">
        <v>-1.838544</v>
      </c>
      <c r="S400" s="77">
        <v>-1.689951</v>
      </c>
      <c r="T400" s="77">
        <v>-1.4295100000000001</v>
      </c>
      <c r="U400" s="77">
        <v>-1.9176010000000001</v>
      </c>
      <c r="V400" s="77">
        <v>-0.92822919999999998</v>
      </c>
      <c r="W400" s="77">
        <v>-0.1319767</v>
      </c>
      <c r="X400" s="77">
        <v>0.79343719999999995</v>
      </c>
      <c r="Y400" s="77">
        <v>1.446644</v>
      </c>
      <c r="Z400" s="77">
        <v>2.154776</v>
      </c>
      <c r="AA400" s="77">
        <v>2.1216729999999999</v>
      </c>
      <c r="AB400" s="77">
        <v>1.961759</v>
      </c>
      <c r="AC400" s="77">
        <v>2.018748</v>
      </c>
      <c r="AD400" s="77">
        <v>1.9744159999999999</v>
      </c>
      <c r="AE400" s="77">
        <v>-2.2804090000000001</v>
      </c>
      <c r="AF400" s="77">
        <v>-3.2355879999999999</v>
      </c>
      <c r="AG400" s="77">
        <v>-3.5631179999999998</v>
      </c>
      <c r="AH400" s="77">
        <v>-1.721276</v>
      </c>
      <c r="AI400" s="77">
        <v>-1.1663410000000001</v>
      </c>
      <c r="AJ400" s="77">
        <v>-0.87107959999999995</v>
      </c>
      <c r="AK400" s="77">
        <v>-0.56389480000000003</v>
      </c>
      <c r="AL400" s="77">
        <v>-0.50278970000000001</v>
      </c>
      <c r="AM400" s="77">
        <v>-0.52525200000000005</v>
      </c>
      <c r="AN400" s="77">
        <v>-0.44590610000000003</v>
      </c>
      <c r="AO400" s="77">
        <v>-0.67739400000000005</v>
      </c>
      <c r="AP400" s="77">
        <v>-0.29573939999999999</v>
      </c>
      <c r="AQ400" s="77">
        <v>-0.14809919999999999</v>
      </c>
      <c r="AR400" s="77">
        <v>-8.9514700000000003E-2</v>
      </c>
      <c r="AS400" s="77">
        <v>-0.56093649999999995</v>
      </c>
      <c r="AT400" s="77">
        <v>-0.50416039999999995</v>
      </c>
      <c r="AU400" s="77">
        <v>-0.55687600000000004</v>
      </c>
      <c r="AV400" s="77">
        <v>-0.62412049999999997</v>
      </c>
      <c r="AW400" s="77">
        <v>-1.19747</v>
      </c>
      <c r="AX400" s="77">
        <v>-0.52099139999999999</v>
      </c>
      <c r="AY400" s="77">
        <v>-0.62748800000000005</v>
      </c>
      <c r="AZ400" s="77">
        <v>-0.63017199999999995</v>
      </c>
      <c r="BA400" s="77">
        <v>-0.46102179999999998</v>
      </c>
      <c r="BB400" s="77">
        <v>-0.39703119999999997</v>
      </c>
      <c r="BC400" s="77">
        <v>-1.537696</v>
      </c>
      <c r="BD400" s="77">
        <v>-2.3536769999999998</v>
      </c>
      <c r="BE400" s="77">
        <v>-2.7190059999999998</v>
      </c>
      <c r="BF400" s="77">
        <v>-1.1957340000000001</v>
      </c>
      <c r="BG400" s="77">
        <v>-0.68954369999999998</v>
      </c>
      <c r="BH400" s="77">
        <v>-0.43855929999999999</v>
      </c>
      <c r="BI400" s="77">
        <v>-3.08767E-2</v>
      </c>
      <c r="BJ400" s="77">
        <v>5.5643999999999997E-3</v>
      </c>
      <c r="BK400" s="77">
        <v>-0.2429154</v>
      </c>
      <c r="BL400" s="77">
        <v>-0.2315526</v>
      </c>
      <c r="BM400" s="77">
        <v>-0.4205353</v>
      </c>
      <c r="BN400" s="77">
        <v>5.6675999999999997E-2</v>
      </c>
      <c r="BO400" s="77">
        <v>0.2386103</v>
      </c>
      <c r="BP400" s="77">
        <v>0.1780004</v>
      </c>
      <c r="BQ400" s="77">
        <v>-0.32490989999999997</v>
      </c>
      <c r="BR400" s="77">
        <v>-0.17481859999999999</v>
      </c>
      <c r="BS400" s="77">
        <v>-0.1955808</v>
      </c>
      <c r="BT400" s="77">
        <v>-0.30755749999999998</v>
      </c>
      <c r="BU400" s="77">
        <v>-0.6791817</v>
      </c>
      <c r="BV400" s="77">
        <v>-0.1084151</v>
      </c>
      <c r="BW400" s="77">
        <v>-0.22740179999999999</v>
      </c>
      <c r="BX400" s="77">
        <v>-0.25215029999999999</v>
      </c>
      <c r="BY400" s="77">
        <v>-0.13071730000000001</v>
      </c>
      <c r="BZ400" s="77">
        <v>-5.4056899999999998E-2</v>
      </c>
      <c r="CA400" s="77">
        <v>-1.023296</v>
      </c>
      <c r="CB400" s="77">
        <v>-1.7428680000000001</v>
      </c>
      <c r="CC400" s="77">
        <v>-2.1343760000000001</v>
      </c>
      <c r="CD400" s="77">
        <v>-0.83174409999999999</v>
      </c>
      <c r="CE400" s="77">
        <v>-0.35931560000000001</v>
      </c>
      <c r="CF400" s="77">
        <v>-0.13899700000000001</v>
      </c>
      <c r="CG400" s="77">
        <v>0.33828999999999998</v>
      </c>
      <c r="CH400" s="77">
        <v>0.35764899999999999</v>
      </c>
      <c r="CI400" s="77">
        <v>-4.73699E-2</v>
      </c>
      <c r="CJ400" s="77">
        <v>-8.3091999999999999E-2</v>
      </c>
      <c r="CK400" s="77">
        <v>-0.24263570000000001</v>
      </c>
      <c r="CL400" s="77">
        <v>0.30075780000000002</v>
      </c>
      <c r="CM400" s="77">
        <v>0.50644420000000001</v>
      </c>
      <c r="CN400" s="77">
        <v>0.36328050000000001</v>
      </c>
      <c r="CO400" s="77">
        <v>-0.16143859999999999</v>
      </c>
      <c r="CP400" s="77">
        <v>5.3282400000000001E-2</v>
      </c>
      <c r="CQ400" s="77">
        <v>5.4651199999999997E-2</v>
      </c>
      <c r="CR400" s="77">
        <v>-8.8306999999999997E-2</v>
      </c>
      <c r="CS400" s="77">
        <v>-0.32021680000000002</v>
      </c>
      <c r="CT400" s="77">
        <v>0.17733399999999999</v>
      </c>
      <c r="CU400" s="77">
        <v>4.9696700000000003E-2</v>
      </c>
      <c r="CV400" s="77">
        <v>9.6662999999999992E-3</v>
      </c>
      <c r="CW400" s="77">
        <v>9.8050600000000002E-2</v>
      </c>
      <c r="CX400" s="77">
        <v>0.18348600000000001</v>
      </c>
      <c r="CY400" s="77">
        <v>-0.50889499999999999</v>
      </c>
      <c r="CZ400" s="77">
        <v>-1.1320589999999999</v>
      </c>
      <c r="DA400" s="77">
        <v>-1.549747</v>
      </c>
      <c r="DB400" s="77">
        <v>-0.46775460000000002</v>
      </c>
      <c r="DC400" s="77">
        <v>-2.9087499999999999E-2</v>
      </c>
      <c r="DD400" s="77">
        <v>0.16056529999999999</v>
      </c>
      <c r="DE400" s="77">
        <v>0.70745670000000005</v>
      </c>
      <c r="DF400" s="77">
        <v>0.70973350000000002</v>
      </c>
      <c r="DG400" s="77">
        <v>0.14817559999999999</v>
      </c>
      <c r="DH400" s="77">
        <v>6.5368599999999999E-2</v>
      </c>
      <c r="DI400" s="77">
        <v>-6.4736199999999994E-2</v>
      </c>
      <c r="DJ400" s="77">
        <v>0.54483959999999998</v>
      </c>
      <c r="DK400" s="77">
        <v>0.77427809999999997</v>
      </c>
      <c r="DL400" s="77">
        <v>0.54856070000000001</v>
      </c>
      <c r="DM400" s="77">
        <v>2.0327000000000001E-3</v>
      </c>
      <c r="DN400" s="77">
        <v>0.28138350000000001</v>
      </c>
      <c r="DO400" s="77">
        <v>0.30488320000000002</v>
      </c>
      <c r="DP400" s="77">
        <v>0.13094359999999999</v>
      </c>
      <c r="DQ400" s="77">
        <v>3.8748100000000001E-2</v>
      </c>
      <c r="DR400" s="77">
        <v>0.46308300000000002</v>
      </c>
      <c r="DS400" s="77">
        <v>0.32679520000000001</v>
      </c>
      <c r="DT400" s="77">
        <v>0.27148299999999997</v>
      </c>
      <c r="DU400" s="77">
        <v>0.32681850000000001</v>
      </c>
      <c r="DV400" s="77">
        <v>0.42102889999999998</v>
      </c>
      <c r="DW400" s="77">
        <v>0.23381779999999999</v>
      </c>
      <c r="DX400" s="77">
        <v>-0.25014779999999998</v>
      </c>
      <c r="DY400" s="77">
        <v>-0.70563450000000005</v>
      </c>
      <c r="DZ400" s="77">
        <v>5.7788300000000001E-2</v>
      </c>
      <c r="EA400" s="77">
        <v>0.44770939999999998</v>
      </c>
      <c r="EB400" s="77">
        <v>0.59308570000000005</v>
      </c>
      <c r="EC400" s="77">
        <v>1.240475</v>
      </c>
      <c r="ED400" s="77">
        <v>1.2180880000000001</v>
      </c>
      <c r="EE400" s="77">
        <v>0.43051220000000001</v>
      </c>
      <c r="EF400" s="77">
        <v>0.27972219999999998</v>
      </c>
      <c r="EG400" s="77">
        <v>0.1921226</v>
      </c>
      <c r="EH400" s="77">
        <v>0.89725489999999997</v>
      </c>
      <c r="EI400" s="77">
        <v>1.1609879999999999</v>
      </c>
      <c r="EJ400" s="77">
        <v>0.81607580000000002</v>
      </c>
      <c r="EK400" s="77">
        <v>0.2380593</v>
      </c>
      <c r="EL400" s="77">
        <v>0.61072530000000003</v>
      </c>
      <c r="EM400" s="77">
        <v>0.66617839999999995</v>
      </c>
      <c r="EN400" s="77">
        <v>0.44750659999999998</v>
      </c>
      <c r="EO400" s="77">
        <v>0.55703639999999999</v>
      </c>
      <c r="EP400" s="77">
        <v>0.87565930000000003</v>
      </c>
      <c r="EQ400" s="77">
        <v>0.72688140000000001</v>
      </c>
      <c r="ER400" s="77">
        <v>0.64950470000000005</v>
      </c>
      <c r="ES400" s="77">
        <v>0.65712300000000001</v>
      </c>
      <c r="ET400" s="77">
        <v>0.76400310000000005</v>
      </c>
      <c r="EU400" s="77">
        <v>57</v>
      </c>
      <c r="EV400" s="77">
        <v>56</v>
      </c>
      <c r="EW400" s="77">
        <v>55</v>
      </c>
      <c r="EX400" s="77">
        <v>54</v>
      </c>
      <c r="EY400" s="77">
        <v>53</v>
      </c>
      <c r="EZ400" s="77">
        <v>52</v>
      </c>
      <c r="FA400" s="77">
        <v>51</v>
      </c>
      <c r="FB400" s="77">
        <v>55</v>
      </c>
      <c r="FC400" s="77">
        <v>63</v>
      </c>
      <c r="FD400" s="77">
        <v>75</v>
      </c>
      <c r="FE400" s="77">
        <v>81</v>
      </c>
      <c r="FF400" s="77">
        <v>85</v>
      </c>
      <c r="FG400" s="77">
        <v>86</v>
      </c>
      <c r="FH400" s="77">
        <v>87</v>
      </c>
      <c r="FI400" s="77">
        <v>89</v>
      </c>
      <c r="FJ400" s="77">
        <v>88</v>
      </c>
      <c r="FK400" s="77">
        <v>86</v>
      </c>
      <c r="FL400" s="77">
        <v>85</v>
      </c>
      <c r="FM400" s="77">
        <v>81</v>
      </c>
      <c r="FN400" s="77">
        <v>75</v>
      </c>
      <c r="FO400" s="77">
        <v>69</v>
      </c>
      <c r="FP400" s="77">
        <v>62</v>
      </c>
      <c r="FQ400" s="77">
        <v>59</v>
      </c>
      <c r="FR400" s="77">
        <v>57</v>
      </c>
      <c r="FS400" s="77">
        <v>5.2427140000000003</v>
      </c>
      <c r="FT400" s="77">
        <v>0.25921080000000002</v>
      </c>
      <c r="FU400" s="77">
        <v>0.38261250000000002</v>
      </c>
    </row>
    <row r="401" spans="1:177" x14ac:dyDescent="0.25">
      <c r="A401" t="s">
        <v>226</v>
      </c>
      <c r="B401" t="s">
        <v>199</v>
      </c>
      <c r="C401" t="s">
        <v>275</v>
      </c>
      <c r="D401" s="30" t="s">
        <v>243</v>
      </c>
      <c r="E401" t="s">
        <v>219</v>
      </c>
      <c r="F401" s="78">
        <v>760</v>
      </c>
      <c r="G401" s="77">
        <v>4.0630819999999996</v>
      </c>
      <c r="H401" s="77">
        <v>3.7597119999999999</v>
      </c>
      <c r="I401" s="77">
        <v>3.4276140000000002</v>
      </c>
      <c r="J401" s="77">
        <v>2.7739790000000002</v>
      </c>
      <c r="K401" s="77">
        <v>2.16953</v>
      </c>
      <c r="L401" s="77">
        <v>1.644663</v>
      </c>
      <c r="M401" s="77">
        <v>1.4861230000000001</v>
      </c>
      <c r="N401" s="77">
        <v>1.469876</v>
      </c>
      <c r="O401" s="77">
        <v>1.0133760000000001</v>
      </c>
      <c r="P401" s="77">
        <v>0.19883799999999999</v>
      </c>
      <c r="Q401" s="77">
        <v>-0.55815090000000001</v>
      </c>
      <c r="R401" s="77">
        <v>-0.84548069999999997</v>
      </c>
      <c r="S401" s="77">
        <v>-0.72905730000000002</v>
      </c>
      <c r="T401" s="77">
        <v>-0.39202569999999998</v>
      </c>
      <c r="U401" s="77">
        <v>-4.3465400000000001E-2</v>
      </c>
      <c r="V401" s="77">
        <v>0.42155399999999998</v>
      </c>
      <c r="W401" s="77">
        <v>1.7953129999999999</v>
      </c>
      <c r="X401" s="77">
        <v>2.9409610000000002</v>
      </c>
      <c r="Y401" s="77">
        <v>3.1228530000000001</v>
      </c>
      <c r="Z401" s="77">
        <v>3.4682770000000001</v>
      </c>
      <c r="AA401" s="77">
        <v>3.6680009999999998</v>
      </c>
      <c r="AB401" s="77">
        <v>3.4866060000000001</v>
      </c>
      <c r="AC401" s="77">
        <v>3.317885</v>
      </c>
      <c r="AD401" s="77">
        <v>2.8805879999999999</v>
      </c>
      <c r="AE401" s="77">
        <v>-0.68712459999999997</v>
      </c>
      <c r="AF401" s="77">
        <v>-0.8367907</v>
      </c>
      <c r="AG401" s="77">
        <v>-0.49202059999999997</v>
      </c>
      <c r="AH401" s="77">
        <v>-0.35560740000000002</v>
      </c>
      <c r="AI401" s="77">
        <v>-0.37121389999999999</v>
      </c>
      <c r="AJ401" s="77">
        <v>-0.38179190000000002</v>
      </c>
      <c r="AK401" s="77">
        <v>-0.26258959999999998</v>
      </c>
      <c r="AL401" s="77">
        <v>-6.9425600000000004E-2</v>
      </c>
      <c r="AM401" s="77">
        <v>-5.81652E-2</v>
      </c>
      <c r="AN401" s="77">
        <v>-0.12752859999999999</v>
      </c>
      <c r="AO401" s="77">
        <v>-0.38504250000000001</v>
      </c>
      <c r="AP401" s="77">
        <v>-0.42586259999999998</v>
      </c>
      <c r="AQ401" s="77">
        <v>-0.29953489999999999</v>
      </c>
      <c r="AR401" s="77">
        <v>-0.34730509999999998</v>
      </c>
      <c r="AS401" s="77">
        <v>-0.4280989</v>
      </c>
      <c r="AT401" s="77">
        <v>-0.22361159999999999</v>
      </c>
      <c r="AU401" s="77">
        <v>0.1109328</v>
      </c>
      <c r="AV401" s="77">
        <v>-5.7068399999999998E-2</v>
      </c>
      <c r="AW401" s="77">
        <v>-0.2099897</v>
      </c>
      <c r="AX401" s="77">
        <v>-8.6767200000000003E-2</v>
      </c>
      <c r="AY401" s="77">
        <v>-2.6201000000000002E-3</v>
      </c>
      <c r="AZ401" s="77">
        <v>-7.0491799999999993E-2</v>
      </c>
      <c r="BA401" s="77">
        <v>-9.0038199999999999E-2</v>
      </c>
      <c r="BB401" s="77">
        <v>-0.2539575</v>
      </c>
      <c r="BC401" s="77">
        <v>-0.43078159999999999</v>
      </c>
      <c r="BD401" s="77">
        <v>-0.57839529999999995</v>
      </c>
      <c r="BE401" s="77">
        <v>-0.26361499999999999</v>
      </c>
      <c r="BF401" s="77">
        <v>-0.1700217</v>
      </c>
      <c r="BG401" s="77">
        <v>-0.2294233</v>
      </c>
      <c r="BH401" s="77">
        <v>-0.2776884</v>
      </c>
      <c r="BI401" s="77">
        <v>-0.18420300000000001</v>
      </c>
      <c r="BJ401" s="77">
        <v>2.58514E-2</v>
      </c>
      <c r="BK401" s="77">
        <v>4.3688900000000003E-2</v>
      </c>
      <c r="BL401" s="77">
        <v>-1.9172999999999999E-2</v>
      </c>
      <c r="BM401" s="77">
        <v>-0.26101570000000002</v>
      </c>
      <c r="BN401" s="77">
        <v>-0.28827409999999998</v>
      </c>
      <c r="BO401" s="77">
        <v>-0.15625610000000001</v>
      </c>
      <c r="BP401" s="77">
        <v>-0.19500690000000001</v>
      </c>
      <c r="BQ401" s="77">
        <v>-0.2546389</v>
      </c>
      <c r="BR401" s="77">
        <v>-6.4016699999999996E-2</v>
      </c>
      <c r="BS401" s="77">
        <v>0.28204839999999998</v>
      </c>
      <c r="BT401" s="77">
        <v>0.1243481</v>
      </c>
      <c r="BU401" s="77">
        <v>-3.44439E-2</v>
      </c>
      <c r="BV401" s="77">
        <v>7.3937900000000001E-2</v>
      </c>
      <c r="BW401" s="77">
        <v>0.14547009999999999</v>
      </c>
      <c r="BX401" s="77">
        <v>5.4501000000000001E-2</v>
      </c>
      <c r="BY401" s="77">
        <v>3.06103E-2</v>
      </c>
      <c r="BZ401" s="77">
        <v>-0.1393981</v>
      </c>
      <c r="CA401" s="77">
        <v>-0.2532392</v>
      </c>
      <c r="CB401" s="77">
        <v>-0.39943149999999999</v>
      </c>
      <c r="CC401" s="77">
        <v>-0.105422</v>
      </c>
      <c r="CD401" s="77">
        <v>-4.1485500000000002E-2</v>
      </c>
      <c r="CE401" s="77">
        <v>-0.13121959999999999</v>
      </c>
      <c r="CF401" s="77">
        <v>-0.20558660000000001</v>
      </c>
      <c r="CG401" s="77">
        <v>-0.12991269999999999</v>
      </c>
      <c r="CH401" s="77">
        <v>9.1839900000000002E-2</v>
      </c>
      <c r="CI401" s="77">
        <v>0.1142328</v>
      </c>
      <c r="CJ401" s="77">
        <v>5.5873699999999998E-2</v>
      </c>
      <c r="CK401" s="77">
        <v>-0.1751152</v>
      </c>
      <c r="CL401" s="77">
        <v>-0.19298080000000001</v>
      </c>
      <c r="CM401" s="77">
        <v>-5.7021599999999999E-2</v>
      </c>
      <c r="CN401" s="77">
        <v>-8.95257E-2</v>
      </c>
      <c r="CO401" s="77">
        <v>-0.13450110000000001</v>
      </c>
      <c r="CP401" s="77">
        <v>4.6518299999999999E-2</v>
      </c>
      <c r="CQ401" s="77">
        <v>0.40056249999999999</v>
      </c>
      <c r="CR401" s="77">
        <v>0.24999669999999999</v>
      </c>
      <c r="CS401" s="77">
        <v>8.7138699999999999E-2</v>
      </c>
      <c r="CT401" s="77">
        <v>0.18524170000000001</v>
      </c>
      <c r="CU401" s="77">
        <v>0.2480369</v>
      </c>
      <c r="CV401" s="77">
        <v>0.14107059999999999</v>
      </c>
      <c r="CW401" s="77">
        <v>0.11417099999999999</v>
      </c>
      <c r="CX401" s="77">
        <v>-6.0054499999999997E-2</v>
      </c>
      <c r="CY401" s="77">
        <v>-7.5696799999999995E-2</v>
      </c>
      <c r="CZ401" s="77">
        <v>-0.22046760000000001</v>
      </c>
      <c r="DA401" s="77">
        <v>5.2770999999999998E-2</v>
      </c>
      <c r="DB401" s="77">
        <v>8.7050600000000006E-2</v>
      </c>
      <c r="DC401" s="77">
        <v>-3.3015900000000001E-2</v>
      </c>
      <c r="DD401" s="77">
        <v>-0.13348470000000001</v>
      </c>
      <c r="DE401" s="77">
        <v>-7.5622400000000006E-2</v>
      </c>
      <c r="DF401" s="77">
        <v>0.15782850000000001</v>
      </c>
      <c r="DG401" s="77">
        <v>0.18477660000000001</v>
      </c>
      <c r="DH401" s="77">
        <v>0.1309205</v>
      </c>
      <c r="DI401" s="77">
        <v>-8.9214600000000005E-2</v>
      </c>
      <c r="DJ401" s="77">
        <v>-9.7687399999999994E-2</v>
      </c>
      <c r="DK401" s="77">
        <v>4.2212899999999998E-2</v>
      </c>
      <c r="DL401" s="77">
        <v>1.59556E-2</v>
      </c>
      <c r="DM401" s="77">
        <v>-1.4363300000000001E-2</v>
      </c>
      <c r="DN401" s="77">
        <v>0.15705330000000001</v>
      </c>
      <c r="DO401" s="77">
        <v>0.5190766</v>
      </c>
      <c r="DP401" s="77">
        <v>0.37564520000000001</v>
      </c>
      <c r="DQ401" s="77">
        <v>0.2087212</v>
      </c>
      <c r="DR401" s="77">
        <v>0.29654550000000002</v>
      </c>
      <c r="DS401" s="77">
        <v>0.35060370000000002</v>
      </c>
      <c r="DT401" s="77">
        <v>0.22764019999999999</v>
      </c>
      <c r="DU401" s="77">
        <v>0.19773180000000001</v>
      </c>
      <c r="DV401" s="77">
        <v>1.9289000000000001E-2</v>
      </c>
      <c r="DW401" s="77">
        <v>0.18064630000000001</v>
      </c>
      <c r="DX401" s="77">
        <v>3.7927700000000002E-2</v>
      </c>
      <c r="DY401" s="77">
        <v>0.2811766</v>
      </c>
      <c r="DZ401" s="77">
        <v>0.2726363</v>
      </c>
      <c r="EA401" s="77">
        <v>0.1087746</v>
      </c>
      <c r="EB401" s="77">
        <v>-2.93812E-2</v>
      </c>
      <c r="EC401" s="77">
        <v>2.7640999999999998E-3</v>
      </c>
      <c r="ED401" s="77">
        <v>0.25310549999999998</v>
      </c>
      <c r="EE401" s="77">
        <v>0.28663080000000002</v>
      </c>
      <c r="EF401" s="77">
        <v>0.23927609999999999</v>
      </c>
      <c r="EG401" s="77">
        <v>3.4812200000000001E-2</v>
      </c>
      <c r="EH401" s="77">
        <v>3.9900999999999999E-2</v>
      </c>
      <c r="EI401" s="77">
        <v>0.18549170000000001</v>
      </c>
      <c r="EJ401" s="77">
        <v>0.16825380000000001</v>
      </c>
      <c r="EK401" s="77">
        <v>0.1590966</v>
      </c>
      <c r="EL401" s="77">
        <v>0.31664819999999999</v>
      </c>
      <c r="EM401" s="77">
        <v>0.69019220000000003</v>
      </c>
      <c r="EN401" s="77">
        <v>0.55706169999999999</v>
      </c>
      <c r="EO401" s="77">
        <v>0.38426700000000003</v>
      </c>
      <c r="EP401" s="77">
        <v>0.45725060000000001</v>
      </c>
      <c r="EQ401" s="77">
        <v>0.49869380000000002</v>
      </c>
      <c r="ER401" s="77">
        <v>0.35263299999999997</v>
      </c>
      <c r="ES401" s="77">
        <v>0.3183802</v>
      </c>
      <c r="ET401" s="77">
        <v>0.13384850000000001</v>
      </c>
      <c r="EU401" s="77">
        <v>70.014290000000003</v>
      </c>
      <c r="EV401" s="77">
        <v>69.599999999999994</v>
      </c>
      <c r="EW401" s="77">
        <v>70.014290000000003</v>
      </c>
      <c r="EX401" s="77">
        <v>69.592860000000002</v>
      </c>
      <c r="EY401" s="77">
        <v>70.45</v>
      </c>
      <c r="EZ401" s="77">
        <v>71.342860000000002</v>
      </c>
      <c r="FA401" s="77">
        <v>70.871430000000004</v>
      </c>
      <c r="FB401" s="77">
        <v>72.714290000000005</v>
      </c>
      <c r="FC401" s="77">
        <v>79.428569999999993</v>
      </c>
      <c r="FD401" s="77">
        <v>85.328580000000002</v>
      </c>
      <c r="FE401" s="77">
        <v>92.021429999999995</v>
      </c>
      <c r="FF401" s="77">
        <v>95.428569999999993</v>
      </c>
      <c r="FG401" s="77">
        <v>95.43571</v>
      </c>
      <c r="FH401" s="77">
        <v>94.157139999999998</v>
      </c>
      <c r="FI401" s="77">
        <v>96.014279999999999</v>
      </c>
      <c r="FJ401" s="77">
        <v>92.31429</v>
      </c>
      <c r="FK401" s="77">
        <v>88.75</v>
      </c>
      <c r="FL401" s="77">
        <v>86.18571</v>
      </c>
      <c r="FM401" s="77">
        <v>84.9</v>
      </c>
      <c r="FN401" s="77">
        <v>79.464290000000005</v>
      </c>
      <c r="FO401" s="77">
        <v>75.042850000000001</v>
      </c>
      <c r="FP401" s="77">
        <v>73.728570000000005</v>
      </c>
      <c r="FQ401" s="77">
        <v>73.3</v>
      </c>
      <c r="FR401" s="77">
        <v>72.150000000000006</v>
      </c>
      <c r="FS401" s="77">
        <v>2.3297289999999999</v>
      </c>
      <c r="FT401" s="77">
        <v>9.7634399999999996E-2</v>
      </c>
      <c r="FU401" s="77">
        <v>0.18173400000000001</v>
      </c>
    </row>
    <row r="402" spans="1:177" x14ac:dyDescent="0.25">
      <c r="A402" t="s">
        <v>226</v>
      </c>
      <c r="B402" t="s">
        <v>199</v>
      </c>
      <c r="C402" t="s">
        <v>275</v>
      </c>
      <c r="D402" s="30" t="s">
        <v>243</v>
      </c>
      <c r="E402" t="s">
        <v>220</v>
      </c>
      <c r="F402" s="78">
        <v>471</v>
      </c>
      <c r="G402" s="77">
        <v>3.8607209999999998</v>
      </c>
      <c r="H402" s="77">
        <v>3.551031</v>
      </c>
      <c r="I402" s="77">
        <v>3.0770189999999999</v>
      </c>
      <c r="J402" s="77">
        <v>2.4592550000000002</v>
      </c>
      <c r="K402" s="77">
        <v>1.8981410000000001</v>
      </c>
      <c r="L402" s="77">
        <v>1.5048900000000001</v>
      </c>
      <c r="M402" s="77">
        <v>1.2429539999999999</v>
      </c>
      <c r="N402" s="77">
        <v>1.152954</v>
      </c>
      <c r="O402" s="77">
        <v>0.65306310000000001</v>
      </c>
      <c r="P402" s="77">
        <v>-3.12669E-2</v>
      </c>
      <c r="Q402" s="77">
        <v>-0.88148959999999998</v>
      </c>
      <c r="R402" s="77">
        <v>-1.3554280000000001</v>
      </c>
      <c r="S402" s="77">
        <v>-1.4132640000000001</v>
      </c>
      <c r="T402" s="77">
        <v>-0.72530669999999997</v>
      </c>
      <c r="U402" s="77">
        <v>-0.46035399999999999</v>
      </c>
      <c r="V402" s="77">
        <v>-0.1121655</v>
      </c>
      <c r="W402" s="77">
        <v>1.2428809999999999</v>
      </c>
      <c r="X402" s="77">
        <v>2.4213770000000001</v>
      </c>
      <c r="Y402" s="77">
        <v>2.5639249999999998</v>
      </c>
      <c r="Z402" s="77">
        <v>2.9533559999999999</v>
      </c>
      <c r="AA402" s="77">
        <v>3.2504040000000001</v>
      </c>
      <c r="AB402" s="77">
        <v>3.1449479999999999</v>
      </c>
      <c r="AC402" s="77">
        <v>2.9753630000000002</v>
      </c>
      <c r="AD402" s="77">
        <v>2.6447099999999999</v>
      </c>
      <c r="AE402" s="77">
        <v>-0.80559309999999995</v>
      </c>
      <c r="AF402" s="77">
        <v>-0.87670440000000005</v>
      </c>
      <c r="AG402" s="77">
        <v>-0.5355742</v>
      </c>
      <c r="AH402" s="77">
        <v>-0.57261859999999998</v>
      </c>
      <c r="AI402" s="77">
        <v>-0.56717530000000005</v>
      </c>
      <c r="AJ402" s="77">
        <v>-0.57906219999999997</v>
      </c>
      <c r="AK402" s="77">
        <v>-0.40965590000000002</v>
      </c>
      <c r="AL402" s="77">
        <v>-0.25380819999999998</v>
      </c>
      <c r="AM402" s="77">
        <v>-0.2360324</v>
      </c>
      <c r="AN402" s="77">
        <v>-0.20851449999999999</v>
      </c>
      <c r="AO402" s="77">
        <v>-0.54670169999999996</v>
      </c>
      <c r="AP402" s="77">
        <v>-0.64333490000000004</v>
      </c>
      <c r="AQ402" s="77">
        <v>-0.55257800000000001</v>
      </c>
      <c r="AR402" s="77">
        <v>-0.39831939999999999</v>
      </c>
      <c r="AS402" s="77">
        <v>-0.39457530000000002</v>
      </c>
      <c r="AT402" s="77">
        <v>-0.40448899999999999</v>
      </c>
      <c r="AU402" s="77">
        <v>-0.24299780000000001</v>
      </c>
      <c r="AV402" s="77">
        <v>-0.22720409999999999</v>
      </c>
      <c r="AW402" s="77">
        <v>-0.37219029999999997</v>
      </c>
      <c r="AX402" s="77">
        <v>-0.24277860000000001</v>
      </c>
      <c r="AY402" s="77">
        <v>3.57226E-2</v>
      </c>
      <c r="AZ402" s="77">
        <v>1.0222E-2</v>
      </c>
      <c r="BA402" s="77">
        <v>-0.32732670000000003</v>
      </c>
      <c r="BB402" s="77">
        <v>-0.42895149999999999</v>
      </c>
      <c r="BC402" s="77">
        <v>-0.4725607</v>
      </c>
      <c r="BD402" s="77">
        <v>-0.54622999999999999</v>
      </c>
      <c r="BE402" s="77">
        <v>-0.23915500000000001</v>
      </c>
      <c r="BF402" s="77">
        <v>-0.33795750000000002</v>
      </c>
      <c r="BG402" s="77">
        <v>-0.38778899999999999</v>
      </c>
      <c r="BH402" s="77">
        <v>-0.4356719</v>
      </c>
      <c r="BI402" s="77">
        <v>-0.29530650000000003</v>
      </c>
      <c r="BJ402" s="77">
        <v>-0.104548</v>
      </c>
      <c r="BK402" s="77">
        <v>-8.7387699999999999E-2</v>
      </c>
      <c r="BL402" s="77">
        <v>-6.6094200000000006E-2</v>
      </c>
      <c r="BM402" s="77">
        <v>-0.37649749999999998</v>
      </c>
      <c r="BN402" s="77">
        <v>-0.45687939999999999</v>
      </c>
      <c r="BO402" s="77">
        <v>-0.36037999999999998</v>
      </c>
      <c r="BP402" s="77">
        <v>-0.18706110000000001</v>
      </c>
      <c r="BQ402" s="77">
        <v>-0.17082369999999999</v>
      </c>
      <c r="BR402" s="77">
        <v>-0.19109000000000001</v>
      </c>
      <c r="BS402" s="77">
        <v>-8.1495999999999999E-3</v>
      </c>
      <c r="BT402" s="77">
        <v>1.6146299999999999E-2</v>
      </c>
      <c r="BU402" s="77">
        <v>-0.14133789999999999</v>
      </c>
      <c r="BV402" s="77">
        <v>-3.2038900000000002E-2</v>
      </c>
      <c r="BW402" s="77">
        <v>0.23474780000000001</v>
      </c>
      <c r="BX402" s="77">
        <v>0.18261330000000001</v>
      </c>
      <c r="BY402" s="77">
        <v>-0.16588739999999999</v>
      </c>
      <c r="BZ402" s="77">
        <v>-0.28119090000000002</v>
      </c>
      <c r="CA402" s="77">
        <v>-0.24190349999999999</v>
      </c>
      <c r="CB402" s="77">
        <v>-0.31734440000000003</v>
      </c>
      <c r="CC402" s="77">
        <v>-3.3855900000000001E-2</v>
      </c>
      <c r="CD402" s="77">
        <v>-0.175432</v>
      </c>
      <c r="CE402" s="77">
        <v>-0.26354660000000002</v>
      </c>
      <c r="CF402" s="77">
        <v>-0.3363602</v>
      </c>
      <c r="CG402" s="77">
        <v>-0.21610840000000001</v>
      </c>
      <c r="CH402" s="77">
        <v>-1.1708999999999999E-3</v>
      </c>
      <c r="CI402" s="77">
        <v>1.55631E-2</v>
      </c>
      <c r="CJ402" s="77">
        <v>3.2545600000000001E-2</v>
      </c>
      <c r="CK402" s="77">
        <v>-0.25861459999999997</v>
      </c>
      <c r="CL402" s="77">
        <v>-0.3277409</v>
      </c>
      <c r="CM402" s="77">
        <v>-0.2272643</v>
      </c>
      <c r="CN402" s="77">
        <v>-4.0744200000000001E-2</v>
      </c>
      <c r="CO402" s="77">
        <v>-1.5854E-2</v>
      </c>
      <c r="CP402" s="77">
        <v>-4.3290500000000003E-2</v>
      </c>
      <c r="CQ402" s="77">
        <v>0.15450559999999999</v>
      </c>
      <c r="CR402" s="77">
        <v>0.18468999999999999</v>
      </c>
      <c r="CS402" s="77">
        <v>1.8549699999999999E-2</v>
      </c>
      <c r="CT402" s="77">
        <v>0.1139188</v>
      </c>
      <c r="CU402" s="77">
        <v>0.37259199999999998</v>
      </c>
      <c r="CV402" s="77">
        <v>0.30201099999999997</v>
      </c>
      <c r="CW402" s="77">
        <v>-5.4074999999999998E-2</v>
      </c>
      <c r="CX402" s="77">
        <v>-0.17885229999999999</v>
      </c>
      <c r="CY402" s="77">
        <v>-1.12464E-2</v>
      </c>
      <c r="CZ402" s="77">
        <v>-8.8458899999999993E-2</v>
      </c>
      <c r="DA402" s="77">
        <v>0.17144309999999999</v>
      </c>
      <c r="DB402" s="77">
        <v>-1.29064E-2</v>
      </c>
      <c r="DC402" s="77">
        <v>-0.13930419999999999</v>
      </c>
      <c r="DD402" s="77">
        <v>-0.2370485</v>
      </c>
      <c r="DE402" s="77">
        <v>-0.13691039999999999</v>
      </c>
      <c r="DF402" s="77">
        <v>0.1022063</v>
      </c>
      <c r="DG402" s="77">
        <v>0.11851399999999999</v>
      </c>
      <c r="DH402" s="77">
        <v>0.13118550000000001</v>
      </c>
      <c r="DI402" s="77">
        <v>-0.14073169999999999</v>
      </c>
      <c r="DJ402" s="77">
        <v>-0.19860240000000001</v>
      </c>
      <c r="DK402" s="77">
        <v>-9.4148599999999999E-2</v>
      </c>
      <c r="DL402" s="77">
        <v>0.1055726</v>
      </c>
      <c r="DM402" s="77">
        <v>0.13911560000000001</v>
      </c>
      <c r="DN402" s="77">
        <v>0.104509</v>
      </c>
      <c r="DO402" s="77">
        <v>0.31716080000000002</v>
      </c>
      <c r="DP402" s="77">
        <v>0.35323369999999998</v>
      </c>
      <c r="DQ402" s="77">
        <v>0.17843729999999999</v>
      </c>
      <c r="DR402" s="77">
        <v>0.25987650000000001</v>
      </c>
      <c r="DS402" s="77">
        <v>0.51043620000000001</v>
      </c>
      <c r="DT402" s="77">
        <v>0.42140870000000002</v>
      </c>
      <c r="DU402" s="77">
        <v>5.7737400000000001E-2</v>
      </c>
      <c r="DV402" s="77">
        <v>-7.6513800000000007E-2</v>
      </c>
      <c r="DW402" s="77">
        <v>0.32178600000000002</v>
      </c>
      <c r="DX402" s="77">
        <v>0.24201549999999999</v>
      </c>
      <c r="DY402" s="77">
        <v>0.46786240000000001</v>
      </c>
      <c r="DZ402" s="77">
        <v>0.2217547</v>
      </c>
      <c r="EA402" s="77">
        <v>4.0082100000000002E-2</v>
      </c>
      <c r="EB402" s="77">
        <v>-9.36583E-2</v>
      </c>
      <c r="EC402" s="77">
        <v>-2.2561000000000001E-2</v>
      </c>
      <c r="ED402" s="77">
        <v>0.25146649999999998</v>
      </c>
      <c r="EE402" s="77">
        <v>0.26715860000000002</v>
      </c>
      <c r="EF402" s="77">
        <v>0.27360570000000001</v>
      </c>
      <c r="EG402" s="77">
        <v>2.9472499999999999E-2</v>
      </c>
      <c r="EH402" s="77">
        <v>-1.21469E-2</v>
      </c>
      <c r="EI402" s="77">
        <v>9.8049399999999995E-2</v>
      </c>
      <c r="EJ402" s="77">
        <v>0.31683090000000003</v>
      </c>
      <c r="EK402" s="77">
        <v>0.3628672</v>
      </c>
      <c r="EL402" s="77">
        <v>0.31790800000000002</v>
      </c>
      <c r="EM402" s="77">
        <v>0.55200899999999997</v>
      </c>
      <c r="EN402" s="77">
        <v>0.59658409999999995</v>
      </c>
      <c r="EO402" s="77">
        <v>0.40928959999999998</v>
      </c>
      <c r="EP402" s="77">
        <v>0.47061619999999998</v>
      </c>
      <c r="EQ402" s="77">
        <v>0.70946129999999996</v>
      </c>
      <c r="ER402" s="77">
        <v>0.59379999999999999</v>
      </c>
      <c r="ES402" s="77">
        <v>0.2191767</v>
      </c>
      <c r="ET402" s="77">
        <v>7.1246799999999999E-2</v>
      </c>
      <c r="EU402" s="77">
        <v>70</v>
      </c>
      <c r="EV402" s="77">
        <v>70</v>
      </c>
      <c r="EW402" s="77">
        <v>70</v>
      </c>
      <c r="EX402" s="77">
        <v>70</v>
      </c>
      <c r="EY402" s="77">
        <v>70</v>
      </c>
      <c r="EZ402" s="77">
        <v>70</v>
      </c>
      <c r="FA402" s="77">
        <v>70</v>
      </c>
      <c r="FB402" s="77">
        <v>71</v>
      </c>
      <c r="FC402" s="77">
        <v>76</v>
      </c>
      <c r="FD402" s="77">
        <v>81</v>
      </c>
      <c r="FE402" s="77">
        <v>86</v>
      </c>
      <c r="FF402" s="77">
        <v>89</v>
      </c>
      <c r="FG402" s="77">
        <v>89</v>
      </c>
      <c r="FH402" s="77">
        <v>86</v>
      </c>
      <c r="FI402" s="77">
        <v>90</v>
      </c>
      <c r="FJ402" s="77">
        <v>88</v>
      </c>
      <c r="FK402" s="77">
        <v>84</v>
      </c>
      <c r="FL402" s="77">
        <v>81</v>
      </c>
      <c r="FM402" s="77">
        <v>81</v>
      </c>
      <c r="FN402" s="77">
        <v>76</v>
      </c>
      <c r="FO402" s="77">
        <v>72</v>
      </c>
      <c r="FP402" s="77">
        <v>72</v>
      </c>
      <c r="FQ402" s="77">
        <v>72</v>
      </c>
      <c r="FR402" s="77">
        <v>70</v>
      </c>
      <c r="FS402" s="77">
        <v>3.139357</v>
      </c>
      <c r="FT402" s="77">
        <v>0.1329748</v>
      </c>
      <c r="FU402" s="77">
        <v>0.24430550000000001</v>
      </c>
    </row>
    <row r="403" spans="1:177" x14ac:dyDescent="0.25">
      <c r="A403" t="s">
        <v>226</v>
      </c>
      <c r="B403" t="s">
        <v>199</v>
      </c>
      <c r="C403" t="s">
        <v>275</v>
      </c>
      <c r="D403" s="30" t="s">
        <v>243</v>
      </c>
      <c r="E403" t="s">
        <v>221</v>
      </c>
      <c r="F403" s="78">
        <v>289</v>
      </c>
      <c r="G403" s="77">
        <v>4.3232480000000004</v>
      </c>
      <c r="H403" s="77">
        <v>4.0182510000000002</v>
      </c>
      <c r="I403" s="77">
        <v>3.857335</v>
      </c>
      <c r="J403" s="77">
        <v>3.1875270000000002</v>
      </c>
      <c r="K403" s="77">
        <v>2.5269789999999999</v>
      </c>
      <c r="L403" s="77">
        <v>1.8395980000000001</v>
      </c>
      <c r="M403" s="77">
        <v>1.8052809999999999</v>
      </c>
      <c r="N403" s="77">
        <v>1.8811</v>
      </c>
      <c r="O403" s="77">
        <v>1.474078</v>
      </c>
      <c r="P403" s="77">
        <v>0.4869598</v>
      </c>
      <c r="Q403" s="77">
        <v>-0.17139940000000001</v>
      </c>
      <c r="R403" s="77">
        <v>-0.2120813</v>
      </c>
      <c r="S403" s="77">
        <v>0.1211884</v>
      </c>
      <c r="T403" s="77">
        <v>-1.5453000000000001E-3</v>
      </c>
      <c r="U403" s="77">
        <v>0.46430139999999998</v>
      </c>
      <c r="V403" s="77">
        <v>1.0926290000000001</v>
      </c>
      <c r="W403" s="77">
        <v>2.4859810000000002</v>
      </c>
      <c r="X403" s="77">
        <v>3.5830280000000001</v>
      </c>
      <c r="Y403" s="77">
        <v>3.8355510000000002</v>
      </c>
      <c r="Z403" s="77">
        <v>4.1431009999999997</v>
      </c>
      <c r="AA403" s="77">
        <v>4.2047290000000004</v>
      </c>
      <c r="AB403" s="77">
        <v>3.9234710000000002</v>
      </c>
      <c r="AC403" s="77">
        <v>3.794686</v>
      </c>
      <c r="AD403" s="77">
        <v>3.2098550000000001</v>
      </c>
      <c r="AE403" s="77">
        <v>-0.95945769999999997</v>
      </c>
      <c r="AF403" s="77">
        <v>-1.2292019999999999</v>
      </c>
      <c r="AG403" s="77">
        <v>-0.84387400000000001</v>
      </c>
      <c r="AH403" s="77">
        <v>-0.37809710000000002</v>
      </c>
      <c r="AI403" s="77">
        <v>-0.3534796</v>
      </c>
      <c r="AJ403" s="77">
        <v>-0.27973199999999998</v>
      </c>
      <c r="AK403" s="77">
        <v>-0.18807940000000001</v>
      </c>
      <c r="AL403" s="77">
        <v>3.2226100000000001E-2</v>
      </c>
      <c r="AM403" s="77">
        <v>3.4102E-3</v>
      </c>
      <c r="AN403" s="77">
        <v>-0.2126625</v>
      </c>
      <c r="AO403" s="77">
        <v>-0.40446850000000001</v>
      </c>
      <c r="AP403" s="77">
        <v>-0.3894242</v>
      </c>
      <c r="AQ403" s="77">
        <v>-0.23595679999999999</v>
      </c>
      <c r="AR403" s="77">
        <v>-0.56410649999999996</v>
      </c>
      <c r="AS403" s="77">
        <v>-0.79539879999999996</v>
      </c>
      <c r="AT403" s="77">
        <v>-0.26716440000000002</v>
      </c>
      <c r="AU403" s="77">
        <v>0.28225919999999999</v>
      </c>
      <c r="AV403" s="77">
        <v>-0.17913100000000001</v>
      </c>
      <c r="AW403" s="77">
        <v>-0.32234079999999998</v>
      </c>
      <c r="AX403" s="77">
        <v>-0.16241920000000001</v>
      </c>
      <c r="AY403" s="77">
        <v>-0.31975900000000002</v>
      </c>
      <c r="AZ403" s="77">
        <v>-0.39987010000000001</v>
      </c>
      <c r="BA403" s="77">
        <v>5.2254099999999998E-2</v>
      </c>
      <c r="BB403" s="77">
        <v>-0.1890368</v>
      </c>
      <c r="BC403" s="77">
        <v>-0.55684800000000001</v>
      </c>
      <c r="BD403" s="77">
        <v>-0.81527019999999994</v>
      </c>
      <c r="BE403" s="77">
        <v>-0.48626219999999998</v>
      </c>
      <c r="BF403" s="77">
        <v>-7.7302200000000001E-2</v>
      </c>
      <c r="BG403" s="77">
        <v>-0.1205286</v>
      </c>
      <c r="BH403" s="77">
        <v>-0.12784690000000001</v>
      </c>
      <c r="BI403" s="77">
        <v>-8.8807499999999998E-2</v>
      </c>
      <c r="BJ403" s="77">
        <v>0.13401679999999999</v>
      </c>
      <c r="BK403" s="77">
        <v>0.1349639</v>
      </c>
      <c r="BL403" s="77">
        <v>-4.6671600000000001E-2</v>
      </c>
      <c r="BM403" s="77">
        <v>-0.22940079999999999</v>
      </c>
      <c r="BN403" s="77">
        <v>-0.19469800000000001</v>
      </c>
      <c r="BO403" s="77">
        <v>-3.2780700000000003E-2</v>
      </c>
      <c r="BP403" s="77">
        <v>-0.35398879999999999</v>
      </c>
      <c r="BQ403" s="77">
        <v>-0.52680740000000004</v>
      </c>
      <c r="BR403" s="77">
        <v>-3.5049799999999999E-2</v>
      </c>
      <c r="BS403" s="77">
        <v>0.51886140000000003</v>
      </c>
      <c r="BT403" s="77">
        <v>9.5885399999999996E-2</v>
      </c>
      <c r="BU403" s="77">
        <v>-4.5611199999999998E-2</v>
      </c>
      <c r="BV403" s="77">
        <v>9.2231099999999996E-2</v>
      </c>
      <c r="BW403" s="77">
        <v>-9.4274200000000002E-2</v>
      </c>
      <c r="BX403" s="77">
        <v>-0.2180935</v>
      </c>
      <c r="BY403" s="77">
        <v>0.23324739999999999</v>
      </c>
      <c r="BZ403" s="77">
        <v>-1.05291E-2</v>
      </c>
      <c r="CA403" s="77">
        <v>-0.27800180000000002</v>
      </c>
      <c r="CB403" s="77">
        <v>-0.52858210000000005</v>
      </c>
      <c r="CC403" s="77">
        <v>-0.2385814</v>
      </c>
      <c r="CD403" s="77">
        <v>0.13102749999999999</v>
      </c>
      <c r="CE403" s="77">
        <v>4.0812500000000002E-2</v>
      </c>
      <c r="CF403" s="77">
        <v>-2.26518E-2</v>
      </c>
      <c r="CG403" s="77">
        <v>-2.0052199999999999E-2</v>
      </c>
      <c r="CH403" s="77">
        <v>0.2045168</v>
      </c>
      <c r="CI403" s="77">
        <v>0.22607759999999999</v>
      </c>
      <c r="CJ403" s="77">
        <v>6.8293199999999998E-2</v>
      </c>
      <c r="CK403" s="77">
        <v>-0.10814940000000001</v>
      </c>
      <c r="CL403" s="77">
        <v>-5.9831299999999997E-2</v>
      </c>
      <c r="CM403" s="77">
        <v>0.1079384</v>
      </c>
      <c r="CN403" s="77">
        <v>-0.20846200000000001</v>
      </c>
      <c r="CO403" s="77">
        <v>-0.34078190000000003</v>
      </c>
      <c r="CP403" s="77">
        <v>0.12571199999999999</v>
      </c>
      <c r="CQ403" s="77">
        <v>0.68273130000000004</v>
      </c>
      <c r="CR403" s="77">
        <v>0.28636099999999998</v>
      </c>
      <c r="CS403" s="77">
        <v>0.14605090000000001</v>
      </c>
      <c r="CT403" s="77">
        <v>0.26860119999999998</v>
      </c>
      <c r="CU403" s="77">
        <v>6.1895800000000001E-2</v>
      </c>
      <c r="CV403" s="77">
        <v>-9.21955E-2</v>
      </c>
      <c r="CW403" s="77">
        <v>0.3586028</v>
      </c>
      <c r="CX403" s="77">
        <v>0.11310480000000001</v>
      </c>
      <c r="CY403" s="77">
        <v>8.4440000000000003E-4</v>
      </c>
      <c r="CZ403" s="77">
        <v>-0.241894</v>
      </c>
      <c r="DA403" s="77">
        <v>9.0994000000000005E-3</v>
      </c>
      <c r="DB403" s="77">
        <v>0.33935710000000002</v>
      </c>
      <c r="DC403" s="77">
        <v>0.20215359999999999</v>
      </c>
      <c r="DD403" s="77">
        <v>8.2543400000000003E-2</v>
      </c>
      <c r="DE403" s="77">
        <v>4.8703200000000002E-2</v>
      </c>
      <c r="DF403" s="77">
        <v>0.2750167</v>
      </c>
      <c r="DG403" s="77">
        <v>0.31719120000000001</v>
      </c>
      <c r="DH403" s="77">
        <v>0.183258</v>
      </c>
      <c r="DI403" s="77">
        <v>1.3102000000000001E-2</v>
      </c>
      <c r="DJ403" s="77">
        <v>7.5035400000000002E-2</v>
      </c>
      <c r="DK403" s="77">
        <v>0.24865760000000001</v>
      </c>
      <c r="DL403" s="77">
        <v>-6.2935099999999994E-2</v>
      </c>
      <c r="DM403" s="77">
        <v>-0.15475630000000001</v>
      </c>
      <c r="DN403" s="77">
        <v>0.2864739</v>
      </c>
      <c r="DO403" s="77">
        <v>0.84660120000000005</v>
      </c>
      <c r="DP403" s="77">
        <v>0.4768365</v>
      </c>
      <c r="DQ403" s="77">
        <v>0.33771299999999999</v>
      </c>
      <c r="DR403" s="77">
        <v>0.44497120000000001</v>
      </c>
      <c r="DS403" s="77">
        <v>0.21806590000000001</v>
      </c>
      <c r="DT403" s="77">
        <v>3.37024E-2</v>
      </c>
      <c r="DU403" s="77">
        <v>0.48395820000000001</v>
      </c>
      <c r="DV403" s="77">
        <v>0.2367387</v>
      </c>
      <c r="DW403" s="77">
        <v>0.40345409999999998</v>
      </c>
      <c r="DX403" s="77">
        <v>0.1720382</v>
      </c>
      <c r="DY403" s="77">
        <v>0.36671110000000001</v>
      </c>
      <c r="DZ403" s="77">
        <v>0.64015200000000005</v>
      </c>
      <c r="EA403" s="77">
        <v>0.43510460000000001</v>
      </c>
      <c r="EB403" s="77">
        <v>0.23442850000000001</v>
      </c>
      <c r="EC403" s="77">
        <v>0.147975</v>
      </c>
      <c r="ED403" s="77">
        <v>0.37680750000000002</v>
      </c>
      <c r="EE403" s="77">
        <v>0.4487449</v>
      </c>
      <c r="EF403" s="77">
        <v>0.34924889999999997</v>
      </c>
      <c r="EG403" s="77">
        <v>0.1881698</v>
      </c>
      <c r="EH403" s="77">
        <v>0.26976159999999999</v>
      </c>
      <c r="EI403" s="77">
        <v>0.4518336</v>
      </c>
      <c r="EJ403" s="77">
        <v>0.14718249999999999</v>
      </c>
      <c r="EK403" s="77">
        <v>0.11383500000000001</v>
      </c>
      <c r="EL403" s="77">
        <v>0.51858850000000001</v>
      </c>
      <c r="EM403" s="77">
        <v>1.0832029999999999</v>
      </c>
      <c r="EN403" s="77">
        <v>0.75185299999999999</v>
      </c>
      <c r="EO403" s="77">
        <v>0.61444270000000001</v>
      </c>
      <c r="EP403" s="77">
        <v>0.69962159999999995</v>
      </c>
      <c r="EQ403" s="77">
        <v>0.44355070000000002</v>
      </c>
      <c r="ER403" s="77">
        <v>0.21547910000000001</v>
      </c>
      <c r="ES403" s="77">
        <v>0.66495139999999997</v>
      </c>
      <c r="ET403" s="77">
        <v>0.41524640000000002</v>
      </c>
      <c r="EU403" s="77">
        <v>70.033330000000007</v>
      </c>
      <c r="EV403" s="77">
        <v>69.066670000000002</v>
      </c>
      <c r="EW403" s="77">
        <v>70.033330000000007</v>
      </c>
      <c r="EX403" s="77">
        <v>69.05</v>
      </c>
      <c r="EY403" s="77">
        <v>71.05</v>
      </c>
      <c r="EZ403" s="77">
        <v>73.133330000000001</v>
      </c>
      <c r="FA403" s="77">
        <v>72.033330000000007</v>
      </c>
      <c r="FB403" s="77">
        <v>75</v>
      </c>
      <c r="FC403" s="77">
        <v>84</v>
      </c>
      <c r="FD403" s="77">
        <v>91.1</v>
      </c>
      <c r="FE403" s="77">
        <v>100.05</v>
      </c>
      <c r="FF403" s="77">
        <v>104</v>
      </c>
      <c r="FG403" s="77">
        <v>104.0167</v>
      </c>
      <c r="FH403" s="77">
        <v>105.0333</v>
      </c>
      <c r="FI403" s="77">
        <v>104.0333</v>
      </c>
      <c r="FJ403" s="77">
        <v>98.066670000000002</v>
      </c>
      <c r="FK403" s="77">
        <v>95.083340000000007</v>
      </c>
      <c r="FL403" s="77">
        <v>93.1</v>
      </c>
      <c r="FM403" s="77">
        <v>90.1</v>
      </c>
      <c r="FN403" s="77">
        <v>84.083340000000007</v>
      </c>
      <c r="FO403" s="77">
        <v>79.099999999999994</v>
      </c>
      <c r="FP403" s="77">
        <v>76.033330000000007</v>
      </c>
      <c r="FQ403" s="77">
        <v>75.033330000000007</v>
      </c>
      <c r="FR403" s="77">
        <v>75.016670000000005</v>
      </c>
      <c r="FS403" s="77">
        <v>3.4082439999999998</v>
      </c>
      <c r="FT403" s="77">
        <v>0.13694899999999999</v>
      </c>
      <c r="FU403" s="77">
        <v>0.2768582</v>
      </c>
    </row>
    <row r="404" spans="1:177" x14ac:dyDescent="0.25">
      <c r="A404" t="s">
        <v>226</v>
      </c>
      <c r="B404" t="s">
        <v>199</v>
      </c>
      <c r="C404" t="s">
        <v>275</v>
      </c>
      <c r="D404" s="30" t="s">
        <v>244</v>
      </c>
      <c r="E404" t="s">
        <v>219</v>
      </c>
      <c r="F404" s="78">
        <v>659</v>
      </c>
      <c r="G404" s="77">
        <v>3.7484459999999999</v>
      </c>
      <c r="H404" s="77">
        <v>4.074738</v>
      </c>
      <c r="I404" s="77">
        <v>3.4131860000000001</v>
      </c>
      <c r="J404" s="77">
        <v>2.9152840000000002</v>
      </c>
      <c r="K404" s="77">
        <v>2.4321039999999998</v>
      </c>
      <c r="L404" s="77">
        <v>1.6296310000000001</v>
      </c>
      <c r="M404" s="77">
        <v>1.6589750000000001</v>
      </c>
      <c r="N404" s="77">
        <v>1.3202449999999999</v>
      </c>
      <c r="O404" s="77">
        <v>0.53211830000000004</v>
      </c>
      <c r="P404" s="77">
        <v>0.38958209999999999</v>
      </c>
      <c r="Q404" s="77">
        <v>-0.4085319</v>
      </c>
      <c r="R404" s="77">
        <v>-0.1936532</v>
      </c>
      <c r="S404" s="77">
        <v>-0.28104099999999999</v>
      </c>
      <c r="T404" s="77">
        <v>-1.235981</v>
      </c>
      <c r="U404" s="77">
        <v>-0.47009060000000003</v>
      </c>
      <c r="V404" s="77">
        <v>0.56718729999999995</v>
      </c>
      <c r="W404" s="77">
        <v>1.6979740000000001</v>
      </c>
      <c r="X404" s="77">
        <v>2.2945250000000001</v>
      </c>
      <c r="Y404" s="77">
        <v>2.717552</v>
      </c>
      <c r="Z404" s="77">
        <v>2.8113190000000001</v>
      </c>
      <c r="AA404" s="77">
        <v>2.669616</v>
      </c>
      <c r="AB404" s="77">
        <v>2.8029730000000002</v>
      </c>
      <c r="AC404" s="77">
        <v>2.3633980000000001</v>
      </c>
      <c r="AD404" s="77">
        <v>2.2323460000000002</v>
      </c>
      <c r="AE404" s="77">
        <v>-1.1672169999999999</v>
      </c>
      <c r="AF404" s="77">
        <v>-1.2155180000000001</v>
      </c>
      <c r="AG404" s="77">
        <v>-0.91053039999999996</v>
      </c>
      <c r="AH404" s="77">
        <v>-0.90575119999999998</v>
      </c>
      <c r="AI404" s="77">
        <v>-0.84746180000000004</v>
      </c>
      <c r="AJ404" s="77">
        <v>-0.58031060000000001</v>
      </c>
      <c r="AK404" s="77">
        <v>-0.26936919999999998</v>
      </c>
      <c r="AL404" s="77">
        <v>-0.29615659999999999</v>
      </c>
      <c r="AM404" s="77">
        <v>-0.22194759999999999</v>
      </c>
      <c r="AN404" s="77">
        <v>-0.25836540000000002</v>
      </c>
      <c r="AO404" s="77">
        <v>-0.27801209999999998</v>
      </c>
      <c r="AP404" s="77">
        <v>-0.1866334</v>
      </c>
      <c r="AQ404" s="77">
        <v>-0.1376105</v>
      </c>
      <c r="AR404" s="77">
        <v>-7.3540700000000001E-2</v>
      </c>
      <c r="AS404" s="77">
        <v>-0.1121521</v>
      </c>
      <c r="AT404" s="77">
        <v>-0.1169861</v>
      </c>
      <c r="AU404" s="77">
        <v>7.8970899999999997E-2</v>
      </c>
      <c r="AV404" s="77">
        <v>3.30697E-2</v>
      </c>
      <c r="AW404" s="77">
        <v>0.20479810000000001</v>
      </c>
      <c r="AX404" s="77">
        <v>0.1220135</v>
      </c>
      <c r="AY404" s="77">
        <v>-1.00336E-2</v>
      </c>
      <c r="AZ404" s="77">
        <v>2.1388500000000001E-2</v>
      </c>
      <c r="BA404" s="77">
        <v>6.9406599999999999E-2</v>
      </c>
      <c r="BB404" s="77">
        <v>0.19808890000000001</v>
      </c>
      <c r="BC404" s="77">
        <v>-0.8811561</v>
      </c>
      <c r="BD404" s="77">
        <v>-0.90405150000000001</v>
      </c>
      <c r="BE404" s="77">
        <v>-0.6695276</v>
      </c>
      <c r="BF404" s="77">
        <v>-0.69614140000000002</v>
      </c>
      <c r="BG404" s="77">
        <v>-0.67564539999999995</v>
      </c>
      <c r="BH404" s="77">
        <v>-0.45775270000000001</v>
      </c>
      <c r="BI404" s="77">
        <v>-0.18582190000000001</v>
      </c>
      <c r="BJ404" s="77">
        <v>-0.21718090000000001</v>
      </c>
      <c r="BK404" s="77">
        <v>-0.15059539999999999</v>
      </c>
      <c r="BL404" s="77">
        <v>-0.1694127</v>
      </c>
      <c r="BM404" s="77">
        <v>-0.16586429999999999</v>
      </c>
      <c r="BN404" s="77">
        <v>-7.6446E-2</v>
      </c>
      <c r="BO404" s="77">
        <v>-3.5977299999999997E-2</v>
      </c>
      <c r="BP404" s="77">
        <v>3.7472800000000001E-2</v>
      </c>
      <c r="BQ404" s="77">
        <v>-1.24437E-2</v>
      </c>
      <c r="BR404" s="77">
        <v>-2.6772000000000001E-2</v>
      </c>
      <c r="BS404" s="77">
        <v>0.17855099999999999</v>
      </c>
      <c r="BT404" s="77">
        <v>0.1666598</v>
      </c>
      <c r="BU404" s="77">
        <v>0.34902470000000002</v>
      </c>
      <c r="BV404" s="77">
        <v>0.25211830000000002</v>
      </c>
      <c r="BW404" s="77">
        <v>0.11241950000000001</v>
      </c>
      <c r="BX404" s="77">
        <v>0.1459241</v>
      </c>
      <c r="BY404" s="77">
        <v>0.18180260000000001</v>
      </c>
      <c r="BZ404" s="77">
        <v>0.3177585</v>
      </c>
      <c r="CA404" s="77">
        <v>-0.68303130000000001</v>
      </c>
      <c r="CB404" s="77">
        <v>-0.68833069999999996</v>
      </c>
      <c r="CC404" s="77">
        <v>-0.50260970000000005</v>
      </c>
      <c r="CD404" s="77">
        <v>-0.55096630000000002</v>
      </c>
      <c r="CE404" s="77">
        <v>-0.55664590000000003</v>
      </c>
      <c r="CF404" s="77">
        <v>-0.37286940000000002</v>
      </c>
      <c r="CG404" s="77">
        <v>-0.12795719999999999</v>
      </c>
      <c r="CH404" s="77">
        <v>-0.1624826</v>
      </c>
      <c r="CI404" s="77">
        <v>-0.10117719999999999</v>
      </c>
      <c r="CJ404" s="77">
        <v>-0.10780430000000001</v>
      </c>
      <c r="CK404" s="77">
        <v>-8.8191000000000005E-2</v>
      </c>
      <c r="CL404" s="77">
        <v>-1.305E-4</v>
      </c>
      <c r="CM404" s="77">
        <v>3.4413600000000003E-2</v>
      </c>
      <c r="CN404" s="77">
        <v>0.1143603</v>
      </c>
      <c r="CO404" s="77">
        <v>5.6613999999999998E-2</v>
      </c>
      <c r="CP404" s="77">
        <v>3.5709999999999999E-2</v>
      </c>
      <c r="CQ404" s="77">
        <v>0.24751989999999999</v>
      </c>
      <c r="CR404" s="77">
        <v>0.25918390000000002</v>
      </c>
      <c r="CS404" s="77">
        <v>0.44891569999999997</v>
      </c>
      <c r="CT404" s="77">
        <v>0.34222839999999999</v>
      </c>
      <c r="CU404" s="77">
        <v>0.19723009999999999</v>
      </c>
      <c r="CV404" s="77">
        <v>0.23217699999999999</v>
      </c>
      <c r="CW404" s="77">
        <v>0.25964779999999998</v>
      </c>
      <c r="CX404" s="77">
        <v>0.40064129999999998</v>
      </c>
      <c r="CY404" s="77">
        <v>-0.48490650000000002</v>
      </c>
      <c r="CZ404" s="77">
        <v>-0.47260980000000002</v>
      </c>
      <c r="DA404" s="77">
        <v>-0.33569189999999999</v>
      </c>
      <c r="DB404" s="77">
        <v>-0.40579110000000002</v>
      </c>
      <c r="DC404" s="77">
        <v>-0.43764639999999999</v>
      </c>
      <c r="DD404" s="77">
        <v>-0.28798610000000002</v>
      </c>
      <c r="DE404" s="77">
        <v>-7.0092600000000005E-2</v>
      </c>
      <c r="DF404" s="77">
        <v>-0.1077843</v>
      </c>
      <c r="DG404" s="77">
        <v>-5.1758899999999997E-2</v>
      </c>
      <c r="DH404" s="77">
        <v>-4.6195899999999998E-2</v>
      </c>
      <c r="DI404" s="77">
        <v>-1.0517800000000001E-2</v>
      </c>
      <c r="DJ404" s="77">
        <v>7.6185000000000003E-2</v>
      </c>
      <c r="DK404" s="77">
        <v>0.10480440000000001</v>
      </c>
      <c r="DL404" s="77">
        <v>0.1912479</v>
      </c>
      <c r="DM404" s="77">
        <v>0.1256717</v>
      </c>
      <c r="DN404" s="77">
        <v>9.8192100000000004E-2</v>
      </c>
      <c r="DO404" s="77">
        <v>0.31648870000000001</v>
      </c>
      <c r="DP404" s="77">
        <v>0.35170800000000002</v>
      </c>
      <c r="DQ404" s="77">
        <v>0.54880669999999998</v>
      </c>
      <c r="DR404" s="77">
        <v>0.43233860000000002</v>
      </c>
      <c r="DS404" s="77">
        <v>0.28204069999999998</v>
      </c>
      <c r="DT404" s="77">
        <v>0.31842999999999999</v>
      </c>
      <c r="DU404" s="77">
        <v>0.33749299999999999</v>
      </c>
      <c r="DV404" s="77">
        <v>0.48352410000000001</v>
      </c>
      <c r="DW404" s="77">
        <v>-0.19884579999999999</v>
      </c>
      <c r="DX404" s="77">
        <v>-0.16114319999999999</v>
      </c>
      <c r="DY404" s="77">
        <v>-9.4688999999999995E-2</v>
      </c>
      <c r="DZ404" s="77">
        <v>-0.1961813</v>
      </c>
      <c r="EA404" s="77">
        <v>-0.26583000000000001</v>
      </c>
      <c r="EB404" s="77">
        <v>-0.16542809999999999</v>
      </c>
      <c r="EC404" s="77">
        <v>1.3454799999999999E-2</v>
      </c>
      <c r="ED404" s="77">
        <v>-2.88086E-2</v>
      </c>
      <c r="EE404" s="77">
        <v>1.9593300000000001E-2</v>
      </c>
      <c r="EF404" s="77">
        <v>4.2756799999999998E-2</v>
      </c>
      <c r="EG404" s="77">
        <v>0.1016301</v>
      </c>
      <c r="EH404" s="77">
        <v>0.18637239999999999</v>
      </c>
      <c r="EI404" s="77">
        <v>0.2064376</v>
      </c>
      <c r="EJ404" s="77">
        <v>0.30226140000000001</v>
      </c>
      <c r="EK404" s="77">
        <v>0.22538</v>
      </c>
      <c r="EL404" s="77">
        <v>0.1884062</v>
      </c>
      <c r="EM404" s="77">
        <v>0.41606890000000002</v>
      </c>
      <c r="EN404" s="77">
        <v>0.48529810000000001</v>
      </c>
      <c r="EO404" s="77">
        <v>0.69303340000000002</v>
      </c>
      <c r="EP404" s="77">
        <v>0.56244329999999998</v>
      </c>
      <c r="EQ404" s="77">
        <v>0.40449380000000001</v>
      </c>
      <c r="ER404" s="77">
        <v>0.44296550000000001</v>
      </c>
      <c r="ES404" s="77">
        <v>0.44988909999999999</v>
      </c>
      <c r="ET404" s="77">
        <v>0.6031938</v>
      </c>
      <c r="EU404" s="77">
        <v>54.613639999999997</v>
      </c>
      <c r="EV404" s="77">
        <v>54.136360000000003</v>
      </c>
      <c r="EW404" s="77">
        <v>52.136360000000003</v>
      </c>
      <c r="EX404" s="77">
        <v>48.318179999999998</v>
      </c>
      <c r="EY404" s="77">
        <v>49.227269999999997</v>
      </c>
      <c r="EZ404" s="77">
        <v>43.409089999999999</v>
      </c>
      <c r="FA404" s="77">
        <v>43.318179999999998</v>
      </c>
      <c r="FB404" s="77">
        <v>42.409089999999999</v>
      </c>
      <c r="FC404" s="77">
        <v>49.659089999999999</v>
      </c>
      <c r="FD404" s="77">
        <v>57.477269999999997</v>
      </c>
      <c r="FE404" s="77">
        <v>59.477269999999997</v>
      </c>
      <c r="FF404" s="77">
        <v>59.431820000000002</v>
      </c>
      <c r="FG404" s="77">
        <v>60.522730000000003</v>
      </c>
      <c r="FH404" s="77">
        <v>61.477269999999997</v>
      </c>
      <c r="FI404" s="77">
        <v>60.954540000000001</v>
      </c>
      <c r="FJ404" s="77">
        <v>60.954540000000001</v>
      </c>
      <c r="FK404" s="77">
        <v>57.522730000000003</v>
      </c>
      <c r="FL404" s="77">
        <v>51.659089999999999</v>
      </c>
      <c r="FM404" s="77">
        <v>47.704540000000001</v>
      </c>
      <c r="FN404" s="77">
        <v>45.181820000000002</v>
      </c>
      <c r="FO404" s="77">
        <v>43.795459999999999</v>
      </c>
      <c r="FP404" s="77">
        <v>39.795459999999999</v>
      </c>
      <c r="FQ404" s="77">
        <v>38.795459999999999</v>
      </c>
      <c r="FR404" s="77">
        <v>39.272730000000003</v>
      </c>
      <c r="FS404" s="77">
        <v>1.9397869999999999</v>
      </c>
      <c r="FT404" s="77">
        <v>6.8442699999999995E-2</v>
      </c>
      <c r="FU404" s="77">
        <v>0.12603239999999999</v>
      </c>
    </row>
    <row r="405" spans="1:177" x14ac:dyDescent="0.25">
      <c r="A405" t="s">
        <v>226</v>
      </c>
      <c r="B405" t="s">
        <v>199</v>
      </c>
      <c r="C405" t="s">
        <v>275</v>
      </c>
      <c r="D405" s="30" t="s">
        <v>244</v>
      </c>
      <c r="E405" t="s">
        <v>220</v>
      </c>
      <c r="F405" s="78">
        <v>411</v>
      </c>
      <c r="G405" s="77">
        <v>3.62216</v>
      </c>
      <c r="H405" s="77">
        <v>4.0408480000000004</v>
      </c>
      <c r="I405" s="77">
        <v>3.242372</v>
      </c>
      <c r="J405" s="77">
        <v>2.9721760000000002</v>
      </c>
      <c r="K405" s="77">
        <v>2.6410360000000002</v>
      </c>
      <c r="L405" s="77">
        <v>1.6027229999999999</v>
      </c>
      <c r="M405" s="77">
        <v>1.653103</v>
      </c>
      <c r="N405" s="77">
        <v>1.5453889999999999</v>
      </c>
      <c r="O405" s="77">
        <v>0.7959252</v>
      </c>
      <c r="P405" s="77">
        <v>0.50818169999999996</v>
      </c>
      <c r="Q405" s="77">
        <v>-0.2048712</v>
      </c>
      <c r="R405" s="77">
        <v>0.63310319999999998</v>
      </c>
      <c r="S405" s="77">
        <v>-0.34799659999999999</v>
      </c>
      <c r="T405" s="77">
        <v>-1.0732699999999999</v>
      </c>
      <c r="U405" s="77">
        <v>-0.2707445</v>
      </c>
      <c r="V405" s="77">
        <v>0.75455620000000001</v>
      </c>
      <c r="W405" s="77">
        <v>1.7014020000000001</v>
      </c>
      <c r="X405" s="77">
        <v>2.39229</v>
      </c>
      <c r="Y405" s="77">
        <v>2.806505</v>
      </c>
      <c r="Z405" s="77">
        <v>2.6905220000000001</v>
      </c>
      <c r="AA405" s="77">
        <v>2.8448519999999999</v>
      </c>
      <c r="AB405" s="77">
        <v>3.0647489999999999</v>
      </c>
      <c r="AC405" s="77">
        <v>2.9986250000000001</v>
      </c>
      <c r="AD405" s="77">
        <v>2.6834600000000002</v>
      </c>
      <c r="AE405" s="77">
        <v>-0.90396430000000005</v>
      </c>
      <c r="AF405" s="77">
        <v>-0.97565930000000001</v>
      </c>
      <c r="AG405" s="77">
        <v>-0.76736839999999995</v>
      </c>
      <c r="AH405" s="77">
        <v>-0.9700318</v>
      </c>
      <c r="AI405" s="77">
        <v>-0.8108495</v>
      </c>
      <c r="AJ405" s="77">
        <v>-0.57870540000000004</v>
      </c>
      <c r="AK405" s="77">
        <v>-0.33250639999999998</v>
      </c>
      <c r="AL405" s="77">
        <v>-0.45579940000000002</v>
      </c>
      <c r="AM405" s="77">
        <v>-0.29498869999999999</v>
      </c>
      <c r="AN405" s="77">
        <v>-0.3043324</v>
      </c>
      <c r="AO405" s="77">
        <v>-0.33673809999999998</v>
      </c>
      <c r="AP405" s="77">
        <v>-0.2761979</v>
      </c>
      <c r="AQ405" s="77">
        <v>-0.28373179999999998</v>
      </c>
      <c r="AR405" s="77">
        <v>-0.29693000000000003</v>
      </c>
      <c r="AS405" s="77">
        <v>-0.40689439999999999</v>
      </c>
      <c r="AT405" s="77">
        <v>-0.26792969999999999</v>
      </c>
      <c r="AU405" s="77">
        <v>-0.17514460000000001</v>
      </c>
      <c r="AV405" s="77">
        <v>-0.23016500000000001</v>
      </c>
      <c r="AW405" s="77">
        <v>5.4326600000000003E-2</v>
      </c>
      <c r="AX405" s="77">
        <v>-3.7615200000000001E-2</v>
      </c>
      <c r="AY405" s="77">
        <v>-6.7259200000000005E-2</v>
      </c>
      <c r="AZ405" s="77">
        <v>-8.6735699999999999E-2</v>
      </c>
      <c r="BA405" s="77">
        <v>-4.92012E-2</v>
      </c>
      <c r="BB405" s="77">
        <v>9.9007300000000006E-2</v>
      </c>
      <c r="BC405" s="77">
        <v>-0.47008369999999999</v>
      </c>
      <c r="BD405" s="77">
        <v>-0.52613989999999999</v>
      </c>
      <c r="BE405" s="77">
        <v>-0.41701850000000001</v>
      </c>
      <c r="BF405" s="77">
        <v>-0.65226010000000001</v>
      </c>
      <c r="BG405" s="77">
        <v>-0.55800019999999995</v>
      </c>
      <c r="BH405" s="77">
        <v>-0.42527870000000001</v>
      </c>
      <c r="BI405" s="77">
        <v>-0.23260829999999999</v>
      </c>
      <c r="BJ405" s="77">
        <v>-0.3540179</v>
      </c>
      <c r="BK405" s="77">
        <v>-0.1999195</v>
      </c>
      <c r="BL405" s="77">
        <v>-0.2024097</v>
      </c>
      <c r="BM405" s="77">
        <v>-0.17316290000000001</v>
      </c>
      <c r="BN405" s="77">
        <v>-0.12608320000000001</v>
      </c>
      <c r="BO405" s="77">
        <v>-0.14201720000000001</v>
      </c>
      <c r="BP405" s="77">
        <v>-0.13011200000000001</v>
      </c>
      <c r="BQ405" s="77">
        <v>-0.26647609999999999</v>
      </c>
      <c r="BR405" s="77">
        <v>-0.14688660000000001</v>
      </c>
      <c r="BS405" s="77">
        <v>-4.7463900000000003E-2</v>
      </c>
      <c r="BT405" s="77">
        <v>-7.6902499999999999E-2</v>
      </c>
      <c r="BU405" s="77">
        <v>0.19329750000000001</v>
      </c>
      <c r="BV405" s="77">
        <v>0.1101423</v>
      </c>
      <c r="BW405" s="77">
        <v>6.1397300000000002E-2</v>
      </c>
      <c r="BX405" s="77">
        <v>5.8889499999999997E-2</v>
      </c>
      <c r="BY405" s="77">
        <v>0.1026106</v>
      </c>
      <c r="BZ405" s="77">
        <v>0.25974340000000001</v>
      </c>
      <c r="CA405" s="77">
        <v>-0.16957929999999999</v>
      </c>
      <c r="CB405" s="77">
        <v>-0.2148042</v>
      </c>
      <c r="CC405" s="77">
        <v>-0.1743672</v>
      </c>
      <c r="CD405" s="77">
        <v>-0.43217230000000001</v>
      </c>
      <c r="CE405" s="77">
        <v>-0.38287759999999998</v>
      </c>
      <c r="CF405" s="77">
        <v>-0.31901590000000002</v>
      </c>
      <c r="CG405" s="77">
        <v>-0.16341910000000001</v>
      </c>
      <c r="CH405" s="77">
        <v>-0.28352440000000001</v>
      </c>
      <c r="CI405" s="77">
        <v>-0.13407479999999999</v>
      </c>
      <c r="CJ405" s="77">
        <v>-0.1318183</v>
      </c>
      <c r="CK405" s="77">
        <v>-5.9871199999999999E-2</v>
      </c>
      <c r="CL405" s="77">
        <v>-2.2114200000000001E-2</v>
      </c>
      <c r="CM405" s="77">
        <v>-4.3866099999999998E-2</v>
      </c>
      <c r="CN405" s="77">
        <v>-1.45744E-2</v>
      </c>
      <c r="CO405" s="77">
        <v>-0.16922280000000001</v>
      </c>
      <c r="CP405" s="77">
        <v>-6.3052499999999997E-2</v>
      </c>
      <c r="CQ405" s="77">
        <v>4.0967499999999997E-2</v>
      </c>
      <c r="CR405" s="77">
        <v>2.9246600000000001E-2</v>
      </c>
      <c r="CS405" s="77">
        <v>0.28954839999999998</v>
      </c>
      <c r="CT405" s="77">
        <v>0.21247859999999999</v>
      </c>
      <c r="CU405" s="77">
        <v>0.15050440000000001</v>
      </c>
      <c r="CV405" s="77">
        <v>0.159749</v>
      </c>
      <c r="CW405" s="77">
        <v>0.2077551</v>
      </c>
      <c r="CX405" s="77">
        <v>0.37106869999999997</v>
      </c>
      <c r="CY405" s="77">
        <v>0.13092509999999999</v>
      </c>
      <c r="CZ405" s="77">
        <v>9.6531599999999995E-2</v>
      </c>
      <c r="DA405" s="77">
        <v>6.82841E-2</v>
      </c>
      <c r="DB405" s="77">
        <v>-0.21208450000000001</v>
      </c>
      <c r="DC405" s="77">
        <v>-0.207755</v>
      </c>
      <c r="DD405" s="77">
        <v>-0.212753</v>
      </c>
      <c r="DE405" s="77">
        <v>-9.4229999999999994E-2</v>
      </c>
      <c r="DF405" s="77">
        <v>-0.2130309</v>
      </c>
      <c r="DG405" s="77">
        <v>-6.8230200000000005E-2</v>
      </c>
      <c r="DH405" s="77">
        <v>-6.1226900000000001E-2</v>
      </c>
      <c r="DI405" s="77">
        <v>5.3420500000000003E-2</v>
      </c>
      <c r="DJ405" s="77">
        <v>8.1854800000000005E-2</v>
      </c>
      <c r="DK405" s="77">
        <v>5.4285E-2</v>
      </c>
      <c r="DL405" s="77">
        <v>0.1009632</v>
      </c>
      <c r="DM405" s="77">
        <v>-7.1969500000000006E-2</v>
      </c>
      <c r="DN405" s="77">
        <v>2.0781600000000001E-2</v>
      </c>
      <c r="DO405" s="77">
        <v>0.12939880000000001</v>
      </c>
      <c r="DP405" s="77">
        <v>0.13539570000000001</v>
      </c>
      <c r="DQ405" s="77">
        <v>0.38579930000000001</v>
      </c>
      <c r="DR405" s="77">
        <v>0.31481500000000001</v>
      </c>
      <c r="DS405" s="77">
        <v>0.2396114</v>
      </c>
      <c r="DT405" s="77">
        <v>0.26060860000000002</v>
      </c>
      <c r="DU405" s="77">
        <v>0.3128995</v>
      </c>
      <c r="DV405" s="77">
        <v>0.48239399999999999</v>
      </c>
      <c r="DW405" s="77">
        <v>0.56480580000000002</v>
      </c>
      <c r="DX405" s="77">
        <v>0.54605090000000001</v>
      </c>
      <c r="DY405" s="77">
        <v>0.41863400000000001</v>
      </c>
      <c r="DZ405" s="77">
        <v>0.1056872</v>
      </c>
      <c r="EA405" s="77">
        <v>4.5094299999999997E-2</v>
      </c>
      <c r="EB405" s="77">
        <v>-5.9326400000000001E-2</v>
      </c>
      <c r="EC405" s="77">
        <v>5.6682E-3</v>
      </c>
      <c r="ED405" s="77">
        <v>-0.1112494</v>
      </c>
      <c r="EE405" s="77">
        <v>2.6839100000000001E-2</v>
      </c>
      <c r="EF405" s="77">
        <v>4.0695799999999997E-2</v>
      </c>
      <c r="EG405" s="77">
        <v>0.21699570000000001</v>
      </c>
      <c r="EH405" s="77">
        <v>0.23196939999999999</v>
      </c>
      <c r="EI405" s="77">
        <v>0.19599949999999999</v>
      </c>
      <c r="EJ405" s="77">
        <v>0.2677812</v>
      </c>
      <c r="EK405" s="77">
        <v>6.8448800000000004E-2</v>
      </c>
      <c r="EL405" s="77">
        <v>0.1418247</v>
      </c>
      <c r="EM405" s="77">
        <v>0.25707960000000002</v>
      </c>
      <c r="EN405" s="77">
        <v>0.28865809999999997</v>
      </c>
      <c r="EO405" s="77">
        <v>0.52477019999999996</v>
      </c>
      <c r="EP405" s="77">
        <v>0.4625725</v>
      </c>
      <c r="EQ405" s="77">
        <v>0.36826789999999998</v>
      </c>
      <c r="ER405" s="77">
        <v>0.40623379999999998</v>
      </c>
      <c r="ES405" s="77">
        <v>0.4647114</v>
      </c>
      <c r="ET405" s="77">
        <v>0.64313010000000004</v>
      </c>
      <c r="EU405" s="77">
        <v>57</v>
      </c>
      <c r="EV405" s="77">
        <v>57</v>
      </c>
      <c r="EW405" s="77">
        <v>55</v>
      </c>
      <c r="EX405" s="77">
        <v>55</v>
      </c>
      <c r="EY405" s="77">
        <v>54</v>
      </c>
      <c r="EZ405" s="77">
        <v>52</v>
      </c>
      <c r="FA405" s="77">
        <v>50</v>
      </c>
      <c r="FB405" s="77">
        <v>51</v>
      </c>
      <c r="FC405" s="77">
        <v>53</v>
      </c>
      <c r="FD405" s="77">
        <v>57</v>
      </c>
      <c r="FE405" s="77">
        <v>59</v>
      </c>
      <c r="FF405" s="77">
        <v>58</v>
      </c>
      <c r="FG405" s="77">
        <v>61</v>
      </c>
      <c r="FH405" s="77">
        <v>61</v>
      </c>
      <c r="FI405" s="77">
        <v>60</v>
      </c>
      <c r="FJ405" s="77">
        <v>60</v>
      </c>
      <c r="FK405" s="77">
        <v>58</v>
      </c>
      <c r="FL405" s="77">
        <v>55</v>
      </c>
      <c r="FM405" s="77">
        <v>52</v>
      </c>
      <c r="FN405" s="77">
        <v>49</v>
      </c>
      <c r="FO405" s="77">
        <v>50</v>
      </c>
      <c r="FP405" s="77">
        <v>46</v>
      </c>
      <c r="FQ405" s="77">
        <v>45</v>
      </c>
      <c r="FR405" s="77">
        <v>45</v>
      </c>
      <c r="FS405" s="77">
        <v>2.77121</v>
      </c>
      <c r="FT405" s="77">
        <v>9.3892799999999998E-2</v>
      </c>
      <c r="FU405" s="77">
        <v>0.1449578</v>
      </c>
    </row>
    <row r="406" spans="1:177" x14ac:dyDescent="0.25">
      <c r="A406" t="s">
        <v>226</v>
      </c>
      <c r="B406" t="s">
        <v>199</v>
      </c>
      <c r="C406" t="s">
        <v>275</v>
      </c>
      <c r="D406" s="30" t="s">
        <v>244</v>
      </c>
      <c r="E406" t="s">
        <v>221</v>
      </c>
      <c r="F406" s="78">
        <v>248</v>
      </c>
      <c r="G406" s="77">
        <v>3.9343689999999998</v>
      </c>
      <c r="H406" s="77">
        <v>4.1182800000000004</v>
      </c>
      <c r="I406" s="77">
        <v>3.541296</v>
      </c>
      <c r="J406" s="77">
        <v>2.7911260000000002</v>
      </c>
      <c r="K406" s="77">
        <v>2.156431</v>
      </c>
      <c r="L406" s="77">
        <v>1.6151260000000001</v>
      </c>
      <c r="M406" s="77">
        <v>1.6308609999999999</v>
      </c>
      <c r="N406" s="77">
        <v>1.090525</v>
      </c>
      <c r="O406" s="77">
        <v>0.23582120000000001</v>
      </c>
      <c r="P406" s="77">
        <v>0.2637563</v>
      </c>
      <c r="Q406" s="77">
        <v>-0.6035336</v>
      </c>
      <c r="R406" s="77">
        <v>-1.058457</v>
      </c>
      <c r="S406" s="77">
        <v>-0.17562259999999999</v>
      </c>
      <c r="T406" s="77">
        <v>-1.4011549999999999</v>
      </c>
      <c r="U406" s="77">
        <v>-0.70226109999999997</v>
      </c>
      <c r="V406" s="77">
        <v>0.34675240000000002</v>
      </c>
      <c r="W406" s="77">
        <v>1.6983569999999999</v>
      </c>
      <c r="X406" s="77">
        <v>2.208294</v>
      </c>
      <c r="Y406" s="77">
        <v>2.6112769999999998</v>
      </c>
      <c r="Z406" s="77">
        <v>2.9531209999999999</v>
      </c>
      <c r="AA406" s="77">
        <v>2.484038</v>
      </c>
      <c r="AB406" s="77">
        <v>2.5487470000000001</v>
      </c>
      <c r="AC406" s="77">
        <v>1.706059</v>
      </c>
      <c r="AD406" s="77">
        <v>1.7660340000000001</v>
      </c>
      <c r="AE406" s="77">
        <v>-1.796999</v>
      </c>
      <c r="AF406" s="77">
        <v>-1.9386270000000001</v>
      </c>
      <c r="AG406" s="77">
        <v>-1.481943</v>
      </c>
      <c r="AH406" s="77">
        <v>-1.1984250000000001</v>
      </c>
      <c r="AI406" s="77">
        <v>-1.1766099999999999</v>
      </c>
      <c r="AJ406" s="77">
        <v>-0.79767319999999997</v>
      </c>
      <c r="AK406" s="77">
        <v>-0.35141410000000001</v>
      </c>
      <c r="AL406" s="77">
        <v>-0.22279950000000001</v>
      </c>
      <c r="AM406" s="77">
        <v>-0.26119720000000002</v>
      </c>
      <c r="AN406" s="77">
        <v>-0.32476509999999997</v>
      </c>
      <c r="AO406" s="77">
        <v>-0.33141929999999997</v>
      </c>
      <c r="AP406" s="77">
        <v>-0.21528949999999999</v>
      </c>
      <c r="AQ406" s="77">
        <v>-9.6048300000000003E-2</v>
      </c>
      <c r="AR406" s="77">
        <v>1.34444E-2</v>
      </c>
      <c r="AS406" s="77">
        <v>5.4252099999999998E-2</v>
      </c>
      <c r="AT406" s="77">
        <v>-0.11026</v>
      </c>
      <c r="AU406" s="77">
        <v>0.2121487</v>
      </c>
      <c r="AV406" s="77">
        <v>0.15241350000000001</v>
      </c>
      <c r="AW406" s="77">
        <v>0.18080260000000001</v>
      </c>
      <c r="AX406" s="77">
        <v>0.1264644</v>
      </c>
      <c r="AY406" s="77">
        <v>-0.12576789999999999</v>
      </c>
      <c r="AZ406" s="77">
        <v>-1.87703E-2</v>
      </c>
      <c r="BA406" s="77">
        <v>5.9609099999999998E-2</v>
      </c>
      <c r="BB406" s="77">
        <v>0.155697</v>
      </c>
      <c r="BC406" s="77">
        <v>-1.4429719999999999</v>
      </c>
      <c r="BD406" s="77">
        <v>-1.502553</v>
      </c>
      <c r="BE406" s="77">
        <v>-1.1505829999999999</v>
      </c>
      <c r="BF406" s="77">
        <v>-0.92930999999999997</v>
      </c>
      <c r="BG406" s="77">
        <v>-0.95044669999999998</v>
      </c>
      <c r="BH406" s="77">
        <v>-0.60752340000000005</v>
      </c>
      <c r="BI406" s="77">
        <v>-0.21685689999999999</v>
      </c>
      <c r="BJ406" s="77">
        <v>-9.88758E-2</v>
      </c>
      <c r="BK406" s="77">
        <v>-0.14972050000000001</v>
      </c>
      <c r="BL406" s="77">
        <v>-0.17863999999999999</v>
      </c>
      <c r="BM406" s="77">
        <v>-0.18946779999999999</v>
      </c>
      <c r="BN406" s="77">
        <v>-4.9905699999999997E-2</v>
      </c>
      <c r="BO406" s="77">
        <v>5.0639200000000002E-2</v>
      </c>
      <c r="BP406" s="77">
        <v>0.16419639999999999</v>
      </c>
      <c r="BQ406" s="77">
        <v>0.19360469999999999</v>
      </c>
      <c r="BR406" s="77">
        <v>3.08942E-2</v>
      </c>
      <c r="BS406" s="77">
        <v>0.36914530000000001</v>
      </c>
      <c r="BT406" s="77">
        <v>0.3765966</v>
      </c>
      <c r="BU406" s="77">
        <v>0.43709959999999998</v>
      </c>
      <c r="BV406" s="77">
        <v>0.34351009999999998</v>
      </c>
      <c r="BW406" s="77">
        <v>9.9046599999999999E-2</v>
      </c>
      <c r="BX406" s="77">
        <v>0.19554849999999999</v>
      </c>
      <c r="BY406" s="77">
        <v>0.2340508</v>
      </c>
      <c r="BZ406" s="77">
        <v>0.33595180000000002</v>
      </c>
      <c r="CA406" s="77">
        <v>-1.1977739999999999</v>
      </c>
      <c r="CB406" s="77">
        <v>-1.2005300000000001</v>
      </c>
      <c r="CC406" s="77">
        <v>-0.92108460000000003</v>
      </c>
      <c r="CD406" s="77">
        <v>-0.74292210000000003</v>
      </c>
      <c r="CE406" s="77">
        <v>-0.79380680000000003</v>
      </c>
      <c r="CF406" s="77">
        <v>-0.47582609999999997</v>
      </c>
      <c r="CG406" s="77">
        <v>-0.12366290000000001</v>
      </c>
      <c r="CH406" s="77">
        <v>-1.30466E-2</v>
      </c>
      <c r="CI406" s="77">
        <v>-7.2512099999999996E-2</v>
      </c>
      <c r="CJ406" s="77">
        <v>-7.7434199999999995E-2</v>
      </c>
      <c r="CK406" s="77">
        <v>-9.11526E-2</v>
      </c>
      <c r="CL406" s="77">
        <v>6.4638600000000004E-2</v>
      </c>
      <c r="CM406" s="77">
        <v>0.1522346</v>
      </c>
      <c r="CN406" s="77">
        <v>0.26860679999999998</v>
      </c>
      <c r="CO406" s="77">
        <v>0.29011989999999999</v>
      </c>
      <c r="CP406" s="77">
        <v>0.1286572</v>
      </c>
      <c r="CQ406" s="77">
        <v>0.47788069999999999</v>
      </c>
      <c r="CR406" s="77">
        <v>0.53186509999999998</v>
      </c>
      <c r="CS406" s="77">
        <v>0.6146102</v>
      </c>
      <c r="CT406" s="77">
        <v>0.49383519999999997</v>
      </c>
      <c r="CU406" s="77">
        <v>0.25475239999999999</v>
      </c>
      <c r="CV406" s="77">
        <v>0.34398509999999999</v>
      </c>
      <c r="CW406" s="77">
        <v>0.35486849999999998</v>
      </c>
      <c r="CX406" s="77">
        <v>0.46079579999999998</v>
      </c>
      <c r="CY406" s="77">
        <v>-0.95257610000000004</v>
      </c>
      <c r="CZ406" s="77">
        <v>-0.89850620000000003</v>
      </c>
      <c r="DA406" s="77">
        <v>-0.69158580000000003</v>
      </c>
      <c r="DB406" s="77">
        <v>-0.55653410000000003</v>
      </c>
      <c r="DC406" s="77">
        <v>-0.63716689999999998</v>
      </c>
      <c r="DD406" s="77">
        <v>-0.34412890000000002</v>
      </c>
      <c r="DE406" s="77">
        <v>-3.0469E-2</v>
      </c>
      <c r="DF406" s="77">
        <v>7.2782600000000003E-2</v>
      </c>
      <c r="DG406" s="77">
        <v>4.6962999999999996E-3</v>
      </c>
      <c r="DH406" s="77">
        <v>2.37717E-2</v>
      </c>
      <c r="DI406" s="77">
        <v>7.1625999999999999E-3</v>
      </c>
      <c r="DJ406" s="77">
        <v>0.17918290000000001</v>
      </c>
      <c r="DK406" s="77">
        <v>0.2538299</v>
      </c>
      <c r="DL406" s="77">
        <v>0.37301719999999999</v>
      </c>
      <c r="DM406" s="77">
        <v>0.38663510000000001</v>
      </c>
      <c r="DN406" s="77">
        <v>0.22642019999999999</v>
      </c>
      <c r="DO406" s="77">
        <v>0.58661609999999997</v>
      </c>
      <c r="DP406" s="77">
        <v>0.68713360000000001</v>
      </c>
      <c r="DQ406" s="77">
        <v>0.79212079999999996</v>
      </c>
      <c r="DR406" s="77">
        <v>0.64416039999999997</v>
      </c>
      <c r="DS406" s="77">
        <v>0.4104582</v>
      </c>
      <c r="DT406" s="77">
        <v>0.49242160000000001</v>
      </c>
      <c r="DU406" s="77">
        <v>0.47568630000000001</v>
      </c>
      <c r="DV406" s="77">
        <v>0.58563969999999999</v>
      </c>
      <c r="DW406" s="77">
        <v>-0.59854940000000001</v>
      </c>
      <c r="DX406" s="77">
        <v>-0.46243240000000002</v>
      </c>
      <c r="DY406" s="77">
        <v>-0.36022599999999999</v>
      </c>
      <c r="DZ406" s="77">
        <v>-0.28741949999999999</v>
      </c>
      <c r="EA406" s="77">
        <v>-0.41100379999999997</v>
      </c>
      <c r="EB406" s="77">
        <v>-0.153979</v>
      </c>
      <c r="EC406" s="77">
        <v>0.10408820000000001</v>
      </c>
      <c r="ED406" s="77">
        <v>0.1967063</v>
      </c>
      <c r="EE406" s="77">
        <v>0.116173</v>
      </c>
      <c r="EF406" s="77">
        <v>0.16989679999999999</v>
      </c>
      <c r="EG406" s="77">
        <v>0.1491141</v>
      </c>
      <c r="EH406" s="77">
        <v>0.34456680000000001</v>
      </c>
      <c r="EI406" s="77">
        <v>0.40051740000000002</v>
      </c>
      <c r="EJ406" s="77">
        <v>0.52376909999999999</v>
      </c>
      <c r="EK406" s="77">
        <v>0.52598769999999995</v>
      </c>
      <c r="EL406" s="77">
        <v>0.36757440000000002</v>
      </c>
      <c r="EM406" s="77">
        <v>0.74361279999999996</v>
      </c>
      <c r="EN406" s="77">
        <v>0.91131669999999998</v>
      </c>
      <c r="EO406" s="77">
        <v>1.0484180000000001</v>
      </c>
      <c r="EP406" s="77">
        <v>0.86120600000000003</v>
      </c>
      <c r="EQ406" s="77">
        <v>0.63527270000000002</v>
      </c>
      <c r="ER406" s="77">
        <v>0.70674040000000005</v>
      </c>
      <c r="ES406" s="77">
        <v>0.65012800000000004</v>
      </c>
      <c r="ET406" s="77">
        <v>0.76589450000000003</v>
      </c>
      <c r="EU406" s="77">
        <v>52</v>
      </c>
      <c r="EV406" s="77">
        <v>51</v>
      </c>
      <c r="EW406" s="77">
        <v>49</v>
      </c>
      <c r="EX406" s="77">
        <v>41</v>
      </c>
      <c r="EY406" s="77">
        <v>44</v>
      </c>
      <c r="EZ406" s="77">
        <v>34</v>
      </c>
      <c r="FA406" s="77">
        <v>36</v>
      </c>
      <c r="FB406" s="77">
        <v>33</v>
      </c>
      <c r="FC406" s="77">
        <v>46</v>
      </c>
      <c r="FD406" s="77">
        <v>58</v>
      </c>
      <c r="FE406" s="77">
        <v>60</v>
      </c>
      <c r="FF406" s="77">
        <v>61</v>
      </c>
      <c r="FG406" s="77">
        <v>60</v>
      </c>
      <c r="FH406" s="77">
        <v>62</v>
      </c>
      <c r="FI406" s="77">
        <v>62</v>
      </c>
      <c r="FJ406" s="77">
        <v>62</v>
      </c>
      <c r="FK406" s="77">
        <v>57</v>
      </c>
      <c r="FL406" s="77">
        <v>48</v>
      </c>
      <c r="FM406" s="77">
        <v>43</v>
      </c>
      <c r="FN406" s="77">
        <v>41</v>
      </c>
      <c r="FO406" s="77">
        <v>37</v>
      </c>
      <c r="FP406" s="77">
        <v>33</v>
      </c>
      <c r="FQ406" s="77">
        <v>32</v>
      </c>
      <c r="FR406" s="77">
        <v>33</v>
      </c>
      <c r="FS406" s="77">
        <v>2.7308889999999999</v>
      </c>
      <c r="FT406" s="77">
        <v>0.1031991</v>
      </c>
      <c r="FU406" s="77">
        <v>0.20906649999999999</v>
      </c>
    </row>
    <row r="407" spans="1:177" x14ac:dyDescent="0.25">
      <c r="A407" t="s">
        <v>226</v>
      </c>
      <c r="B407" t="s">
        <v>199</v>
      </c>
      <c r="C407" t="s">
        <v>275</v>
      </c>
      <c r="D407" s="30" t="s">
        <v>245</v>
      </c>
      <c r="E407" t="s">
        <v>219</v>
      </c>
      <c r="F407" s="78">
        <v>835</v>
      </c>
      <c r="G407" s="77">
        <v>3.8395060000000001</v>
      </c>
      <c r="H407" s="77">
        <v>3.8792810000000002</v>
      </c>
      <c r="I407" s="77">
        <v>3.5215689999999999</v>
      </c>
      <c r="J407" s="77">
        <v>2.7238099999999998</v>
      </c>
      <c r="K407" s="77">
        <v>2.197384</v>
      </c>
      <c r="L407" s="77">
        <v>1.6163099999999999</v>
      </c>
      <c r="M407" s="77">
        <v>1.6462220000000001</v>
      </c>
      <c r="N407" s="77">
        <v>1.055204</v>
      </c>
      <c r="O407" s="77">
        <v>8.4270600000000001E-2</v>
      </c>
      <c r="P407" s="77">
        <v>-1.225789</v>
      </c>
      <c r="Q407" s="77">
        <v>-2.0105789999999999</v>
      </c>
      <c r="R407" s="77">
        <v>-2.5394589999999999</v>
      </c>
      <c r="S407" s="77">
        <v>-2.5572279999999998</v>
      </c>
      <c r="T407" s="77">
        <v>-2.3601169999999998</v>
      </c>
      <c r="U407" s="77">
        <v>-1.722864</v>
      </c>
      <c r="V407" s="77">
        <v>-0.71302129999999997</v>
      </c>
      <c r="W407" s="77">
        <v>0.65363930000000003</v>
      </c>
      <c r="X407" s="77">
        <v>1.560602</v>
      </c>
      <c r="Y407" s="77">
        <v>2.1528710000000002</v>
      </c>
      <c r="Z407" s="77">
        <v>2.0143179999999998</v>
      </c>
      <c r="AA407" s="77">
        <v>1.9363349999999999</v>
      </c>
      <c r="AB407" s="77">
        <v>2.1230730000000002</v>
      </c>
      <c r="AC407" s="77">
        <v>2.2560660000000001</v>
      </c>
      <c r="AD407" s="77">
        <v>2.3419099999999999</v>
      </c>
      <c r="AE407" s="77">
        <v>-1.1672169999999999</v>
      </c>
      <c r="AF407" s="77">
        <v>-1.2155180000000001</v>
      </c>
      <c r="AG407" s="77">
        <v>-0.91053019999999996</v>
      </c>
      <c r="AH407" s="77">
        <v>-0.90575119999999998</v>
      </c>
      <c r="AI407" s="77">
        <v>-0.84746180000000004</v>
      </c>
      <c r="AJ407" s="77">
        <v>-0.58031060000000001</v>
      </c>
      <c r="AK407" s="77">
        <v>-0.26936919999999998</v>
      </c>
      <c r="AL407" s="77">
        <v>-0.29615659999999999</v>
      </c>
      <c r="AM407" s="77">
        <v>-0.22194759999999999</v>
      </c>
      <c r="AN407" s="77">
        <v>-0.25836530000000002</v>
      </c>
      <c r="AO407" s="77">
        <v>-0.27801209999999998</v>
      </c>
      <c r="AP407" s="77">
        <v>-0.1866333</v>
      </c>
      <c r="AQ407" s="77">
        <v>-0.1376105</v>
      </c>
      <c r="AR407" s="77">
        <v>-7.3540900000000006E-2</v>
      </c>
      <c r="AS407" s="77">
        <v>-0.1121521</v>
      </c>
      <c r="AT407" s="77">
        <v>-0.1169862</v>
      </c>
      <c r="AU407" s="77">
        <v>7.8970899999999997E-2</v>
      </c>
      <c r="AV407" s="77">
        <v>3.30697E-2</v>
      </c>
      <c r="AW407" s="77">
        <v>0.20479829999999999</v>
      </c>
      <c r="AX407" s="77">
        <v>0.1220135</v>
      </c>
      <c r="AY407" s="77">
        <v>-1.0033500000000001E-2</v>
      </c>
      <c r="AZ407" s="77">
        <v>2.1388600000000001E-2</v>
      </c>
      <c r="BA407" s="77">
        <v>6.9406399999999993E-2</v>
      </c>
      <c r="BB407" s="77">
        <v>0.19808870000000001</v>
      </c>
      <c r="BC407" s="77">
        <v>-0.8811561</v>
      </c>
      <c r="BD407" s="77">
        <v>-0.90405170000000001</v>
      </c>
      <c r="BE407" s="77">
        <v>-0.66952739999999999</v>
      </c>
      <c r="BF407" s="77">
        <v>-0.69614140000000002</v>
      </c>
      <c r="BG407" s="77">
        <v>-0.67564539999999995</v>
      </c>
      <c r="BH407" s="77">
        <v>-0.45775270000000001</v>
      </c>
      <c r="BI407" s="77">
        <v>-0.18582190000000001</v>
      </c>
      <c r="BJ407" s="77">
        <v>-0.21718090000000001</v>
      </c>
      <c r="BK407" s="77">
        <v>-0.15059549999999999</v>
      </c>
      <c r="BL407" s="77">
        <v>-0.1694126</v>
      </c>
      <c r="BM407" s="77">
        <v>-0.16586429999999999</v>
      </c>
      <c r="BN407" s="77">
        <v>-7.6445899999999997E-2</v>
      </c>
      <c r="BO407" s="77">
        <v>-3.5977299999999997E-2</v>
      </c>
      <c r="BP407" s="77">
        <v>3.7472499999999999E-2</v>
      </c>
      <c r="BQ407" s="77">
        <v>-1.24438E-2</v>
      </c>
      <c r="BR407" s="77">
        <v>-2.67721E-2</v>
      </c>
      <c r="BS407" s="77">
        <v>0.17855099999999999</v>
      </c>
      <c r="BT407" s="77">
        <v>0.1666598</v>
      </c>
      <c r="BU407" s="77">
        <v>0.34902499999999997</v>
      </c>
      <c r="BV407" s="77">
        <v>0.25211830000000002</v>
      </c>
      <c r="BW407" s="77">
        <v>0.11241959999999999</v>
      </c>
      <c r="BX407" s="77">
        <v>0.1459242</v>
      </c>
      <c r="BY407" s="77">
        <v>0.18180250000000001</v>
      </c>
      <c r="BZ407" s="77">
        <v>0.3177584</v>
      </c>
      <c r="CA407" s="77">
        <v>-0.68303130000000001</v>
      </c>
      <c r="CB407" s="77">
        <v>-0.68833089999999997</v>
      </c>
      <c r="CC407" s="77">
        <v>-0.50260950000000004</v>
      </c>
      <c r="CD407" s="77">
        <v>-0.55096630000000002</v>
      </c>
      <c r="CE407" s="77">
        <v>-0.55664590000000003</v>
      </c>
      <c r="CF407" s="77">
        <v>-0.37286940000000002</v>
      </c>
      <c r="CG407" s="77">
        <v>-0.12795719999999999</v>
      </c>
      <c r="CH407" s="77">
        <v>-0.1624826</v>
      </c>
      <c r="CI407" s="77">
        <v>-0.10117719999999999</v>
      </c>
      <c r="CJ407" s="77">
        <v>-0.1078042</v>
      </c>
      <c r="CK407" s="77">
        <v>-8.8191000000000005E-2</v>
      </c>
      <c r="CL407" s="77">
        <v>-1.304E-4</v>
      </c>
      <c r="CM407" s="77">
        <v>3.4413600000000003E-2</v>
      </c>
      <c r="CN407" s="77">
        <v>0.11436010000000001</v>
      </c>
      <c r="CO407" s="77">
        <v>5.6613900000000002E-2</v>
      </c>
      <c r="CP407" s="77">
        <v>3.5709999999999999E-2</v>
      </c>
      <c r="CQ407" s="77">
        <v>0.24751989999999999</v>
      </c>
      <c r="CR407" s="77">
        <v>0.25918390000000002</v>
      </c>
      <c r="CS407" s="77">
        <v>0.44891599999999998</v>
      </c>
      <c r="CT407" s="77">
        <v>0.34222839999999999</v>
      </c>
      <c r="CU407" s="77">
        <v>0.19723019999999999</v>
      </c>
      <c r="CV407" s="77">
        <v>0.2321771</v>
      </c>
      <c r="CW407" s="77">
        <v>0.25964769999999998</v>
      </c>
      <c r="CX407" s="77">
        <v>0.40064119999999998</v>
      </c>
      <c r="CY407" s="77">
        <v>-0.48490650000000002</v>
      </c>
      <c r="CZ407" s="77">
        <v>-0.47261009999999998</v>
      </c>
      <c r="DA407" s="77">
        <v>-0.33569169999999998</v>
      </c>
      <c r="DB407" s="77">
        <v>-0.40579110000000002</v>
      </c>
      <c r="DC407" s="77">
        <v>-0.43764639999999999</v>
      </c>
      <c r="DD407" s="77">
        <v>-0.28798610000000002</v>
      </c>
      <c r="DE407" s="77">
        <v>-7.0092600000000005E-2</v>
      </c>
      <c r="DF407" s="77">
        <v>-0.1077843</v>
      </c>
      <c r="DG407" s="77">
        <v>-5.1758899999999997E-2</v>
      </c>
      <c r="DH407" s="77">
        <v>-4.6195800000000002E-2</v>
      </c>
      <c r="DI407" s="77">
        <v>-1.0517800000000001E-2</v>
      </c>
      <c r="DJ407" s="77">
        <v>7.6185100000000006E-2</v>
      </c>
      <c r="DK407" s="77">
        <v>0.10480440000000001</v>
      </c>
      <c r="DL407" s="77">
        <v>0.19124769999999999</v>
      </c>
      <c r="DM407" s="77">
        <v>0.12567159999999999</v>
      </c>
      <c r="DN407" s="77">
        <v>9.8192000000000002E-2</v>
      </c>
      <c r="DO407" s="77">
        <v>0.31648870000000001</v>
      </c>
      <c r="DP407" s="77">
        <v>0.35170800000000002</v>
      </c>
      <c r="DQ407" s="77">
        <v>0.54880689999999999</v>
      </c>
      <c r="DR407" s="77">
        <v>0.43233860000000002</v>
      </c>
      <c r="DS407" s="77">
        <v>0.28204079999999998</v>
      </c>
      <c r="DT407" s="77">
        <v>0.31843009999999999</v>
      </c>
      <c r="DU407" s="77">
        <v>0.33749289999999998</v>
      </c>
      <c r="DV407" s="77">
        <v>0.48352400000000001</v>
      </c>
      <c r="DW407" s="77">
        <v>-0.19884579999999999</v>
      </c>
      <c r="DX407" s="77">
        <v>-0.1611435</v>
      </c>
      <c r="DY407" s="77">
        <v>-9.4688800000000004E-2</v>
      </c>
      <c r="DZ407" s="77">
        <v>-0.1961813</v>
      </c>
      <c r="EA407" s="77">
        <v>-0.26583000000000001</v>
      </c>
      <c r="EB407" s="77">
        <v>-0.16542809999999999</v>
      </c>
      <c r="EC407" s="77">
        <v>1.3454799999999999E-2</v>
      </c>
      <c r="ED407" s="77">
        <v>-2.88086E-2</v>
      </c>
      <c r="EE407" s="77">
        <v>1.9593300000000001E-2</v>
      </c>
      <c r="EF407" s="77">
        <v>4.27569E-2</v>
      </c>
      <c r="EG407" s="77">
        <v>0.1016301</v>
      </c>
      <c r="EH407" s="77">
        <v>0.1863725</v>
      </c>
      <c r="EI407" s="77">
        <v>0.2064376</v>
      </c>
      <c r="EJ407" s="77">
        <v>0.3022611</v>
      </c>
      <c r="EK407" s="77">
        <v>0.22538</v>
      </c>
      <c r="EL407" s="77">
        <v>0.1884062</v>
      </c>
      <c r="EM407" s="77">
        <v>0.41606890000000002</v>
      </c>
      <c r="EN407" s="77">
        <v>0.48529810000000001</v>
      </c>
      <c r="EO407" s="77">
        <v>0.69303360000000003</v>
      </c>
      <c r="EP407" s="77">
        <v>0.56244329999999998</v>
      </c>
      <c r="EQ407" s="77">
        <v>0.40449390000000002</v>
      </c>
      <c r="ER407" s="77">
        <v>0.44296570000000002</v>
      </c>
      <c r="ES407" s="77">
        <v>0.44988899999999998</v>
      </c>
      <c r="ET407" s="77">
        <v>0.60319370000000005</v>
      </c>
      <c r="EU407" s="77">
        <v>48.179099999999998</v>
      </c>
      <c r="EV407" s="77">
        <v>45.65672</v>
      </c>
      <c r="EW407" s="77">
        <v>44.089550000000003</v>
      </c>
      <c r="EX407" s="77">
        <v>42.044780000000003</v>
      </c>
      <c r="EY407" s="77">
        <v>41</v>
      </c>
      <c r="EZ407" s="77">
        <v>37.567169999999997</v>
      </c>
      <c r="FA407" s="77">
        <v>37.791049999999998</v>
      </c>
      <c r="FB407" s="77">
        <v>41.044780000000003</v>
      </c>
      <c r="FC407" s="77">
        <v>45.044780000000003</v>
      </c>
      <c r="FD407" s="77">
        <v>49.044780000000003</v>
      </c>
      <c r="FE407" s="77">
        <v>52.567169999999997</v>
      </c>
      <c r="FF407" s="77">
        <v>54.089550000000003</v>
      </c>
      <c r="FG407" s="77">
        <v>56.089550000000003</v>
      </c>
      <c r="FH407" s="77">
        <v>57.089550000000003</v>
      </c>
      <c r="FI407" s="77">
        <v>56.567169999999997</v>
      </c>
      <c r="FJ407" s="77">
        <v>55.522390000000001</v>
      </c>
      <c r="FK407" s="77">
        <v>55.567169999999997</v>
      </c>
      <c r="FL407" s="77">
        <v>52.567169999999997</v>
      </c>
      <c r="FM407" s="77">
        <v>47.65672</v>
      </c>
      <c r="FN407" s="77">
        <v>46.179099999999998</v>
      </c>
      <c r="FO407" s="77">
        <v>43.567169999999997</v>
      </c>
      <c r="FP407" s="77">
        <v>40.65672</v>
      </c>
      <c r="FQ407" s="77">
        <v>37.179099999999998</v>
      </c>
      <c r="FR407" s="77">
        <v>36.70149</v>
      </c>
      <c r="FS407" s="77">
        <v>1.9397869999999999</v>
      </c>
      <c r="FT407" s="77">
        <v>6.8442699999999995E-2</v>
      </c>
      <c r="FU407" s="77">
        <v>0.12603239999999999</v>
      </c>
    </row>
    <row r="408" spans="1:177" x14ac:dyDescent="0.25">
      <c r="A408" t="s">
        <v>226</v>
      </c>
      <c r="B408" t="s">
        <v>199</v>
      </c>
      <c r="C408" t="s">
        <v>275</v>
      </c>
      <c r="D408" s="30" t="s">
        <v>245</v>
      </c>
      <c r="E408" t="s">
        <v>220</v>
      </c>
      <c r="F408" s="78">
        <v>516</v>
      </c>
      <c r="G408" s="77">
        <v>3.9024209999999999</v>
      </c>
      <c r="H408" s="77">
        <v>3.9937670000000001</v>
      </c>
      <c r="I408" s="77">
        <v>3.723633</v>
      </c>
      <c r="J408" s="77">
        <v>3.0865420000000001</v>
      </c>
      <c r="K408" s="77">
        <v>2.328837</v>
      </c>
      <c r="L408" s="77">
        <v>1.5412699999999999</v>
      </c>
      <c r="M408" s="77">
        <v>1.5001519999999999</v>
      </c>
      <c r="N408" s="77">
        <v>0.91247560000000005</v>
      </c>
      <c r="O408" s="77">
        <v>-8.5789099999999993E-2</v>
      </c>
      <c r="P408" s="77">
        <v>-1.0709610000000001</v>
      </c>
      <c r="Q408" s="77">
        <v>-1.772014</v>
      </c>
      <c r="R408" s="77">
        <v>-2.2726860000000002</v>
      </c>
      <c r="S408" s="77">
        <v>-2.302295</v>
      </c>
      <c r="T408" s="77">
        <v>-2.0961460000000001</v>
      </c>
      <c r="U408" s="77">
        <v>-1.7283660000000001</v>
      </c>
      <c r="V408" s="77">
        <v>-0.83948109999999998</v>
      </c>
      <c r="W408" s="77">
        <v>0.367539</v>
      </c>
      <c r="X408" s="77">
        <v>1.274675</v>
      </c>
      <c r="Y408" s="77">
        <v>1.7536910000000001</v>
      </c>
      <c r="Z408" s="77">
        <v>1.673907</v>
      </c>
      <c r="AA408" s="77">
        <v>1.814362</v>
      </c>
      <c r="AB408" s="77">
        <v>2.0060349999999998</v>
      </c>
      <c r="AC408" s="77">
        <v>2.1961840000000001</v>
      </c>
      <c r="AD408" s="77">
        <v>2.3970690000000001</v>
      </c>
      <c r="AE408" s="77">
        <v>-0.90396430000000005</v>
      </c>
      <c r="AF408" s="77">
        <v>-0.97565950000000001</v>
      </c>
      <c r="AG408" s="77">
        <v>-0.76736839999999995</v>
      </c>
      <c r="AH408" s="77">
        <v>-0.97003159999999999</v>
      </c>
      <c r="AI408" s="77">
        <v>-0.81084920000000005</v>
      </c>
      <c r="AJ408" s="77">
        <v>-0.57870540000000004</v>
      </c>
      <c r="AK408" s="77">
        <v>-0.33250639999999998</v>
      </c>
      <c r="AL408" s="77">
        <v>-0.45579930000000002</v>
      </c>
      <c r="AM408" s="77">
        <v>-0.29498869999999999</v>
      </c>
      <c r="AN408" s="77">
        <v>-0.3043323</v>
      </c>
      <c r="AO408" s="77">
        <v>-0.33673809999999998</v>
      </c>
      <c r="AP408" s="77">
        <v>-0.27619769999999999</v>
      </c>
      <c r="AQ408" s="77">
        <v>-0.28373179999999998</v>
      </c>
      <c r="AR408" s="77">
        <v>-0.29693009999999997</v>
      </c>
      <c r="AS408" s="77">
        <v>-0.40689439999999999</v>
      </c>
      <c r="AT408" s="77">
        <v>-0.26792969999999999</v>
      </c>
      <c r="AU408" s="77">
        <v>-0.17514460000000001</v>
      </c>
      <c r="AV408" s="77">
        <v>-0.23016500000000001</v>
      </c>
      <c r="AW408" s="77">
        <v>5.4326600000000003E-2</v>
      </c>
      <c r="AX408" s="77">
        <v>-3.7615099999999999E-2</v>
      </c>
      <c r="AY408" s="77">
        <v>-6.7259100000000002E-2</v>
      </c>
      <c r="AZ408" s="77">
        <v>-8.6735800000000002E-2</v>
      </c>
      <c r="BA408" s="77">
        <v>-4.92012E-2</v>
      </c>
      <c r="BB408" s="77">
        <v>9.9007300000000006E-2</v>
      </c>
      <c r="BC408" s="77">
        <v>-0.47008369999999999</v>
      </c>
      <c r="BD408" s="77">
        <v>-0.52614019999999995</v>
      </c>
      <c r="BE408" s="77">
        <v>-0.41701850000000001</v>
      </c>
      <c r="BF408" s="77">
        <v>-0.65225979999999995</v>
      </c>
      <c r="BG408" s="77">
        <v>-0.55800000000000005</v>
      </c>
      <c r="BH408" s="77">
        <v>-0.42527870000000001</v>
      </c>
      <c r="BI408" s="77">
        <v>-0.23260829999999999</v>
      </c>
      <c r="BJ408" s="77">
        <v>-0.3540179</v>
      </c>
      <c r="BK408" s="77">
        <v>-0.1999194</v>
      </c>
      <c r="BL408" s="77">
        <v>-0.2024096</v>
      </c>
      <c r="BM408" s="77">
        <v>-0.17316290000000001</v>
      </c>
      <c r="BN408" s="77">
        <v>-0.126083</v>
      </c>
      <c r="BO408" s="77">
        <v>-0.14201720000000001</v>
      </c>
      <c r="BP408" s="77">
        <v>-0.13011210000000001</v>
      </c>
      <c r="BQ408" s="77">
        <v>-0.26647609999999999</v>
      </c>
      <c r="BR408" s="77">
        <v>-0.14688660000000001</v>
      </c>
      <c r="BS408" s="77">
        <v>-4.74638E-2</v>
      </c>
      <c r="BT408" s="77">
        <v>-7.6902499999999999E-2</v>
      </c>
      <c r="BU408" s="77">
        <v>0.19329750000000001</v>
      </c>
      <c r="BV408" s="77">
        <v>0.1101424</v>
      </c>
      <c r="BW408" s="77">
        <v>6.1397399999999998E-2</v>
      </c>
      <c r="BX408" s="77">
        <v>5.8889400000000001E-2</v>
      </c>
      <c r="BY408" s="77">
        <v>0.1026106</v>
      </c>
      <c r="BZ408" s="77">
        <v>0.25974340000000001</v>
      </c>
      <c r="CA408" s="77">
        <v>-0.16957929999999999</v>
      </c>
      <c r="CB408" s="77">
        <v>-0.21480440000000001</v>
      </c>
      <c r="CC408" s="77">
        <v>-0.1743672</v>
      </c>
      <c r="CD408" s="77">
        <v>-0.4321721</v>
      </c>
      <c r="CE408" s="77">
        <v>-0.38287729999999998</v>
      </c>
      <c r="CF408" s="77">
        <v>-0.31901590000000002</v>
      </c>
      <c r="CG408" s="77">
        <v>-0.16341910000000001</v>
      </c>
      <c r="CH408" s="77">
        <v>-0.28352430000000001</v>
      </c>
      <c r="CI408" s="77">
        <v>-0.13407479999999999</v>
      </c>
      <c r="CJ408" s="77">
        <v>-0.1318182</v>
      </c>
      <c r="CK408" s="77">
        <v>-5.9871199999999999E-2</v>
      </c>
      <c r="CL408" s="77">
        <v>-2.2114000000000002E-2</v>
      </c>
      <c r="CM408" s="77">
        <v>-4.3866200000000001E-2</v>
      </c>
      <c r="CN408" s="77">
        <v>-1.4574500000000001E-2</v>
      </c>
      <c r="CO408" s="77">
        <v>-0.16922280000000001</v>
      </c>
      <c r="CP408" s="77">
        <v>-6.3052499999999997E-2</v>
      </c>
      <c r="CQ408" s="77">
        <v>4.0967499999999997E-2</v>
      </c>
      <c r="CR408" s="77">
        <v>2.9246600000000001E-2</v>
      </c>
      <c r="CS408" s="77">
        <v>0.28954839999999998</v>
      </c>
      <c r="CT408" s="77">
        <v>0.2124788</v>
      </c>
      <c r="CU408" s="77">
        <v>0.15050450000000001</v>
      </c>
      <c r="CV408" s="77">
        <v>0.1597489</v>
      </c>
      <c r="CW408" s="77">
        <v>0.2077551</v>
      </c>
      <c r="CX408" s="77">
        <v>0.37106869999999997</v>
      </c>
      <c r="CY408" s="77">
        <v>0.13092509999999999</v>
      </c>
      <c r="CZ408" s="77">
        <v>9.65313E-2</v>
      </c>
      <c r="DA408" s="77">
        <v>6.82841E-2</v>
      </c>
      <c r="DB408" s="77">
        <v>-0.2120843</v>
      </c>
      <c r="DC408" s="77">
        <v>-0.20775469999999999</v>
      </c>
      <c r="DD408" s="77">
        <v>-0.212753</v>
      </c>
      <c r="DE408" s="77">
        <v>-9.4229999999999994E-2</v>
      </c>
      <c r="DF408" s="77">
        <v>-0.21303079999999999</v>
      </c>
      <c r="DG408" s="77">
        <v>-6.8230100000000002E-2</v>
      </c>
      <c r="DH408" s="77">
        <v>-6.1226900000000001E-2</v>
      </c>
      <c r="DI408" s="77">
        <v>5.3420500000000003E-2</v>
      </c>
      <c r="DJ408" s="77">
        <v>8.1854899999999994E-2</v>
      </c>
      <c r="DK408" s="77">
        <v>5.4284899999999997E-2</v>
      </c>
      <c r="DL408" s="77">
        <v>0.1009631</v>
      </c>
      <c r="DM408" s="77">
        <v>-7.1969500000000006E-2</v>
      </c>
      <c r="DN408" s="77">
        <v>2.0781600000000001E-2</v>
      </c>
      <c r="DO408" s="77">
        <v>0.12939880000000001</v>
      </c>
      <c r="DP408" s="77">
        <v>0.13539570000000001</v>
      </c>
      <c r="DQ408" s="77">
        <v>0.38579930000000001</v>
      </c>
      <c r="DR408" s="77">
        <v>0.31481510000000001</v>
      </c>
      <c r="DS408" s="77">
        <v>0.23961160000000001</v>
      </c>
      <c r="DT408" s="77">
        <v>0.26060850000000002</v>
      </c>
      <c r="DU408" s="77">
        <v>0.3128995</v>
      </c>
      <c r="DV408" s="77">
        <v>0.48239399999999999</v>
      </c>
      <c r="DW408" s="77">
        <v>0.56480580000000002</v>
      </c>
      <c r="DX408" s="77">
        <v>0.5460507</v>
      </c>
      <c r="DY408" s="77">
        <v>0.41863400000000001</v>
      </c>
      <c r="DZ408" s="77">
        <v>0.1056875</v>
      </c>
      <c r="EA408" s="77">
        <v>4.5094500000000003E-2</v>
      </c>
      <c r="EB408" s="77">
        <v>-5.9326400000000001E-2</v>
      </c>
      <c r="EC408" s="77">
        <v>5.6682E-3</v>
      </c>
      <c r="ED408" s="77">
        <v>-0.1112493</v>
      </c>
      <c r="EE408" s="77">
        <v>2.6839100000000001E-2</v>
      </c>
      <c r="EF408" s="77">
        <v>4.06959E-2</v>
      </c>
      <c r="EG408" s="77">
        <v>0.21699570000000001</v>
      </c>
      <c r="EH408" s="77">
        <v>0.2319696</v>
      </c>
      <c r="EI408" s="77">
        <v>0.19599949999999999</v>
      </c>
      <c r="EJ408" s="77">
        <v>0.26778099999999999</v>
      </c>
      <c r="EK408" s="77">
        <v>6.8448800000000004E-2</v>
      </c>
      <c r="EL408" s="77">
        <v>0.1418247</v>
      </c>
      <c r="EM408" s="77">
        <v>0.25707960000000002</v>
      </c>
      <c r="EN408" s="77">
        <v>0.28865809999999997</v>
      </c>
      <c r="EO408" s="77">
        <v>0.52477019999999996</v>
      </c>
      <c r="EP408" s="77">
        <v>0.4625726</v>
      </c>
      <c r="EQ408" s="77">
        <v>0.36826799999999998</v>
      </c>
      <c r="ER408" s="77">
        <v>0.40623359999999997</v>
      </c>
      <c r="ES408" s="77">
        <v>0.4647114</v>
      </c>
      <c r="ET408" s="77">
        <v>0.64313010000000004</v>
      </c>
      <c r="EU408" s="77">
        <v>52</v>
      </c>
      <c r="EV408" s="77">
        <v>49</v>
      </c>
      <c r="EW408" s="77">
        <v>46</v>
      </c>
      <c r="EX408" s="77">
        <v>43</v>
      </c>
      <c r="EY408" s="77">
        <v>41</v>
      </c>
      <c r="EZ408" s="77">
        <v>39</v>
      </c>
      <c r="FA408" s="77">
        <v>44</v>
      </c>
      <c r="FB408" s="77">
        <v>42</v>
      </c>
      <c r="FC408" s="77">
        <v>46</v>
      </c>
      <c r="FD408" s="77">
        <v>50</v>
      </c>
      <c r="FE408" s="77">
        <v>54</v>
      </c>
      <c r="FF408" s="77">
        <v>56</v>
      </c>
      <c r="FG408" s="77">
        <v>58</v>
      </c>
      <c r="FH408" s="77">
        <v>59</v>
      </c>
      <c r="FI408" s="77">
        <v>58</v>
      </c>
      <c r="FJ408" s="77">
        <v>56</v>
      </c>
      <c r="FK408" s="77">
        <v>57</v>
      </c>
      <c r="FL408" s="77">
        <v>54</v>
      </c>
      <c r="FM408" s="77">
        <v>51</v>
      </c>
      <c r="FN408" s="77">
        <v>50</v>
      </c>
      <c r="FO408" s="77">
        <v>45</v>
      </c>
      <c r="FP408" s="77">
        <v>44</v>
      </c>
      <c r="FQ408" s="77">
        <v>41</v>
      </c>
      <c r="FR408" s="77">
        <v>41</v>
      </c>
      <c r="FS408" s="77">
        <v>2.77121</v>
      </c>
      <c r="FT408" s="77">
        <v>9.3892799999999998E-2</v>
      </c>
      <c r="FU408" s="77">
        <v>0.1449578</v>
      </c>
    </row>
    <row r="409" spans="1:177" x14ac:dyDescent="0.25">
      <c r="A409" t="s">
        <v>226</v>
      </c>
      <c r="B409" t="s">
        <v>199</v>
      </c>
      <c r="C409" t="s">
        <v>275</v>
      </c>
      <c r="D409" s="30" t="s">
        <v>245</v>
      </c>
      <c r="E409" t="s">
        <v>221</v>
      </c>
      <c r="F409" s="78">
        <v>319</v>
      </c>
      <c r="G409" s="77">
        <v>3.817539</v>
      </c>
      <c r="H409" s="77">
        <v>3.7597830000000001</v>
      </c>
      <c r="I409" s="77">
        <v>3.2411029999999998</v>
      </c>
      <c r="J409" s="77">
        <v>2.265047</v>
      </c>
      <c r="K409" s="77">
        <v>2.0065050000000002</v>
      </c>
      <c r="L409" s="77">
        <v>1.6543300000000001</v>
      </c>
      <c r="M409" s="77">
        <v>1.771493</v>
      </c>
      <c r="N409" s="77">
        <v>1.2283599999999999</v>
      </c>
      <c r="O409" s="77">
        <v>0.26295659999999998</v>
      </c>
      <c r="P409" s="77">
        <v>-1.3910279999999999</v>
      </c>
      <c r="Q409" s="77">
        <v>-2.2434959999999999</v>
      </c>
      <c r="R409" s="77">
        <v>-2.7905180000000001</v>
      </c>
      <c r="S409" s="77">
        <v>-2.8038590000000001</v>
      </c>
      <c r="T409" s="77">
        <v>-2.6356120000000001</v>
      </c>
      <c r="U409" s="77">
        <v>-1.7303489999999999</v>
      </c>
      <c r="V409" s="77">
        <v>-0.58978030000000004</v>
      </c>
      <c r="W409" s="77">
        <v>0.97100560000000002</v>
      </c>
      <c r="X409" s="77">
        <v>1.8945209999999999</v>
      </c>
      <c r="Y409" s="77">
        <v>2.5808599999999999</v>
      </c>
      <c r="Z409" s="77">
        <v>2.3963350000000001</v>
      </c>
      <c r="AA409" s="77">
        <v>2.0761590000000001</v>
      </c>
      <c r="AB409" s="77">
        <v>2.2836729999999998</v>
      </c>
      <c r="AC409" s="77">
        <v>2.3600249999999998</v>
      </c>
      <c r="AD409" s="77">
        <v>2.3093900000000001</v>
      </c>
      <c r="AE409" s="77">
        <v>-1.796999</v>
      </c>
      <c r="AF409" s="77">
        <v>-1.9386270000000001</v>
      </c>
      <c r="AG409" s="77">
        <v>-1.481943</v>
      </c>
      <c r="AH409" s="77">
        <v>-1.1984239999999999</v>
      </c>
      <c r="AI409" s="77">
        <v>-1.1766099999999999</v>
      </c>
      <c r="AJ409" s="77">
        <v>-0.79767319999999997</v>
      </c>
      <c r="AK409" s="77">
        <v>-0.35141420000000001</v>
      </c>
      <c r="AL409" s="77">
        <v>-0.22279940000000001</v>
      </c>
      <c r="AM409" s="77">
        <v>-0.26119720000000002</v>
      </c>
      <c r="AN409" s="77">
        <v>-0.32476509999999997</v>
      </c>
      <c r="AO409" s="77">
        <v>-0.33141929999999997</v>
      </c>
      <c r="AP409" s="77">
        <v>-0.2152898</v>
      </c>
      <c r="AQ409" s="77">
        <v>-9.6048300000000003E-2</v>
      </c>
      <c r="AR409" s="77">
        <v>1.3444299999999999E-2</v>
      </c>
      <c r="AS409" s="77">
        <v>5.4252099999999998E-2</v>
      </c>
      <c r="AT409" s="77">
        <v>-0.1102601</v>
      </c>
      <c r="AU409" s="77">
        <v>0.21214859999999999</v>
      </c>
      <c r="AV409" s="77">
        <v>0.15241350000000001</v>
      </c>
      <c r="AW409" s="77">
        <v>0.18080260000000001</v>
      </c>
      <c r="AX409" s="77">
        <v>0.1264643</v>
      </c>
      <c r="AY409" s="77">
        <v>-0.12576780000000001</v>
      </c>
      <c r="AZ409" s="77">
        <v>-1.87703E-2</v>
      </c>
      <c r="BA409" s="77">
        <v>5.9609000000000002E-2</v>
      </c>
      <c r="BB409" s="77">
        <v>0.1556971</v>
      </c>
      <c r="BC409" s="77">
        <v>-1.4429719999999999</v>
      </c>
      <c r="BD409" s="77">
        <v>-1.502553</v>
      </c>
      <c r="BE409" s="77">
        <v>-1.1505840000000001</v>
      </c>
      <c r="BF409" s="77">
        <v>-0.92930979999999996</v>
      </c>
      <c r="BG409" s="77">
        <v>-0.95044689999999998</v>
      </c>
      <c r="BH409" s="77">
        <v>-0.60752340000000005</v>
      </c>
      <c r="BI409" s="77">
        <v>-0.21685699999999999</v>
      </c>
      <c r="BJ409" s="77">
        <v>-9.8875699999999997E-2</v>
      </c>
      <c r="BK409" s="77">
        <v>-0.14972050000000001</v>
      </c>
      <c r="BL409" s="77">
        <v>-0.17863999999999999</v>
      </c>
      <c r="BM409" s="77">
        <v>-0.18946779999999999</v>
      </c>
      <c r="BN409" s="77">
        <v>-4.9905999999999999E-2</v>
      </c>
      <c r="BO409" s="77">
        <v>5.0639200000000002E-2</v>
      </c>
      <c r="BP409" s="77">
        <v>0.16419629999999999</v>
      </c>
      <c r="BQ409" s="77">
        <v>0.19360469999999999</v>
      </c>
      <c r="BR409" s="77">
        <v>3.08942E-2</v>
      </c>
      <c r="BS409" s="77">
        <v>0.36914520000000001</v>
      </c>
      <c r="BT409" s="77">
        <v>0.3765966</v>
      </c>
      <c r="BU409" s="77">
        <v>0.43709959999999998</v>
      </c>
      <c r="BV409" s="77">
        <v>0.34350989999999998</v>
      </c>
      <c r="BW409" s="77">
        <v>9.9046700000000001E-2</v>
      </c>
      <c r="BX409" s="77">
        <v>0.19554849999999999</v>
      </c>
      <c r="BY409" s="77">
        <v>0.2340506</v>
      </c>
      <c r="BZ409" s="77">
        <v>0.33595199999999997</v>
      </c>
      <c r="CA409" s="77">
        <v>-1.1977739999999999</v>
      </c>
      <c r="CB409" s="77">
        <v>-1.2005300000000001</v>
      </c>
      <c r="CC409" s="77">
        <v>-0.92108489999999998</v>
      </c>
      <c r="CD409" s="77">
        <v>-0.74292179999999997</v>
      </c>
      <c r="CE409" s="77">
        <v>-0.79380700000000004</v>
      </c>
      <c r="CF409" s="77">
        <v>-0.47582609999999997</v>
      </c>
      <c r="CG409" s="77">
        <v>-0.1236631</v>
      </c>
      <c r="CH409" s="77">
        <v>-1.3046500000000001E-2</v>
      </c>
      <c r="CI409" s="77">
        <v>-7.2512099999999996E-2</v>
      </c>
      <c r="CJ409" s="77">
        <v>-7.7434199999999995E-2</v>
      </c>
      <c r="CK409" s="77">
        <v>-9.1152700000000003E-2</v>
      </c>
      <c r="CL409" s="77">
        <v>6.4638399999999999E-2</v>
      </c>
      <c r="CM409" s="77">
        <v>0.1522346</v>
      </c>
      <c r="CN409" s="77">
        <v>0.26860669999999998</v>
      </c>
      <c r="CO409" s="77">
        <v>0.29011989999999999</v>
      </c>
      <c r="CP409" s="77">
        <v>0.1286572</v>
      </c>
      <c r="CQ409" s="77">
        <v>0.47788059999999999</v>
      </c>
      <c r="CR409" s="77">
        <v>0.53186509999999998</v>
      </c>
      <c r="CS409" s="77">
        <v>0.6146102</v>
      </c>
      <c r="CT409" s="77">
        <v>0.49383510000000003</v>
      </c>
      <c r="CU409" s="77">
        <v>0.25475249999999999</v>
      </c>
      <c r="CV409" s="77">
        <v>0.34398509999999999</v>
      </c>
      <c r="CW409" s="77">
        <v>0.35486839999999997</v>
      </c>
      <c r="CX409" s="77">
        <v>0.46079589999999998</v>
      </c>
      <c r="CY409" s="77">
        <v>-0.95257610000000004</v>
      </c>
      <c r="CZ409" s="77">
        <v>-0.89850620000000003</v>
      </c>
      <c r="DA409" s="77">
        <v>-0.69158609999999998</v>
      </c>
      <c r="DB409" s="77">
        <v>-0.55653390000000003</v>
      </c>
      <c r="DC409" s="77">
        <v>-0.63716720000000004</v>
      </c>
      <c r="DD409" s="77">
        <v>-0.34412890000000002</v>
      </c>
      <c r="DE409" s="77">
        <v>-3.0469099999999999E-2</v>
      </c>
      <c r="DF409" s="77">
        <v>7.2782700000000006E-2</v>
      </c>
      <c r="DG409" s="77">
        <v>4.6962999999999996E-3</v>
      </c>
      <c r="DH409" s="77">
        <v>2.37716E-2</v>
      </c>
      <c r="DI409" s="77">
        <v>7.1624999999999996E-3</v>
      </c>
      <c r="DJ409" s="77">
        <v>0.1791827</v>
      </c>
      <c r="DK409" s="77">
        <v>0.2538299</v>
      </c>
      <c r="DL409" s="77">
        <v>0.37301699999999999</v>
      </c>
      <c r="DM409" s="77">
        <v>0.38663510000000001</v>
      </c>
      <c r="DN409" s="77">
        <v>0.22642010000000001</v>
      </c>
      <c r="DO409" s="77">
        <v>0.58661600000000003</v>
      </c>
      <c r="DP409" s="77">
        <v>0.68713360000000001</v>
      </c>
      <c r="DQ409" s="77">
        <v>0.79212079999999996</v>
      </c>
      <c r="DR409" s="77">
        <v>0.64416030000000002</v>
      </c>
      <c r="DS409" s="77">
        <v>0.4104583</v>
      </c>
      <c r="DT409" s="77">
        <v>0.49242160000000001</v>
      </c>
      <c r="DU409" s="77">
        <v>0.4756862</v>
      </c>
      <c r="DV409" s="77">
        <v>0.58563980000000004</v>
      </c>
      <c r="DW409" s="77">
        <v>-0.59854940000000001</v>
      </c>
      <c r="DX409" s="77">
        <v>-0.46243240000000002</v>
      </c>
      <c r="DY409" s="77">
        <v>-0.3602262</v>
      </c>
      <c r="DZ409" s="77">
        <v>-0.28741929999999999</v>
      </c>
      <c r="EA409" s="77">
        <v>-0.41100409999999998</v>
      </c>
      <c r="EB409" s="77">
        <v>-0.153979</v>
      </c>
      <c r="EC409" s="77">
        <v>0.1040881</v>
      </c>
      <c r="ED409" s="77">
        <v>0.1967064</v>
      </c>
      <c r="EE409" s="77">
        <v>0.116173</v>
      </c>
      <c r="EF409" s="77">
        <v>0.16989679999999999</v>
      </c>
      <c r="EG409" s="77">
        <v>0.149114</v>
      </c>
      <c r="EH409" s="77">
        <v>0.3445665</v>
      </c>
      <c r="EI409" s="77">
        <v>0.40051740000000002</v>
      </c>
      <c r="EJ409" s="77">
        <v>0.52376900000000004</v>
      </c>
      <c r="EK409" s="77">
        <v>0.52598769999999995</v>
      </c>
      <c r="EL409" s="77">
        <v>0.36757440000000002</v>
      </c>
      <c r="EM409" s="77">
        <v>0.74361259999999996</v>
      </c>
      <c r="EN409" s="77">
        <v>0.91131669999999998</v>
      </c>
      <c r="EO409" s="77">
        <v>1.0484180000000001</v>
      </c>
      <c r="EP409" s="77">
        <v>0.86120589999999997</v>
      </c>
      <c r="EQ409" s="77">
        <v>0.63527279999999997</v>
      </c>
      <c r="ER409" s="77">
        <v>0.70674040000000005</v>
      </c>
      <c r="ES409" s="77">
        <v>0.65012789999999998</v>
      </c>
      <c r="ET409" s="77">
        <v>0.76589470000000004</v>
      </c>
      <c r="EU409" s="77">
        <v>44</v>
      </c>
      <c r="EV409" s="77">
        <v>42</v>
      </c>
      <c r="EW409" s="77">
        <v>42</v>
      </c>
      <c r="EX409" s="77">
        <v>41</v>
      </c>
      <c r="EY409" s="77">
        <v>41</v>
      </c>
      <c r="EZ409" s="77">
        <v>36</v>
      </c>
      <c r="FA409" s="77">
        <v>31</v>
      </c>
      <c r="FB409" s="77">
        <v>40</v>
      </c>
      <c r="FC409" s="77">
        <v>44</v>
      </c>
      <c r="FD409" s="77">
        <v>48</v>
      </c>
      <c r="FE409" s="77">
        <v>51</v>
      </c>
      <c r="FF409" s="77">
        <v>52</v>
      </c>
      <c r="FG409" s="77">
        <v>54</v>
      </c>
      <c r="FH409" s="77">
        <v>55</v>
      </c>
      <c r="FI409" s="77">
        <v>55</v>
      </c>
      <c r="FJ409" s="77">
        <v>55</v>
      </c>
      <c r="FK409" s="77">
        <v>54</v>
      </c>
      <c r="FL409" s="77">
        <v>51</v>
      </c>
      <c r="FM409" s="77">
        <v>44</v>
      </c>
      <c r="FN409" s="77">
        <v>42</v>
      </c>
      <c r="FO409" s="77">
        <v>42</v>
      </c>
      <c r="FP409" s="77">
        <v>37</v>
      </c>
      <c r="FQ409" s="77">
        <v>33</v>
      </c>
      <c r="FR409" s="77">
        <v>32</v>
      </c>
      <c r="FS409" s="77">
        <v>2.7308889999999999</v>
      </c>
      <c r="FT409" s="77">
        <v>0.1031991</v>
      </c>
      <c r="FU409" s="77">
        <v>0.20906649999999999</v>
      </c>
    </row>
    <row r="410" spans="1:177" x14ac:dyDescent="0.25">
      <c r="A410" t="s">
        <v>226</v>
      </c>
      <c r="B410" t="s">
        <v>199</v>
      </c>
      <c r="C410" t="s">
        <v>275</v>
      </c>
      <c r="D410" s="30" t="s">
        <v>246</v>
      </c>
      <c r="E410" t="s">
        <v>219</v>
      </c>
      <c r="F410" s="78">
        <v>692</v>
      </c>
      <c r="G410" s="77">
        <v>3.727449</v>
      </c>
      <c r="H410" s="77">
        <v>4.3100350000000001</v>
      </c>
      <c r="I410" s="77">
        <v>3.5046020000000002</v>
      </c>
      <c r="J410" s="77">
        <v>2.5791300000000001</v>
      </c>
      <c r="K410" s="77">
        <v>2.0466229999999999</v>
      </c>
      <c r="L410" s="77">
        <v>1.5733809999999999</v>
      </c>
      <c r="M410" s="77">
        <v>1.5603119999999999</v>
      </c>
      <c r="N410" s="77">
        <v>1.60646</v>
      </c>
      <c r="O410" s="77">
        <v>0.58430360000000003</v>
      </c>
      <c r="P410" s="77">
        <v>3.5945699999999997E-2</v>
      </c>
      <c r="Q410" s="77">
        <v>0.1777705</v>
      </c>
      <c r="R410" s="77">
        <v>-0.69234200000000001</v>
      </c>
      <c r="S410" s="77">
        <v>-1.1657789999999999</v>
      </c>
      <c r="T410" s="77">
        <v>-0.88621660000000002</v>
      </c>
      <c r="U410" s="77">
        <v>-0.4973283</v>
      </c>
      <c r="V410" s="77">
        <v>0.42109459999999999</v>
      </c>
      <c r="W410" s="77">
        <v>1.600212</v>
      </c>
      <c r="X410" s="77">
        <v>2.2774529999999999</v>
      </c>
      <c r="Y410" s="77">
        <v>2.4956469999999999</v>
      </c>
      <c r="Z410" s="77">
        <v>2.310209</v>
      </c>
      <c r="AA410" s="77">
        <v>1.9722299999999999</v>
      </c>
      <c r="AB410" s="77">
        <v>2.1876579999999999</v>
      </c>
      <c r="AC410" s="77">
        <v>2.0921479999999999</v>
      </c>
      <c r="AD410" s="77">
        <v>2.1602570000000001</v>
      </c>
      <c r="AE410" s="77">
        <v>-1.1672169999999999</v>
      </c>
      <c r="AF410" s="77">
        <v>-1.2155180000000001</v>
      </c>
      <c r="AG410" s="77">
        <v>-0.91053039999999996</v>
      </c>
      <c r="AH410" s="77">
        <v>-0.90575119999999998</v>
      </c>
      <c r="AI410" s="77">
        <v>-0.84746200000000005</v>
      </c>
      <c r="AJ410" s="77">
        <v>-0.58031049999999995</v>
      </c>
      <c r="AK410" s="77">
        <v>-0.26936919999999998</v>
      </c>
      <c r="AL410" s="77">
        <v>-0.2961568</v>
      </c>
      <c r="AM410" s="77">
        <v>-0.22194759999999999</v>
      </c>
      <c r="AN410" s="77">
        <v>-0.25836540000000002</v>
      </c>
      <c r="AO410" s="77">
        <v>-0.27801209999999998</v>
      </c>
      <c r="AP410" s="77">
        <v>-0.1866334</v>
      </c>
      <c r="AQ410" s="77">
        <v>-0.1376105</v>
      </c>
      <c r="AR410" s="77">
        <v>-7.3540700000000001E-2</v>
      </c>
      <c r="AS410" s="77">
        <v>-0.1121521</v>
      </c>
      <c r="AT410" s="77">
        <v>-0.1169862</v>
      </c>
      <c r="AU410" s="77">
        <v>7.8970899999999997E-2</v>
      </c>
      <c r="AV410" s="77">
        <v>3.30697E-2</v>
      </c>
      <c r="AW410" s="77">
        <v>0.20479829999999999</v>
      </c>
      <c r="AX410" s="77">
        <v>0.1220136</v>
      </c>
      <c r="AY410" s="77">
        <v>-1.0033500000000001E-2</v>
      </c>
      <c r="AZ410" s="77">
        <v>2.1388500000000001E-2</v>
      </c>
      <c r="BA410" s="77">
        <v>6.9406599999999999E-2</v>
      </c>
      <c r="BB410" s="77">
        <v>0.19808870000000001</v>
      </c>
      <c r="BC410" s="77">
        <v>-0.8811563</v>
      </c>
      <c r="BD410" s="77">
        <v>-0.90405150000000001</v>
      </c>
      <c r="BE410" s="77">
        <v>-0.6695276</v>
      </c>
      <c r="BF410" s="77">
        <v>-0.69614140000000002</v>
      </c>
      <c r="BG410" s="77">
        <v>-0.67564559999999996</v>
      </c>
      <c r="BH410" s="77">
        <v>-0.45775260000000001</v>
      </c>
      <c r="BI410" s="77">
        <v>-0.18582190000000001</v>
      </c>
      <c r="BJ410" s="77">
        <v>-0.21718109999999999</v>
      </c>
      <c r="BK410" s="77">
        <v>-0.15059539999999999</v>
      </c>
      <c r="BL410" s="77">
        <v>-0.1694127</v>
      </c>
      <c r="BM410" s="77">
        <v>-0.16586429999999999</v>
      </c>
      <c r="BN410" s="77">
        <v>-7.6446E-2</v>
      </c>
      <c r="BO410" s="77">
        <v>-3.5977299999999997E-2</v>
      </c>
      <c r="BP410" s="77">
        <v>3.7472800000000001E-2</v>
      </c>
      <c r="BQ410" s="77">
        <v>-1.24437E-2</v>
      </c>
      <c r="BR410" s="77">
        <v>-2.6772000000000001E-2</v>
      </c>
      <c r="BS410" s="77">
        <v>0.17855099999999999</v>
      </c>
      <c r="BT410" s="77">
        <v>0.1666598</v>
      </c>
      <c r="BU410" s="77">
        <v>0.34902499999999997</v>
      </c>
      <c r="BV410" s="77">
        <v>0.25211840000000002</v>
      </c>
      <c r="BW410" s="77">
        <v>0.11241959999999999</v>
      </c>
      <c r="BX410" s="77">
        <v>0.1459241</v>
      </c>
      <c r="BY410" s="77">
        <v>0.18180260000000001</v>
      </c>
      <c r="BZ410" s="77">
        <v>0.3177584</v>
      </c>
      <c r="CA410" s="77">
        <v>-0.68303159999999996</v>
      </c>
      <c r="CB410" s="77">
        <v>-0.68833069999999996</v>
      </c>
      <c r="CC410" s="77">
        <v>-0.50260970000000005</v>
      </c>
      <c r="CD410" s="77">
        <v>-0.55096630000000002</v>
      </c>
      <c r="CE410" s="77">
        <v>-0.55664610000000003</v>
      </c>
      <c r="CF410" s="77">
        <v>-0.37286930000000001</v>
      </c>
      <c r="CG410" s="77">
        <v>-0.12795719999999999</v>
      </c>
      <c r="CH410" s="77">
        <v>-0.16248270000000001</v>
      </c>
      <c r="CI410" s="77">
        <v>-0.10117719999999999</v>
      </c>
      <c r="CJ410" s="77">
        <v>-0.10780430000000001</v>
      </c>
      <c r="CK410" s="77">
        <v>-8.8191000000000005E-2</v>
      </c>
      <c r="CL410" s="77">
        <v>-1.305E-4</v>
      </c>
      <c r="CM410" s="77">
        <v>3.4413600000000003E-2</v>
      </c>
      <c r="CN410" s="77">
        <v>0.1143603</v>
      </c>
      <c r="CO410" s="77">
        <v>5.6613999999999998E-2</v>
      </c>
      <c r="CP410" s="77">
        <v>3.5709999999999999E-2</v>
      </c>
      <c r="CQ410" s="77">
        <v>0.24751989999999999</v>
      </c>
      <c r="CR410" s="77">
        <v>0.25918390000000002</v>
      </c>
      <c r="CS410" s="77">
        <v>0.44891599999999998</v>
      </c>
      <c r="CT410" s="77">
        <v>0.34222849999999999</v>
      </c>
      <c r="CU410" s="77">
        <v>0.19723019999999999</v>
      </c>
      <c r="CV410" s="77">
        <v>0.23217699999999999</v>
      </c>
      <c r="CW410" s="77">
        <v>0.25964779999999998</v>
      </c>
      <c r="CX410" s="77">
        <v>0.40064119999999998</v>
      </c>
      <c r="CY410" s="77">
        <v>-0.48490680000000003</v>
      </c>
      <c r="CZ410" s="77">
        <v>-0.47260980000000002</v>
      </c>
      <c r="DA410" s="77">
        <v>-0.33569189999999999</v>
      </c>
      <c r="DB410" s="77">
        <v>-0.40579110000000002</v>
      </c>
      <c r="DC410" s="77">
        <v>-0.4376466</v>
      </c>
      <c r="DD410" s="77">
        <v>-0.28798600000000002</v>
      </c>
      <c r="DE410" s="77">
        <v>-7.0092600000000005E-2</v>
      </c>
      <c r="DF410" s="77">
        <v>-0.1077844</v>
      </c>
      <c r="DG410" s="77">
        <v>-5.1758899999999997E-2</v>
      </c>
      <c r="DH410" s="77">
        <v>-4.6195899999999998E-2</v>
      </c>
      <c r="DI410" s="77">
        <v>-1.0517800000000001E-2</v>
      </c>
      <c r="DJ410" s="77">
        <v>7.61849E-2</v>
      </c>
      <c r="DK410" s="77">
        <v>0.10480440000000001</v>
      </c>
      <c r="DL410" s="77">
        <v>0.1912479</v>
      </c>
      <c r="DM410" s="77">
        <v>0.1256717</v>
      </c>
      <c r="DN410" s="77">
        <v>9.8192100000000004E-2</v>
      </c>
      <c r="DO410" s="77">
        <v>0.31648870000000001</v>
      </c>
      <c r="DP410" s="77">
        <v>0.35170800000000002</v>
      </c>
      <c r="DQ410" s="77">
        <v>0.54880689999999999</v>
      </c>
      <c r="DR410" s="77">
        <v>0.43233870000000002</v>
      </c>
      <c r="DS410" s="77">
        <v>0.28204079999999998</v>
      </c>
      <c r="DT410" s="77">
        <v>0.31842999999999999</v>
      </c>
      <c r="DU410" s="77">
        <v>0.33749299999999999</v>
      </c>
      <c r="DV410" s="77">
        <v>0.48352400000000001</v>
      </c>
      <c r="DW410" s="77">
        <v>-0.19884599999999999</v>
      </c>
      <c r="DX410" s="77">
        <v>-0.16114319999999999</v>
      </c>
      <c r="DY410" s="77">
        <v>-9.4688999999999995E-2</v>
      </c>
      <c r="DZ410" s="77">
        <v>-0.1961813</v>
      </c>
      <c r="EA410" s="77">
        <v>-0.26583020000000002</v>
      </c>
      <c r="EB410" s="77">
        <v>-0.16542799999999999</v>
      </c>
      <c r="EC410" s="77">
        <v>1.3454799999999999E-2</v>
      </c>
      <c r="ED410" s="77">
        <v>-2.88087E-2</v>
      </c>
      <c r="EE410" s="77">
        <v>1.9593300000000001E-2</v>
      </c>
      <c r="EF410" s="77">
        <v>4.2756799999999998E-2</v>
      </c>
      <c r="EG410" s="77">
        <v>0.1016301</v>
      </c>
      <c r="EH410" s="77">
        <v>0.18637239999999999</v>
      </c>
      <c r="EI410" s="77">
        <v>0.2064376</v>
      </c>
      <c r="EJ410" s="77">
        <v>0.30226140000000001</v>
      </c>
      <c r="EK410" s="77">
        <v>0.2253801</v>
      </c>
      <c r="EL410" s="77">
        <v>0.1884062</v>
      </c>
      <c r="EM410" s="77">
        <v>0.41606890000000002</v>
      </c>
      <c r="EN410" s="77">
        <v>0.48529810000000001</v>
      </c>
      <c r="EO410" s="77">
        <v>0.69303360000000003</v>
      </c>
      <c r="EP410" s="77">
        <v>0.56244340000000004</v>
      </c>
      <c r="EQ410" s="77">
        <v>0.40449390000000002</v>
      </c>
      <c r="ER410" s="77">
        <v>0.44296550000000001</v>
      </c>
      <c r="ES410" s="77">
        <v>0.44988909999999999</v>
      </c>
      <c r="ET410" s="77">
        <v>0.60319370000000005</v>
      </c>
      <c r="EU410" s="77">
        <v>38.153849999999998</v>
      </c>
      <c r="EV410" s="77">
        <v>38</v>
      </c>
      <c r="EW410" s="77">
        <v>38.538460000000001</v>
      </c>
      <c r="EX410" s="77">
        <v>38.384619999999998</v>
      </c>
      <c r="EY410" s="77">
        <v>36.923079999999999</v>
      </c>
      <c r="EZ410" s="77">
        <v>38.76923</v>
      </c>
      <c r="FA410" s="77">
        <v>35.461539999999999</v>
      </c>
      <c r="FB410" s="77">
        <v>36.923079999999999</v>
      </c>
      <c r="FC410" s="77">
        <v>42.692309999999999</v>
      </c>
      <c r="FD410" s="77">
        <v>50.461539999999999</v>
      </c>
      <c r="FE410" s="77">
        <v>57.615380000000002</v>
      </c>
      <c r="FF410" s="77">
        <v>56.461539999999999</v>
      </c>
      <c r="FG410" s="77">
        <v>56.846150000000002</v>
      </c>
      <c r="FH410" s="77">
        <v>59.461539999999999</v>
      </c>
      <c r="FI410" s="77">
        <v>59.384619999999998</v>
      </c>
      <c r="FJ410" s="77">
        <v>58.923079999999999</v>
      </c>
      <c r="FK410" s="77">
        <v>56.461539999999999</v>
      </c>
      <c r="FL410" s="77">
        <v>52.384619999999998</v>
      </c>
      <c r="FM410" s="77">
        <v>50.846150000000002</v>
      </c>
      <c r="FN410" s="77">
        <v>50.384619999999998</v>
      </c>
      <c r="FO410" s="77">
        <v>49.846150000000002</v>
      </c>
      <c r="FP410" s="77">
        <v>49.846150000000002</v>
      </c>
      <c r="FQ410" s="77">
        <v>48.307690000000001</v>
      </c>
      <c r="FR410" s="77">
        <v>47.692309999999999</v>
      </c>
      <c r="FS410" s="77">
        <v>1.9397869999999999</v>
      </c>
      <c r="FT410" s="77">
        <v>6.8442699999999995E-2</v>
      </c>
      <c r="FU410" s="77">
        <v>0.12603239999999999</v>
      </c>
    </row>
    <row r="411" spans="1:177" x14ac:dyDescent="0.25">
      <c r="A411" t="s">
        <v>226</v>
      </c>
      <c r="B411" t="s">
        <v>199</v>
      </c>
      <c r="C411" t="s">
        <v>275</v>
      </c>
      <c r="D411" s="30" t="s">
        <v>246</v>
      </c>
      <c r="E411" t="s">
        <v>220</v>
      </c>
      <c r="F411" s="78">
        <v>426</v>
      </c>
      <c r="G411" s="77">
        <v>3.5725039999999999</v>
      </c>
      <c r="H411" s="77">
        <v>4.1824870000000001</v>
      </c>
      <c r="I411" s="77">
        <v>3.7316750000000001</v>
      </c>
      <c r="J411" s="77">
        <v>2.91012</v>
      </c>
      <c r="K411" s="77">
        <v>2.2331639999999999</v>
      </c>
      <c r="L411" s="77">
        <v>1.744526</v>
      </c>
      <c r="M411" s="77">
        <v>1.7926230000000001</v>
      </c>
      <c r="N411" s="77">
        <v>1.654809</v>
      </c>
      <c r="O411" s="77">
        <v>0.72321690000000005</v>
      </c>
      <c r="P411" s="77">
        <v>0.48338999999999999</v>
      </c>
      <c r="Q411" s="77">
        <v>0.42950379999999999</v>
      </c>
      <c r="R411" s="77">
        <v>-0.63628090000000004</v>
      </c>
      <c r="S411" s="77">
        <v>-0.95136609999999999</v>
      </c>
      <c r="T411" s="77">
        <v>-0.45853280000000002</v>
      </c>
      <c r="U411" s="77">
        <v>-0.18359780000000001</v>
      </c>
      <c r="V411" s="77">
        <v>0.76361420000000002</v>
      </c>
      <c r="W411" s="77">
        <v>1.6170089999999999</v>
      </c>
      <c r="X411" s="77">
        <v>2.1034130000000002</v>
      </c>
      <c r="Y411" s="77">
        <v>2.4151729999999998</v>
      </c>
      <c r="Z411" s="77">
        <v>2.156854</v>
      </c>
      <c r="AA411" s="77">
        <v>2.1559210000000002</v>
      </c>
      <c r="AB411" s="77">
        <v>2.2353740000000002</v>
      </c>
      <c r="AC411" s="77">
        <v>2.1265049999999999</v>
      </c>
      <c r="AD411" s="77">
        <v>2.0727350000000002</v>
      </c>
      <c r="AE411" s="77">
        <v>-0.90396410000000005</v>
      </c>
      <c r="AF411" s="77">
        <v>-0.97565930000000001</v>
      </c>
      <c r="AG411" s="77">
        <v>-0.7673681</v>
      </c>
      <c r="AH411" s="77">
        <v>-0.97003159999999999</v>
      </c>
      <c r="AI411" s="77">
        <v>-0.81084920000000005</v>
      </c>
      <c r="AJ411" s="77">
        <v>-0.57870540000000004</v>
      </c>
      <c r="AK411" s="77">
        <v>-0.33250639999999998</v>
      </c>
      <c r="AL411" s="77">
        <v>-0.45579940000000002</v>
      </c>
      <c r="AM411" s="77">
        <v>-0.29498859999999999</v>
      </c>
      <c r="AN411" s="77">
        <v>-0.3043324</v>
      </c>
      <c r="AO411" s="77">
        <v>-0.33673809999999998</v>
      </c>
      <c r="AP411" s="77">
        <v>-0.2761979</v>
      </c>
      <c r="AQ411" s="77">
        <v>-0.28373179999999998</v>
      </c>
      <c r="AR411" s="77">
        <v>-0.29693000000000003</v>
      </c>
      <c r="AS411" s="77">
        <v>-0.40689439999999999</v>
      </c>
      <c r="AT411" s="77">
        <v>-0.26792969999999999</v>
      </c>
      <c r="AU411" s="77">
        <v>-0.17514460000000001</v>
      </c>
      <c r="AV411" s="77">
        <v>-0.23016519999999999</v>
      </c>
      <c r="AW411" s="77">
        <v>5.4326600000000003E-2</v>
      </c>
      <c r="AX411" s="77">
        <v>-3.7615200000000001E-2</v>
      </c>
      <c r="AY411" s="77">
        <v>-6.7259200000000005E-2</v>
      </c>
      <c r="AZ411" s="77">
        <v>-8.6735699999999999E-2</v>
      </c>
      <c r="BA411" s="77">
        <v>-4.92012E-2</v>
      </c>
      <c r="BB411" s="77">
        <v>9.9007200000000004E-2</v>
      </c>
      <c r="BC411" s="77">
        <v>-0.47008339999999998</v>
      </c>
      <c r="BD411" s="77">
        <v>-0.52613989999999999</v>
      </c>
      <c r="BE411" s="77">
        <v>-0.41701820000000001</v>
      </c>
      <c r="BF411" s="77">
        <v>-0.65225979999999995</v>
      </c>
      <c r="BG411" s="77">
        <v>-0.55800000000000005</v>
      </c>
      <c r="BH411" s="77">
        <v>-0.42527870000000001</v>
      </c>
      <c r="BI411" s="77">
        <v>-0.23260829999999999</v>
      </c>
      <c r="BJ411" s="77">
        <v>-0.3540179</v>
      </c>
      <c r="BK411" s="77">
        <v>-0.1999194</v>
      </c>
      <c r="BL411" s="77">
        <v>-0.2024097</v>
      </c>
      <c r="BM411" s="77">
        <v>-0.17316290000000001</v>
      </c>
      <c r="BN411" s="77">
        <v>-0.12608320000000001</v>
      </c>
      <c r="BO411" s="77">
        <v>-0.14201720000000001</v>
      </c>
      <c r="BP411" s="77">
        <v>-0.13011210000000001</v>
      </c>
      <c r="BQ411" s="77">
        <v>-0.26647609999999999</v>
      </c>
      <c r="BR411" s="77">
        <v>-0.14688660000000001</v>
      </c>
      <c r="BS411" s="77">
        <v>-4.7463900000000003E-2</v>
      </c>
      <c r="BT411" s="77">
        <v>-7.6902799999999993E-2</v>
      </c>
      <c r="BU411" s="77">
        <v>0.19329750000000001</v>
      </c>
      <c r="BV411" s="77">
        <v>0.1101423</v>
      </c>
      <c r="BW411" s="77">
        <v>6.1397300000000002E-2</v>
      </c>
      <c r="BX411" s="77">
        <v>5.8889499999999997E-2</v>
      </c>
      <c r="BY411" s="77">
        <v>0.1026106</v>
      </c>
      <c r="BZ411" s="77">
        <v>0.25974330000000001</v>
      </c>
      <c r="CA411" s="77">
        <v>-0.16957900000000001</v>
      </c>
      <c r="CB411" s="77">
        <v>-0.2148042</v>
      </c>
      <c r="CC411" s="77">
        <v>-0.17436699999999999</v>
      </c>
      <c r="CD411" s="77">
        <v>-0.4321721</v>
      </c>
      <c r="CE411" s="77">
        <v>-0.38287729999999998</v>
      </c>
      <c r="CF411" s="77">
        <v>-0.31901590000000002</v>
      </c>
      <c r="CG411" s="77">
        <v>-0.16341910000000001</v>
      </c>
      <c r="CH411" s="77">
        <v>-0.28352440000000001</v>
      </c>
      <c r="CI411" s="77">
        <v>-0.13407469999999999</v>
      </c>
      <c r="CJ411" s="77">
        <v>-0.1318183</v>
      </c>
      <c r="CK411" s="77">
        <v>-5.9871199999999999E-2</v>
      </c>
      <c r="CL411" s="77">
        <v>-2.2114200000000001E-2</v>
      </c>
      <c r="CM411" s="77">
        <v>-4.3866099999999998E-2</v>
      </c>
      <c r="CN411" s="77">
        <v>-1.45744E-2</v>
      </c>
      <c r="CO411" s="77">
        <v>-0.16922280000000001</v>
      </c>
      <c r="CP411" s="77">
        <v>-6.3052499999999997E-2</v>
      </c>
      <c r="CQ411" s="77">
        <v>4.0967499999999997E-2</v>
      </c>
      <c r="CR411" s="77">
        <v>2.9246299999999999E-2</v>
      </c>
      <c r="CS411" s="77">
        <v>0.28954839999999998</v>
      </c>
      <c r="CT411" s="77">
        <v>0.21247859999999999</v>
      </c>
      <c r="CU411" s="77">
        <v>0.15050440000000001</v>
      </c>
      <c r="CV411" s="77">
        <v>0.159749</v>
      </c>
      <c r="CW411" s="77">
        <v>0.2077551</v>
      </c>
      <c r="CX411" s="77">
        <v>0.37106860000000003</v>
      </c>
      <c r="CY411" s="77">
        <v>0.1309254</v>
      </c>
      <c r="CZ411" s="77">
        <v>9.6531599999999995E-2</v>
      </c>
      <c r="DA411" s="77">
        <v>6.8284300000000006E-2</v>
      </c>
      <c r="DB411" s="77">
        <v>-0.2120843</v>
      </c>
      <c r="DC411" s="77">
        <v>-0.20775469999999999</v>
      </c>
      <c r="DD411" s="77">
        <v>-0.212753</v>
      </c>
      <c r="DE411" s="77">
        <v>-9.4229999999999994E-2</v>
      </c>
      <c r="DF411" s="77">
        <v>-0.2130309</v>
      </c>
      <c r="DG411" s="77">
        <v>-6.8230100000000002E-2</v>
      </c>
      <c r="DH411" s="77">
        <v>-6.1226900000000001E-2</v>
      </c>
      <c r="DI411" s="77">
        <v>5.3420500000000003E-2</v>
      </c>
      <c r="DJ411" s="77">
        <v>8.1854800000000005E-2</v>
      </c>
      <c r="DK411" s="77">
        <v>5.4285E-2</v>
      </c>
      <c r="DL411" s="77">
        <v>0.1009632</v>
      </c>
      <c r="DM411" s="77">
        <v>-7.1969500000000006E-2</v>
      </c>
      <c r="DN411" s="77">
        <v>2.0781600000000001E-2</v>
      </c>
      <c r="DO411" s="77">
        <v>0.12939880000000001</v>
      </c>
      <c r="DP411" s="77">
        <v>0.1353954</v>
      </c>
      <c r="DQ411" s="77">
        <v>0.38579930000000001</v>
      </c>
      <c r="DR411" s="77">
        <v>0.31481500000000001</v>
      </c>
      <c r="DS411" s="77">
        <v>0.2396114</v>
      </c>
      <c r="DT411" s="77">
        <v>0.26060860000000002</v>
      </c>
      <c r="DU411" s="77">
        <v>0.3128995</v>
      </c>
      <c r="DV411" s="77">
        <v>0.48239389999999999</v>
      </c>
      <c r="DW411" s="77">
        <v>0.56480600000000003</v>
      </c>
      <c r="DX411" s="77">
        <v>0.54605090000000001</v>
      </c>
      <c r="DY411" s="77">
        <v>0.41863420000000001</v>
      </c>
      <c r="DZ411" s="77">
        <v>0.1056875</v>
      </c>
      <c r="EA411" s="77">
        <v>4.5094500000000003E-2</v>
      </c>
      <c r="EB411" s="77">
        <v>-5.9326400000000001E-2</v>
      </c>
      <c r="EC411" s="77">
        <v>5.6682E-3</v>
      </c>
      <c r="ED411" s="77">
        <v>-0.1112494</v>
      </c>
      <c r="EE411" s="77">
        <v>2.6839100000000001E-2</v>
      </c>
      <c r="EF411" s="77">
        <v>4.0695799999999997E-2</v>
      </c>
      <c r="EG411" s="77">
        <v>0.21699570000000001</v>
      </c>
      <c r="EH411" s="77">
        <v>0.23196939999999999</v>
      </c>
      <c r="EI411" s="77">
        <v>0.1959996</v>
      </c>
      <c r="EJ411" s="77">
        <v>0.26778109999999999</v>
      </c>
      <c r="EK411" s="77">
        <v>6.8448800000000004E-2</v>
      </c>
      <c r="EL411" s="77">
        <v>0.1418247</v>
      </c>
      <c r="EM411" s="77">
        <v>0.25707960000000002</v>
      </c>
      <c r="EN411" s="77">
        <v>0.28865790000000002</v>
      </c>
      <c r="EO411" s="77">
        <v>0.52477019999999996</v>
      </c>
      <c r="EP411" s="77">
        <v>0.4625725</v>
      </c>
      <c r="EQ411" s="77">
        <v>0.36826789999999998</v>
      </c>
      <c r="ER411" s="77">
        <v>0.40623379999999998</v>
      </c>
      <c r="ES411" s="77">
        <v>0.4647114</v>
      </c>
      <c r="ET411" s="77">
        <v>0.64312990000000003</v>
      </c>
      <c r="EU411" s="77">
        <v>43</v>
      </c>
      <c r="EV411" s="77">
        <v>45</v>
      </c>
      <c r="EW411" s="77">
        <v>45</v>
      </c>
      <c r="EX411" s="77">
        <v>47</v>
      </c>
      <c r="EY411" s="77">
        <v>45</v>
      </c>
      <c r="EZ411" s="77">
        <v>49</v>
      </c>
      <c r="FA411" s="77">
        <v>43</v>
      </c>
      <c r="FB411" s="77">
        <v>45</v>
      </c>
      <c r="FC411" s="77">
        <v>47</v>
      </c>
      <c r="FD411" s="77">
        <v>51</v>
      </c>
      <c r="FE411" s="77">
        <v>56</v>
      </c>
      <c r="FF411" s="77">
        <v>57</v>
      </c>
      <c r="FG411" s="77">
        <v>59</v>
      </c>
      <c r="FH411" s="77">
        <v>60</v>
      </c>
      <c r="FI411" s="77">
        <v>61</v>
      </c>
      <c r="FJ411" s="77">
        <v>60</v>
      </c>
      <c r="FK411" s="77">
        <v>57</v>
      </c>
      <c r="FL411" s="77">
        <v>54</v>
      </c>
      <c r="FM411" s="77">
        <v>53</v>
      </c>
      <c r="FN411" s="77">
        <v>52</v>
      </c>
      <c r="FO411" s="77">
        <v>52</v>
      </c>
      <c r="FP411" s="77">
        <v>52</v>
      </c>
      <c r="FQ411" s="77">
        <v>51</v>
      </c>
      <c r="FR411" s="77">
        <v>52</v>
      </c>
      <c r="FS411" s="77">
        <v>2.77121</v>
      </c>
      <c r="FT411" s="77">
        <v>9.3892799999999998E-2</v>
      </c>
      <c r="FU411" s="77">
        <v>0.1449578</v>
      </c>
    </row>
    <row r="412" spans="1:177" x14ac:dyDescent="0.25">
      <c r="A412" t="s">
        <v>226</v>
      </c>
      <c r="B412" t="s">
        <v>199</v>
      </c>
      <c r="C412" t="s">
        <v>275</v>
      </c>
      <c r="D412" s="30" t="s">
        <v>246</v>
      </c>
      <c r="E412" t="s">
        <v>221</v>
      </c>
      <c r="F412" s="78">
        <v>266</v>
      </c>
      <c r="G412" s="77">
        <v>3.7856190000000001</v>
      </c>
      <c r="H412" s="77">
        <v>4.3130420000000003</v>
      </c>
      <c r="I412" s="77">
        <v>3.172844</v>
      </c>
      <c r="J412" s="77">
        <v>2.205292</v>
      </c>
      <c r="K412" s="77">
        <v>1.7985139999999999</v>
      </c>
      <c r="L412" s="77">
        <v>1.369888</v>
      </c>
      <c r="M412" s="77">
        <v>1.3350869999999999</v>
      </c>
      <c r="N412" s="77">
        <v>1.610703</v>
      </c>
      <c r="O412" s="77">
        <v>0.46570220000000001</v>
      </c>
      <c r="P412" s="77">
        <v>-0.33779130000000002</v>
      </c>
      <c r="Q412" s="77">
        <v>-1.66883E-2</v>
      </c>
      <c r="R412" s="77">
        <v>-0.69446859999999999</v>
      </c>
      <c r="S412" s="77">
        <v>-1.298837</v>
      </c>
      <c r="T412" s="77">
        <v>-1.2090719999999999</v>
      </c>
      <c r="U412" s="77">
        <v>-0.72630870000000003</v>
      </c>
      <c r="V412" s="77">
        <v>0.1358</v>
      </c>
      <c r="W412" s="77">
        <v>1.6391309999999999</v>
      </c>
      <c r="X412" s="77">
        <v>2.5022220000000002</v>
      </c>
      <c r="Y412" s="77">
        <v>2.5937169999999998</v>
      </c>
      <c r="Z412" s="77">
        <v>2.4820489999999999</v>
      </c>
      <c r="AA412" s="77">
        <v>1.8322529999999999</v>
      </c>
      <c r="AB412" s="77">
        <v>2.196485</v>
      </c>
      <c r="AC412" s="77">
        <v>2.1134400000000002</v>
      </c>
      <c r="AD412" s="77">
        <v>2.2700819999999999</v>
      </c>
      <c r="AE412" s="77">
        <v>-1.7969980000000001</v>
      </c>
      <c r="AF412" s="77">
        <v>-1.9386270000000001</v>
      </c>
      <c r="AG412" s="77">
        <v>-1.481943</v>
      </c>
      <c r="AH412" s="77">
        <v>-1.1984250000000001</v>
      </c>
      <c r="AI412" s="77">
        <v>-1.1766099999999999</v>
      </c>
      <c r="AJ412" s="77">
        <v>-0.79767319999999997</v>
      </c>
      <c r="AK412" s="77">
        <v>-0.35141420000000001</v>
      </c>
      <c r="AL412" s="77">
        <v>-0.22279950000000001</v>
      </c>
      <c r="AM412" s="77">
        <v>-0.26119720000000002</v>
      </c>
      <c r="AN412" s="77">
        <v>-0.32476509999999997</v>
      </c>
      <c r="AO412" s="77">
        <v>-0.33141929999999997</v>
      </c>
      <c r="AP412" s="77">
        <v>-0.2152896</v>
      </c>
      <c r="AQ412" s="77">
        <v>-9.6048300000000003E-2</v>
      </c>
      <c r="AR412" s="77">
        <v>1.34444E-2</v>
      </c>
      <c r="AS412" s="77">
        <v>5.4252099999999998E-2</v>
      </c>
      <c r="AT412" s="77">
        <v>-0.11026</v>
      </c>
      <c r="AU412" s="77">
        <v>0.21214859999999999</v>
      </c>
      <c r="AV412" s="77">
        <v>0.15241350000000001</v>
      </c>
      <c r="AW412" s="77">
        <v>0.18080260000000001</v>
      </c>
      <c r="AX412" s="77">
        <v>0.1264644</v>
      </c>
      <c r="AY412" s="77">
        <v>-0.12576780000000001</v>
      </c>
      <c r="AZ412" s="77">
        <v>-1.87703E-2</v>
      </c>
      <c r="BA412" s="77">
        <v>5.9609200000000001E-2</v>
      </c>
      <c r="BB412" s="77">
        <v>0.155697</v>
      </c>
      <c r="BC412" s="77">
        <v>-1.4429719999999999</v>
      </c>
      <c r="BD412" s="77">
        <v>-1.502553</v>
      </c>
      <c r="BE412" s="77">
        <v>-1.1505829999999999</v>
      </c>
      <c r="BF412" s="77">
        <v>-0.92930999999999997</v>
      </c>
      <c r="BG412" s="77">
        <v>-0.95044680000000004</v>
      </c>
      <c r="BH412" s="77">
        <v>-0.60752340000000005</v>
      </c>
      <c r="BI412" s="77">
        <v>-0.21685699999999999</v>
      </c>
      <c r="BJ412" s="77">
        <v>-9.88758E-2</v>
      </c>
      <c r="BK412" s="77">
        <v>-0.14972050000000001</v>
      </c>
      <c r="BL412" s="77">
        <v>-0.17863989999999999</v>
      </c>
      <c r="BM412" s="77">
        <v>-0.18946779999999999</v>
      </c>
      <c r="BN412" s="77">
        <v>-4.99058E-2</v>
      </c>
      <c r="BO412" s="77">
        <v>5.0639200000000002E-2</v>
      </c>
      <c r="BP412" s="77">
        <v>0.16419639999999999</v>
      </c>
      <c r="BQ412" s="77">
        <v>0.19360469999999999</v>
      </c>
      <c r="BR412" s="77">
        <v>3.08942E-2</v>
      </c>
      <c r="BS412" s="77">
        <v>0.36914520000000001</v>
      </c>
      <c r="BT412" s="77">
        <v>0.3765966</v>
      </c>
      <c r="BU412" s="77">
        <v>0.43709959999999998</v>
      </c>
      <c r="BV412" s="77">
        <v>0.34351009999999998</v>
      </c>
      <c r="BW412" s="77">
        <v>9.9046700000000001E-2</v>
      </c>
      <c r="BX412" s="77">
        <v>0.19554849999999999</v>
      </c>
      <c r="BY412" s="77">
        <v>0.23405090000000001</v>
      </c>
      <c r="BZ412" s="77">
        <v>0.33595180000000002</v>
      </c>
      <c r="CA412" s="77">
        <v>-1.1977739999999999</v>
      </c>
      <c r="CB412" s="77">
        <v>-1.2005300000000001</v>
      </c>
      <c r="CC412" s="77">
        <v>-0.92108460000000003</v>
      </c>
      <c r="CD412" s="77">
        <v>-0.74292210000000003</v>
      </c>
      <c r="CE412" s="77">
        <v>-0.79380689999999998</v>
      </c>
      <c r="CF412" s="77">
        <v>-0.47582609999999997</v>
      </c>
      <c r="CG412" s="77">
        <v>-0.1236631</v>
      </c>
      <c r="CH412" s="77">
        <v>-1.30466E-2</v>
      </c>
      <c r="CI412" s="77">
        <v>-7.2512099999999996E-2</v>
      </c>
      <c r="CJ412" s="77">
        <v>-7.7434100000000006E-2</v>
      </c>
      <c r="CK412" s="77">
        <v>-9.11526E-2</v>
      </c>
      <c r="CL412" s="77">
        <v>6.4638600000000004E-2</v>
      </c>
      <c r="CM412" s="77">
        <v>0.1522346</v>
      </c>
      <c r="CN412" s="77">
        <v>0.26860679999999998</v>
      </c>
      <c r="CO412" s="77">
        <v>0.29011989999999999</v>
      </c>
      <c r="CP412" s="77">
        <v>0.1286572</v>
      </c>
      <c r="CQ412" s="77">
        <v>0.47788059999999999</v>
      </c>
      <c r="CR412" s="77">
        <v>0.53186509999999998</v>
      </c>
      <c r="CS412" s="77">
        <v>0.6146102</v>
      </c>
      <c r="CT412" s="77">
        <v>0.49383519999999997</v>
      </c>
      <c r="CU412" s="77">
        <v>0.25475249999999999</v>
      </c>
      <c r="CV412" s="77">
        <v>0.34398509999999999</v>
      </c>
      <c r="CW412" s="77">
        <v>0.35486869999999998</v>
      </c>
      <c r="CX412" s="77">
        <v>0.46079579999999998</v>
      </c>
      <c r="CY412" s="77">
        <v>-0.95257590000000003</v>
      </c>
      <c r="CZ412" s="77">
        <v>-0.89850620000000003</v>
      </c>
      <c r="DA412" s="77">
        <v>-0.69158580000000003</v>
      </c>
      <c r="DB412" s="77">
        <v>-0.55653410000000003</v>
      </c>
      <c r="DC412" s="77">
        <v>-0.63716700000000004</v>
      </c>
      <c r="DD412" s="77">
        <v>-0.34412890000000002</v>
      </c>
      <c r="DE412" s="77">
        <v>-3.0469099999999999E-2</v>
      </c>
      <c r="DF412" s="77">
        <v>7.2782600000000003E-2</v>
      </c>
      <c r="DG412" s="77">
        <v>4.6962999999999996E-3</v>
      </c>
      <c r="DH412" s="77">
        <v>2.37717E-2</v>
      </c>
      <c r="DI412" s="77">
        <v>7.1625999999999999E-3</v>
      </c>
      <c r="DJ412" s="77">
        <v>0.17918290000000001</v>
      </c>
      <c r="DK412" s="77">
        <v>0.2538299</v>
      </c>
      <c r="DL412" s="77">
        <v>0.37301719999999999</v>
      </c>
      <c r="DM412" s="77">
        <v>0.38663510000000001</v>
      </c>
      <c r="DN412" s="77">
        <v>0.22642019999999999</v>
      </c>
      <c r="DO412" s="77">
        <v>0.58661600000000003</v>
      </c>
      <c r="DP412" s="77">
        <v>0.68713360000000001</v>
      </c>
      <c r="DQ412" s="77">
        <v>0.79212079999999996</v>
      </c>
      <c r="DR412" s="77">
        <v>0.64416039999999997</v>
      </c>
      <c r="DS412" s="77">
        <v>0.4104583</v>
      </c>
      <c r="DT412" s="77">
        <v>0.49242160000000001</v>
      </c>
      <c r="DU412" s="77">
        <v>0.47568640000000001</v>
      </c>
      <c r="DV412" s="77">
        <v>0.58563969999999999</v>
      </c>
      <c r="DW412" s="77">
        <v>-0.59854909999999995</v>
      </c>
      <c r="DX412" s="77">
        <v>-0.46243240000000002</v>
      </c>
      <c r="DY412" s="77">
        <v>-0.36022599999999999</v>
      </c>
      <c r="DZ412" s="77">
        <v>-0.28741949999999999</v>
      </c>
      <c r="EA412" s="77">
        <v>-0.41100389999999998</v>
      </c>
      <c r="EB412" s="77">
        <v>-0.153979</v>
      </c>
      <c r="EC412" s="77">
        <v>0.1040881</v>
      </c>
      <c r="ED412" s="77">
        <v>0.1967063</v>
      </c>
      <c r="EE412" s="77">
        <v>0.116173</v>
      </c>
      <c r="EF412" s="77">
        <v>0.16989679999999999</v>
      </c>
      <c r="EG412" s="77">
        <v>0.1491141</v>
      </c>
      <c r="EH412" s="77">
        <v>0.3445667</v>
      </c>
      <c r="EI412" s="77">
        <v>0.40051740000000002</v>
      </c>
      <c r="EJ412" s="77">
        <v>0.52376909999999999</v>
      </c>
      <c r="EK412" s="77">
        <v>0.52598769999999995</v>
      </c>
      <c r="EL412" s="77">
        <v>0.36757440000000002</v>
      </c>
      <c r="EM412" s="77">
        <v>0.74361259999999996</v>
      </c>
      <c r="EN412" s="77">
        <v>0.91131669999999998</v>
      </c>
      <c r="EO412" s="77">
        <v>1.0484180000000001</v>
      </c>
      <c r="EP412" s="77">
        <v>0.86120600000000003</v>
      </c>
      <c r="EQ412" s="77">
        <v>0.63527279999999997</v>
      </c>
      <c r="ER412" s="77">
        <v>0.70674040000000005</v>
      </c>
      <c r="ES412" s="77">
        <v>0.65012809999999999</v>
      </c>
      <c r="ET412" s="77">
        <v>0.76589450000000003</v>
      </c>
      <c r="EU412" s="77">
        <v>34</v>
      </c>
      <c r="EV412" s="77">
        <v>32</v>
      </c>
      <c r="EW412" s="77">
        <v>33</v>
      </c>
      <c r="EX412" s="77">
        <v>31</v>
      </c>
      <c r="EY412" s="77">
        <v>30</v>
      </c>
      <c r="EZ412" s="77">
        <v>30</v>
      </c>
      <c r="FA412" s="77">
        <v>29</v>
      </c>
      <c r="FB412" s="77">
        <v>30</v>
      </c>
      <c r="FC412" s="77">
        <v>39</v>
      </c>
      <c r="FD412" s="77">
        <v>50</v>
      </c>
      <c r="FE412" s="77">
        <v>59</v>
      </c>
      <c r="FF412" s="77">
        <v>56</v>
      </c>
      <c r="FG412" s="77">
        <v>55</v>
      </c>
      <c r="FH412" s="77">
        <v>59</v>
      </c>
      <c r="FI412" s="77">
        <v>58</v>
      </c>
      <c r="FJ412" s="77">
        <v>58</v>
      </c>
      <c r="FK412" s="77">
        <v>56</v>
      </c>
      <c r="FL412" s="77">
        <v>51</v>
      </c>
      <c r="FM412" s="77">
        <v>49</v>
      </c>
      <c r="FN412" s="77">
        <v>49</v>
      </c>
      <c r="FO412" s="77">
        <v>48</v>
      </c>
      <c r="FP412" s="77">
        <v>48</v>
      </c>
      <c r="FQ412" s="77">
        <v>46</v>
      </c>
      <c r="FR412" s="77">
        <v>44</v>
      </c>
      <c r="FS412" s="77">
        <v>2.7308889999999999</v>
      </c>
      <c r="FT412" s="77">
        <v>0.1031991</v>
      </c>
      <c r="FU412" s="77">
        <v>0.20906649999999999</v>
      </c>
    </row>
    <row r="413" spans="1:177" x14ac:dyDescent="0.25">
      <c r="A413" t="s">
        <v>226</v>
      </c>
      <c r="B413" t="s">
        <v>199</v>
      </c>
      <c r="C413" t="s">
        <v>275</v>
      </c>
      <c r="D413" s="30" t="s">
        <v>247</v>
      </c>
      <c r="E413" t="s">
        <v>219</v>
      </c>
      <c r="F413" s="78">
        <v>750</v>
      </c>
      <c r="G413" s="77">
        <v>3.2071420000000002</v>
      </c>
      <c r="H413" s="77">
        <v>2.8391700000000002</v>
      </c>
      <c r="I413" s="77">
        <v>2.5909759999999999</v>
      </c>
      <c r="J413" s="77">
        <v>2.0790649999999999</v>
      </c>
      <c r="K413" s="77">
        <v>1.645221</v>
      </c>
      <c r="L413" s="77">
        <v>1.240685</v>
      </c>
      <c r="M413" s="77">
        <v>1.168647</v>
      </c>
      <c r="N413" s="77">
        <v>1.0087889999999999</v>
      </c>
      <c r="O413" s="77">
        <v>0.33952939999999998</v>
      </c>
      <c r="P413" s="77">
        <v>-0.32010090000000002</v>
      </c>
      <c r="Q413" s="77">
        <v>-1.229522</v>
      </c>
      <c r="R413" s="77">
        <v>-1.472726</v>
      </c>
      <c r="S413" s="77">
        <v>-1.3336319999999999</v>
      </c>
      <c r="T413" s="77">
        <v>-1.169017</v>
      </c>
      <c r="U413" s="77">
        <v>-1.0246710000000001</v>
      </c>
      <c r="V413" s="77">
        <v>-0.26767659999999999</v>
      </c>
      <c r="W413" s="77">
        <v>1.0927659999999999</v>
      </c>
      <c r="X413" s="77">
        <v>1.781522</v>
      </c>
      <c r="Y413" s="77">
        <v>2.354851</v>
      </c>
      <c r="Z413" s="77">
        <v>3.018589</v>
      </c>
      <c r="AA413" s="77">
        <v>3.2528250000000001</v>
      </c>
      <c r="AB413" s="77">
        <v>2.953274</v>
      </c>
      <c r="AC413" s="77">
        <v>2.6379000000000001</v>
      </c>
      <c r="AD413" s="77">
        <v>2.1920639999999998</v>
      </c>
      <c r="AE413" s="77">
        <v>-0.68712439999999997</v>
      </c>
      <c r="AF413" s="77">
        <v>-0.83679040000000005</v>
      </c>
      <c r="AG413" s="77">
        <v>-0.49202059999999997</v>
      </c>
      <c r="AH413" s="77">
        <v>-0.35560770000000003</v>
      </c>
      <c r="AI413" s="77">
        <v>-0.37121389999999999</v>
      </c>
      <c r="AJ413" s="77">
        <v>-0.38179190000000002</v>
      </c>
      <c r="AK413" s="77">
        <v>-0.26258959999999998</v>
      </c>
      <c r="AL413" s="77">
        <v>-6.9425799999999996E-2</v>
      </c>
      <c r="AM413" s="77">
        <v>-5.81652E-2</v>
      </c>
      <c r="AN413" s="77">
        <v>-0.12752869999999999</v>
      </c>
      <c r="AO413" s="77">
        <v>-0.38504260000000001</v>
      </c>
      <c r="AP413" s="77">
        <v>-0.42586239999999997</v>
      </c>
      <c r="AQ413" s="77">
        <v>-0.29953489999999999</v>
      </c>
      <c r="AR413" s="77">
        <v>-0.34730509999999998</v>
      </c>
      <c r="AS413" s="77">
        <v>-0.4280989</v>
      </c>
      <c r="AT413" s="77">
        <v>-0.22361159999999999</v>
      </c>
      <c r="AU413" s="77">
        <v>0.1109328</v>
      </c>
      <c r="AV413" s="77">
        <v>-5.7068500000000001E-2</v>
      </c>
      <c r="AW413" s="77">
        <v>-0.2099897</v>
      </c>
      <c r="AX413" s="77">
        <v>-8.6767200000000003E-2</v>
      </c>
      <c r="AY413" s="77">
        <v>-2.6201000000000002E-3</v>
      </c>
      <c r="AZ413" s="77">
        <v>-7.0491799999999993E-2</v>
      </c>
      <c r="BA413" s="77">
        <v>-9.0038199999999999E-2</v>
      </c>
      <c r="BB413" s="77">
        <v>-0.2539575</v>
      </c>
      <c r="BC413" s="77">
        <v>-0.43078129999999998</v>
      </c>
      <c r="BD413" s="77">
        <v>-0.57839510000000005</v>
      </c>
      <c r="BE413" s="77">
        <v>-0.26361499999999999</v>
      </c>
      <c r="BF413" s="77">
        <v>-0.1700219</v>
      </c>
      <c r="BG413" s="77">
        <v>-0.2294233</v>
      </c>
      <c r="BH413" s="77">
        <v>-0.2776884</v>
      </c>
      <c r="BI413" s="77">
        <v>-0.18420300000000001</v>
      </c>
      <c r="BJ413" s="77">
        <v>2.5851200000000001E-2</v>
      </c>
      <c r="BK413" s="77">
        <v>4.3688900000000003E-2</v>
      </c>
      <c r="BL413" s="77">
        <v>-1.9173099999999998E-2</v>
      </c>
      <c r="BM413" s="77">
        <v>-0.26101580000000002</v>
      </c>
      <c r="BN413" s="77">
        <v>-0.28827399999999997</v>
      </c>
      <c r="BO413" s="77">
        <v>-0.15625610000000001</v>
      </c>
      <c r="BP413" s="77">
        <v>-0.19500700000000001</v>
      </c>
      <c r="BQ413" s="77">
        <v>-0.2546389</v>
      </c>
      <c r="BR413" s="77">
        <v>-6.4016699999999996E-2</v>
      </c>
      <c r="BS413" s="77">
        <v>0.28204839999999998</v>
      </c>
      <c r="BT413" s="77">
        <v>0.124348</v>
      </c>
      <c r="BU413" s="77">
        <v>-3.44439E-2</v>
      </c>
      <c r="BV413" s="77">
        <v>7.3937900000000001E-2</v>
      </c>
      <c r="BW413" s="77">
        <v>0.14547009999999999</v>
      </c>
      <c r="BX413" s="77">
        <v>5.4501000000000001E-2</v>
      </c>
      <c r="BY413" s="77">
        <v>3.06103E-2</v>
      </c>
      <c r="BZ413" s="77">
        <v>-0.1393981</v>
      </c>
      <c r="CA413" s="77">
        <v>-0.25323889999999999</v>
      </c>
      <c r="CB413" s="77">
        <v>-0.39943119999999999</v>
      </c>
      <c r="CC413" s="77">
        <v>-0.105422</v>
      </c>
      <c r="CD413" s="77">
        <v>-4.1485800000000003E-2</v>
      </c>
      <c r="CE413" s="77">
        <v>-0.13121959999999999</v>
      </c>
      <c r="CF413" s="77">
        <v>-0.20558660000000001</v>
      </c>
      <c r="CG413" s="77">
        <v>-0.12991269999999999</v>
      </c>
      <c r="CH413" s="77">
        <v>9.1839799999999999E-2</v>
      </c>
      <c r="CI413" s="77">
        <v>0.1142328</v>
      </c>
      <c r="CJ413" s="77">
        <v>5.5873699999999998E-2</v>
      </c>
      <c r="CK413" s="77">
        <v>-0.1751152</v>
      </c>
      <c r="CL413" s="77">
        <v>-0.1929806</v>
      </c>
      <c r="CM413" s="77">
        <v>-5.7021599999999999E-2</v>
      </c>
      <c r="CN413" s="77">
        <v>-8.95257E-2</v>
      </c>
      <c r="CO413" s="77">
        <v>-0.13450110000000001</v>
      </c>
      <c r="CP413" s="77">
        <v>4.6518299999999999E-2</v>
      </c>
      <c r="CQ413" s="77">
        <v>0.40056249999999999</v>
      </c>
      <c r="CR413" s="77">
        <v>0.24999650000000001</v>
      </c>
      <c r="CS413" s="77">
        <v>8.7138699999999999E-2</v>
      </c>
      <c r="CT413" s="77">
        <v>0.18524170000000001</v>
      </c>
      <c r="CU413" s="77">
        <v>0.2480369</v>
      </c>
      <c r="CV413" s="77">
        <v>0.14107059999999999</v>
      </c>
      <c r="CW413" s="77">
        <v>0.11417099999999999</v>
      </c>
      <c r="CX413" s="77">
        <v>-6.0054499999999997E-2</v>
      </c>
      <c r="CY413" s="77">
        <v>-7.56965E-2</v>
      </c>
      <c r="CZ413" s="77">
        <v>-0.22046740000000001</v>
      </c>
      <c r="DA413" s="77">
        <v>5.2770999999999998E-2</v>
      </c>
      <c r="DB413" s="77">
        <v>8.7050299999999997E-2</v>
      </c>
      <c r="DC413" s="77">
        <v>-3.3015900000000001E-2</v>
      </c>
      <c r="DD413" s="77">
        <v>-0.13348470000000001</v>
      </c>
      <c r="DE413" s="77">
        <v>-7.5622400000000006E-2</v>
      </c>
      <c r="DF413" s="77">
        <v>0.1578283</v>
      </c>
      <c r="DG413" s="77">
        <v>0.18477660000000001</v>
      </c>
      <c r="DH413" s="77">
        <v>0.13092039999999999</v>
      </c>
      <c r="DI413" s="77">
        <v>-8.9214699999999994E-2</v>
      </c>
      <c r="DJ413" s="77">
        <v>-9.7687300000000005E-2</v>
      </c>
      <c r="DK413" s="77">
        <v>4.2212899999999998E-2</v>
      </c>
      <c r="DL413" s="77">
        <v>1.59556E-2</v>
      </c>
      <c r="DM413" s="77">
        <v>-1.4363300000000001E-2</v>
      </c>
      <c r="DN413" s="77">
        <v>0.15705330000000001</v>
      </c>
      <c r="DO413" s="77">
        <v>0.5190766</v>
      </c>
      <c r="DP413" s="77">
        <v>0.37564510000000001</v>
      </c>
      <c r="DQ413" s="77">
        <v>0.2087212</v>
      </c>
      <c r="DR413" s="77">
        <v>0.29654550000000002</v>
      </c>
      <c r="DS413" s="77">
        <v>0.35060370000000002</v>
      </c>
      <c r="DT413" s="77">
        <v>0.22764019999999999</v>
      </c>
      <c r="DU413" s="77">
        <v>0.19773180000000001</v>
      </c>
      <c r="DV413" s="77">
        <v>1.9289000000000001E-2</v>
      </c>
      <c r="DW413" s="77">
        <v>0.18064649999999999</v>
      </c>
      <c r="DX413" s="77">
        <v>3.7928000000000003E-2</v>
      </c>
      <c r="DY413" s="77">
        <v>0.2811766</v>
      </c>
      <c r="DZ413" s="77">
        <v>0.27263609999999999</v>
      </c>
      <c r="EA413" s="77">
        <v>0.1087746</v>
      </c>
      <c r="EB413" s="77">
        <v>-2.93812E-2</v>
      </c>
      <c r="EC413" s="77">
        <v>2.7640999999999998E-3</v>
      </c>
      <c r="ED413" s="77">
        <v>0.25310529999999998</v>
      </c>
      <c r="EE413" s="77">
        <v>0.28663080000000002</v>
      </c>
      <c r="EF413" s="77">
        <v>0.23927599999999999</v>
      </c>
      <c r="EG413" s="77">
        <v>3.4812099999999999E-2</v>
      </c>
      <c r="EH413" s="77">
        <v>3.9901100000000002E-2</v>
      </c>
      <c r="EI413" s="77">
        <v>0.18549170000000001</v>
      </c>
      <c r="EJ413" s="77">
        <v>0.16825380000000001</v>
      </c>
      <c r="EK413" s="77">
        <v>0.15909670000000001</v>
      </c>
      <c r="EL413" s="77">
        <v>0.31664819999999999</v>
      </c>
      <c r="EM413" s="77">
        <v>0.69019220000000003</v>
      </c>
      <c r="EN413" s="77">
        <v>0.55706160000000005</v>
      </c>
      <c r="EO413" s="77">
        <v>0.38426700000000003</v>
      </c>
      <c r="EP413" s="77">
        <v>0.45725060000000001</v>
      </c>
      <c r="EQ413" s="77">
        <v>0.49869380000000002</v>
      </c>
      <c r="ER413" s="77">
        <v>0.35263299999999997</v>
      </c>
      <c r="ES413" s="77">
        <v>0.3183802</v>
      </c>
      <c r="ET413" s="77">
        <v>0.13384850000000001</v>
      </c>
      <c r="EU413" s="77">
        <v>68.127120000000005</v>
      </c>
      <c r="EV413" s="77">
        <v>68.110169999999997</v>
      </c>
      <c r="EW413" s="77">
        <v>67.101690000000005</v>
      </c>
      <c r="EX413" s="77">
        <v>66.093220000000002</v>
      </c>
      <c r="EY413" s="77">
        <v>65.644069999999999</v>
      </c>
      <c r="EZ413" s="77">
        <v>64.237290000000002</v>
      </c>
      <c r="FA413" s="77">
        <v>64.796610000000001</v>
      </c>
      <c r="FB413" s="77">
        <v>69.101690000000005</v>
      </c>
      <c r="FC413" s="77">
        <v>75.194919999999996</v>
      </c>
      <c r="FD413" s="77">
        <v>82.330510000000004</v>
      </c>
      <c r="FE413" s="77">
        <v>87.932209999999998</v>
      </c>
      <c r="FF413" s="77">
        <v>90.652540000000002</v>
      </c>
      <c r="FG413" s="77">
        <v>92.398309999999995</v>
      </c>
      <c r="FH413" s="77">
        <v>92.449150000000003</v>
      </c>
      <c r="FI413" s="77">
        <v>92.033900000000003</v>
      </c>
      <c r="FJ413" s="77">
        <v>90.881360000000001</v>
      </c>
      <c r="FK413" s="77">
        <v>89.008480000000006</v>
      </c>
      <c r="FL413" s="77">
        <v>86.008480000000006</v>
      </c>
      <c r="FM413" s="77">
        <v>84.432209999999998</v>
      </c>
      <c r="FN413" s="77">
        <v>82.093220000000002</v>
      </c>
      <c r="FO413" s="77">
        <v>75.644069999999999</v>
      </c>
      <c r="FP413" s="77">
        <v>72.347459999999998</v>
      </c>
      <c r="FQ413" s="77">
        <v>69.923730000000006</v>
      </c>
      <c r="FR413" s="77">
        <v>68.432209999999998</v>
      </c>
      <c r="FS413" s="77">
        <v>2.3297289999999999</v>
      </c>
      <c r="FT413" s="77">
        <v>9.7634399999999996E-2</v>
      </c>
      <c r="FU413" s="77">
        <v>0.18173400000000001</v>
      </c>
    </row>
    <row r="414" spans="1:177" x14ac:dyDescent="0.25">
      <c r="A414" t="s">
        <v>226</v>
      </c>
      <c r="B414" t="s">
        <v>199</v>
      </c>
      <c r="C414" t="s">
        <v>275</v>
      </c>
      <c r="D414" s="30" t="s">
        <v>247</v>
      </c>
      <c r="E414" t="s">
        <v>220</v>
      </c>
      <c r="F414" s="78">
        <v>470</v>
      </c>
      <c r="G414" s="77">
        <v>3.2293080000000001</v>
      </c>
      <c r="H414" s="77">
        <v>3.056292</v>
      </c>
      <c r="I414" s="77">
        <v>2.6814469999999999</v>
      </c>
      <c r="J414" s="77">
        <v>1.847674</v>
      </c>
      <c r="K414" s="77">
        <v>1.5134989999999999</v>
      </c>
      <c r="L414" s="77">
        <v>1.0975790000000001</v>
      </c>
      <c r="M414" s="77">
        <v>0.98616429999999999</v>
      </c>
      <c r="N414" s="77">
        <v>0.78011699999999995</v>
      </c>
      <c r="O414" s="77">
        <v>0.1195782</v>
      </c>
      <c r="P414" s="77">
        <v>-0.16949980000000001</v>
      </c>
      <c r="Q414" s="77">
        <v>-1.370736</v>
      </c>
      <c r="R414" s="77">
        <v>-1.806908</v>
      </c>
      <c r="S414" s="77">
        <v>-1.821658</v>
      </c>
      <c r="T414" s="77">
        <v>-1.431578</v>
      </c>
      <c r="U414" s="77">
        <v>-1.047218</v>
      </c>
      <c r="V414" s="77">
        <v>-0.90351780000000004</v>
      </c>
      <c r="W414" s="77">
        <v>2.8899600000000001E-2</v>
      </c>
      <c r="X414" s="77">
        <v>1.0217350000000001</v>
      </c>
      <c r="Y414" s="77">
        <v>1.60408</v>
      </c>
      <c r="Z414" s="77">
        <v>2.3412670000000002</v>
      </c>
      <c r="AA414" s="77">
        <v>2.949713</v>
      </c>
      <c r="AB414" s="77">
        <v>2.778375</v>
      </c>
      <c r="AC414" s="77">
        <v>2.2760769999999999</v>
      </c>
      <c r="AD414" s="77">
        <v>2.0186470000000001</v>
      </c>
      <c r="AE414" s="77">
        <v>-0.80559329999999996</v>
      </c>
      <c r="AF414" s="77">
        <v>-0.87670420000000004</v>
      </c>
      <c r="AG414" s="77">
        <v>-0.5355742</v>
      </c>
      <c r="AH414" s="77">
        <v>-0.57261859999999998</v>
      </c>
      <c r="AI414" s="77">
        <v>-0.56717530000000005</v>
      </c>
      <c r="AJ414" s="77">
        <v>-0.57906219999999997</v>
      </c>
      <c r="AK414" s="77">
        <v>-0.40965600000000002</v>
      </c>
      <c r="AL414" s="77">
        <v>-0.25380819999999998</v>
      </c>
      <c r="AM414" s="77">
        <v>-0.2360324</v>
      </c>
      <c r="AN414" s="77">
        <v>-0.20851449999999999</v>
      </c>
      <c r="AO414" s="77">
        <v>-0.54670160000000001</v>
      </c>
      <c r="AP414" s="77">
        <v>-0.64333499999999999</v>
      </c>
      <c r="AQ414" s="77">
        <v>-0.55257800000000001</v>
      </c>
      <c r="AR414" s="77">
        <v>-0.39831939999999999</v>
      </c>
      <c r="AS414" s="77">
        <v>-0.39457540000000002</v>
      </c>
      <c r="AT414" s="77">
        <v>-0.40448899999999999</v>
      </c>
      <c r="AU414" s="77">
        <v>-0.24299780000000001</v>
      </c>
      <c r="AV414" s="77">
        <v>-0.22720409999999999</v>
      </c>
      <c r="AW414" s="77">
        <v>-0.37219029999999997</v>
      </c>
      <c r="AX414" s="77">
        <v>-0.24277879999999999</v>
      </c>
      <c r="AY414" s="77">
        <v>3.57226E-2</v>
      </c>
      <c r="AZ414" s="77">
        <v>1.0222E-2</v>
      </c>
      <c r="BA414" s="77">
        <v>-0.32732670000000003</v>
      </c>
      <c r="BB414" s="77">
        <v>-0.42895169999999999</v>
      </c>
      <c r="BC414" s="77">
        <v>-0.47256100000000001</v>
      </c>
      <c r="BD414" s="77">
        <v>-0.54622979999999999</v>
      </c>
      <c r="BE414" s="77">
        <v>-0.23915500000000001</v>
      </c>
      <c r="BF414" s="77">
        <v>-0.33795750000000002</v>
      </c>
      <c r="BG414" s="77">
        <v>-0.38778899999999999</v>
      </c>
      <c r="BH414" s="77">
        <v>-0.4356719</v>
      </c>
      <c r="BI414" s="77">
        <v>-0.29530659999999997</v>
      </c>
      <c r="BJ414" s="77">
        <v>-0.104548</v>
      </c>
      <c r="BK414" s="77">
        <v>-8.7387699999999999E-2</v>
      </c>
      <c r="BL414" s="77">
        <v>-6.6094200000000006E-2</v>
      </c>
      <c r="BM414" s="77">
        <v>-0.37649739999999998</v>
      </c>
      <c r="BN414" s="77">
        <v>-0.45687949999999999</v>
      </c>
      <c r="BO414" s="77">
        <v>-0.36037999999999998</v>
      </c>
      <c r="BP414" s="77">
        <v>-0.18706100000000001</v>
      </c>
      <c r="BQ414" s="77">
        <v>-0.1708238</v>
      </c>
      <c r="BR414" s="77">
        <v>-0.19109000000000001</v>
      </c>
      <c r="BS414" s="77">
        <v>-8.1495999999999999E-3</v>
      </c>
      <c r="BT414" s="77">
        <v>1.6146299999999999E-2</v>
      </c>
      <c r="BU414" s="77">
        <v>-0.14133789999999999</v>
      </c>
      <c r="BV414" s="77">
        <v>-3.2039100000000001E-2</v>
      </c>
      <c r="BW414" s="77">
        <v>0.23474780000000001</v>
      </c>
      <c r="BX414" s="77">
        <v>0.18261330000000001</v>
      </c>
      <c r="BY414" s="77">
        <v>-0.16588739999999999</v>
      </c>
      <c r="BZ414" s="77">
        <v>-0.28119110000000003</v>
      </c>
      <c r="CA414" s="77">
        <v>-0.2419038</v>
      </c>
      <c r="CB414" s="77">
        <v>-0.31734420000000002</v>
      </c>
      <c r="CC414" s="77">
        <v>-3.3855900000000001E-2</v>
      </c>
      <c r="CD414" s="77">
        <v>-0.175432</v>
      </c>
      <c r="CE414" s="77">
        <v>-0.26354660000000002</v>
      </c>
      <c r="CF414" s="77">
        <v>-0.3363602</v>
      </c>
      <c r="CG414" s="77">
        <v>-0.21610850000000001</v>
      </c>
      <c r="CH414" s="77">
        <v>-1.1708999999999999E-3</v>
      </c>
      <c r="CI414" s="77">
        <v>1.55631E-2</v>
      </c>
      <c r="CJ414" s="77">
        <v>3.2545600000000001E-2</v>
      </c>
      <c r="CK414" s="77">
        <v>-0.25861450000000002</v>
      </c>
      <c r="CL414" s="77">
        <v>-0.327741</v>
      </c>
      <c r="CM414" s="77">
        <v>-0.2272643</v>
      </c>
      <c r="CN414" s="77">
        <v>-4.0744200000000001E-2</v>
      </c>
      <c r="CO414" s="77">
        <v>-1.5854099999999999E-2</v>
      </c>
      <c r="CP414" s="77">
        <v>-4.3290500000000003E-2</v>
      </c>
      <c r="CQ414" s="77">
        <v>0.15450559999999999</v>
      </c>
      <c r="CR414" s="77">
        <v>0.18468999999999999</v>
      </c>
      <c r="CS414" s="77">
        <v>1.8549699999999999E-2</v>
      </c>
      <c r="CT414" s="77">
        <v>0.11391850000000001</v>
      </c>
      <c r="CU414" s="77">
        <v>0.37259199999999998</v>
      </c>
      <c r="CV414" s="77">
        <v>0.30201099999999997</v>
      </c>
      <c r="CW414" s="77">
        <v>-5.4074999999999998E-2</v>
      </c>
      <c r="CX414" s="77">
        <v>-0.1788526</v>
      </c>
      <c r="CY414" s="77">
        <v>-1.1246600000000001E-2</v>
      </c>
      <c r="CZ414" s="77">
        <v>-8.8458599999999998E-2</v>
      </c>
      <c r="DA414" s="77">
        <v>0.17144309999999999</v>
      </c>
      <c r="DB414" s="77">
        <v>-1.29064E-2</v>
      </c>
      <c r="DC414" s="77">
        <v>-0.13930419999999999</v>
      </c>
      <c r="DD414" s="77">
        <v>-0.2370485</v>
      </c>
      <c r="DE414" s="77">
        <v>-0.13691049999999999</v>
      </c>
      <c r="DF414" s="77">
        <v>0.1022063</v>
      </c>
      <c r="DG414" s="77">
        <v>0.11851390000000001</v>
      </c>
      <c r="DH414" s="77">
        <v>0.13118550000000001</v>
      </c>
      <c r="DI414" s="77">
        <v>-0.14073160000000001</v>
      </c>
      <c r="DJ414" s="77">
        <v>-0.19860249999999999</v>
      </c>
      <c r="DK414" s="77">
        <v>-9.4148599999999999E-2</v>
      </c>
      <c r="DL414" s="77">
        <v>0.10557270000000001</v>
      </c>
      <c r="DM414" s="77">
        <v>0.1391155</v>
      </c>
      <c r="DN414" s="77">
        <v>0.104509</v>
      </c>
      <c r="DO414" s="77">
        <v>0.31716080000000002</v>
      </c>
      <c r="DP414" s="77">
        <v>0.35323369999999998</v>
      </c>
      <c r="DQ414" s="77">
        <v>0.17843729999999999</v>
      </c>
      <c r="DR414" s="77">
        <v>0.2598762</v>
      </c>
      <c r="DS414" s="77">
        <v>0.51043620000000001</v>
      </c>
      <c r="DT414" s="77">
        <v>0.42140870000000002</v>
      </c>
      <c r="DU414" s="77">
        <v>5.7737400000000001E-2</v>
      </c>
      <c r="DV414" s="77">
        <v>-7.6513999999999999E-2</v>
      </c>
      <c r="DW414" s="77">
        <v>0.32178570000000001</v>
      </c>
      <c r="DX414" s="77">
        <v>0.2420158</v>
      </c>
      <c r="DY414" s="77">
        <v>0.46786240000000001</v>
      </c>
      <c r="DZ414" s="77">
        <v>0.2217547</v>
      </c>
      <c r="EA414" s="77">
        <v>4.0082100000000002E-2</v>
      </c>
      <c r="EB414" s="77">
        <v>-9.36583E-2</v>
      </c>
      <c r="EC414" s="77">
        <v>-2.2561000000000001E-2</v>
      </c>
      <c r="ED414" s="77">
        <v>0.25146649999999998</v>
      </c>
      <c r="EE414" s="77">
        <v>0.26715860000000002</v>
      </c>
      <c r="EF414" s="77">
        <v>0.27360570000000001</v>
      </c>
      <c r="EG414" s="77">
        <v>2.9472499999999999E-2</v>
      </c>
      <c r="EH414" s="77">
        <v>-1.2147E-2</v>
      </c>
      <c r="EI414" s="77">
        <v>9.8049399999999995E-2</v>
      </c>
      <c r="EJ414" s="77">
        <v>0.31683099999999997</v>
      </c>
      <c r="EK414" s="77">
        <v>0.3628671</v>
      </c>
      <c r="EL414" s="77">
        <v>0.31790800000000002</v>
      </c>
      <c r="EM414" s="77">
        <v>0.55200899999999997</v>
      </c>
      <c r="EN414" s="77">
        <v>0.59658409999999995</v>
      </c>
      <c r="EO414" s="77">
        <v>0.40928959999999998</v>
      </c>
      <c r="EP414" s="77">
        <v>0.47061589999999998</v>
      </c>
      <c r="EQ414" s="77">
        <v>0.70946129999999996</v>
      </c>
      <c r="ER414" s="77">
        <v>0.59379999999999999</v>
      </c>
      <c r="ES414" s="77">
        <v>0.2191767</v>
      </c>
      <c r="ET414" s="77">
        <v>7.1246599999999993E-2</v>
      </c>
      <c r="EU414" s="77">
        <v>69</v>
      </c>
      <c r="EV414" s="77">
        <v>69</v>
      </c>
      <c r="EW414" s="77">
        <v>68</v>
      </c>
      <c r="EX414" s="77">
        <v>67</v>
      </c>
      <c r="EY414" s="77">
        <v>67</v>
      </c>
      <c r="EZ414" s="77">
        <v>66</v>
      </c>
      <c r="FA414" s="77">
        <v>67</v>
      </c>
      <c r="FB414" s="77">
        <v>70</v>
      </c>
      <c r="FC414" s="77">
        <v>73</v>
      </c>
      <c r="FD414" s="77">
        <v>78</v>
      </c>
      <c r="FE414" s="77">
        <v>84</v>
      </c>
      <c r="FF414" s="77">
        <v>88</v>
      </c>
      <c r="FG414" s="77">
        <v>88</v>
      </c>
      <c r="FH414" s="77">
        <v>88</v>
      </c>
      <c r="FI414" s="77">
        <v>88</v>
      </c>
      <c r="FJ414" s="77">
        <v>86</v>
      </c>
      <c r="FK414" s="77">
        <v>85</v>
      </c>
      <c r="FL414" s="77">
        <v>82</v>
      </c>
      <c r="FM414" s="77">
        <v>80</v>
      </c>
      <c r="FN414" s="77">
        <v>79</v>
      </c>
      <c r="FO414" s="77">
        <v>73</v>
      </c>
      <c r="FP414" s="77">
        <v>71</v>
      </c>
      <c r="FQ414" s="77">
        <v>69</v>
      </c>
      <c r="FR414" s="77">
        <v>68</v>
      </c>
      <c r="FS414" s="77">
        <v>3.139357</v>
      </c>
      <c r="FT414" s="77">
        <v>0.1329748</v>
      </c>
      <c r="FU414" s="77">
        <v>0.24430550000000001</v>
      </c>
    </row>
    <row r="415" spans="1:177" x14ac:dyDescent="0.25">
      <c r="A415" t="s">
        <v>226</v>
      </c>
      <c r="B415" t="s">
        <v>199</v>
      </c>
      <c r="C415" t="s">
        <v>275</v>
      </c>
      <c r="D415" s="30" t="s">
        <v>247</v>
      </c>
      <c r="E415" t="s">
        <v>221</v>
      </c>
      <c r="F415" s="78">
        <v>280</v>
      </c>
      <c r="G415" s="77">
        <v>3.1686329999999998</v>
      </c>
      <c r="H415" s="77">
        <v>2.5386299999999999</v>
      </c>
      <c r="I415" s="77">
        <v>2.4338229999999998</v>
      </c>
      <c r="J415" s="77">
        <v>2.3752580000000001</v>
      </c>
      <c r="K415" s="77">
        <v>1.816486</v>
      </c>
      <c r="L415" s="77">
        <v>1.439271</v>
      </c>
      <c r="M415" s="77">
        <v>1.400717</v>
      </c>
      <c r="N415" s="77">
        <v>1.2936510000000001</v>
      </c>
      <c r="O415" s="77">
        <v>0.60530839999999997</v>
      </c>
      <c r="P415" s="77">
        <v>-0.52843759999999995</v>
      </c>
      <c r="Q415" s="77">
        <v>-1.0893029999999999</v>
      </c>
      <c r="R415" s="77">
        <v>-1.0864659999999999</v>
      </c>
      <c r="S415" s="77">
        <v>-0.76533079999999998</v>
      </c>
      <c r="T415" s="77">
        <v>-0.8927889</v>
      </c>
      <c r="U415" s="77">
        <v>-1.0517430000000001</v>
      </c>
      <c r="V415" s="77">
        <v>0.50455819999999996</v>
      </c>
      <c r="W415" s="77">
        <v>2.4129239999999998</v>
      </c>
      <c r="X415" s="77">
        <v>2.6993420000000001</v>
      </c>
      <c r="Y415" s="77">
        <v>3.2796090000000002</v>
      </c>
      <c r="Z415" s="77">
        <v>3.8711009999999999</v>
      </c>
      <c r="AA415" s="77">
        <v>3.6094919999999999</v>
      </c>
      <c r="AB415" s="77">
        <v>3.1462659999999998</v>
      </c>
      <c r="AC415" s="77">
        <v>3.1280260000000002</v>
      </c>
      <c r="AD415" s="77">
        <v>2.4345469999999998</v>
      </c>
      <c r="AE415" s="77">
        <v>-0.95945769999999997</v>
      </c>
      <c r="AF415" s="77">
        <v>-1.2292019999999999</v>
      </c>
      <c r="AG415" s="77">
        <v>-0.84387369999999995</v>
      </c>
      <c r="AH415" s="77">
        <v>-0.37809710000000002</v>
      </c>
      <c r="AI415" s="77">
        <v>-0.3534794</v>
      </c>
      <c r="AJ415" s="77">
        <v>-0.27973199999999998</v>
      </c>
      <c r="AK415" s="77">
        <v>-0.1880792</v>
      </c>
      <c r="AL415" s="77">
        <v>3.2226100000000001E-2</v>
      </c>
      <c r="AM415" s="77">
        <v>3.4102999999999998E-3</v>
      </c>
      <c r="AN415" s="77">
        <v>-0.21266260000000001</v>
      </c>
      <c r="AO415" s="77">
        <v>-0.40446860000000001</v>
      </c>
      <c r="AP415" s="77">
        <v>-0.3894243</v>
      </c>
      <c r="AQ415" s="77">
        <v>-0.23595669999999999</v>
      </c>
      <c r="AR415" s="77">
        <v>-0.56410640000000001</v>
      </c>
      <c r="AS415" s="77">
        <v>-0.79539879999999996</v>
      </c>
      <c r="AT415" s="77">
        <v>-0.26716440000000002</v>
      </c>
      <c r="AU415" s="77">
        <v>0.28225919999999999</v>
      </c>
      <c r="AV415" s="77">
        <v>-0.17913100000000001</v>
      </c>
      <c r="AW415" s="77">
        <v>-0.32234079999999998</v>
      </c>
      <c r="AX415" s="77">
        <v>-0.16241920000000001</v>
      </c>
      <c r="AY415" s="77">
        <v>-0.31975920000000002</v>
      </c>
      <c r="AZ415" s="77">
        <v>-0.39987030000000001</v>
      </c>
      <c r="BA415" s="77">
        <v>5.2254099999999998E-2</v>
      </c>
      <c r="BB415" s="77">
        <v>-0.1890368</v>
      </c>
      <c r="BC415" s="77">
        <v>-0.55684800000000001</v>
      </c>
      <c r="BD415" s="77">
        <v>-0.81527000000000005</v>
      </c>
      <c r="BE415" s="77">
        <v>-0.48626200000000003</v>
      </c>
      <c r="BF415" s="77">
        <v>-7.7302200000000001E-2</v>
      </c>
      <c r="BG415" s="77">
        <v>-0.12052839999999999</v>
      </c>
      <c r="BH415" s="77">
        <v>-0.12784690000000001</v>
      </c>
      <c r="BI415" s="77">
        <v>-8.8807399999999995E-2</v>
      </c>
      <c r="BJ415" s="77">
        <v>0.13401679999999999</v>
      </c>
      <c r="BK415" s="77">
        <v>0.134964</v>
      </c>
      <c r="BL415" s="77">
        <v>-4.6671700000000003E-2</v>
      </c>
      <c r="BM415" s="77">
        <v>-0.22940079999999999</v>
      </c>
      <c r="BN415" s="77">
        <v>-0.19469810000000001</v>
      </c>
      <c r="BO415" s="77">
        <v>-3.2780700000000003E-2</v>
      </c>
      <c r="BP415" s="77">
        <v>-0.35398879999999999</v>
      </c>
      <c r="BQ415" s="77">
        <v>-0.52680740000000004</v>
      </c>
      <c r="BR415" s="77">
        <v>-3.5049799999999999E-2</v>
      </c>
      <c r="BS415" s="77">
        <v>0.51886140000000003</v>
      </c>
      <c r="BT415" s="77">
        <v>9.5885399999999996E-2</v>
      </c>
      <c r="BU415" s="77">
        <v>-4.5611199999999998E-2</v>
      </c>
      <c r="BV415" s="77">
        <v>9.2231099999999996E-2</v>
      </c>
      <c r="BW415" s="77">
        <v>-9.4274499999999997E-2</v>
      </c>
      <c r="BX415" s="77">
        <v>-0.2180937</v>
      </c>
      <c r="BY415" s="77">
        <v>0.23324739999999999</v>
      </c>
      <c r="BZ415" s="77">
        <v>-1.05291E-2</v>
      </c>
      <c r="CA415" s="77">
        <v>-0.27800180000000002</v>
      </c>
      <c r="CB415" s="77">
        <v>-0.52858190000000005</v>
      </c>
      <c r="CC415" s="77">
        <v>-0.23858119999999999</v>
      </c>
      <c r="CD415" s="77">
        <v>0.13102749999999999</v>
      </c>
      <c r="CE415" s="77">
        <v>4.08127E-2</v>
      </c>
      <c r="CF415" s="77">
        <v>-2.26518E-2</v>
      </c>
      <c r="CG415" s="77">
        <v>-2.00521E-2</v>
      </c>
      <c r="CH415" s="77">
        <v>0.2045168</v>
      </c>
      <c r="CI415" s="77">
        <v>0.22607759999999999</v>
      </c>
      <c r="CJ415" s="77">
        <v>6.8293199999999998E-2</v>
      </c>
      <c r="CK415" s="77">
        <v>-0.10814940000000001</v>
      </c>
      <c r="CL415" s="77">
        <v>-5.98314E-2</v>
      </c>
      <c r="CM415" s="77">
        <v>0.10793850000000001</v>
      </c>
      <c r="CN415" s="77">
        <v>-0.20846190000000001</v>
      </c>
      <c r="CO415" s="77">
        <v>-0.34078190000000003</v>
      </c>
      <c r="CP415" s="77">
        <v>0.12571199999999999</v>
      </c>
      <c r="CQ415" s="77">
        <v>0.68273130000000004</v>
      </c>
      <c r="CR415" s="77">
        <v>0.28636099999999998</v>
      </c>
      <c r="CS415" s="77">
        <v>0.14605090000000001</v>
      </c>
      <c r="CT415" s="77">
        <v>0.26860119999999998</v>
      </c>
      <c r="CU415" s="77">
        <v>6.1895600000000002E-2</v>
      </c>
      <c r="CV415" s="77">
        <v>-9.2195700000000005E-2</v>
      </c>
      <c r="CW415" s="77">
        <v>0.3586028</v>
      </c>
      <c r="CX415" s="77">
        <v>0.11310480000000001</v>
      </c>
      <c r="CY415" s="77">
        <v>8.4440000000000003E-4</v>
      </c>
      <c r="CZ415" s="77">
        <v>-0.24189369999999999</v>
      </c>
      <c r="DA415" s="77">
        <v>9.0995999999999994E-3</v>
      </c>
      <c r="DB415" s="77">
        <v>0.33935710000000002</v>
      </c>
      <c r="DC415" s="77">
        <v>0.2021539</v>
      </c>
      <c r="DD415" s="77">
        <v>8.2543400000000003E-2</v>
      </c>
      <c r="DE415" s="77">
        <v>4.8703299999999998E-2</v>
      </c>
      <c r="DF415" s="77">
        <v>0.2750167</v>
      </c>
      <c r="DG415" s="77">
        <v>0.31719130000000001</v>
      </c>
      <c r="DH415" s="77">
        <v>0.183258</v>
      </c>
      <c r="DI415" s="77">
        <v>1.3102000000000001E-2</v>
      </c>
      <c r="DJ415" s="77">
        <v>7.5035400000000002E-2</v>
      </c>
      <c r="DK415" s="77">
        <v>0.24865760000000001</v>
      </c>
      <c r="DL415" s="77">
        <v>-6.2935099999999994E-2</v>
      </c>
      <c r="DM415" s="77">
        <v>-0.15475630000000001</v>
      </c>
      <c r="DN415" s="77">
        <v>0.2864739</v>
      </c>
      <c r="DO415" s="77">
        <v>0.84660120000000005</v>
      </c>
      <c r="DP415" s="77">
        <v>0.4768365</v>
      </c>
      <c r="DQ415" s="77">
        <v>0.33771299999999999</v>
      </c>
      <c r="DR415" s="77">
        <v>0.44497120000000001</v>
      </c>
      <c r="DS415" s="77">
        <v>0.2180657</v>
      </c>
      <c r="DT415" s="77">
        <v>3.3702200000000002E-2</v>
      </c>
      <c r="DU415" s="77">
        <v>0.48395820000000001</v>
      </c>
      <c r="DV415" s="77">
        <v>0.2367387</v>
      </c>
      <c r="DW415" s="77">
        <v>0.40345409999999998</v>
      </c>
      <c r="DX415" s="77">
        <v>0.17203840000000001</v>
      </c>
      <c r="DY415" s="77">
        <v>0.36671140000000002</v>
      </c>
      <c r="DZ415" s="77">
        <v>0.64015200000000005</v>
      </c>
      <c r="EA415" s="77">
        <v>0.43510480000000001</v>
      </c>
      <c r="EB415" s="77">
        <v>0.23442850000000001</v>
      </c>
      <c r="EC415" s="77">
        <v>0.1479751</v>
      </c>
      <c r="ED415" s="77">
        <v>0.37680750000000002</v>
      </c>
      <c r="EE415" s="77">
        <v>0.448745</v>
      </c>
      <c r="EF415" s="77">
        <v>0.34924889999999997</v>
      </c>
      <c r="EG415" s="77">
        <v>0.1881698</v>
      </c>
      <c r="EH415" s="77">
        <v>0.26976149999999999</v>
      </c>
      <c r="EI415" s="77">
        <v>0.4518337</v>
      </c>
      <c r="EJ415" s="77">
        <v>0.14718249999999999</v>
      </c>
      <c r="EK415" s="77">
        <v>0.11383500000000001</v>
      </c>
      <c r="EL415" s="77">
        <v>0.51858850000000001</v>
      </c>
      <c r="EM415" s="77">
        <v>1.0832029999999999</v>
      </c>
      <c r="EN415" s="77">
        <v>0.75185299999999999</v>
      </c>
      <c r="EO415" s="77">
        <v>0.61444270000000001</v>
      </c>
      <c r="EP415" s="77">
        <v>0.69962159999999995</v>
      </c>
      <c r="EQ415" s="77">
        <v>0.44355050000000001</v>
      </c>
      <c r="ER415" s="77">
        <v>0.2154788</v>
      </c>
      <c r="ES415" s="77">
        <v>0.66495139999999997</v>
      </c>
      <c r="ET415" s="77">
        <v>0.41524640000000002</v>
      </c>
      <c r="EU415" s="77">
        <v>67.019229999999993</v>
      </c>
      <c r="EV415" s="77">
        <v>66.980770000000007</v>
      </c>
      <c r="EW415" s="77">
        <v>65.961539999999999</v>
      </c>
      <c r="EX415" s="77">
        <v>64.942310000000006</v>
      </c>
      <c r="EY415" s="77">
        <v>63.923079999999999</v>
      </c>
      <c r="EZ415" s="77">
        <v>62</v>
      </c>
      <c r="FA415" s="77">
        <v>62</v>
      </c>
      <c r="FB415" s="77">
        <v>67.961539999999999</v>
      </c>
      <c r="FC415" s="77">
        <v>77.980770000000007</v>
      </c>
      <c r="FD415" s="77">
        <v>87.826920000000001</v>
      </c>
      <c r="FE415" s="77">
        <v>92.923079999999999</v>
      </c>
      <c r="FF415" s="77">
        <v>94.019229999999993</v>
      </c>
      <c r="FG415" s="77">
        <v>97.980770000000007</v>
      </c>
      <c r="FH415" s="77">
        <v>98.096149999999994</v>
      </c>
      <c r="FI415" s="77">
        <v>97.153850000000006</v>
      </c>
      <c r="FJ415" s="77">
        <v>97.076920000000001</v>
      </c>
      <c r="FK415" s="77">
        <v>94.096149999999994</v>
      </c>
      <c r="FL415" s="77">
        <v>91.096149999999994</v>
      </c>
      <c r="FM415" s="77">
        <v>90.057689999999994</v>
      </c>
      <c r="FN415" s="77">
        <v>86.019229999999993</v>
      </c>
      <c r="FO415" s="77">
        <v>79</v>
      </c>
      <c r="FP415" s="77">
        <v>74.057689999999994</v>
      </c>
      <c r="FQ415" s="77">
        <v>71.096149999999994</v>
      </c>
      <c r="FR415" s="77">
        <v>68.980770000000007</v>
      </c>
      <c r="FS415" s="77">
        <v>3.4082439999999998</v>
      </c>
      <c r="FT415" s="77">
        <v>0.13694899999999999</v>
      </c>
      <c r="FU415" s="77">
        <v>0.2768582</v>
      </c>
    </row>
    <row r="416" spans="1:177" x14ac:dyDescent="0.25">
      <c r="A416" t="s">
        <v>226</v>
      </c>
      <c r="B416" t="s">
        <v>199</v>
      </c>
      <c r="C416" t="s">
        <v>275</v>
      </c>
      <c r="D416" s="30" t="s">
        <v>248</v>
      </c>
      <c r="E416" t="s">
        <v>219</v>
      </c>
      <c r="F416" s="78">
        <v>740</v>
      </c>
      <c r="G416" s="77">
        <v>3.0129290000000002</v>
      </c>
      <c r="H416" s="77">
        <v>2.8431389999999999</v>
      </c>
      <c r="I416" s="77">
        <v>2.3977560000000002</v>
      </c>
      <c r="J416" s="77">
        <v>1.9396359999999999</v>
      </c>
      <c r="K416" s="77">
        <v>1.523874</v>
      </c>
      <c r="L416" s="77">
        <v>1.179273</v>
      </c>
      <c r="M416" s="77">
        <v>0.85307789999999994</v>
      </c>
      <c r="N416" s="77">
        <v>0.46688659999999998</v>
      </c>
      <c r="O416" s="77">
        <v>-0.44109429999999999</v>
      </c>
      <c r="P416" s="77">
        <v>-1.3009489999999999</v>
      </c>
      <c r="Q416" s="77">
        <v>-2.0592269999999999</v>
      </c>
      <c r="R416" s="77">
        <v>-2.418822</v>
      </c>
      <c r="S416" s="77">
        <v>-2.4360400000000002</v>
      </c>
      <c r="T416" s="77">
        <v>-2.2656939999999999</v>
      </c>
      <c r="U416" s="77">
        <v>-1.7704819999999999</v>
      </c>
      <c r="V416" s="77">
        <v>-1.0237620000000001</v>
      </c>
      <c r="W416" s="77">
        <v>3.8506400000000003E-2</v>
      </c>
      <c r="X416" s="77">
        <v>1.4226129999999999</v>
      </c>
      <c r="Y416" s="77">
        <v>2.3991950000000002</v>
      </c>
      <c r="Z416" s="77">
        <v>2.9409890000000001</v>
      </c>
      <c r="AA416" s="77">
        <v>3.2466819999999998</v>
      </c>
      <c r="AB416" s="77">
        <v>3.0916779999999999</v>
      </c>
      <c r="AC416" s="77">
        <v>2.728844</v>
      </c>
      <c r="AD416" s="77">
        <v>2.4363009999999998</v>
      </c>
      <c r="AE416" s="77">
        <v>-0.68712439999999997</v>
      </c>
      <c r="AF416" s="77">
        <v>-0.8367907</v>
      </c>
      <c r="AG416" s="77">
        <v>-0.49202059999999997</v>
      </c>
      <c r="AH416" s="77">
        <v>-0.35560750000000002</v>
      </c>
      <c r="AI416" s="77">
        <v>-0.37121389999999999</v>
      </c>
      <c r="AJ416" s="77">
        <v>-0.38179190000000002</v>
      </c>
      <c r="AK416" s="77">
        <v>-0.26258969999999998</v>
      </c>
      <c r="AL416" s="77">
        <v>-6.9425700000000007E-2</v>
      </c>
      <c r="AM416" s="77">
        <v>-5.81652E-2</v>
      </c>
      <c r="AN416" s="77">
        <v>-0.12752869999999999</v>
      </c>
      <c r="AO416" s="77">
        <v>-0.38504250000000001</v>
      </c>
      <c r="AP416" s="77">
        <v>-0.42586259999999998</v>
      </c>
      <c r="AQ416" s="77">
        <v>-0.29953469999999999</v>
      </c>
      <c r="AR416" s="77">
        <v>-0.34730509999999998</v>
      </c>
      <c r="AS416" s="77">
        <v>-0.4280989</v>
      </c>
      <c r="AT416" s="77">
        <v>-0.22361159999999999</v>
      </c>
      <c r="AU416" s="77">
        <v>0.1109328</v>
      </c>
      <c r="AV416" s="77">
        <v>-5.70687E-2</v>
      </c>
      <c r="AW416" s="77">
        <v>-0.2099897</v>
      </c>
      <c r="AX416" s="77">
        <v>-8.6766999999999997E-2</v>
      </c>
      <c r="AY416" s="77">
        <v>-2.6201000000000002E-3</v>
      </c>
      <c r="AZ416" s="77">
        <v>-7.0491799999999993E-2</v>
      </c>
      <c r="BA416" s="77">
        <v>-9.0038199999999999E-2</v>
      </c>
      <c r="BB416" s="77">
        <v>-0.2539575</v>
      </c>
      <c r="BC416" s="77">
        <v>-0.43078129999999998</v>
      </c>
      <c r="BD416" s="77">
        <v>-0.57839529999999995</v>
      </c>
      <c r="BE416" s="77">
        <v>-0.26361499999999999</v>
      </c>
      <c r="BF416" s="77">
        <v>-0.1700218</v>
      </c>
      <c r="BG416" s="77">
        <v>-0.2294233</v>
      </c>
      <c r="BH416" s="77">
        <v>-0.2776884</v>
      </c>
      <c r="BI416" s="77">
        <v>-0.18420310000000001</v>
      </c>
      <c r="BJ416" s="77">
        <v>2.5851300000000001E-2</v>
      </c>
      <c r="BK416" s="77">
        <v>4.3688900000000003E-2</v>
      </c>
      <c r="BL416" s="77">
        <v>-1.9173099999999998E-2</v>
      </c>
      <c r="BM416" s="77">
        <v>-0.26101570000000002</v>
      </c>
      <c r="BN416" s="77">
        <v>-0.28827409999999998</v>
      </c>
      <c r="BO416" s="77">
        <v>-0.1562559</v>
      </c>
      <c r="BP416" s="77">
        <v>-0.19500700000000001</v>
      </c>
      <c r="BQ416" s="77">
        <v>-0.2546389</v>
      </c>
      <c r="BR416" s="77">
        <v>-6.4016600000000007E-2</v>
      </c>
      <c r="BS416" s="77">
        <v>0.28204839999999998</v>
      </c>
      <c r="BT416" s="77">
        <v>0.1243479</v>
      </c>
      <c r="BU416" s="77">
        <v>-3.44439E-2</v>
      </c>
      <c r="BV416" s="77">
        <v>7.3938100000000007E-2</v>
      </c>
      <c r="BW416" s="77">
        <v>0.14547009999999999</v>
      </c>
      <c r="BX416" s="77">
        <v>5.4501000000000001E-2</v>
      </c>
      <c r="BY416" s="77">
        <v>3.06103E-2</v>
      </c>
      <c r="BZ416" s="77">
        <v>-0.1393981</v>
      </c>
      <c r="CA416" s="77">
        <v>-0.25323889999999999</v>
      </c>
      <c r="CB416" s="77">
        <v>-0.39943149999999999</v>
      </c>
      <c r="CC416" s="77">
        <v>-0.105422</v>
      </c>
      <c r="CD416" s="77">
        <v>-4.14857E-2</v>
      </c>
      <c r="CE416" s="77">
        <v>-0.13121959999999999</v>
      </c>
      <c r="CF416" s="77">
        <v>-0.20558660000000001</v>
      </c>
      <c r="CG416" s="77">
        <v>-0.12991279999999999</v>
      </c>
      <c r="CH416" s="77">
        <v>9.1839799999999999E-2</v>
      </c>
      <c r="CI416" s="77">
        <v>0.1142328</v>
      </c>
      <c r="CJ416" s="77">
        <v>5.5873600000000002E-2</v>
      </c>
      <c r="CK416" s="77">
        <v>-0.1751151</v>
      </c>
      <c r="CL416" s="77">
        <v>-0.19298080000000001</v>
      </c>
      <c r="CM416" s="77">
        <v>-5.70214E-2</v>
      </c>
      <c r="CN416" s="77">
        <v>-8.95257E-2</v>
      </c>
      <c r="CO416" s="77">
        <v>-0.13450110000000001</v>
      </c>
      <c r="CP416" s="77">
        <v>4.6518299999999999E-2</v>
      </c>
      <c r="CQ416" s="77">
        <v>0.40056249999999999</v>
      </c>
      <c r="CR416" s="77">
        <v>0.24999640000000001</v>
      </c>
      <c r="CS416" s="77">
        <v>8.7138699999999999E-2</v>
      </c>
      <c r="CT416" s="77">
        <v>0.18524189999999999</v>
      </c>
      <c r="CU416" s="77">
        <v>0.2480369</v>
      </c>
      <c r="CV416" s="77">
        <v>0.14107059999999999</v>
      </c>
      <c r="CW416" s="77">
        <v>0.11417099999999999</v>
      </c>
      <c r="CX416" s="77">
        <v>-6.0054499999999997E-2</v>
      </c>
      <c r="CY416" s="77">
        <v>-7.56965E-2</v>
      </c>
      <c r="CZ416" s="77">
        <v>-0.22046760000000001</v>
      </c>
      <c r="DA416" s="77">
        <v>5.2770999999999998E-2</v>
      </c>
      <c r="DB416" s="77">
        <v>8.7050500000000003E-2</v>
      </c>
      <c r="DC416" s="77">
        <v>-3.3015900000000001E-2</v>
      </c>
      <c r="DD416" s="77">
        <v>-0.13348470000000001</v>
      </c>
      <c r="DE416" s="77">
        <v>-7.5622499999999995E-2</v>
      </c>
      <c r="DF416" s="77">
        <v>0.15782840000000001</v>
      </c>
      <c r="DG416" s="77">
        <v>0.18477669999999999</v>
      </c>
      <c r="DH416" s="77">
        <v>0.13092039999999999</v>
      </c>
      <c r="DI416" s="77">
        <v>-8.9214500000000002E-2</v>
      </c>
      <c r="DJ416" s="77">
        <v>-9.7687399999999994E-2</v>
      </c>
      <c r="DK416" s="77">
        <v>4.2213100000000003E-2</v>
      </c>
      <c r="DL416" s="77">
        <v>1.59556E-2</v>
      </c>
      <c r="DM416" s="77">
        <v>-1.4363300000000001E-2</v>
      </c>
      <c r="DN416" s="77">
        <v>0.15705330000000001</v>
      </c>
      <c r="DO416" s="77">
        <v>0.5190766</v>
      </c>
      <c r="DP416" s="77">
        <v>0.37564500000000001</v>
      </c>
      <c r="DQ416" s="77">
        <v>0.2087212</v>
      </c>
      <c r="DR416" s="77">
        <v>0.29654580000000003</v>
      </c>
      <c r="DS416" s="77">
        <v>0.35060370000000002</v>
      </c>
      <c r="DT416" s="77">
        <v>0.22764019999999999</v>
      </c>
      <c r="DU416" s="77">
        <v>0.19773180000000001</v>
      </c>
      <c r="DV416" s="77">
        <v>1.9289000000000001E-2</v>
      </c>
      <c r="DW416" s="77">
        <v>0.18064649999999999</v>
      </c>
      <c r="DX416" s="77">
        <v>3.7927700000000002E-2</v>
      </c>
      <c r="DY416" s="77">
        <v>0.2811766</v>
      </c>
      <c r="DZ416" s="77">
        <v>0.2726362</v>
      </c>
      <c r="EA416" s="77">
        <v>0.1087746</v>
      </c>
      <c r="EB416" s="77">
        <v>-2.93812E-2</v>
      </c>
      <c r="EC416" s="77">
        <v>2.7640999999999998E-3</v>
      </c>
      <c r="ED416" s="77">
        <v>0.25310539999999998</v>
      </c>
      <c r="EE416" s="77">
        <v>0.28663080000000002</v>
      </c>
      <c r="EF416" s="77">
        <v>0.23927599999999999</v>
      </c>
      <c r="EG416" s="77">
        <v>3.4812200000000001E-2</v>
      </c>
      <c r="EH416" s="77">
        <v>3.9900999999999999E-2</v>
      </c>
      <c r="EI416" s="77">
        <v>0.18549189999999999</v>
      </c>
      <c r="EJ416" s="77">
        <v>0.16825380000000001</v>
      </c>
      <c r="EK416" s="77">
        <v>0.15909670000000001</v>
      </c>
      <c r="EL416" s="77">
        <v>0.31664819999999999</v>
      </c>
      <c r="EM416" s="77">
        <v>0.69019220000000003</v>
      </c>
      <c r="EN416" s="77">
        <v>0.55706149999999999</v>
      </c>
      <c r="EO416" s="77">
        <v>0.38426700000000003</v>
      </c>
      <c r="EP416" s="77">
        <v>0.45725090000000002</v>
      </c>
      <c r="EQ416" s="77">
        <v>0.49869380000000002</v>
      </c>
      <c r="ER416" s="77">
        <v>0.35263299999999997</v>
      </c>
      <c r="ES416" s="77">
        <v>0.3183802</v>
      </c>
      <c r="ET416" s="77">
        <v>0.13384850000000001</v>
      </c>
      <c r="EU416" s="77">
        <v>62.962620000000001</v>
      </c>
      <c r="EV416" s="77">
        <v>61.130839999999999</v>
      </c>
      <c r="EW416" s="77">
        <v>58.588790000000003</v>
      </c>
      <c r="EX416" s="77">
        <v>57.58878</v>
      </c>
      <c r="EY416" s="77">
        <v>57.58878</v>
      </c>
      <c r="EZ416" s="77">
        <v>54.962620000000001</v>
      </c>
      <c r="FA416" s="77">
        <v>52.878509999999999</v>
      </c>
      <c r="FB416" s="77">
        <v>65.336449999999999</v>
      </c>
      <c r="FC416" s="77">
        <v>76.168220000000005</v>
      </c>
      <c r="FD416" s="77">
        <v>84.542050000000003</v>
      </c>
      <c r="FE416" s="77">
        <v>89.457949999999997</v>
      </c>
      <c r="FF416" s="77">
        <v>92.084109999999995</v>
      </c>
      <c r="FG416" s="77">
        <v>91.831779999999995</v>
      </c>
      <c r="FH416" s="77">
        <v>92.831779999999995</v>
      </c>
      <c r="FI416" s="77">
        <v>90.747669999999999</v>
      </c>
      <c r="FJ416" s="77">
        <v>89.663550000000001</v>
      </c>
      <c r="FK416" s="77">
        <v>89.205600000000004</v>
      </c>
      <c r="FL416" s="77">
        <v>86.289720000000003</v>
      </c>
      <c r="FM416" s="77">
        <v>83.289720000000003</v>
      </c>
      <c r="FN416" s="77">
        <v>81.457949999999997</v>
      </c>
      <c r="FO416" s="77">
        <v>75.168220000000005</v>
      </c>
      <c r="FP416" s="77">
        <v>70.878500000000003</v>
      </c>
      <c r="FQ416" s="77">
        <v>65.420559999999995</v>
      </c>
      <c r="FR416" s="77">
        <v>64.046729999999997</v>
      </c>
      <c r="FS416" s="77">
        <v>2.3297289999999999</v>
      </c>
      <c r="FT416" s="77">
        <v>9.7634399999999996E-2</v>
      </c>
      <c r="FU416" s="77">
        <v>0.18173400000000001</v>
      </c>
    </row>
    <row r="417" spans="1:177" x14ac:dyDescent="0.25">
      <c r="A417" t="s">
        <v>226</v>
      </c>
      <c r="B417" t="s">
        <v>199</v>
      </c>
      <c r="C417" t="s">
        <v>275</v>
      </c>
      <c r="D417" s="30" t="s">
        <v>248</v>
      </c>
      <c r="E417" t="s">
        <v>220</v>
      </c>
      <c r="F417" s="78">
        <v>462</v>
      </c>
      <c r="G417" s="77">
        <v>2.79982</v>
      </c>
      <c r="H417" s="77">
        <v>2.5217070000000001</v>
      </c>
      <c r="I417" s="77">
        <v>2.111316</v>
      </c>
      <c r="J417" s="77">
        <v>1.5474129999999999</v>
      </c>
      <c r="K417" s="77">
        <v>1.404471</v>
      </c>
      <c r="L417" s="77">
        <v>1.0576909999999999</v>
      </c>
      <c r="M417" s="77">
        <v>0.79423639999999995</v>
      </c>
      <c r="N417" s="77">
        <v>0.45219120000000002</v>
      </c>
      <c r="O417" s="77">
        <v>-0.45400590000000002</v>
      </c>
      <c r="P417" s="77">
        <v>-1.098489</v>
      </c>
      <c r="Q417" s="77">
        <v>-1.9663729999999999</v>
      </c>
      <c r="R417" s="77">
        <v>-2.3593790000000001</v>
      </c>
      <c r="S417" s="77">
        <v>-2.3144200000000001</v>
      </c>
      <c r="T417" s="77">
        <v>-2.0928990000000001</v>
      </c>
      <c r="U417" s="77">
        <v>-1.713957</v>
      </c>
      <c r="V417" s="77">
        <v>-1.0511349999999999</v>
      </c>
      <c r="W417" s="77">
        <v>-0.13627030000000001</v>
      </c>
      <c r="X417" s="77">
        <v>1.586069</v>
      </c>
      <c r="Y417" s="77">
        <v>2.49105</v>
      </c>
      <c r="Z417" s="77">
        <v>3.014005</v>
      </c>
      <c r="AA417" s="77">
        <v>3.250264</v>
      </c>
      <c r="AB417" s="77">
        <v>3.0222690000000001</v>
      </c>
      <c r="AC417" s="77">
        <v>2.2438560000000001</v>
      </c>
      <c r="AD417" s="77">
        <v>1.9439059999999999</v>
      </c>
      <c r="AE417" s="77">
        <v>-0.80559329999999996</v>
      </c>
      <c r="AF417" s="77">
        <v>-0.87670440000000005</v>
      </c>
      <c r="AG417" s="77">
        <v>-0.53557440000000001</v>
      </c>
      <c r="AH417" s="77">
        <v>-0.57261859999999998</v>
      </c>
      <c r="AI417" s="77">
        <v>-0.56717510000000004</v>
      </c>
      <c r="AJ417" s="77">
        <v>-0.57906219999999997</v>
      </c>
      <c r="AK417" s="77">
        <v>-0.40965590000000002</v>
      </c>
      <c r="AL417" s="77">
        <v>-0.25380819999999998</v>
      </c>
      <c r="AM417" s="77">
        <v>-0.2360324</v>
      </c>
      <c r="AN417" s="77">
        <v>-0.20851439999999999</v>
      </c>
      <c r="AO417" s="77">
        <v>-0.54670160000000001</v>
      </c>
      <c r="AP417" s="77">
        <v>-0.64333490000000004</v>
      </c>
      <c r="AQ417" s="77">
        <v>-0.55257809999999996</v>
      </c>
      <c r="AR417" s="77">
        <v>-0.39831919999999998</v>
      </c>
      <c r="AS417" s="77">
        <v>-0.39457520000000001</v>
      </c>
      <c r="AT417" s="77">
        <v>-0.40448899999999999</v>
      </c>
      <c r="AU417" s="77">
        <v>-0.24299780000000001</v>
      </c>
      <c r="AV417" s="77">
        <v>-0.22720409999999999</v>
      </c>
      <c r="AW417" s="77">
        <v>-0.37219029999999997</v>
      </c>
      <c r="AX417" s="77">
        <v>-0.24277860000000001</v>
      </c>
      <c r="AY417" s="77">
        <v>3.57226E-2</v>
      </c>
      <c r="AZ417" s="77">
        <v>1.02218E-2</v>
      </c>
      <c r="BA417" s="77">
        <v>-0.32732670000000003</v>
      </c>
      <c r="BB417" s="77">
        <v>-0.42895159999999999</v>
      </c>
      <c r="BC417" s="77">
        <v>-0.47256100000000001</v>
      </c>
      <c r="BD417" s="77">
        <v>-0.54622999999999999</v>
      </c>
      <c r="BE417" s="77">
        <v>-0.23915520000000001</v>
      </c>
      <c r="BF417" s="77">
        <v>-0.33795750000000002</v>
      </c>
      <c r="BG417" s="77">
        <v>-0.38778889999999999</v>
      </c>
      <c r="BH417" s="77">
        <v>-0.4356719</v>
      </c>
      <c r="BI417" s="77">
        <v>-0.29530650000000003</v>
      </c>
      <c r="BJ417" s="77">
        <v>-0.104548</v>
      </c>
      <c r="BK417" s="77">
        <v>-8.7387699999999999E-2</v>
      </c>
      <c r="BL417" s="77">
        <v>-6.6094100000000003E-2</v>
      </c>
      <c r="BM417" s="77">
        <v>-0.37649739999999998</v>
      </c>
      <c r="BN417" s="77">
        <v>-0.45687939999999999</v>
      </c>
      <c r="BO417" s="77">
        <v>-0.36038009999999998</v>
      </c>
      <c r="BP417" s="77">
        <v>-0.1870609</v>
      </c>
      <c r="BQ417" s="77">
        <v>-0.17082369999999999</v>
      </c>
      <c r="BR417" s="77">
        <v>-0.19109000000000001</v>
      </c>
      <c r="BS417" s="77">
        <v>-8.1495999999999999E-3</v>
      </c>
      <c r="BT417" s="77">
        <v>1.6146299999999999E-2</v>
      </c>
      <c r="BU417" s="77">
        <v>-0.14133789999999999</v>
      </c>
      <c r="BV417" s="77">
        <v>-3.2038900000000002E-2</v>
      </c>
      <c r="BW417" s="77">
        <v>0.23474780000000001</v>
      </c>
      <c r="BX417" s="77">
        <v>0.1826131</v>
      </c>
      <c r="BY417" s="77">
        <v>-0.16588739999999999</v>
      </c>
      <c r="BZ417" s="77">
        <v>-0.28119100000000002</v>
      </c>
      <c r="CA417" s="77">
        <v>-0.2419038</v>
      </c>
      <c r="CB417" s="77">
        <v>-0.31734440000000003</v>
      </c>
      <c r="CC417" s="77">
        <v>-3.3856200000000003E-2</v>
      </c>
      <c r="CD417" s="77">
        <v>-0.175432</v>
      </c>
      <c r="CE417" s="77">
        <v>-0.26354650000000002</v>
      </c>
      <c r="CF417" s="77">
        <v>-0.3363602</v>
      </c>
      <c r="CG417" s="77">
        <v>-0.21610840000000001</v>
      </c>
      <c r="CH417" s="77">
        <v>-1.1708000000000001E-3</v>
      </c>
      <c r="CI417" s="77">
        <v>1.55631E-2</v>
      </c>
      <c r="CJ417" s="77">
        <v>3.2545699999999997E-2</v>
      </c>
      <c r="CK417" s="77">
        <v>-0.25861450000000002</v>
      </c>
      <c r="CL417" s="77">
        <v>-0.3277409</v>
      </c>
      <c r="CM417" s="77">
        <v>-0.22726440000000001</v>
      </c>
      <c r="CN417" s="77">
        <v>-4.0744099999999998E-2</v>
      </c>
      <c r="CO417" s="77">
        <v>-1.5854E-2</v>
      </c>
      <c r="CP417" s="77">
        <v>-4.3290500000000003E-2</v>
      </c>
      <c r="CQ417" s="77">
        <v>0.15450559999999999</v>
      </c>
      <c r="CR417" s="77">
        <v>0.18468999999999999</v>
      </c>
      <c r="CS417" s="77">
        <v>1.8549699999999999E-2</v>
      </c>
      <c r="CT417" s="77">
        <v>0.1139188</v>
      </c>
      <c r="CU417" s="77">
        <v>0.37259199999999998</v>
      </c>
      <c r="CV417" s="77">
        <v>0.30201080000000002</v>
      </c>
      <c r="CW417" s="77">
        <v>-5.4074999999999998E-2</v>
      </c>
      <c r="CX417" s="77">
        <v>-0.17885239999999999</v>
      </c>
      <c r="CY417" s="77">
        <v>-1.1246600000000001E-2</v>
      </c>
      <c r="CZ417" s="77">
        <v>-8.8458899999999993E-2</v>
      </c>
      <c r="DA417" s="77">
        <v>0.17144290000000001</v>
      </c>
      <c r="DB417" s="77">
        <v>-1.29064E-2</v>
      </c>
      <c r="DC417" s="77">
        <v>-0.13930409999999999</v>
      </c>
      <c r="DD417" s="77">
        <v>-0.2370485</v>
      </c>
      <c r="DE417" s="77">
        <v>-0.13691039999999999</v>
      </c>
      <c r="DF417" s="77">
        <v>0.1022063</v>
      </c>
      <c r="DG417" s="77">
        <v>0.11851390000000001</v>
      </c>
      <c r="DH417" s="77">
        <v>0.13118550000000001</v>
      </c>
      <c r="DI417" s="77">
        <v>-0.14073160000000001</v>
      </c>
      <c r="DJ417" s="77">
        <v>-0.19860240000000001</v>
      </c>
      <c r="DK417" s="77">
        <v>-9.4148700000000002E-2</v>
      </c>
      <c r="DL417" s="77">
        <v>0.10557279999999999</v>
      </c>
      <c r="DM417" s="77">
        <v>0.13911570000000001</v>
      </c>
      <c r="DN417" s="77">
        <v>0.104509</v>
      </c>
      <c r="DO417" s="77">
        <v>0.31716080000000002</v>
      </c>
      <c r="DP417" s="77">
        <v>0.35323369999999998</v>
      </c>
      <c r="DQ417" s="77">
        <v>0.17843729999999999</v>
      </c>
      <c r="DR417" s="77">
        <v>0.25987650000000001</v>
      </c>
      <c r="DS417" s="77">
        <v>0.51043620000000001</v>
      </c>
      <c r="DT417" s="77">
        <v>0.42140850000000002</v>
      </c>
      <c r="DU417" s="77">
        <v>5.7737400000000001E-2</v>
      </c>
      <c r="DV417" s="77">
        <v>-7.6513899999999996E-2</v>
      </c>
      <c r="DW417" s="77">
        <v>0.32178570000000001</v>
      </c>
      <c r="DX417" s="77">
        <v>0.24201549999999999</v>
      </c>
      <c r="DY417" s="77">
        <v>0.46786220000000001</v>
      </c>
      <c r="DZ417" s="77">
        <v>0.2217547</v>
      </c>
      <c r="EA417" s="77">
        <v>4.0082199999999998E-2</v>
      </c>
      <c r="EB417" s="77">
        <v>-9.36583E-2</v>
      </c>
      <c r="EC417" s="77">
        <v>-2.2561000000000001E-2</v>
      </c>
      <c r="ED417" s="77">
        <v>0.25146649999999998</v>
      </c>
      <c r="EE417" s="77">
        <v>0.26715860000000002</v>
      </c>
      <c r="EF417" s="77">
        <v>0.27360580000000001</v>
      </c>
      <c r="EG417" s="77">
        <v>2.9472499999999999E-2</v>
      </c>
      <c r="EH417" s="77">
        <v>-1.21469E-2</v>
      </c>
      <c r="EI417" s="77">
        <v>9.8049300000000006E-2</v>
      </c>
      <c r="EJ417" s="77">
        <v>0.31683109999999998</v>
      </c>
      <c r="EK417" s="77">
        <v>0.3628672</v>
      </c>
      <c r="EL417" s="77">
        <v>0.31790800000000002</v>
      </c>
      <c r="EM417" s="77">
        <v>0.55200899999999997</v>
      </c>
      <c r="EN417" s="77">
        <v>0.59658409999999995</v>
      </c>
      <c r="EO417" s="77">
        <v>0.40928959999999998</v>
      </c>
      <c r="EP417" s="77">
        <v>0.47061619999999998</v>
      </c>
      <c r="EQ417" s="77">
        <v>0.70946129999999996</v>
      </c>
      <c r="ER417" s="77">
        <v>0.59379979999999999</v>
      </c>
      <c r="ES417" s="77">
        <v>0.2191767</v>
      </c>
      <c r="ET417" s="77">
        <v>7.1246699999999996E-2</v>
      </c>
      <c r="EU417" s="77">
        <v>68</v>
      </c>
      <c r="EV417" s="77">
        <v>68</v>
      </c>
      <c r="EW417" s="77">
        <v>65</v>
      </c>
      <c r="EX417" s="77">
        <v>64</v>
      </c>
      <c r="EY417" s="77">
        <v>64</v>
      </c>
      <c r="EZ417" s="77">
        <v>60</v>
      </c>
      <c r="FA417" s="77">
        <v>57</v>
      </c>
      <c r="FB417" s="77">
        <v>69</v>
      </c>
      <c r="FC417" s="77">
        <v>78</v>
      </c>
      <c r="FD417" s="77">
        <v>85</v>
      </c>
      <c r="FE417" s="77">
        <v>89</v>
      </c>
      <c r="FF417" s="77">
        <v>93</v>
      </c>
      <c r="FG417" s="77">
        <v>90</v>
      </c>
      <c r="FH417" s="77">
        <v>91</v>
      </c>
      <c r="FI417" s="77">
        <v>88</v>
      </c>
      <c r="FJ417" s="77">
        <v>86</v>
      </c>
      <c r="FK417" s="77">
        <v>86</v>
      </c>
      <c r="FL417" s="77">
        <v>84</v>
      </c>
      <c r="FM417" s="77">
        <v>81</v>
      </c>
      <c r="FN417" s="77">
        <v>81</v>
      </c>
      <c r="FO417" s="77">
        <v>77</v>
      </c>
      <c r="FP417" s="77">
        <v>75</v>
      </c>
      <c r="FQ417" s="77">
        <v>70</v>
      </c>
      <c r="FR417" s="77">
        <v>70</v>
      </c>
      <c r="FS417" s="77">
        <v>3.139357</v>
      </c>
      <c r="FT417" s="77">
        <v>0.1329748</v>
      </c>
      <c r="FU417" s="77">
        <v>0.24430550000000001</v>
      </c>
    </row>
    <row r="418" spans="1:177" x14ac:dyDescent="0.25">
      <c r="A418" t="s">
        <v>226</v>
      </c>
      <c r="B418" t="s">
        <v>199</v>
      </c>
      <c r="C418" t="s">
        <v>275</v>
      </c>
      <c r="D418" s="30" t="s">
        <v>248</v>
      </c>
      <c r="E418" t="s">
        <v>221</v>
      </c>
      <c r="F418" s="78">
        <v>278</v>
      </c>
      <c r="G418" s="77">
        <v>3.253835</v>
      </c>
      <c r="H418" s="77">
        <v>3.1916220000000002</v>
      </c>
      <c r="I418" s="77">
        <v>2.688358</v>
      </c>
      <c r="J418" s="77">
        <v>2.4178639999999998</v>
      </c>
      <c r="K418" s="77">
        <v>1.680609</v>
      </c>
      <c r="L418" s="77">
        <v>1.3513280000000001</v>
      </c>
      <c r="M418" s="77">
        <v>0.9305601</v>
      </c>
      <c r="N418" s="77">
        <v>0.48686370000000001</v>
      </c>
      <c r="O418" s="77">
        <v>-0.43075910000000001</v>
      </c>
      <c r="P418" s="77">
        <v>-1.5557879999999999</v>
      </c>
      <c r="Q418" s="77">
        <v>-2.201006</v>
      </c>
      <c r="R418" s="77">
        <v>-2.5155460000000001</v>
      </c>
      <c r="S418" s="77">
        <v>-2.6165509999999998</v>
      </c>
      <c r="T418" s="77">
        <v>-2.5314209999999999</v>
      </c>
      <c r="U418" s="77">
        <v>-1.9032309999999999</v>
      </c>
      <c r="V418" s="77">
        <v>-1.018472</v>
      </c>
      <c r="W418" s="77">
        <v>0.2363026</v>
      </c>
      <c r="X418" s="77">
        <v>1.1881980000000001</v>
      </c>
      <c r="Y418" s="77">
        <v>2.2681939999999998</v>
      </c>
      <c r="Z418" s="77">
        <v>2.8534989999999998</v>
      </c>
      <c r="AA418" s="77">
        <v>3.203732</v>
      </c>
      <c r="AB418" s="77">
        <v>3.1310699999999998</v>
      </c>
      <c r="AC418" s="77">
        <v>3.348195</v>
      </c>
      <c r="AD418" s="77">
        <v>3.0516760000000001</v>
      </c>
      <c r="AE418" s="77">
        <v>-0.95945769999999997</v>
      </c>
      <c r="AF418" s="77">
        <v>-1.2292019999999999</v>
      </c>
      <c r="AG418" s="77">
        <v>-0.84387369999999995</v>
      </c>
      <c r="AH418" s="77">
        <v>-0.37809710000000002</v>
      </c>
      <c r="AI418" s="77">
        <v>-0.3534795</v>
      </c>
      <c r="AJ418" s="77">
        <v>-0.27973199999999998</v>
      </c>
      <c r="AK418" s="77">
        <v>-0.1880793</v>
      </c>
      <c r="AL418" s="77">
        <v>3.2226100000000001E-2</v>
      </c>
      <c r="AM418" s="77">
        <v>3.4102999999999998E-3</v>
      </c>
      <c r="AN418" s="77">
        <v>-0.2126625</v>
      </c>
      <c r="AO418" s="77">
        <v>-0.40446850000000001</v>
      </c>
      <c r="AP418" s="77">
        <v>-0.3894243</v>
      </c>
      <c r="AQ418" s="77">
        <v>-0.2359569</v>
      </c>
      <c r="AR418" s="77">
        <v>-0.56410649999999996</v>
      </c>
      <c r="AS418" s="77">
        <v>-0.79539879999999996</v>
      </c>
      <c r="AT418" s="77">
        <v>-0.26716440000000002</v>
      </c>
      <c r="AU418" s="77">
        <v>0.28225919999999999</v>
      </c>
      <c r="AV418" s="77">
        <v>-0.17913100000000001</v>
      </c>
      <c r="AW418" s="77">
        <v>-0.32234079999999998</v>
      </c>
      <c r="AX418" s="77">
        <v>-0.16241939999999999</v>
      </c>
      <c r="AY418" s="77">
        <v>-0.31975900000000002</v>
      </c>
      <c r="AZ418" s="77">
        <v>-0.39987030000000001</v>
      </c>
      <c r="BA418" s="77">
        <v>5.2254099999999998E-2</v>
      </c>
      <c r="BB418" s="77">
        <v>-0.1890368</v>
      </c>
      <c r="BC418" s="77">
        <v>-0.55684800000000001</v>
      </c>
      <c r="BD418" s="77">
        <v>-0.81526980000000004</v>
      </c>
      <c r="BE418" s="77">
        <v>-0.48626200000000003</v>
      </c>
      <c r="BF418" s="77">
        <v>-7.7302200000000001E-2</v>
      </c>
      <c r="BG418" s="77">
        <v>-0.1205285</v>
      </c>
      <c r="BH418" s="77">
        <v>-0.12784690000000001</v>
      </c>
      <c r="BI418" s="77">
        <v>-8.8807499999999998E-2</v>
      </c>
      <c r="BJ418" s="77">
        <v>0.13401679999999999</v>
      </c>
      <c r="BK418" s="77">
        <v>0.134964</v>
      </c>
      <c r="BL418" s="77">
        <v>-4.6671600000000001E-2</v>
      </c>
      <c r="BM418" s="77">
        <v>-0.22940070000000001</v>
      </c>
      <c r="BN418" s="77">
        <v>-0.19469810000000001</v>
      </c>
      <c r="BO418" s="77">
        <v>-3.2780799999999999E-2</v>
      </c>
      <c r="BP418" s="77">
        <v>-0.35398879999999999</v>
      </c>
      <c r="BQ418" s="77">
        <v>-0.52680749999999998</v>
      </c>
      <c r="BR418" s="77">
        <v>-3.5049799999999999E-2</v>
      </c>
      <c r="BS418" s="77">
        <v>0.51886129999999997</v>
      </c>
      <c r="BT418" s="77">
        <v>9.5885399999999996E-2</v>
      </c>
      <c r="BU418" s="77">
        <v>-4.5611199999999998E-2</v>
      </c>
      <c r="BV418" s="77">
        <v>9.2230900000000005E-2</v>
      </c>
      <c r="BW418" s="77">
        <v>-9.4274200000000002E-2</v>
      </c>
      <c r="BX418" s="77">
        <v>-0.2180937</v>
      </c>
      <c r="BY418" s="77">
        <v>0.23324739999999999</v>
      </c>
      <c r="BZ418" s="77">
        <v>-1.05291E-2</v>
      </c>
      <c r="CA418" s="77">
        <v>-0.27800180000000002</v>
      </c>
      <c r="CB418" s="77">
        <v>-0.52858159999999998</v>
      </c>
      <c r="CC418" s="77">
        <v>-0.23858119999999999</v>
      </c>
      <c r="CD418" s="77">
        <v>0.13102749999999999</v>
      </c>
      <c r="CE418" s="77">
        <v>4.0812599999999997E-2</v>
      </c>
      <c r="CF418" s="77">
        <v>-2.26518E-2</v>
      </c>
      <c r="CG418" s="77">
        <v>-2.00521E-2</v>
      </c>
      <c r="CH418" s="77">
        <v>0.2045168</v>
      </c>
      <c r="CI418" s="77">
        <v>0.22607759999999999</v>
      </c>
      <c r="CJ418" s="77">
        <v>6.8293199999999998E-2</v>
      </c>
      <c r="CK418" s="77">
        <v>-0.1081493</v>
      </c>
      <c r="CL418" s="77">
        <v>-5.98314E-2</v>
      </c>
      <c r="CM418" s="77">
        <v>0.1079383</v>
      </c>
      <c r="CN418" s="77">
        <v>-0.20846200000000001</v>
      </c>
      <c r="CO418" s="77">
        <v>-0.34078190000000003</v>
      </c>
      <c r="CP418" s="77">
        <v>0.12571199999999999</v>
      </c>
      <c r="CQ418" s="77">
        <v>0.68273119999999998</v>
      </c>
      <c r="CR418" s="77">
        <v>0.28636099999999998</v>
      </c>
      <c r="CS418" s="77">
        <v>0.14605090000000001</v>
      </c>
      <c r="CT418" s="77">
        <v>0.26860089999999998</v>
      </c>
      <c r="CU418" s="77">
        <v>6.1895800000000001E-2</v>
      </c>
      <c r="CV418" s="77">
        <v>-9.2195700000000005E-2</v>
      </c>
      <c r="CW418" s="77">
        <v>0.3586028</v>
      </c>
      <c r="CX418" s="77">
        <v>0.11310480000000001</v>
      </c>
      <c r="CY418" s="77">
        <v>8.4440000000000003E-4</v>
      </c>
      <c r="CZ418" s="77">
        <v>-0.24189350000000001</v>
      </c>
      <c r="DA418" s="77">
        <v>9.0995999999999994E-3</v>
      </c>
      <c r="DB418" s="77">
        <v>0.33935710000000002</v>
      </c>
      <c r="DC418" s="77">
        <v>0.20215369999999999</v>
      </c>
      <c r="DD418" s="77">
        <v>8.2543400000000003E-2</v>
      </c>
      <c r="DE418" s="77">
        <v>4.8703200000000002E-2</v>
      </c>
      <c r="DF418" s="77">
        <v>0.27501680000000001</v>
      </c>
      <c r="DG418" s="77">
        <v>0.31719130000000001</v>
      </c>
      <c r="DH418" s="77">
        <v>0.183258</v>
      </c>
      <c r="DI418" s="77">
        <v>1.31021E-2</v>
      </c>
      <c r="DJ418" s="77">
        <v>7.5035400000000002E-2</v>
      </c>
      <c r="DK418" s="77">
        <v>0.2486574</v>
      </c>
      <c r="DL418" s="77">
        <v>-6.2935199999999997E-2</v>
      </c>
      <c r="DM418" s="77">
        <v>-0.15475639999999999</v>
      </c>
      <c r="DN418" s="77">
        <v>0.2864739</v>
      </c>
      <c r="DO418" s="77">
        <v>0.8466011</v>
      </c>
      <c r="DP418" s="77">
        <v>0.4768365</v>
      </c>
      <c r="DQ418" s="77">
        <v>0.33771299999999999</v>
      </c>
      <c r="DR418" s="77">
        <v>0.44497100000000001</v>
      </c>
      <c r="DS418" s="77">
        <v>0.21806590000000001</v>
      </c>
      <c r="DT418" s="77">
        <v>3.3702200000000002E-2</v>
      </c>
      <c r="DU418" s="77">
        <v>0.48395820000000001</v>
      </c>
      <c r="DV418" s="77">
        <v>0.2367387</v>
      </c>
      <c r="DW418" s="77">
        <v>0.40345409999999998</v>
      </c>
      <c r="DX418" s="77">
        <v>0.17203860000000001</v>
      </c>
      <c r="DY418" s="77">
        <v>0.36671140000000002</v>
      </c>
      <c r="DZ418" s="77">
        <v>0.64015200000000005</v>
      </c>
      <c r="EA418" s="77">
        <v>0.43510470000000001</v>
      </c>
      <c r="EB418" s="77">
        <v>0.23442850000000001</v>
      </c>
      <c r="EC418" s="77">
        <v>0.147975</v>
      </c>
      <c r="ED418" s="77">
        <v>0.37680750000000002</v>
      </c>
      <c r="EE418" s="77">
        <v>0.448745</v>
      </c>
      <c r="EF418" s="77">
        <v>0.34924889999999997</v>
      </c>
      <c r="EG418" s="77">
        <v>0.1881699</v>
      </c>
      <c r="EH418" s="77">
        <v>0.26976149999999999</v>
      </c>
      <c r="EI418" s="77">
        <v>0.4518335</v>
      </c>
      <c r="EJ418" s="77">
        <v>0.14718249999999999</v>
      </c>
      <c r="EK418" s="77">
        <v>0.11383500000000001</v>
      </c>
      <c r="EL418" s="77">
        <v>0.51858850000000001</v>
      </c>
      <c r="EM418" s="77">
        <v>1.0832029999999999</v>
      </c>
      <c r="EN418" s="77">
        <v>0.75185299999999999</v>
      </c>
      <c r="EO418" s="77">
        <v>0.61444270000000001</v>
      </c>
      <c r="EP418" s="77">
        <v>0.6996213</v>
      </c>
      <c r="EQ418" s="77">
        <v>0.44355070000000002</v>
      </c>
      <c r="ER418" s="77">
        <v>0.2154788</v>
      </c>
      <c r="ES418" s="77">
        <v>0.66495139999999997</v>
      </c>
      <c r="ET418" s="77">
        <v>0.41524640000000002</v>
      </c>
      <c r="EU418" s="77">
        <v>57</v>
      </c>
      <c r="EV418" s="77">
        <v>53</v>
      </c>
      <c r="EW418" s="77">
        <v>51</v>
      </c>
      <c r="EX418" s="77">
        <v>50</v>
      </c>
      <c r="EY418" s="77">
        <v>50</v>
      </c>
      <c r="EZ418" s="77">
        <v>49</v>
      </c>
      <c r="FA418" s="77">
        <v>48</v>
      </c>
      <c r="FB418" s="77">
        <v>61</v>
      </c>
      <c r="FC418" s="77">
        <v>74</v>
      </c>
      <c r="FD418" s="77">
        <v>84</v>
      </c>
      <c r="FE418" s="77">
        <v>90</v>
      </c>
      <c r="FF418" s="77">
        <v>91</v>
      </c>
      <c r="FG418" s="77">
        <v>94</v>
      </c>
      <c r="FH418" s="77">
        <v>95</v>
      </c>
      <c r="FI418" s="77">
        <v>94</v>
      </c>
      <c r="FJ418" s="77">
        <v>94</v>
      </c>
      <c r="FK418" s="77">
        <v>93</v>
      </c>
      <c r="FL418" s="77">
        <v>89</v>
      </c>
      <c r="FM418" s="77">
        <v>86</v>
      </c>
      <c r="FN418" s="77">
        <v>82</v>
      </c>
      <c r="FO418" s="77">
        <v>73</v>
      </c>
      <c r="FP418" s="77">
        <v>66</v>
      </c>
      <c r="FQ418" s="77">
        <v>60</v>
      </c>
      <c r="FR418" s="77">
        <v>57</v>
      </c>
      <c r="FS418" s="77">
        <v>3.4082439999999998</v>
      </c>
      <c r="FT418" s="77">
        <v>0.13694899999999999</v>
      </c>
      <c r="FU418" s="77">
        <v>0.2768582</v>
      </c>
    </row>
    <row r="419" spans="1:177" x14ac:dyDescent="0.25">
      <c r="A419" t="s">
        <v>226</v>
      </c>
      <c r="B419" t="s">
        <v>199</v>
      </c>
      <c r="C419" t="s">
        <v>275</v>
      </c>
      <c r="D419" s="30" t="s">
        <v>249</v>
      </c>
      <c r="E419" t="s">
        <v>219</v>
      </c>
      <c r="F419" s="78">
        <v>725</v>
      </c>
      <c r="G419" s="77">
        <v>2.633956</v>
      </c>
      <c r="H419" s="77">
        <v>2.3752840000000002</v>
      </c>
      <c r="I419" s="77">
        <v>2.115497</v>
      </c>
      <c r="J419" s="77">
        <v>1.585383</v>
      </c>
      <c r="K419" s="77">
        <v>1.3191980000000001</v>
      </c>
      <c r="L419" s="77">
        <v>1.4175439999999999</v>
      </c>
      <c r="M419" s="77">
        <v>1.408501</v>
      </c>
      <c r="N419" s="77">
        <v>0.38989499999999999</v>
      </c>
      <c r="O419" s="77">
        <v>-0.92425449999999998</v>
      </c>
      <c r="P419" s="77">
        <v>-1.6661189999999999</v>
      </c>
      <c r="Q419" s="77">
        <v>-2.246934</v>
      </c>
      <c r="R419" s="77">
        <v>-2.314006</v>
      </c>
      <c r="S419" s="77">
        <v>-2.0747049999999998</v>
      </c>
      <c r="T419" s="77">
        <v>-1.426453</v>
      </c>
      <c r="U419" s="77">
        <v>-1.5791059999999999</v>
      </c>
      <c r="V419" s="77">
        <v>-0.90863559999999999</v>
      </c>
      <c r="W419" s="77">
        <v>-2.32459E-2</v>
      </c>
      <c r="X419" s="77">
        <v>1.0232829999999999</v>
      </c>
      <c r="Y419" s="77">
        <v>1.675632</v>
      </c>
      <c r="Z419" s="77">
        <v>1.7776989999999999</v>
      </c>
      <c r="AA419" s="77">
        <v>1.933567</v>
      </c>
      <c r="AB419" s="77">
        <v>2.0398320000000001</v>
      </c>
      <c r="AC419" s="77">
        <v>2.0062829999999998</v>
      </c>
      <c r="AD419" s="77">
        <v>2.0320480000000001</v>
      </c>
      <c r="AE419" s="77">
        <v>-1.7417990000000001</v>
      </c>
      <c r="AF419" s="77">
        <v>-2.4376380000000002</v>
      </c>
      <c r="AG419" s="77">
        <v>-2.493452</v>
      </c>
      <c r="AH419" s="77">
        <v>-1.755787</v>
      </c>
      <c r="AI419" s="77">
        <v>-1.250464</v>
      </c>
      <c r="AJ419" s="77">
        <v>-0.83187239999999996</v>
      </c>
      <c r="AK419" s="77">
        <v>-0.64213370000000003</v>
      </c>
      <c r="AL419" s="77">
        <v>-0.7093102</v>
      </c>
      <c r="AM419" s="77">
        <v>-0.62426979999999999</v>
      </c>
      <c r="AN419" s="77">
        <v>-0.49502839999999998</v>
      </c>
      <c r="AO419" s="77">
        <v>-0.29491060000000002</v>
      </c>
      <c r="AP419" s="77">
        <v>-0.1741791</v>
      </c>
      <c r="AQ419" s="77">
        <v>-0.30818329999999999</v>
      </c>
      <c r="AR419" s="77">
        <v>-8.0881300000000003E-2</v>
      </c>
      <c r="AS419" s="77">
        <v>-0.32395160000000001</v>
      </c>
      <c r="AT419" s="77">
        <v>-0.16455549999999999</v>
      </c>
      <c r="AU419" s="77">
        <v>-0.31455620000000001</v>
      </c>
      <c r="AV419" s="77">
        <v>-0.4257532</v>
      </c>
      <c r="AW419" s="77">
        <v>-0.39627210000000002</v>
      </c>
      <c r="AX419" s="77">
        <v>-7.6132900000000003E-2</v>
      </c>
      <c r="AY419" s="77">
        <v>-9.9112199999999998E-2</v>
      </c>
      <c r="AZ419" s="77">
        <v>-0.1246944</v>
      </c>
      <c r="BA419" s="77">
        <v>-3.9221300000000001E-2</v>
      </c>
      <c r="BB419" s="77">
        <v>-4.9205400000000003E-2</v>
      </c>
      <c r="BC419" s="77">
        <v>-1.2109129999999999</v>
      </c>
      <c r="BD419" s="77">
        <v>-1.8475280000000001</v>
      </c>
      <c r="BE419" s="77">
        <v>-1.937122</v>
      </c>
      <c r="BF419" s="77">
        <v>-1.340962</v>
      </c>
      <c r="BG419" s="77">
        <v>-0.91041890000000003</v>
      </c>
      <c r="BH419" s="77">
        <v>-0.53499560000000002</v>
      </c>
      <c r="BI419" s="77">
        <v>-0.3351826</v>
      </c>
      <c r="BJ419" s="77">
        <v>-0.4702752</v>
      </c>
      <c r="BK419" s="77">
        <v>-0.4619779</v>
      </c>
      <c r="BL419" s="77">
        <v>-0.31933929999999999</v>
      </c>
      <c r="BM419" s="77">
        <v>-0.10579769999999999</v>
      </c>
      <c r="BN419" s="77">
        <v>3.4182900000000002E-2</v>
      </c>
      <c r="BO419" s="77">
        <v>-9.6163999999999999E-2</v>
      </c>
      <c r="BP419" s="77">
        <v>9.5606999999999998E-2</v>
      </c>
      <c r="BQ419" s="77">
        <v>-0.16448689999999999</v>
      </c>
      <c r="BR419" s="77">
        <v>1.8608300000000001E-2</v>
      </c>
      <c r="BS419" s="77">
        <v>-0.11165750000000001</v>
      </c>
      <c r="BT419" s="77">
        <v>-0.21832779999999999</v>
      </c>
      <c r="BU419" s="77">
        <v>-0.1242844</v>
      </c>
      <c r="BV419" s="77">
        <v>0.15647059999999999</v>
      </c>
      <c r="BW419" s="77">
        <v>0.13152230000000001</v>
      </c>
      <c r="BX419" s="77">
        <v>0.13043660000000001</v>
      </c>
      <c r="BY419" s="77">
        <v>0.1967941</v>
      </c>
      <c r="BZ419" s="77">
        <v>0.1913048</v>
      </c>
      <c r="CA419" s="77">
        <v>-0.84322379999999997</v>
      </c>
      <c r="CB419" s="77">
        <v>-1.4388190000000001</v>
      </c>
      <c r="CC419" s="77">
        <v>-1.5518110000000001</v>
      </c>
      <c r="CD419" s="77">
        <v>-1.053655</v>
      </c>
      <c r="CE419" s="77">
        <v>-0.67490430000000001</v>
      </c>
      <c r="CF419" s="77">
        <v>-0.32937959999999999</v>
      </c>
      <c r="CG419" s="77">
        <v>-0.1225892</v>
      </c>
      <c r="CH419" s="77">
        <v>-0.3047203</v>
      </c>
      <c r="CI419" s="77">
        <v>-0.34957500000000002</v>
      </c>
      <c r="CJ419" s="77">
        <v>-0.19765759999999999</v>
      </c>
      <c r="CK419" s="77">
        <v>2.51813E-2</v>
      </c>
      <c r="CL419" s="77">
        <v>0.17849370000000001</v>
      </c>
      <c r="CM419" s="77">
        <v>5.06799E-2</v>
      </c>
      <c r="CN419" s="77">
        <v>0.21784220000000001</v>
      </c>
      <c r="CO419" s="77">
        <v>-5.4042100000000003E-2</v>
      </c>
      <c r="CP419" s="77">
        <v>0.14546700000000001</v>
      </c>
      <c r="CQ419" s="77">
        <v>2.8869499999999999E-2</v>
      </c>
      <c r="CR419" s="77">
        <v>-7.4665700000000002E-2</v>
      </c>
      <c r="CS419" s="77">
        <v>6.4093499999999998E-2</v>
      </c>
      <c r="CT419" s="77">
        <v>0.3175712</v>
      </c>
      <c r="CU419" s="77">
        <v>0.29125909999999999</v>
      </c>
      <c r="CV419" s="77">
        <v>0.30713950000000001</v>
      </c>
      <c r="CW419" s="77">
        <v>0.36025760000000001</v>
      </c>
      <c r="CX419" s="77">
        <v>0.35788150000000002</v>
      </c>
      <c r="CY419" s="77">
        <v>-0.47553420000000002</v>
      </c>
      <c r="CZ419" s="77">
        <v>-1.0301100000000001</v>
      </c>
      <c r="DA419" s="77">
        <v>-1.166499</v>
      </c>
      <c r="DB419" s="77">
        <v>-0.76634849999999999</v>
      </c>
      <c r="DC419" s="77">
        <v>-0.4393899</v>
      </c>
      <c r="DD419" s="77">
        <v>-0.1237636</v>
      </c>
      <c r="DE419" s="77">
        <v>9.0004100000000004E-2</v>
      </c>
      <c r="DF419" s="77">
        <v>-0.13916539999999999</v>
      </c>
      <c r="DG419" s="77">
        <v>-0.2371722</v>
      </c>
      <c r="DH419" s="77">
        <v>-7.5975799999999996E-2</v>
      </c>
      <c r="DI419" s="77">
        <v>0.1561603</v>
      </c>
      <c r="DJ419" s="77">
        <v>0.3228046</v>
      </c>
      <c r="DK419" s="77">
        <v>0.1975238</v>
      </c>
      <c r="DL419" s="77">
        <v>0.34007749999999998</v>
      </c>
      <c r="DM419" s="77">
        <v>5.64027E-2</v>
      </c>
      <c r="DN419" s="77">
        <v>0.2723257</v>
      </c>
      <c r="DO419" s="77">
        <v>0.16939650000000001</v>
      </c>
      <c r="DP419" s="77">
        <v>6.8996500000000002E-2</v>
      </c>
      <c r="DQ419" s="77">
        <v>0.25247130000000001</v>
      </c>
      <c r="DR419" s="77">
        <v>0.47867169999999998</v>
      </c>
      <c r="DS419" s="77">
        <v>0.4509958</v>
      </c>
      <c r="DT419" s="77">
        <v>0.48384240000000001</v>
      </c>
      <c r="DU419" s="77">
        <v>0.5237212</v>
      </c>
      <c r="DV419" s="77">
        <v>0.52445819999999999</v>
      </c>
      <c r="DW419" s="77">
        <v>5.53511E-2</v>
      </c>
      <c r="DX419" s="77">
        <v>-0.4399999</v>
      </c>
      <c r="DY419" s="77">
        <v>-0.61016999999999999</v>
      </c>
      <c r="DZ419" s="77">
        <v>-0.35152309999999998</v>
      </c>
      <c r="EA419" s="77">
        <v>-9.9344299999999996E-2</v>
      </c>
      <c r="EB419" s="77">
        <v>0.1731133</v>
      </c>
      <c r="EC419" s="77">
        <v>0.39695520000000001</v>
      </c>
      <c r="ED419" s="77">
        <v>9.98695E-2</v>
      </c>
      <c r="EE419" s="77">
        <v>-7.4880199999999994E-2</v>
      </c>
      <c r="EF419" s="77">
        <v>9.9713300000000005E-2</v>
      </c>
      <c r="EG419" s="77">
        <v>0.3452731</v>
      </c>
      <c r="EH419" s="77">
        <v>0.53116660000000004</v>
      </c>
      <c r="EI419" s="77">
        <v>0.40954309999999999</v>
      </c>
      <c r="EJ419" s="77">
        <v>0.51656570000000002</v>
      </c>
      <c r="EK419" s="77">
        <v>0.21586739999999999</v>
      </c>
      <c r="EL419" s="77">
        <v>0.45548939999999999</v>
      </c>
      <c r="EM419" s="77">
        <v>0.37229519999999999</v>
      </c>
      <c r="EN419" s="77">
        <v>0.2764218</v>
      </c>
      <c r="EO419" s="77">
        <v>0.52445900000000001</v>
      </c>
      <c r="EP419" s="77">
        <v>0.7112752</v>
      </c>
      <c r="EQ419" s="77">
        <v>0.68163039999999997</v>
      </c>
      <c r="ER419" s="77">
        <v>0.7389734</v>
      </c>
      <c r="ES419" s="77">
        <v>0.75973650000000004</v>
      </c>
      <c r="ET419" s="77">
        <v>0.76496850000000005</v>
      </c>
      <c r="EU419" s="77">
        <v>47.564100000000003</v>
      </c>
      <c r="EV419" s="77">
        <v>46.589739999999999</v>
      </c>
      <c r="EW419" s="77">
        <v>45.589739999999999</v>
      </c>
      <c r="EX419" s="77">
        <v>46.10257</v>
      </c>
      <c r="EY419" s="77">
        <v>45.153849999999998</v>
      </c>
      <c r="EZ419" s="77">
        <v>46.1282</v>
      </c>
      <c r="FA419" s="77">
        <v>44.153849999999998</v>
      </c>
      <c r="FB419" s="77">
        <v>45.1282</v>
      </c>
      <c r="FC419" s="77">
        <v>48.564100000000003</v>
      </c>
      <c r="FD419" s="77">
        <v>52.512819999999998</v>
      </c>
      <c r="FE419" s="77">
        <v>55</v>
      </c>
      <c r="FF419" s="77">
        <v>54.487180000000002</v>
      </c>
      <c r="FG419" s="77">
        <v>57.051279999999998</v>
      </c>
      <c r="FH419" s="77">
        <v>58.512819999999998</v>
      </c>
      <c r="FI419" s="77">
        <v>55.461539999999999</v>
      </c>
      <c r="FJ419" s="77">
        <v>56</v>
      </c>
      <c r="FK419" s="77">
        <v>57</v>
      </c>
      <c r="FL419" s="77">
        <v>55.512819999999998</v>
      </c>
      <c r="FM419" s="77">
        <v>52.512819999999998</v>
      </c>
      <c r="FN419" s="77">
        <v>48.538460000000001</v>
      </c>
      <c r="FO419" s="77">
        <v>47.051279999999998</v>
      </c>
      <c r="FP419" s="77">
        <v>43.589739999999999</v>
      </c>
      <c r="FQ419" s="77">
        <v>43.076920000000001</v>
      </c>
      <c r="FR419" s="77">
        <v>42.641030000000001</v>
      </c>
      <c r="FS419" s="77">
        <v>3.7330220000000001</v>
      </c>
      <c r="FT419" s="77">
        <v>0.15160299999999999</v>
      </c>
      <c r="FU419" s="77">
        <v>0.21309790000000001</v>
      </c>
    </row>
    <row r="420" spans="1:177" x14ac:dyDescent="0.25">
      <c r="A420" t="s">
        <v>226</v>
      </c>
      <c r="B420" t="s">
        <v>199</v>
      </c>
      <c r="C420" t="s">
        <v>275</v>
      </c>
      <c r="D420" s="30" t="s">
        <v>249</v>
      </c>
      <c r="E420" t="s">
        <v>220</v>
      </c>
      <c r="F420" s="78">
        <v>451</v>
      </c>
      <c r="G420" s="77">
        <v>2.6863199999999998</v>
      </c>
      <c r="H420" s="77">
        <v>2.2981609999999999</v>
      </c>
      <c r="I420" s="77">
        <v>2.3406310000000001</v>
      </c>
      <c r="J420" s="77">
        <v>1.7340979999999999</v>
      </c>
      <c r="K420" s="77">
        <v>1.3055760000000001</v>
      </c>
      <c r="L420" s="77">
        <v>1.444671</v>
      </c>
      <c r="M420" s="77">
        <v>1.295685</v>
      </c>
      <c r="N420" s="77">
        <v>-2.70122E-2</v>
      </c>
      <c r="O420" s="77">
        <v>-1.034594</v>
      </c>
      <c r="P420" s="77">
        <v>-1.459792</v>
      </c>
      <c r="Q420" s="77">
        <v>-2.0521189999999998</v>
      </c>
      <c r="R420" s="77">
        <v>-2.432858</v>
      </c>
      <c r="S420" s="77">
        <v>-2.3872680000000002</v>
      </c>
      <c r="T420" s="77">
        <v>-1.4927539999999999</v>
      </c>
      <c r="U420" s="77">
        <v>-1.605988</v>
      </c>
      <c r="V420" s="77">
        <v>-0.86335770000000001</v>
      </c>
      <c r="W420" s="77">
        <v>2.9163399999999999E-2</v>
      </c>
      <c r="X420" s="77">
        <v>0.99665009999999998</v>
      </c>
      <c r="Y420" s="77">
        <v>1.690842</v>
      </c>
      <c r="Z420" s="77">
        <v>1.706035</v>
      </c>
      <c r="AA420" s="77">
        <v>1.791075</v>
      </c>
      <c r="AB420" s="77">
        <v>2.0047299999999999</v>
      </c>
      <c r="AC420" s="77">
        <v>2.0636269999999999</v>
      </c>
      <c r="AD420" s="77">
        <v>2.0193819999999998</v>
      </c>
      <c r="AE420" s="77">
        <v>-1.9579409999999999</v>
      </c>
      <c r="AF420" s="77">
        <v>-2.5799180000000002</v>
      </c>
      <c r="AG420" s="77">
        <v>-2.3605299999999998</v>
      </c>
      <c r="AH420" s="77">
        <v>-2.3047939999999998</v>
      </c>
      <c r="AI420" s="77">
        <v>-1.684698</v>
      </c>
      <c r="AJ420" s="77">
        <v>-1.166617</v>
      </c>
      <c r="AK420" s="77">
        <v>-1.127135</v>
      </c>
      <c r="AL420" s="77">
        <v>-1.149799</v>
      </c>
      <c r="AM420" s="77">
        <v>-0.90834979999999999</v>
      </c>
      <c r="AN420" s="77">
        <v>-0.75290650000000003</v>
      </c>
      <c r="AO420" s="77">
        <v>-0.13129540000000001</v>
      </c>
      <c r="AP420" s="77">
        <v>-0.18139150000000001</v>
      </c>
      <c r="AQ420" s="77">
        <v>-0.5612009</v>
      </c>
      <c r="AR420" s="77">
        <v>-9.3048099999999995E-2</v>
      </c>
      <c r="AS420" s="77">
        <v>-0.21182509999999999</v>
      </c>
      <c r="AT420" s="77">
        <v>-4.5067599999999999E-2</v>
      </c>
      <c r="AU420" s="77">
        <v>-0.36606729999999998</v>
      </c>
      <c r="AV420" s="77">
        <v>-0.49510159999999998</v>
      </c>
      <c r="AW420" s="77">
        <v>-5.6540300000000002E-2</v>
      </c>
      <c r="AX420" s="77">
        <v>-0.1240653</v>
      </c>
      <c r="AY420" s="77">
        <v>-4.2100400000000003E-2</v>
      </c>
      <c r="AZ420" s="77">
        <v>-4.2496899999999997E-2</v>
      </c>
      <c r="BA420" s="77">
        <v>4.15272E-2</v>
      </c>
      <c r="BB420" s="77">
        <v>-3.8333100000000002E-2</v>
      </c>
      <c r="BC420" s="77">
        <v>-1.200445</v>
      </c>
      <c r="BD420" s="77">
        <v>-1.776446</v>
      </c>
      <c r="BE420" s="77">
        <v>-1.6296790000000001</v>
      </c>
      <c r="BF420" s="77">
        <v>-1.678601</v>
      </c>
      <c r="BG420" s="77">
        <v>-1.195716</v>
      </c>
      <c r="BH420" s="77">
        <v>-0.74749030000000005</v>
      </c>
      <c r="BI420" s="77">
        <v>-0.71227229999999997</v>
      </c>
      <c r="BJ420" s="77">
        <v>-0.91589120000000002</v>
      </c>
      <c r="BK420" s="77">
        <v>-0.71219809999999995</v>
      </c>
      <c r="BL420" s="77">
        <v>-0.4835779</v>
      </c>
      <c r="BM420" s="77">
        <v>0.12529319999999999</v>
      </c>
      <c r="BN420" s="77">
        <v>7.0016999999999996E-2</v>
      </c>
      <c r="BO420" s="77">
        <v>-0.31871349999999998</v>
      </c>
      <c r="BP420" s="77">
        <v>0.11449960000000001</v>
      </c>
      <c r="BQ420" s="77">
        <v>-4.3264000000000002E-3</v>
      </c>
      <c r="BR420" s="77">
        <v>0.14839840000000001</v>
      </c>
      <c r="BS420" s="77">
        <v>-0.15685879999999999</v>
      </c>
      <c r="BT420" s="77">
        <v>-0.2337419</v>
      </c>
      <c r="BU420" s="77">
        <v>0.18584319999999999</v>
      </c>
      <c r="BV420" s="77">
        <v>0.1341773</v>
      </c>
      <c r="BW420" s="77">
        <v>0.21603849999999999</v>
      </c>
      <c r="BX420" s="77">
        <v>0.281474</v>
      </c>
      <c r="BY420" s="77">
        <v>0.35545300000000002</v>
      </c>
      <c r="BZ420" s="77">
        <v>0.29131689999999999</v>
      </c>
      <c r="CA420" s="77">
        <v>-0.67580530000000005</v>
      </c>
      <c r="CB420" s="77">
        <v>-1.219964</v>
      </c>
      <c r="CC420" s="77">
        <v>-1.123494</v>
      </c>
      <c r="CD420" s="77">
        <v>-1.244902</v>
      </c>
      <c r="CE420" s="77">
        <v>-0.85704930000000001</v>
      </c>
      <c r="CF420" s="77">
        <v>-0.45720430000000001</v>
      </c>
      <c r="CG420" s="77">
        <v>-0.42493989999999998</v>
      </c>
      <c r="CH420" s="77">
        <v>-0.75388719999999998</v>
      </c>
      <c r="CI420" s="77">
        <v>-0.57634399999999997</v>
      </c>
      <c r="CJ420" s="77">
        <v>-0.29704180000000002</v>
      </c>
      <c r="CK420" s="77">
        <v>0.30300569999999999</v>
      </c>
      <c r="CL420" s="77">
        <v>0.24414179999999999</v>
      </c>
      <c r="CM420" s="77">
        <v>-0.1507676</v>
      </c>
      <c r="CN420" s="77">
        <v>0.25824639999999999</v>
      </c>
      <c r="CO420" s="77">
        <v>0.1393867</v>
      </c>
      <c r="CP420" s="77">
        <v>0.28239239999999999</v>
      </c>
      <c r="CQ420" s="77">
        <v>-1.1961599999999999E-2</v>
      </c>
      <c r="CR420" s="77">
        <v>-5.2725000000000001E-2</v>
      </c>
      <c r="CS420" s="77">
        <v>0.35371730000000001</v>
      </c>
      <c r="CT420" s="77">
        <v>0.31303520000000001</v>
      </c>
      <c r="CU420" s="77">
        <v>0.39482469999999997</v>
      </c>
      <c r="CV420" s="77">
        <v>0.50585519999999995</v>
      </c>
      <c r="CW420" s="77">
        <v>0.57287699999999997</v>
      </c>
      <c r="CX420" s="77">
        <v>0.51963150000000002</v>
      </c>
      <c r="CY420" s="77">
        <v>-0.15116569999999999</v>
      </c>
      <c r="CZ420" s="77">
        <v>-0.66348209999999996</v>
      </c>
      <c r="DA420" s="77">
        <v>-0.61730949999999996</v>
      </c>
      <c r="DB420" s="77">
        <v>-0.8112026</v>
      </c>
      <c r="DC420" s="77">
        <v>-0.51838240000000002</v>
      </c>
      <c r="DD420" s="77">
        <v>-0.16691839999999999</v>
      </c>
      <c r="DE420" s="77">
        <v>-0.13760739999999999</v>
      </c>
      <c r="DF420" s="77">
        <v>-0.59188320000000005</v>
      </c>
      <c r="DG420" s="77">
        <v>-0.44048979999999999</v>
      </c>
      <c r="DH420" s="77">
        <v>-0.1105056</v>
      </c>
      <c r="DI420" s="77">
        <v>0.48071819999999998</v>
      </c>
      <c r="DJ420" s="77">
        <v>0.41826659999999999</v>
      </c>
      <c r="DK420" s="77">
        <v>1.71784E-2</v>
      </c>
      <c r="DL420" s="77">
        <v>0.4019933</v>
      </c>
      <c r="DM420" s="77">
        <v>0.28309970000000001</v>
      </c>
      <c r="DN420" s="77">
        <v>0.41638639999999999</v>
      </c>
      <c r="DO420" s="77">
        <v>0.13293559999999999</v>
      </c>
      <c r="DP420" s="77">
        <v>0.12829199999999999</v>
      </c>
      <c r="DQ420" s="77">
        <v>0.52159140000000004</v>
      </c>
      <c r="DR420" s="77">
        <v>0.49189319999999997</v>
      </c>
      <c r="DS420" s="77">
        <v>0.57361099999999998</v>
      </c>
      <c r="DT420" s="77">
        <v>0.73023640000000001</v>
      </c>
      <c r="DU420" s="77">
        <v>0.79030109999999998</v>
      </c>
      <c r="DV420" s="77">
        <v>0.74794609999999995</v>
      </c>
      <c r="DW420" s="77">
        <v>0.60633060000000005</v>
      </c>
      <c r="DX420" s="77">
        <v>0.1399899</v>
      </c>
      <c r="DY420" s="77">
        <v>0.11354119999999999</v>
      </c>
      <c r="DZ420" s="77">
        <v>-0.1850097</v>
      </c>
      <c r="EA420" s="77">
        <v>-2.9401199999999999E-2</v>
      </c>
      <c r="EB420" s="77">
        <v>0.2522084</v>
      </c>
      <c r="EC420" s="77">
        <v>0.27725499999999997</v>
      </c>
      <c r="ED420" s="77">
        <v>-0.35797519999999999</v>
      </c>
      <c r="EE420" s="77">
        <v>-0.2443381</v>
      </c>
      <c r="EF420" s="77">
        <v>0.15882289999999999</v>
      </c>
      <c r="EG420" s="77">
        <v>0.73730680000000004</v>
      </c>
      <c r="EH420" s="77">
        <v>0.66967509999999997</v>
      </c>
      <c r="EI420" s="77">
        <v>0.2596658</v>
      </c>
      <c r="EJ420" s="77">
        <v>0.60954090000000005</v>
      </c>
      <c r="EK420" s="77">
        <v>0.49059839999999999</v>
      </c>
      <c r="EL420" s="77">
        <v>0.60985239999999996</v>
      </c>
      <c r="EM420" s="77">
        <v>0.34214410000000001</v>
      </c>
      <c r="EN420" s="77">
        <v>0.38965169999999999</v>
      </c>
      <c r="EO420" s="77">
        <v>0.76397499999999996</v>
      </c>
      <c r="EP420" s="77">
        <v>0.75013580000000002</v>
      </c>
      <c r="EQ420" s="77">
        <v>0.83174990000000004</v>
      </c>
      <c r="ER420" s="77">
        <v>1.0542069999999999</v>
      </c>
      <c r="ES420" s="77">
        <v>1.1042270000000001</v>
      </c>
      <c r="ET420" s="77">
        <v>1.077596</v>
      </c>
      <c r="EU420" s="77">
        <v>50</v>
      </c>
      <c r="EV420" s="77">
        <v>50</v>
      </c>
      <c r="EW420" s="77">
        <v>49</v>
      </c>
      <c r="EX420" s="77">
        <v>50</v>
      </c>
      <c r="EY420" s="77">
        <v>51</v>
      </c>
      <c r="EZ420" s="77">
        <v>51</v>
      </c>
      <c r="FA420" s="77">
        <v>50</v>
      </c>
      <c r="FB420" s="77">
        <v>50</v>
      </c>
      <c r="FC420" s="77">
        <v>51</v>
      </c>
      <c r="FD420" s="77">
        <v>53</v>
      </c>
      <c r="FE420" s="77">
        <v>55</v>
      </c>
      <c r="FF420" s="77">
        <v>54</v>
      </c>
      <c r="FG420" s="77">
        <v>59</v>
      </c>
      <c r="FH420" s="77">
        <v>59</v>
      </c>
      <c r="FI420" s="77">
        <v>54</v>
      </c>
      <c r="FJ420" s="77">
        <v>56</v>
      </c>
      <c r="FK420" s="77">
        <v>57</v>
      </c>
      <c r="FL420" s="77">
        <v>56</v>
      </c>
      <c r="FM420" s="77">
        <v>53</v>
      </c>
      <c r="FN420" s="77">
        <v>50</v>
      </c>
      <c r="FO420" s="77">
        <v>49</v>
      </c>
      <c r="FP420" s="77">
        <v>47</v>
      </c>
      <c r="FQ420" s="77">
        <v>46</v>
      </c>
      <c r="FR420" s="77">
        <v>48</v>
      </c>
      <c r="FS420" s="77">
        <v>5.4096299999999999</v>
      </c>
      <c r="FT420" s="77">
        <v>0.18324029999999999</v>
      </c>
      <c r="FU420" s="77">
        <v>0.2316821</v>
      </c>
    </row>
    <row r="421" spans="1:177" x14ac:dyDescent="0.25">
      <c r="A421" t="s">
        <v>226</v>
      </c>
      <c r="B421" t="s">
        <v>199</v>
      </c>
      <c r="C421" t="s">
        <v>275</v>
      </c>
      <c r="D421" s="30" t="s">
        <v>249</v>
      </c>
      <c r="E421" t="s">
        <v>221</v>
      </c>
      <c r="F421" s="78">
        <v>274</v>
      </c>
      <c r="G421" s="77">
        <v>2.5749939999999998</v>
      </c>
      <c r="H421" s="77">
        <v>2.38279</v>
      </c>
      <c r="I421" s="77">
        <v>1.7468079999999999</v>
      </c>
      <c r="J421" s="77">
        <v>1.4494400000000001</v>
      </c>
      <c r="K421" s="77">
        <v>1.457395</v>
      </c>
      <c r="L421" s="77">
        <v>1.4448190000000001</v>
      </c>
      <c r="M421" s="77">
        <v>1.669869</v>
      </c>
      <c r="N421" s="77">
        <v>1.0183070000000001</v>
      </c>
      <c r="O421" s="77">
        <v>-0.74460669999999995</v>
      </c>
      <c r="P421" s="77">
        <v>-1.8733550000000001</v>
      </c>
      <c r="Q421" s="77">
        <v>-2.4273729999999998</v>
      </c>
      <c r="R421" s="77">
        <v>-1.9975320000000001</v>
      </c>
      <c r="S421" s="77">
        <v>-1.5019769999999999</v>
      </c>
      <c r="T421" s="77">
        <v>-1.168693</v>
      </c>
      <c r="U421" s="77">
        <v>-1.454596</v>
      </c>
      <c r="V421" s="77">
        <v>-0.90434910000000002</v>
      </c>
      <c r="W421" s="77">
        <v>-9.5612000000000003E-2</v>
      </c>
      <c r="X421" s="77">
        <v>1.060772</v>
      </c>
      <c r="Y421" s="77">
        <v>1.5801780000000001</v>
      </c>
      <c r="Z421" s="77">
        <v>1.708124</v>
      </c>
      <c r="AA421" s="77">
        <v>1.951012</v>
      </c>
      <c r="AB421" s="77">
        <v>1.9884820000000001</v>
      </c>
      <c r="AC421" s="77">
        <v>1.907524</v>
      </c>
      <c r="AD421" s="77">
        <v>2.0412490000000001</v>
      </c>
      <c r="AE421" s="77">
        <v>-2.2804090000000001</v>
      </c>
      <c r="AF421" s="77">
        <v>-3.2355879999999999</v>
      </c>
      <c r="AG421" s="77">
        <v>-3.5631179999999998</v>
      </c>
      <c r="AH421" s="77">
        <v>-1.721276</v>
      </c>
      <c r="AI421" s="77">
        <v>-1.1663410000000001</v>
      </c>
      <c r="AJ421" s="77">
        <v>-0.87107970000000001</v>
      </c>
      <c r="AK421" s="77">
        <v>-0.56389480000000003</v>
      </c>
      <c r="AL421" s="77">
        <v>-0.50278970000000001</v>
      </c>
      <c r="AM421" s="77">
        <v>-0.52525200000000005</v>
      </c>
      <c r="AN421" s="77">
        <v>-0.44590610000000003</v>
      </c>
      <c r="AO421" s="77">
        <v>-0.6773943</v>
      </c>
      <c r="AP421" s="77">
        <v>-0.29573909999999998</v>
      </c>
      <c r="AQ421" s="77">
        <v>-0.14809929999999999</v>
      </c>
      <c r="AR421" s="77">
        <v>-8.9514700000000003E-2</v>
      </c>
      <c r="AS421" s="77">
        <v>-0.56093630000000005</v>
      </c>
      <c r="AT421" s="77">
        <v>-0.50416039999999995</v>
      </c>
      <c r="AU421" s="77">
        <v>-0.55687600000000004</v>
      </c>
      <c r="AV421" s="77">
        <v>-0.62412040000000002</v>
      </c>
      <c r="AW421" s="77">
        <v>-1.19747</v>
      </c>
      <c r="AX421" s="77">
        <v>-0.52099130000000005</v>
      </c>
      <c r="AY421" s="77">
        <v>-0.6274883</v>
      </c>
      <c r="AZ421" s="77">
        <v>-0.63017199999999995</v>
      </c>
      <c r="BA421" s="77">
        <v>-0.46102179999999998</v>
      </c>
      <c r="BB421" s="77">
        <v>-0.39703100000000002</v>
      </c>
      <c r="BC421" s="77">
        <v>-1.537696</v>
      </c>
      <c r="BD421" s="77">
        <v>-2.3536769999999998</v>
      </c>
      <c r="BE421" s="77">
        <v>-2.7190059999999998</v>
      </c>
      <c r="BF421" s="77">
        <v>-1.1957329999999999</v>
      </c>
      <c r="BG421" s="77">
        <v>-0.68954360000000003</v>
      </c>
      <c r="BH421" s="77">
        <v>-0.43855939999999999</v>
      </c>
      <c r="BI421" s="77">
        <v>-3.08767E-2</v>
      </c>
      <c r="BJ421" s="77">
        <v>5.5643999999999997E-3</v>
      </c>
      <c r="BK421" s="77">
        <v>-0.2429154</v>
      </c>
      <c r="BL421" s="77">
        <v>-0.2315526</v>
      </c>
      <c r="BM421" s="77">
        <v>-0.42053550000000001</v>
      </c>
      <c r="BN421" s="77">
        <v>5.6676200000000003E-2</v>
      </c>
      <c r="BO421" s="77">
        <v>0.23861019999999999</v>
      </c>
      <c r="BP421" s="77">
        <v>0.1780004</v>
      </c>
      <c r="BQ421" s="77">
        <v>-0.32490970000000002</v>
      </c>
      <c r="BR421" s="77">
        <v>-0.17481859999999999</v>
      </c>
      <c r="BS421" s="77">
        <v>-0.1955808</v>
      </c>
      <c r="BT421" s="77">
        <v>-0.30755749999999998</v>
      </c>
      <c r="BU421" s="77">
        <v>-0.6791817</v>
      </c>
      <c r="BV421" s="77">
        <v>-0.108415</v>
      </c>
      <c r="BW421" s="77">
        <v>-0.22740199999999999</v>
      </c>
      <c r="BX421" s="77">
        <v>-0.25215029999999999</v>
      </c>
      <c r="BY421" s="77">
        <v>-0.13071730000000001</v>
      </c>
      <c r="BZ421" s="77">
        <v>-5.4056800000000002E-2</v>
      </c>
      <c r="CA421" s="77">
        <v>-1.023296</v>
      </c>
      <c r="CB421" s="77">
        <v>-1.7428680000000001</v>
      </c>
      <c r="CC421" s="77">
        <v>-2.1343760000000001</v>
      </c>
      <c r="CD421" s="77">
        <v>-0.83174400000000004</v>
      </c>
      <c r="CE421" s="77">
        <v>-0.35931550000000001</v>
      </c>
      <c r="CF421" s="77">
        <v>-0.13899710000000001</v>
      </c>
      <c r="CG421" s="77">
        <v>0.33828999999999998</v>
      </c>
      <c r="CH421" s="77">
        <v>0.35764899999999999</v>
      </c>
      <c r="CI421" s="77">
        <v>-4.73699E-2</v>
      </c>
      <c r="CJ421" s="77">
        <v>-8.3091999999999999E-2</v>
      </c>
      <c r="CK421" s="77">
        <v>-0.24263599999999999</v>
      </c>
      <c r="CL421" s="77">
        <v>0.30075800000000003</v>
      </c>
      <c r="CM421" s="77">
        <v>0.50644409999999995</v>
      </c>
      <c r="CN421" s="77">
        <v>0.36328050000000001</v>
      </c>
      <c r="CO421" s="77">
        <v>-0.16143850000000001</v>
      </c>
      <c r="CP421" s="77">
        <v>5.3282400000000001E-2</v>
      </c>
      <c r="CQ421" s="77">
        <v>5.4651199999999997E-2</v>
      </c>
      <c r="CR421" s="77">
        <v>-8.8306899999999994E-2</v>
      </c>
      <c r="CS421" s="77">
        <v>-0.32021680000000002</v>
      </c>
      <c r="CT421" s="77">
        <v>0.17733409999999999</v>
      </c>
      <c r="CU421" s="77">
        <v>4.9696400000000002E-2</v>
      </c>
      <c r="CV421" s="77">
        <v>9.6662999999999992E-3</v>
      </c>
      <c r="CW421" s="77">
        <v>9.8050600000000002E-2</v>
      </c>
      <c r="CX421" s="77">
        <v>0.18348610000000001</v>
      </c>
      <c r="CY421" s="77">
        <v>-0.50889499999999999</v>
      </c>
      <c r="CZ421" s="77">
        <v>-1.1320589999999999</v>
      </c>
      <c r="DA421" s="77">
        <v>-1.549747</v>
      </c>
      <c r="DB421" s="77">
        <v>-0.46775450000000002</v>
      </c>
      <c r="DC421" s="77">
        <v>-2.9087399999999999E-2</v>
      </c>
      <c r="DD421" s="77">
        <v>0.16056519999999999</v>
      </c>
      <c r="DE421" s="77">
        <v>0.70745670000000005</v>
      </c>
      <c r="DF421" s="77">
        <v>0.70973350000000002</v>
      </c>
      <c r="DG421" s="77">
        <v>0.14817559999999999</v>
      </c>
      <c r="DH421" s="77">
        <v>6.5368599999999999E-2</v>
      </c>
      <c r="DI421" s="77">
        <v>-6.4736399999999999E-2</v>
      </c>
      <c r="DJ421" s="77">
        <v>0.54483979999999999</v>
      </c>
      <c r="DK421" s="77">
        <v>0.77427800000000002</v>
      </c>
      <c r="DL421" s="77">
        <v>0.54856070000000001</v>
      </c>
      <c r="DM421" s="77">
        <v>2.0328E-3</v>
      </c>
      <c r="DN421" s="77">
        <v>0.28138350000000001</v>
      </c>
      <c r="DO421" s="77">
        <v>0.30488320000000002</v>
      </c>
      <c r="DP421" s="77">
        <v>0.1309437</v>
      </c>
      <c r="DQ421" s="77">
        <v>3.8748100000000001E-2</v>
      </c>
      <c r="DR421" s="77">
        <v>0.46308310000000003</v>
      </c>
      <c r="DS421" s="77">
        <v>0.3267949</v>
      </c>
      <c r="DT421" s="77">
        <v>0.27148299999999997</v>
      </c>
      <c r="DU421" s="77">
        <v>0.32681850000000001</v>
      </c>
      <c r="DV421" s="77">
        <v>0.42102899999999999</v>
      </c>
      <c r="DW421" s="77">
        <v>0.23381779999999999</v>
      </c>
      <c r="DX421" s="77">
        <v>-0.25014779999999998</v>
      </c>
      <c r="DY421" s="77">
        <v>-0.70563450000000005</v>
      </c>
      <c r="DZ421" s="77">
        <v>5.7788399999999997E-2</v>
      </c>
      <c r="EA421" s="77">
        <v>0.44770949999999998</v>
      </c>
      <c r="EB421" s="77">
        <v>0.59308559999999999</v>
      </c>
      <c r="EC421" s="77">
        <v>1.240475</v>
      </c>
      <c r="ED421" s="77">
        <v>1.2180880000000001</v>
      </c>
      <c r="EE421" s="77">
        <v>0.43051220000000001</v>
      </c>
      <c r="EF421" s="77">
        <v>0.27972219999999998</v>
      </c>
      <c r="EG421" s="77">
        <v>0.1921223</v>
      </c>
      <c r="EH421" s="77">
        <v>0.89725509999999997</v>
      </c>
      <c r="EI421" s="77">
        <v>1.160987</v>
      </c>
      <c r="EJ421" s="77">
        <v>0.81607580000000002</v>
      </c>
      <c r="EK421" s="77">
        <v>0.2380594</v>
      </c>
      <c r="EL421" s="77">
        <v>0.61072530000000003</v>
      </c>
      <c r="EM421" s="77">
        <v>0.66617839999999995</v>
      </c>
      <c r="EN421" s="77">
        <v>0.44750659999999998</v>
      </c>
      <c r="EO421" s="77">
        <v>0.55703639999999999</v>
      </c>
      <c r="EP421" s="77">
        <v>0.87565950000000004</v>
      </c>
      <c r="EQ421" s="77">
        <v>0.72688109999999995</v>
      </c>
      <c r="ER421" s="77">
        <v>0.64950470000000005</v>
      </c>
      <c r="ES421" s="77">
        <v>0.65712300000000001</v>
      </c>
      <c r="ET421" s="77">
        <v>0.76400319999999999</v>
      </c>
      <c r="EU421" s="77">
        <v>45</v>
      </c>
      <c r="EV421" s="77">
        <v>43</v>
      </c>
      <c r="EW421" s="77">
        <v>42</v>
      </c>
      <c r="EX421" s="77">
        <v>42</v>
      </c>
      <c r="EY421" s="77">
        <v>39</v>
      </c>
      <c r="EZ421" s="77">
        <v>41</v>
      </c>
      <c r="FA421" s="77">
        <v>38</v>
      </c>
      <c r="FB421" s="77">
        <v>40</v>
      </c>
      <c r="FC421" s="77">
        <v>46</v>
      </c>
      <c r="FD421" s="77">
        <v>52</v>
      </c>
      <c r="FE421" s="77">
        <v>55</v>
      </c>
      <c r="FF421" s="77">
        <v>55</v>
      </c>
      <c r="FG421" s="77">
        <v>55</v>
      </c>
      <c r="FH421" s="77">
        <v>58</v>
      </c>
      <c r="FI421" s="77">
        <v>57</v>
      </c>
      <c r="FJ421" s="77">
        <v>56</v>
      </c>
      <c r="FK421" s="77">
        <v>57</v>
      </c>
      <c r="FL421" s="77">
        <v>55</v>
      </c>
      <c r="FM421" s="77">
        <v>52</v>
      </c>
      <c r="FN421" s="77">
        <v>47</v>
      </c>
      <c r="FO421" s="77">
        <v>45</v>
      </c>
      <c r="FP421" s="77">
        <v>40</v>
      </c>
      <c r="FQ421" s="77">
        <v>40</v>
      </c>
      <c r="FR421" s="77">
        <v>37</v>
      </c>
      <c r="FS421" s="77">
        <v>5.2427140000000003</v>
      </c>
      <c r="FT421" s="77">
        <v>0.25921080000000002</v>
      </c>
      <c r="FU421" s="77">
        <v>0.38261250000000002</v>
      </c>
    </row>
    <row r="422" spans="1:177" x14ac:dyDescent="0.25">
      <c r="A422" t="s">
        <v>226</v>
      </c>
      <c r="B422" t="s">
        <v>199</v>
      </c>
      <c r="C422" t="s">
        <v>275</v>
      </c>
      <c r="D422" s="30" t="s">
        <v>250</v>
      </c>
      <c r="E422" t="s">
        <v>219</v>
      </c>
      <c r="F422" s="78">
        <v>739</v>
      </c>
      <c r="G422" s="77">
        <v>1.9713560000000001</v>
      </c>
      <c r="H422" s="77">
        <v>1.8787609999999999</v>
      </c>
      <c r="I422" s="77">
        <v>1.6148899999999999</v>
      </c>
      <c r="J422" s="77">
        <v>1.1853089999999999</v>
      </c>
      <c r="K422" s="77">
        <v>0.86513969999999996</v>
      </c>
      <c r="L422" s="77">
        <v>0.79065110000000005</v>
      </c>
      <c r="M422" s="77">
        <v>0.69459380000000004</v>
      </c>
      <c r="N422" s="77">
        <v>0.18562960000000001</v>
      </c>
      <c r="O422" s="77">
        <v>-0.58030979999999999</v>
      </c>
      <c r="P422" s="77">
        <v>-1.7429060000000001</v>
      </c>
      <c r="Q422" s="77">
        <v>-2.3568129999999998</v>
      </c>
      <c r="R422" s="77">
        <v>-2.556457</v>
      </c>
      <c r="S422" s="77">
        <v>-2.5979329999999998</v>
      </c>
      <c r="T422" s="77">
        <v>-2.3609460000000002</v>
      </c>
      <c r="U422" s="77">
        <v>-1.992621</v>
      </c>
      <c r="V422" s="77">
        <v>-1.293167</v>
      </c>
      <c r="W422" s="77">
        <v>-0.27054139999999999</v>
      </c>
      <c r="X422" s="77">
        <v>1.084133</v>
      </c>
      <c r="Y422" s="77">
        <v>2.2176909999999999</v>
      </c>
      <c r="Z422" s="77">
        <v>2.6962079999999999</v>
      </c>
      <c r="AA422" s="77">
        <v>2.655036</v>
      </c>
      <c r="AB422" s="77">
        <v>2.4639120000000001</v>
      </c>
      <c r="AC422" s="77">
        <v>2.217403</v>
      </c>
      <c r="AD422" s="77">
        <v>1.9380390000000001</v>
      </c>
      <c r="AE422" s="77">
        <v>-1.1672169999999999</v>
      </c>
      <c r="AF422" s="77">
        <v>-1.2155180000000001</v>
      </c>
      <c r="AG422" s="77">
        <v>-0.91053039999999996</v>
      </c>
      <c r="AH422" s="77">
        <v>-0.90575119999999998</v>
      </c>
      <c r="AI422" s="77">
        <v>-0.84746189999999999</v>
      </c>
      <c r="AJ422" s="77">
        <v>-0.58031060000000001</v>
      </c>
      <c r="AK422" s="77">
        <v>-0.26936919999999998</v>
      </c>
      <c r="AL422" s="77">
        <v>-0.29615669999999999</v>
      </c>
      <c r="AM422" s="77">
        <v>-0.22194759999999999</v>
      </c>
      <c r="AN422" s="77">
        <v>-0.25836540000000002</v>
      </c>
      <c r="AO422" s="77">
        <v>-0.27801209999999998</v>
      </c>
      <c r="AP422" s="77">
        <v>-0.1866333</v>
      </c>
      <c r="AQ422" s="77">
        <v>-0.1376105</v>
      </c>
      <c r="AR422" s="77">
        <v>-7.3540900000000006E-2</v>
      </c>
      <c r="AS422" s="77">
        <v>-0.1121521</v>
      </c>
      <c r="AT422" s="77">
        <v>-0.1169861</v>
      </c>
      <c r="AU422" s="77">
        <v>7.8970899999999997E-2</v>
      </c>
      <c r="AV422" s="77">
        <v>3.3069800000000003E-2</v>
      </c>
      <c r="AW422" s="77">
        <v>0.20479829999999999</v>
      </c>
      <c r="AX422" s="77">
        <v>0.1220137</v>
      </c>
      <c r="AY422" s="77">
        <v>-1.00336E-2</v>
      </c>
      <c r="AZ422" s="77">
        <v>2.1388500000000001E-2</v>
      </c>
      <c r="BA422" s="77">
        <v>6.9406599999999999E-2</v>
      </c>
      <c r="BB422" s="77">
        <v>0.19808870000000001</v>
      </c>
      <c r="BC422" s="77">
        <v>-0.88115619999999995</v>
      </c>
      <c r="BD422" s="77">
        <v>-0.90405150000000001</v>
      </c>
      <c r="BE422" s="77">
        <v>-0.6695276</v>
      </c>
      <c r="BF422" s="77">
        <v>-0.69614140000000002</v>
      </c>
      <c r="BG422" s="77">
        <v>-0.67564550000000001</v>
      </c>
      <c r="BH422" s="77">
        <v>-0.45775270000000001</v>
      </c>
      <c r="BI422" s="77">
        <v>-0.18582180000000001</v>
      </c>
      <c r="BJ422" s="77">
        <v>-0.21718100000000001</v>
      </c>
      <c r="BK422" s="77">
        <v>-0.15059539999999999</v>
      </c>
      <c r="BL422" s="77">
        <v>-0.1694127</v>
      </c>
      <c r="BM422" s="77">
        <v>-0.16586429999999999</v>
      </c>
      <c r="BN422" s="77">
        <v>-7.6445899999999997E-2</v>
      </c>
      <c r="BO422" s="77">
        <v>-3.5977299999999997E-2</v>
      </c>
      <c r="BP422" s="77">
        <v>3.7472499999999999E-2</v>
      </c>
      <c r="BQ422" s="77">
        <v>-1.24438E-2</v>
      </c>
      <c r="BR422" s="77">
        <v>-2.6771900000000001E-2</v>
      </c>
      <c r="BS422" s="77">
        <v>0.17855099999999999</v>
      </c>
      <c r="BT422" s="77">
        <v>0.1666599</v>
      </c>
      <c r="BU422" s="77">
        <v>0.34902499999999997</v>
      </c>
      <c r="BV422" s="77">
        <v>0.25211850000000002</v>
      </c>
      <c r="BW422" s="77">
        <v>0.11241950000000001</v>
      </c>
      <c r="BX422" s="77">
        <v>0.1459241</v>
      </c>
      <c r="BY422" s="77">
        <v>0.18180260000000001</v>
      </c>
      <c r="BZ422" s="77">
        <v>0.3177584</v>
      </c>
      <c r="CA422" s="77">
        <v>-0.68303139999999996</v>
      </c>
      <c r="CB422" s="77">
        <v>-0.68833069999999996</v>
      </c>
      <c r="CC422" s="77">
        <v>-0.50260970000000005</v>
      </c>
      <c r="CD422" s="77">
        <v>-0.55096630000000002</v>
      </c>
      <c r="CE422" s="77">
        <v>-0.55664599999999997</v>
      </c>
      <c r="CF422" s="77">
        <v>-0.37286940000000002</v>
      </c>
      <c r="CG422" s="77">
        <v>-0.12795719999999999</v>
      </c>
      <c r="CH422" s="77">
        <v>-0.16248270000000001</v>
      </c>
      <c r="CI422" s="77">
        <v>-0.10117719999999999</v>
      </c>
      <c r="CJ422" s="77">
        <v>-0.10780430000000001</v>
      </c>
      <c r="CK422" s="77">
        <v>-8.8191000000000005E-2</v>
      </c>
      <c r="CL422" s="77">
        <v>-1.304E-4</v>
      </c>
      <c r="CM422" s="77">
        <v>3.4413600000000003E-2</v>
      </c>
      <c r="CN422" s="77">
        <v>0.11436010000000001</v>
      </c>
      <c r="CO422" s="77">
        <v>5.6613900000000002E-2</v>
      </c>
      <c r="CP422" s="77">
        <v>3.5710100000000002E-2</v>
      </c>
      <c r="CQ422" s="77">
        <v>0.24751989999999999</v>
      </c>
      <c r="CR422" s="77">
        <v>0.25918390000000002</v>
      </c>
      <c r="CS422" s="77">
        <v>0.44891599999999998</v>
      </c>
      <c r="CT422" s="77">
        <v>0.3422287</v>
      </c>
      <c r="CU422" s="77">
        <v>0.19723009999999999</v>
      </c>
      <c r="CV422" s="77">
        <v>0.23217699999999999</v>
      </c>
      <c r="CW422" s="77">
        <v>0.25964779999999998</v>
      </c>
      <c r="CX422" s="77">
        <v>0.40064119999999998</v>
      </c>
      <c r="CY422" s="77">
        <v>-0.48490660000000002</v>
      </c>
      <c r="CZ422" s="77">
        <v>-0.47260980000000002</v>
      </c>
      <c r="DA422" s="77">
        <v>-0.33569189999999999</v>
      </c>
      <c r="DB422" s="77">
        <v>-0.40579110000000002</v>
      </c>
      <c r="DC422" s="77">
        <v>-0.43764649999999999</v>
      </c>
      <c r="DD422" s="77">
        <v>-0.28798610000000002</v>
      </c>
      <c r="DE422" s="77">
        <v>-7.0092500000000002E-2</v>
      </c>
      <c r="DF422" s="77">
        <v>-0.1077843</v>
      </c>
      <c r="DG422" s="77">
        <v>-5.1758899999999997E-2</v>
      </c>
      <c r="DH422" s="77">
        <v>-4.6195899999999998E-2</v>
      </c>
      <c r="DI422" s="77">
        <v>-1.0517800000000001E-2</v>
      </c>
      <c r="DJ422" s="77">
        <v>7.6185100000000006E-2</v>
      </c>
      <c r="DK422" s="77">
        <v>0.10480440000000001</v>
      </c>
      <c r="DL422" s="77">
        <v>0.19124769999999999</v>
      </c>
      <c r="DM422" s="77">
        <v>0.12567159999999999</v>
      </c>
      <c r="DN422" s="77">
        <v>9.8192100000000004E-2</v>
      </c>
      <c r="DO422" s="77">
        <v>0.31648870000000001</v>
      </c>
      <c r="DP422" s="77">
        <v>0.35170800000000002</v>
      </c>
      <c r="DQ422" s="77">
        <v>0.54880689999999999</v>
      </c>
      <c r="DR422" s="77">
        <v>0.43233880000000002</v>
      </c>
      <c r="DS422" s="77">
        <v>0.28204069999999998</v>
      </c>
      <c r="DT422" s="77">
        <v>0.31842999999999999</v>
      </c>
      <c r="DU422" s="77">
        <v>0.33749299999999999</v>
      </c>
      <c r="DV422" s="77">
        <v>0.48352400000000001</v>
      </c>
      <c r="DW422" s="77">
        <v>-0.19884589999999999</v>
      </c>
      <c r="DX422" s="77">
        <v>-0.16114319999999999</v>
      </c>
      <c r="DY422" s="77">
        <v>-9.4688999999999995E-2</v>
      </c>
      <c r="DZ422" s="77">
        <v>-0.1961813</v>
      </c>
      <c r="EA422" s="77">
        <v>-0.26583010000000001</v>
      </c>
      <c r="EB422" s="77">
        <v>-0.16542809999999999</v>
      </c>
      <c r="EC422" s="77">
        <v>1.3454799999999999E-2</v>
      </c>
      <c r="ED422" s="77">
        <v>-2.88086E-2</v>
      </c>
      <c r="EE422" s="77">
        <v>1.9593300000000001E-2</v>
      </c>
      <c r="EF422" s="77">
        <v>4.2756799999999998E-2</v>
      </c>
      <c r="EG422" s="77">
        <v>0.1016301</v>
      </c>
      <c r="EH422" s="77">
        <v>0.1863725</v>
      </c>
      <c r="EI422" s="77">
        <v>0.2064376</v>
      </c>
      <c r="EJ422" s="77">
        <v>0.3022611</v>
      </c>
      <c r="EK422" s="77">
        <v>0.22538</v>
      </c>
      <c r="EL422" s="77">
        <v>0.1884063</v>
      </c>
      <c r="EM422" s="77">
        <v>0.41606890000000002</v>
      </c>
      <c r="EN422" s="77">
        <v>0.48529810000000001</v>
      </c>
      <c r="EO422" s="77">
        <v>0.69303360000000003</v>
      </c>
      <c r="EP422" s="77">
        <v>0.56244360000000004</v>
      </c>
      <c r="EQ422" s="77">
        <v>0.40449380000000001</v>
      </c>
      <c r="ER422" s="77">
        <v>0.44296550000000001</v>
      </c>
      <c r="ES422" s="77">
        <v>0.44988909999999999</v>
      </c>
      <c r="ET422" s="77">
        <v>0.60319370000000005</v>
      </c>
      <c r="EU422" s="77">
        <v>58.408160000000002</v>
      </c>
      <c r="EV422" s="77">
        <v>56.408160000000002</v>
      </c>
      <c r="EW422" s="77">
        <v>56.959180000000003</v>
      </c>
      <c r="EX422" s="77">
        <v>55.510199999999998</v>
      </c>
      <c r="EY422" s="77">
        <v>57.163269999999997</v>
      </c>
      <c r="EZ422" s="77">
        <v>55.163269999999997</v>
      </c>
      <c r="FA422" s="77">
        <v>54.714289999999998</v>
      </c>
      <c r="FB422" s="77">
        <v>60.061230000000002</v>
      </c>
      <c r="FC422" s="77">
        <v>67.755099999999999</v>
      </c>
      <c r="FD422" s="77">
        <v>76.448980000000006</v>
      </c>
      <c r="FE422" s="77">
        <v>84.448980000000006</v>
      </c>
      <c r="FF422" s="77">
        <v>85.795919999999995</v>
      </c>
      <c r="FG422" s="77">
        <v>87.448980000000006</v>
      </c>
      <c r="FH422" s="77">
        <v>88.244900000000001</v>
      </c>
      <c r="FI422" s="77">
        <v>89.244900000000001</v>
      </c>
      <c r="FJ422" s="77">
        <v>88.795919999999995</v>
      </c>
      <c r="FK422" s="77">
        <v>88.795919999999995</v>
      </c>
      <c r="FL422" s="77">
        <v>87.346940000000004</v>
      </c>
      <c r="FM422" s="77">
        <v>82.795919999999995</v>
      </c>
      <c r="FN422" s="77">
        <v>77.897959999999998</v>
      </c>
      <c r="FO422" s="77">
        <v>69.102040000000002</v>
      </c>
      <c r="FP422" s="77">
        <v>62.857140000000001</v>
      </c>
      <c r="FQ422" s="77">
        <v>62.30612</v>
      </c>
      <c r="FR422" s="77">
        <v>60.61224</v>
      </c>
      <c r="FS422" s="77">
        <v>1.9397869999999999</v>
      </c>
      <c r="FT422" s="77">
        <v>6.8442699999999995E-2</v>
      </c>
      <c r="FU422" s="77">
        <v>0.12603239999999999</v>
      </c>
    </row>
    <row r="423" spans="1:177" x14ac:dyDescent="0.25">
      <c r="A423" t="s">
        <v>226</v>
      </c>
      <c r="B423" t="s">
        <v>199</v>
      </c>
      <c r="C423" t="s">
        <v>275</v>
      </c>
      <c r="D423" s="30" t="s">
        <v>250</v>
      </c>
      <c r="E423" t="s">
        <v>220</v>
      </c>
      <c r="F423" s="78">
        <v>462</v>
      </c>
      <c r="G423" s="77">
        <v>2.6004209999999999</v>
      </c>
      <c r="H423" s="77">
        <v>2.180936</v>
      </c>
      <c r="I423" s="77">
        <v>1.8573</v>
      </c>
      <c r="J423" s="77">
        <v>1.2278279999999999</v>
      </c>
      <c r="K423" s="77">
        <v>0.96378929999999996</v>
      </c>
      <c r="L423" s="77">
        <v>0.83913230000000005</v>
      </c>
      <c r="M423" s="77">
        <v>0.65148839999999997</v>
      </c>
      <c r="N423" s="77">
        <v>7.2772000000000003E-2</v>
      </c>
      <c r="O423" s="77">
        <v>-0.52611180000000002</v>
      </c>
      <c r="P423" s="77">
        <v>-1.659689</v>
      </c>
      <c r="Q423" s="77">
        <v>-2.319779</v>
      </c>
      <c r="R423" s="77">
        <v>-2.6296140000000001</v>
      </c>
      <c r="S423" s="77">
        <v>-2.739144</v>
      </c>
      <c r="T423" s="77">
        <v>-2.6218889999999999</v>
      </c>
      <c r="U423" s="77">
        <v>-2.4159820000000001</v>
      </c>
      <c r="V423" s="77">
        <v>-1.737312</v>
      </c>
      <c r="W423" s="77">
        <v>-0.74060649999999995</v>
      </c>
      <c r="X423" s="77">
        <v>0.80452429999999997</v>
      </c>
      <c r="Y423" s="77">
        <v>1.9894559999999999</v>
      </c>
      <c r="Z423" s="77">
        <v>2.6798860000000002</v>
      </c>
      <c r="AA423" s="77">
        <v>2.4473560000000001</v>
      </c>
      <c r="AB423" s="77">
        <v>2.3263229999999999</v>
      </c>
      <c r="AC423" s="77">
        <v>2.1259030000000001</v>
      </c>
      <c r="AD423" s="77">
        <v>1.9034759999999999</v>
      </c>
      <c r="AE423" s="77">
        <v>-0.90396410000000005</v>
      </c>
      <c r="AF423" s="77">
        <v>-0.97565950000000001</v>
      </c>
      <c r="AG423" s="77">
        <v>-0.76736839999999995</v>
      </c>
      <c r="AH423" s="77">
        <v>-0.97003170000000005</v>
      </c>
      <c r="AI423" s="77">
        <v>-0.8108493</v>
      </c>
      <c r="AJ423" s="77">
        <v>-0.57870540000000004</v>
      </c>
      <c r="AK423" s="77">
        <v>-0.33250639999999998</v>
      </c>
      <c r="AL423" s="77">
        <v>-0.45579930000000002</v>
      </c>
      <c r="AM423" s="77">
        <v>-0.29498869999999999</v>
      </c>
      <c r="AN423" s="77">
        <v>-0.3043324</v>
      </c>
      <c r="AO423" s="77">
        <v>-0.33673809999999998</v>
      </c>
      <c r="AP423" s="77">
        <v>-0.27619769999999999</v>
      </c>
      <c r="AQ423" s="77">
        <v>-0.28373179999999998</v>
      </c>
      <c r="AR423" s="77">
        <v>-0.29693009999999997</v>
      </c>
      <c r="AS423" s="77">
        <v>-0.40689439999999999</v>
      </c>
      <c r="AT423" s="77">
        <v>-0.26792959999999999</v>
      </c>
      <c r="AU423" s="77">
        <v>-0.17514460000000001</v>
      </c>
      <c r="AV423" s="77">
        <v>-0.23016500000000001</v>
      </c>
      <c r="AW423" s="77">
        <v>5.4326600000000003E-2</v>
      </c>
      <c r="AX423" s="77">
        <v>-3.7615200000000001E-2</v>
      </c>
      <c r="AY423" s="77">
        <v>-6.7259200000000005E-2</v>
      </c>
      <c r="AZ423" s="77">
        <v>-8.6735699999999999E-2</v>
      </c>
      <c r="BA423" s="77">
        <v>-4.9201099999999998E-2</v>
      </c>
      <c r="BB423" s="77">
        <v>9.9007200000000004E-2</v>
      </c>
      <c r="BC423" s="77">
        <v>-0.47008339999999998</v>
      </c>
      <c r="BD423" s="77">
        <v>-0.52614019999999995</v>
      </c>
      <c r="BE423" s="77">
        <v>-0.41701850000000001</v>
      </c>
      <c r="BF423" s="77">
        <v>-0.6522599</v>
      </c>
      <c r="BG423" s="77">
        <v>-0.55800000000000005</v>
      </c>
      <c r="BH423" s="77">
        <v>-0.42527870000000001</v>
      </c>
      <c r="BI423" s="77">
        <v>-0.23260819999999999</v>
      </c>
      <c r="BJ423" s="77">
        <v>-0.3540179</v>
      </c>
      <c r="BK423" s="77">
        <v>-0.1999195</v>
      </c>
      <c r="BL423" s="77">
        <v>-0.2024097</v>
      </c>
      <c r="BM423" s="77">
        <v>-0.17316290000000001</v>
      </c>
      <c r="BN423" s="77">
        <v>-0.126083</v>
      </c>
      <c r="BO423" s="77">
        <v>-0.14201720000000001</v>
      </c>
      <c r="BP423" s="77">
        <v>-0.13011210000000001</v>
      </c>
      <c r="BQ423" s="77">
        <v>-0.26647609999999999</v>
      </c>
      <c r="BR423" s="77">
        <v>-0.1468865</v>
      </c>
      <c r="BS423" s="77">
        <v>-4.74638E-2</v>
      </c>
      <c r="BT423" s="77">
        <v>-7.6902600000000002E-2</v>
      </c>
      <c r="BU423" s="77">
        <v>0.19329750000000001</v>
      </c>
      <c r="BV423" s="77">
        <v>0.1101423</v>
      </c>
      <c r="BW423" s="77">
        <v>6.1397300000000002E-2</v>
      </c>
      <c r="BX423" s="77">
        <v>5.8889499999999997E-2</v>
      </c>
      <c r="BY423" s="77">
        <v>0.1026108</v>
      </c>
      <c r="BZ423" s="77">
        <v>0.25974330000000001</v>
      </c>
      <c r="CA423" s="77">
        <v>-0.16957900000000001</v>
      </c>
      <c r="CB423" s="77">
        <v>-0.21480440000000001</v>
      </c>
      <c r="CC423" s="77">
        <v>-0.1743672</v>
      </c>
      <c r="CD423" s="77">
        <v>-0.43217220000000001</v>
      </c>
      <c r="CE423" s="77">
        <v>-0.38287739999999998</v>
      </c>
      <c r="CF423" s="77">
        <v>-0.31901590000000002</v>
      </c>
      <c r="CG423" s="77">
        <v>-0.16341910000000001</v>
      </c>
      <c r="CH423" s="77">
        <v>-0.28352430000000001</v>
      </c>
      <c r="CI423" s="77">
        <v>-0.13407479999999999</v>
      </c>
      <c r="CJ423" s="77">
        <v>-0.1318183</v>
      </c>
      <c r="CK423" s="77">
        <v>-5.9871199999999999E-2</v>
      </c>
      <c r="CL423" s="77">
        <v>-2.2114000000000002E-2</v>
      </c>
      <c r="CM423" s="77">
        <v>-4.3866200000000001E-2</v>
      </c>
      <c r="CN423" s="77">
        <v>-1.4574500000000001E-2</v>
      </c>
      <c r="CO423" s="77">
        <v>-0.16922280000000001</v>
      </c>
      <c r="CP423" s="77">
        <v>-6.3052399999999995E-2</v>
      </c>
      <c r="CQ423" s="77">
        <v>4.0967499999999997E-2</v>
      </c>
      <c r="CR423" s="77">
        <v>2.9246500000000002E-2</v>
      </c>
      <c r="CS423" s="77">
        <v>0.28954839999999998</v>
      </c>
      <c r="CT423" s="77">
        <v>0.21247859999999999</v>
      </c>
      <c r="CU423" s="77">
        <v>0.15050440000000001</v>
      </c>
      <c r="CV423" s="77">
        <v>0.159749</v>
      </c>
      <c r="CW423" s="77">
        <v>0.2077552</v>
      </c>
      <c r="CX423" s="77">
        <v>0.37106860000000003</v>
      </c>
      <c r="CY423" s="77">
        <v>0.1309254</v>
      </c>
      <c r="CZ423" s="77">
        <v>9.65313E-2</v>
      </c>
      <c r="DA423" s="77">
        <v>6.82841E-2</v>
      </c>
      <c r="DB423" s="77">
        <v>-0.21208440000000001</v>
      </c>
      <c r="DC423" s="77">
        <v>-0.20775479999999999</v>
      </c>
      <c r="DD423" s="77">
        <v>-0.212753</v>
      </c>
      <c r="DE423" s="77">
        <v>-9.4229900000000005E-2</v>
      </c>
      <c r="DF423" s="77">
        <v>-0.21303079999999999</v>
      </c>
      <c r="DG423" s="77">
        <v>-6.8230200000000005E-2</v>
      </c>
      <c r="DH423" s="77">
        <v>-6.1226900000000001E-2</v>
      </c>
      <c r="DI423" s="77">
        <v>5.3420500000000003E-2</v>
      </c>
      <c r="DJ423" s="77">
        <v>8.1854899999999994E-2</v>
      </c>
      <c r="DK423" s="77">
        <v>5.4284899999999997E-2</v>
      </c>
      <c r="DL423" s="77">
        <v>0.1009631</v>
      </c>
      <c r="DM423" s="77">
        <v>-7.1969500000000006E-2</v>
      </c>
      <c r="DN423" s="77">
        <v>2.07817E-2</v>
      </c>
      <c r="DO423" s="77">
        <v>0.12939880000000001</v>
      </c>
      <c r="DP423" s="77">
        <v>0.1353956</v>
      </c>
      <c r="DQ423" s="77">
        <v>0.38579930000000001</v>
      </c>
      <c r="DR423" s="77">
        <v>0.31481500000000001</v>
      </c>
      <c r="DS423" s="77">
        <v>0.2396114</v>
      </c>
      <c r="DT423" s="77">
        <v>0.26060860000000002</v>
      </c>
      <c r="DU423" s="77">
        <v>0.3128996</v>
      </c>
      <c r="DV423" s="77">
        <v>0.48239389999999999</v>
      </c>
      <c r="DW423" s="77">
        <v>0.56480600000000003</v>
      </c>
      <c r="DX423" s="77">
        <v>0.5460507</v>
      </c>
      <c r="DY423" s="77">
        <v>0.41863400000000001</v>
      </c>
      <c r="DZ423" s="77">
        <v>0.1056873</v>
      </c>
      <c r="EA423" s="77">
        <v>4.5094500000000003E-2</v>
      </c>
      <c r="EB423" s="77">
        <v>-5.9326400000000001E-2</v>
      </c>
      <c r="EC423" s="77">
        <v>5.6682E-3</v>
      </c>
      <c r="ED423" s="77">
        <v>-0.1112493</v>
      </c>
      <c r="EE423" s="77">
        <v>2.6839100000000001E-2</v>
      </c>
      <c r="EF423" s="77">
        <v>4.0695799999999997E-2</v>
      </c>
      <c r="EG423" s="77">
        <v>0.21699570000000001</v>
      </c>
      <c r="EH423" s="77">
        <v>0.2319696</v>
      </c>
      <c r="EI423" s="77">
        <v>0.19599949999999999</v>
      </c>
      <c r="EJ423" s="77">
        <v>0.26778099999999999</v>
      </c>
      <c r="EK423" s="77">
        <v>6.8448800000000004E-2</v>
      </c>
      <c r="EL423" s="77">
        <v>0.1418248</v>
      </c>
      <c r="EM423" s="77">
        <v>0.25707960000000002</v>
      </c>
      <c r="EN423" s="77">
        <v>0.28865809999999997</v>
      </c>
      <c r="EO423" s="77">
        <v>0.52477019999999996</v>
      </c>
      <c r="EP423" s="77">
        <v>0.4625725</v>
      </c>
      <c r="EQ423" s="77">
        <v>0.36826789999999998</v>
      </c>
      <c r="ER423" s="77">
        <v>0.40623379999999998</v>
      </c>
      <c r="ES423" s="77">
        <v>0.4647115</v>
      </c>
      <c r="ET423" s="77">
        <v>0.64312990000000003</v>
      </c>
      <c r="EU423" s="77">
        <v>62</v>
      </c>
      <c r="EV423" s="77">
        <v>60</v>
      </c>
      <c r="EW423" s="77">
        <v>61</v>
      </c>
      <c r="EX423" s="77">
        <v>60</v>
      </c>
      <c r="EY423" s="77">
        <v>63</v>
      </c>
      <c r="EZ423" s="77">
        <v>61</v>
      </c>
      <c r="FA423" s="77">
        <v>61</v>
      </c>
      <c r="FB423" s="77">
        <v>65</v>
      </c>
      <c r="FC423" s="77">
        <v>70</v>
      </c>
      <c r="FD423" s="77">
        <v>76</v>
      </c>
      <c r="FE423" s="77">
        <v>84</v>
      </c>
      <c r="FF423" s="77">
        <v>84</v>
      </c>
      <c r="FG423" s="77">
        <v>87</v>
      </c>
      <c r="FH423" s="77">
        <v>86</v>
      </c>
      <c r="FI423" s="77">
        <v>87</v>
      </c>
      <c r="FJ423" s="77">
        <v>87</v>
      </c>
      <c r="FK423" s="77">
        <v>87</v>
      </c>
      <c r="FL423" s="77">
        <v>86</v>
      </c>
      <c r="FM423" s="77">
        <v>81</v>
      </c>
      <c r="FN423" s="77">
        <v>77</v>
      </c>
      <c r="FO423" s="77">
        <v>70</v>
      </c>
      <c r="FP423" s="77">
        <v>66</v>
      </c>
      <c r="FQ423" s="77">
        <v>65</v>
      </c>
      <c r="FR423" s="77">
        <v>66</v>
      </c>
      <c r="FS423" s="77">
        <v>2.77121</v>
      </c>
      <c r="FT423" s="77">
        <v>9.3892799999999998E-2</v>
      </c>
      <c r="FU423" s="77">
        <v>0.1449578</v>
      </c>
    </row>
    <row r="424" spans="1:177" x14ac:dyDescent="0.25">
      <c r="A424" t="s">
        <v>226</v>
      </c>
      <c r="B424" t="s">
        <v>199</v>
      </c>
      <c r="C424" t="s">
        <v>275</v>
      </c>
      <c r="D424" s="30" t="s">
        <v>250</v>
      </c>
      <c r="E424" t="s">
        <v>221</v>
      </c>
      <c r="F424" s="78">
        <v>277</v>
      </c>
      <c r="G424" s="77">
        <v>1.3147260000000001</v>
      </c>
      <c r="H424" s="77">
        <v>1.576857</v>
      </c>
      <c r="I424" s="77">
        <v>1.3017559999999999</v>
      </c>
      <c r="J424" s="77">
        <v>1.086964</v>
      </c>
      <c r="K424" s="77">
        <v>0.72017030000000004</v>
      </c>
      <c r="L424" s="77">
        <v>0.69428749999999995</v>
      </c>
      <c r="M424" s="77">
        <v>0.70826880000000003</v>
      </c>
      <c r="N424" s="77">
        <v>0.32502160000000002</v>
      </c>
      <c r="O424" s="77">
        <v>-0.65853479999999998</v>
      </c>
      <c r="P424" s="77">
        <v>-1.844139</v>
      </c>
      <c r="Q424" s="77">
        <v>-2.3704710000000002</v>
      </c>
      <c r="R424" s="77">
        <v>-2.428884</v>
      </c>
      <c r="S424" s="77">
        <v>-2.402879</v>
      </c>
      <c r="T424" s="77">
        <v>-2.044689</v>
      </c>
      <c r="U424" s="77">
        <v>-1.5166980000000001</v>
      </c>
      <c r="V424" s="77">
        <v>-0.7763428</v>
      </c>
      <c r="W424" s="77">
        <v>0.28322150000000001</v>
      </c>
      <c r="X424" s="77">
        <v>1.4177740000000001</v>
      </c>
      <c r="Y424" s="77">
        <v>2.4679060000000002</v>
      </c>
      <c r="Z424" s="77">
        <v>2.7086079999999999</v>
      </c>
      <c r="AA424" s="77">
        <v>2.9100929999999998</v>
      </c>
      <c r="AB424" s="77">
        <v>2.6556890000000002</v>
      </c>
      <c r="AC424" s="77">
        <v>2.3612320000000002</v>
      </c>
      <c r="AD424" s="77">
        <v>2.004318</v>
      </c>
      <c r="AE424" s="77">
        <v>-1.7969980000000001</v>
      </c>
      <c r="AF424" s="77">
        <v>-1.9386270000000001</v>
      </c>
      <c r="AG424" s="77">
        <v>-1.481943</v>
      </c>
      <c r="AH424" s="77">
        <v>-1.1984239999999999</v>
      </c>
      <c r="AI424" s="77">
        <v>-1.1766099999999999</v>
      </c>
      <c r="AJ424" s="77">
        <v>-0.79767319999999997</v>
      </c>
      <c r="AK424" s="77">
        <v>-0.35141420000000001</v>
      </c>
      <c r="AL424" s="77">
        <v>-0.22279950000000001</v>
      </c>
      <c r="AM424" s="77">
        <v>-0.26119720000000002</v>
      </c>
      <c r="AN424" s="77">
        <v>-0.32476500000000003</v>
      </c>
      <c r="AO424" s="77">
        <v>-0.33141929999999997</v>
      </c>
      <c r="AP424" s="77">
        <v>-0.2152898</v>
      </c>
      <c r="AQ424" s="77">
        <v>-9.6048300000000003E-2</v>
      </c>
      <c r="AR424" s="77">
        <v>1.3444299999999999E-2</v>
      </c>
      <c r="AS424" s="77">
        <v>5.4252099999999998E-2</v>
      </c>
      <c r="AT424" s="77">
        <v>-0.1102601</v>
      </c>
      <c r="AU424" s="77">
        <v>0.21214859999999999</v>
      </c>
      <c r="AV424" s="77">
        <v>0.15241350000000001</v>
      </c>
      <c r="AW424" s="77">
        <v>0.18080270000000001</v>
      </c>
      <c r="AX424" s="77">
        <v>0.1264644</v>
      </c>
      <c r="AY424" s="77">
        <v>-0.12576789999999999</v>
      </c>
      <c r="AZ424" s="77">
        <v>-1.8770499999999999E-2</v>
      </c>
      <c r="BA424" s="77">
        <v>5.9609200000000001E-2</v>
      </c>
      <c r="BB424" s="77">
        <v>0.155697</v>
      </c>
      <c r="BC424" s="77">
        <v>-1.4429719999999999</v>
      </c>
      <c r="BD424" s="77">
        <v>-1.502553</v>
      </c>
      <c r="BE424" s="77">
        <v>-1.1505840000000001</v>
      </c>
      <c r="BF424" s="77">
        <v>-0.92930990000000002</v>
      </c>
      <c r="BG424" s="77">
        <v>-0.95044680000000004</v>
      </c>
      <c r="BH424" s="77">
        <v>-0.60752340000000005</v>
      </c>
      <c r="BI424" s="77">
        <v>-0.21685689999999999</v>
      </c>
      <c r="BJ424" s="77">
        <v>-9.88758E-2</v>
      </c>
      <c r="BK424" s="77">
        <v>-0.14972050000000001</v>
      </c>
      <c r="BL424" s="77">
        <v>-0.17863989999999999</v>
      </c>
      <c r="BM424" s="77">
        <v>-0.18946779999999999</v>
      </c>
      <c r="BN424" s="77">
        <v>-4.9905999999999999E-2</v>
      </c>
      <c r="BO424" s="77">
        <v>5.0639200000000002E-2</v>
      </c>
      <c r="BP424" s="77">
        <v>0.16419629999999999</v>
      </c>
      <c r="BQ424" s="77">
        <v>0.19360469999999999</v>
      </c>
      <c r="BR424" s="77">
        <v>3.08942E-2</v>
      </c>
      <c r="BS424" s="77">
        <v>0.36914520000000001</v>
      </c>
      <c r="BT424" s="77">
        <v>0.3765966</v>
      </c>
      <c r="BU424" s="77">
        <v>0.43709979999999998</v>
      </c>
      <c r="BV424" s="77">
        <v>0.34351009999999998</v>
      </c>
      <c r="BW424" s="77">
        <v>9.9046599999999999E-2</v>
      </c>
      <c r="BX424" s="77">
        <v>0.19554830000000001</v>
      </c>
      <c r="BY424" s="77">
        <v>0.23405090000000001</v>
      </c>
      <c r="BZ424" s="77">
        <v>0.33595180000000002</v>
      </c>
      <c r="CA424" s="77">
        <v>-1.1977739999999999</v>
      </c>
      <c r="CB424" s="77">
        <v>-1.2005300000000001</v>
      </c>
      <c r="CC424" s="77">
        <v>-0.92108489999999998</v>
      </c>
      <c r="CD424" s="77">
        <v>-0.74292190000000002</v>
      </c>
      <c r="CE424" s="77">
        <v>-0.79380700000000004</v>
      </c>
      <c r="CF424" s="77">
        <v>-0.47582609999999997</v>
      </c>
      <c r="CG424" s="77">
        <v>-0.123663</v>
      </c>
      <c r="CH424" s="77">
        <v>-1.30466E-2</v>
      </c>
      <c r="CI424" s="77">
        <v>-7.2512099999999996E-2</v>
      </c>
      <c r="CJ424" s="77">
        <v>-7.7434100000000006E-2</v>
      </c>
      <c r="CK424" s="77">
        <v>-9.1152700000000003E-2</v>
      </c>
      <c r="CL424" s="77">
        <v>6.4638399999999999E-2</v>
      </c>
      <c r="CM424" s="77">
        <v>0.1522346</v>
      </c>
      <c r="CN424" s="77">
        <v>0.26860669999999998</v>
      </c>
      <c r="CO424" s="77">
        <v>0.29011989999999999</v>
      </c>
      <c r="CP424" s="77">
        <v>0.1286572</v>
      </c>
      <c r="CQ424" s="77">
        <v>0.47788059999999999</v>
      </c>
      <c r="CR424" s="77">
        <v>0.53186509999999998</v>
      </c>
      <c r="CS424" s="77">
        <v>0.61461030000000005</v>
      </c>
      <c r="CT424" s="77">
        <v>0.49383519999999997</v>
      </c>
      <c r="CU424" s="77">
        <v>0.25475239999999999</v>
      </c>
      <c r="CV424" s="77">
        <v>0.34398479999999998</v>
      </c>
      <c r="CW424" s="77">
        <v>0.35486869999999998</v>
      </c>
      <c r="CX424" s="77">
        <v>0.46079579999999998</v>
      </c>
      <c r="CY424" s="77">
        <v>-0.95257599999999998</v>
      </c>
      <c r="CZ424" s="77">
        <v>-0.89850640000000004</v>
      </c>
      <c r="DA424" s="77">
        <v>-0.69158609999999998</v>
      </c>
      <c r="DB424" s="77">
        <v>-0.55653399999999997</v>
      </c>
      <c r="DC424" s="77">
        <v>-0.63716709999999999</v>
      </c>
      <c r="DD424" s="77">
        <v>-0.34412890000000002</v>
      </c>
      <c r="DE424" s="77">
        <v>-3.0469099999999999E-2</v>
      </c>
      <c r="DF424" s="77">
        <v>7.2782600000000003E-2</v>
      </c>
      <c r="DG424" s="77">
        <v>4.6962999999999996E-3</v>
      </c>
      <c r="DH424" s="77">
        <v>2.3771799999999999E-2</v>
      </c>
      <c r="DI424" s="77">
        <v>7.1624999999999996E-3</v>
      </c>
      <c r="DJ424" s="77">
        <v>0.1791827</v>
      </c>
      <c r="DK424" s="77">
        <v>0.2538299</v>
      </c>
      <c r="DL424" s="77">
        <v>0.37301699999999999</v>
      </c>
      <c r="DM424" s="77">
        <v>0.38663510000000001</v>
      </c>
      <c r="DN424" s="77">
        <v>0.22642010000000001</v>
      </c>
      <c r="DO424" s="77">
        <v>0.58661600000000003</v>
      </c>
      <c r="DP424" s="77">
        <v>0.68713360000000001</v>
      </c>
      <c r="DQ424" s="77">
        <v>0.79212090000000002</v>
      </c>
      <c r="DR424" s="77">
        <v>0.64416039999999997</v>
      </c>
      <c r="DS424" s="77">
        <v>0.4104582</v>
      </c>
      <c r="DT424" s="77">
        <v>0.49242140000000001</v>
      </c>
      <c r="DU424" s="77">
        <v>0.47568640000000001</v>
      </c>
      <c r="DV424" s="77">
        <v>0.58563969999999999</v>
      </c>
      <c r="DW424" s="77">
        <v>-0.5985492</v>
      </c>
      <c r="DX424" s="77">
        <v>-0.46243260000000003</v>
      </c>
      <c r="DY424" s="77">
        <v>-0.3602262</v>
      </c>
      <c r="DZ424" s="77">
        <v>-0.28741939999999999</v>
      </c>
      <c r="EA424" s="77">
        <v>-0.41100399999999998</v>
      </c>
      <c r="EB424" s="77">
        <v>-0.153979</v>
      </c>
      <c r="EC424" s="77">
        <v>0.1040881</v>
      </c>
      <c r="ED424" s="77">
        <v>0.1967063</v>
      </c>
      <c r="EE424" s="77">
        <v>0.116173</v>
      </c>
      <c r="EF424" s="77">
        <v>0.16989689999999999</v>
      </c>
      <c r="EG424" s="77">
        <v>0.149114</v>
      </c>
      <c r="EH424" s="77">
        <v>0.3445665</v>
      </c>
      <c r="EI424" s="77">
        <v>0.40051740000000002</v>
      </c>
      <c r="EJ424" s="77">
        <v>0.52376900000000004</v>
      </c>
      <c r="EK424" s="77">
        <v>0.52598769999999995</v>
      </c>
      <c r="EL424" s="77">
        <v>0.36757440000000002</v>
      </c>
      <c r="EM424" s="77">
        <v>0.74361259999999996</v>
      </c>
      <c r="EN424" s="77">
        <v>0.91131669999999998</v>
      </c>
      <c r="EO424" s="77">
        <v>1.0484180000000001</v>
      </c>
      <c r="EP424" s="77">
        <v>0.86120600000000003</v>
      </c>
      <c r="EQ424" s="77">
        <v>0.63527270000000002</v>
      </c>
      <c r="ER424" s="77">
        <v>0.70674020000000004</v>
      </c>
      <c r="ES424" s="77">
        <v>0.65012809999999999</v>
      </c>
      <c r="ET424" s="77">
        <v>0.76589450000000003</v>
      </c>
      <c r="EU424" s="77">
        <v>54</v>
      </c>
      <c r="EV424" s="77">
        <v>52</v>
      </c>
      <c r="EW424" s="77">
        <v>52</v>
      </c>
      <c r="EX424" s="77">
        <v>50</v>
      </c>
      <c r="EY424" s="77">
        <v>50</v>
      </c>
      <c r="EZ424" s="77">
        <v>48</v>
      </c>
      <c r="FA424" s="77">
        <v>47</v>
      </c>
      <c r="FB424" s="77">
        <v>54</v>
      </c>
      <c r="FC424" s="77">
        <v>65</v>
      </c>
      <c r="FD424" s="77">
        <v>77</v>
      </c>
      <c r="FE424" s="77">
        <v>85</v>
      </c>
      <c r="FF424" s="77">
        <v>88</v>
      </c>
      <c r="FG424" s="77">
        <v>88</v>
      </c>
      <c r="FH424" s="77">
        <v>91</v>
      </c>
      <c r="FI424" s="77">
        <v>92</v>
      </c>
      <c r="FJ424" s="77">
        <v>91</v>
      </c>
      <c r="FK424" s="77">
        <v>91</v>
      </c>
      <c r="FL424" s="77">
        <v>89</v>
      </c>
      <c r="FM424" s="77">
        <v>85</v>
      </c>
      <c r="FN424" s="77">
        <v>79</v>
      </c>
      <c r="FO424" s="77">
        <v>68</v>
      </c>
      <c r="FP424" s="77">
        <v>59</v>
      </c>
      <c r="FQ424" s="77">
        <v>59</v>
      </c>
      <c r="FR424" s="77">
        <v>54</v>
      </c>
      <c r="FS424" s="77">
        <v>2.7308889999999999</v>
      </c>
      <c r="FT424" s="77">
        <v>0.1031991</v>
      </c>
      <c r="FU424" s="77">
        <v>0.20906649999999999</v>
      </c>
    </row>
    <row r="425" spans="1:177" x14ac:dyDescent="0.25">
      <c r="A425" t="s">
        <v>226</v>
      </c>
      <c r="B425" t="s">
        <v>199</v>
      </c>
      <c r="C425" t="s">
        <v>275</v>
      </c>
      <c r="D425" s="30" t="s">
        <v>251</v>
      </c>
      <c r="E425" t="s">
        <v>219</v>
      </c>
      <c r="F425" s="78">
        <v>648</v>
      </c>
      <c r="G425" s="77">
        <v>2.447851</v>
      </c>
      <c r="H425" s="77">
        <v>2.2316690000000001</v>
      </c>
      <c r="I425" s="77">
        <v>2.3200370000000001</v>
      </c>
      <c r="J425" s="77">
        <v>1.6778569999999999</v>
      </c>
      <c r="K425" s="77">
        <v>1.4523250000000001</v>
      </c>
      <c r="L425" s="77">
        <v>1.5024249999999999</v>
      </c>
      <c r="M425" s="77">
        <v>1.0404249999999999</v>
      </c>
      <c r="N425" s="77">
        <v>0.4933997</v>
      </c>
      <c r="O425" s="77">
        <v>-0.46544190000000002</v>
      </c>
      <c r="P425" s="77">
        <v>-0.78971610000000003</v>
      </c>
      <c r="Q425" s="77">
        <v>-1.3451029999999999</v>
      </c>
      <c r="R425" s="77">
        <v>-1.2267479999999999</v>
      </c>
      <c r="S425" s="77">
        <v>-0.92411580000000004</v>
      </c>
      <c r="T425" s="77">
        <v>-0.58372800000000002</v>
      </c>
      <c r="U425" s="77">
        <v>0.39249630000000002</v>
      </c>
      <c r="V425" s="77">
        <v>0.74968060000000003</v>
      </c>
      <c r="W425" s="77">
        <v>1.5744320000000001</v>
      </c>
      <c r="X425" s="77">
        <v>1.7149190000000001</v>
      </c>
      <c r="Y425" s="77">
        <v>1.896857</v>
      </c>
      <c r="Z425" s="77">
        <v>1.9132579999999999</v>
      </c>
      <c r="AA425" s="77">
        <v>1.6003179999999999</v>
      </c>
      <c r="AB425" s="77">
        <v>1.665265</v>
      </c>
      <c r="AC425" s="77">
        <v>1.637883</v>
      </c>
      <c r="AD425" s="77">
        <v>1.7951999999999999</v>
      </c>
      <c r="AE425" s="77">
        <v>-1.1672169999999999</v>
      </c>
      <c r="AF425" s="77">
        <v>-1.2155180000000001</v>
      </c>
      <c r="AG425" s="77">
        <v>-0.91053039999999996</v>
      </c>
      <c r="AH425" s="77">
        <v>-0.90575099999999997</v>
      </c>
      <c r="AI425" s="77">
        <v>-0.84746180000000004</v>
      </c>
      <c r="AJ425" s="77">
        <v>-0.58031060000000001</v>
      </c>
      <c r="AK425" s="77">
        <v>-0.26936919999999998</v>
      </c>
      <c r="AL425" s="77">
        <v>-0.29615669999999999</v>
      </c>
      <c r="AM425" s="77">
        <v>-0.22194759999999999</v>
      </c>
      <c r="AN425" s="77">
        <v>-0.25836540000000002</v>
      </c>
      <c r="AO425" s="77">
        <v>-0.27801209999999998</v>
      </c>
      <c r="AP425" s="77">
        <v>-0.1866333</v>
      </c>
      <c r="AQ425" s="77">
        <v>-0.1376105</v>
      </c>
      <c r="AR425" s="77">
        <v>-7.3540800000000003E-2</v>
      </c>
      <c r="AS425" s="77">
        <v>-0.1121521</v>
      </c>
      <c r="AT425" s="77">
        <v>-0.1169861</v>
      </c>
      <c r="AU425" s="77">
        <v>7.8970899999999997E-2</v>
      </c>
      <c r="AV425" s="77">
        <v>3.30697E-2</v>
      </c>
      <c r="AW425" s="77">
        <v>0.20479820000000001</v>
      </c>
      <c r="AX425" s="77">
        <v>0.1220136</v>
      </c>
      <c r="AY425" s="77">
        <v>-1.0033500000000001E-2</v>
      </c>
      <c r="AZ425" s="77">
        <v>2.1388600000000001E-2</v>
      </c>
      <c r="BA425" s="77">
        <v>6.9406399999999993E-2</v>
      </c>
      <c r="BB425" s="77">
        <v>0.19808890000000001</v>
      </c>
      <c r="BC425" s="77">
        <v>-0.8811561</v>
      </c>
      <c r="BD425" s="77">
        <v>-0.90405150000000001</v>
      </c>
      <c r="BE425" s="77">
        <v>-0.6695276</v>
      </c>
      <c r="BF425" s="77">
        <v>-0.69614120000000002</v>
      </c>
      <c r="BG425" s="77">
        <v>-0.67564539999999995</v>
      </c>
      <c r="BH425" s="77">
        <v>-0.45775270000000001</v>
      </c>
      <c r="BI425" s="77">
        <v>-0.18582190000000001</v>
      </c>
      <c r="BJ425" s="77">
        <v>-0.21718100000000001</v>
      </c>
      <c r="BK425" s="77">
        <v>-0.15059549999999999</v>
      </c>
      <c r="BL425" s="77">
        <v>-0.1694127</v>
      </c>
      <c r="BM425" s="77">
        <v>-0.16586429999999999</v>
      </c>
      <c r="BN425" s="77">
        <v>-7.6445899999999997E-2</v>
      </c>
      <c r="BO425" s="77">
        <v>-3.5977299999999997E-2</v>
      </c>
      <c r="BP425" s="77">
        <v>3.7472699999999998E-2</v>
      </c>
      <c r="BQ425" s="77">
        <v>-1.24437E-2</v>
      </c>
      <c r="BR425" s="77">
        <v>-2.6772000000000001E-2</v>
      </c>
      <c r="BS425" s="77">
        <v>0.17855099999999999</v>
      </c>
      <c r="BT425" s="77">
        <v>0.1666598</v>
      </c>
      <c r="BU425" s="77">
        <v>0.34902490000000003</v>
      </c>
      <c r="BV425" s="77">
        <v>0.25211840000000002</v>
      </c>
      <c r="BW425" s="77">
        <v>0.11241959999999999</v>
      </c>
      <c r="BX425" s="77">
        <v>0.1459242</v>
      </c>
      <c r="BY425" s="77">
        <v>0.18180250000000001</v>
      </c>
      <c r="BZ425" s="77">
        <v>0.3177585</v>
      </c>
      <c r="CA425" s="77">
        <v>-0.68303130000000001</v>
      </c>
      <c r="CB425" s="77">
        <v>-0.68833069999999996</v>
      </c>
      <c r="CC425" s="77">
        <v>-0.50260970000000005</v>
      </c>
      <c r="CD425" s="77">
        <v>-0.55096610000000001</v>
      </c>
      <c r="CE425" s="77">
        <v>-0.55664590000000003</v>
      </c>
      <c r="CF425" s="77">
        <v>-0.37286940000000002</v>
      </c>
      <c r="CG425" s="77">
        <v>-0.12795719999999999</v>
      </c>
      <c r="CH425" s="77">
        <v>-0.1624826</v>
      </c>
      <c r="CI425" s="77">
        <v>-0.10117719999999999</v>
      </c>
      <c r="CJ425" s="77">
        <v>-0.10780430000000001</v>
      </c>
      <c r="CK425" s="77">
        <v>-8.8191000000000005E-2</v>
      </c>
      <c r="CL425" s="77">
        <v>-1.304E-4</v>
      </c>
      <c r="CM425" s="77">
        <v>3.4413600000000003E-2</v>
      </c>
      <c r="CN425" s="77">
        <v>0.1143603</v>
      </c>
      <c r="CO425" s="77">
        <v>5.6613999999999998E-2</v>
      </c>
      <c r="CP425" s="77">
        <v>3.5709999999999999E-2</v>
      </c>
      <c r="CQ425" s="77">
        <v>0.24751989999999999</v>
      </c>
      <c r="CR425" s="77">
        <v>0.25918390000000002</v>
      </c>
      <c r="CS425" s="77">
        <v>0.44891579999999998</v>
      </c>
      <c r="CT425" s="77">
        <v>0.34222849999999999</v>
      </c>
      <c r="CU425" s="77">
        <v>0.19723019999999999</v>
      </c>
      <c r="CV425" s="77">
        <v>0.2321771</v>
      </c>
      <c r="CW425" s="77">
        <v>0.25964769999999998</v>
      </c>
      <c r="CX425" s="77">
        <v>0.40064129999999998</v>
      </c>
      <c r="CY425" s="77">
        <v>-0.48490650000000002</v>
      </c>
      <c r="CZ425" s="77">
        <v>-0.47260980000000002</v>
      </c>
      <c r="DA425" s="77">
        <v>-0.33569189999999999</v>
      </c>
      <c r="DB425" s="77">
        <v>-0.40579100000000001</v>
      </c>
      <c r="DC425" s="77">
        <v>-0.43764639999999999</v>
      </c>
      <c r="DD425" s="77">
        <v>-0.28798610000000002</v>
      </c>
      <c r="DE425" s="77">
        <v>-7.0092600000000005E-2</v>
      </c>
      <c r="DF425" s="77">
        <v>-0.1077843</v>
      </c>
      <c r="DG425" s="77">
        <v>-5.1758899999999997E-2</v>
      </c>
      <c r="DH425" s="77">
        <v>-4.6195899999999998E-2</v>
      </c>
      <c r="DI425" s="77">
        <v>-1.0517800000000001E-2</v>
      </c>
      <c r="DJ425" s="77">
        <v>7.6185100000000006E-2</v>
      </c>
      <c r="DK425" s="77">
        <v>0.10480440000000001</v>
      </c>
      <c r="DL425" s="77">
        <v>0.1912479</v>
      </c>
      <c r="DM425" s="77">
        <v>0.1256717</v>
      </c>
      <c r="DN425" s="77">
        <v>9.8192100000000004E-2</v>
      </c>
      <c r="DO425" s="77">
        <v>0.31648870000000001</v>
      </c>
      <c r="DP425" s="77">
        <v>0.35170800000000002</v>
      </c>
      <c r="DQ425" s="77">
        <v>0.54880680000000004</v>
      </c>
      <c r="DR425" s="77">
        <v>0.43233870000000002</v>
      </c>
      <c r="DS425" s="77">
        <v>0.28204079999999998</v>
      </c>
      <c r="DT425" s="77">
        <v>0.31843009999999999</v>
      </c>
      <c r="DU425" s="77">
        <v>0.33749289999999998</v>
      </c>
      <c r="DV425" s="77">
        <v>0.48352410000000001</v>
      </c>
      <c r="DW425" s="77">
        <v>-0.19884579999999999</v>
      </c>
      <c r="DX425" s="77">
        <v>-0.16114319999999999</v>
      </c>
      <c r="DY425" s="77">
        <v>-9.4688999999999995E-2</v>
      </c>
      <c r="DZ425" s="77">
        <v>-0.1961812</v>
      </c>
      <c r="EA425" s="77">
        <v>-0.26583000000000001</v>
      </c>
      <c r="EB425" s="77">
        <v>-0.16542809999999999</v>
      </c>
      <c r="EC425" s="77">
        <v>1.3454799999999999E-2</v>
      </c>
      <c r="ED425" s="77">
        <v>-2.88086E-2</v>
      </c>
      <c r="EE425" s="77">
        <v>1.9593200000000002E-2</v>
      </c>
      <c r="EF425" s="77">
        <v>4.2756799999999998E-2</v>
      </c>
      <c r="EG425" s="77">
        <v>0.1016301</v>
      </c>
      <c r="EH425" s="77">
        <v>0.1863725</v>
      </c>
      <c r="EI425" s="77">
        <v>0.2064376</v>
      </c>
      <c r="EJ425" s="77">
        <v>0.30226130000000001</v>
      </c>
      <c r="EK425" s="77">
        <v>0.22538</v>
      </c>
      <c r="EL425" s="77">
        <v>0.1884062</v>
      </c>
      <c r="EM425" s="77">
        <v>0.41606890000000002</v>
      </c>
      <c r="EN425" s="77">
        <v>0.48529810000000001</v>
      </c>
      <c r="EO425" s="77">
        <v>0.69303349999999997</v>
      </c>
      <c r="EP425" s="77">
        <v>0.56244340000000004</v>
      </c>
      <c r="EQ425" s="77">
        <v>0.40449390000000002</v>
      </c>
      <c r="ER425" s="77">
        <v>0.44296570000000002</v>
      </c>
      <c r="ES425" s="77">
        <v>0.44988899999999998</v>
      </c>
      <c r="ET425" s="77">
        <v>0.6031938</v>
      </c>
      <c r="EU425" s="77">
        <v>61</v>
      </c>
      <c r="EV425" s="77">
        <v>60.411769999999997</v>
      </c>
      <c r="EW425" s="77">
        <v>60.352939999999997</v>
      </c>
      <c r="EX425" s="77">
        <v>60.882350000000002</v>
      </c>
      <c r="EY425" s="77">
        <v>57.882350000000002</v>
      </c>
      <c r="EZ425" s="77">
        <v>57.588230000000003</v>
      </c>
      <c r="FA425" s="77">
        <v>57.529409999999999</v>
      </c>
      <c r="FB425" s="77">
        <v>62</v>
      </c>
      <c r="FC425" s="77">
        <v>73.764709999999994</v>
      </c>
      <c r="FD425" s="77">
        <v>81.882350000000002</v>
      </c>
      <c r="FE425" s="77">
        <v>87.470590000000001</v>
      </c>
      <c r="FF425" s="77">
        <v>89.941180000000003</v>
      </c>
      <c r="FG425" s="77">
        <v>90.470590000000001</v>
      </c>
      <c r="FH425" s="77">
        <v>88.588229999999996</v>
      </c>
      <c r="FI425" s="77">
        <v>87.058819999999997</v>
      </c>
      <c r="FJ425" s="77">
        <v>84.529409999999999</v>
      </c>
      <c r="FK425" s="77">
        <v>81.117649999999998</v>
      </c>
      <c r="FL425" s="77">
        <v>75.529409999999999</v>
      </c>
      <c r="FM425" s="77">
        <v>68.882350000000002</v>
      </c>
      <c r="FN425" s="77">
        <v>66.411770000000004</v>
      </c>
      <c r="FO425" s="77">
        <v>64.470590000000001</v>
      </c>
      <c r="FP425" s="77">
        <v>60.294119999999999</v>
      </c>
      <c r="FQ425" s="77">
        <v>59.117649999999998</v>
      </c>
      <c r="FR425" s="77">
        <v>58.647060000000003</v>
      </c>
      <c r="FS425" s="77">
        <v>1.9397869999999999</v>
      </c>
      <c r="FT425" s="77">
        <v>6.8442699999999995E-2</v>
      </c>
      <c r="FU425" s="77">
        <v>0.12603239999999999</v>
      </c>
    </row>
    <row r="426" spans="1:177" x14ac:dyDescent="0.25">
      <c r="A426" t="s">
        <v>226</v>
      </c>
      <c r="B426" t="s">
        <v>199</v>
      </c>
      <c r="C426" t="s">
        <v>275</v>
      </c>
      <c r="D426" s="30" t="s">
        <v>251</v>
      </c>
      <c r="E426" t="s">
        <v>220</v>
      </c>
      <c r="F426" s="78">
        <v>404</v>
      </c>
      <c r="G426" s="77">
        <v>2.7238579999999999</v>
      </c>
      <c r="H426" s="77">
        <v>2.524883</v>
      </c>
      <c r="I426" s="77">
        <v>2.8987579999999999</v>
      </c>
      <c r="J426" s="77">
        <v>2.2743899999999999</v>
      </c>
      <c r="K426" s="77">
        <v>1.926185</v>
      </c>
      <c r="L426" s="77">
        <v>1.9147339999999999</v>
      </c>
      <c r="M426" s="77">
        <v>1.0997060000000001</v>
      </c>
      <c r="N426" s="77">
        <v>0.33647569999999999</v>
      </c>
      <c r="O426" s="77">
        <v>-0.30532480000000001</v>
      </c>
      <c r="P426" s="77">
        <v>-0.85150579999999998</v>
      </c>
      <c r="Q426" s="77">
        <v>-1.1711210000000001</v>
      </c>
      <c r="R426" s="77">
        <v>-1.279927</v>
      </c>
      <c r="S426" s="77">
        <v>-0.97355360000000002</v>
      </c>
      <c r="T426" s="77">
        <v>-0.67019949999999995</v>
      </c>
      <c r="U426" s="77">
        <v>0.55515219999999998</v>
      </c>
      <c r="V426" s="77">
        <v>0.64100999999999997</v>
      </c>
      <c r="W426" s="77">
        <v>1.3228420000000001</v>
      </c>
      <c r="X426" s="77">
        <v>1.4911220000000001</v>
      </c>
      <c r="Y426" s="77">
        <v>1.8351729999999999</v>
      </c>
      <c r="Z426" s="77">
        <v>1.672166</v>
      </c>
      <c r="AA426" s="77">
        <v>1.728942</v>
      </c>
      <c r="AB426" s="77">
        <v>1.7628740000000001</v>
      </c>
      <c r="AC426" s="77">
        <v>2.0290050000000002</v>
      </c>
      <c r="AD426" s="77">
        <v>2.2113809999999998</v>
      </c>
      <c r="AE426" s="77">
        <v>-0.90396410000000005</v>
      </c>
      <c r="AF426" s="77">
        <v>-0.97565950000000001</v>
      </c>
      <c r="AG426" s="77">
        <v>-0.7673681</v>
      </c>
      <c r="AH426" s="77">
        <v>-0.9700318</v>
      </c>
      <c r="AI426" s="77">
        <v>-0.81084920000000005</v>
      </c>
      <c r="AJ426" s="77">
        <v>-0.57870549999999998</v>
      </c>
      <c r="AK426" s="77">
        <v>-0.33250629999999998</v>
      </c>
      <c r="AL426" s="77">
        <v>-0.45579930000000002</v>
      </c>
      <c r="AM426" s="77">
        <v>-0.29498869999999999</v>
      </c>
      <c r="AN426" s="77">
        <v>-0.3043324</v>
      </c>
      <c r="AO426" s="77">
        <v>-0.33673809999999998</v>
      </c>
      <c r="AP426" s="77">
        <v>-0.27619779999999999</v>
      </c>
      <c r="AQ426" s="77">
        <v>-0.28373179999999998</v>
      </c>
      <c r="AR426" s="77">
        <v>-0.29693000000000003</v>
      </c>
      <c r="AS426" s="77">
        <v>-0.40689439999999999</v>
      </c>
      <c r="AT426" s="77">
        <v>-0.26792969999999999</v>
      </c>
      <c r="AU426" s="77">
        <v>-0.17514460000000001</v>
      </c>
      <c r="AV426" s="77">
        <v>-0.23016500000000001</v>
      </c>
      <c r="AW426" s="77">
        <v>5.4326600000000003E-2</v>
      </c>
      <c r="AX426" s="77">
        <v>-3.7615099999999999E-2</v>
      </c>
      <c r="AY426" s="77">
        <v>-6.7259100000000002E-2</v>
      </c>
      <c r="AZ426" s="77">
        <v>-8.6735699999999999E-2</v>
      </c>
      <c r="BA426" s="77">
        <v>-4.92012E-2</v>
      </c>
      <c r="BB426" s="77">
        <v>9.9007300000000006E-2</v>
      </c>
      <c r="BC426" s="77">
        <v>-0.47008339999999998</v>
      </c>
      <c r="BD426" s="77">
        <v>-0.52614019999999995</v>
      </c>
      <c r="BE426" s="77">
        <v>-0.41701820000000001</v>
      </c>
      <c r="BF426" s="77">
        <v>-0.65226010000000001</v>
      </c>
      <c r="BG426" s="77">
        <v>-0.55800000000000005</v>
      </c>
      <c r="BH426" s="77">
        <v>-0.42527880000000001</v>
      </c>
      <c r="BI426" s="77">
        <v>-0.23260819999999999</v>
      </c>
      <c r="BJ426" s="77">
        <v>-0.3540179</v>
      </c>
      <c r="BK426" s="77">
        <v>-0.1999194</v>
      </c>
      <c r="BL426" s="77">
        <v>-0.2024097</v>
      </c>
      <c r="BM426" s="77">
        <v>-0.17316290000000001</v>
      </c>
      <c r="BN426" s="77">
        <v>-0.1260831</v>
      </c>
      <c r="BO426" s="77">
        <v>-0.14201720000000001</v>
      </c>
      <c r="BP426" s="77">
        <v>-0.13011210000000001</v>
      </c>
      <c r="BQ426" s="77">
        <v>-0.26647609999999999</v>
      </c>
      <c r="BR426" s="77">
        <v>-0.14688660000000001</v>
      </c>
      <c r="BS426" s="77">
        <v>-4.7463900000000003E-2</v>
      </c>
      <c r="BT426" s="77">
        <v>-7.6902499999999999E-2</v>
      </c>
      <c r="BU426" s="77">
        <v>0.19329750000000001</v>
      </c>
      <c r="BV426" s="77">
        <v>0.1101424</v>
      </c>
      <c r="BW426" s="77">
        <v>6.1397399999999998E-2</v>
      </c>
      <c r="BX426" s="77">
        <v>5.8889499999999997E-2</v>
      </c>
      <c r="BY426" s="77">
        <v>0.1026106</v>
      </c>
      <c r="BZ426" s="77">
        <v>0.25974340000000001</v>
      </c>
      <c r="CA426" s="77">
        <v>-0.16957900000000001</v>
      </c>
      <c r="CB426" s="77">
        <v>-0.21480440000000001</v>
      </c>
      <c r="CC426" s="77">
        <v>-0.17436699999999999</v>
      </c>
      <c r="CD426" s="77">
        <v>-0.43217230000000001</v>
      </c>
      <c r="CE426" s="77">
        <v>-0.38287729999999998</v>
      </c>
      <c r="CF426" s="77">
        <v>-0.31901600000000002</v>
      </c>
      <c r="CG426" s="77">
        <v>-0.16341900000000001</v>
      </c>
      <c r="CH426" s="77">
        <v>-0.28352430000000001</v>
      </c>
      <c r="CI426" s="77">
        <v>-0.13407479999999999</v>
      </c>
      <c r="CJ426" s="77">
        <v>-0.1318183</v>
      </c>
      <c r="CK426" s="77">
        <v>-5.9871199999999999E-2</v>
      </c>
      <c r="CL426" s="77">
        <v>-2.2114200000000001E-2</v>
      </c>
      <c r="CM426" s="77">
        <v>-4.3866099999999998E-2</v>
      </c>
      <c r="CN426" s="77">
        <v>-1.4574500000000001E-2</v>
      </c>
      <c r="CO426" s="77">
        <v>-0.16922280000000001</v>
      </c>
      <c r="CP426" s="77">
        <v>-6.3052499999999997E-2</v>
      </c>
      <c r="CQ426" s="77">
        <v>4.0967499999999997E-2</v>
      </c>
      <c r="CR426" s="77">
        <v>2.9246600000000001E-2</v>
      </c>
      <c r="CS426" s="77">
        <v>0.28954839999999998</v>
      </c>
      <c r="CT426" s="77">
        <v>0.2124788</v>
      </c>
      <c r="CU426" s="77">
        <v>0.15050450000000001</v>
      </c>
      <c r="CV426" s="77">
        <v>0.159749</v>
      </c>
      <c r="CW426" s="77">
        <v>0.2077551</v>
      </c>
      <c r="CX426" s="77">
        <v>0.37106869999999997</v>
      </c>
      <c r="CY426" s="77">
        <v>0.1309254</v>
      </c>
      <c r="CZ426" s="77">
        <v>9.65313E-2</v>
      </c>
      <c r="DA426" s="77">
        <v>6.8284300000000006E-2</v>
      </c>
      <c r="DB426" s="77">
        <v>-0.21208450000000001</v>
      </c>
      <c r="DC426" s="77">
        <v>-0.20775469999999999</v>
      </c>
      <c r="DD426" s="77">
        <v>-0.2127531</v>
      </c>
      <c r="DE426" s="77">
        <v>-9.4229800000000002E-2</v>
      </c>
      <c r="DF426" s="77">
        <v>-0.21303079999999999</v>
      </c>
      <c r="DG426" s="77">
        <v>-6.8230100000000002E-2</v>
      </c>
      <c r="DH426" s="77">
        <v>-6.1226900000000001E-2</v>
      </c>
      <c r="DI426" s="77">
        <v>5.3420500000000003E-2</v>
      </c>
      <c r="DJ426" s="77">
        <v>8.1854800000000005E-2</v>
      </c>
      <c r="DK426" s="77">
        <v>5.4285E-2</v>
      </c>
      <c r="DL426" s="77">
        <v>0.1009631</v>
      </c>
      <c r="DM426" s="77">
        <v>-7.1969500000000006E-2</v>
      </c>
      <c r="DN426" s="77">
        <v>2.0781600000000001E-2</v>
      </c>
      <c r="DO426" s="77">
        <v>0.12939880000000001</v>
      </c>
      <c r="DP426" s="77">
        <v>0.13539570000000001</v>
      </c>
      <c r="DQ426" s="77">
        <v>0.38579930000000001</v>
      </c>
      <c r="DR426" s="77">
        <v>0.31481510000000001</v>
      </c>
      <c r="DS426" s="77">
        <v>0.23961160000000001</v>
      </c>
      <c r="DT426" s="77">
        <v>0.26060860000000002</v>
      </c>
      <c r="DU426" s="77">
        <v>0.3128995</v>
      </c>
      <c r="DV426" s="77">
        <v>0.48239399999999999</v>
      </c>
      <c r="DW426" s="77">
        <v>0.56480600000000003</v>
      </c>
      <c r="DX426" s="77">
        <v>0.5460507</v>
      </c>
      <c r="DY426" s="77">
        <v>0.41863420000000001</v>
      </c>
      <c r="DZ426" s="77">
        <v>0.1056872</v>
      </c>
      <c r="EA426" s="77">
        <v>4.5094500000000003E-2</v>
      </c>
      <c r="EB426" s="77">
        <v>-5.9326499999999997E-2</v>
      </c>
      <c r="EC426" s="77">
        <v>5.6683000000000002E-3</v>
      </c>
      <c r="ED426" s="77">
        <v>-0.1112493</v>
      </c>
      <c r="EE426" s="77">
        <v>2.6839100000000001E-2</v>
      </c>
      <c r="EF426" s="77">
        <v>4.0695799999999997E-2</v>
      </c>
      <c r="EG426" s="77">
        <v>0.21699570000000001</v>
      </c>
      <c r="EH426" s="77">
        <v>0.2319695</v>
      </c>
      <c r="EI426" s="77">
        <v>0.1959996</v>
      </c>
      <c r="EJ426" s="77">
        <v>0.26778109999999999</v>
      </c>
      <c r="EK426" s="77">
        <v>6.8448800000000004E-2</v>
      </c>
      <c r="EL426" s="77">
        <v>0.1418247</v>
      </c>
      <c r="EM426" s="77">
        <v>0.25707960000000002</v>
      </c>
      <c r="EN426" s="77">
        <v>0.28865809999999997</v>
      </c>
      <c r="EO426" s="77">
        <v>0.52477019999999996</v>
      </c>
      <c r="EP426" s="77">
        <v>0.4625726</v>
      </c>
      <c r="EQ426" s="77">
        <v>0.36826799999999998</v>
      </c>
      <c r="ER426" s="77">
        <v>0.40623379999999998</v>
      </c>
      <c r="ES426" s="77">
        <v>0.4647114</v>
      </c>
      <c r="ET426" s="77">
        <v>0.64313010000000004</v>
      </c>
      <c r="EU426" s="77">
        <v>70</v>
      </c>
      <c r="EV426" s="77">
        <v>71</v>
      </c>
      <c r="EW426" s="77">
        <v>72</v>
      </c>
      <c r="EX426" s="77">
        <v>72</v>
      </c>
      <c r="EY426" s="77">
        <v>69</v>
      </c>
      <c r="EZ426" s="77">
        <v>65</v>
      </c>
      <c r="FA426" s="77">
        <v>66</v>
      </c>
      <c r="FB426" s="77">
        <v>71</v>
      </c>
      <c r="FC426" s="77">
        <v>78</v>
      </c>
      <c r="FD426" s="77">
        <v>84</v>
      </c>
      <c r="FE426" s="77">
        <v>88</v>
      </c>
      <c r="FF426" s="77">
        <v>91</v>
      </c>
      <c r="FG426" s="77">
        <v>91</v>
      </c>
      <c r="FH426" s="77">
        <v>87</v>
      </c>
      <c r="FI426" s="77">
        <v>86</v>
      </c>
      <c r="FJ426" s="77">
        <v>84</v>
      </c>
      <c r="FK426" s="77">
        <v>79</v>
      </c>
      <c r="FL426" s="77">
        <v>75</v>
      </c>
      <c r="FM426" s="77">
        <v>71</v>
      </c>
      <c r="FN426" s="77">
        <v>68</v>
      </c>
      <c r="FO426" s="77">
        <v>65</v>
      </c>
      <c r="FP426" s="77">
        <v>64</v>
      </c>
      <c r="FQ426" s="77">
        <v>66</v>
      </c>
      <c r="FR426" s="77">
        <v>65</v>
      </c>
      <c r="FS426" s="77">
        <v>2.77121</v>
      </c>
      <c r="FT426" s="77">
        <v>9.3892799999999998E-2</v>
      </c>
      <c r="FU426" s="77">
        <v>0.1449578</v>
      </c>
    </row>
    <row r="427" spans="1:177" x14ac:dyDescent="0.25">
      <c r="A427" t="s">
        <v>226</v>
      </c>
      <c r="B427" t="s">
        <v>199</v>
      </c>
      <c r="C427" t="s">
        <v>275</v>
      </c>
      <c r="D427" s="30" t="s">
        <v>251</v>
      </c>
      <c r="E427" t="s">
        <v>221</v>
      </c>
      <c r="F427" s="78">
        <v>244</v>
      </c>
      <c r="G427" s="77">
        <v>2.144171</v>
      </c>
      <c r="H427" s="77">
        <v>1.879748</v>
      </c>
      <c r="I427" s="77">
        <v>1.6789149999999999</v>
      </c>
      <c r="J427" s="77">
        <v>1.061245</v>
      </c>
      <c r="K427" s="77">
        <v>0.94841529999999996</v>
      </c>
      <c r="L427" s="77">
        <v>1.0808409999999999</v>
      </c>
      <c r="M427" s="77">
        <v>0.96050360000000001</v>
      </c>
      <c r="N427" s="77">
        <v>0.67473119999999998</v>
      </c>
      <c r="O427" s="77">
        <v>-0.60834540000000004</v>
      </c>
      <c r="P427" s="77">
        <v>-0.72576739999999995</v>
      </c>
      <c r="Q427" s="77">
        <v>-1.477541</v>
      </c>
      <c r="R427" s="77">
        <v>-1.13425</v>
      </c>
      <c r="S427" s="77">
        <v>-0.83193209999999995</v>
      </c>
      <c r="T427" s="77">
        <v>-0.46722659999999999</v>
      </c>
      <c r="U427" s="77">
        <v>0.28067540000000002</v>
      </c>
      <c r="V427" s="77">
        <v>0.85143489999999999</v>
      </c>
      <c r="W427" s="77">
        <v>1.8448249999999999</v>
      </c>
      <c r="X427" s="77">
        <v>1.982143</v>
      </c>
      <c r="Y427" s="77">
        <v>1.9757210000000001</v>
      </c>
      <c r="Z427" s="77">
        <v>2.1638350000000002</v>
      </c>
      <c r="AA427" s="77">
        <v>1.5019750000000001</v>
      </c>
      <c r="AB427" s="77">
        <v>1.625929</v>
      </c>
      <c r="AC427" s="77">
        <v>1.339313</v>
      </c>
      <c r="AD427" s="77">
        <v>1.4591289999999999</v>
      </c>
      <c r="AE427" s="77">
        <v>-1.796999</v>
      </c>
      <c r="AF427" s="77">
        <v>-1.9386270000000001</v>
      </c>
      <c r="AG427" s="77">
        <v>-1.481943</v>
      </c>
      <c r="AH427" s="77">
        <v>-1.1984250000000001</v>
      </c>
      <c r="AI427" s="77">
        <v>-1.1766099999999999</v>
      </c>
      <c r="AJ427" s="77">
        <v>-0.79767310000000002</v>
      </c>
      <c r="AK427" s="77">
        <v>-0.35141420000000001</v>
      </c>
      <c r="AL427" s="77">
        <v>-0.22279950000000001</v>
      </c>
      <c r="AM427" s="77">
        <v>-0.26119720000000002</v>
      </c>
      <c r="AN427" s="77">
        <v>-0.32476509999999997</v>
      </c>
      <c r="AO427" s="77">
        <v>-0.33141920000000002</v>
      </c>
      <c r="AP427" s="77">
        <v>-0.2152897</v>
      </c>
      <c r="AQ427" s="77">
        <v>-9.6048300000000003E-2</v>
      </c>
      <c r="AR427" s="77">
        <v>1.34444E-2</v>
      </c>
      <c r="AS427" s="77">
        <v>5.4252099999999998E-2</v>
      </c>
      <c r="AT427" s="77">
        <v>-0.1102601</v>
      </c>
      <c r="AU427" s="77">
        <v>0.21214859999999999</v>
      </c>
      <c r="AV427" s="77">
        <v>0.1524134</v>
      </c>
      <c r="AW427" s="77">
        <v>0.18080260000000001</v>
      </c>
      <c r="AX427" s="77">
        <v>0.1264643</v>
      </c>
      <c r="AY427" s="77">
        <v>-0.12576780000000001</v>
      </c>
      <c r="AZ427" s="77">
        <v>-1.87703E-2</v>
      </c>
      <c r="BA427" s="77">
        <v>5.9609099999999998E-2</v>
      </c>
      <c r="BB427" s="77">
        <v>0.1556971</v>
      </c>
      <c r="BC427" s="77">
        <v>-1.4429719999999999</v>
      </c>
      <c r="BD427" s="77">
        <v>-1.502553</v>
      </c>
      <c r="BE427" s="77">
        <v>-1.1505829999999999</v>
      </c>
      <c r="BF427" s="77">
        <v>-0.92930999999999997</v>
      </c>
      <c r="BG427" s="77">
        <v>-0.95044680000000004</v>
      </c>
      <c r="BH427" s="77">
        <v>-0.60752329999999999</v>
      </c>
      <c r="BI427" s="77">
        <v>-0.21685689999999999</v>
      </c>
      <c r="BJ427" s="77">
        <v>-9.88758E-2</v>
      </c>
      <c r="BK427" s="77">
        <v>-0.14972050000000001</v>
      </c>
      <c r="BL427" s="77">
        <v>-0.17863989999999999</v>
      </c>
      <c r="BM427" s="77">
        <v>-0.18946769999999999</v>
      </c>
      <c r="BN427" s="77">
        <v>-4.99058E-2</v>
      </c>
      <c r="BO427" s="77">
        <v>5.0639200000000002E-2</v>
      </c>
      <c r="BP427" s="77">
        <v>0.16419639999999999</v>
      </c>
      <c r="BQ427" s="77">
        <v>0.19360469999999999</v>
      </c>
      <c r="BR427" s="77">
        <v>3.08942E-2</v>
      </c>
      <c r="BS427" s="77">
        <v>0.36914520000000001</v>
      </c>
      <c r="BT427" s="77">
        <v>0.3765965</v>
      </c>
      <c r="BU427" s="77">
        <v>0.43709959999999998</v>
      </c>
      <c r="BV427" s="77">
        <v>0.34350989999999998</v>
      </c>
      <c r="BW427" s="77">
        <v>9.9046700000000001E-2</v>
      </c>
      <c r="BX427" s="77">
        <v>0.19554849999999999</v>
      </c>
      <c r="BY427" s="77">
        <v>0.2340508</v>
      </c>
      <c r="BZ427" s="77">
        <v>0.33595199999999997</v>
      </c>
      <c r="CA427" s="77">
        <v>-1.1977739999999999</v>
      </c>
      <c r="CB427" s="77">
        <v>-1.2005300000000001</v>
      </c>
      <c r="CC427" s="77">
        <v>-0.92108460000000003</v>
      </c>
      <c r="CD427" s="77">
        <v>-0.74292210000000003</v>
      </c>
      <c r="CE427" s="77">
        <v>-0.79380689999999998</v>
      </c>
      <c r="CF427" s="77">
        <v>-0.47582600000000003</v>
      </c>
      <c r="CG427" s="77">
        <v>-0.123663</v>
      </c>
      <c r="CH427" s="77">
        <v>-1.30466E-2</v>
      </c>
      <c r="CI427" s="77">
        <v>-7.2512099999999996E-2</v>
      </c>
      <c r="CJ427" s="77">
        <v>-7.7434100000000006E-2</v>
      </c>
      <c r="CK427" s="77">
        <v>-9.1152499999999997E-2</v>
      </c>
      <c r="CL427" s="77">
        <v>6.4638500000000002E-2</v>
      </c>
      <c r="CM427" s="77">
        <v>0.1522346</v>
      </c>
      <c r="CN427" s="77">
        <v>0.26860679999999998</v>
      </c>
      <c r="CO427" s="77">
        <v>0.29011989999999999</v>
      </c>
      <c r="CP427" s="77">
        <v>0.1286572</v>
      </c>
      <c r="CQ427" s="77">
        <v>0.47788059999999999</v>
      </c>
      <c r="CR427" s="77">
        <v>0.53186500000000003</v>
      </c>
      <c r="CS427" s="77">
        <v>0.6146102</v>
      </c>
      <c r="CT427" s="77">
        <v>0.49383510000000003</v>
      </c>
      <c r="CU427" s="77">
        <v>0.25475249999999999</v>
      </c>
      <c r="CV427" s="77">
        <v>0.34398509999999999</v>
      </c>
      <c r="CW427" s="77">
        <v>0.35486859999999998</v>
      </c>
      <c r="CX427" s="77">
        <v>0.46079589999999998</v>
      </c>
      <c r="CY427" s="77">
        <v>-0.95257610000000004</v>
      </c>
      <c r="CZ427" s="77">
        <v>-0.89850620000000003</v>
      </c>
      <c r="DA427" s="77">
        <v>-0.69158580000000003</v>
      </c>
      <c r="DB427" s="77">
        <v>-0.55653410000000003</v>
      </c>
      <c r="DC427" s="77">
        <v>-0.63716700000000004</v>
      </c>
      <c r="DD427" s="77">
        <v>-0.34412880000000001</v>
      </c>
      <c r="DE427" s="77">
        <v>-3.0469099999999999E-2</v>
      </c>
      <c r="DF427" s="77">
        <v>7.2782600000000003E-2</v>
      </c>
      <c r="DG427" s="77">
        <v>4.6962999999999996E-3</v>
      </c>
      <c r="DH427" s="77">
        <v>2.37717E-2</v>
      </c>
      <c r="DI427" s="77">
        <v>7.1625999999999999E-3</v>
      </c>
      <c r="DJ427" s="77">
        <v>0.1791828</v>
      </c>
      <c r="DK427" s="77">
        <v>0.2538299</v>
      </c>
      <c r="DL427" s="77">
        <v>0.37301719999999999</v>
      </c>
      <c r="DM427" s="77">
        <v>0.38663510000000001</v>
      </c>
      <c r="DN427" s="77">
        <v>0.22642010000000001</v>
      </c>
      <c r="DO427" s="77">
        <v>0.58661600000000003</v>
      </c>
      <c r="DP427" s="77">
        <v>0.68713349999999995</v>
      </c>
      <c r="DQ427" s="77">
        <v>0.79212079999999996</v>
      </c>
      <c r="DR427" s="77">
        <v>0.64416030000000002</v>
      </c>
      <c r="DS427" s="77">
        <v>0.4104583</v>
      </c>
      <c r="DT427" s="77">
        <v>0.49242160000000001</v>
      </c>
      <c r="DU427" s="77">
        <v>0.47568640000000001</v>
      </c>
      <c r="DV427" s="77">
        <v>0.58563980000000004</v>
      </c>
      <c r="DW427" s="77">
        <v>-0.59854940000000001</v>
      </c>
      <c r="DX427" s="77">
        <v>-0.46243240000000002</v>
      </c>
      <c r="DY427" s="77">
        <v>-0.36022599999999999</v>
      </c>
      <c r="DZ427" s="77">
        <v>-0.28741949999999999</v>
      </c>
      <c r="EA427" s="77">
        <v>-0.41100389999999998</v>
      </c>
      <c r="EB427" s="77">
        <v>-0.1539789</v>
      </c>
      <c r="EC427" s="77">
        <v>0.1040881</v>
      </c>
      <c r="ED427" s="77">
        <v>0.1967064</v>
      </c>
      <c r="EE427" s="77">
        <v>0.116173</v>
      </c>
      <c r="EF427" s="77">
        <v>0.16989679999999999</v>
      </c>
      <c r="EG427" s="77">
        <v>0.1491141</v>
      </c>
      <c r="EH427" s="77">
        <v>0.3445666</v>
      </c>
      <c r="EI427" s="77">
        <v>0.40051740000000002</v>
      </c>
      <c r="EJ427" s="77">
        <v>0.52376909999999999</v>
      </c>
      <c r="EK427" s="77">
        <v>0.52598769999999995</v>
      </c>
      <c r="EL427" s="77">
        <v>0.36757440000000002</v>
      </c>
      <c r="EM427" s="77">
        <v>0.74361259999999996</v>
      </c>
      <c r="EN427" s="77">
        <v>0.91131660000000003</v>
      </c>
      <c r="EO427" s="77">
        <v>1.0484180000000001</v>
      </c>
      <c r="EP427" s="77">
        <v>0.86120589999999997</v>
      </c>
      <c r="EQ427" s="77">
        <v>0.63527279999999997</v>
      </c>
      <c r="ER427" s="77">
        <v>0.70674040000000005</v>
      </c>
      <c r="ES427" s="77">
        <v>0.65012809999999999</v>
      </c>
      <c r="ET427" s="77">
        <v>0.76589470000000004</v>
      </c>
      <c r="EU427" s="77">
        <v>53</v>
      </c>
      <c r="EV427" s="77">
        <v>51</v>
      </c>
      <c r="EW427" s="77">
        <v>50</v>
      </c>
      <c r="EX427" s="77">
        <v>51</v>
      </c>
      <c r="EY427" s="77">
        <v>48</v>
      </c>
      <c r="EZ427" s="77">
        <v>51</v>
      </c>
      <c r="FA427" s="77">
        <v>50</v>
      </c>
      <c r="FB427" s="77">
        <v>54</v>
      </c>
      <c r="FC427" s="77">
        <v>70</v>
      </c>
      <c r="FD427" s="77">
        <v>80</v>
      </c>
      <c r="FE427" s="77">
        <v>87</v>
      </c>
      <c r="FF427" s="77">
        <v>89</v>
      </c>
      <c r="FG427" s="77">
        <v>90</v>
      </c>
      <c r="FH427" s="77">
        <v>90</v>
      </c>
      <c r="FI427" s="77">
        <v>88</v>
      </c>
      <c r="FJ427" s="77">
        <v>85</v>
      </c>
      <c r="FK427" s="77">
        <v>83</v>
      </c>
      <c r="FL427" s="77">
        <v>76</v>
      </c>
      <c r="FM427" s="77">
        <v>67</v>
      </c>
      <c r="FN427" s="77">
        <v>65</v>
      </c>
      <c r="FO427" s="77">
        <v>64</v>
      </c>
      <c r="FP427" s="77">
        <v>57</v>
      </c>
      <c r="FQ427" s="77">
        <v>53</v>
      </c>
      <c r="FR427" s="77">
        <v>53</v>
      </c>
      <c r="FS427" s="77">
        <v>2.7308889999999999</v>
      </c>
      <c r="FT427" s="77">
        <v>0.1031991</v>
      </c>
      <c r="FU427" s="77">
        <v>0.20906649999999999</v>
      </c>
    </row>
    <row r="428" spans="1:177" x14ac:dyDescent="0.25">
      <c r="A428" t="s">
        <v>226</v>
      </c>
      <c r="B428" t="s">
        <v>199</v>
      </c>
      <c r="C428" t="s">
        <v>275</v>
      </c>
      <c r="D428" s="30" t="s">
        <v>252</v>
      </c>
      <c r="E428" t="s">
        <v>219</v>
      </c>
      <c r="F428" s="78">
        <v>610</v>
      </c>
      <c r="G428" s="77">
        <v>3.4294530000000001</v>
      </c>
      <c r="H428" s="77">
        <v>3.9867219999999999</v>
      </c>
      <c r="I428" s="77">
        <v>3.767655</v>
      </c>
      <c r="J428" s="77">
        <v>2.9712070000000002</v>
      </c>
      <c r="K428" s="77">
        <v>1.7522420000000001</v>
      </c>
      <c r="L428" s="77">
        <v>1.24326</v>
      </c>
      <c r="M428" s="77">
        <v>1.0093179999999999</v>
      </c>
      <c r="N428" s="77">
        <v>1.170301</v>
      </c>
      <c r="O428" s="77">
        <v>0.25769429999999999</v>
      </c>
      <c r="P428" s="77">
        <v>-0.81604929999999998</v>
      </c>
      <c r="Q428" s="77">
        <v>-1.3008839999999999</v>
      </c>
      <c r="R428" s="77">
        <v>-1.329904</v>
      </c>
      <c r="S428" s="77">
        <v>-1.720483</v>
      </c>
      <c r="T428" s="77">
        <v>-1.7568330000000001</v>
      </c>
      <c r="U428" s="77">
        <v>-1.60527</v>
      </c>
      <c r="V428" s="77">
        <v>-0.67078939999999998</v>
      </c>
      <c r="W428" s="77">
        <v>0.43363940000000001</v>
      </c>
      <c r="X428" s="77">
        <v>1.665381</v>
      </c>
      <c r="Y428" s="77">
        <v>1.6506000000000001</v>
      </c>
      <c r="Z428" s="77">
        <v>1.9640880000000001</v>
      </c>
      <c r="AA428" s="77">
        <v>1.796114</v>
      </c>
      <c r="AB428" s="77">
        <v>2.1741480000000002</v>
      </c>
      <c r="AC428" s="77">
        <v>1.816479</v>
      </c>
      <c r="AD428" s="77">
        <v>1.3884069999999999</v>
      </c>
      <c r="AE428" s="77">
        <v>-0.68712459999999997</v>
      </c>
      <c r="AF428" s="77">
        <v>-0.83679040000000005</v>
      </c>
      <c r="AG428" s="77">
        <v>-0.49202059999999997</v>
      </c>
      <c r="AH428" s="77">
        <v>-0.35560740000000002</v>
      </c>
      <c r="AI428" s="77">
        <v>-0.37121399999999999</v>
      </c>
      <c r="AJ428" s="77">
        <v>-0.38179190000000002</v>
      </c>
      <c r="AK428" s="77">
        <v>-0.26258959999999998</v>
      </c>
      <c r="AL428" s="77">
        <v>-6.9425600000000004E-2</v>
      </c>
      <c r="AM428" s="77">
        <v>-5.81652E-2</v>
      </c>
      <c r="AN428" s="77">
        <v>-0.12752859999999999</v>
      </c>
      <c r="AO428" s="77">
        <v>-0.38504250000000001</v>
      </c>
      <c r="AP428" s="77">
        <v>-0.42586259999999998</v>
      </c>
      <c r="AQ428" s="77">
        <v>-0.29953479999999999</v>
      </c>
      <c r="AR428" s="77">
        <v>-0.34730499999999997</v>
      </c>
      <c r="AS428" s="77">
        <v>-0.4280989</v>
      </c>
      <c r="AT428" s="77">
        <v>-0.2236117</v>
      </c>
      <c r="AU428" s="77">
        <v>0.1109328</v>
      </c>
      <c r="AV428" s="77">
        <v>-5.70687E-2</v>
      </c>
      <c r="AW428" s="77">
        <v>-0.2099896</v>
      </c>
      <c r="AX428" s="77">
        <v>-8.67671E-2</v>
      </c>
      <c r="AY428" s="77">
        <v>-2.6201000000000002E-3</v>
      </c>
      <c r="AZ428" s="77">
        <v>-7.0491799999999993E-2</v>
      </c>
      <c r="BA428" s="77">
        <v>-9.0038199999999999E-2</v>
      </c>
      <c r="BB428" s="77">
        <v>-0.2539575</v>
      </c>
      <c r="BC428" s="77">
        <v>-0.43078159999999999</v>
      </c>
      <c r="BD428" s="77">
        <v>-0.57839510000000005</v>
      </c>
      <c r="BE428" s="77">
        <v>-0.26361499999999999</v>
      </c>
      <c r="BF428" s="77">
        <v>-0.1700217</v>
      </c>
      <c r="BG428" s="77">
        <v>-0.2294234</v>
      </c>
      <c r="BH428" s="77">
        <v>-0.2776884</v>
      </c>
      <c r="BI428" s="77">
        <v>-0.18420300000000001</v>
      </c>
      <c r="BJ428" s="77">
        <v>2.58514E-2</v>
      </c>
      <c r="BK428" s="77">
        <v>4.3688900000000003E-2</v>
      </c>
      <c r="BL428" s="77">
        <v>-1.9172999999999999E-2</v>
      </c>
      <c r="BM428" s="77">
        <v>-0.26101570000000002</v>
      </c>
      <c r="BN428" s="77">
        <v>-0.28827409999999998</v>
      </c>
      <c r="BO428" s="77">
        <v>-0.15625600000000001</v>
      </c>
      <c r="BP428" s="77">
        <v>-0.19500680000000001</v>
      </c>
      <c r="BQ428" s="77">
        <v>-0.2546389</v>
      </c>
      <c r="BR428" s="77">
        <v>-6.4016699999999996E-2</v>
      </c>
      <c r="BS428" s="77">
        <v>0.28204839999999998</v>
      </c>
      <c r="BT428" s="77">
        <v>0.1243479</v>
      </c>
      <c r="BU428" s="77">
        <v>-3.4443700000000001E-2</v>
      </c>
      <c r="BV428" s="77">
        <v>7.3938000000000004E-2</v>
      </c>
      <c r="BW428" s="77">
        <v>0.14547009999999999</v>
      </c>
      <c r="BX428" s="77">
        <v>5.4501000000000001E-2</v>
      </c>
      <c r="BY428" s="77">
        <v>3.06103E-2</v>
      </c>
      <c r="BZ428" s="77">
        <v>-0.1393981</v>
      </c>
      <c r="CA428" s="77">
        <v>-0.2532392</v>
      </c>
      <c r="CB428" s="77">
        <v>-0.39943119999999999</v>
      </c>
      <c r="CC428" s="77">
        <v>-0.105422</v>
      </c>
      <c r="CD428" s="77">
        <v>-4.1485500000000002E-2</v>
      </c>
      <c r="CE428" s="77">
        <v>-0.13121969999999999</v>
      </c>
      <c r="CF428" s="77">
        <v>-0.20558660000000001</v>
      </c>
      <c r="CG428" s="77">
        <v>-0.12991269999999999</v>
      </c>
      <c r="CH428" s="77">
        <v>9.1839900000000002E-2</v>
      </c>
      <c r="CI428" s="77">
        <v>0.1142328</v>
      </c>
      <c r="CJ428" s="77">
        <v>5.5873800000000001E-2</v>
      </c>
      <c r="CK428" s="77">
        <v>-0.1751151</v>
      </c>
      <c r="CL428" s="77">
        <v>-0.19298080000000001</v>
      </c>
      <c r="CM428" s="77">
        <v>-5.7021500000000003E-2</v>
      </c>
      <c r="CN428" s="77">
        <v>-8.9525599999999997E-2</v>
      </c>
      <c r="CO428" s="77">
        <v>-0.13450110000000001</v>
      </c>
      <c r="CP428" s="77">
        <v>4.6518299999999999E-2</v>
      </c>
      <c r="CQ428" s="77">
        <v>0.40056249999999999</v>
      </c>
      <c r="CR428" s="77">
        <v>0.24999640000000001</v>
      </c>
      <c r="CS428" s="77">
        <v>8.7138800000000002E-2</v>
      </c>
      <c r="CT428" s="77">
        <v>0.18524180000000001</v>
      </c>
      <c r="CU428" s="77">
        <v>0.2480369</v>
      </c>
      <c r="CV428" s="77">
        <v>0.14107059999999999</v>
      </c>
      <c r="CW428" s="77">
        <v>0.11417099999999999</v>
      </c>
      <c r="CX428" s="77">
        <v>-6.0054499999999997E-2</v>
      </c>
      <c r="CY428" s="77">
        <v>-7.5696799999999995E-2</v>
      </c>
      <c r="CZ428" s="77">
        <v>-0.22046740000000001</v>
      </c>
      <c r="DA428" s="77">
        <v>5.2770999999999998E-2</v>
      </c>
      <c r="DB428" s="77">
        <v>8.7050600000000006E-2</v>
      </c>
      <c r="DC428" s="77">
        <v>-3.3015999999999997E-2</v>
      </c>
      <c r="DD428" s="77">
        <v>-0.13348470000000001</v>
      </c>
      <c r="DE428" s="77">
        <v>-7.5622400000000006E-2</v>
      </c>
      <c r="DF428" s="77">
        <v>0.15782850000000001</v>
      </c>
      <c r="DG428" s="77">
        <v>0.18477669999999999</v>
      </c>
      <c r="DH428" s="77">
        <v>0.1309205</v>
      </c>
      <c r="DI428" s="77">
        <v>-8.9214500000000002E-2</v>
      </c>
      <c r="DJ428" s="77">
        <v>-9.7687399999999994E-2</v>
      </c>
      <c r="DK428" s="77">
        <v>4.2213000000000001E-2</v>
      </c>
      <c r="DL428" s="77">
        <v>1.59557E-2</v>
      </c>
      <c r="DM428" s="77">
        <v>-1.4363300000000001E-2</v>
      </c>
      <c r="DN428" s="77">
        <v>0.1570532</v>
      </c>
      <c r="DO428" s="77">
        <v>0.5190766</v>
      </c>
      <c r="DP428" s="77">
        <v>0.37564500000000001</v>
      </c>
      <c r="DQ428" s="77">
        <v>0.2087213</v>
      </c>
      <c r="DR428" s="77">
        <v>0.29654570000000002</v>
      </c>
      <c r="DS428" s="77">
        <v>0.35060370000000002</v>
      </c>
      <c r="DT428" s="77">
        <v>0.22764019999999999</v>
      </c>
      <c r="DU428" s="77">
        <v>0.19773180000000001</v>
      </c>
      <c r="DV428" s="77">
        <v>1.9289000000000001E-2</v>
      </c>
      <c r="DW428" s="77">
        <v>0.18064630000000001</v>
      </c>
      <c r="DX428" s="77">
        <v>3.7928000000000003E-2</v>
      </c>
      <c r="DY428" s="77">
        <v>0.2811766</v>
      </c>
      <c r="DZ428" s="77">
        <v>0.2726363</v>
      </c>
      <c r="EA428" s="77">
        <v>0.1087745</v>
      </c>
      <c r="EB428" s="77">
        <v>-2.93812E-2</v>
      </c>
      <c r="EC428" s="77">
        <v>2.7640999999999998E-3</v>
      </c>
      <c r="ED428" s="77">
        <v>0.25310549999999998</v>
      </c>
      <c r="EE428" s="77">
        <v>0.28663080000000002</v>
      </c>
      <c r="EF428" s="77">
        <v>0.23927609999999999</v>
      </c>
      <c r="EG428" s="77">
        <v>3.4812200000000001E-2</v>
      </c>
      <c r="EH428" s="77">
        <v>3.9900999999999999E-2</v>
      </c>
      <c r="EI428" s="77">
        <v>0.18549180000000001</v>
      </c>
      <c r="EJ428" s="77">
        <v>0.16825390000000001</v>
      </c>
      <c r="EK428" s="77">
        <v>0.15909670000000001</v>
      </c>
      <c r="EL428" s="77">
        <v>0.31664819999999999</v>
      </c>
      <c r="EM428" s="77">
        <v>0.69019220000000003</v>
      </c>
      <c r="EN428" s="77">
        <v>0.55706149999999999</v>
      </c>
      <c r="EO428" s="77">
        <v>0.38426709999999997</v>
      </c>
      <c r="EP428" s="77">
        <v>0.45725070000000001</v>
      </c>
      <c r="EQ428" s="77">
        <v>0.49869380000000002</v>
      </c>
      <c r="ER428" s="77">
        <v>0.35263299999999997</v>
      </c>
      <c r="ES428" s="77">
        <v>0.3183802</v>
      </c>
      <c r="ET428" s="77">
        <v>0.13384850000000001</v>
      </c>
      <c r="EU428" s="77">
        <v>61.384619999999998</v>
      </c>
      <c r="EV428" s="77">
        <v>57.923079999999999</v>
      </c>
      <c r="EW428" s="77">
        <v>59.153849999999998</v>
      </c>
      <c r="EX428" s="77">
        <v>61.76923</v>
      </c>
      <c r="EY428" s="77">
        <v>61.307690000000001</v>
      </c>
      <c r="EZ428" s="77">
        <v>63.692309999999999</v>
      </c>
      <c r="FA428" s="77">
        <v>60.23077</v>
      </c>
      <c r="FB428" s="77">
        <v>65.846149999999994</v>
      </c>
      <c r="FC428" s="77">
        <v>71.615390000000005</v>
      </c>
      <c r="FD428" s="77">
        <v>81.769229999999993</v>
      </c>
      <c r="FE428" s="77">
        <v>87.230770000000007</v>
      </c>
      <c r="FF428" s="77">
        <v>90.692310000000006</v>
      </c>
      <c r="FG428" s="77">
        <v>92.692310000000006</v>
      </c>
      <c r="FH428" s="77">
        <v>92.923079999999999</v>
      </c>
      <c r="FI428" s="77">
        <v>94.307689999999994</v>
      </c>
      <c r="FJ428" s="77">
        <v>94.076920000000001</v>
      </c>
      <c r="FK428" s="77">
        <v>92.461539999999999</v>
      </c>
      <c r="FL428" s="77">
        <v>90.692310000000006</v>
      </c>
      <c r="FM428" s="77">
        <v>84.461539999999999</v>
      </c>
      <c r="FN428" s="77">
        <v>78</v>
      </c>
      <c r="FO428" s="77">
        <v>78.846149999999994</v>
      </c>
      <c r="FP428" s="77">
        <v>77</v>
      </c>
      <c r="FQ428" s="77">
        <v>74.153850000000006</v>
      </c>
      <c r="FR428" s="77">
        <v>76.615390000000005</v>
      </c>
      <c r="FS428" s="77">
        <v>2.3297289999999999</v>
      </c>
      <c r="FT428" s="77">
        <v>9.7634399999999996E-2</v>
      </c>
      <c r="FU428" s="77">
        <v>0.18173400000000001</v>
      </c>
    </row>
    <row r="429" spans="1:177" x14ac:dyDescent="0.25">
      <c r="A429" t="s">
        <v>226</v>
      </c>
      <c r="B429" t="s">
        <v>199</v>
      </c>
      <c r="C429" t="s">
        <v>275</v>
      </c>
      <c r="D429" s="30" t="s">
        <v>252</v>
      </c>
      <c r="E429" t="s">
        <v>220</v>
      </c>
      <c r="F429" s="78">
        <v>384</v>
      </c>
      <c r="G429" s="77">
        <v>2.7880959999999999</v>
      </c>
      <c r="H429" s="77">
        <v>2.6170309999999999</v>
      </c>
      <c r="I429" s="77">
        <v>3.3436439999999998</v>
      </c>
      <c r="J429" s="77">
        <v>3.0726930000000001</v>
      </c>
      <c r="K429" s="77">
        <v>1.680828</v>
      </c>
      <c r="L429" s="77">
        <v>0.98238970000000003</v>
      </c>
      <c r="M429" s="77">
        <v>1.162642</v>
      </c>
      <c r="N429" s="77">
        <v>1.155079</v>
      </c>
      <c r="O429" s="77">
        <v>8.0563099999999999E-2</v>
      </c>
      <c r="P429" s="77">
        <v>-1.1855789999999999</v>
      </c>
      <c r="Q429" s="77">
        <v>-1.7861149999999999</v>
      </c>
      <c r="R429" s="77">
        <v>-1.8564909999999999</v>
      </c>
      <c r="S429" s="77">
        <v>-1.6303890000000001</v>
      </c>
      <c r="T429" s="77">
        <v>-1.343869</v>
      </c>
      <c r="U429" s="77">
        <v>-1.068354</v>
      </c>
      <c r="V429" s="77">
        <v>-0.57391550000000002</v>
      </c>
      <c r="W429" s="77">
        <v>0.55825559999999996</v>
      </c>
      <c r="X429" s="77">
        <v>1.451565</v>
      </c>
      <c r="Y429" s="77">
        <v>1.4779249999999999</v>
      </c>
      <c r="Z429" s="77">
        <v>1.6720440000000001</v>
      </c>
      <c r="AA429" s="77">
        <v>1.7250920000000001</v>
      </c>
      <c r="AB429" s="77">
        <v>1.931386</v>
      </c>
      <c r="AC429" s="77">
        <v>1.4278</v>
      </c>
      <c r="AD429" s="77">
        <v>1.1898979999999999</v>
      </c>
      <c r="AE429" s="77">
        <v>-0.80559329999999996</v>
      </c>
      <c r="AF429" s="77">
        <v>-0.87670440000000005</v>
      </c>
      <c r="AG429" s="77">
        <v>-0.53557440000000001</v>
      </c>
      <c r="AH429" s="77">
        <v>-0.57261859999999998</v>
      </c>
      <c r="AI429" s="77">
        <v>-0.56717530000000005</v>
      </c>
      <c r="AJ429" s="77">
        <v>-0.57906219999999997</v>
      </c>
      <c r="AK429" s="77">
        <v>-0.40965590000000002</v>
      </c>
      <c r="AL429" s="77">
        <v>-0.25380819999999998</v>
      </c>
      <c r="AM429" s="77">
        <v>-0.2360324</v>
      </c>
      <c r="AN429" s="77">
        <v>-0.20851449999999999</v>
      </c>
      <c r="AO429" s="77">
        <v>-0.54670160000000001</v>
      </c>
      <c r="AP429" s="77">
        <v>-0.64333499999999999</v>
      </c>
      <c r="AQ429" s="77">
        <v>-0.55257800000000001</v>
      </c>
      <c r="AR429" s="77">
        <v>-0.39831939999999999</v>
      </c>
      <c r="AS429" s="77">
        <v>-0.39457520000000001</v>
      </c>
      <c r="AT429" s="77">
        <v>-0.40448899999999999</v>
      </c>
      <c r="AU429" s="77">
        <v>-0.24299780000000001</v>
      </c>
      <c r="AV429" s="77">
        <v>-0.22720409999999999</v>
      </c>
      <c r="AW429" s="77">
        <v>-0.37219029999999997</v>
      </c>
      <c r="AX429" s="77">
        <v>-0.24277869999999999</v>
      </c>
      <c r="AY429" s="77">
        <v>3.57226E-2</v>
      </c>
      <c r="AZ429" s="77">
        <v>1.0221900000000001E-2</v>
      </c>
      <c r="BA429" s="77">
        <v>-0.32732670000000003</v>
      </c>
      <c r="BB429" s="77">
        <v>-0.42895159999999999</v>
      </c>
      <c r="BC429" s="77">
        <v>-0.47256100000000001</v>
      </c>
      <c r="BD429" s="77">
        <v>-0.54622999999999999</v>
      </c>
      <c r="BE429" s="77">
        <v>-0.23915520000000001</v>
      </c>
      <c r="BF429" s="77">
        <v>-0.33795750000000002</v>
      </c>
      <c r="BG429" s="77">
        <v>-0.38778899999999999</v>
      </c>
      <c r="BH429" s="77">
        <v>-0.435672</v>
      </c>
      <c r="BI429" s="77">
        <v>-0.29530650000000003</v>
      </c>
      <c r="BJ429" s="77">
        <v>-0.104548</v>
      </c>
      <c r="BK429" s="77">
        <v>-8.7387699999999999E-2</v>
      </c>
      <c r="BL429" s="77">
        <v>-6.6094299999999995E-2</v>
      </c>
      <c r="BM429" s="77">
        <v>-0.37649739999999998</v>
      </c>
      <c r="BN429" s="77">
        <v>-0.45687949999999999</v>
      </c>
      <c r="BO429" s="77">
        <v>-0.36037999999999998</v>
      </c>
      <c r="BP429" s="77">
        <v>-0.18706100000000001</v>
      </c>
      <c r="BQ429" s="77">
        <v>-0.17082369999999999</v>
      </c>
      <c r="BR429" s="77">
        <v>-0.19109000000000001</v>
      </c>
      <c r="BS429" s="77">
        <v>-8.1495999999999999E-3</v>
      </c>
      <c r="BT429" s="77">
        <v>1.6146299999999999E-2</v>
      </c>
      <c r="BU429" s="77">
        <v>-0.14133789999999999</v>
      </c>
      <c r="BV429" s="77">
        <v>-3.2038999999999998E-2</v>
      </c>
      <c r="BW429" s="77">
        <v>0.23474780000000001</v>
      </c>
      <c r="BX429" s="77">
        <v>0.1826132</v>
      </c>
      <c r="BY429" s="77">
        <v>-0.16588739999999999</v>
      </c>
      <c r="BZ429" s="77">
        <v>-0.28119100000000002</v>
      </c>
      <c r="CA429" s="77">
        <v>-0.2419038</v>
      </c>
      <c r="CB429" s="77">
        <v>-0.31734440000000003</v>
      </c>
      <c r="CC429" s="77">
        <v>-3.3856200000000003E-2</v>
      </c>
      <c r="CD429" s="77">
        <v>-0.175432</v>
      </c>
      <c r="CE429" s="77">
        <v>-0.26354660000000002</v>
      </c>
      <c r="CF429" s="77">
        <v>-0.3363603</v>
      </c>
      <c r="CG429" s="77">
        <v>-0.21610840000000001</v>
      </c>
      <c r="CH429" s="77">
        <v>-1.1708999999999999E-3</v>
      </c>
      <c r="CI429" s="77">
        <v>1.55631E-2</v>
      </c>
      <c r="CJ429" s="77">
        <v>3.2545600000000001E-2</v>
      </c>
      <c r="CK429" s="77">
        <v>-0.25861450000000002</v>
      </c>
      <c r="CL429" s="77">
        <v>-0.327741</v>
      </c>
      <c r="CM429" s="77">
        <v>-0.2272643</v>
      </c>
      <c r="CN429" s="77">
        <v>-4.0744200000000001E-2</v>
      </c>
      <c r="CO429" s="77">
        <v>-1.5854E-2</v>
      </c>
      <c r="CP429" s="77">
        <v>-4.3290500000000003E-2</v>
      </c>
      <c r="CQ429" s="77">
        <v>0.15450559999999999</v>
      </c>
      <c r="CR429" s="77">
        <v>0.18468999999999999</v>
      </c>
      <c r="CS429" s="77">
        <v>1.8549699999999999E-2</v>
      </c>
      <c r="CT429" s="77">
        <v>0.1139187</v>
      </c>
      <c r="CU429" s="77">
        <v>0.37259199999999998</v>
      </c>
      <c r="CV429" s="77">
        <v>0.30201090000000003</v>
      </c>
      <c r="CW429" s="77">
        <v>-5.4074999999999998E-2</v>
      </c>
      <c r="CX429" s="77">
        <v>-0.17885239999999999</v>
      </c>
      <c r="CY429" s="77">
        <v>-1.1246600000000001E-2</v>
      </c>
      <c r="CZ429" s="77">
        <v>-8.8458899999999993E-2</v>
      </c>
      <c r="DA429" s="77">
        <v>0.17144290000000001</v>
      </c>
      <c r="DB429" s="77">
        <v>-1.29064E-2</v>
      </c>
      <c r="DC429" s="77">
        <v>-0.13930419999999999</v>
      </c>
      <c r="DD429" s="77">
        <v>-0.2370486</v>
      </c>
      <c r="DE429" s="77">
        <v>-0.13691039999999999</v>
      </c>
      <c r="DF429" s="77">
        <v>0.1022063</v>
      </c>
      <c r="DG429" s="77">
        <v>0.11851390000000001</v>
      </c>
      <c r="DH429" s="77">
        <v>0.13118540000000001</v>
      </c>
      <c r="DI429" s="77">
        <v>-0.14073160000000001</v>
      </c>
      <c r="DJ429" s="77">
        <v>-0.19860249999999999</v>
      </c>
      <c r="DK429" s="77">
        <v>-9.4148599999999999E-2</v>
      </c>
      <c r="DL429" s="77">
        <v>0.10557270000000001</v>
      </c>
      <c r="DM429" s="77">
        <v>0.13911570000000001</v>
      </c>
      <c r="DN429" s="77">
        <v>0.104509</v>
      </c>
      <c r="DO429" s="77">
        <v>0.31716080000000002</v>
      </c>
      <c r="DP429" s="77">
        <v>0.35323369999999998</v>
      </c>
      <c r="DQ429" s="77">
        <v>0.17843729999999999</v>
      </c>
      <c r="DR429" s="77">
        <v>0.2598763</v>
      </c>
      <c r="DS429" s="77">
        <v>0.51043620000000001</v>
      </c>
      <c r="DT429" s="77">
        <v>0.42140860000000002</v>
      </c>
      <c r="DU429" s="77">
        <v>5.7737400000000001E-2</v>
      </c>
      <c r="DV429" s="77">
        <v>-7.6513899999999996E-2</v>
      </c>
      <c r="DW429" s="77">
        <v>0.32178570000000001</v>
      </c>
      <c r="DX429" s="77">
        <v>0.24201549999999999</v>
      </c>
      <c r="DY429" s="77">
        <v>0.46786220000000001</v>
      </c>
      <c r="DZ429" s="77">
        <v>0.2217547</v>
      </c>
      <c r="EA429" s="77">
        <v>4.0082100000000002E-2</v>
      </c>
      <c r="EB429" s="77">
        <v>-9.36583E-2</v>
      </c>
      <c r="EC429" s="77">
        <v>-2.2561000000000001E-2</v>
      </c>
      <c r="ED429" s="77">
        <v>0.25146649999999998</v>
      </c>
      <c r="EE429" s="77">
        <v>0.26715860000000002</v>
      </c>
      <c r="EF429" s="77">
        <v>0.2736056</v>
      </c>
      <c r="EG429" s="77">
        <v>2.9472499999999999E-2</v>
      </c>
      <c r="EH429" s="77">
        <v>-1.2147E-2</v>
      </c>
      <c r="EI429" s="77">
        <v>9.8049399999999995E-2</v>
      </c>
      <c r="EJ429" s="77">
        <v>0.31683099999999997</v>
      </c>
      <c r="EK429" s="77">
        <v>0.3628672</v>
      </c>
      <c r="EL429" s="77">
        <v>0.31790800000000002</v>
      </c>
      <c r="EM429" s="77">
        <v>0.55200899999999997</v>
      </c>
      <c r="EN429" s="77">
        <v>0.59658409999999995</v>
      </c>
      <c r="EO429" s="77">
        <v>0.40928959999999998</v>
      </c>
      <c r="EP429" s="77">
        <v>0.47061599999999998</v>
      </c>
      <c r="EQ429" s="77">
        <v>0.70946129999999996</v>
      </c>
      <c r="ER429" s="77">
        <v>0.59379990000000005</v>
      </c>
      <c r="ES429" s="77">
        <v>0.2191767</v>
      </c>
      <c r="ET429" s="77">
        <v>7.1246699999999996E-2</v>
      </c>
      <c r="EU429" s="77">
        <v>66</v>
      </c>
      <c r="EV429" s="77">
        <v>61</v>
      </c>
      <c r="EW429" s="77">
        <v>63</v>
      </c>
      <c r="EX429" s="77">
        <v>61</v>
      </c>
      <c r="EY429" s="77">
        <v>64</v>
      </c>
      <c r="EZ429" s="77">
        <v>66</v>
      </c>
      <c r="FA429" s="77">
        <v>61</v>
      </c>
      <c r="FB429" s="77">
        <v>62</v>
      </c>
      <c r="FC429" s="77">
        <v>67</v>
      </c>
      <c r="FD429" s="77">
        <v>81</v>
      </c>
      <c r="FE429" s="77">
        <v>88</v>
      </c>
      <c r="FF429" s="77">
        <v>93</v>
      </c>
      <c r="FG429" s="77">
        <v>95</v>
      </c>
      <c r="FH429" s="77">
        <v>96</v>
      </c>
      <c r="FI429" s="77">
        <v>97</v>
      </c>
      <c r="FJ429" s="77">
        <v>96</v>
      </c>
      <c r="FK429" s="77">
        <v>94</v>
      </c>
      <c r="FL429" s="77">
        <v>93</v>
      </c>
      <c r="FM429" s="77">
        <v>86</v>
      </c>
      <c r="FN429" s="77">
        <v>78</v>
      </c>
      <c r="FO429" s="77">
        <v>80</v>
      </c>
      <c r="FP429" s="77">
        <v>77</v>
      </c>
      <c r="FQ429" s="77">
        <v>73</v>
      </c>
      <c r="FR429" s="77">
        <v>77</v>
      </c>
      <c r="FS429" s="77">
        <v>3.139357</v>
      </c>
      <c r="FT429" s="77">
        <v>0.1329748</v>
      </c>
      <c r="FU429" s="77">
        <v>0.24430550000000001</v>
      </c>
    </row>
    <row r="430" spans="1:177" x14ac:dyDescent="0.25">
      <c r="A430" t="s">
        <v>226</v>
      </c>
      <c r="B430" t="s">
        <v>199</v>
      </c>
      <c r="C430" t="s">
        <v>275</v>
      </c>
      <c r="D430" s="30" t="s">
        <v>252</v>
      </c>
      <c r="E430" t="s">
        <v>221</v>
      </c>
      <c r="F430" s="78">
        <v>226</v>
      </c>
      <c r="G430" s="77">
        <v>4.4489979999999996</v>
      </c>
      <c r="H430" s="77">
        <v>6.1804180000000004</v>
      </c>
      <c r="I430" s="77">
        <v>4.4274190000000004</v>
      </c>
      <c r="J430" s="77">
        <v>2.7670270000000001</v>
      </c>
      <c r="K430" s="77">
        <v>1.826813</v>
      </c>
      <c r="L430" s="77">
        <v>1.6343479999999999</v>
      </c>
      <c r="M430" s="77">
        <v>0.73594789999999999</v>
      </c>
      <c r="N430" s="77">
        <v>1.158517</v>
      </c>
      <c r="O430" s="77">
        <v>0.49507760000000001</v>
      </c>
      <c r="P430" s="77">
        <v>-0.24970680000000001</v>
      </c>
      <c r="Q430" s="77">
        <v>-0.59114929999999999</v>
      </c>
      <c r="R430" s="77">
        <v>-0.56983130000000004</v>
      </c>
      <c r="S430" s="77">
        <v>-1.972062</v>
      </c>
      <c r="T430" s="77">
        <v>-2.4584619999999999</v>
      </c>
      <c r="U430" s="77">
        <v>-2.480782</v>
      </c>
      <c r="V430" s="77">
        <v>-0.89028790000000002</v>
      </c>
      <c r="W430" s="77">
        <v>0.1227312</v>
      </c>
      <c r="X430" s="77">
        <v>1.9393609999999999</v>
      </c>
      <c r="Y430" s="77">
        <v>1.8760509999999999</v>
      </c>
      <c r="Z430" s="77">
        <v>2.400601</v>
      </c>
      <c r="AA430" s="77">
        <v>1.9228959999999999</v>
      </c>
      <c r="AB430" s="77">
        <v>2.5868039999999999</v>
      </c>
      <c r="AC430" s="77">
        <v>2.4136030000000002</v>
      </c>
      <c r="AD430" s="77">
        <v>1.6891050000000001</v>
      </c>
      <c r="AE430" s="77">
        <v>-0.95945820000000004</v>
      </c>
      <c r="AF430" s="77">
        <v>-1.2292019999999999</v>
      </c>
      <c r="AG430" s="77">
        <v>-0.84387369999999995</v>
      </c>
      <c r="AH430" s="77">
        <v>-0.37809710000000002</v>
      </c>
      <c r="AI430" s="77">
        <v>-0.3534795</v>
      </c>
      <c r="AJ430" s="77">
        <v>-0.27973199999999998</v>
      </c>
      <c r="AK430" s="77">
        <v>-0.1880792</v>
      </c>
      <c r="AL430" s="77">
        <v>3.2226100000000001E-2</v>
      </c>
      <c r="AM430" s="77">
        <v>3.4102999999999998E-3</v>
      </c>
      <c r="AN430" s="77">
        <v>-0.21266260000000001</v>
      </c>
      <c r="AO430" s="77">
        <v>-0.40446850000000001</v>
      </c>
      <c r="AP430" s="77">
        <v>-0.3894242</v>
      </c>
      <c r="AQ430" s="77">
        <v>-0.2359569</v>
      </c>
      <c r="AR430" s="77">
        <v>-0.56410649999999996</v>
      </c>
      <c r="AS430" s="77">
        <v>-0.79539859999999996</v>
      </c>
      <c r="AT430" s="77">
        <v>-0.26716430000000002</v>
      </c>
      <c r="AU430" s="77">
        <v>0.28225919999999999</v>
      </c>
      <c r="AV430" s="77">
        <v>-0.17913100000000001</v>
      </c>
      <c r="AW430" s="77">
        <v>-0.32234079999999998</v>
      </c>
      <c r="AX430" s="77">
        <v>-0.16241920000000001</v>
      </c>
      <c r="AY430" s="77">
        <v>-0.31975910000000002</v>
      </c>
      <c r="AZ430" s="77">
        <v>-0.39987030000000001</v>
      </c>
      <c r="BA430" s="77">
        <v>5.2253899999999999E-2</v>
      </c>
      <c r="BB430" s="77">
        <v>-0.1890367</v>
      </c>
      <c r="BC430" s="77">
        <v>-0.55684849999999997</v>
      </c>
      <c r="BD430" s="77">
        <v>-0.81526980000000004</v>
      </c>
      <c r="BE430" s="77">
        <v>-0.48626200000000003</v>
      </c>
      <c r="BF430" s="77">
        <v>-7.7302200000000001E-2</v>
      </c>
      <c r="BG430" s="77">
        <v>-0.1205285</v>
      </c>
      <c r="BH430" s="77">
        <v>-0.12784690000000001</v>
      </c>
      <c r="BI430" s="77">
        <v>-8.8807399999999995E-2</v>
      </c>
      <c r="BJ430" s="77">
        <v>0.13401679999999999</v>
      </c>
      <c r="BK430" s="77">
        <v>0.134964</v>
      </c>
      <c r="BL430" s="77">
        <v>-4.6671600000000001E-2</v>
      </c>
      <c r="BM430" s="77">
        <v>-0.22940070000000001</v>
      </c>
      <c r="BN430" s="77">
        <v>-0.19469810000000001</v>
      </c>
      <c r="BO430" s="77">
        <v>-3.2780799999999999E-2</v>
      </c>
      <c r="BP430" s="77">
        <v>-0.35398879999999999</v>
      </c>
      <c r="BQ430" s="77">
        <v>-0.52680720000000003</v>
      </c>
      <c r="BR430" s="77">
        <v>-3.5049799999999999E-2</v>
      </c>
      <c r="BS430" s="77">
        <v>0.51886129999999997</v>
      </c>
      <c r="BT430" s="77">
        <v>9.5885399999999996E-2</v>
      </c>
      <c r="BU430" s="77">
        <v>-4.5611199999999998E-2</v>
      </c>
      <c r="BV430" s="77">
        <v>9.2231099999999996E-2</v>
      </c>
      <c r="BW430" s="77">
        <v>-9.4274300000000005E-2</v>
      </c>
      <c r="BX430" s="77">
        <v>-0.2180937</v>
      </c>
      <c r="BY430" s="77">
        <v>0.23324710000000001</v>
      </c>
      <c r="BZ430" s="77">
        <v>-1.0529E-2</v>
      </c>
      <c r="CA430" s="77">
        <v>-0.27800229999999998</v>
      </c>
      <c r="CB430" s="77">
        <v>-0.52858159999999998</v>
      </c>
      <c r="CC430" s="77">
        <v>-0.23858119999999999</v>
      </c>
      <c r="CD430" s="77">
        <v>0.13102749999999999</v>
      </c>
      <c r="CE430" s="77">
        <v>4.0812599999999997E-2</v>
      </c>
      <c r="CF430" s="77">
        <v>-2.26518E-2</v>
      </c>
      <c r="CG430" s="77">
        <v>-2.00521E-2</v>
      </c>
      <c r="CH430" s="77">
        <v>0.2045168</v>
      </c>
      <c r="CI430" s="77">
        <v>0.22607759999999999</v>
      </c>
      <c r="CJ430" s="77">
        <v>6.8293199999999998E-2</v>
      </c>
      <c r="CK430" s="77">
        <v>-0.1081493</v>
      </c>
      <c r="CL430" s="77">
        <v>-5.9831299999999997E-2</v>
      </c>
      <c r="CM430" s="77">
        <v>0.1079383</v>
      </c>
      <c r="CN430" s="77">
        <v>-0.20846200000000001</v>
      </c>
      <c r="CO430" s="77">
        <v>-0.34078170000000002</v>
      </c>
      <c r="CP430" s="77">
        <v>0.12571209999999999</v>
      </c>
      <c r="CQ430" s="77">
        <v>0.68273119999999998</v>
      </c>
      <c r="CR430" s="77">
        <v>0.28636099999999998</v>
      </c>
      <c r="CS430" s="77">
        <v>0.14605090000000001</v>
      </c>
      <c r="CT430" s="77">
        <v>0.26860119999999998</v>
      </c>
      <c r="CU430" s="77">
        <v>6.1895699999999998E-2</v>
      </c>
      <c r="CV430" s="77">
        <v>-9.2195700000000005E-2</v>
      </c>
      <c r="CW430" s="77">
        <v>0.35860249999999999</v>
      </c>
      <c r="CX430" s="77">
        <v>0.11310489999999999</v>
      </c>
      <c r="CY430" s="77">
        <v>8.4400000000000002E-4</v>
      </c>
      <c r="CZ430" s="77">
        <v>-0.24189350000000001</v>
      </c>
      <c r="DA430" s="77">
        <v>9.0995999999999994E-3</v>
      </c>
      <c r="DB430" s="77">
        <v>0.33935710000000002</v>
      </c>
      <c r="DC430" s="77">
        <v>0.20215369999999999</v>
      </c>
      <c r="DD430" s="77">
        <v>8.2543400000000003E-2</v>
      </c>
      <c r="DE430" s="77">
        <v>4.8703299999999998E-2</v>
      </c>
      <c r="DF430" s="77">
        <v>0.2750167</v>
      </c>
      <c r="DG430" s="77">
        <v>0.31719130000000001</v>
      </c>
      <c r="DH430" s="77">
        <v>0.183258</v>
      </c>
      <c r="DI430" s="77">
        <v>1.31021E-2</v>
      </c>
      <c r="DJ430" s="77">
        <v>7.5035400000000002E-2</v>
      </c>
      <c r="DK430" s="77">
        <v>0.2486574</v>
      </c>
      <c r="DL430" s="77">
        <v>-6.2935199999999997E-2</v>
      </c>
      <c r="DM430" s="77">
        <v>-0.15475610000000001</v>
      </c>
      <c r="DN430" s="77">
        <v>0.28647400000000001</v>
      </c>
      <c r="DO430" s="77">
        <v>0.8466011</v>
      </c>
      <c r="DP430" s="77">
        <v>0.4768365</v>
      </c>
      <c r="DQ430" s="77">
        <v>0.33771299999999999</v>
      </c>
      <c r="DR430" s="77">
        <v>0.44497120000000001</v>
      </c>
      <c r="DS430" s="77">
        <v>0.2180658</v>
      </c>
      <c r="DT430" s="77">
        <v>3.3702200000000002E-2</v>
      </c>
      <c r="DU430" s="77">
        <v>0.4839579</v>
      </c>
      <c r="DV430" s="77">
        <v>0.2367388</v>
      </c>
      <c r="DW430" s="77">
        <v>0.40345360000000002</v>
      </c>
      <c r="DX430" s="77">
        <v>0.17203860000000001</v>
      </c>
      <c r="DY430" s="77">
        <v>0.36671140000000002</v>
      </c>
      <c r="DZ430" s="77">
        <v>0.64015200000000005</v>
      </c>
      <c r="EA430" s="77">
        <v>0.43510470000000001</v>
      </c>
      <c r="EB430" s="77">
        <v>0.23442850000000001</v>
      </c>
      <c r="EC430" s="77">
        <v>0.1479751</v>
      </c>
      <c r="ED430" s="77">
        <v>0.37680750000000002</v>
      </c>
      <c r="EE430" s="77">
        <v>0.448745</v>
      </c>
      <c r="EF430" s="77">
        <v>0.34924889999999997</v>
      </c>
      <c r="EG430" s="77">
        <v>0.1881699</v>
      </c>
      <c r="EH430" s="77">
        <v>0.26976159999999999</v>
      </c>
      <c r="EI430" s="77">
        <v>0.4518335</v>
      </c>
      <c r="EJ430" s="77">
        <v>0.14718249999999999</v>
      </c>
      <c r="EK430" s="77">
        <v>0.1138352</v>
      </c>
      <c r="EL430" s="77">
        <v>0.51858850000000001</v>
      </c>
      <c r="EM430" s="77">
        <v>1.0832029999999999</v>
      </c>
      <c r="EN430" s="77">
        <v>0.75185299999999999</v>
      </c>
      <c r="EO430" s="77">
        <v>0.61444270000000001</v>
      </c>
      <c r="EP430" s="77">
        <v>0.69962159999999995</v>
      </c>
      <c r="EQ430" s="77">
        <v>0.44355060000000002</v>
      </c>
      <c r="ER430" s="77">
        <v>0.2154788</v>
      </c>
      <c r="ES430" s="77">
        <v>0.66495110000000002</v>
      </c>
      <c r="ET430" s="77">
        <v>0.41524650000000002</v>
      </c>
      <c r="EU430" s="77">
        <v>54</v>
      </c>
      <c r="EV430" s="77">
        <v>53</v>
      </c>
      <c r="EW430" s="77">
        <v>53</v>
      </c>
      <c r="EX430" s="77">
        <v>63</v>
      </c>
      <c r="EY430" s="77">
        <v>57</v>
      </c>
      <c r="EZ430" s="77">
        <v>60</v>
      </c>
      <c r="FA430" s="77">
        <v>59</v>
      </c>
      <c r="FB430" s="77">
        <v>72</v>
      </c>
      <c r="FC430" s="77">
        <v>79</v>
      </c>
      <c r="FD430" s="77">
        <v>83</v>
      </c>
      <c r="FE430" s="77">
        <v>86</v>
      </c>
      <c r="FF430" s="77">
        <v>87</v>
      </c>
      <c r="FG430" s="77">
        <v>89</v>
      </c>
      <c r="FH430" s="77">
        <v>88</v>
      </c>
      <c r="FI430" s="77">
        <v>90</v>
      </c>
      <c r="FJ430" s="77">
        <v>91</v>
      </c>
      <c r="FK430" s="77">
        <v>90</v>
      </c>
      <c r="FL430" s="77">
        <v>87</v>
      </c>
      <c r="FM430" s="77">
        <v>82</v>
      </c>
      <c r="FN430" s="77">
        <v>78</v>
      </c>
      <c r="FO430" s="77">
        <v>77</v>
      </c>
      <c r="FP430" s="77">
        <v>77</v>
      </c>
      <c r="FQ430" s="77">
        <v>76</v>
      </c>
      <c r="FR430" s="77">
        <v>76</v>
      </c>
      <c r="FS430" s="77">
        <v>3.4082439999999998</v>
      </c>
      <c r="FT430" s="77">
        <v>0.13694899999999999</v>
      </c>
      <c r="FU430" s="77">
        <v>0.2768582</v>
      </c>
    </row>
    <row r="431" spans="1:177" x14ac:dyDescent="0.25">
      <c r="A431" t="s">
        <v>226</v>
      </c>
      <c r="B431" t="s">
        <v>199</v>
      </c>
      <c r="C431" t="s">
        <v>275</v>
      </c>
      <c r="D431" s="30" t="s">
        <v>253</v>
      </c>
      <c r="E431" t="s">
        <v>219</v>
      </c>
      <c r="F431" s="78">
        <v>765</v>
      </c>
      <c r="G431" s="77">
        <v>3.9255279999999999</v>
      </c>
      <c r="H431" s="77">
        <v>3.421014</v>
      </c>
      <c r="I431" s="77">
        <v>3.1038250000000001</v>
      </c>
      <c r="J431" s="77">
        <v>2.9347819999999998</v>
      </c>
      <c r="K431" s="77">
        <v>2.137616</v>
      </c>
      <c r="L431" s="77">
        <v>1.669208</v>
      </c>
      <c r="M431" s="77">
        <v>1.5820050000000001</v>
      </c>
      <c r="N431" s="77">
        <v>1.5127299999999999</v>
      </c>
      <c r="O431" s="77">
        <v>0.92971219999999999</v>
      </c>
      <c r="P431" s="77">
        <v>0.26950390000000002</v>
      </c>
      <c r="Q431" s="77">
        <v>-0.55607410000000002</v>
      </c>
      <c r="R431" s="77">
        <v>-0.62092599999999998</v>
      </c>
      <c r="S431" s="77">
        <v>-0.30976130000000002</v>
      </c>
      <c r="T431" s="77">
        <v>0.1843784</v>
      </c>
      <c r="U431" s="77">
        <v>0.42611529999999997</v>
      </c>
      <c r="V431" s="77">
        <v>1.586347</v>
      </c>
      <c r="W431" s="77">
        <v>2.7576170000000002</v>
      </c>
      <c r="X431" s="77">
        <v>3.8428049999999998</v>
      </c>
      <c r="Y431" s="77">
        <v>3.7660429999999998</v>
      </c>
      <c r="Z431" s="77">
        <v>3.995619</v>
      </c>
      <c r="AA431" s="77">
        <v>3.8354339999999998</v>
      </c>
      <c r="AB431" s="77">
        <v>3.925694</v>
      </c>
      <c r="AC431" s="77">
        <v>3.7253349999999998</v>
      </c>
      <c r="AD431" s="77">
        <v>3.3852540000000002</v>
      </c>
      <c r="AE431" s="77">
        <v>-0.68712459999999997</v>
      </c>
      <c r="AF431" s="77">
        <v>-0.8367907</v>
      </c>
      <c r="AG431" s="77">
        <v>-0.49202059999999997</v>
      </c>
      <c r="AH431" s="77">
        <v>-0.35560740000000002</v>
      </c>
      <c r="AI431" s="77">
        <v>-0.37121389999999999</v>
      </c>
      <c r="AJ431" s="77">
        <v>-0.38179190000000002</v>
      </c>
      <c r="AK431" s="77">
        <v>-0.26258959999999998</v>
      </c>
      <c r="AL431" s="77">
        <v>-6.9425799999999996E-2</v>
      </c>
      <c r="AM431" s="77">
        <v>-5.81652E-2</v>
      </c>
      <c r="AN431" s="77">
        <v>-0.12752859999999999</v>
      </c>
      <c r="AO431" s="77">
        <v>-0.38504250000000001</v>
      </c>
      <c r="AP431" s="77">
        <v>-0.42586259999999998</v>
      </c>
      <c r="AQ431" s="77">
        <v>-0.29953489999999999</v>
      </c>
      <c r="AR431" s="77">
        <v>-0.34730509999999998</v>
      </c>
      <c r="AS431" s="77">
        <v>-0.4280989</v>
      </c>
      <c r="AT431" s="77">
        <v>-0.22361159999999999</v>
      </c>
      <c r="AU431" s="77">
        <v>0.1109328</v>
      </c>
      <c r="AV431" s="77">
        <v>-5.70687E-2</v>
      </c>
      <c r="AW431" s="77">
        <v>-0.2099895</v>
      </c>
      <c r="AX431" s="77">
        <v>-8.6766999999999997E-2</v>
      </c>
      <c r="AY431" s="77">
        <v>-2.6202999999999999E-3</v>
      </c>
      <c r="AZ431" s="77">
        <v>-7.0491799999999993E-2</v>
      </c>
      <c r="BA431" s="77">
        <v>-9.0038199999999999E-2</v>
      </c>
      <c r="BB431" s="77">
        <v>-0.2539575</v>
      </c>
      <c r="BC431" s="77">
        <v>-0.43078159999999999</v>
      </c>
      <c r="BD431" s="77">
        <v>-0.57839529999999995</v>
      </c>
      <c r="BE431" s="77">
        <v>-0.26361499999999999</v>
      </c>
      <c r="BF431" s="77">
        <v>-0.1700217</v>
      </c>
      <c r="BG431" s="77">
        <v>-0.2294233</v>
      </c>
      <c r="BH431" s="77">
        <v>-0.2776884</v>
      </c>
      <c r="BI431" s="77">
        <v>-0.18420300000000001</v>
      </c>
      <c r="BJ431" s="77">
        <v>2.5851200000000001E-2</v>
      </c>
      <c r="BK431" s="77">
        <v>4.3688900000000003E-2</v>
      </c>
      <c r="BL431" s="77">
        <v>-1.9172999999999999E-2</v>
      </c>
      <c r="BM431" s="77">
        <v>-0.26101570000000002</v>
      </c>
      <c r="BN431" s="77">
        <v>-0.28827409999999998</v>
      </c>
      <c r="BO431" s="77">
        <v>-0.15625600000000001</v>
      </c>
      <c r="BP431" s="77">
        <v>-0.19500690000000001</v>
      </c>
      <c r="BQ431" s="77">
        <v>-0.2546389</v>
      </c>
      <c r="BR431" s="77">
        <v>-6.4016600000000007E-2</v>
      </c>
      <c r="BS431" s="77">
        <v>0.28204839999999998</v>
      </c>
      <c r="BT431" s="77">
        <v>0.1243479</v>
      </c>
      <c r="BU431" s="77">
        <v>-3.4443599999999998E-2</v>
      </c>
      <c r="BV431" s="77">
        <v>7.3938100000000007E-2</v>
      </c>
      <c r="BW431" s="77">
        <v>0.14546980000000001</v>
      </c>
      <c r="BX431" s="77">
        <v>5.4501000000000001E-2</v>
      </c>
      <c r="BY431" s="77">
        <v>3.06103E-2</v>
      </c>
      <c r="BZ431" s="77">
        <v>-0.1393981</v>
      </c>
      <c r="CA431" s="77">
        <v>-0.2532392</v>
      </c>
      <c r="CB431" s="77">
        <v>-0.39943149999999999</v>
      </c>
      <c r="CC431" s="77">
        <v>-0.105422</v>
      </c>
      <c r="CD431" s="77">
        <v>-4.1485500000000002E-2</v>
      </c>
      <c r="CE431" s="77">
        <v>-0.13121959999999999</v>
      </c>
      <c r="CF431" s="77">
        <v>-0.20558660000000001</v>
      </c>
      <c r="CG431" s="77">
        <v>-0.12991269999999999</v>
      </c>
      <c r="CH431" s="77">
        <v>9.1839799999999999E-2</v>
      </c>
      <c r="CI431" s="77">
        <v>0.1142328</v>
      </c>
      <c r="CJ431" s="77">
        <v>5.5873699999999998E-2</v>
      </c>
      <c r="CK431" s="77">
        <v>-0.1751152</v>
      </c>
      <c r="CL431" s="77">
        <v>-0.19298080000000001</v>
      </c>
      <c r="CM431" s="77">
        <v>-5.7021599999999999E-2</v>
      </c>
      <c r="CN431" s="77">
        <v>-8.95257E-2</v>
      </c>
      <c r="CO431" s="77">
        <v>-0.13450110000000001</v>
      </c>
      <c r="CP431" s="77">
        <v>4.6518299999999999E-2</v>
      </c>
      <c r="CQ431" s="77">
        <v>0.40056249999999999</v>
      </c>
      <c r="CR431" s="77">
        <v>0.24999640000000001</v>
      </c>
      <c r="CS431" s="77">
        <v>8.7138900000000005E-2</v>
      </c>
      <c r="CT431" s="77">
        <v>0.18524189999999999</v>
      </c>
      <c r="CU431" s="77">
        <v>0.2480366</v>
      </c>
      <c r="CV431" s="77">
        <v>0.14107059999999999</v>
      </c>
      <c r="CW431" s="77">
        <v>0.11417099999999999</v>
      </c>
      <c r="CX431" s="77">
        <v>-6.0054499999999997E-2</v>
      </c>
      <c r="CY431" s="77">
        <v>-7.5696799999999995E-2</v>
      </c>
      <c r="CZ431" s="77">
        <v>-0.22046760000000001</v>
      </c>
      <c r="DA431" s="77">
        <v>5.2770999999999998E-2</v>
      </c>
      <c r="DB431" s="77">
        <v>8.7050600000000006E-2</v>
      </c>
      <c r="DC431" s="77">
        <v>-3.3015900000000001E-2</v>
      </c>
      <c r="DD431" s="77">
        <v>-0.13348470000000001</v>
      </c>
      <c r="DE431" s="77">
        <v>-7.5622400000000006E-2</v>
      </c>
      <c r="DF431" s="77">
        <v>0.1578283</v>
      </c>
      <c r="DG431" s="77">
        <v>0.18477660000000001</v>
      </c>
      <c r="DH431" s="77">
        <v>0.1309205</v>
      </c>
      <c r="DI431" s="77">
        <v>-8.9214600000000005E-2</v>
      </c>
      <c r="DJ431" s="77">
        <v>-9.7687399999999994E-2</v>
      </c>
      <c r="DK431" s="77">
        <v>4.2212899999999998E-2</v>
      </c>
      <c r="DL431" s="77">
        <v>1.59556E-2</v>
      </c>
      <c r="DM431" s="77">
        <v>-1.4363300000000001E-2</v>
      </c>
      <c r="DN431" s="77">
        <v>0.15705330000000001</v>
      </c>
      <c r="DO431" s="77">
        <v>0.5190766</v>
      </c>
      <c r="DP431" s="77">
        <v>0.37564500000000001</v>
      </c>
      <c r="DQ431" s="77">
        <v>0.2087214</v>
      </c>
      <c r="DR431" s="77">
        <v>0.29654580000000003</v>
      </c>
      <c r="DS431" s="77">
        <v>0.35060340000000001</v>
      </c>
      <c r="DT431" s="77">
        <v>0.22764019999999999</v>
      </c>
      <c r="DU431" s="77">
        <v>0.19773180000000001</v>
      </c>
      <c r="DV431" s="77">
        <v>1.9289000000000001E-2</v>
      </c>
      <c r="DW431" s="77">
        <v>0.18064630000000001</v>
      </c>
      <c r="DX431" s="77">
        <v>3.7927700000000002E-2</v>
      </c>
      <c r="DY431" s="77">
        <v>0.2811766</v>
      </c>
      <c r="DZ431" s="77">
        <v>0.2726363</v>
      </c>
      <c r="EA431" s="77">
        <v>0.1087746</v>
      </c>
      <c r="EB431" s="77">
        <v>-2.93812E-2</v>
      </c>
      <c r="EC431" s="77">
        <v>2.7640999999999998E-3</v>
      </c>
      <c r="ED431" s="77">
        <v>0.25310529999999998</v>
      </c>
      <c r="EE431" s="77">
        <v>0.28663080000000002</v>
      </c>
      <c r="EF431" s="77">
        <v>0.23927609999999999</v>
      </c>
      <c r="EG431" s="77">
        <v>3.4812200000000001E-2</v>
      </c>
      <c r="EH431" s="77">
        <v>3.9900999999999999E-2</v>
      </c>
      <c r="EI431" s="77">
        <v>0.18549170000000001</v>
      </c>
      <c r="EJ431" s="77">
        <v>0.16825380000000001</v>
      </c>
      <c r="EK431" s="77">
        <v>0.1590966</v>
      </c>
      <c r="EL431" s="77">
        <v>0.31664819999999999</v>
      </c>
      <c r="EM431" s="77">
        <v>0.69019220000000003</v>
      </c>
      <c r="EN431" s="77">
        <v>0.55706149999999999</v>
      </c>
      <c r="EO431" s="77">
        <v>0.38426719999999998</v>
      </c>
      <c r="EP431" s="77">
        <v>0.45725090000000002</v>
      </c>
      <c r="EQ431" s="77">
        <v>0.49869360000000001</v>
      </c>
      <c r="ER431" s="77">
        <v>0.35263299999999997</v>
      </c>
      <c r="ES431" s="77">
        <v>0.3183802</v>
      </c>
      <c r="ET431" s="77">
        <v>0.13384850000000001</v>
      </c>
      <c r="EU431" s="77">
        <v>69.575339999999997</v>
      </c>
      <c r="EV431" s="77">
        <v>67.705479999999994</v>
      </c>
      <c r="EW431" s="77">
        <v>67.712329999999994</v>
      </c>
      <c r="EX431" s="77">
        <v>67.267120000000006</v>
      </c>
      <c r="EY431" s="77">
        <v>66.99315</v>
      </c>
      <c r="EZ431" s="77">
        <v>67.698629999999994</v>
      </c>
      <c r="FA431" s="77">
        <v>68.9863</v>
      </c>
      <c r="FB431" s="77">
        <v>68.719179999999994</v>
      </c>
      <c r="FC431" s="77">
        <v>77.767120000000006</v>
      </c>
      <c r="FD431" s="77">
        <v>86.609589999999997</v>
      </c>
      <c r="FE431" s="77">
        <v>95.315070000000006</v>
      </c>
      <c r="FF431" s="77">
        <v>100.6849</v>
      </c>
      <c r="FG431" s="77">
        <v>101.9384</v>
      </c>
      <c r="FH431" s="77">
        <v>104.7945</v>
      </c>
      <c r="FI431" s="77">
        <v>103.9315</v>
      </c>
      <c r="FJ431" s="77">
        <v>103.2329</v>
      </c>
      <c r="FK431" s="77">
        <v>102.1164</v>
      </c>
      <c r="FL431" s="77">
        <v>96.143839999999997</v>
      </c>
      <c r="FM431" s="77">
        <v>92.417810000000003</v>
      </c>
      <c r="FN431" s="77">
        <v>84.883560000000003</v>
      </c>
      <c r="FO431" s="77">
        <v>81.109589999999997</v>
      </c>
      <c r="FP431" s="77">
        <v>78.767120000000006</v>
      </c>
      <c r="FQ431" s="77">
        <v>78.56165</v>
      </c>
      <c r="FR431" s="77">
        <v>75.952060000000003</v>
      </c>
      <c r="FS431" s="77">
        <v>2.3297289999999999</v>
      </c>
      <c r="FT431" s="77">
        <v>9.7634399999999996E-2</v>
      </c>
      <c r="FU431" s="77">
        <v>0.18173400000000001</v>
      </c>
    </row>
    <row r="432" spans="1:177" x14ac:dyDescent="0.25">
      <c r="A432" t="s">
        <v>226</v>
      </c>
      <c r="B432" t="s">
        <v>199</v>
      </c>
      <c r="C432" t="s">
        <v>275</v>
      </c>
      <c r="D432" s="30" t="s">
        <v>253</v>
      </c>
      <c r="E432" t="s">
        <v>220</v>
      </c>
      <c r="F432" s="78">
        <v>473</v>
      </c>
      <c r="G432" s="77">
        <v>4.0620599999999998</v>
      </c>
      <c r="H432" s="77">
        <v>3.7069239999999999</v>
      </c>
      <c r="I432" s="77">
        <v>3.2481559999999998</v>
      </c>
      <c r="J432" s="77">
        <v>2.9581050000000002</v>
      </c>
      <c r="K432" s="77">
        <v>1.951271</v>
      </c>
      <c r="L432" s="77">
        <v>1.3704080000000001</v>
      </c>
      <c r="M432" s="77">
        <v>1.365111</v>
      </c>
      <c r="N432" s="77">
        <v>1.329561</v>
      </c>
      <c r="O432" s="77">
        <v>0.57617280000000004</v>
      </c>
      <c r="P432" s="77">
        <v>0.1588871</v>
      </c>
      <c r="Q432" s="77">
        <v>-0.85227310000000001</v>
      </c>
      <c r="R432" s="77">
        <v>-0.97475310000000004</v>
      </c>
      <c r="S432" s="77">
        <v>-0.73488629999999999</v>
      </c>
      <c r="T432" s="77">
        <v>-1.30613E-2</v>
      </c>
      <c r="U432" s="77">
        <v>0.11640209999999999</v>
      </c>
      <c r="V432" s="77">
        <v>1.118234</v>
      </c>
      <c r="W432" s="77">
        <v>1.9761519999999999</v>
      </c>
      <c r="X432" s="77">
        <v>3.3690190000000002</v>
      </c>
      <c r="Y432" s="77">
        <v>3.30105</v>
      </c>
      <c r="Z432" s="77">
        <v>3.5567839999999999</v>
      </c>
      <c r="AA432" s="77">
        <v>3.612409</v>
      </c>
      <c r="AB432" s="77">
        <v>3.6533519999999999</v>
      </c>
      <c r="AC432" s="77">
        <v>3.0094620000000001</v>
      </c>
      <c r="AD432" s="77">
        <v>2.7178550000000001</v>
      </c>
      <c r="AE432" s="77">
        <v>-0.8055928</v>
      </c>
      <c r="AF432" s="77">
        <v>-0.87670420000000004</v>
      </c>
      <c r="AG432" s="77">
        <v>-0.53557440000000001</v>
      </c>
      <c r="AH432" s="77">
        <v>-0.57261859999999998</v>
      </c>
      <c r="AI432" s="77">
        <v>-0.56717510000000004</v>
      </c>
      <c r="AJ432" s="77">
        <v>-0.57906219999999997</v>
      </c>
      <c r="AK432" s="77">
        <v>-0.40965590000000002</v>
      </c>
      <c r="AL432" s="77">
        <v>-0.25380819999999998</v>
      </c>
      <c r="AM432" s="77">
        <v>-0.2360324</v>
      </c>
      <c r="AN432" s="77">
        <v>-0.20851449999999999</v>
      </c>
      <c r="AO432" s="77">
        <v>-0.54670169999999996</v>
      </c>
      <c r="AP432" s="77">
        <v>-0.64333499999999999</v>
      </c>
      <c r="AQ432" s="77">
        <v>-0.55257800000000001</v>
      </c>
      <c r="AR432" s="77">
        <v>-0.39831949999999999</v>
      </c>
      <c r="AS432" s="77">
        <v>-0.39457530000000002</v>
      </c>
      <c r="AT432" s="77">
        <v>-0.40448899999999999</v>
      </c>
      <c r="AU432" s="77">
        <v>-0.24299780000000001</v>
      </c>
      <c r="AV432" s="77">
        <v>-0.22720409999999999</v>
      </c>
      <c r="AW432" s="77">
        <v>-0.37219029999999997</v>
      </c>
      <c r="AX432" s="77">
        <v>-0.24277879999999999</v>
      </c>
      <c r="AY432" s="77">
        <v>3.57226E-2</v>
      </c>
      <c r="AZ432" s="77">
        <v>1.0222E-2</v>
      </c>
      <c r="BA432" s="77">
        <v>-0.32732670000000003</v>
      </c>
      <c r="BB432" s="77">
        <v>-0.42895169999999999</v>
      </c>
      <c r="BC432" s="77">
        <v>-0.47256049999999999</v>
      </c>
      <c r="BD432" s="77">
        <v>-0.54622979999999999</v>
      </c>
      <c r="BE432" s="77">
        <v>-0.23915520000000001</v>
      </c>
      <c r="BF432" s="77">
        <v>-0.33795750000000002</v>
      </c>
      <c r="BG432" s="77">
        <v>-0.38778889999999999</v>
      </c>
      <c r="BH432" s="77">
        <v>-0.4356719</v>
      </c>
      <c r="BI432" s="77">
        <v>-0.29530650000000003</v>
      </c>
      <c r="BJ432" s="77">
        <v>-0.104548</v>
      </c>
      <c r="BK432" s="77">
        <v>-8.7387800000000002E-2</v>
      </c>
      <c r="BL432" s="77">
        <v>-6.6094200000000006E-2</v>
      </c>
      <c r="BM432" s="77">
        <v>-0.37649749999999998</v>
      </c>
      <c r="BN432" s="77">
        <v>-0.45687949999999999</v>
      </c>
      <c r="BO432" s="77">
        <v>-0.36038009999999998</v>
      </c>
      <c r="BP432" s="77">
        <v>-0.18706110000000001</v>
      </c>
      <c r="BQ432" s="77">
        <v>-0.17082369999999999</v>
      </c>
      <c r="BR432" s="77">
        <v>-0.19109000000000001</v>
      </c>
      <c r="BS432" s="77">
        <v>-8.1495999999999999E-3</v>
      </c>
      <c r="BT432" s="77">
        <v>1.6146299999999999E-2</v>
      </c>
      <c r="BU432" s="77">
        <v>-0.14133789999999999</v>
      </c>
      <c r="BV432" s="77">
        <v>-3.2039100000000001E-2</v>
      </c>
      <c r="BW432" s="77">
        <v>0.23474780000000001</v>
      </c>
      <c r="BX432" s="77">
        <v>0.18261330000000001</v>
      </c>
      <c r="BY432" s="77">
        <v>-0.16588739999999999</v>
      </c>
      <c r="BZ432" s="77">
        <v>-0.28119110000000003</v>
      </c>
      <c r="CA432" s="77">
        <v>-0.24190329999999999</v>
      </c>
      <c r="CB432" s="77">
        <v>-0.31734420000000002</v>
      </c>
      <c r="CC432" s="77">
        <v>-3.3856200000000003E-2</v>
      </c>
      <c r="CD432" s="77">
        <v>-0.175432</v>
      </c>
      <c r="CE432" s="77">
        <v>-0.26354650000000002</v>
      </c>
      <c r="CF432" s="77">
        <v>-0.3363602</v>
      </c>
      <c r="CG432" s="77">
        <v>-0.21610840000000001</v>
      </c>
      <c r="CH432" s="77">
        <v>-1.1708999999999999E-3</v>
      </c>
      <c r="CI432" s="77">
        <v>1.55631E-2</v>
      </c>
      <c r="CJ432" s="77">
        <v>3.2545600000000001E-2</v>
      </c>
      <c r="CK432" s="77">
        <v>-0.25861459999999997</v>
      </c>
      <c r="CL432" s="77">
        <v>-0.327741</v>
      </c>
      <c r="CM432" s="77">
        <v>-0.2272643</v>
      </c>
      <c r="CN432" s="77">
        <v>-4.0744299999999997E-2</v>
      </c>
      <c r="CO432" s="77">
        <v>-1.5854E-2</v>
      </c>
      <c r="CP432" s="77">
        <v>-4.3290500000000003E-2</v>
      </c>
      <c r="CQ432" s="77">
        <v>0.15450559999999999</v>
      </c>
      <c r="CR432" s="77">
        <v>0.18468999999999999</v>
      </c>
      <c r="CS432" s="77">
        <v>1.8549699999999999E-2</v>
      </c>
      <c r="CT432" s="77">
        <v>0.11391850000000001</v>
      </c>
      <c r="CU432" s="77">
        <v>0.37259199999999998</v>
      </c>
      <c r="CV432" s="77">
        <v>0.30201099999999997</v>
      </c>
      <c r="CW432" s="77">
        <v>-5.4074999999999998E-2</v>
      </c>
      <c r="CX432" s="77">
        <v>-0.1788526</v>
      </c>
      <c r="CY432" s="77">
        <v>-1.12461E-2</v>
      </c>
      <c r="CZ432" s="77">
        <v>-8.8458599999999998E-2</v>
      </c>
      <c r="DA432" s="77">
        <v>0.17144290000000001</v>
      </c>
      <c r="DB432" s="77">
        <v>-1.29064E-2</v>
      </c>
      <c r="DC432" s="77">
        <v>-0.13930409999999999</v>
      </c>
      <c r="DD432" s="77">
        <v>-0.2370485</v>
      </c>
      <c r="DE432" s="77">
        <v>-0.13691039999999999</v>
      </c>
      <c r="DF432" s="77">
        <v>0.1022063</v>
      </c>
      <c r="DG432" s="77">
        <v>0.11851390000000001</v>
      </c>
      <c r="DH432" s="77">
        <v>0.13118550000000001</v>
      </c>
      <c r="DI432" s="77">
        <v>-0.14073169999999999</v>
      </c>
      <c r="DJ432" s="77">
        <v>-0.19860249999999999</v>
      </c>
      <c r="DK432" s="77">
        <v>-9.4148599999999999E-2</v>
      </c>
      <c r="DL432" s="77">
        <v>0.1055726</v>
      </c>
      <c r="DM432" s="77">
        <v>0.13911560000000001</v>
      </c>
      <c r="DN432" s="77">
        <v>0.104509</v>
      </c>
      <c r="DO432" s="77">
        <v>0.31716080000000002</v>
      </c>
      <c r="DP432" s="77">
        <v>0.35323369999999998</v>
      </c>
      <c r="DQ432" s="77">
        <v>0.17843729999999999</v>
      </c>
      <c r="DR432" s="77">
        <v>0.2598762</v>
      </c>
      <c r="DS432" s="77">
        <v>0.51043620000000001</v>
      </c>
      <c r="DT432" s="77">
        <v>0.42140870000000002</v>
      </c>
      <c r="DU432" s="77">
        <v>5.7737400000000001E-2</v>
      </c>
      <c r="DV432" s="77">
        <v>-7.6513999999999999E-2</v>
      </c>
      <c r="DW432" s="77">
        <v>0.32178620000000002</v>
      </c>
      <c r="DX432" s="77">
        <v>0.2420158</v>
      </c>
      <c r="DY432" s="77">
        <v>0.46786220000000001</v>
      </c>
      <c r="DZ432" s="77">
        <v>0.2217547</v>
      </c>
      <c r="EA432" s="77">
        <v>4.0082199999999998E-2</v>
      </c>
      <c r="EB432" s="77">
        <v>-9.36583E-2</v>
      </c>
      <c r="EC432" s="77">
        <v>-2.2561000000000001E-2</v>
      </c>
      <c r="ED432" s="77">
        <v>0.25146649999999998</v>
      </c>
      <c r="EE432" s="77">
        <v>0.26715850000000002</v>
      </c>
      <c r="EF432" s="77">
        <v>0.27360570000000001</v>
      </c>
      <c r="EG432" s="77">
        <v>2.9472499999999999E-2</v>
      </c>
      <c r="EH432" s="77">
        <v>-1.2147E-2</v>
      </c>
      <c r="EI432" s="77">
        <v>9.8049399999999995E-2</v>
      </c>
      <c r="EJ432" s="77">
        <v>0.31683090000000003</v>
      </c>
      <c r="EK432" s="77">
        <v>0.3628672</v>
      </c>
      <c r="EL432" s="77">
        <v>0.31790800000000002</v>
      </c>
      <c r="EM432" s="77">
        <v>0.55200899999999997</v>
      </c>
      <c r="EN432" s="77">
        <v>0.59658409999999995</v>
      </c>
      <c r="EO432" s="77">
        <v>0.40928959999999998</v>
      </c>
      <c r="EP432" s="77">
        <v>0.47061589999999998</v>
      </c>
      <c r="EQ432" s="77">
        <v>0.70946129999999996</v>
      </c>
      <c r="ER432" s="77">
        <v>0.59379999999999999</v>
      </c>
      <c r="ES432" s="77">
        <v>0.2191767</v>
      </c>
      <c r="ET432" s="77">
        <v>7.1246599999999993E-2</v>
      </c>
      <c r="EU432" s="77">
        <v>70</v>
      </c>
      <c r="EV432" s="77">
        <v>69</v>
      </c>
      <c r="EW432" s="77">
        <v>69</v>
      </c>
      <c r="EX432" s="77">
        <v>69</v>
      </c>
      <c r="EY432" s="77">
        <v>70</v>
      </c>
      <c r="EZ432" s="77">
        <v>69</v>
      </c>
      <c r="FA432" s="77">
        <v>69</v>
      </c>
      <c r="FB432" s="77">
        <v>70</v>
      </c>
      <c r="FC432" s="77">
        <v>76</v>
      </c>
      <c r="FD432" s="77">
        <v>80</v>
      </c>
      <c r="FE432" s="77">
        <v>87</v>
      </c>
      <c r="FF432" s="77">
        <v>95</v>
      </c>
      <c r="FG432" s="77">
        <v>98</v>
      </c>
      <c r="FH432" s="77">
        <v>100</v>
      </c>
      <c r="FI432" s="77">
        <v>100</v>
      </c>
      <c r="FJ432" s="77">
        <v>98</v>
      </c>
      <c r="FK432" s="77">
        <v>96</v>
      </c>
      <c r="FL432" s="77">
        <v>90</v>
      </c>
      <c r="FM432" s="77">
        <v>88</v>
      </c>
      <c r="FN432" s="77">
        <v>80</v>
      </c>
      <c r="FO432" s="77">
        <v>78</v>
      </c>
      <c r="FP432" s="77">
        <v>77</v>
      </c>
      <c r="FQ432" s="77">
        <v>79</v>
      </c>
      <c r="FR432" s="77">
        <v>79</v>
      </c>
      <c r="FS432" s="77">
        <v>3.139357</v>
      </c>
      <c r="FT432" s="77">
        <v>0.1329748</v>
      </c>
      <c r="FU432" s="77">
        <v>0.24430550000000001</v>
      </c>
    </row>
    <row r="433" spans="1:177" x14ac:dyDescent="0.25">
      <c r="A433" t="s">
        <v>226</v>
      </c>
      <c r="B433" t="s">
        <v>199</v>
      </c>
      <c r="C433" t="s">
        <v>275</v>
      </c>
      <c r="D433" s="30" t="s">
        <v>253</v>
      </c>
      <c r="E433" t="s">
        <v>221</v>
      </c>
      <c r="F433" s="78">
        <v>292</v>
      </c>
      <c r="G433" s="77">
        <v>3.7403580000000001</v>
      </c>
      <c r="H433" s="77">
        <v>3.0307149999999998</v>
      </c>
      <c r="I433" s="77">
        <v>2.877434</v>
      </c>
      <c r="J433" s="77">
        <v>2.9057930000000001</v>
      </c>
      <c r="K433" s="77">
        <v>2.37886</v>
      </c>
      <c r="L433" s="77">
        <v>2.0674260000000002</v>
      </c>
      <c r="M433" s="77">
        <v>1.8593230000000001</v>
      </c>
      <c r="N433" s="77">
        <v>1.740923</v>
      </c>
      <c r="O433" s="77">
        <v>1.368109</v>
      </c>
      <c r="P433" s="77">
        <v>0.3937619</v>
      </c>
      <c r="Q433" s="77">
        <v>-0.2165869</v>
      </c>
      <c r="R433" s="77">
        <v>-0.2070969</v>
      </c>
      <c r="S433" s="77">
        <v>0.1817666</v>
      </c>
      <c r="T433" s="77">
        <v>0.380913</v>
      </c>
      <c r="U433" s="77">
        <v>0.7686712</v>
      </c>
      <c r="V433" s="77">
        <v>2.1502430000000001</v>
      </c>
      <c r="W433" s="77">
        <v>3.725778</v>
      </c>
      <c r="X433" s="77">
        <v>4.402533</v>
      </c>
      <c r="Y433" s="77">
        <v>4.3328480000000003</v>
      </c>
      <c r="Z433" s="77">
        <v>4.5498510000000003</v>
      </c>
      <c r="AA433" s="77">
        <v>4.0946300000000004</v>
      </c>
      <c r="AB433" s="77">
        <v>4.2475699999999996</v>
      </c>
      <c r="AC433" s="77">
        <v>4.6714149999999997</v>
      </c>
      <c r="AD433" s="77">
        <v>4.2613079999999997</v>
      </c>
      <c r="AE433" s="77">
        <v>-0.95945749999999996</v>
      </c>
      <c r="AF433" s="77">
        <v>-1.2292019999999999</v>
      </c>
      <c r="AG433" s="77">
        <v>-0.84387400000000001</v>
      </c>
      <c r="AH433" s="77">
        <v>-0.37809739999999997</v>
      </c>
      <c r="AI433" s="77">
        <v>-0.3534794</v>
      </c>
      <c r="AJ433" s="77">
        <v>-0.27973189999999998</v>
      </c>
      <c r="AK433" s="77">
        <v>-0.1880792</v>
      </c>
      <c r="AL433" s="77">
        <v>3.2226100000000001E-2</v>
      </c>
      <c r="AM433" s="77">
        <v>3.4104000000000001E-3</v>
      </c>
      <c r="AN433" s="77">
        <v>-0.2126625</v>
      </c>
      <c r="AO433" s="77">
        <v>-0.40446850000000001</v>
      </c>
      <c r="AP433" s="77">
        <v>-0.3894242</v>
      </c>
      <c r="AQ433" s="77">
        <v>-0.23595679999999999</v>
      </c>
      <c r="AR433" s="77">
        <v>-0.56410649999999996</v>
      </c>
      <c r="AS433" s="77">
        <v>-0.79539879999999996</v>
      </c>
      <c r="AT433" s="77">
        <v>-0.26716450000000003</v>
      </c>
      <c r="AU433" s="77">
        <v>0.28225909999999999</v>
      </c>
      <c r="AV433" s="77">
        <v>-0.17913080000000001</v>
      </c>
      <c r="AW433" s="77">
        <v>-0.32234030000000002</v>
      </c>
      <c r="AX433" s="77">
        <v>-0.16241939999999999</v>
      </c>
      <c r="AY433" s="77">
        <v>-0.31975900000000002</v>
      </c>
      <c r="AZ433" s="77">
        <v>-0.39987010000000001</v>
      </c>
      <c r="BA433" s="77">
        <v>5.2254399999999999E-2</v>
      </c>
      <c r="BB433" s="77">
        <v>-0.18903629999999999</v>
      </c>
      <c r="BC433" s="77">
        <v>-0.5568478</v>
      </c>
      <c r="BD433" s="77">
        <v>-0.81526980000000004</v>
      </c>
      <c r="BE433" s="77">
        <v>-0.48626219999999998</v>
      </c>
      <c r="BF433" s="77">
        <v>-7.7302399999999993E-2</v>
      </c>
      <c r="BG433" s="77">
        <v>-0.12052839999999999</v>
      </c>
      <c r="BH433" s="77">
        <v>-0.12784680000000001</v>
      </c>
      <c r="BI433" s="77">
        <v>-8.8807399999999995E-2</v>
      </c>
      <c r="BJ433" s="77">
        <v>0.13401679999999999</v>
      </c>
      <c r="BK433" s="77">
        <v>0.134964</v>
      </c>
      <c r="BL433" s="77">
        <v>-4.6671600000000001E-2</v>
      </c>
      <c r="BM433" s="77">
        <v>-0.22940079999999999</v>
      </c>
      <c r="BN433" s="77">
        <v>-0.19469800000000001</v>
      </c>
      <c r="BO433" s="77">
        <v>-3.2780700000000003E-2</v>
      </c>
      <c r="BP433" s="77">
        <v>-0.35398879999999999</v>
      </c>
      <c r="BQ433" s="77">
        <v>-0.52680740000000004</v>
      </c>
      <c r="BR433" s="77">
        <v>-3.5049900000000002E-2</v>
      </c>
      <c r="BS433" s="77">
        <v>0.51886120000000002</v>
      </c>
      <c r="BT433" s="77">
        <v>9.5885700000000004E-2</v>
      </c>
      <c r="BU433" s="77">
        <v>-4.5610699999999997E-2</v>
      </c>
      <c r="BV433" s="77">
        <v>9.2230900000000005E-2</v>
      </c>
      <c r="BW433" s="77">
        <v>-9.4274200000000002E-2</v>
      </c>
      <c r="BX433" s="77">
        <v>-0.2180935</v>
      </c>
      <c r="BY433" s="77">
        <v>0.2332476</v>
      </c>
      <c r="BZ433" s="77">
        <v>-1.0528600000000001E-2</v>
      </c>
      <c r="CA433" s="77">
        <v>-0.27800150000000001</v>
      </c>
      <c r="CB433" s="77">
        <v>-0.52858159999999998</v>
      </c>
      <c r="CC433" s="77">
        <v>-0.2385814</v>
      </c>
      <c r="CD433" s="77">
        <v>0.13102720000000001</v>
      </c>
      <c r="CE433" s="77">
        <v>4.08127E-2</v>
      </c>
      <c r="CF433" s="77">
        <v>-2.26517E-2</v>
      </c>
      <c r="CG433" s="77">
        <v>-2.00521E-2</v>
      </c>
      <c r="CH433" s="77">
        <v>0.2045168</v>
      </c>
      <c r="CI433" s="77">
        <v>0.22607769999999999</v>
      </c>
      <c r="CJ433" s="77">
        <v>6.8293199999999998E-2</v>
      </c>
      <c r="CK433" s="77">
        <v>-0.10814940000000001</v>
      </c>
      <c r="CL433" s="77">
        <v>-5.9831299999999997E-2</v>
      </c>
      <c r="CM433" s="77">
        <v>0.1079384</v>
      </c>
      <c r="CN433" s="77">
        <v>-0.20846200000000001</v>
      </c>
      <c r="CO433" s="77">
        <v>-0.34078190000000003</v>
      </c>
      <c r="CP433" s="77">
        <v>0.12571189999999999</v>
      </c>
      <c r="CQ433" s="77">
        <v>0.68273119999999998</v>
      </c>
      <c r="CR433" s="77">
        <v>0.28636119999999998</v>
      </c>
      <c r="CS433" s="77">
        <v>0.1460514</v>
      </c>
      <c r="CT433" s="77">
        <v>0.26860089999999998</v>
      </c>
      <c r="CU433" s="77">
        <v>6.1895800000000001E-2</v>
      </c>
      <c r="CV433" s="77">
        <v>-9.21955E-2</v>
      </c>
      <c r="CW433" s="77">
        <v>0.35860300000000001</v>
      </c>
      <c r="CX433" s="77">
        <v>0.11310530000000001</v>
      </c>
      <c r="CY433" s="77">
        <v>8.4469999999999999E-4</v>
      </c>
      <c r="CZ433" s="77">
        <v>-0.24189350000000001</v>
      </c>
      <c r="DA433" s="77">
        <v>9.0994000000000005E-3</v>
      </c>
      <c r="DB433" s="77">
        <v>0.33935690000000002</v>
      </c>
      <c r="DC433" s="77">
        <v>0.2021539</v>
      </c>
      <c r="DD433" s="77">
        <v>8.2543500000000006E-2</v>
      </c>
      <c r="DE433" s="77">
        <v>4.8703299999999998E-2</v>
      </c>
      <c r="DF433" s="77">
        <v>0.2750167</v>
      </c>
      <c r="DG433" s="77">
        <v>0.31719130000000001</v>
      </c>
      <c r="DH433" s="77">
        <v>0.183258</v>
      </c>
      <c r="DI433" s="77">
        <v>1.3102000000000001E-2</v>
      </c>
      <c r="DJ433" s="77">
        <v>7.5035400000000002E-2</v>
      </c>
      <c r="DK433" s="77">
        <v>0.24865760000000001</v>
      </c>
      <c r="DL433" s="77">
        <v>-6.2935199999999997E-2</v>
      </c>
      <c r="DM433" s="77">
        <v>-0.15475630000000001</v>
      </c>
      <c r="DN433" s="77">
        <v>0.2864738</v>
      </c>
      <c r="DO433" s="77">
        <v>0.8466011</v>
      </c>
      <c r="DP433" s="77">
        <v>0.47683680000000001</v>
      </c>
      <c r="DQ433" s="77">
        <v>0.3377135</v>
      </c>
      <c r="DR433" s="77">
        <v>0.44497100000000001</v>
      </c>
      <c r="DS433" s="77">
        <v>0.21806590000000001</v>
      </c>
      <c r="DT433" s="77">
        <v>3.37024E-2</v>
      </c>
      <c r="DU433" s="77">
        <v>0.48395840000000001</v>
      </c>
      <c r="DV433" s="77">
        <v>0.23673920000000001</v>
      </c>
      <c r="DW433" s="77">
        <v>0.40345439999999999</v>
      </c>
      <c r="DX433" s="77">
        <v>0.17203860000000001</v>
      </c>
      <c r="DY433" s="77">
        <v>0.36671110000000001</v>
      </c>
      <c r="DZ433" s="77">
        <v>0.64015180000000005</v>
      </c>
      <c r="EA433" s="77">
        <v>0.43510480000000001</v>
      </c>
      <c r="EB433" s="77">
        <v>0.23442859999999999</v>
      </c>
      <c r="EC433" s="77">
        <v>0.1479751</v>
      </c>
      <c r="ED433" s="77">
        <v>0.37680750000000002</v>
      </c>
      <c r="EE433" s="77">
        <v>0.448745</v>
      </c>
      <c r="EF433" s="77">
        <v>0.34924889999999997</v>
      </c>
      <c r="EG433" s="77">
        <v>0.1881698</v>
      </c>
      <c r="EH433" s="77">
        <v>0.26976159999999999</v>
      </c>
      <c r="EI433" s="77">
        <v>0.4518336</v>
      </c>
      <c r="EJ433" s="77">
        <v>0.14718249999999999</v>
      </c>
      <c r="EK433" s="77">
        <v>0.11383500000000001</v>
      </c>
      <c r="EL433" s="77">
        <v>0.51858839999999995</v>
      </c>
      <c r="EM433" s="77">
        <v>1.0832029999999999</v>
      </c>
      <c r="EN433" s="77">
        <v>0.7518532</v>
      </c>
      <c r="EO433" s="77">
        <v>0.61444319999999997</v>
      </c>
      <c r="EP433" s="77">
        <v>0.6996213</v>
      </c>
      <c r="EQ433" s="77">
        <v>0.44355070000000002</v>
      </c>
      <c r="ER433" s="77">
        <v>0.21547910000000001</v>
      </c>
      <c r="ES433" s="77">
        <v>0.66495159999999998</v>
      </c>
      <c r="ET433" s="77">
        <v>0.41524689999999997</v>
      </c>
      <c r="EU433" s="77">
        <v>69.03125</v>
      </c>
      <c r="EV433" s="77">
        <v>66.046880000000002</v>
      </c>
      <c r="EW433" s="77">
        <v>66.0625</v>
      </c>
      <c r="EX433" s="77">
        <v>65.046880000000002</v>
      </c>
      <c r="EY433" s="77">
        <v>63.140630000000002</v>
      </c>
      <c r="EZ433" s="77">
        <v>66.03125</v>
      </c>
      <c r="FA433" s="77">
        <v>68.96875</v>
      </c>
      <c r="FB433" s="77">
        <v>67.078130000000002</v>
      </c>
      <c r="FC433" s="77">
        <v>80.03125</v>
      </c>
      <c r="FD433" s="77">
        <v>95.078130000000002</v>
      </c>
      <c r="FE433" s="77">
        <v>105.9688</v>
      </c>
      <c r="FF433" s="77">
        <v>107.9688</v>
      </c>
      <c r="FG433" s="77">
        <v>106.98439999999999</v>
      </c>
      <c r="FH433" s="77">
        <v>110.9375</v>
      </c>
      <c r="FI433" s="77">
        <v>108.9688</v>
      </c>
      <c r="FJ433" s="77">
        <v>109.9375</v>
      </c>
      <c r="FK433" s="77">
        <v>109.95310000000001</v>
      </c>
      <c r="FL433" s="77">
        <v>104.01560000000001</v>
      </c>
      <c r="FM433" s="77">
        <v>98.078130000000002</v>
      </c>
      <c r="FN433" s="77">
        <v>91.140630000000002</v>
      </c>
      <c r="FO433" s="77">
        <v>85.09375</v>
      </c>
      <c r="FP433" s="77">
        <v>81.03125</v>
      </c>
      <c r="FQ433" s="77">
        <v>78</v>
      </c>
      <c r="FR433" s="77">
        <v>72.046880000000002</v>
      </c>
      <c r="FS433" s="77">
        <v>3.4082439999999998</v>
      </c>
      <c r="FT433" s="77">
        <v>0.13694899999999999</v>
      </c>
      <c r="FU433" s="77">
        <v>0.2768582</v>
      </c>
    </row>
    <row r="434" spans="1:177" x14ac:dyDescent="0.25">
      <c r="A434" t="s">
        <v>226</v>
      </c>
      <c r="B434" t="s">
        <v>0</v>
      </c>
      <c r="C434" t="s">
        <v>271</v>
      </c>
      <c r="D434" s="30" t="s">
        <v>230</v>
      </c>
      <c r="E434" t="s">
        <v>219</v>
      </c>
      <c r="F434" s="78">
        <v>4586</v>
      </c>
      <c r="G434" s="77">
        <v>2.4255620000000002</v>
      </c>
      <c r="H434" s="77">
        <v>1.8542829999999999</v>
      </c>
      <c r="I434" s="77">
        <v>1.998418</v>
      </c>
      <c r="J434" s="77">
        <v>1.838106</v>
      </c>
      <c r="K434" s="77">
        <v>1.775371</v>
      </c>
      <c r="L434" s="77">
        <v>2.5659480000000001</v>
      </c>
      <c r="M434" s="77">
        <v>3.2471139999999998</v>
      </c>
      <c r="N434" s="77">
        <v>4.1082960000000002</v>
      </c>
      <c r="O434" s="77">
        <v>5.3539719999999997</v>
      </c>
      <c r="P434" s="77">
        <v>5.8174200000000003</v>
      </c>
      <c r="Q434" s="77">
        <v>5.9562999999999997</v>
      </c>
      <c r="R434" s="77">
        <v>5.9876399999999999</v>
      </c>
      <c r="S434" s="77">
        <v>6.3909130000000003</v>
      </c>
      <c r="T434" s="77">
        <v>6.2782590000000003</v>
      </c>
      <c r="U434" s="77">
        <v>6.42706</v>
      </c>
      <c r="V434" s="77">
        <v>6.6560220000000001</v>
      </c>
      <c r="W434" s="77">
        <v>6.3304999999999998</v>
      </c>
      <c r="X434" s="77">
        <v>6.8010989999999998</v>
      </c>
      <c r="Y434" s="77">
        <v>6.8721899999999998</v>
      </c>
      <c r="Z434" s="77">
        <v>6.4924239999999998</v>
      </c>
      <c r="AA434" s="77">
        <v>6.4305899999999996</v>
      </c>
      <c r="AB434" s="77">
        <v>5.7777960000000004</v>
      </c>
      <c r="AC434" s="77">
        <v>5.1599149999999998</v>
      </c>
      <c r="AD434" s="77">
        <v>4.2186260000000004</v>
      </c>
      <c r="AE434" s="77">
        <v>-4.0553340000000002</v>
      </c>
      <c r="AF434" s="77">
        <v>-4.0815270000000003</v>
      </c>
      <c r="AG434" s="77">
        <v>-3.2804280000000001</v>
      </c>
      <c r="AH434" s="77">
        <v>-2.970701</v>
      </c>
      <c r="AI434" s="77">
        <v>-2.893748</v>
      </c>
      <c r="AJ434" s="77">
        <v>-1.49882</v>
      </c>
      <c r="AK434" s="77">
        <v>-0.75612140000000005</v>
      </c>
      <c r="AL434" s="77">
        <v>-0.27197549999999998</v>
      </c>
      <c r="AM434" s="77">
        <v>0.42691519999999999</v>
      </c>
      <c r="AN434" s="77">
        <v>0.53386359999999999</v>
      </c>
      <c r="AO434" s="77">
        <v>0.49342950000000002</v>
      </c>
      <c r="AP434" s="77">
        <v>0.39168219999999998</v>
      </c>
      <c r="AQ434" s="77">
        <v>0.57322600000000001</v>
      </c>
      <c r="AR434" s="77">
        <v>0.56707799999999997</v>
      </c>
      <c r="AS434" s="77">
        <v>0.74242260000000004</v>
      </c>
      <c r="AT434" s="77">
        <v>0.89384660000000005</v>
      </c>
      <c r="AU434" s="77">
        <v>0.5008823</v>
      </c>
      <c r="AV434" s="77">
        <v>0.56878130000000005</v>
      </c>
      <c r="AW434" s="77">
        <v>0.33623740000000002</v>
      </c>
      <c r="AX434" s="77">
        <v>-0.29055589999999998</v>
      </c>
      <c r="AY434" s="77">
        <v>-0.36620150000000001</v>
      </c>
      <c r="AZ434" s="77">
        <v>-0.58274040000000005</v>
      </c>
      <c r="BA434" s="77">
        <v>-0.51379629999999998</v>
      </c>
      <c r="BB434" s="77">
        <v>-0.76360220000000001</v>
      </c>
      <c r="BC434" s="77">
        <v>-3.6597759999999999</v>
      </c>
      <c r="BD434" s="77">
        <v>-3.7322449999999998</v>
      </c>
      <c r="BE434" s="77">
        <v>-2.9332549999999999</v>
      </c>
      <c r="BF434" s="77">
        <v>-2.5951059999999999</v>
      </c>
      <c r="BG434" s="77">
        <v>-2.3825310000000002</v>
      </c>
      <c r="BH434" s="77">
        <v>-1.2246509999999999</v>
      </c>
      <c r="BI434" s="77">
        <v>-0.59855709999999995</v>
      </c>
      <c r="BJ434" s="77">
        <v>-0.17756649999999999</v>
      </c>
      <c r="BK434" s="77">
        <v>0.53648359999999995</v>
      </c>
      <c r="BL434" s="77">
        <v>0.65772870000000005</v>
      </c>
      <c r="BM434" s="77">
        <v>0.61802230000000002</v>
      </c>
      <c r="BN434" s="77">
        <v>0.4954595</v>
      </c>
      <c r="BO434" s="77">
        <v>0.73875210000000002</v>
      </c>
      <c r="BP434" s="77">
        <v>0.73021550000000002</v>
      </c>
      <c r="BQ434" s="77">
        <v>0.94645199999999996</v>
      </c>
      <c r="BR434" s="77">
        <v>1.1895629999999999</v>
      </c>
      <c r="BS434" s="77">
        <v>0.80923809999999996</v>
      </c>
      <c r="BT434" s="77">
        <v>0.84982559999999996</v>
      </c>
      <c r="BU434" s="77">
        <v>0.58250840000000004</v>
      </c>
      <c r="BV434" s="77">
        <v>-0.14894869999999999</v>
      </c>
      <c r="BW434" s="77">
        <v>-0.2400707</v>
      </c>
      <c r="BX434" s="77">
        <v>-0.45186359999999998</v>
      </c>
      <c r="BY434" s="77">
        <v>-0.39130749999999997</v>
      </c>
      <c r="BZ434" s="77">
        <v>-0.64878239999999998</v>
      </c>
      <c r="CA434" s="77">
        <v>-3.3858139999999999</v>
      </c>
      <c r="CB434" s="77">
        <v>-3.4903339999999998</v>
      </c>
      <c r="CC434" s="77">
        <v>-2.6928030000000001</v>
      </c>
      <c r="CD434" s="77">
        <v>-2.3349700000000002</v>
      </c>
      <c r="CE434" s="77">
        <v>-2.0284650000000002</v>
      </c>
      <c r="CF434" s="77">
        <v>-1.034762</v>
      </c>
      <c r="CG434" s="77">
        <v>-0.48942849999999999</v>
      </c>
      <c r="CH434" s="77">
        <v>-0.1121791</v>
      </c>
      <c r="CI434" s="77">
        <v>0.61237030000000003</v>
      </c>
      <c r="CJ434" s="77">
        <v>0.74351719999999999</v>
      </c>
      <c r="CK434" s="77">
        <v>0.70431489999999997</v>
      </c>
      <c r="CL434" s="77">
        <v>0.56733529999999999</v>
      </c>
      <c r="CM434" s="77">
        <v>0.85339500000000001</v>
      </c>
      <c r="CN434" s="77">
        <v>0.84320410000000001</v>
      </c>
      <c r="CO434" s="77">
        <v>1.0877619999999999</v>
      </c>
      <c r="CP434" s="77">
        <v>1.3943749999999999</v>
      </c>
      <c r="CQ434" s="77">
        <v>1.022804</v>
      </c>
      <c r="CR434" s="77">
        <v>1.044476</v>
      </c>
      <c r="CS434" s="77">
        <v>0.7530751</v>
      </c>
      <c r="CT434" s="77">
        <v>-5.0872000000000001E-2</v>
      </c>
      <c r="CU434" s="77">
        <v>-0.15271290000000001</v>
      </c>
      <c r="CV434" s="77">
        <v>-0.3612186</v>
      </c>
      <c r="CW434" s="77">
        <v>-0.30647219999999997</v>
      </c>
      <c r="CX434" s="77">
        <v>-0.56925859999999995</v>
      </c>
      <c r="CY434" s="77">
        <v>-3.111853</v>
      </c>
      <c r="CZ434" s="77">
        <v>-3.2484229999999998</v>
      </c>
      <c r="DA434" s="77">
        <v>-2.4523519999999999</v>
      </c>
      <c r="DB434" s="77">
        <v>-2.0748329999999999</v>
      </c>
      <c r="DC434" s="77">
        <v>-1.6743980000000001</v>
      </c>
      <c r="DD434" s="77">
        <v>-0.84487369999999995</v>
      </c>
      <c r="DE434" s="77">
        <v>-0.38029990000000002</v>
      </c>
      <c r="DF434" s="77">
        <v>-4.6791699999999999E-2</v>
      </c>
      <c r="DG434" s="77">
        <v>0.68825700000000001</v>
      </c>
      <c r="DH434" s="77">
        <v>0.82930579999999998</v>
      </c>
      <c r="DI434" s="77">
        <v>0.79060759999999997</v>
      </c>
      <c r="DJ434" s="77">
        <v>0.63921110000000003</v>
      </c>
      <c r="DK434" s="77">
        <v>0.96803799999999995</v>
      </c>
      <c r="DL434" s="77">
        <v>0.95619270000000001</v>
      </c>
      <c r="DM434" s="77">
        <v>1.2290719999999999</v>
      </c>
      <c r="DN434" s="77">
        <v>1.5991869999999999</v>
      </c>
      <c r="DO434" s="77">
        <v>1.2363710000000001</v>
      </c>
      <c r="DP434" s="77">
        <v>1.2391259999999999</v>
      </c>
      <c r="DQ434" s="77">
        <v>0.92364170000000001</v>
      </c>
      <c r="DR434" s="77">
        <v>4.7204599999999999E-2</v>
      </c>
      <c r="DS434" s="77">
        <v>-6.5355099999999999E-2</v>
      </c>
      <c r="DT434" s="77">
        <v>-0.27057369999999997</v>
      </c>
      <c r="DU434" s="77">
        <v>-0.2216369</v>
      </c>
      <c r="DV434" s="77">
        <v>-0.48973470000000002</v>
      </c>
      <c r="DW434" s="77">
        <v>-2.7162950000000001</v>
      </c>
      <c r="DX434" s="77">
        <v>-2.8991419999999999</v>
      </c>
      <c r="DY434" s="77">
        <v>-2.105178</v>
      </c>
      <c r="DZ434" s="77">
        <v>-1.699238</v>
      </c>
      <c r="EA434" s="77">
        <v>-1.1631819999999999</v>
      </c>
      <c r="EB434" s="77">
        <v>-0.57070449999999995</v>
      </c>
      <c r="EC434" s="77">
        <v>-0.22273560000000001</v>
      </c>
      <c r="ED434" s="77">
        <v>4.7617199999999998E-2</v>
      </c>
      <c r="EE434" s="77">
        <v>0.79782549999999997</v>
      </c>
      <c r="EF434" s="77">
        <v>0.95317079999999998</v>
      </c>
      <c r="EG434" s="77">
        <v>0.91520040000000003</v>
      </c>
      <c r="EH434" s="77">
        <v>0.74298839999999999</v>
      </c>
      <c r="EI434" s="77">
        <v>1.133564</v>
      </c>
      <c r="EJ434" s="77">
        <v>1.1193299999999999</v>
      </c>
      <c r="EK434" s="77">
        <v>1.4331020000000001</v>
      </c>
      <c r="EL434" s="77">
        <v>1.894903</v>
      </c>
      <c r="EM434" s="77">
        <v>1.544727</v>
      </c>
      <c r="EN434" s="77">
        <v>1.5201709999999999</v>
      </c>
      <c r="EO434" s="77">
        <v>1.169913</v>
      </c>
      <c r="EP434" s="77">
        <v>0.1888118</v>
      </c>
      <c r="EQ434" s="77">
        <v>6.0775700000000002E-2</v>
      </c>
      <c r="ER434" s="77">
        <v>-0.13969680000000001</v>
      </c>
      <c r="ES434" s="77">
        <v>-9.9148100000000003E-2</v>
      </c>
      <c r="ET434" s="77">
        <v>-0.3749149</v>
      </c>
      <c r="EU434" s="77">
        <v>54.808480000000003</v>
      </c>
      <c r="EV434" s="77">
        <v>54.756320000000002</v>
      </c>
      <c r="EW434" s="77">
        <v>54.462020000000003</v>
      </c>
      <c r="EX434" s="77">
        <v>54.142539999999997</v>
      </c>
      <c r="EY434" s="77">
        <v>53.49532</v>
      </c>
      <c r="EZ434" s="77">
        <v>52.83746</v>
      </c>
      <c r="FA434" s="77">
        <v>52.975670000000001</v>
      </c>
      <c r="FB434" s="77">
        <v>53.558140000000002</v>
      </c>
      <c r="FC434" s="77">
        <v>56.650550000000003</v>
      </c>
      <c r="FD434" s="77">
        <v>60.029110000000003</v>
      </c>
      <c r="FE434" s="77">
        <v>63.193159999999999</v>
      </c>
      <c r="FF434" s="77">
        <v>65.747399999999999</v>
      </c>
      <c r="FG434" s="77">
        <v>67.249030000000005</v>
      </c>
      <c r="FH434" s="77">
        <v>67.676879999999997</v>
      </c>
      <c r="FI434" s="77">
        <v>67.912329999999997</v>
      </c>
      <c r="FJ434" s="77">
        <v>68.007009999999994</v>
      </c>
      <c r="FK434" s="77">
        <v>67.567509999999999</v>
      </c>
      <c r="FL434" s="77">
        <v>65.986559999999997</v>
      </c>
      <c r="FM434" s="77">
        <v>63.645600000000002</v>
      </c>
      <c r="FN434" s="77">
        <v>60.690539999999999</v>
      </c>
      <c r="FO434" s="77">
        <v>57.786529999999999</v>
      </c>
      <c r="FP434" s="77">
        <v>56.744190000000003</v>
      </c>
      <c r="FQ434" s="77">
        <v>55.966659999999997</v>
      </c>
      <c r="FR434" s="77">
        <v>55.564830000000001</v>
      </c>
      <c r="FS434" s="77">
        <v>2.2860619999999998</v>
      </c>
      <c r="FT434" s="77">
        <v>8.9278499999999997E-2</v>
      </c>
      <c r="FU434" s="77">
        <v>0.2349232</v>
      </c>
    </row>
    <row r="435" spans="1:177" x14ac:dyDescent="0.25">
      <c r="A435" t="s">
        <v>226</v>
      </c>
      <c r="B435" t="s">
        <v>0</v>
      </c>
      <c r="C435" t="s">
        <v>271</v>
      </c>
      <c r="D435" s="30" t="s">
        <v>230</v>
      </c>
      <c r="E435" t="s">
        <v>220</v>
      </c>
      <c r="F435" s="78">
        <v>3482</v>
      </c>
      <c r="G435" s="77">
        <v>1.566281</v>
      </c>
      <c r="H435" s="77">
        <v>1.333755</v>
      </c>
      <c r="I435" s="77">
        <v>1.722329</v>
      </c>
      <c r="J435" s="77">
        <v>1.8783730000000001</v>
      </c>
      <c r="K435" s="77">
        <v>2.2331159999999999</v>
      </c>
      <c r="L435" s="77">
        <v>2.4823659999999999</v>
      </c>
      <c r="M435" s="77">
        <v>2.6490239999999998</v>
      </c>
      <c r="N435" s="77">
        <v>3.1838630000000001</v>
      </c>
      <c r="O435" s="77">
        <v>4.2795040000000002</v>
      </c>
      <c r="P435" s="77">
        <v>4.6042949999999996</v>
      </c>
      <c r="Q435" s="77">
        <v>4.7579859999999998</v>
      </c>
      <c r="R435" s="77">
        <v>4.7171430000000001</v>
      </c>
      <c r="S435" s="77">
        <v>5.1267680000000002</v>
      </c>
      <c r="T435" s="77">
        <v>5.0537190000000001</v>
      </c>
      <c r="U435" s="77">
        <v>4.900137</v>
      </c>
      <c r="V435" s="77">
        <v>4.8952730000000004</v>
      </c>
      <c r="W435" s="77">
        <v>4.5559700000000003</v>
      </c>
      <c r="X435" s="77">
        <v>5.0285279999999997</v>
      </c>
      <c r="Y435" s="77">
        <v>5.2497509999999998</v>
      </c>
      <c r="Z435" s="77">
        <v>5.1834389999999999</v>
      </c>
      <c r="AA435" s="77">
        <v>5.1568110000000003</v>
      </c>
      <c r="AB435" s="77">
        <v>4.6214589999999998</v>
      </c>
      <c r="AC435" s="77">
        <v>4.2303540000000002</v>
      </c>
      <c r="AD435" s="77">
        <v>3.5172880000000002</v>
      </c>
      <c r="AE435" s="77">
        <v>-3.6509779999999998</v>
      </c>
      <c r="AF435" s="77">
        <v>-3.3305829999999998</v>
      </c>
      <c r="AG435" s="77">
        <v>-2.2335910000000001</v>
      </c>
      <c r="AH435" s="77">
        <v>-1.5941510000000001</v>
      </c>
      <c r="AI435" s="77">
        <v>-0.87638649999999996</v>
      </c>
      <c r="AJ435" s="77">
        <v>-0.44241140000000001</v>
      </c>
      <c r="AK435" s="77">
        <v>-0.38609870000000002</v>
      </c>
      <c r="AL435" s="77">
        <v>-0.28299079999999999</v>
      </c>
      <c r="AM435" s="77">
        <v>0.3585893</v>
      </c>
      <c r="AN435" s="77">
        <v>0.36043510000000001</v>
      </c>
      <c r="AO435" s="77">
        <v>0.35269859999999997</v>
      </c>
      <c r="AP435" s="77">
        <v>0.21706239999999999</v>
      </c>
      <c r="AQ435" s="77">
        <v>0.43658079999999999</v>
      </c>
      <c r="AR435" s="77">
        <v>0.47627360000000002</v>
      </c>
      <c r="AS435" s="77">
        <v>0.46398800000000001</v>
      </c>
      <c r="AT435" s="77">
        <v>0.5512956</v>
      </c>
      <c r="AU435" s="77">
        <v>0.16812360000000001</v>
      </c>
      <c r="AV435" s="77">
        <v>0.3069694</v>
      </c>
      <c r="AW435" s="77">
        <v>0.22998740000000001</v>
      </c>
      <c r="AX435" s="77">
        <v>-0.22827430000000001</v>
      </c>
      <c r="AY435" s="77">
        <v>-0.28273680000000001</v>
      </c>
      <c r="AZ435" s="77">
        <v>-0.42972440000000001</v>
      </c>
      <c r="BA435" s="77">
        <v>-0.25773620000000003</v>
      </c>
      <c r="BB435" s="77">
        <v>-0.41003329999999999</v>
      </c>
      <c r="BC435" s="77">
        <v>-3.2859750000000001</v>
      </c>
      <c r="BD435" s="77">
        <v>-3.0732170000000001</v>
      </c>
      <c r="BE435" s="77">
        <v>-2.085108</v>
      </c>
      <c r="BF435" s="77">
        <v>-1.47837</v>
      </c>
      <c r="BG435" s="77">
        <v>-0.79675910000000005</v>
      </c>
      <c r="BH435" s="77">
        <v>-0.37744499999999997</v>
      </c>
      <c r="BI435" s="77">
        <v>-0.32017960000000001</v>
      </c>
      <c r="BJ435" s="77">
        <v>-0.19842699999999999</v>
      </c>
      <c r="BK435" s="77">
        <v>0.45704030000000001</v>
      </c>
      <c r="BL435" s="77">
        <v>0.47724650000000002</v>
      </c>
      <c r="BM435" s="77">
        <v>0.46948040000000002</v>
      </c>
      <c r="BN435" s="77">
        <v>0.3137993</v>
      </c>
      <c r="BO435" s="77">
        <v>0.59552550000000004</v>
      </c>
      <c r="BP435" s="77">
        <v>0.62814219999999998</v>
      </c>
      <c r="BQ435" s="77">
        <v>0.58600750000000001</v>
      </c>
      <c r="BR435" s="77">
        <v>0.66724439999999996</v>
      </c>
      <c r="BS435" s="77">
        <v>0.29004750000000001</v>
      </c>
      <c r="BT435" s="77">
        <v>0.41267039999999999</v>
      </c>
      <c r="BU435" s="77">
        <v>0.33536250000000001</v>
      </c>
      <c r="BV435" s="77">
        <v>-9.78382E-2</v>
      </c>
      <c r="BW435" s="77">
        <v>-0.16415969999999999</v>
      </c>
      <c r="BX435" s="77">
        <v>-0.3251714</v>
      </c>
      <c r="BY435" s="77">
        <v>-0.16035540000000001</v>
      </c>
      <c r="BZ435" s="77">
        <v>-0.31542110000000001</v>
      </c>
      <c r="CA435" s="77">
        <v>-3.033175</v>
      </c>
      <c r="CB435" s="77">
        <v>-2.8949660000000002</v>
      </c>
      <c r="CC435" s="77">
        <v>-1.98227</v>
      </c>
      <c r="CD435" s="77">
        <v>-1.3981809999999999</v>
      </c>
      <c r="CE435" s="77">
        <v>-0.74160930000000003</v>
      </c>
      <c r="CF435" s="77">
        <v>-0.33244940000000001</v>
      </c>
      <c r="CG435" s="77">
        <v>-0.2745243</v>
      </c>
      <c r="CH435" s="77">
        <v>-0.13985829999999999</v>
      </c>
      <c r="CI435" s="77">
        <v>0.52522709999999995</v>
      </c>
      <c r="CJ435" s="77">
        <v>0.55814969999999997</v>
      </c>
      <c r="CK435" s="77">
        <v>0.55036309999999999</v>
      </c>
      <c r="CL435" s="77">
        <v>0.3807989</v>
      </c>
      <c r="CM435" s="77">
        <v>0.70561010000000002</v>
      </c>
      <c r="CN435" s="77">
        <v>0.73332580000000003</v>
      </c>
      <c r="CO435" s="77">
        <v>0.6705179</v>
      </c>
      <c r="CP435" s="77">
        <v>0.7475501</v>
      </c>
      <c r="CQ435" s="77">
        <v>0.37449169999999998</v>
      </c>
      <c r="CR435" s="77">
        <v>0.48587859999999999</v>
      </c>
      <c r="CS435" s="77">
        <v>0.40834490000000001</v>
      </c>
      <c r="CT435" s="77">
        <v>-7.4985E-3</v>
      </c>
      <c r="CU435" s="77">
        <v>-8.2033599999999998E-2</v>
      </c>
      <c r="CV435" s="77">
        <v>-0.25275839999999999</v>
      </c>
      <c r="CW435" s="77">
        <v>-9.2909699999999998E-2</v>
      </c>
      <c r="CX435" s="77">
        <v>-0.249893</v>
      </c>
      <c r="CY435" s="77">
        <v>-2.780376</v>
      </c>
      <c r="CZ435" s="77">
        <v>-2.7167159999999999</v>
      </c>
      <c r="DA435" s="77">
        <v>-1.879432</v>
      </c>
      <c r="DB435" s="77">
        <v>-1.3179920000000001</v>
      </c>
      <c r="DC435" s="77">
        <v>-0.68645959999999995</v>
      </c>
      <c r="DD435" s="77">
        <v>-0.28745389999999998</v>
      </c>
      <c r="DE435" s="77">
        <v>-0.22886889999999999</v>
      </c>
      <c r="DF435" s="77">
        <v>-8.1289600000000004E-2</v>
      </c>
      <c r="DG435" s="77">
        <v>0.59341390000000005</v>
      </c>
      <c r="DH435" s="77">
        <v>0.63905290000000003</v>
      </c>
      <c r="DI435" s="77">
        <v>0.63124590000000003</v>
      </c>
      <c r="DJ435" s="77">
        <v>0.44779859999999999</v>
      </c>
      <c r="DK435" s="77">
        <v>0.81569469999999999</v>
      </c>
      <c r="DL435" s="77">
        <v>0.83850950000000002</v>
      </c>
      <c r="DM435" s="77">
        <v>0.75502820000000004</v>
      </c>
      <c r="DN435" s="77">
        <v>0.82785580000000003</v>
      </c>
      <c r="DO435" s="77">
        <v>0.45893590000000001</v>
      </c>
      <c r="DP435" s="77">
        <v>0.55908670000000005</v>
      </c>
      <c r="DQ435" s="77">
        <v>0.48132730000000001</v>
      </c>
      <c r="DR435" s="77">
        <v>8.2841100000000001E-2</v>
      </c>
      <c r="DS435" s="77">
        <v>9.2499999999999999E-5</v>
      </c>
      <c r="DT435" s="77">
        <v>-0.18034529999999999</v>
      </c>
      <c r="DU435" s="77">
        <v>-2.5464000000000001E-2</v>
      </c>
      <c r="DV435" s="77">
        <v>-0.1843649</v>
      </c>
      <c r="DW435" s="77">
        <v>-2.4153730000000002</v>
      </c>
      <c r="DX435" s="77">
        <v>-2.4593500000000001</v>
      </c>
      <c r="DY435" s="77">
        <v>-1.7309490000000001</v>
      </c>
      <c r="DZ435" s="77">
        <v>-1.2022109999999999</v>
      </c>
      <c r="EA435" s="77">
        <v>-0.60683209999999999</v>
      </c>
      <c r="EB435" s="77">
        <v>-0.2224874</v>
      </c>
      <c r="EC435" s="77">
        <v>-0.16294990000000001</v>
      </c>
      <c r="ED435" s="77">
        <v>3.2742000000000001E-3</v>
      </c>
      <c r="EE435" s="77">
        <v>0.69186499999999995</v>
      </c>
      <c r="EF435" s="77">
        <v>0.75586430000000004</v>
      </c>
      <c r="EG435" s="77">
        <v>0.74802760000000001</v>
      </c>
      <c r="EH435" s="77">
        <v>0.5445354</v>
      </c>
      <c r="EI435" s="77">
        <v>0.97463940000000004</v>
      </c>
      <c r="EJ435" s="77">
        <v>0.99037799999999998</v>
      </c>
      <c r="EK435" s="77">
        <v>0.87704769999999999</v>
      </c>
      <c r="EL435" s="77">
        <v>0.94380450000000005</v>
      </c>
      <c r="EM435" s="77">
        <v>0.58085980000000004</v>
      </c>
      <c r="EN435" s="77">
        <v>0.66478769999999998</v>
      </c>
      <c r="EO435" s="77">
        <v>0.58670230000000001</v>
      </c>
      <c r="EP435" s="77">
        <v>0.2132773</v>
      </c>
      <c r="EQ435" s="77">
        <v>0.1186696</v>
      </c>
      <c r="ER435" s="77">
        <v>-7.5792300000000007E-2</v>
      </c>
      <c r="ES435" s="77">
        <v>7.1916800000000003E-2</v>
      </c>
      <c r="ET435" s="77">
        <v>-8.9752799999999994E-2</v>
      </c>
      <c r="EU435" s="77">
        <v>55.959969999999998</v>
      </c>
      <c r="EV435" s="77">
        <v>56.093640000000001</v>
      </c>
      <c r="EW435" s="77">
        <v>55.865270000000002</v>
      </c>
      <c r="EX435" s="77">
        <v>55.545470000000002</v>
      </c>
      <c r="EY435" s="77">
        <v>54.909320000000001</v>
      </c>
      <c r="EZ435" s="77">
        <v>54.273420000000002</v>
      </c>
      <c r="FA435" s="77">
        <v>54.499070000000003</v>
      </c>
      <c r="FB435" s="77">
        <v>54.948529999999998</v>
      </c>
      <c r="FC435" s="77">
        <v>57.764099999999999</v>
      </c>
      <c r="FD435" s="77">
        <v>60.53886</v>
      </c>
      <c r="FE435" s="77">
        <v>63.451340000000002</v>
      </c>
      <c r="FF435" s="77">
        <v>66.179550000000006</v>
      </c>
      <c r="FG435" s="77">
        <v>67.595410000000001</v>
      </c>
      <c r="FH435" s="77">
        <v>67.741519999999994</v>
      </c>
      <c r="FI435" s="77">
        <v>67.921909999999997</v>
      </c>
      <c r="FJ435" s="77">
        <v>68.060509999999994</v>
      </c>
      <c r="FK435" s="77">
        <v>67.697969999999998</v>
      </c>
      <c r="FL435" s="77">
        <v>66.06268</v>
      </c>
      <c r="FM435" s="77">
        <v>63.74362</v>
      </c>
      <c r="FN435" s="77">
        <v>60.976089999999999</v>
      </c>
      <c r="FO435" s="77">
        <v>58.520679999999999</v>
      </c>
      <c r="FP435" s="77">
        <v>57.6554</v>
      </c>
      <c r="FQ435" s="77">
        <v>56.922130000000003</v>
      </c>
      <c r="FR435" s="77">
        <v>56.781419999999997</v>
      </c>
      <c r="FS435" s="77">
        <v>1.7251110000000001</v>
      </c>
      <c r="FT435" s="77">
        <v>6.67986E-2</v>
      </c>
      <c r="FU435" s="77">
        <v>0.1156742</v>
      </c>
    </row>
    <row r="436" spans="1:177" x14ac:dyDescent="0.25">
      <c r="A436" t="s">
        <v>226</v>
      </c>
      <c r="B436" t="s">
        <v>0</v>
      </c>
      <c r="C436" t="s">
        <v>271</v>
      </c>
      <c r="D436" s="30" t="s">
        <v>230</v>
      </c>
      <c r="E436" t="s">
        <v>221</v>
      </c>
      <c r="F436" s="78">
        <v>1104</v>
      </c>
      <c r="G436" s="77">
        <v>0.79718310000000003</v>
      </c>
      <c r="H436" s="77">
        <v>0.48068919999999998</v>
      </c>
      <c r="I436" s="77">
        <v>0.28258929999999999</v>
      </c>
      <c r="J436" s="77">
        <v>-3.1604300000000002E-2</v>
      </c>
      <c r="K436" s="77">
        <v>-0.48954209999999998</v>
      </c>
      <c r="L436" s="77">
        <v>3.6154800000000001E-2</v>
      </c>
      <c r="M436" s="77">
        <v>0.57179349999999995</v>
      </c>
      <c r="N436" s="77">
        <v>0.92872449999999995</v>
      </c>
      <c r="O436" s="77">
        <v>1.048335</v>
      </c>
      <c r="P436" s="77">
        <v>1.1988749999999999</v>
      </c>
      <c r="Q436" s="77">
        <v>1.1834709999999999</v>
      </c>
      <c r="R436" s="77">
        <v>1.2618780000000001</v>
      </c>
      <c r="S436" s="77">
        <v>1.2502009999999999</v>
      </c>
      <c r="T436" s="77">
        <v>1.211479</v>
      </c>
      <c r="U436" s="77">
        <v>1.5100469999999999</v>
      </c>
      <c r="V436" s="77">
        <v>1.741905</v>
      </c>
      <c r="W436" s="77">
        <v>1.7559959999999999</v>
      </c>
      <c r="X436" s="77">
        <v>1.753382</v>
      </c>
      <c r="Y436" s="77">
        <v>1.6070139999999999</v>
      </c>
      <c r="Z436" s="77">
        <v>1.303957</v>
      </c>
      <c r="AA436" s="77">
        <v>1.2725759999999999</v>
      </c>
      <c r="AB436" s="77">
        <v>1.1576139999999999</v>
      </c>
      <c r="AC436" s="77">
        <v>0.92503670000000005</v>
      </c>
      <c r="AD436" s="77">
        <v>0.69943140000000004</v>
      </c>
      <c r="AE436" s="77">
        <v>-0.61534199999999994</v>
      </c>
      <c r="AF436" s="77">
        <v>-1.0404359999999999</v>
      </c>
      <c r="AG436" s="77">
        <v>-1.234043</v>
      </c>
      <c r="AH436" s="77">
        <v>-1.4907539999999999</v>
      </c>
      <c r="AI436" s="77">
        <v>-2.0656119999999998</v>
      </c>
      <c r="AJ436" s="77">
        <v>-1.1448750000000001</v>
      </c>
      <c r="AK436" s="77">
        <v>-0.48174689999999998</v>
      </c>
      <c r="AL436" s="77">
        <v>-3.2090100000000003E-2</v>
      </c>
      <c r="AM436" s="77">
        <v>7.3300000000000006E-5</v>
      </c>
      <c r="AN436" s="77">
        <v>0.1122425</v>
      </c>
      <c r="AO436" s="77">
        <v>7.6868099999999995E-2</v>
      </c>
      <c r="AP436" s="77">
        <v>0.12867319999999999</v>
      </c>
      <c r="AQ436" s="77">
        <v>7.5292999999999999E-2</v>
      </c>
      <c r="AR436" s="77">
        <v>1.3805100000000001E-2</v>
      </c>
      <c r="AS436" s="77">
        <v>0.12746170000000001</v>
      </c>
      <c r="AT436" s="77">
        <v>0.17244100000000001</v>
      </c>
      <c r="AU436" s="77">
        <v>0.17188510000000001</v>
      </c>
      <c r="AV436" s="77">
        <v>0.110508</v>
      </c>
      <c r="AW436" s="77">
        <v>-4.8207899999999998E-2</v>
      </c>
      <c r="AX436" s="77">
        <v>-0.13175339999999999</v>
      </c>
      <c r="AY436" s="77">
        <v>-0.13176299999999999</v>
      </c>
      <c r="AZ436" s="77">
        <v>-0.23453940000000001</v>
      </c>
      <c r="BA436" s="77">
        <v>-0.32862639999999999</v>
      </c>
      <c r="BB436" s="77">
        <v>-0.39496870000000001</v>
      </c>
      <c r="BC436" s="77">
        <v>-0.49304520000000002</v>
      </c>
      <c r="BD436" s="77">
        <v>-0.79726699999999995</v>
      </c>
      <c r="BE436" s="77">
        <v>-0.91804229999999998</v>
      </c>
      <c r="BF436" s="77">
        <v>-1.1554469999999999</v>
      </c>
      <c r="BG436" s="77">
        <v>-1.621408</v>
      </c>
      <c r="BH436" s="77">
        <v>-0.90873530000000002</v>
      </c>
      <c r="BI436" s="77">
        <v>-0.33737260000000002</v>
      </c>
      <c r="BJ436" s="77">
        <v>8.7562999999999998E-3</v>
      </c>
      <c r="BK436" s="77">
        <v>3.9166699999999999E-2</v>
      </c>
      <c r="BL436" s="77">
        <v>0.15015390000000001</v>
      </c>
      <c r="BM436" s="77">
        <v>0.1166185</v>
      </c>
      <c r="BN436" s="77">
        <v>0.16126109999999999</v>
      </c>
      <c r="BO436" s="77">
        <v>0.11304409999999999</v>
      </c>
      <c r="BP436" s="77">
        <v>6.4952499999999996E-2</v>
      </c>
      <c r="BQ436" s="77">
        <v>0.29109659999999998</v>
      </c>
      <c r="BR436" s="77">
        <v>0.44384859999999998</v>
      </c>
      <c r="BS436" s="77">
        <v>0.44517669999999998</v>
      </c>
      <c r="BT436" s="77">
        <v>0.3668477</v>
      </c>
      <c r="BU436" s="77">
        <v>0.17745050000000001</v>
      </c>
      <c r="BV436" s="77">
        <v>-7.8892100000000007E-2</v>
      </c>
      <c r="BW436" s="77">
        <v>-9.23987E-2</v>
      </c>
      <c r="BX436" s="77">
        <v>-0.15430240000000001</v>
      </c>
      <c r="BY436" s="77">
        <v>-0.25980500000000001</v>
      </c>
      <c r="BZ436" s="77">
        <v>-0.34857680000000002</v>
      </c>
      <c r="CA436" s="77">
        <v>-0.40834280000000001</v>
      </c>
      <c r="CB436" s="77">
        <v>-0.62884910000000005</v>
      </c>
      <c r="CC436" s="77">
        <v>-0.69918100000000005</v>
      </c>
      <c r="CD436" s="77">
        <v>-0.92321439999999999</v>
      </c>
      <c r="CE436" s="77">
        <v>-1.3137540000000001</v>
      </c>
      <c r="CF436" s="77">
        <v>-0.7451856</v>
      </c>
      <c r="CG436" s="77">
        <v>-0.23737939999999999</v>
      </c>
      <c r="CH436" s="77">
        <v>3.7046299999999997E-2</v>
      </c>
      <c r="CI436" s="77">
        <v>6.6242700000000002E-2</v>
      </c>
      <c r="CJ436" s="77">
        <v>0.17641119999999999</v>
      </c>
      <c r="CK436" s="77">
        <v>0.14414950000000001</v>
      </c>
      <c r="CL436" s="77">
        <v>0.18383140000000001</v>
      </c>
      <c r="CM436" s="77">
        <v>0.13919039999999999</v>
      </c>
      <c r="CN436" s="77">
        <v>0.10037699999999999</v>
      </c>
      <c r="CO436" s="77">
        <v>0.4044297</v>
      </c>
      <c r="CP436" s="77">
        <v>0.63182470000000002</v>
      </c>
      <c r="CQ436" s="77">
        <v>0.63445759999999995</v>
      </c>
      <c r="CR436" s="77">
        <v>0.54438770000000003</v>
      </c>
      <c r="CS436" s="77">
        <v>0.3337407</v>
      </c>
      <c r="CT436" s="77">
        <v>-4.2280499999999999E-2</v>
      </c>
      <c r="CU436" s="77">
        <v>-6.5135100000000001E-2</v>
      </c>
      <c r="CV436" s="77">
        <v>-9.8730399999999996E-2</v>
      </c>
      <c r="CW436" s="77">
        <v>-0.21213960000000001</v>
      </c>
      <c r="CX436" s="77">
        <v>-0.3164459</v>
      </c>
      <c r="CY436" s="77">
        <v>-0.32364039999999999</v>
      </c>
      <c r="CZ436" s="77">
        <v>-0.46043129999999999</v>
      </c>
      <c r="DA436" s="77">
        <v>-0.48031970000000002</v>
      </c>
      <c r="DB436" s="77">
        <v>-0.69098199999999999</v>
      </c>
      <c r="DC436" s="77">
        <v>-1.0060990000000001</v>
      </c>
      <c r="DD436" s="77">
        <v>-0.58163600000000004</v>
      </c>
      <c r="DE436" s="77">
        <v>-0.13738620000000001</v>
      </c>
      <c r="DF436" s="77">
        <v>6.5336400000000003E-2</v>
      </c>
      <c r="DG436" s="77">
        <v>9.3318700000000004E-2</v>
      </c>
      <c r="DH436" s="77">
        <v>0.2026685</v>
      </c>
      <c r="DI436" s="77">
        <v>0.17168059999999999</v>
      </c>
      <c r="DJ436" s="77">
        <v>0.20640159999999999</v>
      </c>
      <c r="DK436" s="77">
        <v>0.1653367</v>
      </c>
      <c r="DL436" s="77">
        <v>0.13580149999999999</v>
      </c>
      <c r="DM436" s="77">
        <v>0.51776270000000002</v>
      </c>
      <c r="DN436" s="77">
        <v>0.81980070000000005</v>
      </c>
      <c r="DO436" s="77">
        <v>0.82373850000000004</v>
      </c>
      <c r="DP436" s="77">
        <v>0.72192780000000001</v>
      </c>
      <c r="DQ436" s="77">
        <v>0.49003099999999999</v>
      </c>
      <c r="DR436" s="77">
        <v>-5.6689000000000002E-3</v>
      </c>
      <c r="DS436" s="77">
        <v>-3.7871500000000002E-2</v>
      </c>
      <c r="DT436" s="77">
        <v>-4.3158500000000002E-2</v>
      </c>
      <c r="DU436" s="77">
        <v>-0.16447410000000001</v>
      </c>
      <c r="DV436" s="77">
        <v>-0.28431499999999998</v>
      </c>
      <c r="DW436" s="77">
        <v>-0.20134369999999999</v>
      </c>
      <c r="DX436" s="77">
        <v>-0.2172627</v>
      </c>
      <c r="DY436" s="77">
        <v>-0.16431879999999999</v>
      </c>
      <c r="DZ436" s="77">
        <v>-0.35567530000000003</v>
      </c>
      <c r="EA436" s="77">
        <v>-0.56189509999999998</v>
      </c>
      <c r="EB436" s="77">
        <v>-0.34549629999999998</v>
      </c>
      <c r="EC436" s="77">
        <v>6.9880999999999997E-3</v>
      </c>
      <c r="ED436" s="77">
        <v>0.1061827</v>
      </c>
      <c r="EE436" s="77">
        <v>0.1324121</v>
      </c>
      <c r="EF436" s="77">
        <v>0.24057980000000001</v>
      </c>
      <c r="EG436" s="77">
        <v>0.21143100000000001</v>
      </c>
      <c r="EH436" s="77">
        <v>0.23898949999999999</v>
      </c>
      <c r="EI436" s="77">
        <v>0.20308780000000001</v>
      </c>
      <c r="EJ436" s="77">
        <v>0.1869488</v>
      </c>
      <c r="EK436" s="77">
        <v>0.68139760000000005</v>
      </c>
      <c r="EL436" s="77">
        <v>1.091208</v>
      </c>
      <c r="EM436" s="77">
        <v>1.0970299999999999</v>
      </c>
      <c r="EN436" s="77">
        <v>0.97826740000000001</v>
      </c>
      <c r="EO436" s="77">
        <v>0.71568940000000003</v>
      </c>
      <c r="EP436" s="77">
        <v>4.7192400000000002E-2</v>
      </c>
      <c r="EQ436" s="77">
        <v>1.4928000000000001E-3</v>
      </c>
      <c r="ER436" s="77">
        <v>3.7078600000000003E-2</v>
      </c>
      <c r="ES436" s="77">
        <v>-9.5652799999999996E-2</v>
      </c>
      <c r="ET436" s="77">
        <v>-0.2379232</v>
      </c>
      <c r="EU436" s="77">
        <v>51.175069999999998</v>
      </c>
      <c r="EV436" s="77">
        <v>50.536560000000001</v>
      </c>
      <c r="EW436" s="77">
        <v>50.034219999999998</v>
      </c>
      <c r="EX436" s="77">
        <v>49.715719999999997</v>
      </c>
      <c r="EY436" s="77">
        <v>49.033560000000001</v>
      </c>
      <c r="EZ436" s="77">
        <v>48.30641</v>
      </c>
      <c r="FA436" s="77">
        <v>48.168759999999999</v>
      </c>
      <c r="FB436" s="77">
        <v>49.17089</v>
      </c>
      <c r="FC436" s="77">
        <v>53.136879999999998</v>
      </c>
      <c r="FD436" s="77">
        <v>58.420659999999998</v>
      </c>
      <c r="FE436" s="77">
        <v>62.378489999999999</v>
      </c>
      <c r="FF436" s="77">
        <v>64.383780000000002</v>
      </c>
      <c r="FG436" s="77">
        <v>66.156099999999995</v>
      </c>
      <c r="FH436" s="77">
        <v>67.472949999999997</v>
      </c>
      <c r="FI436" s="77">
        <v>67.882099999999994</v>
      </c>
      <c r="FJ436" s="77">
        <v>67.838210000000004</v>
      </c>
      <c r="FK436" s="77">
        <v>67.155889999999999</v>
      </c>
      <c r="FL436" s="77">
        <v>65.746380000000002</v>
      </c>
      <c r="FM436" s="77">
        <v>63.336329999999997</v>
      </c>
      <c r="FN436" s="77">
        <v>59.789520000000003</v>
      </c>
      <c r="FO436" s="77">
        <v>55.47</v>
      </c>
      <c r="FP436" s="77">
        <v>53.868989999999997</v>
      </c>
      <c r="FQ436" s="77">
        <v>52.951770000000003</v>
      </c>
      <c r="FR436" s="77">
        <v>51.726010000000002</v>
      </c>
      <c r="FS436" s="77">
        <v>1.438477</v>
      </c>
      <c r="FT436" s="77">
        <v>6.0731500000000001E-2</v>
      </c>
      <c r="FU436" s="77">
        <v>0.2031057</v>
      </c>
    </row>
    <row r="437" spans="1:177" x14ac:dyDescent="0.25">
      <c r="A437" t="s">
        <v>226</v>
      </c>
      <c r="B437" t="s">
        <v>0</v>
      </c>
      <c r="C437" t="s">
        <v>271</v>
      </c>
      <c r="D437" s="30" t="s">
        <v>231</v>
      </c>
      <c r="E437" t="s">
        <v>219</v>
      </c>
      <c r="F437" s="78">
        <v>4535</v>
      </c>
      <c r="G437" s="77">
        <v>5.4198440000000003</v>
      </c>
      <c r="H437" s="77">
        <v>4.7539639999999999</v>
      </c>
      <c r="I437" s="77">
        <v>4.5484590000000003</v>
      </c>
      <c r="J437" s="77">
        <v>4.4287879999999999</v>
      </c>
      <c r="K437" s="77">
        <v>4.2643930000000001</v>
      </c>
      <c r="L437" s="77">
        <v>4.3207630000000004</v>
      </c>
      <c r="M437" s="77">
        <v>4.3187509999999998</v>
      </c>
      <c r="N437" s="77">
        <v>4.6160160000000001</v>
      </c>
      <c r="O437" s="77">
        <v>5.6525239999999997</v>
      </c>
      <c r="P437" s="77">
        <v>6.2139329999999999</v>
      </c>
      <c r="Q437" s="77">
        <v>7.0469189999999999</v>
      </c>
      <c r="R437" s="77">
        <v>8.2427139999999994</v>
      </c>
      <c r="S437" s="77">
        <v>9.3997989999999998</v>
      </c>
      <c r="T437" s="77">
        <v>10.4809</v>
      </c>
      <c r="U437" s="77">
        <v>10.709110000000001</v>
      </c>
      <c r="V437" s="77">
        <v>11.182969999999999</v>
      </c>
      <c r="W437" s="77">
        <v>10.65856</v>
      </c>
      <c r="X437" s="77">
        <v>10.606780000000001</v>
      </c>
      <c r="Y437" s="77">
        <v>9.8820530000000009</v>
      </c>
      <c r="Z437" s="77">
        <v>8.9031140000000004</v>
      </c>
      <c r="AA437" s="77">
        <v>9.3313810000000004</v>
      </c>
      <c r="AB437" s="77">
        <v>8.4077420000000007</v>
      </c>
      <c r="AC437" s="77">
        <v>7.7365620000000002</v>
      </c>
      <c r="AD437" s="77">
        <v>6.7305330000000003</v>
      </c>
      <c r="AE437" s="77">
        <v>-3.3729659999999999</v>
      </c>
      <c r="AF437" s="77">
        <v>-3.4132769999999999</v>
      </c>
      <c r="AG437" s="77">
        <v>-2.5894240000000002</v>
      </c>
      <c r="AH437" s="77">
        <v>-1.834646</v>
      </c>
      <c r="AI437" s="77">
        <v>-1.197999</v>
      </c>
      <c r="AJ437" s="77">
        <v>-0.57847979999999999</v>
      </c>
      <c r="AK437" s="77">
        <v>-0.31175199999999997</v>
      </c>
      <c r="AL437" s="77">
        <v>-0.32427280000000003</v>
      </c>
      <c r="AM437" s="77">
        <v>0.146591</v>
      </c>
      <c r="AN437" s="77">
        <v>9.6780699999999997E-2</v>
      </c>
      <c r="AO437" s="77">
        <v>0.30695600000000001</v>
      </c>
      <c r="AP437" s="77">
        <v>0.72322699999999995</v>
      </c>
      <c r="AQ437" s="77">
        <v>1.128126</v>
      </c>
      <c r="AR437" s="77">
        <v>1.632145</v>
      </c>
      <c r="AS437" s="77">
        <v>1.4389460000000001</v>
      </c>
      <c r="AT437" s="77">
        <v>1.5095529999999999</v>
      </c>
      <c r="AU437" s="77">
        <v>1.1005199999999999</v>
      </c>
      <c r="AV437" s="77">
        <v>1.0196000000000001</v>
      </c>
      <c r="AW437" s="77">
        <v>0.60342039999999997</v>
      </c>
      <c r="AX437" s="77">
        <v>-0.17785699999999999</v>
      </c>
      <c r="AY437" s="77">
        <v>0.1731239</v>
      </c>
      <c r="AZ437" s="77">
        <v>-0.7374212</v>
      </c>
      <c r="BA437" s="77">
        <v>-0.55765889999999996</v>
      </c>
      <c r="BB437" s="77">
        <v>-0.61820359999999996</v>
      </c>
      <c r="BC437" s="77">
        <v>-3.1109529999999999</v>
      </c>
      <c r="BD437" s="77">
        <v>-3.1467130000000001</v>
      </c>
      <c r="BE437" s="77">
        <v>-2.3470460000000002</v>
      </c>
      <c r="BF437" s="77">
        <v>-1.610616</v>
      </c>
      <c r="BG437" s="77">
        <v>-1.0233449999999999</v>
      </c>
      <c r="BH437" s="77">
        <v>-0.45496049999999999</v>
      </c>
      <c r="BI437" s="77">
        <v>-0.217698</v>
      </c>
      <c r="BJ437" s="77">
        <v>-0.24161070000000001</v>
      </c>
      <c r="BK437" s="77">
        <v>0.22859760000000001</v>
      </c>
      <c r="BL437" s="77">
        <v>0.21938949999999999</v>
      </c>
      <c r="BM437" s="77">
        <v>0.40659889999999999</v>
      </c>
      <c r="BN437" s="77">
        <v>0.87223479999999998</v>
      </c>
      <c r="BO437" s="77">
        <v>1.3123180000000001</v>
      </c>
      <c r="BP437" s="77">
        <v>1.839126</v>
      </c>
      <c r="BQ437" s="77">
        <v>1.64215</v>
      </c>
      <c r="BR437" s="77">
        <v>1.7523040000000001</v>
      </c>
      <c r="BS437" s="77">
        <v>1.3024439999999999</v>
      </c>
      <c r="BT437" s="77">
        <v>1.21177</v>
      </c>
      <c r="BU437" s="77">
        <v>0.81005130000000003</v>
      </c>
      <c r="BV437" s="77">
        <v>8.65451E-2</v>
      </c>
      <c r="BW437" s="77">
        <v>0.3321363</v>
      </c>
      <c r="BX437" s="77">
        <v>-0.49968319999999999</v>
      </c>
      <c r="BY437" s="77">
        <v>-0.3668285</v>
      </c>
      <c r="BZ437" s="77">
        <v>-0.42513899999999999</v>
      </c>
      <c r="CA437" s="77">
        <v>-2.9294829999999998</v>
      </c>
      <c r="CB437" s="77">
        <v>-2.962091</v>
      </c>
      <c r="CC437" s="77">
        <v>-2.179176</v>
      </c>
      <c r="CD437" s="77">
        <v>-1.455454</v>
      </c>
      <c r="CE437" s="77">
        <v>-0.90237990000000001</v>
      </c>
      <c r="CF437" s="77">
        <v>-0.3694114</v>
      </c>
      <c r="CG437" s="77">
        <v>-0.15255640000000001</v>
      </c>
      <c r="CH437" s="77">
        <v>-0.1843591</v>
      </c>
      <c r="CI437" s="77">
        <v>0.28539510000000001</v>
      </c>
      <c r="CJ437" s="77">
        <v>0.30430790000000002</v>
      </c>
      <c r="CK437" s="77">
        <v>0.47561120000000001</v>
      </c>
      <c r="CL437" s="77">
        <v>0.97543709999999995</v>
      </c>
      <c r="CM437" s="77">
        <v>1.4398880000000001</v>
      </c>
      <c r="CN437" s="77">
        <v>1.9824809999999999</v>
      </c>
      <c r="CO437" s="77">
        <v>1.7828889999999999</v>
      </c>
      <c r="CP437" s="77">
        <v>1.9204319999999999</v>
      </c>
      <c r="CQ437" s="77">
        <v>1.442296</v>
      </c>
      <c r="CR437" s="77">
        <v>1.3448659999999999</v>
      </c>
      <c r="CS437" s="77">
        <v>0.95316330000000005</v>
      </c>
      <c r="CT437" s="77">
        <v>0.26966909999999999</v>
      </c>
      <c r="CU437" s="77">
        <v>0.44226779999999999</v>
      </c>
      <c r="CV437" s="77">
        <v>-0.33502670000000001</v>
      </c>
      <c r="CW437" s="77">
        <v>-0.23466000000000001</v>
      </c>
      <c r="CX437" s="77">
        <v>-0.29142289999999998</v>
      </c>
      <c r="CY437" s="77">
        <v>-2.748014</v>
      </c>
      <c r="CZ437" s="77">
        <v>-2.777469</v>
      </c>
      <c r="DA437" s="77">
        <v>-2.0113059999999998</v>
      </c>
      <c r="DB437" s="77">
        <v>-1.3002910000000001</v>
      </c>
      <c r="DC437" s="77">
        <v>-0.78141499999999997</v>
      </c>
      <c r="DD437" s="77">
        <v>-0.28386230000000001</v>
      </c>
      <c r="DE437" s="77">
        <v>-8.7414900000000004E-2</v>
      </c>
      <c r="DF437" s="77">
        <v>-0.12710759999999999</v>
      </c>
      <c r="DG437" s="77">
        <v>0.34219250000000001</v>
      </c>
      <c r="DH437" s="77">
        <v>0.38922630000000003</v>
      </c>
      <c r="DI437" s="77">
        <v>0.54462359999999999</v>
      </c>
      <c r="DJ437" s="77">
        <v>1.07864</v>
      </c>
      <c r="DK437" s="77">
        <v>1.5674589999999999</v>
      </c>
      <c r="DL437" s="77">
        <v>2.1258349999999999</v>
      </c>
      <c r="DM437" s="77">
        <v>1.923627</v>
      </c>
      <c r="DN437" s="77">
        <v>2.0885609999999999</v>
      </c>
      <c r="DO437" s="77">
        <v>1.5821480000000001</v>
      </c>
      <c r="DP437" s="77">
        <v>1.4779629999999999</v>
      </c>
      <c r="DQ437" s="77">
        <v>1.0962750000000001</v>
      </c>
      <c r="DR437" s="77">
        <v>0.45279320000000001</v>
      </c>
      <c r="DS437" s="77">
        <v>0.55239930000000004</v>
      </c>
      <c r="DT437" s="77">
        <v>-0.1703701</v>
      </c>
      <c r="DU437" s="77">
        <v>-0.1024916</v>
      </c>
      <c r="DV437" s="77">
        <v>-0.15770690000000001</v>
      </c>
      <c r="DW437" s="77">
        <v>-2.4860009999999999</v>
      </c>
      <c r="DX437" s="77">
        <v>-2.510904</v>
      </c>
      <c r="DY437" s="77">
        <v>-1.7689280000000001</v>
      </c>
      <c r="DZ437" s="77">
        <v>-1.0762609999999999</v>
      </c>
      <c r="EA437" s="77">
        <v>-0.60676099999999999</v>
      </c>
      <c r="EB437" s="77">
        <v>-0.16034300000000001</v>
      </c>
      <c r="EC437" s="77">
        <v>6.6391000000000002E-3</v>
      </c>
      <c r="ED437" s="77">
        <v>-4.4445499999999999E-2</v>
      </c>
      <c r="EE437" s="77">
        <v>0.4241991</v>
      </c>
      <c r="EF437" s="77">
        <v>0.51183500000000004</v>
      </c>
      <c r="EG437" s="77">
        <v>0.64426640000000002</v>
      </c>
      <c r="EH437" s="77">
        <v>1.2276469999999999</v>
      </c>
      <c r="EI437" s="77">
        <v>1.7516510000000001</v>
      </c>
      <c r="EJ437" s="77">
        <v>2.3328159999999998</v>
      </c>
      <c r="EK437" s="77">
        <v>2.1268310000000001</v>
      </c>
      <c r="EL437" s="77">
        <v>2.3313120000000001</v>
      </c>
      <c r="EM437" s="77">
        <v>1.784071</v>
      </c>
      <c r="EN437" s="77">
        <v>1.6701330000000001</v>
      </c>
      <c r="EO437" s="77">
        <v>1.3029059999999999</v>
      </c>
      <c r="EP437" s="77">
        <v>0.71719529999999998</v>
      </c>
      <c r="EQ437" s="77">
        <v>0.71141169999999998</v>
      </c>
      <c r="ER437" s="77">
        <v>6.7367800000000005E-2</v>
      </c>
      <c r="ES437" s="77">
        <v>8.8338700000000006E-2</v>
      </c>
      <c r="ET437" s="77">
        <v>3.5357800000000002E-2</v>
      </c>
      <c r="EU437" s="77">
        <v>66.792019999999994</v>
      </c>
      <c r="EV437" s="77">
        <v>66.511989999999997</v>
      </c>
      <c r="EW437" s="77">
        <v>66.011949999999999</v>
      </c>
      <c r="EX437" s="77">
        <v>65.635319999999993</v>
      </c>
      <c r="EY437" s="77">
        <v>65.446370000000002</v>
      </c>
      <c r="EZ437" s="77">
        <v>65.545299999999997</v>
      </c>
      <c r="FA437" s="77">
        <v>65.259900000000002</v>
      </c>
      <c r="FB437" s="77">
        <v>65.916330000000002</v>
      </c>
      <c r="FC437" s="77">
        <v>68.934020000000004</v>
      </c>
      <c r="FD437" s="77">
        <v>73.847930000000005</v>
      </c>
      <c r="FE437" s="77">
        <v>78.870549999999994</v>
      </c>
      <c r="FF437" s="77">
        <v>81.273820000000001</v>
      </c>
      <c r="FG437" s="77">
        <v>82.927490000000006</v>
      </c>
      <c r="FH437" s="77">
        <v>83.644369999999995</v>
      </c>
      <c r="FI437" s="77">
        <v>84.221770000000006</v>
      </c>
      <c r="FJ437" s="77">
        <v>83.870159999999998</v>
      </c>
      <c r="FK437" s="77">
        <v>82.502440000000007</v>
      </c>
      <c r="FL437" s="77">
        <v>80.416520000000006</v>
      </c>
      <c r="FM437" s="77">
        <v>78.262630000000001</v>
      </c>
      <c r="FN437" s="77">
        <v>74.698369999999997</v>
      </c>
      <c r="FO437" s="77">
        <v>70.584779999999995</v>
      </c>
      <c r="FP437" s="77">
        <v>68.925889999999995</v>
      </c>
      <c r="FQ437" s="77">
        <v>67.780690000000007</v>
      </c>
      <c r="FR437" s="77">
        <v>67.549379999999999</v>
      </c>
      <c r="FS437" s="77">
        <v>3.2019380000000002</v>
      </c>
      <c r="FT437" s="77">
        <v>0.12888050000000001</v>
      </c>
      <c r="FU437" s="77">
        <v>0.2407542</v>
      </c>
    </row>
    <row r="438" spans="1:177" x14ac:dyDescent="0.25">
      <c r="A438" t="s">
        <v>226</v>
      </c>
      <c r="B438" t="s">
        <v>0</v>
      </c>
      <c r="C438" t="s">
        <v>271</v>
      </c>
      <c r="D438" s="30" t="s">
        <v>231</v>
      </c>
      <c r="E438" t="s">
        <v>220</v>
      </c>
      <c r="F438" s="78">
        <v>3439</v>
      </c>
      <c r="G438" s="77">
        <v>4.061992</v>
      </c>
      <c r="H438" s="77">
        <v>3.6178189999999999</v>
      </c>
      <c r="I438" s="77">
        <v>3.540165</v>
      </c>
      <c r="J438" s="77">
        <v>3.5175260000000002</v>
      </c>
      <c r="K438" s="77">
        <v>3.4457059999999999</v>
      </c>
      <c r="L438" s="77">
        <v>3.451219</v>
      </c>
      <c r="M438" s="77">
        <v>3.3512780000000002</v>
      </c>
      <c r="N438" s="77">
        <v>3.5463650000000002</v>
      </c>
      <c r="O438" s="77">
        <v>4.4470429999999999</v>
      </c>
      <c r="P438" s="77">
        <v>4.8354889999999999</v>
      </c>
      <c r="Q438" s="77">
        <v>5.4054270000000004</v>
      </c>
      <c r="R438" s="77">
        <v>6.1436700000000002</v>
      </c>
      <c r="S438" s="77">
        <v>6.875915</v>
      </c>
      <c r="T438" s="77">
        <v>7.6498419999999996</v>
      </c>
      <c r="U438" s="77">
        <v>7.6200679999999998</v>
      </c>
      <c r="V438" s="77">
        <v>7.9381589999999997</v>
      </c>
      <c r="W438" s="77">
        <v>7.7377859999999998</v>
      </c>
      <c r="X438" s="77">
        <v>7.7059759999999997</v>
      </c>
      <c r="Y438" s="77">
        <v>7.148657</v>
      </c>
      <c r="Z438" s="77">
        <v>6.6486140000000002</v>
      </c>
      <c r="AA438" s="77">
        <v>7.2202390000000003</v>
      </c>
      <c r="AB438" s="77">
        <v>6.738334</v>
      </c>
      <c r="AC438" s="77">
        <v>6.2885650000000002</v>
      </c>
      <c r="AD438" s="77">
        <v>5.5486620000000002</v>
      </c>
      <c r="AE438" s="77">
        <v>-2.8691399999999998</v>
      </c>
      <c r="AF438" s="77">
        <v>-2.7589169999999998</v>
      </c>
      <c r="AG438" s="77">
        <v>-2.0256780000000001</v>
      </c>
      <c r="AH438" s="77">
        <v>-1.3501240000000001</v>
      </c>
      <c r="AI438" s="77">
        <v>-0.75559089999999995</v>
      </c>
      <c r="AJ438" s="77">
        <v>-0.34700750000000002</v>
      </c>
      <c r="AK438" s="77">
        <v>-0.27570270000000002</v>
      </c>
      <c r="AL438" s="77">
        <v>-0.33920080000000002</v>
      </c>
      <c r="AM438" s="77">
        <v>7.2349999999999998E-2</v>
      </c>
      <c r="AN438" s="77">
        <v>-3.58389E-2</v>
      </c>
      <c r="AO438" s="77">
        <v>8.3324099999999998E-2</v>
      </c>
      <c r="AP438" s="77">
        <v>0.28655580000000003</v>
      </c>
      <c r="AQ438" s="77">
        <v>0.53958150000000005</v>
      </c>
      <c r="AR438" s="77">
        <v>0.93412980000000001</v>
      </c>
      <c r="AS438" s="77">
        <v>0.67785229999999996</v>
      </c>
      <c r="AT438" s="77">
        <v>0.69647429999999999</v>
      </c>
      <c r="AU438" s="77">
        <v>0.50062289999999998</v>
      </c>
      <c r="AV438" s="77">
        <v>0.41029919999999998</v>
      </c>
      <c r="AW438" s="77">
        <v>4.6004999999999997E-2</v>
      </c>
      <c r="AX438" s="77">
        <v>-0.4274172</v>
      </c>
      <c r="AY438" s="77">
        <v>2.7597400000000001E-2</v>
      </c>
      <c r="AZ438" s="77">
        <v>-0.41724670000000003</v>
      </c>
      <c r="BA438" s="77">
        <v>-0.18844820000000001</v>
      </c>
      <c r="BB438" s="77">
        <v>-0.1952779</v>
      </c>
      <c r="BC438" s="77">
        <v>-2.637718</v>
      </c>
      <c r="BD438" s="77">
        <v>-2.5574870000000001</v>
      </c>
      <c r="BE438" s="77">
        <v>-1.856071</v>
      </c>
      <c r="BF438" s="77">
        <v>-1.201722</v>
      </c>
      <c r="BG438" s="77">
        <v>-0.66427700000000001</v>
      </c>
      <c r="BH438" s="77">
        <v>-0.2714165</v>
      </c>
      <c r="BI438" s="77">
        <v>-0.209149</v>
      </c>
      <c r="BJ438" s="77">
        <v>-0.28354610000000002</v>
      </c>
      <c r="BK438" s="77">
        <v>0.1433489</v>
      </c>
      <c r="BL438" s="77">
        <v>7.56859E-2</v>
      </c>
      <c r="BM438" s="77">
        <v>0.17255019999999999</v>
      </c>
      <c r="BN438" s="77">
        <v>0.41077720000000001</v>
      </c>
      <c r="BO438" s="77">
        <v>0.68548659999999995</v>
      </c>
      <c r="BP438" s="77">
        <v>1.10304</v>
      </c>
      <c r="BQ438" s="77">
        <v>0.82204659999999996</v>
      </c>
      <c r="BR438" s="77">
        <v>0.87836570000000003</v>
      </c>
      <c r="BS438" s="77">
        <v>0.67692850000000004</v>
      </c>
      <c r="BT438" s="77">
        <v>0.57203720000000002</v>
      </c>
      <c r="BU438" s="77">
        <v>0.21448300000000001</v>
      </c>
      <c r="BV438" s="77">
        <v>-0.1868794</v>
      </c>
      <c r="BW438" s="77">
        <v>0.17034009999999999</v>
      </c>
      <c r="BX438" s="77">
        <v>-0.224519</v>
      </c>
      <c r="BY438" s="77">
        <v>-4.7680500000000001E-2</v>
      </c>
      <c r="BZ438" s="77">
        <v>-5.0533300000000003E-2</v>
      </c>
      <c r="CA438" s="77">
        <v>-2.4774349999999998</v>
      </c>
      <c r="CB438" s="77">
        <v>-2.417977</v>
      </c>
      <c r="CC438" s="77">
        <v>-1.7386010000000001</v>
      </c>
      <c r="CD438" s="77">
        <v>-1.09894</v>
      </c>
      <c r="CE438" s="77">
        <v>-0.60103320000000005</v>
      </c>
      <c r="CF438" s="77">
        <v>-0.21906249999999999</v>
      </c>
      <c r="CG438" s="77">
        <v>-0.16305410000000001</v>
      </c>
      <c r="CH438" s="77">
        <v>-0.24499989999999999</v>
      </c>
      <c r="CI438" s="77">
        <v>0.19252250000000001</v>
      </c>
      <c r="CJ438" s="77">
        <v>0.1529277</v>
      </c>
      <c r="CK438" s="77">
        <v>0.2343479</v>
      </c>
      <c r="CL438" s="77">
        <v>0.49681259999999999</v>
      </c>
      <c r="CM438" s="77">
        <v>0.78654000000000002</v>
      </c>
      <c r="CN438" s="77">
        <v>1.220027</v>
      </c>
      <c r="CO438" s="77">
        <v>0.92191520000000005</v>
      </c>
      <c r="CP438" s="77">
        <v>1.004343</v>
      </c>
      <c r="CQ438" s="77">
        <v>0.79903729999999995</v>
      </c>
      <c r="CR438" s="77">
        <v>0.68405640000000001</v>
      </c>
      <c r="CS438" s="77">
        <v>0.33117039999999998</v>
      </c>
      <c r="CT438" s="77">
        <v>-2.0283599999999999E-2</v>
      </c>
      <c r="CU438" s="77">
        <v>0.26920319999999998</v>
      </c>
      <c r="CV438" s="77">
        <v>-9.1036300000000001E-2</v>
      </c>
      <c r="CW438" s="77">
        <v>4.9814700000000003E-2</v>
      </c>
      <c r="CX438" s="77">
        <v>4.9716299999999998E-2</v>
      </c>
      <c r="CY438" s="77">
        <v>-2.3171529999999998</v>
      </c>
      <c r="CZ438" s="77">
        <v>-2.278467</v>
      </c>
      <c r="DA438" s="77">
        <v>-1.6211310000000001</v>
      </c>
      <c r="DB438" s="77">
        <v>-0.99615690000000001</v>
      </c>
      <c r="DC438" s="77">
        <v>-0.53778950000000003</v>
      </c>
      <c r="DD438" s="77">
        <v>-0.16670850000000001</v>
      </c>
      <c r="DE438" s="77">
        <v>-0.1169592</v>
      </c>
      <c r="DF438" s="77">
        <v>-0.20645369999999999</v>
      </c>
      <c r="DG438" s="77">
        <v>0.2416961</v>
      </c>
      <c r="DH438" s="77">
        <v>0.2301694</v>
      </c>
      <c r="DI438" s="77">
        <v>0.29614560000000001</v>
      </c>
      <c r="DJ438" s="77">
        <v>0.58284800000000003</v>
      </c>
      <c r="DK438" s="77">
        <v>0.88759350000000004</v>
      </c>
      <c r="DL438" s="77">
        <v>1.3370139999999999</v>
      </c>
      <c r="DM438" s="77">
        <v>1.021784</v>
      </c>
      <c r="DN438" s="77">
        <v>1.1303209999999999</v>
      </c>
      <c r="DO438" s="77">
        <v>0.92114600000000002</v>
      </c>
      <c r="DP438" s="77">
        <v>0.79607559999999999</v>
      </c>
      <c r="DQ438" s="77">
        <v>0.44785770000000003</v>
      </c>
      <c r="DR438" s="77">
        <v>0.1463121</v>
      </c>
      <c r="DS438" s="77">
        <v>0.36806630000000001</v>
      </c>
      <c r="DT438" s="77">
        <v>4.2446400000000002E-2</v>
      </c>
      <c r="DU438" s="77">
        <v>0.14731</v>
      </c>
      <c r="DV438" s="77">
        <v>0.14996599999999999</v>
      </c>
      <c r="DW438" s="77">
        <v>-2.0857299999999999</v>
      </c>
      <c r="DX438" s="77">
        <v>-2.0770369999999998</v>
      </c>
      <c r="DY438" s="77">
        <v>-1.4515229999999999</v>
      </c>
      <c r="DZ438" s="77">
        <v>-0.84775509999999998</v>
      </c>
      <c r="EA438" s="77">
        <v>-0.44647559999999997</v>
      </c>
      <c r="EB438" s="77">
        <v>-9.1117600000000007E-2</v>
      </c>
      <c r="EC438" s="77">
        <v>-5.0405499999999999E-2</v>
      </c>
      <c r="ED438" s="77">
        <v>-0.15079899999999999</v>
      </c>
      <c r="EE438" s="77">
        <v>0.312695</v>
      </c>
      <c r="EF438" s="77">
        <v>0.3416942</v>
      </c>
      <c r="EG438" s="77">
        <v>0.38537169999999998</v>
      </c>
      <c r="EH438" s="77">
        <v>0.70706930000000001</v>
      </c>
      <c r="EI438" s="77">
        <v>1.0334989999999999</v>
      </c>
      <c r="EJ438" s="77">
        <v>1.505925</v>
      </c>
      <c r="EK438" s="77">
        <v>1.165978</v>
      </c>
      <c r="EL438" s="77">
        <v>1.3122119999999999</v>
      </c>
      <c r="EM438" s="77">
        <v>1.0974520000000001</v>
      </c>
      <c r="EN438" s="77">
        <v>0.95781360000000004</v>
      </c>
      <c r="EO438" s="77">
        <v>0.61633570000000004</v>
      </c>
      <c r="EP438" s="77">
        <v>0.38685000000000003</v>
      </c>
      <c r="EQ438" s="77">
        <v>0.51080890000000001</v>
      </c>
      <c r="ER438" s="77">
        <v>0.2351742</v>
      </c>
      <c r="ES438" s="77">
        <v>0.28807769999999999</v>
      </c>
      <c r="ET438" s="77">
        <v>0.29471059999999999</v>
      </c>
      <c r="EU438" s="77">
        <v>67.439430000000002</v>
      </c>
      <c r="EV438" s="77">
        <v>67.435220000000001</v>
      </c>
      <c r="EW438" s="77">
        <v>66.959159999999997</v>
      </c>
      <c r="EX438" s="77">
        <v>66.720249999999993</v>
      </c>
      <c r="EY438" s="77">
        <v>66.622990000000001</v>
      </c>
      <c r="EZ438" s="77">
        <v>66.905640000000005</v>
      </c>
      <c r="FA438" s="77">
        <v>66.574820000000003</v>
      </c>
      <c r="FB438" s="77">
        <v>66.862960000000001</v>
      </c>
      <c r="FC438" s="77">
        <v>68.667529999999999</v>
      </c>
      <c r="FD438" s="77">
        <v>72.335999999999999</v>
      </c>
      <c r="FE438" s="77">
        <v>76.864270000000005</v>
      </c>
      <c r="FF438" s="77">
        <v>79.304029999999997</v>
      </c>
      <c r="FG438" s="77">
        <v>80.65043</v>
      </c>
      <c r="FH438" s="77">
        <v>80.943150000000003</v>
      </c>
      <c r="FI438" s="77">
        <v>81.416790000000006</v>
      </c>
      <c r="FJ438" s="77">
        <v>81.226460000000003</v>
      </c>
      <c r="FK438" s="77">
        <v>79.893450000000001</v>
      </c>
      <c r="FL438" s="77">
        <v>77.992040000000003</v>
      </c>
      <c r="FM438" s="77">
        <v>76.275189999999995</v>
      </c>
      <c r="FN438" s="77">
        <v>73.033460000000005</v>
      </c>
      <c r="FO438" s="77">
        <v>69.839439999999996</v>
      </c>
      <c r="FP438" s="77">
        <v>68.594669999999994</v>
      </c>
      <c r="FQ438" s="77">
        <v>67.875739999999993</v>
      </c>
      <c r="FR438" s="77">
        <v>68.012619999999998</v>
      </c>
      <c r="FS438" s="77">
        <v>2.9509089999999998</v>
      </c>
      <c r="FT438" s="77">
        <v>0.109652</v>
      </c>
      <c r="FU438" s="77">
        <v>0.2091519</v>
      </c>
    </row>
    <row r="439" spans="1:177" x14ac:dyDescent="0.25">
      <c r="A439" t="s">
        <v>226</v>
      </c>
      <c r="B439" t="s">
        <v>0</v>
      </c>
      <c r="C439" t="s">
        <v>271</v>
      </c>
      <c r="D439" s="30" t="s">
        <v>231</v>
      </c>
      <c r="E439" t="s">
        <v>221</v>
      </c>
      <c r="F439" s="78">
        <v>1096</v>
      </c>
      <c r="G439" s="77">
        <v>1.2780959999999999</v>
      </c>
      <c r="H439" s="77">
        <v>1.0779289999999999</v>
      </c>
      <c r="I439" s="77">
        <v>0.98414230000000003</v>
      </c>
      <c r="J439" s="77">
        <v>0.90523849999999995</v>
      </c>
      <c r="K439" s="77">
        <v>0.81645979999999996</v>
      </c>
      <c r="L439" s="77">
        <v>0.88584030000000002</v>
      </c>
      <c r="M439" s="77">
        <v>0.99742149999999996</v>
      </c>
      <c r="N439" s="77">
        <v>1.103572</v>
      </c>
      <c r="O439" s="77">
        <v>1.2101930000000001</v>
      </c>
      <c r="P439" s="77">
        <v>1.3961749999999999</v>
      </c>
      <c r="Q439" s="77">
        <v>1.6783809999999999</v>
      </c>
      <c r="R439" s="77">
        <v>2.1631179999999999</v>
      </c>
      <c r="S439" s="77">
        <v>2.5945420000000001</v>
      </c>
      <c r="T439" s="77">
        <v>2.876808</v>
      </c>
      <c r="U439" s="77">
        <v>3.1677230000000001</v>
      </c>
      <c r="V439" s="77">
        <v>3.3416199999999998</v>
      </c>
      <c r="W439" s="77">
        <v>2.990008</v>
      </c>
      <c r="X439" s="77">
        <v>2.9863019999999998</v>
      </c>
      <c r="Y439" s="77">
        <v>2.839324</v>
      </c>
      <c r="Z439" s="77">
        <v>2.308913</v>
      </c>
      <c r="AA439" s="77">
        <v>2.1425589999999999</v>
      </c>
      <c r="AB439" s="77">
        <v>1.6477919999999999</v>
      </c>
      <c r="AC439" s="77">
        <v>1.442852</v>
      </c>
      <c r="AD439" s="77">
        <v>1.175116</v>
      </c>
      <c r="AE439" s="77">
        <v>-0.72292840000000003</v>
      </c>
      <c r="AF439" s="77">
        <v>-0.93575540000000001</v>
      </c>
      <c r="AG439" s="77">
        <v>-0.80741180000000001</v>
      </c>
      <c r="AH439" s="77">
        <v>-0.69569389999999998</v>
      </c>
      <c r="AI439" s="77">
        <v>-0.60258250000000002</v>
      </c>
      <c r="AJ439" s="77">
        <v>-0.3222698</v>
      </c>
      <c r="AK439" s="77">
        <v>-9.3096700000000004E-2</v>
      </c>
      <c r="AL439" s="77">
        <v>-2.0519900000000001E-2</v>
      </c>
      <c r="AM439" s="77">
        <v>2.9475700000000001E-2</v>
      </c>
      <c r="AN439" s="77">
        <v>0.12146800000000001</v>
      </c>
      <c r="AO439" s="77">
        <v>0.23334469999999999</v>
      </c>
      <c r="AP439" s="77">
        <v>0.4141881</v>
      </c>
      <c r="AQ439" s="77">
        <v>0.51777220000000002</v>
      </c>
      <c r="AR439" s="77">
        <v>0.58371859999999998</v>
      </c>
      <c r="AS439" s="77">
        <v>0.64710990000000002</v>
      </c>
      <c r="AT439" s="77">
        <v>0.69374939999999996</v>
      </c>
      <c r="AU439" s="77">
        <v>0.55769539999999995</v>
      </c>
      <c r="AV439" s="77">
        <v>0.58224169999999997</v>
      </c>
      <c r="AW439" s="77">
        <v>0.52874149999999998</v>
      </c>
      <c r="AX439" s="77">
        <v>0.21970439999999999</v>
      </c>
      <c r="AY439" s="77">
        <v>0.1103305</v>
      </c>
      <c r="AZ439" s="77">
        <v>-0.51850540000000001</v>
      </c>
      <c r="BA439" s="77">
        <v>-0.52110639999999997</v>
      </c>
      <c r="BB439" s="77">
        <v>-0.56669219999999998</v>
      </c>
      <c r="BC439" s="77">
        <v>-0.61110399999999998</v>
      </c>
      <c r="BD439" s="77">
        <v>-0.73970639999999999</v>
      </c>
      <c r="BE439" s="77">
        <v>-0.60573259999999995</v>
      </c>
      <c r="BF439" s="77">
        <v>-0.49959219999999999</v>
      </c>
      <c r="BG439" s="77">
        <v>-0.42665530000000002</v>
      </c>
      <c r="BH439" s="77">
        <v>-0.2118255</v>
      </c>
      <c r="BI439" s="77">
        <v>-1.4843500000000001E-2</v>
      </c>
      <c r="BJ439" s="77">
        <v>4.7341399999999999E-2</v>
      </c>
      <c r="BK439" s="77">
        <v>6.9721699999999998E-2</v>
      </c>
      <c r="BL439" s="77">
        <v>0.14941080000000001</v>
      </c>
      <c r="BM439" s="77">
        <v>0.25909979999999999</v>
      </c>
      <c r="BN439" s="77">
        <v>0.48922110000000002</v>
      </c>
      <c r="BO439" s="77">
        <v>0.63910339999999999</v>
      </c>
      <c r="BP439" s="77">
        <v>0.71621040000000002</v>
      </c>
      <c r="BQ439" s="77">
        <v>0.8199246</v>
      </c>
      <c r="BR439" s="77">
        <v>0.88229049999999998</v>
      </c>
      <c r="BS439" s="77">
        <v>0.64921209999999996</v>
      </c>
      <c r="BT439" s="77">
        <v>0.67902019999999996</v>
      </c>
      <c r="BU439" s="77">
        <v>0.64614059999999995</v>
      </c>
      <c r="BV439" s="77">
        <v>0.2926822</v>
      </c>
      <c r="BW439" s="77">
        <v>0.16511890000000001</v>
      </c>
      <c r="BX439" s="77">
        <v>-0.37009700000000001</v>
      </c>
      <c r="BY439" s="77">
        <v>-0.3853454</v>
      </c>
      <c r="BZ439" s="77">
        <v>-0.43852340000000001</v>
      </c>
      <c r="CA439" s="77">
        <v>-0.53365479999999998</v>
      </c>
      <c r="CB439" s="77">
        <v>-0.60392349999999995</v>
      </c>
      <c r="CC439" s="77">
        <v>-0.46605029999999997</v>
      </c>
      <c r="CD439" s="77">
        <v>-0.36377280000000001</v>
      </c>
      <c r="CE439" s="77">
        <v>-0.30480859999999999</v>
      </c>
      <c r="CF439" s="77">
        <v>-0.13533210000000001</v>
      </c>
      <c r="CG439" s="77">
        <v>3.9354399999999998E-2</v>
      </c>
      <c r="CH439" s="77">
        <v>9.4341900000000006E-2</v>
      </c>
      <c r="CI439" s="77">
        <v>9.7596000000000002E-2</v>
      </c>
      <c r="CJ439" s="77">
        <v>0.16876389999999999</v>
      </c>
      <c r="CK439" s="77">
        <v>0.27693760000000001</v>
      </c>
      <c r="CL439" s="77">
        <v>0.54118880000000003</v>
      </c>
      <c r="CM439" s="77">
        <v>0.72313700000000003</v>
      </c>
      <c r="CN439" s="77">
        <v>0.80797390000000002</v>
      </c>
      <c r="CO439" s="77">
        <v>0.93961550000000005</v>
      </c>
      <c r="CP439" s="77">
        <v>1.0128729999999999</v>
      </c>
      <c r="CQ439" s="77">
        <v>0.71259640000000002</v>
      </c>
      <c r="CR439" s="77">
        <v>0.74604879999999996</v>
      </c>
      <c r="CS439" s="77">
        <v>0.72745099999999996</v>
      </c>
      <c r="CT439" s="77">
        <v>0.34322639999999999</v>
      </c>
      <c r="CU439" s="77">
        <v>0.2030651</v>
      </c>
      <c r="CV439" s="77">
        <v>-0.26730989999999999</v>
      </c>
      <c r="CW439" s="77">
        <v>-0.29131770000000001</v>
      </c>
      <c r="CX439" s="77">
        <v>-0.34975400000000001</v>
      </c>
      <c r="CY439" s="77">
        <v>-0.45620559999999999</v>
      </c>
      <c r="CZ439" s="77">
        <v>-0.46814060000000002</v>
      </c>
      <c r="DA439" s="77">
        <v>-0.32636789999999999</v>
      </c>
      <c r="DB439" s="77">
        <v>-0.2279534</v>
      </c>
      <c r="DC439" s="77">
        <v>-0.18296190000000001</v>
      </c>
      <c r="DD439" s="77">
        <v>-5.8838700000000001E-2</v>
      </c>
      <c r="DE439" s="77">
        <v>9.3552300000000005E-2</v>
      </c>
      <c r="DF439" s="77">
        <v>0.14134240000000001</v>
      </c>
      <c r="DG439" s="77">
        <v>0.12547030000000001</v>
      </c>
      <c r="DH439" s="77">
        <v>0.18811700000000001</v>
      </c>
      <c r="DI439" s="77">
        <v>0.29477550000000002</v>
      </c>
      <c r="DJ439" s="77">
        <v>0.59315649999999998</v>
      </c>
      <c r="DK439" s="77">
        <v>0.80717059999999996</v>
      </c>
      <c r="DL439" s="77">
        <v>0.89973729999999996</v>
      </c>
      <c r="DM439" s="77">
        <v>1.0593060000000001</v>
      </c>
      <c r="DN439" s="77">
        <v>1.143456</v>
      </c>
      <c r="DO439" s="77">
        <v>0.77598060000000002</v>
      </c>
      <c r="DP439" s="77">
        <v>0.81307739999999995</v>
      </c>
      <c r="DQ439" s="77">
        <v>0.80876130000000002</v>
      </c>
      <c r="DR439" s="77">
        <v>0.39377060000000003</v>
      </c>
      <c r="DS439" s="77">
        <v>0.24101139999999999</v>
      </c>
      <c r="DT439" s="77">
        <v>-0.1645228</v>
      </c>
      <c r="DU439" s="77">
        <v>-0.19728999999999999</v>
      </c>
      <c r="DV439" s="77">
        <v>-0.26098460000000001</v>
      </c>
      <c r="DW439" s="77">
        <v>-0.3443812</v>
      </c>
      <c r="DX439" s="77">
        <v>-0.27209159999999999</v>
      </c>
      <c r="DY439" s="77">
        <v>-0.1246887</v>
      </c>
      <c r="DZ439" s="77">
        <v>-3.18518E-2</v>
      </c>
      <c r="EA439" s="77">
        <v>-7.0346999999999996E-3</v>
      </c>
      <c r="EB439" s="77">
        <v>5.1605600000000001E-2</v>
      </c>
      <c r="EC439" s="77">
        <v>0.1718055</v>
      </c>
      <c r="ED439" s="77">
        <v>0.20920359999999999</v>
      </c>
      <c r="EE439" s="77">
        <v>0.16571630000000001</v>
      </c>
      <c r="EF439" s="77">
        <v>0.2160598</v>
      </c>
      <c r="EG439" s="77">
        <v>0.3205305</v>
      </c>
      <c r="EH439" s="77">
        <v>0.66818949999999999</v>
      </c>
      <c r="EI439" s="77">
        <v>0.92850169999999999</v>
      </c>
      <c r="EJ439" s="77">
        <v>1.0322290000000001</v>
      </c>
      <c r="EK439" s="77">
        <v>1.232121</v>
      </c>
      <c r="EL439" s="77">
        <v>1.3319970000000001</v>
      </c>
      <c r="EM439" s="77">
        <v>0.86749730000000003</v>
      </c>
      <c r="EN439" s="77">
        <v>0.909856</v>
      </c>
      <c r="EO439" s="77">
        <v>0.92616050000000005</v>
      </c>
      <c r="EP439" s="77">
        <v>0.46674840000000001</v>
      </c>
      <c r="EQ439" s="77">
        <v>0.2957998</v>
      </c>
      <c r="ER439" s="77">
        <v>-1.6114400000000001E-2</v>
      </c>
      <c r="ES439" s="77">
        <v>-6.1529E-2</v>
      </c>
      <c r="ET439" s="77">
        <v>-0.13281570000000001</v>
      </c>
      <c r="EU439" s="77">
        <v>64.763689999999997</v>
      </c>
      <c r="EV439" s="77">
        <v>63.619549999999997</v>
      </c>
      <c r="EW439" s="77">
        <v>63.044379999999997</v>
      </c>
      <c r="EX439" s="77">
        <v>62.236260000000001</v>
      </c>
      <c r="EY439" s="77">
        <v>61.760089999999998</v>
      </c>
      <c r="EZ439" s="77">
        <v>61.283389999999997</v>
      </c>
      <c r="FA439" s="77">
        <v>61.140279999999997</v>
      </c>
      <c r="FB439" s="77">
        <v>62.95055</v>
      </c>
      <c r="FC439" s="77">
        <v>69.768940000000001</v>
      </c>
      <c r="FD439" s="77">
        <v>78.584789999999998</v>
      </c>
      <c r="FE439" s="77">
        <v>85.156170000000003</v>
      </c>
      <c r="FF439" s="77">
        <v>87.44511</v>
      </c>
      <c r="FG439" s="77">
        <v>90.061490000000006</v>
      </c>
      <c r="FH439" s="77">
        <v>92.107240000000004</v>
      </c>
      <c r="FI439" s="77">
        <v>93.009709999999998</v>
      </c>
      <c r="FJ439" s="77">
        <v>92.152820000000006</v>
      </c>
      <c r="FK439" s="77">
        <v>90.676349999999999</v>
      </c>
      <c r="FL439" s="77">
        <v>88.012330000000006</v>
      </c>
      <c r="FM439" s="77">
        <v>84.489230000000006</v>
      </c>
      <c r="FN439" s="77">
        <v>79.914500000000004</v>
      </c>
      <c r="FO439" s="77">
        <v>72.919910000000002</v>
      </c>
      <c r="FP439" s="77">
        <v>69.963610000000003</v>
      </c>
      <c r="FQ439" s="77">
        <v>67.482879999999994</v>
      </c>
      <c r="FR439" s="77">
        <v>66.098050000000001</v>
      </c>
      <c r="FS439" s="77">
        <v>0.79037279999999999</v>
      </c>
      <c r="FT439" s="77">
        <v>7.28356E-2</v>
      </c>
      <c r="FU439" s="77">
        <v>0.10580539999999999</v>
      </c>
    </row>
    <row r="440" spans="1:177" x14ac:dyDescent="0.25">
      <c r="A440" t="s">
        <v>226</v>
      </c>
      <c r="B440" t="s">
        <v>0</v>
      </c>
      <c r="C440" t="s">
        <v>271</v>
      </c>
      <c r="D440" s="30" t="s">
        <v>232</v>
      </c>
      <c r="E440" t="s">
        <v>219</v>
      </c>
      <c r="F440" s="78">
        <v>4556</v>
      </c>
      <c r="G440" s="77">
        <v>5.2650259999999998</v>
      </c>
      <c r="H440" s="77">
        <v>4.6973380000000002</v>
      </c>
      <c r="I440" s="77">
        <v>4.4202300000000001</v>
      </c>
      <c r="J440" s="77">
        <v>4.1502369999999997</v>
      </c>
      <c r="K440" s="77">
        <v>3.7694990000000002</v>
      </c>
      <c r="L440" s="77">
        <v>4.2501660000000001</v>
      </c>
      <c r="M440" s="77">
        <v>4.8312520000000001</v>
      </c>
      <c r="N440" s="77">
        <v>5.176558</v>
      </c>
      <c r="O440" s="77">
        <v>5.5704359999999999</v>
      </c>
      <c r="P440" s="77">
        <v>5.4075879999999996</v>
      </c>
      <c r="Q440" s="77">
        <v>5.4964750000000002</v>
      </c>
      <c r="R440" s="77">
        <v>5.4137680000000001</v>
      </c>
      <c r="S440" s="77">
        <v>5.661117</v>
      </c>
      <c r="T440" s="77">
        <v>5.6559730000000004</v>
      </c>
      <c r="U440" s="77">
        <v>5.5758200000000002</v>
      </c>
      <c r="V440" s="77">
        <v>5.8139719999999997</v>
      </c>
      <c r="W440" s="77">
        <v>6.1327249999999998</v>
      </c>
      <c r="X440" s="77">
        <v>7.4006999999999996</v>
      </c>
      <c r="Y440" s="77">
        <v>7.9146280000000004</v>
      </c>
      <c r="Z440" s="77">
        <v>8.0260300000000004</v>
      </c>
      <c r="AA440" s="77">
        <v>7.7913370000000004</v>
      </c>
      <c r="AB440" s="77">
        <v>7.2198140000000004</v>
      </c>
      <c r="AC440" s="77">
        <v>6.6166859999999996</v>
      </c>
      <c r="AD440" s="77">
        <v>5.5891630000000001</v>
      </c>
      <c r="AE440" s="77">
        <v>-3.341564</v>
      </c>
      <c r="AF440" s="77">
        <v>-3.6617120000000001</v>
      </c>
      <c r="AG440" s="77">
        <v>-2.91188</v>
      </c>
      <c r="AH440" s="77">
        <v>-2.26789</v>
      </c>
      <c r="AI440" s="77">
        <v>-1.9343239999999999</v>
      </c>
      <c r="AJ440" s="77">
        <v>-0.80959460000000005</v>
      </c>
      <c r="AK440" s="77">
        <v>-0.40482390000000001</v>
      </c>
      <c r="AL440" s="77">
        <v>-0.28560530000000001</v>
      </c>
      <c r="AM440" s="77">
        <v>0.1690034</v>
      </c>
      <c r="AN440" s="77">
        <v>-3.0801499999999999E-2</v>
      </c>
      <c r="AO440" s="77">
        <v>0.23712820000000001</v>
      </c>
      <c r="AP440" s="77">
        <v>0.25492629999999999</v>
      </c>
      <c r="AQ440" s="77">
        <v>0.48064040000000002</v>
      </c>
      <c r="AR440" s="77">
        <v>0.44987060000000001</v>
      </c>
      <c r="AS440" s="77">
        <v>0.4475305</v>
      </c>
      <c r="AT440" s="77">
        <v>0.62342529999999996</v>
      </c>
      <c r="AU440" s="77">
        <v>0.27709909999999999</v>
      </c>
      <c r="AV440" s="77">
        <v>9.2518799999999998E-2</v>
      </c>
      <c r="AW440" s="77">
        <v>0.1651791</v>
      </c>
      <c r="AX440" s="77">
        <v>0.24113609999999999</v>
      </c>
      <c r="AY440" s="77">
        <v>0.1229683</v>
      </c>
      <c r="AZ440" s="77">
        <v>-0.1709166</v>
      </c>
      <c r="BA440" s="77">
        <v>-0.13997229999999999</v>
      </c>
      <c r="BB440" s="77">
        <v>-0.37526399999999999</v>
      </c>
      <c r="BC440" s="77">
        <v>-3.0808949999999999</v>
      </c>
      <c r="BD440" s="77">
        <v>-3.328532</v>
      </c>
      <c r="BE440" s="77">
        <v>-2.593232</v>
      </c>
      <c r="BF440" s="77">
        <v>-1.9704219999999999</v>
      </c>
      <c r="BG440" s="77">
        <v>-1.6425559999999999</v>
      </c>
      <c r="BH440" s="77">
        <v>-0.68375790000000003</v>
      </c>
      <c r="BI440" s="77">
        <v>-0.32108759999999997</v>
      </c>
      <c r="BJ440" s="77">
        <v>-0.21940270000000001</v>
      </c>
      <c r="BK440" s="77">
        <v>0.24059079999999999</v>
      </c>
      <c r="BL440" s="77">
        <v>0.1022989</v>
      </c>
      <c r="BM440" s="77">
        <v>0.31884439999999997</v>
      </c>
      <c r="BN440" s="77">
        <v>0.33241779999999999</v>
      </c>
      <c r="BO440" s="77">
        <v>0.63121320000000003</v>
      </c>
      <c r="BP440" s="77">
        <v>0.66192689999999998</v>
      </c>
      <c r="BQ440" s="77">
        <v>0.68604799999999999</v>
      </c>
      <c r="BR440" s="77">
        <v>0.8569099</v>
      </c>
      <c r="BS440" s="77">
        <v>0.5122736</v>
      </c>
      <c r="BT440" s="77">
        <v>0.24540809999999999</v>
      </c>
      <c r="BU440" s="77">
        <v>0.2860432</v>
      </c>
      <c r="BV440" s="77">
        <v>0.33526250000000002</v>
      </c>
      <c r="BW440" s="77">
        <v>0.23129839999999999</v>
      </c>
      <c r="BX440" s="77">
        <v>-5.5517400000000001E-2</v>
      </c>
      <c r="BY440" s="77">
        <v>-1.5778000000000001E-3</v>
      </c>
      <c r="BZ440" s="77">
        <v>-0.26559729999999998</v>
      </c>
      <c r="CA440" s="77">
        <v>-2.9003570000000001</v>
      </c>
      <c r="CB440" s="77">
        <v>-3.097772</v>
      </c>
      <c r="CC440" s="77">
        <v>-2.3725369999999999</v>
      </c>
      <c r="CD440" s="77">
        <v>-1.764397</v>
      </c>
      <c r="CE440" s="77">
        <v>-1.4404779999999999</v>
      </c>
      <c r="CF440" s="77">
        <v>-0.59660380000000002</v>
      </c>
      <c r="CG440" s="77">
        <v>-0.2630921</v>
      </c>
      <c r="CH440" s="77">
        <v>-0.17355100000000001</v>
      </c>
      <c r="CI440" s="77">
        <v>0.29017199999999999</v>
      </c>
      <c r="CJ440" s="77">
        <v>0.19448389999999999</v>
      </c>
      <c r="CK440" s="77">
        <v>0.37544080000000002</v>
      </c>
      <c r="CL440" s="77">
        <v>0.38608809999999999</v>
      </c>
      <c r="CM440" s="77">
        <v>0.73549949999999997</v>
      </c>
      <c r="CN440" s="77">
        <v>0.80879650000000003</v>
      </c>
      <c r="CO440" s="77">
        <v>0.85124440000000001</v>
      </c>
      <c r="CP440" s="77">
        <v>1.018621</v>
      </c>
      <c r="CQ440" s="77">
        <v>0.67515480000000005</v>
      </c>
      <c r="CR440" s="77">
        <v>0.35129870000000002</v>
      </c>
      <c r="CS440" s="77">
        <v>0.36975330000000001</v>
      </c>
      <c r="CT440" s="77">
        <v>0.40045409999999998</v>
      </c>
      <c r="CU440" s="77">
        <v>0.30632749999999997</v>
      </c>
      <c r="CV440" s="77">
        <v>2.4407700000000001E-2</v>
      </c>
      <c r="CW440" s="77">
        <v>9.4273800000000005E-2</v>
      </c>
      <c r="CX440" s="77">
        <v>-0.18964249999999999</v>
      </c>
      <c r="CY440" s="77">
        <v>-2.7198180000000001</v>
      </c>
      <c r="CZ440" s="77">
        <v>-2.8670119999999999</v>
      </c>
      <c r="DA440" s="77">
        <v>-2.151843</v>
      </c>
      <c r="DB440" s="77">
        <v>-1.558371</v>
      </c>
      <c r="DC440" s="77">
        <v>-1.2383999999999999</v>
      </c>
      <c r="DD440" s="77">
        <v>-0.50944959999999995</v>
      </c>
      <c r="DE440" s="77">
        <v>-0.20509659999999999</v>
      </c>
      <c r="DF440" s="77">
        <v>-0.12769929999999999</v>
      </c>
      <c r="DG440" s="77">
        <v>0.33975319999999998</v>
      </c>
      <c r="DH440" s="77">
        <v>0.2866688</v>
      </c>
      <c r="DI440" s="77">
        <v>0.43203720000000001</v>
      </c>
      <c r="DJ440" s="77">
        <v>0.4397585</v>
      </c>
      <c r="DK440" s="77">
        <v>0.83978580000000003</v>
      </c>
      <c r="DL440" s="77">
        <v>0.95566609999999996</v>
      </c>
      <c r="DM440" s="77">
        <v>1.0164409999999999</v>
      </c>
      <c r="DN440" s="77">
        <v>1.180331</v>
      </c>
      <c r="DO440" s="77">
        <v>0.838036</v>
      </c>
      <c r="DP440" s="77">
        <v>0.45718940000000002</v>
      </c>
      <c r="DQ440" s="77">
        <v>0.45346350000000002</v>
      </c>
      <c r="DR440" s="77">
        <v>0.4656458</v>
      </c>
      <c r="DS440" s="77">
        <v>0.38135659999999999</v>
      </c>
      <c r="DT440" s="77">
        <v>0.1043328</v>
      </c>
      <c r="DU440" s="77">
        <v>0.1901254</v>
      </c>
      <c r="DV440" s="77">
        <v>-0.1136877</v>
      </c>
      <c r="DW440" s="77">
        <v>-2.459149</v>
      </c>
      <c r="DX440" s="77">
        <v>-2.5338319999999999</v>
      </c>
      <c r="DY440" s="77">
        <v>-1.8331949999999999</v>
      </c>
      <c r="DZ440" s="77">
        <v>-1.2609030000000001</v>
      </c>
      <c r="EA440" s="77">
        <v>-0.94663229999999998</v>
      </c>
      <c r="EB440" s="77">
        <v>-0.38361289999999998</v>
      </c>
      <c r="EC440" s="77">
        <v>-0.1213603</v>
      </c>
      <c r="ED440" s="77">
        <v>-6.1496799999999997E-2</v>
      </c>
      <c r="EE440" s="77">
        <v>0.4113405</v>
      </c>
      <c r="EF440" s="77">
        <v>0.41976930000000001</v>
      </c>
      <c r="EG440" s="77">
        <v>0.51375340000000003</v>
      </c>
      <c r="EH440" s="77">
        <v>0.51724999999999999</v>
      </c>
      <c r="EI440" s="77">
        <v>0.99035870000000004</v>
      </c>
      <c r="EJ440" s="77">
        <v>1.1677219999999999</v>
      </c>
      <c r="EK440" s="77">
        <v>1.254958</v>
      </c>
      <c r="EL440" s="77">
        <v>1.413816</v>
      </c>
      <c r="EM440" s="77">
        <v>1.0732109999999999</v>
      </c>
      <c r="EN440" s="77">
        <v>0.61007860000000003</v>
      </c>
      <c r="EO440" s="77">
        <v>0.57432760000000005</v>
      </c>
      <c r="EP440" s="77">
        <v>0.55977220000000005</v>
      </c>
      <c r="EQ440" s="77">
        <v>0.48968669999999997</v>
      </c>
      <c r="ER440" s="77">
        <v>0.21973200000000001</v>
      </c>
      <c r="ES440" s="77">
        <v>0.32851989999999998</v>
      </c>
      <c r="ET440" s="77">
        <v>-4.0210000000000003E-3</v>
      </c>
      <c r="EU440" s="77">
        <v>50.22625</v>
      </c>
      <c r="EV440" s="77">
        <v>49.884360000000001</v>
      </c>
      <c r="EW440" s="77">
        <v>49.237650000000002</v>
      </c>
      <c r="EX440" s="77">
        <v>48.723739999999999</v>
      </c>
      <c r="EY440" s="77">
        <v>48.388210000000001</v>
      </c>
      <c r="EZ440" s="77">
        <v>48.556190000000001</v>
      </c>
      <c r="FA440" s="77">
        <v>48.03763</v>
      </c>
      <c r="FB440" s="77">
        <v>47.63879</v>
      </c>
      <c r="FC440" s="77">
        <v>51.262210000000003</v>
      </c>
      <c r="FD440" s="77">
        <v>55.897689999999997</v>
      </c>
      <c r="FE440" s="77">
        <v>59.665329999999997</v>
      </c>
      <c r="FF440" s="77">
        <v>61.971260000000001</v>
      </c>
      <c r="FG440" s="77">
        <v>63.368839999999999</v>
      </c>
      <c r="FH440" s="77">
        <v>63.868389999999998</v>
      </c>
      <c r="FI440" s="77">
        <v>63.027529999999999</v>
      </c>
      <c r="FJ440" s="77">
        <v>62.003010000000003</v>
      </c>
      <c r="FK440" s="77">
        <v>60.487540000000003</v>
      </c>
      <c r="FL440" s="77">
        <v>57.016120000000001</v>
      </c>
      <c r="FM440" s="77">
        <v>55.414380000000001</v>
      </c>
      <c r="FN440" s="77">
        <v>54.245370000000001</v>
      </c>
      <c r="FO440" s="77">
        <v>53.09404</v>
      </c>
      <c r="FP440" s="77">
        <v>52.271329999999999</v>
      </c>
      <c r="FQ440" s="77">
        <v>51.484569999999998</v>
      </c>
      <c r="FR440" s="77">
        <v>51.348190000000002</v>
      </c>
      <c r="FS440" s="77">
        <v>1.798281</v>
      </c>
      <c r="FT440" s="77">
        <v>9.87923E-2</v>
      </c>
      <c r="FU440" s="77">
        <v>0.15743099999999999</v>
      </c>
    </row>
    <row r="441" spans="1:177" x14ac:dyDescent="0.25">
      <c r="A441" t="s">
        <v>226</v>
      </c>
      <c r="B441" t="s">
        <v>0</v>
      </c>
      <c r="C441" t="s">
        <v>271</v>
      </c>
      <c r="D441" s="30" t="s">
        <v>232</v>
      </c>
      <c r="E441" t="s">
        <v>220</v>
      </c>
      <c r="F441" s="78">
        <v>3453</v>
      </c>
      <c r="G441" s="77">
        <v>4.1961370000000002</v>
      </c>
      <c r="H441" s="77">
        <v>3.8474159999999999</v>
      </c>
      <c r="I441" s="77">
        <v>3.7135590000000001</v>
      </c>
      <c r="J441" s="77">
        <v>3.7072319999999999</v>
      </c>
      <c r="K441" s="77">
        <v>3.4705110000000001</v>
      </c>
      <c r="L441" s="77">
        <v>3.5459019999999999</v>
      </c>
      <c r="M441" s="77">
        <v>3.693702</v>
      </c>
      <c r="N441" s="77">
        <v>4.041887</v>
      </c>
      <c r="O441" s="77">
        <v>4.4203489999999999</v>
      </c>
      <c r="P441" s="77">
        <v>4.2770479999999997</v>
      </c>
      <c r="Q441" s="77">
        <v>4.3529879999999999</v>
      </c>
      <c r="R441" s="77">
        <v>4.2851439999999998</v>
      </c>
      <c r="S441" s="77">
        <v>4.3210629999999997</v>
      </c>
      <c r="T441" s="77">
        <v>4.2554920000000003</v>
      </c>
      <c r="U441" s="77">
        <v>4.0996620000000004</v>
      </c>
      <c r="V441" s="77">
        <v>4.2419180000000001</v>
      </c>
      <c r="W441" s="77">
        <v>4.4909860000000004</v>
      </c>
      <c r="X441" s="77">
        <v>5.6876030000000002</v>
      </c>
      <c r="Y441" s="77">
        <v>6.1932530000000003</v>
      </c>
      <c r="Z441" s="77">
        <v>6.2688569999999997</v>
      </c>
      <c r="AA441" s="77">
        <v>6.1484550000000002</v>
      </c>
      <c r="AB441" s="77">
        <v>5.785787</v>
      </c>
      <c r="AC441" s="77">
        <v>5.3445980000000004</v>
      </c>
      <c r="AD441" s="77">
        <v>4.4109790000000002</v>
      </c>
      <c r="AE441" s="77">
        <v>-2.5407649999999999</v>
      </c>
      <c r="AF441" s="77">
        <v>-2.6476479999999998</v>
      </c>
      <c r="AG441" s="77">
        <v>-1.953117</v>
      </c>
      <c r="AH441" s="77">
        <v>-1.1643330000000001</v>
      </c>
      <c r="AI441" s="77">
        <v>-0.77741150000000003</v>
      </c>
      <c r="AJ441" s="77">
        <v>-0.32160129999999998</v>
      </c>
      <c r="AK441" s="77">
        <v>-0.36604880000000001</v>
      </c>
      <c r="AL441" s="77">
        <v>-0.2722733</v>
      </c>
      <c r="AM441" s="77">
        <v>0.13459960000000001</v>
      </c>
      <c r="AN441" s="77">
        <v>-8.7536000000000003E-2</v>
      </c>
      <c r="AO441" s="77">
        <v>0.11973689999999999</v>
      </c>
      <c r="AP441" s="77">
        <v>0.12715460000000001</v>
      </c>
      <c r="AQ441" s="77">
        <v>0.20456269999999999</v>
      </c>
      <c r="AR441" s="77">
        <v>0.18114</v>
      </c>
      <c r="AS441" s="77">
        <v>0.15470049999999999</v>
      </c>
      <c r="AT441" s="77">
        <v>0.2701035</v>
      </c>
      <c r="AU441" s="77">
        <v>-1.80202E-2</v>
      </c>
      <c r="AV441" s="77">
        <v>-0.1443276</v>
      </c>
      <c r="AW441" s="77">
        <v>-4.2624000000000004E-3</v>
      </c>
      <c r="AX441" s="77">
        <v>5.4624899999999997E-2</v>
      </c>
      <c r="AY441" s="77">
        <v>3.0958099999999999E-2</v>
      </c>
      <c r="AZ441" s="77">
        <v>-7.0402099999999995E-2</v>
      </c>
      <c r="BA441" s="77">
        <v>3.8457600000000002E-2</v>
      </c>
      <c r="BB441" s="77">
        <v>-0.24340439999999999</v>
      </c>
      <c r="BC441" s="77">
        <v>-2.344074</v>
      </c>
      <c r="BD441" s="77">
        <v>-2.434895</v>
      </c>
      <c r="BE441" s="77">
        <v>-1.7594479999999999</v>
      </c>
      <c r="BF441" s="77">
        <v>-1.025315</v>
      </c>
      <c r="BG441" s="77">
        <v>-0.66096339999999998</v>
      </c>
      <c r="BH441" s="77">
        <v>-0.25310640000000001</v>
      </c>
      <c r="BI441" s="77">
        <v>-0.302817</v>
      </c>
      <c r="BJ441" s="77">
        <v>-0.2158783</v>
      </c>
      <c r="BK441" s="77">
        <v>0.19116340000000001</v>
      </c>
      <c r="BL441" s="77">
        <v>3.1901100000000002E-2</v>
      </c>
      <c r="BM441" s="77">
        <v>0.187249</v>
      </c>
      <c r="BN441" s="77">
        <v>0.19517670000000001</v>
      </c>
      <c r="BO441" s="77">
        <v>0.29700029999999999</v>
      </c>
      <c r="BP441" s="77">
        <v>0.28993350000000001</v>
      </c>
      <c r="BQ441" s="77">
        <v>0.25063150000000001</v>
      </c>
      <c r="BR441" s="77">
        <v>0.36033369999999998</v>
      </c>
      <c r="BS441" s="77">
        <v>7.6371900000000006E-2</v>
      </c>
      <c r="BT441" s="77">
        <v>-3.9652699999999999E-2</v>
      </c>
      <c r="BU441" s="77">
        <v>8.3419300000000002E-2</v>
      </c>
      <c r="BV441" s="77">
        <v>0.13686200000000001</v>
      </c>
      <c r="BW441" s="77">
        <v>0.12531410000000001</v>
      </c>
      <c r="BX441" s="77">
        <v>2.07385E-2</v>
      </c>
      <c r="BY441" s="77">
        <v>0.14235310000000001</v>
      </c>
      <c r="BZ441" s="77">
        <v>-0.15741289999999999</v>
      </c>
      <c r="CA441" s="77">
        <v>-2.207846</v>
      </c>
      <c r="CB441" s="77">
        <v>-2.2875429999999999</v>
      </c>
      <c r="CC441" s="77">
        <v>-1.625313</v>
      </c>
      <c r="CD441" s="77">
        <v>-0.9290313</v>
      </c>
      <c r="CE441" s="77">
        <v>-0.58031180000000004</v>
      </c>
      <c r="CF441" s="77">
        <v>-0.20566709999999999</v>
      </c>
      <c r="CG441" s="77">
        <v>-0.2590229</v>
      </c>
      <c r="CH441" s="77">
        <v>-0.17681920000000001</v>
      </c>
      <c r="CI441" s="77">
        <v>0.2303393</v>
      </c>
      <c r="CJ441" s="77">
        <v>0.1146228</v>
      </c>
      <c r="CK441" s="77">
        <v>0.23400779999999999</v>
      </c>
      <c r="CL441" s="77">
        <v>0.24228849999999999</v>
      </c>
      <c r="CM441" s="77">
        <v>0.36102230000000002</v>
      </c>
      <c r="CN441" s="77">
        <v>0.36528349999999998</v>
      </c>
      <c r="CO441" s="77">
        <v>0.31707299999999999</v>
      </c>
      <c r="CP441" s="77">
        <v>0.4228268</v>
      </c>
      <c r="CQ441" s="77">
        <v>0.1417476</v>
      </c>
      <c r="CR441" s="77">
        <v>3.28448E-2</v>
      </c>
      <c r="CS441" s="77">
        <v>0.14414740000000001</v>
      </c>
      <c r="CT441" s="77">
        <v>0.19381909999999999</v>
      </c>
      <c r="CU441" s="77">
        <v>0.1906648</v>
      </c>
      <c r="CV441" s="77">
        <v>8.3862099999999995E-2</v>
      </c>
      <c r="CW441" s="77">
        <v>0.2143109</v>
      </c>
      <c r="CX441" s="77">
        <v>-9.7855499999999998E-2</v>
      </c>
      <c r="CY441" s="77">
        <v>-2.071618</v>
      </c>
      <c r="CZ441" s="77">
        <v>-2.1401910000000002</v>
      </c>
      <c r="DA441" s="77">
        <v>-1.491179</v>
      </c>
      <c r="DB441" s="77">
        <v>-0.83274780000000004</v>
      </c>
      <c r="DC441" s="77">
        <v>-0.4996603</v>
      </c>
      <c r="DD441" s="77">
        <v>-0.1582277</v>
      </c>
      <c r="DE441" s="77">
        <v>-0.2152288</v>
      </c>
      <c r="DF441" s="77">
        <v>-0.1377602</v>
      </c>
      <c r="DG441" s="77">
        <v>0.26951520000000001</v>
      </c>
      <c r="DH441" s="77">
        <v>0.19734460000000001</v>
      </c>
      <c r="DI441" s="77">
        <v>0.28076649999999997</v>
      </c>
      <c r="DJ441" s="77">
        <v>0.2894004</v>
      </c>
      <c r="DK441" s="77">
        <v>0.42504419999999998</v>
      </c>
      <c r="DL441" s="77">
        <v>0.44063340000000001</v>
      </c>
      <c r="DM441" s="77">
        <v>0.38351449999999998</v>
      </c>
      <c r="DN441" s="77">
        <v>0.48531999999999997</v>
      </c>
      <c r="DO441" s="77">
        <v>0.20712320000000001</v>
      </c>
      <c r="DP441" s="77">
        <v>0.1053422</v>
      </c>
      <c r="DQ441" s="77">
        <v>0.20487540000000001</v>
      </c>
      <c r="DR441" s="77">
        <v>0.25077630000000001</v>
      </c>
      <c r="DS441" s="77">
        <v>0.25601550000000001</v>
      </c>
      <c r="DT441" s="77">
        <v>0.1469858</v>
      </c>
      <c r="DU441" s="77">
        <v>0.28626859999999998</v>
      </c>
      <c r="DV441" s="77">
        <v>-3.8298100000000002E-2</v>
      </c>
      <c r="DW441" s="77">
        <v>-1.874927</v>
      </c>
      <c r="DX441" s="77">
        <v>-1.927438</v>
      </c>
      <c r="DY441" s="77">
        <v>-1.297509</v>
      </c>
      <c r="DZ441" s="77">
        <v>-0.6937295</v>
      </c>
      <c r="EA441" s="77">
        <v>-0.3832122</v>
      </c>
      <c r="EB441" s="77">
        <v>-8.9732900000000004E-2</v>
      </c>
      <c r="EC441" s="77">
        <v>-0.1519971</v>
      </c>
      <c r="ED441" s="77">
        <v>-8.1365099999999996E-2</v>
      </c>
      <c r="EE441" s="77">
        <v>0.32607900000000001</v>
      </c>
      <c r="EF441" s="77">
        <v>0.3167816</v>
      </c>
      <c r="EG441" s="77">
        <v>0.34827859999999999</v>
      </c>
      <c r="EH441" s="77">
        <v>0.35742239999999997</v>
      </c>
      <c r="EI441" s="77">
        <v>0.51748179999999999</v>
      </c>
      <c r="EJ441" s="77">
        <v>0.54942690000000005</v>
      </c>
      <c r="EK441" s="77">
        <v>0.47944550000000002</v>
      </c>
      <c r="EL441" s="77">
        <v>0.57555020000000001</v>
      </c>
      <c r="EM441" s="77">
        <v>0.30151529999999999</v>
      </c>
      <c r="EN441" s="77">
        <v>0.21001710000000001</v>
      </c>
      <c r="EO441" s="77">
        <v>0.29255710000000001</v>
      </c>
      <c r="EP441" s="77">
        <v>0.33301340000000001</v>
      </c>
      <c r="EQ441" s="77">
        <v>0.3503715</v>
      </c>
      <c r="ER441" s="77">
        <v>0.23812639999999999</v>
      </c>
      <c r="ES441" s="77">
        <v>0.39016410000000001</v>
      </c>
      <c r="ET441" s="77">
        <v>4.7693399999999997E-2</v>
      </c>
      <c r="EU441" s="77">
        <v>51.646149999999999</v>
      </c>
      <c r="EV441" s="77">
        <v>51.407899999999998</v>
      </c>
      <c r="EW441" s="77">
        <v>50.691079999999999</v>
      </c>
      <c r="EX441" s="77">
        <v>50.0732</v>
      </c>
      <c r="EY441" s="77">
        <v>49.736809999999998</v>
      </c>
      <c r="EZ441" s="77">
        <v>50.065890000000003</v>
      </c>
      <c r="FA441" s="77">
        <v>49.259540000000001</v>
      </c>
      <c r="FB441" s="77">
        <v>49.113799999999998</v>
      </c>
      <c r="FC441" s="77">
        <v>52.342750000000002</v>
      </c>
      <c r="FD441" s="77">
        <v>56.433909999999997</v>
      </c>
      <c r="FE441" s="77">
        <v>59.822899999999997</v>
      </c>
      <c r="FF441" s="77">
        <v>61.937159999999999</v>
      </c>
      <c r="FG441" s="77">
        <v>63.47719</v>
      </c>
      <c r="FH441" s="77">
        <v>63.863230000000001</v>
      </c>
      <c r="FI441" s="77">
        <v>62.919609999999999</v>
      </c>
      <c r="FJ441" s="77">
        <v>61.872010000000003</v>
      </c>
      <c r="FK441" s="77">
        <v>60.679209999999998</v>
      </c>
      <c r="FL441" s="77">
        <v>57.681420000000003</v>
      </c>
      <c r="FM441" s="77">
        <v>56.483060000000002</v>
      </c>
      <c r="FN441" s="77">
        <v>55.565370000000001</v>
      </c>
      <c r="FO441" s="77">
        <v>54.562930000000001</v>
      </c>
      <c r="FP441" s="77">
        <v>53.841740000000001</v>
      </c>
      <c r="FQ441" s="77">
        <v>53.031849999999999</v>
      </c>
      <c r="FR441" s="77">
        <v>52.837490000000003</v>
      </c>
      <c r="FS441" s="77">
        <v>1.5256460000000001</v>
      </c>
      <c r="FT441" s="77">
        <v>6.0821100000000003E-2</v>
      </c>
      <c r="FU441" s="77">
        <v>0.1030774</v>
      </c>
    </row>
    <row r="442" spans="1:177" x14ac:dyDescent="0.25">
      <c r="A442" t="s">
        <v>226</v>
      </c>
      <c r="B442" t="s">
        <v>0</v>
      </c>
      <c r="C442" t="s">
        <v>271</v>
      </c>
      <c r="D442" s="30" t="s">
        <v>232</v>
      </c>
      <c r="E442" t="s">
        <v>221</v>
      </c>
      <c r="F442" s="78">
        <v>1103</v>
      </c>
      <c r="G442" s="77">
        <v>1.0916729999999999</v>
      </c>
      <c r="H442" s="77">
        <v>0.87515379999999998</v>
      </c>
      <c r="I442" s="77">
        <v>0.73473189999999999</v>
      </c>
      <c r="J442" s="77">
        <v>0.4185374</v>
      </c>
      <c r="K442" s="77">
        <v>0.2195367</v>
      </c>
      <c r="L442" s="77">
        <v>0.62676529999999997</v>
      </c>
      <c r="M442" s="77">
        <v>1.1620760000000001</v>
      </c>
      <c r="N442" s="77">
        <v>1.1441539999999999</v>
      </c>
      <c r="O442" s="77">
        <v>1.1401870000000001</v>
      </c>
      <c r="P442" s="77">
        <v>1.140798</v>
      </c>
      <c r="Q442" s="77">
        <v>1.149149</v>
      </c>
      <c r="R442" s="77">
        <v>1.1265620000000001</v>
      </c>
      <c r="S442" s="77">
        <v>1.3212790000000001</v>
      </c>
      <c r="T442" s="77">
        <v>1.3652169999999999</v>
      </c>
      <c r="U442" s="77">
        <v>1.4271879999999999</v>
      </c>
      <c r="V442" s="77">
        <v>1.52921</v>
      </c>
      <c r="W442" s="77">
        <v>1.604943</v>
      </c>
      <c r="X442" s="77">
        <v>1.6719489999999999</v>
      </c>
      <c r="Y442" s="77">
        <v>1.6881299999999999</v>
      </c>
      <c r="Z442" s="77">
        <v>1.7399990000000001</v>
      </c>
      <c r="AA442" s="77">
        <v>1.641923</v>
      </c>
      <c r="AB442" s="77">
        <v>1.4207019999999999</v>
      </c>
      <c r="AC442" s="77">
        <v>1.259377</v>
      </c>
      <c r="AD442" s="77">
        <v>1.184652</v>
      </c>
      <c r="AE442" s="77">
        <v>-0.9502332</v>
      </c>
      <c r="AF442" s="77">
        <v>-1.214324</v>
      </c>
      <c r="AG442" s="77">
        <v>-1.136641</v>
      </c>
      <c r="AH442" s="77">
        <v>-1.2859240000000001</v>
      </c>
      <c r="AI442" s="77">
        <v>-1.366344</v>
      </c>
      <c r="AJ442" s="77">
        <v>-0.63664370000000003</v>
      </c>
      <c r="AK442" s="77">
        <v>-7.0888300000000001E-2</v>
      </c>
      <c r="AL442" s="77">
        <v>-3.4728200000000001E-2</v>
      </c>
      <c r="AM442" s="77">
        <v>-2.5012E-2</v>
      </c>
      <c r="AN442" s="77">
        <v>6.4235999999999998E-3</v>
      </c>
      <c r="AO442" s="77">
        <v>7.1379300000000007E-2</v>
      </c>
      <c r="AP442" s="77">
        <v>8.6528900000000006E-2</v>
      </c>
      <c r="AQ442" s="77">
        <v>0.1624979</v>
      </c>
      <c r="AR442" s="77">
        <v>9.3798099999999995E-2</v>
      </c>
      <c r="AS442" s="77">
        <v>0.1153848</v>
      </c>
      <c r="AT442" s="77">
        <v>0.1895609</v>
      </c>
      <c r="AU442" s="77">
        <v>0.1266195</v>
      </c>
      <c r="AV442" s="77">
        <v>7.5511700000000001E-2</v>
      </c>
      <c r="AW442" s="77">
        <v>4.0532899999999997E-2</v>
      </c>
      <c r="AX442" s="77">
        <v>0.1130265</v>
      </c>
      <c r="AY442" s="77">
        <v>2.1501900000000001E-2</v>
      </c>
      <c r="AZ442" s="77">
        <v>-0.1991067</v>
      </c>
      <c r="BA442" s="77">
        <v>-0.2819316</v>
      </c>
      <c r="BB442" s="77">
        <v>-0.2011136</v>
      </c>
      <c r="BC442" s="77">
        <v>-0.78103549999999999</v>
      </c>
      <c r="BD442" s="77">
        <v>-0.95544510000000005</v>
      </c>
      <c r="BE442" s="77">
        <v>-0.88418059999999998</v>
      </c>
      <c r="BF442" s="77">
        <v>-1.0300149999999999</v>
      </c>
      <c r="BG442" s="77">
        <v>-1.1103000000000001</v>
      </c>
      <c r="BH442" s="77">
        <v>-0.53384920000000002</v>
      </c>
      <c r="BI442" s="77">
        <v>-1.54793E-2</v>
      </c>
      <c r="BJ442" s="77">
        <v>-3.7651999999999998E-3</v>
      </c>
      <c r="BK442" s="77">
        <v>2.1788100000000001E-2</v>
      </c>
      <c r="BL442" s="77">
        <v>5.6621600000000001E-2</v>
      </c>
      <c r="BM442" s="77">
        <v>0.1174051</v>
      </c>
      <c r="BN442" s="77">
        <v>0.12070450000000001</v>
      </c>
      <c r="BO442" s="77">
        <v>0.27836490000000003</v>
      </c>
      <c r="BP442" s="77">
        <v>0.28152050000000001</v>
      </c>
      <c r="BQ442" s="77">
        <v>0.33609689999999998</v>
      </c>
      <c r="BR442" s="77">
        <v>0.40657450000000001</v>
      </c>
      <c r="BS442" s="77">
        <v>0.34894730000000002</v>
      </c>
      <c r="BT442" s="77">
        <v>0.19809570000000001</v>
      </c>
      <c r="BU442" s="77">
        <v>0.13272819999999999</v>
      </c>
      <c r="BV442" s="77">
        <v>0.16150539999999999</v>
      </c>
      <c r="BW442" s="77">
        <v>7.9674900000000007E-2</v>
      </c>
      <c r="BX442" s="77">
        <v>-0.1220261</v>
      </c>
      <c r="BY442" s="77">
        <v>-0.19273870000000001</v>
      </c>
      <c r="BZ442" s="77">
        <v>-0.13245100000000001</v>
      </c>
      <c r="CA442" s="77">
        <v>-0.66384980000000005</v>
      </c>
      <c r="CB442" s="77">
        <v>-0.77614649999999996</v>
      </c>
      <c r="CC442" s="77">
        <v>-0.70932720000000005</v>
      </c>
      <c r="CD442" s="77">
        <v>-0.85277409999999998</v>
      </c>
      <c r="CE442" s="77">
        <v>-0.93296520000000005</v>
      </c>
      <c r="CF442" s="77">
        <v>-0.46265410000000001</v>
      </c>
      <c r="CG442" s="77">
        <v>2.2896799999999998E-2</v>
      </c>
      <c r="CH442" s="77">
        <v>1.76797E-2</v>
      </c>
      <c r="CI442" s="77">
        <v>5.4201699999999998E-2</v>
      </c>
      <c r="CJ442" s="77">
        <v>9.1388700000000003E-2</v>
      </c>
      <c r="CK442" s="77">
        <v>0.14928250000000001</v>
      </c>
      <c r="CL442" s="77">
        <v>0.14437449999999999</v>
      </c>
      <c r="CM442" s="77">
        <v>0.35861409999999999</v>
      </c>
      <c r="CN442" s="77">
        <v>0.41153640000000002</v>
      </c>
      <c r="CO442" s="77">
        <v>0.48896149999999999</v>
      </c>
      <c r="CP442" s="77">
        <v>0.55687759999999997</v>
      </c>
      <c r="CQ442" s="77">
        <v>0.50293080000000001</v>
      </c>
      <c r="CR442" s="77">
        <v>0.2829971</v>
      </c>
      <c r="CS442" s="77">
        <v>0.19658229999999999</v>
      </c>
      <c r="CT442" s="77">
        <v>0.1950818</v>
      </c>
      <c r="CU442" s="77">
        <v>0.1199654</v>
      </c>
      <c r="CV442" s="77">
        <v>-6.8640300000000001E-2</v>
      </c>
      <c r="CW442" s="77">
        <v>-0.130964</v>
      </c>
      <c r="CX442" s="77">
        <v>-8.4895399999999996E-2</v>
      </c>
      <c r="CY442" s="77">
        <v>-0.54666400000000004</v>
      </c>
      <c r="CZ442" s="77">
        <v>-0.59684780000000004</v>
      </c>
      <c r="DA442" s="77">
        <v>-0.5344738</v>
      </c>
      <c r="DB442" s="77">
        <v>-0.67553289999999999</v>
      </c>
      <c r="DC442" s="77">
        <v>-0.75563000000000002</v>
      </c>
      <c r="DD442" s="77">
        <v>-0.3914589</v>
      </c>
      <c r="DE442" s="77">
        <v>6.1272899999999998E-2</v>
      </c>
      <c r="DF442" s="77">
        <v>3.9124600000000002E-2</v>
      </c>
      <c r="DG442" s="77">
        <v>8.6615300000000006E-2</v>
      </c>
      <c r="DH442" s="77">
        <v>0.12615570000000001</v>
      </c>
      <c r="DI442" s="77">
        <v>0.18115990000000001</v>
      </c>
      <c r="DJ442" s="77">
        <v>0.16804450000000001</v>
      </c>
      <c r="DK442" s="77">
        <v>0.43886320000000001</v>
      </c>
      <c r="DL442" s="77">
        <v>0.54155240000000004</v>
      </c>
      <c r="DM442" s="77">
        <v>0.64182600000000001</v>
      </c>
      <c r="DN442" s="77">
        <v>0.70718060000000005</v>
      </c>
      <c r="DO442" s="77">
        <v>0.65691440000000001</v>
      </c>
      <c r="DP442" s="77">
        <v>0.36789840000000001</v>
      </c>
      <c r="DQ442" s="77">
        <v>0.26043650000000002</v>
      </c>
      <c r="DR442" s="77">
        <v>0.22865820000000001</v>
      </c>
      <c r="DS442" s="77">
        <v>0.16025590000000001</v>
      </c>
      <c r="DT442" s="77">
        <v>-1.52546E-2</v>
      </c>
      <c r="DU442" s="77">
        <v>-6.9189299999999995E-2</v>
      </c>
      <c r="DV442" s="77">
        <v>-3.7339799999999999E-2</v>
      </c>
      <c r="DW442" s="77">
        <v>-0.37746639999999998</v>
      </c>
      <c r="DX442" s="77">
        <v>-0.33796910000000002</v>
      </c>
      <c r="DY442" s="77">
        <v>-0.28201340000000003</v>
      </c>
      <c r="DZ442" s="77">
        <v>-0.41962460000000001</v>
      </c>
      <c r="EA442" s="77">
        <v>-0.49958609999999998</v>
      </c>
      <c r="EB442" s="77">
        <v>-0.28866439999999999</v>
      </c>
      <c r="EC442" s="77">
        <v>0.1166818</v>
      </c>
      <c r="ED442" s="77">
        <v>7.0087700000000003E-2</v>
      </c>
      <c r="EE442" s="77">
        <v>0.13341539999999999</v>
      </c>
      <c r="EF442" s="77">
        <v>0.1763538</v>
      </c>
      <c r="EG442" s="77">
        <v>0.22718569999999999</v>
      </c>
      <c r="EH442" s="77">
        <v>0.20222010000000001</v>
      </c>
      <c r="EI442" s="77">
        <v>0.55473030000000001</v>
      </c>
      <c r="EJ442" s="77">
        <v>0.72927470000000005</v>
      </c>
      <c r="EK442" s="77">
        <v>0.86253820000000003</v>
      </c>
      <c r="EL442" s="77">
        <v>0.92419430000000002</v>
      </c>
      <c r="EM442" s="77">
        <v>0.87924219999999997</v>
      </c>
      <c r="EN442" s="77">
        <v>0.49048249999999999</v>
      </c>
      <c r="EO442" s="77">
        <v>0.3526318</v>
      </c>
      <c r="EP442" s="77">
        <v>0.27713710000000003</v>
      </c>
      <c r="EQ442" s="77">
        <v>0.21842900000000001</v>
      </c>
      <c r="ER442" s="77">
        <v>6.1825999999999999E-2</v>
      </c>
      <c r="ES442" s="77">
        <v>2.00036E-2</v>
      </c>
      <c r="ET442" s="77">
        <v>3.1322900000000001E-2</v>
      </c>
      <c r="EU442" s="77">
        <v>45.803530000000002</v>
      </c>
      <c r="EV442" s="77">
        <v>45.13879</v>
      </c>
      <c r="EW442" s="77">
        <v>44.710459999999998</v>
      </c>
      <c r="EX442" s="77">
        <v>44.520420000000001</v>
      </c>
      <c r="EY442" s="77">
        <v>44.187550000000002</v>
      </c>
      <c r="EZ442" s="77">
        <v>43.853789999999996</v>
      </c>
      <c r="FA442" s="77">
        <v>44.2316</v>
      </c>
      <c r="FB442" s="77">
        <v>43.04439</v>
      </c>
      <c r="FC442" s="77">
        <v>47.896549999999998</v>
      </c>
      <c r="FD442" s="77">
        <v>54.227440000000001</v>
      </c>
      <c r="FE442" s="77">
        <v>59.174509999999998</v>
      </c>
      <c r="FF442" s="77">
        <v>62.077500000000001</v>
      </c>
      <c r="FG442" s="77">
        <v>63.031350000000003</v>
      </c>
      <c r="FH442" s="77">
        <v>63.884459999999997</v>
      </c>
      <c r="FI442" s="77">
        <v>63.363660000000003</v>
      </c>
      <c r="FJ442" s="77">
        <v>62.411050000000003</v>
      </c>
      <c r="FK442" s="77">
        <v>59.890500000000003</v>
      </c>
      <c r="FL442" s="77">
        <v>54.943860000000001</v>
      </c>
      <c r="FM442" s="77">
        <v>52.085650000000001</v>
      </c>
      <c r="FN442" s="77">
        <v>50.133809999999997</v>
      </c>
      <c r="FO442" s="77">
        <v>48.518700000000003</v>
      </c>
      <c r="FP442" s="77">
        <v>47.379829999999998</v>
      </c>
      <c r="FQ442" s="77">
        <v>46.665080000000003</v>
      </c>
      <c r="FR442" s="77">
        <v>46.709299999999999</v>
      </c>
      <c r="FS442" s="77">
        <v>0.983321</v>
      </c>
      <c r="FT442" s="77">
        <v>7.9316399999999995E-2</v>
      </c>
      <c r="FU442" s="77">
        <v>0.12886529999999999</v>
      </c>
    </row>
    <row r="443" spans="1:177" x14ac:dyDescent="0.25">
      <c r="A443" t="s">
        <v>226</v>
      </c>
      <c r="B443" t="s">
        <v>0</v>
      </c>
      <c r="C443" t="s">
        <v>271</v>
      </c>
      <c r="D443" s="30" t="s">
        <v>233</v>
      </c>
      <c r="E443" t="s">
        <v>219</v>
      </c>
      <c r="F443" s="78">
        <v>4574</v>
      </c>
      <c r="G443" s="77">
        <v>5.170839</v>
      </c>
      <c r="H443" s="77">
        <v>4.6868309999999997</v>
      </c>
      <c r="I443" s="77">
        <v>4.4241450000000002</v>
      </c>
      <c r="J443" s="77">
        <v>4.0993130000000004</v>
      </c>
      <c r="K443" s="77">
        <v>3.703751</v>
      </c>
      <c r="L443" s="77">
        <v>4.155627</v>
      </c>
      <c r="M443" s="77">
        <v>4.7550610000000004</v>
      </c>
      <c r="N443" s="77">
        <v>4.9993720000000001</v>
      </c>
      <c r="O443" s="77">
        <v>5.1651809999999996</v>
      </c>
      <c r="P443" s="77">
        <v>4.9278320000000004</v>
      </c>
      <c r="Q443" s="77">
        <v>4.9798070000000001</v>
      </c>
      <c r="R443" s="77">
        <v>4.8854899999999999</v>
      </c>
      <c r="S443" s="77">
        <v>5.078303</v>
      </c>
      <c r="T443" s="77">
        <v>5.0264620000000004</v>
      </c>
      <c r="U443" s="77">
        <v>4.8790370000000003</v>
      </c>
      <c r="V443" s="77">
        <v>4.9864170000000003</v>
      </c>
      <c r="W443" s="77">
        <v>4.8274369999999998</v>
      </c>
      <c r="X443" s="77">
        <v>5.5278689999999999</v>
      </c>
      <c r="Y443" s="77">
        <v>6.7311889999999996</v>
      </c>
      <c r="Z443" s="77">
        <v>6.9983950000000004</v>
      </c>
      <c r="AA443" s="77">
        <v>6.8630180000000003</v>
      </c>
      <c r="AB443" s="77">
        <v>6.4264219999999996</v>
      </c>
      <c r="AC443" s="77">
        <v>5.9092330000000004</v>
      </c>
      <c r="AD443" s="77">
        <v>5.0973819999999996</v>
      </c>
      <c r="AE443" s="77">
        <v>-3.2914219999999998</v>
      </c>
      <c r="AF443" s="77">
        <v>-3.6570109999999998</v>
      </c>
      <c r="AG443" s="77">
        <v>-2.916112</v>
      </c>
      <c r="AH443" s="77">
        <v>-2.24823</v>
      </c>
      <c r="AI443" s="77">
        <v>-1.9111499999999999</v>
      </c>
      <c r="AJ443" s="77">
        <v>-0.79716509999999996</v>
      </c>
      <c r="AK443" s="77">
        <v>-0.4012346</v>
      </c>
      <c r="AL443" s="77">
        <v>-0.28010760000000001</v>
      </c>
      <c r="AM443" s="77">
        <v>0.1474145</v>
      </c>
      <c r="AN443" s="77">
        <v>-4.8945799999999998E-2</v>
      </c>
      <c r="AO443" s="77">
        <v>0.20129040000000001</v>
      </c>
      <c r="AP443" s="77">
        <v>0.21673310000000001</v>
      </c>
      <c r="AQ443" s="77">
        <v>0.40391379999999999</v>
      </c>
      <c r="AR443" s="77">
        <v>0.35843269999999999</v>
      </c>
      <c r="AS443" s="77">
        <v>0.33955950000000001</v>
      </c>
      <c r="AT443" s="77">
        <v>0.47687459999999998</v>
      </c>
      <c r="AU443" s="77">
        <v>0.13182669999999999</v>
      </c>
      <c r="AV443" s="77">
        <v>2.5958000000000001E-3</v>
      </c>
      <c r="AW443" s="77">
        <v>0.1090839</v>
      </c>
      <c r="AX443" s="77">
        <v>0.1892336</v>
      </c>
      <c r="AY443" s="77">
        <v>8.57459E-2</v>
      </c>
      <c r="AZ443" s="77">
        <v>-0.17437050000000001</v>
      </c>
      <c r="BA443" s="77">
        <v>-0.15097749999999999</v>
      </c>
      <c r="BB443" s="77">
        <v>-0.35931069999999998</v>
      </c>
      <c r="BC443" s="77">
        <v>-3.0297230000000002</v>
      </c>
      <c r="BD443" s="77">
        <v>-3.322514</v>
      </c>
      <c r="BE443" s="77">
        <v>-2.5962049999999999</v>
      </c>
      <c r="BF443" s="77">
        <v>-1.949587</v>
      </c>
      <c r="BG443" s="77">
        <v>-1.6182289999999999</v>
      </c>
      <c r="BH443" s="77">
        <v>-0.67083130000000002</v>
      </c>
      <c r="BI443" s="77">
        <v>-0.31716749999999999</v>
      </c>
      <c r="BJ443" s="77">
        <v>-0.21364349999999999</v>
      </c>
      <c r="BK443" s="77">
        <v>0.2192847</v>
      </c>
      <c r="BL443" s="77">
        <v>8.4680500000000006E-2</v>
      </c>
      <c r="BM443" s="77">
        <v>0.28332940000000001</v>
      </c>
      <c r="BN443" s="77">
        <v>0.29453069999999998</v>
      </c>
      <c r="BO443" s="77">
        <v>0.55508150000000001</v>
      </c>
      <c r="BP443" s="77">
        <v>0.57132689999999997</v>
      </c>
      <c r="BQ443" s="77">
        <v>0.57901930000000001</v>
      </c>
      <c r="BR443" s="77">
        <v>0.71128179999999996</v>
      </c>
      <c r="BS443" s="77">
        <v>0.36793039999999999</v>
      </c>
      <c r="BT443" s="77">
        <v>0.15608910000000001</v>
      </c>
      <c r="BU443" s="77">
        <v>0.23042560000000001</v>
      </c>
      <c r="BV443" s="77">
        <v>0.28373189999999998</v>
      </c>
      <c r="BW443" s="77">
        <v>0.19450400000000001</v>
      </c>
      <c r="BX443" s="77">
        <v>-5.8515400000000002E-2</v>
      </c>
      <c r="BY443" s="77">
        <v>-1.20362E-2</v>
      </c>
      <c r="BZ443" s="77">
        <v>-0.24921080000000001</v>
      </c>
      <c r="CA443" s="77">
        <v>-2.848471</v>
      </c>
      <c r="CB443" s="77">
        <v>-3.0908419999999999</v>
      </c>
      <c r="CC443" s="77">
        <v>-2.3746390000000002</v>
      </c>
      <c r="CD443" s="77">
        <v>-1.742747</v>
      </c>
      <c r="CE443" s="77">
        <v>-1.4153530000000001</v>
      </c>
      <c r="CF443" s="77">
        <v>-0.58333279999999998</v>
      </c>
      <c r="CG443" s="77">
        <v>-0.25894279999999997</v>
      </c>
      <c r="CH443" s="77">
        <v>-0.1676107</v>
      </c>
      <c r="CI443" s="77">
        <v>0.26906180000000002</v>
      </c>
      <c r="CJ443" s="77">
        <v>0.17722969999999999</v>
      </c>
      <c r="CK443" s="77">
        <v>0.34014939999999999</v>
      </c>
      <c r="CL443" s="77">
        <v>0.34841319999999998</v>
      </c>
      <c r="CM443" s="77">
        <v>0.65977980000000003</v>
      </c>
      <c r="CN443" s="77">
        <v>0.71877670000000005</v>
      </c>
      <c r="CO443" s="77">
        <v>0.74486839999999999</v>
      </c>
      <c r="CP443" s="77">
        <v>0.87363150000000001</v>
      </c>
      <c r="CQ443" s="77">
        <v>0.53145500000000001</v>
      </c>
      <c r="CR443" s="77">
        <v>0.26239820000000003</v>
      </c>
      <c r="CS443" s="77">
        <v>0.31446639999999998</v>
      </c>
      <c r="CT443" s="77">
        <v>0.34918110000000002</v>
      </c>
      <c r="CU443" s="77">
        <v>0.2698295</v>
      </c>
      <c r="CV443" s="77">
        <v>2.1725499999999998E-2</v>
      </c>
      <c r="CW443" s="77">
        <v>8.4194099999999994E-2</v>
      </c>
      <c r="CX443" s="77">
        <v>-0.1729559</v>
      </c>
      <c r="CY443" s="77">
        <v>-2.6672189999999998</v>
      </c>
      <c r="CZ443" s="77">
        <v>-2.8591709999999999</v>
      </c>
      <c r="DA443" s="77">
        <v>-2.1530719999999999</v>
      </c>
      <c r="DB443" s="77">
        <v>-1.5359080000000001</v>
      </c>
      <c r="DC443" s="77">
        <v>-1.212477</v>
      </c>
      <c r="DD443" s="77">
        <v>-0.49583430000000001</v>
      </c>
      <c r="DE443" s="77">
        <v>-0.20071820000000001</v>
      </c>
      <c r="DF443" s="77">
        <v>-0.1215778</v>
      </c>
      <c r="DG443" s="77">
        <v>0.31883889999999998</v>
      </c>
      <c r="DH443" s="77">
        <v>0.26977879999999999</v>
      </c>
      <c r="DI443" s="77">
        <v>0.39696939999999997</v>
      </c>
      <c r="DJ443" s="77">
        <v>0.40229559999999998</v>
      </c>
      <c r="DK443" s="77">
        <v>0.76447810000000005</v>
      </c>
      <c r="DL443" s="77">
        <v>0.86622659999999996</v>
      </c>
      <c r="DM443" s="77">
        <v>0.91071749999999996</v>
      </c>
      <c r="DN443" s="77">
        <v>1.035981</v>
      </c>
      <c r="DO443" s="77">
        <v>0.69497969999999998</v>
      </c>
      <c r="DP443" s="77">
        <v>0.36870720000000001</v>
      </c>
      <c r="DQ443" s="77">
        <v>0.39850730000000001</v>
      </c>
      <c r="DR443" s="77">
        <v>0.41463040000000001</v>
      </c>
      <c r="DS443" s="77">
        <v>0.34515509999999999</v>
      </c>
      <c r="DT443" s="77">
        <v>0.1019664</v>
      </c>
      <c r="DU443" s="77">
        <v>0.18042440000000001</v>
      </c>
      <c r="DV443" s="77">
        <v>-9.6700999999999995E-2</v>
      </c>
      <c r="DW443" s="77">
        <v>-2.4055209999999998</v>
      </c>
      <c r="DX443" s="77">
        <v>-2.5246740000000001</v>
      </c>
      <c r="DY443" s="77">
        <v>-1.8331649999999999</v>
      </c>
      <c r="DZ443" s="77">
        <v>-1.2372639999999999</v>
      </c>
      <c r="EA443" s="77">
        <v>-0.91955589999999998</v>
      </c>
      <c r="EB443" s="77">
        <v>-0.36950040000000001</v>
      </c>
      <c r="EC443" s="77">
        <v>-0.11665109999999999</v>
      </c>
      <c r="ED443" s="77">
        <v>-5.5113700000000002E-2</v>
      </c>
      <c r="EE443" s="77">
        <v>0.39070909999999998</v>
      </c>
      <c r="EF443" s="77">
        <v>0.40340510000000002</v>
      </c>
      <c r="EG443" s="77">
        <v>0.4790085</v>
      </c>
      <c r="EH443" s="77">
        <v>0.4800933</v>
      </c>
      <c r="EI443" s="77">
        <v>0.91564579999999995</v>
      </c>
      <c r="EJ443" s="77">
        <v>1.079121</v>
      </c>
      <c r="EK443" s="77">
        <v>1.150177</v>
      </c>
      <c r="EL443" s="77">
        <v>1.2703880000000001</v>
      </c>
      <c r="EM443" s="77">
        <v>0.93108340000000001</v>
      </c>
      <c r="EN443" s="77">
        <v>0.52220049999999996</v>
      </c>
      <c r="EO443" s="77">
        <v>0.51984889999999995</v>
      </c>
      <c r="EP443" s="77">
        <v>0.50912860000000004</v>
      </c>
      <c r="EQ443" s="77">
        <v>0.45391320000000002</v>
      </c>
      <c r="ER443" s="77">
        <v>0.2178214</v>
      </c>
      <c r="ES443" s="77">
        <v>0.31936569999999997</v>
      </c>
      <c r="ET443" s="77">
        <v>1.3398999999999999E-2</v>
      </c>
      <c r="EU443" s="77">
        <v>48.519030000000001</v>
      </c>
      <c r="EV443" s="77">
        <v>47.63541</v>
      </c>
      <c r="EW443" s="77">
        <v>46.498699999999999</v>
      </c>
      <c r="EX443" s="77">
        <v>46.325629999999997</v>
      </c>
      <c r="EY443" s="77">
        <v>46.054130000000001</v>
      </c>
      <c r="EZ443" s="77">
        <v>45.39378</v>
      </c>
      <c r="FA443" s="77">
        <v>45.761749999999999</v>
      </c>
      <c r="FB443" s="77">
        <v>46.373989999999999</v>
      </c>
      <c r="FC443" s="77">
        <v>51.581589999999998</v>
      </c>
      <c r="FD443" s="77">
        <v>57.796860000000002</v>
      </c>
      <c r="FE443" s="77">
        <v>61.71537</v>
      </c>
      <c r="FF443" s="77">
        <v>64.627920000000003</v>
      </c>
      <c r="FG443" s="77">
        <v>66.140169999999998</v>
      </c>
      <c r="FH443" s="77">
        <v>66.554119999999998</v>
      </c>
      <c r="FI443" s="77">
        <v>66.0411</v>
      </c>
      <c r="FJ443" s="77">
        <v>65.173569999999998</v>
      </c>
      <c r="FK443" s="77">
        <v>63.815069999999999</v>
      </c>
      <c r="FL443" s="77">
        <v>61.137250000000002</v>
      </c>
      <c r="FM443" s="77">
        <v>56.399279999999997</v>
      </c>
      <c r="FN443" s="77">
        <v>54.103259999999999</v>
      </c>
      <c r="FO443" s="77">
        <v>52.567990000000002</v>
      </c>
      <c r="FP443" s="77">
        <v>51.466679999999997</v>
      </c>
      <c r="FQ443" s="77">
        <v>50.338630000000002</v>
      </c>
      <c r="FR443" s="77">
        <v>49.263339999999999</v>
      </c>
      <c r="FS443" s="77">
        <v>1.8053859999999999</v>
      </c>
      <c r="FT443" s="77">
        <v>9.9182599999999996E-2</v>
      </c>
      <c r="FU443" s="77">
        <v>0.158053</v>
      </c>
    </row>
    <row r="444" spans="1:177" x14ac:dyDescent="0.25">
      <c r="A444" t="s">
        <v>226</v>
      </c>
      <c r="B444" t="s">
        <v>0</v>
      </c>
      <c r="C444" t="s">
        <v>271</v>
      </c>
      <c r="D444" s="30" t="s">
        <v>233</v>
      </c>
      <c r="E444" t="s">
        <v>220</v>
      </c>
      <c r="F444" s="78">
        <v>3469</v>
      </c>
      <c r="G444" s="77">
        <v>4.1256339999999998</v>
      </c>
      <c r="H444" s="77">
        <v>3.8383949999999998</v>
      </c>
      <c r="I444" s="77">
        <v>3.7298330000000002</v>
      </c>
      <c r="J444" s="77">
        <v>3.6709909999999999</v>
      </c>
      <c r="K444" s="77">
        <v>3.4294929999999999</v>
      </c>
      <c r="L444" s="77">
        <v>3.4848629999999998</v>
      </c>
      <c r="M444" s="77">
        <v>3.6440839999999999</v>
      </c>
      <c r="N444" s="77">
        <v>3.9077139999999999</v>
      </c>
      <c r="O444" s="77">
        <v>4.0880530000000004</v>
      </c>
      <c r="P444" s="77">
        <v>3.8971840000000002</v>
      </c>
      <c r="Q444" s="77">
        <v>3.9420310000000001</v>
      </c>
      <c r="R444" s="77">
        <v>3.8664999999999998</v>
      </c>
      <c r="S444" s="77">
        <v>3.8725830000000001</v>
      </c>
      <c r="T444" s="77">
        <v>3.7705190000000002</v>
      </c>
      <c r="U444" s="77">
        <v>3.5750350000000002</v>
      </c>
      <c r="V444" s="77">
        <v>3.6330070000000001</v>
      </c>
      <c r="W444" s="77">
        <v>3.5191819999999998</v>
      </c>
      <c r="X444" s="77">
        <v>4.2113820000000004</v>
      </c>
      <c r="Y444" s="77">
        <v>5.2416320000000001</v>
      </c>
      <c r="Z444" s="77">
        <v>5.4685079999999999</v>
      </c>
      <c r="AA444" s="77">
        <v>5.4065000000000003</v>
      </c>
      <c r="AB444" s="77">
        <v>5.1192690000000001</v>
      </c>
      <c r="AC444" s="77">
        <v>4.745012</v>
      </c>
      <c r="AD444" s="77">
        <v>3.9902519999999999</v>
      </c>
      <c r="AE444" s="77">
        <v>-2.5052120000000002</v>
      </c>
      <c r="AF444" s="77">
        <v>-2.6439530000000002</v>
      </c>
      <c r="AG444" s="77">
        <v>-1.9617579999999999</v>
      </c>
      <c r="AH444" s="77">
        <v>-1.1563410000000001</v>
      </c>
      <c r="AI444" s="77">
        <v>-0.77146619999999999</v>
      </c>
      <c r="AJ444" s="77">
        <v>-0.31859799999999999</v>
      </c>
      <c r="AK444" s="77">
        <v>-0.36306490000000002</v>
      </c>
      <c r="AL444" s="77">
        <v>-0.26684600000000003</v>
      </c>
      <c r="AM444" s="77">
        <v>0.11684079999999999</v>
      </c>
      <c r="AN444" s="77">
        <v>-9.8653099999999994E-2</v>
      </c>
      <c r="AO444" s="77">
        <v>9.7115400000000004E-2</v>
      </c>
      <c r="AP444" s="77">
        <v>0.10295020000000001</v>
      </c>
      <c r="AQ444" s="77">
        <v>0.16636770000000001</v>
      </c>
      <c r="AR444" s="77">
        <v>0.13865769999999999</v>
      </c>
      <c r="AS444" s="77">
        <v>0.113373</v>
      </c>
      <c r="AT444" s="77">
        <v>0.20870079999999999</v>
      </c>
      <c r="AU444" s="77">
        <v>-4.9433199999999997E-2</v>
      </c>
      <c r="AV444" s="77">
        <v>-0.15367359999999999</v>
      </c>
      <c r="AW444" s="77">
        <v>-2.7099000000000002E-2</v>
      </c>
      <c r="AX444" s="77">
        <v>2.9235000000000001E-2</v>
      </c>
      <c r="AY444" s="77">
        <v>7.2094000000000004E-3</v>
      </c>
      <c r="AZ444" s="77">
        <v>-8.0777699999999994E-2</v>
      </c>
      <c r="BA444" s="77">
        <v>1.3600299999999999E-2</v>
      </c>
      <c r="BB444" s="77">
        <v>-0.23474510000000001</v>
      </c>
      <c r="BC444" s="77">
        <v>-2.3076089999999998</v>
      </c>
      <c r="BD444" s="77">
        <v>-2.4302139999999999</v>
      </c>
      <c r="BE444" s="77">
        <v>-1.7671920000000001</v>
      </c>
      <c r="BF444" s="77">
        <v>-1.0166790000000001</v>
      </c>
      <c r="BG444" s="77">
        <v>-0.65447849999999996</v>
      </c>
      <c r="BH444" s="77">
        <v>-0.2497857</v>
      </c>
      <c r="BI444" s="77">
        <v>-0.29954019999999998</v>
      </c>
      <c r="BJ444" s="77">
        <v>-0.2101896</v>
      </c>
      <c r="BK444" s="77">
        <v>0.17366670000000001</v>
      </c>
      <c r="BL444" s="77">
        <v>2.1337399999999999E-2</v>
      </c>
      <c r="BM444" s="77">
        <v>0.16494039999999999</v>
      </c>
      <c r="BN444" s="77">
        <v>0.17128740000000001</v>
      </c>
      <c r="BO444" s="77">
        <v>0.25923360000000001</v>
      </c>
      <c r="BP444" s="77">
        <v>0.24795519999999999</v>
      </c>
      <c r="BQ444" s="77">
        <v>0.2097485</v>
      </c>
      <c r="BR444" s="77">
        <v>0.29934919999999998</v>
      </c>
      <c r="BS444" s="77">
        <v>4.5396199999999998E-2</v>
      </c>
      <c r="BT444" s="77">
        <v>-4.85137E-2</v>
      </c>
      <c r="BU444" s="77">
        <v>6.0988899999999999E-2</v>
      </c>
      <c r="BV444" s="77">
        <v>0.1118531</v>
      </c>
      <c r="BW444" s="77">
        <v>0.1020027</v>
      </c>
      <c r="BX444" s="77">
        <v>1.07852E-2</v>
      </c>
      <c r="BY444" s="77">
        <v>0.1179772</v>
      </c>
      <c r="BZ444" s="77">
        <v>-0.14835509999999999</v>
      </c>
      <c r="CA444" s="77">
        <v>-2.17075</v>
      </c>
      <c r="CB444" s="77">
        <v>-2.2821790000000002</v>
      </c>
      <c r="CC444" s="77">
        <v>-1.632436</v>
      </c>
      <c r="CD444" s="77">
        <v>-0.91994909999999996</v>
      </c>
      <c r="CE444" s="77">
        <v>-0.5734532</v>
      </c>
      <c r="CF444" s="77">
        <v>-0.20212659999999999</v>
      </c>
      <c r="CG444" s="77">
        <v>-0.25554310000000002</v>
      </c>
      <c r="CH444" s="77">
        <v>-0.17094960000000001</v>
      </c>
      <c r="CI444" s="77">
        <v>0.21302409999999999</v>
      </c>
      <c r="CJ444" s="77">
        <v>0.10444249999999999</v>
      </c>
      <c r="CK444" s="77">
        <v>0.21191579999999999</v>
      </c>
      <c r="CL444" s="77">
        <v>0.2186176</v>
      </c>
      <c r="CM444" s="77">
        <v>0.32355220000000001</v>
      </c>
      <c r="CN444" s="77">
        <v>0.32365440000000001</v>
      </c>
      <c r="CO444" s="77">
        <v>0.27649790000000002</v>
      </c>
      <c r="CP444" s="77">
        <v>0.36213190000000001</v>
      </c>
      <c r="CQ444" s="77">
        <v>0.1110748</v>
      </c>
      <c r="CR444" s="77">
        <v>2.43197E-2</v>
      </c>
      <c r="CS444" s="77">
        <v>0.12199840000000001</v>
      </c>
      <c r="CT444" s="77">
        <v>0.16907420000000001</v>
      </c>
      <c r="CU444" s="77">
        <v>0.16765620000000001</v>
      </c>
      <c r="CV444" s="77">
        <v>7.4201400000000001E-2</v>
      </c>
      <c r="CW444" s="77">
        <v>0.1902684</v>
      </c>
      <c r="CX444" s="77">
        <v>-8.8521699999999995E-2</v>
      </c>
      <c r="CY444" s="77">
        <v>-2.0338910000000001</v>
      </c>
      <c r="CZ444" s="77">
        <v>-2.1341450000000002</v>
      </c>
      <c r="DA444" s="77">
        <v>-1.4976799999999999</v>
      </c>
      <c r="DB444" s="77">
        <v>-0.82321940000000005</v>
      </c>
      <c r="DC444" s="77">
        <v>-0.49242789999999997</v>
      </c>
      <c r="DD444" s="77">
        <v>-0.1544674</v>
      </c>
      <c r="DE444" s="77">
        <v>-0.21154609999999999</v>
      </c>
      <c r="DF444" s="77">
        <v>-0.13170960000000001</v>
      </c>
      <c r="DG444" s="77">
        <v>0.25238149999999998</v>
      </c>
      <c r="DH444" s="77">
        <v>0.18754750000000001</v>
      </c>
      <c r="DI444" s="77">
        <v>0.25889119999999999</v>
      </c>
      <c r="DJ444" s="77">
        <v>0.26594770000000001</v>
      </c>
      <c r="DK444" s="77">
        <v>0.38787080000000002</v>
      </c>
      <c r="DL444" s="77">
        <v>0.39935349999999997</v>
      </c>
      <c r="DM444" s="77">
        <v>0.34324719999999997</v>
      </c>
      <c r="DN444" s="77">
        <v>0.42491459999999998</v>
      </c>
      <c r="DO444" s="77">
        <v>0.1767534</v>
      </c>
      <c r="DP444" s="77">
        <v>9.7153100000000006E-2</v>
      </c>
      <c r="DQ444" s="77">
        <v>0.1830078</v>
      </c>
      <c r="DR444" s="77">
        <v>0.2262953</v>
      </c>
      <c r="DS444" s="77">
        <v>0.23330970000000001</v>
      </c>
      <c r="DT444" s="77">
        <v>0.1376175</v>
      </c>
      <c r="DU444" s="77">
        <v>0.2625595</v>
      </c>
      <c r="DV444" s="77">
        <v>-2.86883E-2</v>
      </c>
      <c r="DW444" s="77">
        <v>-1.8362890000000001</v>
      </c>
      <c r="DX444" s="77">
        <v>-1.9204060000000001</v>
      </c>
      <c r="DY444" s="77">
        <v>-1.303113</v>
      </c>
      <c r="DZ444" s="77">
        <v>-0.68355699999999997</v>
      </c>
      <c r="EA444" s="77">
        <v>-0.3754403</v>
      </c>
      <c r="EB444" s="77">
        <v>-8.5655099999999998E-2</v>
      </c>
      <c r="EC444" s="77">
        <v>-0.1480214</v>
      </c>
      <c r="ED444" s="77">
        <v>-7.50532E-2</v>
      </c>
      <c r="EE444" s="77">
        <v>0.30920740000000002</v>
      </c>
      <c r="EF444" s="77">
        <v>0.30753809999999998</v>
      </c>
      <c r="EG444" s="77">
        <v>0.32671620000000001</v>
      </c>
      <c r="EH444" s="77">
        <v>0.334285</v>
      </c>
      <c r="EI444" s="77">
        <v>0.48073670000000002</v>
      </c>
      <c r="EJ444" s="77">
        <v>0.50865099999999996</v>
      </c>
      <c r="EK444" s="77">
        <v>0.43962269999999998</v>
      </c>
      <c r="EL444" s="77">
        <v>0.51556299999999999</v>
      </c>
      <c r="EM444" s="77">
        <v>0.27158280000000001</v>
      </c>
      <c r="EN444" s="77">
        <v>0.20231299999999999</v>
      </c>
      <c r="EO444" s="77">
        <v>0.2710958</v>
      </c>
      <c r="EP444" s="77">
        <v>0.3089134</v>
      </c>
      <c r="EQ444" s="77">
        <v>0.32810289999999998</v>
      </c>
      <c r="ER444" s="77">
        <v>0.22918040000000001</v>
      </c>
      <c r="ES444" s="77">
        <v>0.3669365</v>
      </c>
      <c r="ET444" s="77">
        <v>5.7701599999999999E-2</v>
      </c>
      <c r="EU444" s="77">
        <v>50.199210000000001</v>
      </c>
      <c r="EV444" s="77">
        <v>49.302660000000003</v>
      </c>
      <c r="EW444" s="77">
        <v>47.937620000000003</v>
      </c>
      <c r="EX444" s="77">
        <v>48.144820000000003</v>
      </c>
      <c r="EY444" s="77">
        <v>48.086530000000003</v>
      </c>
      <c r="EZ444" s="77">
        <v>47.350360000000002</v>
      </c>
      <c r="FA444" s="77">
        <v>47.817799999999998</v>
      </c>
      <c r="FB444" s="77">
        <v>48.339889999999997</v>
      </c>
      <c r="FC444" s="77">
        <v>52.640700000000002</v>
      </c>
      <c r="FD444" s="77">
        <v>58.372210000000003</v>
      </c>
      <c r="FE444" s="77">
        <v>61.813209999999998</v>
      </c>
      <c r="FF444" s="77">
        <v>64.782079999999993</v>
      </c>
      <c r="FG444" s="77">
        <v>66.323840000000004</v>
      </c>
      <c r="FH444" s="77">
        <v>66.484210000000004</v>
      </c>
      <c r="FI444" s="77">
        <v>65.756510000000006</v>
      </c>
      <c r="FJ444" s="77">
        <v>64.964250000000007</v>
      </c>
      <c r="FK444" s="77">
        <v>63.860050000000001</v>
      </c>
      <c r="FL444" s="77">
        <v>61.28472</v>
      </c>
      <c r="FM444" s="77">
        <v>57.231960000000001</v>
      </c>
      <c r="FN444" s="77">
        <v>55.230530000000002</v>
      </c>
      <c r="FO444" s="77">
        <v>54.111789999999999</v>
      </c>
      <c r="FP444" s="77">
        <v>52.895229999999998</v>
      </c>
      <c r="FQ444" s="77">
        <v>51.99521</v>
      </c>
      <c r="FR444" s="77">
        <v>51.046410000000002</v>
      </c>
      <c r="FS444" s="77">
        <v>1.532715</v>
      </c>
      <c r="FT444" s="77">
        <v>6.1102900000000002E-2</v>
      </c>
      <c r="FU444" s="77">
        <v>0.10355499999999999</v>
      </c>
    </row>
    <row r="445" spans="1:177" x14ac:dyDescent="0.25">
      <c r="A445" t="s">
        <v>226</v>
      </c>
      <c r="B445" t="s">
        <v>0</v>
      </c>
      <c r="C445" t="s">
        <v>271</v>
      </c>
      <c r="D445" s="30" t="s">
        <v>233</v>
      </c>
      <c r="E445" t="s">
        <v>221</v>
      </c>
      <c r="F445" s="78">
        <v>1105</v>
      </c>
      <c r="G445" s="77">
        <v>1.066999</v>
      </c>
      <c r="H445" s="77">
        <v>0.87310220000000005</v>
      </c>
      <c r="I445" s="77">
        <v>0.72706749999999998</v>
      </c>
      <c r="J445" s="77">
        <v>0.4100974</v>
      </c>
      <c r="K445" s="77">
        <v>0.21161640000000001</v>
      </c>
      <c r="L445" s="77">
        <v>0.60205030000000004</v>
      </c>
      <c r="M445" s="77">
        <v>1.1329130000000001</v>
      </c>
      <c r="N445" s="77">
        <v>1.099823</v>
      </c>
      <c r="O445" s="77">
        <v>1.0676810000000001</v>
      </c>
      <c r="P445" s="77">
        <v>1.0395529999999999</v>
      </c>
      <c r="Q445" s="77">
        <v>1.0430440000000001</v>
      </c>
      <c r="R445" s="77">
        <v>1.017862</v>
      </c>
      <c r="S445" s="77">
        <v>1.191157</v>
      </c>
      <c r="T445" s="77">
        <v>1.2300279999999999</v>
      </c>
      <c r="U445" s="77">
        <v>1.2693430000000001</v>
      </c>
      <c r="V445" s="77">
        <v>1.3218300000000001</v>
      </c>
      <c r="W445" s="77">
        <v>1.2880940000000001</v>
      </c>
      <c r="X445" s="77">
        <v>1.292699</v>
      </c>
      <c r="Y445" s="77">
        <v>1.4630050000000001</v>
      </c>
      <c r="Z445" s="77">
        <v>1.5157240000000001</v>
      </c>
      <c r="AA445" s="77">
        <v>1.4567019999999999</v>
      </c>
      <c r="AB445" s="77">
        <v>1.2903370000000001</v>
      </c>
      <c r="AC445" s="77">
        <v>1.146452</v>
      </c>
      <c r="AD445" s="77">
        <v>1.109945</v>
      </c>
      <c r="AE445" s="77">
        <v>-0.93574840000000004</v>
      </c>
      <c r="AF445" s="77">
        <v>-1.2132989999999999</v>
      </c>
      <c r="AG445" s="77">
        <v>-1.1300159999999999</v>
      </c>
      <c r="AH445" s="77">
        <v>-1.269512</v>
      </c>
      <c r="AI445" s="77">
        <v>-1.3334710000000001</v>
      </c>
      <c r="AJ445" s="77">
        <v>-0.61871549999999997</v>
      </c>
      <c r="AK445" s="77">
        <v>-7.1633100000000005E-2</v>
      </c>
      <c r="AL445" s="77">
        <v>-3.55083E-2</v>
      </c>
      <c r="AM445" s="77">
        <v>-2.86024E-2</v>
      </c>
      <c r="AN445" s="77">
        <v>-1.8412000000000001E-3</v>
      </c>
      <c r="AO445" s="77">
        <v>5.7454199999999997E-2</v>
      </c>
      <c r="AP445" s="77">
        <v>7.2493600000000005E-2</v>
      </c>
      <c r="AQ445" s="77">
        <v>0.12682560000000001</v>
      </c>
      <c r="AR445" s="77">
        <v>5.2469799999999997E-2</v>
      </c>
      <c r="AS445" s="77">
        <v>6.0628899999999999E-2</v>
      </c>
      <c r="AT445" s="77">
        <v>0.1133753</v>
      </c>
      <c r="AU445" s="77">
        <v>2.66482E-2</v>
      </c>
      <c r="AV445" s="77">
        <v>1.09429E-2</v>
      </c>
      <c r="AW445" s="77">
        <v>1.40343E-2</v>
      </c>
      <c r="AX445" s="77">
        <v>8.7732900000000003E-2</v>
      </c>
      <c r="AY445" s="77">
        <v>7.7901999999999997E-3</v>
      </c>
      <c r="AZ445" s="77">
        <v>-0.19304479999999999</v>
      </c>
      <c r="BA445" s="77">
        <v>-0.27046219999999999</v>
      </c>
      <c r="BB445" s="77">
        <v>-0.1959708</v>
      </c>
      <c r="BC445" s="77">
        <v>-0.76624389999999998</v>
      </c>
      <c r="BD445" s="77">
        <v>-0.95395079999999999</v>
      </c>
      <c r="BE445" s="77">
        <v>-0.87709820000000005</v>
      </c>
      <c r="BF445" s="77">
        <v>-1.0131399999999999</v>
      </c>
      <c r="BG445" s="77">
        <v>-1.0769629999999999</v>
      </c>
      <c r="BH445" s="77">
        <v>-0.51573460000000004</v>
      </c>
      <c r="BI445" s="77">
        <v>-1.6123599999999998E-2</v>
      </c>
      <c r="BJ445" s="77">
        <v>-4.4891000000000002E-3</v>
      </c>
      <c r="BK445" s="77">
        <v>1.82826E-2</v>
      </c>
      <c r="BL445" s="77">
        <v>4.8447900000000002E-2</v>
      </c>
      <c r="BM445" s="77">
        <v>0.1035635</v>
      </c>
      <c r="BN445" s="77">
        <v>0.1067312</v>
      </c>
      <c r="BO445" s="77">
        <v>0.2429027</v>
      </c>
      <c r="BP445" s="77">
        <v>0.24053260000000001</v>
      </c>
      <c r="BQ445" s="77">
        <v>0.28174129999999997</v>
      </c>
      <c r="BR445" s="77">
        <v>0.33078249999999998</v>
      </c>
      <c r="BS445" s="77">
        <v>0.2493792</v>
      </c>
      <c r="BT445" s="77">
        <v>0.13374920000000001</v>
      </c>
      <c r="BU445" s="77">
        <v>0.1063968</v>
      </c>
      <c r="BV445" s="77">
        <v>0.1362998</v>
      </c>
      <c r="BW445" s="77">
        <v>6.6068799999999997E-2</v>
      </c>
      <c r="BX445" s="77">
        <v>-0.11582439999999999</v>
      </c>
      <c r="BY445" s="77">
        <v>-0.18110760000000001</v>
      </c>
      <c r="BZ445" s="77">
        <v>-0.12718360000000001</v>
      </c>
      <c r="CA445" s="77">
        <v>-0.64884569999999997</v>
      </c>
      <c r="CB445" s="77">
        <v>-0.77432699999999999</v>
      </c>
      <c r="CC445" s="77">
        <v>-0.70192779999999999</v>
      </c>
      <c r="CD445" s="77">
        <v>-0.83557749999999997</v>
      </c>
      <c r="CE445" s="77">
        <v>-0.8993063</v>
      </c>
      <c r="CF445" s="77">
        <v>-0.44441039999999998</v>
      </c>
      <c r="CG445" s="77">
        <v>2.2322100000000001E-2</v>
      </c>
      <c r="CH445" s="77">
        <v>1.6994700000000001E-2</v>
      </c>
      <c r="CI445" s="77">
        <v>5.0755000000000002E-2</v>
      </c>
      <c r="CJ445" s="77">
        <v>8.3278000000000005E-2</v>
      </c>
      <c r="CK445" s="77">
        <v>0.1354987</v>
      </c>
      <c r="CL445" s="77">
        <v>0.13044410000000001</v>
      </c>
      <c r="CM445" s="77">
        <v>0.32329740000000001</v>
      </c>
      <c r="CN445" s="77">
        <v>0.37078430000000001</v>
      </c>
      <c r="CO445" s="77">
        <v>0.43488310000000002</v>
      </c>
      <c r="CP445" s="77">
        <v>0.48135810000000001</v>
      </c>
      <c r="CQ445" s="77">
        <v>0.4036419</v>
      </c>
      <c r="CR445" s="77">
        <v>0.21880450000000001</v>
      </c>
      <c r="CS445" s="77">
        <v>0.17036670000000001</v>
      </c>
      <c r="CT445" s="77">
        <v>0.169937</v>
      </c>
      <c r="CU445" s="77">
        <v>0.10643229999999999</v>
      </c>
      <c r="CV445" s="77">
        <v>-6.2341800000000003E-2</v>
      </c>
      <c r="CW445" s="77">
        <v>-0.1192208</v>
      </c>
      <c r="CX445" s="77">
        <v>-7.9541899999999999E-2</v>
      </c>
      <c r="CY445" s="77">
        <v>-0.53144740000000001</v>
      </c>
      <c r="CZ445" s="77">
        <v>-0.59470330000000005</v>
      </c>
      <c r="DA445" s="77">
        <v>-0.52675740000000004</v>
      </c>
      <c r="DB445" s="77">
        <v>-0.65801480000000001</v>
      </c>
      <c r="DC445" s="77">
        <v>-0.72164950000000005</v>
      </c>
      <c r="DD445" s="77">
        <v>-0.37308609999999998</v>
      </c>
      <c r="DE445" s="77">
        <v>6.0767700000000001E-2</v>
      </c>
      <c r="DF445" s="77">
        <v>3.8478499999999999E-2</v>
      </c>
      <c r="DG445" s="77">
        <v>8.3227400000000007E-2</v>
      </c>
      <c r="DH445" s="77">
        <v>0.11810809999999999</v>
      </c>
      <c r="DI445" s="77">
        <v>0.1674339</v>
      </c>
      <c r="DJ445" s="77">
        <v>0.15415699999999999</v>
      </c>
      <c r="DK445" s="77">
        <v>0.403692</v>
      </c>
      <c r="DL445" s="77">
        <v>0.50103600000000004</v>
      </c>
      <c r="DM445" s="77">
        <v>0.58802480000000001</v>
      </c>
      <c r="DN445" s="77">
        <v>0.63193359999999998</v>
      </c>
      <c r="DO445" s="77">
        <v>0.55790470000000003</v>
      </c>
      <c r="DP445" s="77">
        <v>0.30385980000000001</v>
      </c>
      <c r="DQ445" s="77">
        <v>0.23433670000000001</v>
      </c>
      <c r="DR445" s="77">
        <v>0.20357430000000001</v>
      </c>
      <c r="DS445" s="77">
        <v>0.14679590000000001</v>
      </c>
      <c r="DT445" s="77">
        <v>-8.8591999999999994E-3</v>
      </c>
      <c r="DU445" s="77">
        <v>-5.7334099999999999E-2</v>
      </c>
      <c r="DV445" s="77">
        <v>-3.1900100000000001E-2</v>
      </c>
      <c r="DW445" s="77">
        <v>-0.36194290000000001</v>
      </c>
      <c r="DX445" s="77">
        <v>-0.33535510000000002</v>
      </c>
      <c r="DY445" s="77">
        <v>-0.2738391</v>
      </c>
      <c r="DZ445" s="77">
        <v>-0.40164260000000002</v>
      </c>
      <c r="EA445" s="77">
        <v>-0.46514139999999998</v>
      </c>
      <c r="EB445" s="77">
        <v>-0.27010519999999999</v>
      </c>
      <c r="EC445" s="77">
        <v>0.1162772</v>
      </c>
      <c r="ED445" s="77">
        <v>6.9497699999999996E-2</v>
      </c>
      <c r="EE445" s="77">
        <v>0.13011229999999999</v>
      </c>
      <c r="EF445" s="77">
        <v>0.1683972</v>
      </c>
      <c r="EG445" s="77">
        <v>0.21354319999999999</v>
      </c>
      <c r="EH445" s="77">
        <v>0.1883946</v>
      </c>
      <c r="EI445" s="77">
        <v>0.51976909999999998</v>
      </c>
      <c r="EJ445" s="77">
        <v>0.68909869999999995</v>
      </c>
      <c r="EK445" s="77">
        <v>0.8091372</v>
      </c>
      <c r="EL445" s="77">
        <v>0.84934089999999995</v>
      </c>
      <c r="EM445" s="77">
        <v>0.78063570000000004</v>
      </c>
      <c r="EN445" s="77">
        <v>0.42666609999999999</v>
      </c>
      <c r="EO445" s="77">
        <v>0.32669910000000002</v>
      </c>
      <c r="EP445" s="77">
        <v>0.25214110000000001</v>
      </c>
      <c r="EQ445" s="77">
        <v>0.20507439999999999</v>
      </c>
      <c r="ER445" s="77">
        <v>6.8361099999999994E-2</v>
      </c>
      <c r="ES445" s="77">
        <v>3.20205E-2</v>
      </c>
      <c r="ET445" s="77">
        <v>3.6887099999999999E-2</v>
      </c>
      <c r="EU445" s="77">
        <v>43.252369999999999</v>
      </c>
      <c r="EV445" s="77">
        <v>42.409280000000003</v>
      </c>
      <c r="EW445" s="77">
        <v>41.988259999999997</v>
      </c>
      <c r="EX445" s="77">
        <v>40.62323</v>
      </c>
      <c r="EY445" s="77">
        <v>39.683369999999996</v>
      </c>
      <c r="EZ445" s="77">
        <v>39.2607</v>
      </c>
      <c r="FA445" s="77">
        <v>39.31691</v>
      </c>
      <c r="FB445" s="77">
        <v>40.21172</v>
      </c>
      <c r="FC445" s="77">
        <v>48.26173</v>
      </c>
      <c r="FD445" s="77">
        <v>55.993369999999999</v>
      </c>
      <c r="FE445" s="77">
        <v>61.408670000000001</v>
      </c>
      <c r="FF445" s="77">
        <v>64.144710000000003</v>
      </c>
      <c r="FG445" s="77">
        <v>65.564449999999994</v>
      </c>
      <c r="FH445" s="77">
        <v>66.773229999999998</v>
      </c>
      <c r="FI445" s="77">
        <v>66.933179999999993</v>
      </c>
      <c r="FJ445" s="77">
        <v>65.829689999999999</v>
      </c>
      <c r="FK445" s="77">
        <v>63.674050000000001</v>
      </c>
      <c r="FL445" s="77">
        <v>60.674999999999997</v>
      </c>
      <c r="FM445" s="77">
        <v>53.789180000000002</v>
      </c>
      <c r="FN445" s="77">
        <v>50.569749999999999</v>
      </c>
      <c r="FO445" s="77">
        <v>47.7288</v>
      </c>
      <c r="FP445" s="77">
        <v>46.988779999999998</v>
      </c>
      <c r="FQ445" s="77">
        <v>45.145940000000003</v>
      </c>
      <c r="FR445" s="77">
        <v>43.674190000000003</v>
      </c>
      <c r="FS445" s="77">
        <v>0.98510399999999998</v>
      </c>
      <c r="FT445" s="77">
        <v>7.9460199999999995E-2</v>
      </c>
      <c r="FU445" s="77">
        <v>0.12909899999999999</v>
      </c>
    </row>
    <row r="446" spans="1:177" x14ac:dyDescent="0.25">
      <c r="A446" t="s">
        <v>226</v>
      </c>
      <c r="B446" t="s">
        <v>0</v>
      </c>
      <c r="C446" t="s">
        <v>271</v>
      </c>
      <c r="D446" s="30" t="s">
        <v>234</v>
      </c>
      <c r="E446" t="s">
        <v>219</v>
      </c>
      <c r="F446" s="78">
        <v>4580</v>
      </c>
      <c r="G446" s="77">
        <v>5.1878719999999996</v>
      </c>
      <c r="H446" s="77">
        <v>4.6488589999999999</v>
      </c>
      <c r="I446" s="77">
        <v>4.3654570000000001</v>
      </c>
      <c r="J446" s="77">
        <v>4.0641749999999996</v>
      </c>
      <c r="K446" s="77">
        <v>3.6776849999999999</v>
      </c>
      <c r="L446" s="77">
        <v>4.1422470000000002</v>
      </c>
      <c r="M446" s="77">
        <v>4.7604980000000001</v>
      </c>
      <c r="N446" s="77">
        <v>5.1100149999999998</v>
      </c>
      <c r="O446" s="77">
        <v>5.3613960000000001</v>
      </c>
      <c r="P446" s="77">
        <v>5.1051580000000003</v>
      </c>
      <c r="Q446" s="77">
        <v>5.1682980000000001</v>
      </c>
      <c r="R446" s="77">
        <v>5.0815979999999996</v>
      </c>
      <c r="S446" s="77">
        <v>5.2984780000000002</v>
      </c>
      <c r="T446" s="77">
        <v>5.2173319999999999</v>
      </c>
      <c r="U446" s="77">
        <v>5.0789739999999997</v>
      </c>
      <c r="V446" s="77">
        <v>5.2210190000000001</v>
      </c>
      <c r="W446" s="77">
        <v>5.230105</v>
      </c>
      <c r="X446" s="77">
        <v>6.3233280000000001</v>
      </c>
      <c r="Y446" s="77">
        <v>7.1575569999999997</v>
      </c>
      <c r="Z446" s="77">
        <v>7.3078690000000002</v>
      </c>
      <c r="AA446" s="77">
        <v>7.1182129999999999</v>
      </c>
      <c r="AB446" s="77">
        <v>6.605232</v>
      </c>
      <c r="AC446" s="77">
        <v>6.0619779999999999</v>
      </c>
      <c r="AD446" s="77">
        <v>5.2181160000000002</v>
      </c>
      <c r="AE446" s="77">
        <v>-3.3013859999999999</v>
      </c>
      <c r="AF446" s="77">
        <v>-3.632711</v>
      </c>
      <c r="AG446" s="77">
        <v>-2.8853219999999999</v>
      </c>
      <c r="AH446" s="77">
        <v>-2.2339549999999999</v>
      </c>
      <c r="AI446" s="77">
        <v>-1.90184</v>
      </c>
      <c r="AJ446" s="77">
        <v>-0.79556769999999999</v>
      </c>
      <c r="AK446" s="77">
        <v>-0.4017172</v>
      </c>
      <c r="AL446" s="77">
        <v>-0.28396440000000001</v>
      </c>
      <c r="AM446" s="77">
        <v>0.1574759</v>
      </c>
      <c r="AN446" s="77">
        <v>-4.2865E-2</v>
      </c>
      <c r="AO446" s="77">
        <v>0.21398310000000001</v>
      </c>
      <c r="AP446" s="77">
        <v>0.2305459</v>
      </c>
      <c r="AQ446" s="77">
        <v>0.43218329999999999</v>
      </c>
      <c r="AR446" s="77">
        <v>0.3852546</v>
      </c>
      <c r="AS446" s="77">
        <v>0.36955159999999998</v>
      </c>
      <c r="AT446" s="77">
        <v>0.51745660000000004</v>
      </c>
      <c r="AU446" s="77">
        <v>0.1756326</v>
      </c>
      <c r="AV446" s="77">
        <v>4.0014599999999997E-2</v>
      </c>
      <c r="AW446" s="77">
        <v>0.12873319999999999</v>
      </c>
      <c r="AX446" s="77">
        <v>0.2044646</v>
      </c>
      <c r="AY446" s="77">
        <v>9.5537999999999998E-2</v>
      </c>
      <c r="AZ446" s="77">
        <v>-0.17402319999999999</v>
      </c>
      <c r="BA446" s="77">
        <v>-0.14910960000000001</v>
      </c>
      <c r="BB446" s="77">
        <v>-0.36365199999999998</v>
      </c>
      <c r="BC446" s="77">
        <v>-3.0393439999999998</v>
      </c>
      <c r="BD446" s="77">
        <v>-3.2977759999999998</v>
      </c>
      <c r="BE446" s="77">
        <v>-2.5649950000000001</v>
      </c>
      <c r="BF446" s="77">
        <v>-1.93492</v>
      </c>
      <c r="BG446" s="77">
        <v>-1.6085339999999999</v>
      </c>
      <c r="BH446" s="77">
        <v>-0.66906810000000005</v>
      </c>
      <c r="BI446" s="77">
        <v>-0.31753979999999998</v>
      </c>
      <c r="BJ446" s="77">
        <v>-0.2174131</v>
      </c>
      <c r="BK446" s="77">
        <v>0.22944039999999999</v>
      </c>
      <c r="BL446" s="77">
        <v>9.0936600000000006E-2</v>
      </c>
      <c r="BM446" s="77">
        <v>0.2961297</v>
      </c>
      <c r="BN446" s="77">
        <v>0.30844559999999999</v>
      </c>
      <c r="BO446" s="77">
        <v>0.5835494</v>
      </c>
      <c r="BP446" s="77">
        <v>0.59842799999999996</v>
      </c>
      <c r="BQ446" s="77">
        <v>0.60932549999999996</v>
      </c>
      <c r="BR446" s="77">
        <v>0.75217120000000004</v>
      </c>
      <c r="BS446" s="77">
        <v>0.41204600000000002</v>
      </c>
      <c r="BT446" s="77">
        <v>0.1937093</v>
      </c>
      <c r="BU446" s="77">
        <v>0.25023400000000001</v>
      </c>
      <c r="BV446" s="77">
        <v>0.29908689999999999</v>
      </c>
      <c r="BW446" s="77">
        <v>0.2044388</v>
      </c>
      <c r="BX446" s="77">
        <v>-5.8016199999999997E-2</v>
      </c>
      <c r="BY446" s="77">
        <v>-9.9860000000000001E-3</v>
      </c>
      <c r="BZ446" s="77">
        <v>-0.25340760000000001</v>
      </c>
      <c r="CA446" s="77">
        <v>-2.8578540000000001</v>
      </c>
      <c r="CB446" s="77">
        <v>-3.065801</v>
      </c>
      <c r="CC446" s="77">
        <v>-2.3431380000000002</v>
      </c>
      <c r="CD446" s="77">
        <v>-1.7278089999999999</v>
      </c>
      <c r="CE446" s="77">
        <v>-1.405392</v>
      </c>
      <c r="CF446" s="77">
        <v>-0.5814549</v>
      </c>
      <c r="CG446" s="77">
        <v>-0.25923879999999999</v>
      </c>
      <c r="CH446" s="77">
        <v>-0.1713199</v>
      </c>
      <c r="CI446" s="77">
        <v>0.2792828</v>
      </c>
      <c r="CJ446" s="77">
        <v>0.1836071</v>
      </c>
      <c r="CK446" s="77">
        <v>0.35302430000000001</v>
      </c>
      <c r="CL446" s="77">
        <v>0.36239870000000002</v>
      </c>
      <c r="CM446" s="77">
        <v>0.68838500000000002</v>
      </c>
      <c r="CN446" s="77">
        <v>0.74607120000000005</v>
      </c>
      <c r="CO446" s="77">
        <v>0.77539219999999998</v>
      </c>
      <c r="CP446" s="77">
        <v>0.91473380000000004</v>
      </c>
      <c r="CQ446" s="77">
        <v>0.5757852</v>
      </c>
      <c r="CR446" s="77">
        <v>0.30015770000000003</v>
      </c>
      <c r="CS446" s="77">
        <v>0.33438509999999999</v>
      </c>
      <c r="CT446" s="77">
        <v>0.3646219</v>
      </c>
      <c r="CU446" s="77">
        <v>0.27986309999999998</v>
      </c>
      <c r="CV446" s="77">
        <v>2.2329999999999999E-2</v>
      </c>
      <c r="CW446" s="77">
        <v>8.6370500000000003E-2</v>
      </c>
      <c r="CX446" s="77">
        <v>-0.1770526</v>
      </c>
      <c r="CY446" s="77">
        <v>-2.6763650000000001</v>
      </c>
      <c r="CZ446" s="77">
        <v>-2.833825</v>
      </c>
      <c r="DA446" s="77">
        <v>-2.1212810000000002</v>
      </c>
      <c r="DB446" s="77">
        <v>-1.5206980000000001</v>
      </c>
      <c r="DC446" s="77">
        <v>-1.20225</v>
      </c>
      <c r="DD446" s="77">
        <v>-0.49384159999999999</v>
      </c>
      <c r="DE446" s="77">
        <v>-0.2009378</v>
      </c>
      <c r="DF446" s="77">
        <v>-0.12522659999999999</v>
      </c>
      <c r="DG446" s="77">
        <v>0.32912520000000001</v>
      </c>
      <c r="DH446" s="77">
        <v>0.27627770000000001</v>
      </c>
      <c r="DI446" s="77">
        <v>0.40991880000000003</v>
      </c>
      <c r="DJ446" s="77">
        <v>0.41635179999999999</v>
      </c>
      <c r="DK446" s="77">
        <v>0.79322060000000005</v>
      </c>
      <c r="DL446" s="77">
        <v>0.89371449999999997</v>
      </c>
      <c r="DM446" s="77">
        <v>0.94145880000000004</v>
      </c>
      <c r="DN446" s="77">
        <v>1.077296</v>
      </c>
      <c r="DO446" s="77">
        <v>0.73952439999999997</v>
      </c>
      <c r="DP446" s="77">
        <v>0.40660619999999997</v>
      </c>
      <c r="DQ446" s="77">
        <v>0.41853620000000002</v>
      </c>
      <c r="DR446" s="77">
        <v>0.43015700000000001</v>
      </c>
      <c r="DS446" s="77">
        <v>0.35528749999999998</v>
      </c>
      <c r="DT446" s="77">
        <v>0.10267610000000001</v>
      </c>
      <c r="DU446" s="77">
        <v>0.1827271</v>
      </c>
      <c r="DV446" s="77">
        <v>-0.1006977</v>
      </c>
      <c r="DW446" s="77">
        <v>-2.414323</v>
      </c>
      <c r="DX446" s="77">
        <v>-2.4988899999999998</v>
      </c>
      <c r="DY446" s="77">
        <v>-1.8009550000000001</v>
      </c>
      <c r="DZ446" s="77">
        <v>-1.2216629999999999</v>
      </c>
      <c r="EA446" s="77">
        <v>-0.90894470000000005</v>
      </c>
      <c r="EB446" s="77">
        <v>-0.3673421</v>
      </c>
      <c r="EC446" s="77">
        <v>-0.1167604</v>
      </c>
      <c r="ED446" s="77">
        <v>-5.86753E-2</v>
      </c>
      <c r="EE446" s="77">
        <v>0.40108959999999999</v>
      </c>
      <c r="EF446" s="77">
        <v>0.41007929999999998</v>
      </c>
      <c r="EG446" s="77">
        <v>0.49206549999999999</v>
      </c>
      <c r="EH446" s="77">
        <v>0.49425150000000001</v>
      </c>
      <c r="EI446" s="77">
        <v>0.9445867</v>
      </c>
      <c r="EJ446" s="77">
        <v>1.1068880000000001</v>
      </c>
      <c r="EK446" s="77">
        <v>1.181233</v>
      </c>
      <c r="EL446" s="77">
        <v>1.312011</v>
      </c>
      <c r="EM446" s="77">
        <v>0.97593770000000002</v>
      </c>
      <c r="EN446" s="77">
        <v>0.56030080000000004</v>
      </c>
      <c r="EO446" s="77">
        <v>0.54003699999999999</v>
      </c>
      <c r="EP446" s="77">
        <v>0.52477929999999995</v>
      </c>
      <c r="EQ446" s="77">
        <v>0.4641883</v>
      </c>
      <c r="ER446" s="77">
        <v>0.21868319999999999</v>
      </c>
      <c r="ES446" s="77">
        <v>0.32185059999999999</v>
      </c>
      <c r="ET446" s="77">
        <v>9.5467E-3</v>
      </c>
      <c r="EU446" s="77">
        <v>47.38541</v>
      </c>
      <c r="EV446" s="77">
        <v>47.781880000000001</v>
      </c>
      <c r="EW446" s="77">
        <v>47.884059999999998</v>
      </c>
      <c r="EX446" s="77">
        <v>47.441249999999997</v>
      </c>
      <c r="EY446" s="77">
        <v>46.7012</v>
      </c>
      <c r="EZ446" s="77">
        <v>46.625979999999998</v>
      </c>
      <c r="FA446" s="77">
        <v>46.021380000000001</v>
      </c>
      <c r="FB446" s="77">
        <v>44.974519999999998</v>
      </c>
      <c r="FC446" s="77">
        <v>48.840139999999998</v>
      </c>
      <c r="FD446" s="77">
        <v>55.046639999999996</v>
      </c>
      <c r="FE446" s="77">
        <v>59.944989999999997</v>
      </c>
      <c r="FF446" s="77">
        <v>62.978050000000003</v>
      </c>
      <c r="FG446" s="77">
        <v>64.184420000000003</v>
      </c>
      <c r="FH446" s="77">
        <v>65.048240000000007</v>
      </c>
      <c r="FI446" s="77">
        <v>64.295439999999999</v>
      </c>
      <c r="FJ446" s="77">
        <v>63.231430000000003</v>
      </c>
      <c r="FK446" s="77">
        <v>61.284399999999998</v>
      </c>
      <c r="FL446" s="77">
        <v>58.431629999999998</v>
      </c>
      <c r="FM446" s="77">
        <v>55.051319999999997</v>
      </c>
      <c r="FN446" s="77">
        <v>53.432299999999998</v>
      </c>
      <c r="FO446" s="77">
        <v>51.29739</v>
      </c>
      <c r="FP446" s="77">
        <v>50.282020000000003</v>
      </c>
      <c r="FQ446" s="77">
        <v>48.990839999999999</v>
      </c>
      <c r="FR446" s="77">
        <v>48.35669</v>
      </c>
      <c r="FS446" s="77">
        <v>1.8077540000000001</v>
      </c>
      <c r="FT446" s="77">
        <v>9.9312700000000004E-2</v>
      </c>
      <c r="FU446" s="77">
        <v>0.15826029999999999</v>
      </c>
    </row>
    <row r="447" spans="1:177" x14ac:dyDescent="0.25">
      <c r="A447" t="s">
        <v>226</v>
      </c>
      <c r="B447" t="s">
        <v>0</v>
      </c>
      <c r="C447" t="s">
        <v>271</v>
      </c>
      <c r="D447" s="30" t="s">
        <v>234</v>
      </c>
      <c r="E447" t="s">
        <v>220</v>
      </c>
      <c r="F447" s="78">
        <v>3471</v>
      </c>
      <c r="G447" s="77">
        <v>4.1173590000000004</v>
      </c>
      <c r="H447" s="77">
        <v>3.7859609999999999</v>
      </c>
      <c r="I447" s="77">
        <v>3.6658059999999999</v>
      </c>
      <c r="J447" s="77">
        <v>3.63022</v>
      </c>
      <c r="K447" s="77">
        <v>3.3946800000000001</v>
      </c>
      <c r="L447" s="77">
        <v>3.4570780000000001</v>
      </c>
      <c r="M447" s="77">
        <v>3.6365249999999998</v>
      </c>
      <c r="N447" s="77">
        <v>3.9841730000000002</v>
      </c>
      <c r="O447" s="77">
        <v>4.2253800000000004</v>
      </c>
      <c r="P447" s="77">
        <v>4.0195650000000001</v>
      </c>
      <c r="Q447" s="77">
        <v>4.0747080000000002</v>
      </c>
      <c r="R447" s="77">
        <v>4.0032560000000004</v>
      </c>
      <c r="S447" s="77">
        <v>4.0208250000000003</v>
      </c>
      <c r="T447" s="77">
        <v>3.9024830000000001</v>
      </c>
      <c r="U447" s="77">
        <v>3.7112479999999999</v>
      </c>
      <c r="V447" s="77">
        <v>3.792967</v>
      </c>
      <c r="W447" s="77">
        <v>3.8081429999999998</v>
      </c>
      <c r="X447" s="77">
        <v>4.8274840000000001</v>
      </c>
      <c r="Y447" s="77">
        <v>5.5774660000000003</v>
      </c>
      <c r="Z447" s="77">
        <v>5.7067639999999997</v>
      </c>
      <c r="AA447" s="77">
        <v>5.6053220000000001</v>
      </c>
      <c r="AB447" s="77">
        <v>5.2644580000000003</v>
      </c>
      <c r="AC447" s="77">
        <v>4.8744009999999998</v>
      </c>
      <c r="AD447" s="77">
        <v>4.0963849999999997</v>
      </c>
      <c r="AE447" s="77">
        <v>-2.5010500000000002</v>
      </c>
      <c r="AF447" s="77">
        <v>-2.6129859999999998</v>
      </c>
      <c r="AG447" s="77">
        <v>-1.933926</v>
      </c>
      <c r="AH447" s="77">
        <v>-1.1462600000000001</v>
      </c>
      <c r="AI447" s="77">
        <v>-0.76575919999999997</v>
      </c>
      <c r="AJ447" s="77">
        <v>-0.31705369999999999</v>
      </c>
      <c r="AK447" s="77">
        <v>-0.3625968</v>
      </c>
      <c r="AL447" s="77">
        <v>-0.27024629999999999</v>
      </c>
      <c r="AM447" s="77">
        <v>0.1239411</v>
      </c>
      <c r="AN447" s="77">
        <v>-9.54903E-2</v>
      </c>
      <c r="AO447" s="77">
        <v>0.1041816</v>
      </c>
      <c r="AP447" s="77">
        <v>0.11061559999999999</v>
      </c>
      <c r="AQ447" s="77">
        <v>0.1786625</v>
      </c>
      <c r="AR447" s="77">
        <v>0.1498785</v>
      </c>
      <c r="AS447" s="77">
        <v>0.1238138</v>
      </c>
      <c r="AT447" s="77">
        <v>0.22455700000000001</v>
      </c>
      <c r="AU447" s="77">
        <v>-4.0405000000000003E-2</v>
      </c>
      <c r="AV447" s="77">
        <v>-0.1502182</v>
      </c>
      <c r="AW447" s="77">
        <v>-1.9368400000000001E-2</v>
      </c>
      <c r="AX447" s="77">
        <v>3.6520200000000003E-2</v>
      </c>
      <c r="AY447" s="77">
        <v>1.3282800000000001E-2</v>
      </c>
      <c r="AZ447" s="77">
        <v>-7.8762399999999996E-2</v>
      </c>
      <c r="BA447" s="77">
        <v>1.86868E-2</v>
      </c>
      <c r="BB447" s="77">
        <v>-0.2371839</v>
      </c>
      <c r="BC447" s="77">
        <v>-2.3033329999999999</v>
      </c>
      <c r="BD447" s="77">
        <v>-2.399124</v>
      </c>
      <c r="BE447" s="77">
        <v>-1.739247</v>
      </c>
      <c r="BF447" s="77">
        <v>-1.006518</v>
      </c>
      <c r="BG447" s="77">
        <v>-0.64870410000000001</v>
      </c>
      <c r="BH447" s="77">
        <v>-0.2482018</v>
      </c>
      <c r="BI447" s="77">
        <v>-0.29903550000000001</v>
      </c>
      <c r="BJ447" s="77">
        <v>-0.21355730000000001</v>
      </c>
      <c r="BK447" s="77">
        <v>0.18079970000000001</v>
      </c>
      <c r="BL447" s="77">
        <v>2.4569299999999999E-2</v>
      </c>
      <c r="BM447" s="77">
        <v>0.1720457</v>
      </c>
      <c r="BN447" s="77">
        <v>0.17899219999999999</v>
      </c>
      <c r="BO447" s="77">
        <v>0.27158189999999999</v>
      </c>
      <c r="BP447" s="77">
        <v>0.259239</v>
      </c>
      <c r="BQ447" s="77">
        <v>0.22024489999999999</v>
      </c>
      <c r="BR447" s="77">
        <v>0.31525760000000003</v>
      </c>
      <c r="BS447" s="77">
        <v>5.4479100000000003E-2</v>
      </c>
      <c r="BT447" s="77">
        <v>-4.4997700000000002E-2</v>
      </c>
      <c r="BU447" s="77">
        <v>6.8770399999999995E-2</v>
      </c>
      <c r="BV447" s="77">
        <v>0.119186</v>
      </c>
      <c r="BW447" s="77">
        <v>0.1081307</v>
      </c>
      <c r="BX447" s="77">
        <v>1.28533E-2</v>
      </c>
      <c r="BY447" s="77">
        <v>0.12312389999999999</v>
      </c>
      <c r="BZ447" s="77">
        <v>-0.15074419999999999</v>
      </c>
      <c r="CA447" s="77">
        <v>-2.1663950000000001</v>
      </c>
      <c r="CB447" s="77">
        <v>-2.251004</v>
      </c>
      <c r="CC447" s="77">
        <v>-1.6044130000000001</v>
      </c>
      <c r="CD447" s="77">
        <v>-0.90973199999999999</v>
      </c>
      <c r="CE447" s="77">
        <v>-0.56763209999999997</v>
      </c>
      <c r="CF447" s="77">
        <v>-0.2005152</v>
      </c>
      <c r="CG447" s="77">
        <v>-0.25501309999999999</v>
      </c>
      <c r="CH447" s="77">
        <v>-0.17429459999999999</v>
      </c>
      <c r="CI447" s="77">
        <v>0.22017980000000001</v>
      </c>
      <c r="CJ447" s="77">
        <v>0.10772229999999999</v>
      </c>
      <c r="CK447" s="77">
        <v>0.2190482</v>
      </c>
      <c r="CL447" s="77">
        <v>0.22634969999999999</v>
      </c>
      <c r="CM447" s="77">
        <v>0.3359376</v>
      </c>
      <c r="CN447" s="77">
        <v>0.3349818</v>
      </c>
      <c r="CO447" s="77">
        <v>0.28703269999999997</v>
      </c>
      <c r="CP447" s="77">
        <v>0.37807659999999998</v>
      </c>
      <c r="CQ447" s="77">
        <v>0.1201956</v>
      </c>
      <c r="CR447" s="77">
        <v>2.7877699999999998E-2</v>
      </c>
      <c r="CS447" s="77">
        <v>0.12981500000000001</v>
      </c>
      <c r="CT447" s="77">
        <v>0.17644009999999999</v>
      </c>
      <c r="CU447" s="77">
        <v>0.17382210000000001</v>
      </c>
      <c r="CV447" s="77">
        <v>7.6305999999999999E-2</v>
      </c>
      <c r="CW447" s="77">
        <v>0.19545680000000001</v>
      </c>
      <c r="CX447" s="77">
        <v>-9.0876299999999993E-2</v>
      </c>
      <c r="CY447" s="77">
        <v>-2.029458</v>
      </c>
      <c r="CZ447" s="77">
        <v>-2.102884</v>
      </c>
      <c r="DA447" s="77">
        <v>-1.469579</v>
      </c>
      <c r="DB447" s="77">
        <v>-0.81294659999999996</v>
      </c>
      <c r="DC447" s="77">
        <v>-0.4865601</v>
      </c>
      <c r="DD447" s="77">
        <v>-0.15282850000000001</v>
      </c>
      <c r="DE447" s="77">
        <v>-0.2109907</v>
      </c>
      <c r="DF447" s="77">
        <v>-0.13503200000000001</v>
      </c>
      <c r="DG447" s="77">
        <v>0.25956000000000001</v>
      </c>
      <c r="DH447" s="77">
        <v>0.1908753</v>
      </c>
      <c r="DI447" s="77">
        <v>0.26605060000000003</v>
      </c>
      <c r="DJ447" s="77">
        <v>0.27370709999999998</v>
      </c>
      <c r="DK447" s="77">
        <v>0.40029340000000002</v>
      </c>
      <c r="DL447" s="77">
        <v>0.4107246</v>
      </c>
      <c r="DM447" s="77">
        <v>0.35382059999999999</v>
      </c>
      <c r="DN447" s="77">
        <v>0.4408955</v>
      </c>
      <c r="DO447" s="77">
        <v>0.18591199999999999</v>
      </c>
      <c r="DP447" s="77">
        <v>0.1007531</v>
      </c>
      <c r="DQ447" s="77">
        <v>0.19085959999999999</v>
      </c>
      <c r="DR447" s="77">
        <v>0.23369409999999999</v>
      </c>
      <c r="DS447" s="77">
        <v>0.23951349999999999</v>
      </c>
      <c r="DT447" s="77">
        <v>0.13975870000000001</v>
      </c>
      <c r="DU447" s="77">
        <v>0.26778960000000002</v>
      </c>
      <c r="DV447" s="77">
        <v>-3.1008399999999998E-2</v>
      </c>
      <c r="DW447" s="77">
        <v>-1.8317410000000001</v>
      </c>
      <c r="DX447" s="77">
        <v>-1.889022</v>
      </c>
      <c r="DY447" s="77">
        <v>-1.2748999999999999</v>
      </c>
      <c r="DZ447" s="77">
        <v>-0.67320360000000001</v>
      </c>
      <c r="EA447" s="77">
        <v>-0.36950499999999997</v>
      </c>
      <c r="EB447" s="77">
        <v>-8.3976599999999998E-2</v>
      </c>
      <c r="EC447" s="77">
        <v>-0.14742939999999999</v>
      </c>
      <c r="ED447" s="77">
        <v>-7.8342899999999993E-2</v>
      </c>
      <c r="EE447" s="77">
        <v>0.31641859999999999</v>
      </c>
      <c r="EF447" s="77">
        <v>0.31093490000000001</v>
      </c>
      <c r="EG447" s="77">
        <v>0.33391470000000001</v>
      </c>
      <c r="EH447" s="77">
        <v>0.34208369999999999</v>
      </c>
      <c r="EI447" s="77">
        <v>0.49321280000000001</v>
      </c>
      <c r="EJ447" s="77">
        <v>0.52008520000000003</v>
      </c>
      <c r="EK447" s="77">
        <v>0.45025159999999997</v>
      </c>
      <c r="EL447" s="77">
        <v>0.53159610000000002</v>
      </c>
      <c r="EM447" s="77">
        <v>0.28079609999999999</v>
      </c>
      <c r="EN447" s="77">
        <v>0.20597360000000001</v>
      </c>
      <c r="EO447" s="77">
        <v>0.27899839999999998</v>
      </c>
      <c r="EP447" s="77">
        <v>0.31635990000000003</v>
      </c>
      <c r="EQ447" s="77">
        <v>0.33436139999999998</v>
      </c>
      <c r="ER447" s="77">
        <v>0.23137440000000001</v>
      </c>
      <c r="ES447" s="77">
        <v>0.37222670000000002</v>
      </c>
      <c r="ET447" s="77">
        <v>5.5431399999999999E-2</v>
      </c>
      <c r="EU447" s="77">
        <v>48.993600000000001</v>
      </c>
      <c r="EV447" s="77">
        <v>49.5762</v>
      </c>
      <c r="EW447" s="77">
        <v>49.842440000000003</v>
      </c>
      <c r="EX447" s="77">
        <v>49.430999999999997</v>
      </c>
      <c r="EY447" s="77">
        <v>48.657989999999998</v>
      </c>
      <c r="EZ447" s="77">
        <v>48.749110000000002</v>
      </c>
      <c r="FA447" s="77">
        <v>48.023429999999998</v>
      </c>
      <c r="FB447" s="77">
        <v>46.844970000000004</v>
      </c>
      <c r="FC447" s="77">
        <v>50.201970000000003</v>
      </c>
      <c r="FD447" s="77">
        <v>55.601770000000002</v>
      </c>
      <c r="FE447" s="77">
        <v>59.972180000000002</v>
      </c>
      <c r="FF447" s="77">
        <v>62.986730000000001</v>
      </c>
      <c r="FG447" s="77">
        <v>64.143289999999993</v>
      </c>
      <c r="FH447" s="77">
        <v>64.833500000000001</v>
      </c>
      <c r="FI447" s="77">
        <v>63.752160000000003</v>
      </c>
      <c r="FJ447" s="77">
        <v>62.710450000000002</v>
      </c>
      <c r="FK447" s="77">
        <v>61.026159999999997</v>
      </c>
      <c r="FL447" s="77">
        <v>58.975850000000001</v>
      </c>
      <c r="FM447" s="77">
        <v>56.245669999999997</v>
      </c>
      <c r="FN447" s="77">
        <v>55.141669999999998</v>
      </c>
      <c r="FO447" s="77">
        <v>53.094839999999998</v>
      </c>
      <c r="FP447" s="77">
        <v>52.089660000000002</v>
      </c>
      <c r="FQ447" s="77">
        <v>51.08202</v>
      </c>
      <c r="FR447" s="77">
        <v>50.622329999999998</v>
      </c>
      <c r="FS447" s="77">
        <v>1.5335989999999999</v>
      </c>
      <c r="FT447" s="77">
        <v>6.1138100000000001E-2</v>
      </c>
      <c r="FU447" s="77">
        <v>0.1036147</v>
      </c>
    </row>
    <row r="448" spans="1:177" x14ac:dyDescent="0.25">
      <c r="A448" t="s">
        <v>226</v>
      </c>
      <c r="B448" t="s">
        <v>0</v>
      </c>
      <c r="C448" t="s">
        <v>271</v>
      </c>
      <c r="D448" s="30" t="s">
        <v>234</v>
      </c>
      <c r="E448" t="s">
        <v>221</v>
      </c>
      <c r="F448" s="78">
        <v>1109</v>
      </c>
      <c r="G448" s="77">
        <v>1.0910599999999999</v>
      </c>
      <c r="H448" s="77">
        <v>0.88483149999999999</v>
      </c>
      <c r="I448" s="77">
        <v>0.72752320000000004</v>
      </c>
      <c r="J448" s="77">
        <v>0.40998220000000002</v>
      </c>
      <c r="K448" s="77">
        <v>0.21223349999999999</v>
      </c>
      <c r="L448" s="77">
        <v>0.60939379999999999</v>
      </c>
      <c r="M448" s="77">
        <v>1.1452709999999999</v>
      </c>
      <c r="N448" s="77">
        <v>1.133383</v>
      </c>
      <c r="O448" s="77">
        <v>1.124069</v>
      </c>
      <c r="P448" s="77">
        <v>1.0940300000000001</v>
      </c>
      <c r="Q448" s="77">
        <v>1.099353</v>
      </c>
      <c r="R448" s="77">
        <v>1.0787610000000001</v>
      </c>
      <c r="S448" s="77">
        <v>1.2663770000000001</v>
      </c>
      <c r="T448" s="77">
        <v>1.287134</v>
      </c>
      <c r="U448" s="77">
        <v>1.3314349999999999</v>
      </c>
      <c r="V448" s="77">
        <v>1.395543</v>
      </c>
      <c r="W448" s="77">
        <v>1.402315</v>
      </c>
      <c r="X448" s="77">
        <v>1.465978</v>
      </c>
      <c r="Y448" s="77">
        <v>1.5459849999999999</v>
      </c>
      <c r="Z448" s="77">
        <v>1.58083</v>
      </c>
      <c r="AA448" s="77">
        <v>1.5067980000000001</v>
      </c>
      <c r="AB448" s="77">
        <v>1.3213980000000001</v>
      </c>
      <c r="AC448" s="77">
        <v>1.1684330000000001</v>
      </c>
      <c r="AD448" s="77">
        <v>1.123872</v>
      </c>
      <c r="AE448" s="77">
        <v>-0.95141810000000004</v>
      </c>
      <c r="AF448" s="77">
        <v>-1.22529</v>
      </c>
      <c r="AG448" s="77">
        <v>-1.1320060000000001</v>
      </c>
      <c r="AH448" s="77">
        <v>-1.2708489999999999</v>
      </c>
      <c r="AI448" s="77">
        <v>-1.3376650000000001</v>
      </c>
      <c r="AJ448" s="77">
        <v>-0.62476719999999997</v>
      </c>
      <c r="AK448" s="77">
        <v>-7.1729799999999996E-2</v>
      </c>
      <c r="AL448" s="77">
        <v>-3.5179700000000001E-2</v>
      </c>
      <c r="AM448" s="77">
        <v>-2.6209099999999999E-2</v>
      </c>
      <c r="AN448" s="77">
        <v>2.2147999999999998E-3</v>
      </c>
      <c r="AO448" s="77">
        <v>6.4486600000000005E-2</v>
      </c>
      <c r="AP448" s="77">
        <v>8.0088199999999998E-2</v>
      </c>
      <c r="AQ448" s="77">
        <v>0.14652989999999999</v>
      </c>
      <c r="AR448" s="77">
        <v>6.8532099999999999E-2</v>
      </c>
      <c r="AS448" s="77">
        <v>8.0547300000000002E-2</v>
      </c>
      <c r="AT448" s="77">
        <v>0.1388866</v>
      </c>
      <c r="AU448" s="77">
        <v>6.1076199999999997E-2</v>
      </c>
      <c r="AV448" s="77">
        <v>3.9520100000000002E-2</v>
      </c>
      <c r="AW448" s="77">
        <v>2.31313E-2</v>
      </c>
      <c r="AX448" s="77">
        <v>9.4734700000000005E-2</v>
      </c>
      <c r="AY448" s="77">
        <v>1.1093499999999999E-2</v>
      </c>
      <c r="AZ448" s="77">
        <v>-0.19501859999999999</v>
      </c>
      <c r="BA448" s="77">
        <v>-0.27329540000000002</v>
      </c>
      <c r="BB448" s="77">
        <v>-0.19739029999999999</v>
      </c>
      <c r="BC448" s="77">
        <v>-0.78130010000000005</v>
      </c>
      <c r="BD448" s="77">
        <v>-0.96500330000000001</v>
      </c>
      <c r="BE448" s="77">
        <v>-0.87817210000000001</v>
      </c>
      <c r="BF448" s="77">
        <v>-1.0135479999999999</v>
      </c>
      <c r="BG448" s="77">
        <v>-1.0802290000000001</v>
      </c>
      <c r="BH448" s="77">
        <v>-0.52141349999999997</v>
      </c>
      <c r="BI448" s="77">
        <v>-1.60194E-2</v>
      </c>
      <c r="BJ448" s="77">
        <v>-4.0482000000000001E-3</v>
      </c>
      <c r="BK448" s="77">
        <v>2.0845599999999999E-2</v>
      </c>
      <c r="BL448" s="77">
        <v>5.2685900000000001E-2</v>
      </c>
      <c r="BM448" s="77">
        <v>0.11076279999999999</v>
      </c>
      <c r="BN448" s="77">
        <v>0.1144498</v>
      </c>
      <c r="BO448" s="77">
        <v>0.26302730000000002</v>
      </c>
      <c r="BP448" s="77">
        <v>0.25727559999999999</v>
      </c>
      <c r="BQ448" s="77">
        <v>0.30246010000000001</v>
      </c>
      <c r="BR448" s="77">
        <v>0.35708069999999997</v>
      </c>
      <c r="BS448" s="77">
        <v>0.28461340000000002</v>
      </c>
      <c r="BT448" s="77">
        <v>0.1627709</v>
      </c>
      <c r="BU448" s="77">
        <v>0.115828</v>
      </c>
      <c r="BV448" s="77">
        <v>0.1434774</v>
      </c>
      <c r="BW448" s="77">
        <v>6.9583000000000006E-2</v>
      </c>
      <c r="BX448" s="77">
        <v>-0.11751880000000001</v>
      </c>
      <c r="BY448" s="77">
        <v>-0.18361730000000001</v>
      </c>
      <c r="BZ448" s="77">
        <v>-0.1283541</v>
      </c>
      <c r="CA448" s="77">
        <v>-0.66347679999999998</v>
      </c>
      <c r="CB448" s="77">
        <v>-0.78472929999999996</v>
      </c>
      <c r="CC448" s="77">
        <v>-0.70236759999999998</v>
      </c>
      <c r="CD448" s="77">
        <v>-0.8353429</v>
      </c>
      <c r="CE448" s="77">
        <v>-0.90192890000000003</v>
      </c>
      <c r="CF448" s="77">
        <v>-0.44983099999999998</v>
      </c>
      <c r="CG448" s="77">
        <v>2.2565499999999999E-2</v>
      </c>
      <c r="CH448" s="77">
        <v>1.7513299999999999E-2</v>
      </c>
      <c r="CI448" s="77">
        <v>5.3435499999999997E-2</v>
      </c>
      <c r="CJ448" s="77">
        <v>8.7642100000000001E-2</v>
      </c>
      <c r="CK448" s="77">
        <v>0.14281360000000001</v>
      </c>
      <c r="CL448" s="77">
        <v>0.1382485</v>
      </c>
      <c r="CM448" s="77">
        <v>0.34371289999999999</v>
      </c>
      <c r="CN448" s="77">
        <v>0.38799879999999998</v>
      </c>
      <c r="CO448" s="77">
        <v>0.45615620000000001</v>
      </c>
      <c r="CP448" s="77">
        <v>0.50820140000000003</v>
      </c>
      <c r="CQ448" s="77">
        <v>0.43943460000000001</v>
      </c>
      <c r="CR448" s="77">
        <v>0.2481341</v>
      </c>
      <c r="CS448" s="77">
        <v>0.18002960000000001</v>
      </c>
      <c r="CT448" s="77">
        <v>0.17723639999999999</v>
      </c>
      <c r="CU448" s="77">
        <v>0.1100927</v>
      </c>
      <c r="CV448" s="77">
        <v>-6.3842599999999999E-2</v>
      </c>
      <c r="CW448" s="77">
        <v>-0.1215065</v>
      </c>
      <c r="CX448" s="77">
        <v>-8.0539799999999995E-2</v>
      </c>
      <c r="CY448" s="77">
        <v>-0.54565359999999996</v>
      </c>
      <c r="CZ448" s="77">
        <v>-0.60445539999999998</v>
      </c>
      <c r="DA448" s="77">
        <v>-0.52656309999999995</v>
      </c>
      <c r="DB448" s="77">
        <v>-0.65713750000000004</v>
      </c>
      <c r="DC448" s="77">
        <v>-0.72362910000000003</v>
      </c>
      <c r="DD448" s="77">
        <v>-0.37824859999999999</v>
      </c>
      <c r="DE448" s="77">
        <v>6.1150299999999998E-2</v>
      </c>
      <c r="DF448" s="77">
        <v>3.9074900000000003E-2</v>
      </c>
      <c r="DG448" s="77">
        <v>8.6025400000000002E-2</v>
      </c>
      <c r="DH448" s="77">
        <v>0.1225982</v>
      </c>
      <c r="DI448" s="77">
        <v>0.1748644</v>
      </c>
      <c r="DJ448" s="77">
        <v>0.1620472</v>
      </c>
      <c r="DK448" s="77">
        <v>0.42439860000000001</v>
      </c>
      <c r="DL448" s="77">
        <v>0.51872200000000002</v>
      </c>
      <c r="DM448" s="77">
        <v>0.60985230000000001</v>
      </c>
      <c r="DN448" s="77">
        <v>0.65932199999999996</v>
      </c>
      <c r="DO448" s="77">
        <v>0.59425570000000005</v>
      </c>
      <c r="DP448" s="77">
        <v>0.3334973</v>
      </c>
      <c r="DQ448" s="77">
        <v>0.24423110000000001</v>
      </c>
      <c r="DR448" s="77">
        <v>0.2109954</v>
      </c>
      <c r="DS448" s="77">
        <v>0.15060229999999999</v>
      </c>
      <c r="DT448" s="77">
        <v>-1.0166400000000001E-2</v>
      </c>
      <c r="DU448" s="77">
        <v>-5.9395799999999999E-2</v>
      </c>
      <c r="DV448" s="77">
        <v>-3.2725600000000001E-2</v>
      </c>
      <c r="DW448" s="77">
        <v>-0.37553550000000002</v>
      </c>
      <c r="DX448" s="77">
        <v>-0.34416829999999998</v>
      </c>
      <c r="DY448" s="77">
        <v>-0.27272930000000001</v>
      </c>
      <c r="DZ448" s="77">
        <v>-0.3998372</v>
      </c>
      <c r="EA448" s="77">
        <v>-0.46619240000000001</v>
      </c>
      <c r="EB448" s="77">
        <v>-0.2748949</v>
      </c>
      <c r="EC448" s="77">
        <v>0.1168607</v>
      </c>
      <c r="ED448" s="77">
        <v>7.0206400000000002E-2</v>
      </c>
      <c r="EE448" s="77">
        <v>0.13308010000000001</v>
      </c>
      <c r="EF448" s="77">
        <v>0.17306930000000001</v>
      </c>
      <c r="EG448" s="77">
        <v>0.22114059999999999</v>
      </c>
      <c r="EH448" s="77">
        <v>0.19640879999999999</v>
      </c>
      <c r="EI448" s="77">
        <v>0.54089589999999999</v>
      </c>
      <c r="EJ448" s="77">
        <v>0.70746549999999997</v>
      </c>
      <c r="EK448" s="77">
        <v>0.83176499999999998</v>
      </c>
      <c r="EL448" s="77">
        <v>0.87751619999999997</v>
      </c>
      <c r="EM448" s="77">
        <v>0.81779299999999999</v>
      </c>
      <c r="EN448" s="77">
        <v>0.45674819999999999</v>
      </c>
      <c r="EO448" s="77">
        <v>0.3369279</v>
      </c>
      <c r="EP448" s="77">
        <v>0.25973800000000002</v>
      </c>
      <c r="EQ448" s="77">
        <v>0.20909179999999999</v>
      </c>
      <c r="ER448" s="77">
        <v>6.7333500000000004E-2</v>
      </c>
      <c r="ES448" s="77">
        <v>3.0282300000000002E-2</v>
      </c>
      <c r="ET448" s="77">
        <v>3.6310599999999998E-2</v>
      </c>
      <c r="EU448" s="77">
        <v>42.3626</v>
      </c>
      <c r="EV448" s="77">
        <v>42.177720000000001</v>
      </c>
      <c r="EW448" s="77">
        <v>41.76746</v>
      </c>
      <c r="EX448" s="77">
        <v>41.226689999999998</v>
      </c>
      <c r="EY448" s="77">
        <v>40.589579999999998</v>
      </c>
      <c r="EZ448" s="77">
        <v>39.99485</v>
      </c>
      <c r="FA448" s="77">
        <v>39.768439999999998</v>
      </c>
      <c r="FB448" s="77">
        <v>39.132599999999996</v>
      </c>
      <c r="FC448" s="77">
        <v>44.586759999999998</v>
      </c>
      <c r="FD448" s="77">
        <v>53.312809999999999</v>
      </c>
      <c r="FE448" s="77">
        <v>59.860080000000004</v>
      </c>
      <c r="FF448" s="77">
        <v>62.950949999999999</v>
      </c>
      <c r="FG448" s="77">
        <v>64.312860000000001</v>
      </c>
      <c r="FH448" s="77">
        <v>65.718900000000005</v>
      </c>
      <c r="FI448" s="77">
        <v>65.992270000000005</v>
      </c>
      <c r="FJ448" s="77">
        <v>64.858609999999999</v>
      </c>
      <c r="FK448" s="77">
        <v>62.090949999999999</v>
      </c>
      <c r="FL448" s="77">
        <v>56.731859999999998</v>
      </c>
      <c r="FM448" s="77">
        <v>51.32103</v>
      </c>
      <c r="FN448" s="77">
        <v>48.09348</v>
      </c>
      <c r="FO448" s="77">
        <v>45.683430000000001</v>
      </c>
      <c r="FP448" s="77">
        <v>44.63626</v>
      </c>
      <c r="FQ448" s="77">
        <v>42.459510000000002</v>
      </c>
      <c r="FR448" s="77">
        <v>41.280439999999999</v>
      </c>
      <c r="FS448" s="77">
        <v>0.98867000000000005</v>
      </c>
      <c r="FT448" s="77">
        <v>7.9747799999999994E-2</v>
      </c>
      <c r="FU448" s="77">
        <v>0.1295663</v>
      </c>
    </row>
    <row r="449" spans="1:177" x14ac:dyDescent="0.25">
      <c r="A449" t="s">
        <v>226</v>
      </c>
      <c r="B449" t="s">
        <v>0</v>
      </c>
      <c r="C449" t="s">
        <v>271</v>
      </c>
      <c r="D449" s="30" t="s">
        <v>235</v>
      </c>
      <c r="E449" t="s">
        <v>219</v>
      </c>
      <c r="F449" s="78">
        <v>4562</v>
      </c>
      <c r="G449" s="77">
        <v>4.9027919999999998</v>
      </c>
      <c r="H449" s="77">
        <v>4.3334859999999997</v>
      </c>
      <c r="I449" s="77">
        <v>4.1449629999999997</v>
      </c>
      <c r="J449" s="77">
        <v>4.0284430000000002</v>
      </c>
      <c r="K449" s="77">
        <v>3.8785850000000002</v>
      </c>
      <c r="L449" s="77">
        <v>3.9019349999999999</v>
      </c>
      <c r="M449" s="77">
        <v>3.9158590000000002</v>
      </c>
      <c r="N449" s="77">
        <v>4.176107</v>
      </c>
      <c r="O449" s="77">
        <v>5.0590960000000003</v>
      </c>
      <c r="P449" s="77">
        <v>5.4441449999999998</v>
      </c>
      <c r="Q449" s="77">
        <v>5.9623229999999996</v>
      </c>
      <c r="R449" s="77">
        <v>6.7529329999999996</v>
      </c>
      <c r="S449" s="77">
        <v>7.4521879999999996</v>
      </c>
      <c r="T449" s="77">
        <v>8.0649149999999992</v>
      </c>
      <c r="U449" s="77">
        <v>8.1159149999999993</v>
      </c>
      <c r="V449" s="77">
        <v>8.4894700000000007</v>
      </c>
      <c r="W449" s="77">
        <v>8.2929790000000008</v>
      </c>
      <c r="X449" s="77">
        <v>8.5454030000000003</v>
      </c>
      <c r="Y449" s="77">
        <v>8.2201920000000008</v>
      </c>
      <c r="Z449" s="77">
        <v>7.4465870000000001</v>
      </c>
      <c r="AA449" s="77">
        <v>7.8694220000000001</v>
      </c>
      <c r="AB449" s="77">
        <v>7.2425269999999999</v>
      </c>
      <c r="AC449" s="77">
        <v>6.7029820000000004</v>
      </c>
      <c r="AD449" s="77">
        <v>5.84213</v>
      </c>
      <c r="AE449" s="77">
        <v>-3.096133</v>
      </c>
      <c r="AF449" s="77">
        <v>-3.1539730000000001</v>
      </c>
      <c r="AG449" s="77">
        <v>-2.3985500000000002</v>
      </c>
      <c r="AH449" s="77">
        <v>-1.705336</v>
      </c>
      <c r="AI449" s="77">
        <v>-1.1181179999999999</v>
      </c>
      <c r="AJ449" s="77">
        <v>-0.54391650000000002</v>
      </c>
      <c r="AK449" s="77">
        <v>-0.29846800000000001</v>
      </c>
      <c r="AL449" s="77">
        <v>-0.30753659999999999</v>
      </c>
      <c r="AM449" s="77">
        <v>0.1158029</v>
      </c>
      <c r="AN449" s="77">
        <v>5.7847000000000003E-2</v>
      </c>
      <c r="AO449" s="77">
        <v>0.23275029999999999</v>
      </c>
      <c r="AP449" s="77">
        <v>0.54542610000000002</v>
      </c>
      <c r="AQ449" s="77">
        <v>0.82792909999999997</v>
      </c>
      <c r="AR449" s="77">
        <v>1.173073</v>
      </c>
      <c r="AS449" s="77">
        <v>1.005174</v>
      </c>
      <c r="AT449" s="77">
        <v>1.044557</v>
      </c>
      <c r="AU449" s="77">
        <v>0.77837909999999999</v>
      </c>
      <c r="AV449" s="77">
        <v>0.7562953</v>
      </c>
      <c r="AW449" s="77">
        <v>0.44104490000000002</v>
      </c>
      <c r="AX449" s="77">
        <v>-0.2246387</v>
      </c>
      <c r="AY449" s="77">
        <v>0.10223110000000001</v>
      </c>
      <c r="AZ449" s="77">
        <v>-0.69338639999999996</v>
      </c>
      <c r="BA449" s="77">
        <v>-0.52823209999999998</v>
      </c>
      <c r="BB449" s="77">
        <v>-0.58168189999999997</v>
      </c>
      <c r="BC449" s="77">
        <v>-2.83256</v>
      </c>
      <c r="BD449" s="77">
        <v>-2.885821</v>
      </c>
      <c r="BE449" s="77">
        <v>-2.1547290000000001</v>
      </c>
      <c r="BF449" s="77">
        <v>-1.4799720000000001</v>
      </c>
      <c r="BG449" s="77">
        <v>-0.94242440000000005</v>
      </c>
      <c r="BH449" s="77">
        <v>-0.41966179999999997</v>
      </c>
      <c r="BI449" s="77">
        <v>-0.20385400000000001</v>
      </c>
      <c r="BJ449" s="77">
        <v>-0.22438240000000001</v>
      </c>
      <c r="BK449" s="77">
        <v>0.19829769999999999</v>
      </c>
      <c r="BL449" s="77">
        <v>0.18118570000000001</v>
      </c>
      <c r="BM449" s="77">
        <v>0.33298640000000002</v>
      </c>
      <c r="BN449" s="77">
        <v>0.69532099999999997</v>
      </c>
      <c r="BO449" s="77">
        <v>1.013218</v>
      </c>
      <c r="BP449" s="77">
        <v>1.381286</v>
      </c>
      <c r="BQ449" s="77">
        <v>1.2095880000000001</v>
      </c>
      <c r="BR449" s="77">
        <v>1.288753</v>
      </c>
      <c r="BS449" s="77">
        <v>0.98150519999999997</v>
      </c>
      <c r="BT449" s="77">
        <v>0.94960940000000005</v>
      </c>
      <c r="BU449" s="77">
        <v>0.64890610000000004</v>
      </c>
      <c r="BV449" s="77">
        <v>4.1337600000000002E-2</v>
      </c>
      <c r="BW449" s="77">
        <v>0.26219019999999998</v>
      </c>
      <c r="BX449" s="77">
        <v>-0.4542331</v>
      </c>
      <c r="BY449" s="77">
        <v>-0.3362656</v>
      </c>
      <c r="BZ449" s="77">
        <v>-0.38746779999999997</v>
      </c>
      <c r="CA449" s="77">
        <v>-2.65001</v>
      </c>
      <c r="CB449" s="77">
        <v>-2.7000999999999999</v>
      </c>
      <c r="CC449" s="77">
        <v>-1.985859</v>
      </c>
      <c r="CD449" s="77">
        <v>-1.3238859999999999</v>
      </c>
      <c r="CE449" s="77">
        <v>-0.82073940000000001</v>
      </c>
      <c r="CF449" s="77">
        <v>-0.33360339999999999</v>
      </c>
      <c r="CG449" s="77">
        <v>-0.13832469999999999</v>
      </c>
      <c r="CH449" s="77">
        <v>-0.16678999999999999</v>
      </c>
      <c r="CI449" s="77">
        <v>0.25543339999999998</v>
      </c>
      <c r="CJ449" s="77">
        <v>0.26660970000000001</v>
      </c>
      <c r="CK449" s="77">
        <v>0.40240959999999998</v>
      </c>
      <c r="CL449" s="77">
        <v>0.79913780000000001</v>
      </c>
      <c r="CM449" s="77">
        <v>1.141548</v>
      </c>
      <c r="CN449" s="77">
        <v>1.5254939999999999</v>
      </c>
      <c r="CO449" s="77">
        <v>1.351164</v>
      </c>
      <c r="CP449" s="77">
        <v>1.4578819999999999</v>
      </c>
      <c r="CQ449" s="77">
        <v>1.12219</v>
      </c>
      <c r="CR449" s="77">
        <v>1.0834980000000001</v>
      </c>
      <c r="CS449" s="77">
        <v>0.79287010000000002</v>
      </c>
      <c r="CT449" s="77">
        <v>0.2255519</v>
      </c>
      <c r="CU449" s="77">
        <v>0.37297740000000001</v>
      </c>
      <c r="CV449" s="77">
        <v>-0.28859629999999997</v>
      </c>
      <c r="CW449" s="77">
        <v>-0.2033103</v>
      </c>
      <c r="CX449" s="77">
        <v>-0.2529556</v>
      </c>
      <c r="CY449" s="77">
        <v>-2.46746</v>
      </c>
      <c r="CZ449" s="77">
        <v>-2.5143789999999999</v>
      </c>
      <c r="DA449" s="77">
        <v>-1.8169900000000001</v>
      </c>
      <c r="DB449" s="77">
        <v>-1.1677999999999999</v>
      </c>
      <c r="DC449" s="77">
        <v>-0.69905439999999996</v>
      </c>
      <c r="DD449" s="77">
        <v>-0.24754490000000001</v>
      </c>
      <c r="DE449" s="77">
        <v>-7.2795299999999993E-2</v>
      </c>
      <c r="DF449" s="77">
        <v>-0.10919760000000001</v>
      </c>
      <c r="DG449" s="77">
        <v>0.31256899999999999</v>
      </c>
      <c r="DH449" s="77">
        <v>0.3520337</v>
      </c>
      <c r="DI449" s="77">
        <v>0.4718328</v>
      </c>
      <c r="DJ449" s="77">
        <v>0.90295460000000005</v>
      </c>
      <c r="DK449" s="77">
        <v>1.2698780000000001</v>
      </c>
      <c r="DL449" s="77">
        <v>1.669702</v>
      </c>
      <c r="DM449" s="77">
        <v>1.4927410000000001</v>
      </c>
      <c r="DN449" s="77">
        <v>1.6270119999999999</v>
      </c>
      <c r="DO449" s="77">
        <v>1.2628740000000001</v>
      </c>
      <c r="DP449" s="77">
        <v>1.217387</v>
      </c>
      <c r="DQ449" s="77">
        <v>0.9368341</v>
      </c>
      <c r="DR449" s="77">
        <v>0.40976630000000003</v>
      </c>
      <c r="DS449" s="77">
        <v>0.48376459999999999</v>
      </c>
      <c r="DT449" s="77">
        <v>-0.1229594</v>
      </c>
      <c r="DU449" s="77">
        <v>-7.0354899999999998E-2</v>
      </c>
      <c r="DV449" s="77">
        <v>-0.11844349999999999</v>
      </c>
      <c r="DW449" s="77">
        <v>-2.2038869999999999</v>
      </c>
      <c r="DX449" s="77">
        <v>-2.2462279999999999</v>
      </c>
      <c r="DY449" s="77">
        <v>-1.573169</v>
      </c>
      <c r="DZ449" s="77">
        <v>-0.94243589999999999</v>
      </c>
      <c r="EA449" s="77">
        <v>-0.52336050000000001</v>
      </c>
      <c r="EB449" s="77">
        <v>-0.1232902</v>
      </c>
      <c r="EC449" s="77">
        <v>2.18187E-2</v>
      </c>
      <c r="ED449" s="77">
        <v>-2.6043299999999998E-2</v>
      </c>
      <c r="EE449" s="77">
        <v>0.39506380000000002</v>
      </c>
      <c r="EF449" s="77">
        <v>0.47537239999999997</v>
      </c>
      <c r="EG449" s="77">
        <v>0.57206889999999999</v>
      </c>
      <c r="EH449" s="77">
        <v>1.0528500000000001</v>
      </c>
      <c r="EI449" s="77">
        <v>1.4551670000000001</v>
      </c>
      <c r="EJ449" s="77">
        <v>1.877915</v>
      </c>
      <c r="EK449" s="77">
        <v>1.697155</v>
      </c>
      <c r="EL449" s="77">
        <v>1.871208</v>
      </c>
      <c r="EM449" s="77">
        <v>1.466</v>
      </c>
      <c r="EN449" s="77">
        <v>1.410701</v>
      </c>
      <c r="EO449" s="77">
        <v>1.144695</v>
      </c>
      <c r="EP449" s="77">
        <v>0.67574259999999997</v>
      </c>
      <c r="EQ449" s="77">
        <v>0.64372370000000001</v>
      </c>
      <c r="ER449" s="77">
        <v>0.1161939</v>
      </c>
      <c r="ES449" s="77">
        <v>0.1216116</v>
      </c>
      <c r="ET449" s="77">
        <v>7.5770599999999994E-2</v>
      </c>
      <c r="EU449" s="77">
        <v>62.907530000000001</v>
      </c>
      <c r="EV449" s="77">
        <v>62.663739999999997</v>
      </c>
      <c r="EW449" s="77">
        <v>62.623710000000003</v>
      </c>
      <c r="EX449" s="77">
        <v>62.526350000000001</v>
      </c>
      <c r="EY449" s="77">
        <v>62.236640000000001</v>
      </c>
      <c r="EZ449" s="77">
        <v>61.870719999999999</v>
      </c>
      <c r="FA449" s="77">
        <v>61.901949999999999</v>
      </c>
      <c r="FB449" s="77">
        <v>62.782440000000001</v>
      </c>
      <c r="FC449" s="77">
        <v>65.258170000000007</v>
      </c>
      <c r="FD449" s="77">
        <v>69.399709999999999</v>
      </c>
      <c r="FE449" s="77">
        <v>73.501140000000007</v>
      </c>
      <c r="FF449" s="77">
        <v>75.812160000000006</v>
      </c>
      <c r="FG449" s="77">
        <v>78.063850000000002</v>
      </c>
      <c r="FH449" s="77">
        <v>78.908280000000005</v>
      </c>
      <c r="FI449" s="77">
        <v>79.394080000000002</v>
      </c>
      <c r="FJ449" s="77">
        <v>79.043499999999995</v>
      </c>
      <c r="FK449" s="77">
        <v>77.953100000000006</v>
      </c>
      <c r="FL449" s="77">
        <v>76.531499999999994</v>
      </c>
      <c r="FM449" s="77">
        <v>74.45335</v>
      </c>
      <c r="FN449" s="77">
        <v>71.691999999999993</v>
      </c>
      <c r="FO449" s="77">
        <v>67.153260000000003</v>
      </c>
      <c r="FP449" s="77">
        <v>64.721140000000005</v>
      </c>
      <c r="FQ449" s="77">
        <v>63.800220000000003</v>
      </c>
      <c r="FR449" s="77">
        <v>63.262889999999999</v>
      </c>
      <c r="FS449" s="77">
        <v>3.2210019999999999</v>
      </c>
      <c r="FT449" s="77">
        <v>0.12964780000000001</v>
      </c>
      <c r="FU449" s="77">
        <v>0.2421876</v>
      </c>
    </row>
    <row r="450" spans="1:177" x14ac:dyDescent="0.25">
      <c r="A450" t="s">
        <v>226</v>
      </c>
      <c r="B450" t="s">
        <v>0</v>
      </c>
      <c r="C450" t="s">
        <v>271</v>
      </c>
      <c r="D450" s="30" t="s">
        <v>235</v>
      </c>
      <c r="E450" t="s">
        <v>220</v>
      </c>
      <c r="F450" s="78">
        <v>3458</v>
      </c>
      <c r="G450" s="77">
        <v>3.6975289999999998</v>
      </c>
      <c r="H450" s="77">
        <v>3.3262100000000001</v>
      </c>
      <c r="I450" s="77">
        <v>3.2469960000000002</v>
      </c>
      <c r="J450" s="77">
        <v>3.209371</v>
      </c>
      <c r="K450" s="77">
        <v>3.1372460000000002</v>
      </c>
      <c r="L450" s="77">
        <v>3.122023</v>
      </c>
      <c r="M450" s="77">
        <v>3.036772</v>
      </c>
      <c r="N450" s="77">
        <v>3.2078090000000001</v>
      </c>
      <c r="O450" s="77">
        <v>3.982453</v>
      </c>
      <c r="P450" s="77">
        <v>4.2578129999999996</v>
      </c>
      <c r="Q450" s="77">
        <v>4.6314960000000003</v>
      </c>
      <c r="R450" s="77">
        <v>5.1183620000000003</v>
      </c>
      <c r="S450" s="77">
        <v>5.5630100000000002</v>
      </c>
      <c r="T450" s="77">
        <v>5.9856990000000003</v>
      </c>
      <c r="U450" s="77">
        <v>5.8480480000000004</v>
      </c>
      <c r="V450" s="77">
        <v>6.085629</v>
      </c>
      <c r="W450" s="77">
        <v>6.0451420000000002</v>
      </c>
      <c r="X450" s="77">
        <v>6.2083579999999996</v>
      </c>
      <c r="Y450" s="77">
        <v>5.9621550000000001</v>
      </c>
      <c r="Z450" s="77">
        <v>5.5825610000000001</v>
      </c>
      <c r="AA450" s="77">
        <v>6.1061639999999997</v>
      </c>
      <c r="AB450" s="77">
        <v>5.8123379999999996</v>
      </c>
      <c r="AC450" s="77">
        <v>5.4515500000000001</v>
      </c>
      <c r="AD450" s="77">
        <v>4.8073189999999997</v>
      </c>
      <c r="AE450" s="77">
        <v>-2.649016</v>
      </c>
      <c r="AF450" s="77">
        <v>-2.565903</v>
      </c>
      <c r="AG450" s="77">
        <v>-1.8832869999999999</v>
      </c>
      <c r="AH450" s="77">
        <v>-1.255239</v>
      </c>
      <c r="AI450" s="77">
        <v>-0.70264020000000005</v>
      </c>
      <c r="AJ450" s="77">
        <v>-0.32681860000000001</v>
      </c>
      <c r="AK450" s="77">
        <v>-0.26102300000000001</v>
      </c>
      <c r="AL450" s="77">
        <v>-0.316332</v>
      </c>
      <c r="AM450" s="77">
        <v>5.1573300000000002E-2</v>
      </c>
      <c r="AN450" s="77">
        <v>-5.5151400000000003E-2</v>
      </c>
      <c r="AO450" s="77">
        <v>4.8936100000000003E-2</v>
      </c>
      <c r="AP450" s="77">
        <v>0.20248179999999999</v>
      </c>
      <c r="AQ450" s="77">
        <v>0.38803320000000002</v>
      </c>
      <c r="AR450" s="77">
        <v>0.66714589999999996</v>
      </c>
      <c r="AS450" s="77">
        <v>0.46211560000000002</v>
      </c>
      <c r="AT450" s="77">
        <v>0.46038950000000001</v>
      </c>
      <c r="AU450" s="77">
        <v>0.32418439999999998</v>
      </c>
      <c r="AV450" s="77">
        <v>0.27584399999999998</v>
      </c>
      <c r="AW450" s="77">
        <v>-1.05364E-2</v>
      </c>
      <c r="AX450" s="77">
        <v>-0.42641410000000002</v>
      </c>
      <c r="AY450" s="77">
        <v>-1.5274899999999999E-2</v>
      </c>
      <c r="AZ450" s="77">
        <v>-0.40653879999999998</v>
      </c>
      <c r="BA450" s="77">
        <v>-0.19639499999999999</v>
      </c>
      <c r="BB450" s="77">
        <v>-0.20327390000000001</v>
      </c>
      <c r="BC450" s="77">
        <v>-2.4163139999999999</v>
      </c>
      <c r="BD450" s="77">
        <v>-2.3633600000000001</v>
      </c>
      <c r="BE450" s="77">
        <v>-1.712742</v>
      </c>
      <c r="BF450" s="77">
        <v>-1.106017</v>
      </c>
      <c r="BG450" s="77">
        <v>-0.61082179999999997</v>
      </c>
      <c r="BH450" s="77">
        <v>-0.25081009999999998</v>
      </c>
      <c r="BI450" s="77">
        <v>-0.19410160000000001</v>
      </c>
      <c r="BJ450" s="77">
        <v>-0.26036989999999999</v>
      </c>
      <c r="BK450" s="77">
        <v>0.1229644</v>
      </c>
      <c r="BL450" s="77">
        <v>5.6989600000000001E-2</v>
      </c>
      <c r="BM450" s="77">
        <v>0.13865520000000001</v>
      </c>
      <c r="BN450" s="77">
        <v>0.3273895</v>
      </c>
      <c r="BO450" s="77">
        <v>0.53474440000000001</v>
      </c>
      <c r="BP450" s="77">
        <v>0.8369896</v>
      </c>
      <c r="BQ450" s="77">
        <v>0.60710660000000005</v>
      </c>
      <c r="BR450" s="77">
        <v>0.64328589999999997</v>
      </c>
      <c r="BS450" s="77">
        <v>0.50146409999999997</v>
      </c>
      <c r="BT450" s="77">
        <v>0.43847550000000002</v>
      </c>
      <c r="BU450" s="77">
        <v>0.1588724</v>
      </c>
      <c r="BV450" s="77">
        <v>-0.1845473</v>
      </c>
      <c r="BW450" s="77">
        <v>0.12825639999999999</v>
      </c>
      <c r="BX450" s="77">
        <v>-0.2127463</v>
      </c>
      <c r="BY450" s="77">
        <v>-5.4849599999999998E-2</v>
      </c>
      <c r="BZ450" s="77">
        <v>-5.7729599999999999E-2</v>
      </c>
      <c r="CA450" s="77">
        <v>-2.2551459999999999</v>
      </c>
      <c r="CB450" s="77">
        <v>-2.2230789999999998</v>
      </c>
      <c r="CC450" s="77">
        <v>-1.594624</v>
      </c>
      <c r="CD450" s="77">
        <v>-1.0026660000000001</v>
      </c>
      <c r="CE450" s="77">
        <v>-0.54722859999999995</v>
      </c>
      <c r="CF450" s="77">
        <v>-0.1981668</v>
      </c>
      <c r="CG450" s="77">
        <v>-0.14775199999999999</v>
      </c>
      <c r="CH450" s="77">
        <v>-0.22161069999999999</v>
      </c>
      <c r="CI450" s="77">
        <v>0.1724097</v>
      </c>
      <c r="CJ450" s="77">
        <v>0.1346581</v>
      </c>
      <c r="CK450" s="77">
        <v>0.20079430000000001</v>
      </c>
      <c r="CL450" s="77">
        <v>0.4139002</v>
      </c>
      <c r="CM450" s="77">
        <v>0.63635620000000004</v>
      </c>
      <c r="CN450" s="77">
        <v>0.95462290000000005</v>
      </c>
      <c r="CO450" s="77">
        <v>0.70752689999999996</v>
      </c>
      <c r="CP450" s="77">
        <v>0.76995930000000001</v>
      </c>
      <c r="CQ450" s="77">
        <v>0.62424740000000001</v>
      </c>
      <c r="CR450" s="77">
        <v>0.55111370000000004</v>
      </c>
      <c r="CS450" s="77">
        <v>0.27620440000000002</v>
      </c>
      <c r="CT450" s="77">
        <v>-1.70311E-2</v>
      </c>
      <c r="CU450" s="77">
        <v>0.2276657</v>
      </c>
      <c r="CV450" s="77">
        <v>-7.8526100000000001E-2</v>
      </c>
      <c r="CW450" s="77">
        <v>4.3184399999999998E-2</v>
      </c>
      <c r="CX450" s="77">
        <v>4.3073899999999998E-2</v>
      </c>
      <c r="CY450" s="77">
        <v>-2.0939779999999999</v>
      </c>
      <c r="CZ450" s="77">
        <v>-2.0827990000000001</v>
      </c>
      <c r="DA450" s="77">
        <v>-1.476505</v>
      </c>
      <c r="DB450" s="77">
        <v>-0.899316</v>
      </c>
      <c r="DC450" s="77">
        <v>-0.4836355</v>
      </c>
      <c r="DD450" s="77">
        <v>-0.1455235</v>
      </c>
      <c r="DE450" s="77">
        <v>-0.10140250000000001</v>
      </c>
      <c r="DF450" s="77">
        <v>-0.1828515</v>
      </c>
      <c r="DG450" s="77">
        <v>0.221855</v>
      </c>
      <c r="DH450" s="77">
        <v>0.2123265</v>
      </c>
      <c r="DI450" s="77">
        <v>0.26293349999999999</v>
      </c>
      <c r="DJ450" s="77">
        <v>0.50041089999999999</v>
      </c>
      <c r="DK450" s="77">
        <v>0.73796790000000001</v>
      </c>
      <c r="DL450" s="77">
        <v>1.0722560000000001</v>
      </c>
      <c r="DM450" s="77">
        <v>0.80794730000000003</v>
      </c>
      <c r="DN450" s="77">
        <v>0.89663280000000001</v>
      </c>
      <c r="DO450" s="77">
        <v>0.74703079999999999</v>
      </c>
      <c r="DP450" s="77">
        <v>0.6637518</v>
      </c>
      <c r="DQ450" s="77">
        <v>0.39353640000000001</v>
      </c>
      <c r="DR450" s="77">
        <v>0.15048510000000001</v>
      </c>
      <c r="DS450" s="77">
        <v>0.327075</v>
      </c>
      <c r="DT450" s="77">
        <v>5.5694E-2</v>
      </c>
      <c r="DU450" s="77">
        <v>0.14121829999999999</v>
      </c>
      <c r="DV450" s="77">
        <v>0.14387739999999999</v>
      </c>
      <c r="DW450" s="77">
        <v>-1.8612770000000001</v>
      </c>
      <c r="DX450" s="77">
        <v>-1.8802559999999999</v>
      </c>
      <c r="DY450" s="77">
        <v>-1.30596</v>
      </c>
      <c r="DZ450" s="77">
        <v>-0.75009420000000004</v>
      </c>
      <c r="EA450" s="77">
        <v>-0.39181709999999997</v>
      </c>
      <c r="EB450" s="77">
        <v>-6.9514999999999993E-2</v>
      </c>
      <c r="EC450" s="77">
        <v>-3.4481100000000001E-2</v>
      </c>
      <c r="ED450" s="77">
        <v>-0.12688940000000001</v>
      </c>
      <c r="EE450" s="77">
        <v>0.29324610000000001</v>
      </c>
      <c r="EF450" s="77">
        <v>0.32446750000000002</v>
      </c>
      <c r="EG450" s="77">
        <v>0.35265249999999998</v>
      </c>
      <c r="EH450" s="77">
        <v>0.62531859999999995</v>
      </c>
      <c r="EI450" s="77">
        <v>0.88467910000000005</v>
      </c>
      <c r="EJ450" s="77">
        <v>1.2421</v>
      </c>
      <c r="EK450" s="77">
        <v>0.95293830000000002</v>
      </c>
      <c r="EL450" s="77">
        <v>1.079529</v>
      </c>
      <c r="EM450" s="77">
        <v>0.92431050000000003</v>
      </c>
      <c r="EN450" s="77">
        <v>0.82638330000000004</v>
      </c>
      <c r="EO450" s="77">
        <v>0.56294520000000003</v>
      </c>
      <c r="EP450" s="77">
        <v>0.39235189999999998</v>
      </c>
      <c r="EQ450" s="77">
        <v>0.47060629999999998</v>
      </c>
      <c r="ER450" s="77">
        <v>0.2494866</v>
      </c>
      <c r="ES450" s="77">
        <v>0.28276370000000001</v>
      </c>
      <c r="ET450" s="77">
        <v>0.2894217</v>
      </c>
      <c r="EU450" s="77">
        <v>63.963619999999999</v>
      </c>
      <c r="EV450" s="77">
        <v>64.004140000000007</v>
      </c>
      <c r="EW450" s="77">
        <v>64.174459999999996</v>
      </c>
      <c r="EX450" s="77">
        <v>64.13064</v>
      </c>
      <c r="EY450" s="77">
        <v>63.999009999999998</v>
      </c>
      <c r="EZ450" s="77">
        <v>63.738750000000003</v>
      </c>
      <c r="FA450" s="77">
        <v>63.73854</v>
      </c>
      <c r="FB450" s="77">
        <v>64.216459999999998</v>
      </c>
      <c r="FC450" s="77">
        <v>65.780320000000003</v>
      </c>
      <c r="FD450" s="77">
        <v>68.865390000000005</v>
      </c>
      <c r="FE450" s="77">
        <v>72.3048</v>
      </c>
      <c r="FF450" s="77">
        <v>74.451359999999994</v>
      </c>
      <c r="FG450" s="77">
        <v>76.201909999999998</v>
      </c>
      <c r="FH450" s="77">
        <v>76.427800000000005</v>
      </c>
      <c r="FI450" s="77">
        <v>76.818730000000002</v>
      </c>
      <c r="FJ450" s="77">
        <v>76.383780000000002</v>
      </c>
      <c r="FK450" s="77">
        <v>75.472369999999998</v>
      </c>
      <c r="FL450" s="77">
        <v>74.166480000000007</v>
      </c>
      <c r="FM450" s="77">
        <v>72.341719999999995</v>
      </c>
      <c r="FN450" s="77">
        <v>70.032250000000005</v>
      </c>
      <c r="FO450" s="77">
        <v>66.377510000000001</v>
      </c>
      <c r="FP450" s="77">
        <v>64.890240000000006</v>
      </c>
      <c r="FQ450" s="77">
        <v>64.318920000000006</v>
      </c>
      <c r="FR450" s="77">
        <v>64.05547</v>
      </c>
      <c r="FS450" s="77">
        <v>2.967212</v>
      </c>
      <c r="FT450" s="77">
        <v>0.1102578</v>
      </c>
      <c r="FU450" s="77">
        <v>0.21030750000000001</v>
      </c>
    </row>
    <row r="451" spans="1:177" x14ac:dyDescent="0.25">
      <c r="A451" t="s">
        <v>226</v>
      </c>
      <c r="B451" t="s">
        <v>0</v>
      </c>
      <c r="C451" t="s">
        <v>271</v>
      </c>
      <c r="D451" s="30" t="s">
        <v>235</v>
      </c>
      <c r="E451" t="s">
        <v>221</v>
      </c>
      <c r="F451" s="78">
        <v>1104</v>
      </c>
      <c r="G451" s="77">
        <v>1.1296600000000001</v>
      </c>
      <c r="H451" s="77">
        <v>0.95198150000000004</v>
      </c>
      <c r="I451" s="77">
        <v>0.8753706</v>
      </c>
      <c r="J451" s="77">
        <v>0.81369389999999997</v>
      </c>
      <c r="K451" s="77">
        <v>0.73909749999999996</v>
      </c>
      <c r="L451" s="77">
        <v>0.79402830000000002</v>
      </c>
      <c r="M451" s="77">
        <v>0.90554780000000001</v>
      </c>
      <c r="N451" s="77">
        <v>0.99934420000000002</v>
      </c>
      <c r="O451" s="77">
        <v>1.0813429999999999</v>
      </c>
      <c r="P451" s="77">
        <v>1.199101</v>
      </c>
      <c r="Q451" s="77">
        <v>1.3522000000000001</v>
      </c>
      <c r="R451" s="77">
        <v>1.667951</v>
      </c>
      <c r="S451" s="77">
        <v>1.9205840000000001</v>
      </c>
      <c r="T451" s="77">
        <v>2.099132</v>
      </c>
      <c r="U451" s="77">
        <v>2.3107039999999999</v>
      </c>
      <c r="V451" s="77">
        <v>2.4632369999999999</v>
      </c>
      <c r="W451" s="77">
        <v>2.2971149999999998</v>
      </c>
      <c r="X451" s="77">
        <v>2.405192</v>
      </c>
      <c r="Y451" s="77">
        <v>2.3414009999999998</v>
      </c>
      <c r="Z451" s="77">
        <v>1.9056900000000001</v>
      </c>
      <c r="AA451" s="77">
        <v>1.788737</v>
      </c>
      <c r="AB451" s="77">
        <v>1.412474</v>
      </c>
      <c r="AC451" s="77">
        <v>1.2474609999999999</v>
      </c>
      <c r="AD451" s="77">
        <v>1.026654</v>
      </c>
      <c r="AE451" s="77">
        <v>-0.66233220000000004</v>
      </c>
      <c r="AF451" s="77">
        <v>-0.867614</v>
      </c>
      <c r="AG451" s="77">
        <v>-0.7583936</v>
      </c>
      <c r="AH451" s="77">
        <v>-0.6613291</v>
      </c>
      <c r="AI451" s="77">
        <v>-0.57587440000000001</v>
      </c>
      <c r="AJ451" s="77">
        <v>-0.30960799999999999</v>
      </c>
      <c r="AK451" s="77">
        <v>-9.7688399999999995E-2</v>
      </c>
      <c r="AL451" s="77">
        <v>-3.0268400000000001E-2</v>
      </c>
      <c r="AM451" s="77">
        <v>1.8587200000000002E-2</v>
      </c>
      <c r="AN451" s="77">
        <v>9.7301399999999996E-2</v>
      </c>
      <c r="AO451" s="77">
        <v>0.1792058</v>
      </c>
      <c r="AP451" s="77">
        <v>0.28937560000000001</v>
      </c>
      <c r="AQ451" s="77">
        <v>0.32843129999999998</v>
      </c>
      <c r="AR451" s="77">
        <v>0.36366520000000002</v>
      </c>
      <c r="AS451" s="77">
        <v>0.39076450000000001</v>
      </c>
      <c r="AT451" s="77">
        <v>0.42517460000000001</v>
      </c>
      <c r="AU451" s="77">
        <v>0.39143030000000001</v>
      </c>
      <c r="AV451" s="77">
        <v>0.43587100000000001</v>
      </c>
      <c r="AW451" s="77">
        <v>0.39972059999999998</v>
      </c>
      <c r="AX451" s="77">
        <v>0.15886249999999999</v>
      </c>
      <c r="AY451" s="77">
        <v>7.6119500000000007E-2</v>
      </c>
      <c r="AZ451" s="77">
        <v>-0.48216490000000001</v>
      </c>
      <c r="BA451" s="77">
        <v>-0.48333340000000002</v>
      </c>
      <c r="BB451" s="77">
        <v>-0.52408840000000001</v>
      </c>
      <c r="BC451" s="77">
        <v>-0.54969159999999995</v>
      </c>
      <c r="BD451" s="77">
        <v>-0.67013389999999995</v>
      </c>
      <c r="BE451" s="77">
        <v>-0.55524240000000002</v>
      </c>
      <c r="BF451" s="77">
        <v>-0.46379609999999999</v>
      </c>
      <c r="BG451" s="77">
        <v>-0.39866309999999999</v>
      </c>
      <c r="BH451" s="77">
        <v>-0.19835749999999999</v>
      </c>
      <c r="BI451" s="77">
        <v>-1.8863999999999999E-2</v>
      </c>
      <c r="BJ451" s="77">
        <v>3.8088200000000003E-2</v>
      </c>
      <c r="BK451" s="77">
        <v>5.9126999999999999E-2</v>
      </c>
      <c r="BL451" s="77">
        <v>0.12544820000000001</v>
      </c>
      <c r="BM451" s="77">
        <v>0.20514879999999999</v>
      </c>
      <c r="BN451" s="77">
        <v>0.36495630000000001</v>
      </c>
      <c r="BO451" s="77">
        <v>0.4506481</v>
      </c>
      <c r="BP451" s="77">
        <v>0.49712410000000001</v>
      </c>
      <c r="BQ451" s="77">
        <v>0.56484060000000003</v>
      </c>
      <c r="BR451" s="77">
        <v>0.61509190000000002</v>
      </c>
      <c r="BS451" s="77">
        <v>0.48361500000000002</v>
      </c>
      <c r="BT451" s="77">
        <v>0.5333561</v>
      </c>
      <c r="BU451" s="77">
        <v>0.51797669999999996</v>
      </c>
      <c r="BV451" s="77">
        <v>0.232373</v>
      </c>
      <c r="BW451" s="77">
        <v>0.1313078</v>
      </c>
      <c r="BX451" s="77">
        <v>-0.33267330000000001</v>
      </c>
      <c r="BY451" s="77">
        <v>-0.34658149999999999</v>
      </c>
      <c r="BZ451" s="77">
        <v>-0.394984</v>
      </c>
      <c r="CA451" s="77">
        <v>-0.47167710000000002</v>
      </c>
      <c r="CB451" s="77">
        <v>-0.5333599</v>
      </c>
      <c r="CC451" s="77">
        <v>-0.41454039999999998</v>
      </c>
      <c r="CD451" s="77">
        <v>-0.32698529999999998</v>
      </c>
      <c r="CE451" s="77">
        <v>-0.27592699999999998</v>
      </c>
      <c r="CF451" s="77">
        <v>-0.12130580000000001</v>
      </c>
      <c r="CG451" s="77">
        <v>3.5729499999999997E-2</v>
      </c>
      <c r="CH451" s="77">
        <v>8.5431699999999999E-2</v>
      </c>
      <c r="CI451" s="77">
        <v>8.7204699999999996E-2</v>
      </c>
      <c r="CJ451" s="77">
        <v>0.1449425</v>
      </c>
      <c r="CK451" s="77">
        <v>0.22311690000000001</v>
      </c>
      <c r="CL451" s="77">
        <v>0.41730329999999999</v>
      </c>
      <c r="CM451" s="77">
        <v>0.53529510000000002</v>
      </c>
      <c r="CN451" s="77">
        <v>0.58955729999999995</v>
      </c>
      <c r="CO451" s="77">
        <v>0.68540520000000005</v>
      </c>
      <c r="CP451" s="77">
        <v>0.74662799999999996</v>
      </c>
      <c r="CQ451" s="77">
        <v>0.54746189999999995</v>
      </c>
      <c r="CR451" s="77">
        <v>0.60087389999999996</v>
      </c>
      <c r="CS451" s="77">
        <v>0.59988050000000004</v>
      </c>
      <c r="CT451" s="77">
        <v>0.28328619999999999</v>
      </c>
      <c r="CU451" s="77">
        <v>0.16953109999999999</v>
      </c>
      <c r="CV451" s="77">
        <v>-0.2291359</v>
      </c>
      <c r="CW451" s="77">
        <v>-0.25186750000000002</v>
      </c>
      <c r="CX451" s="77">
        <v>-0.30556660000000002</v>
      </c>
      <c r="CY451" s="77">
        <v>-0.39366250000000003</v>
      </c>
      <c r="CZ451" s="77">
        <v>-0.39658589999999999</v>
      </c>
      <c r="DA451" s="77">
        <v>-0.27383839999999998</v>
      </c>
      <c r="DB451" s="77">
        <v>-0.1901745</v>
      </c>
      <c r="DC451" s="77">
        <v>-0.15319099999999999</v>
      </c>
      <c r="DD451" s="77">
        <v>-4.4254000000000002E-2</v>
      </c>
      <c r="DE451" s="77">
        <v>9.0323000000000001E-2</v>
      </c>
      <c r="DF451" s="77">
        <v>0.13277530000000001</v>
      </c>
      <c r="DG451" s="77">
        <v>0.1152825</v>
      </c>
      <c r="DH451" s="77">
        <v>0.1644369</v>
      </c>
      <c r="DI451" s="77">
        <v>0.24108489999999999</v>
      </c>
      <c r="DJ451" s="77">
        <v>0.46965030000000002</v>
      </c>
      <c r="DK451" s="77">
        <v>0.61994210000000005</v>
      </c>
      <c r="DL451" s="77">
        <v>0.6819906</v>
      </c>
      <c r="DM451" s="77">
        <v>0.80596979999999996</v>
      </c>
      <c r="DN451" s="77">
        <v>0.8781641</v>
      </c>
      <c r="DO451" s="77">
        <v>0.61130879999999999</v>
      </c>
      <c r="DP451" s="77">
        <v>0.66839170000000003</v>
      </c>
      <c r="DQ451" s="77">
        <v>0.68178430000000001</v>
      </c>
      <c r="DR451" s="77">
        <v>0.33419929999999998</v>
      </c>
      <c r="DS451" s="77">
        <v>0.2077543</v>
      </c>
      <c r="DT451" s="77">
        <v>-0.1255985</v>
      </c>
      <c r="DU451" s="77">
        <v>-0.1571535</v>
      </c>
      <c r="DV451" s="77">
        <v>-0.21614929999999999</v>
      </c>
      <c r="DW451" s="77">
        <v>-0.28102199999999999</v>
      </c>
      <c r="DX451" s="77">
        <v>-0.1991059</v>
      </c>
      <c r="DY451" s="77">
        <v>-7.0687200000000006E-2</v>
      </c>
      <c r="DZ451" s="77">
        <v>7.3584999999999996E-3</v>
      </c>
      <c r="EA451" s="77">
        <v>2.4020400000000001E-2</v>
      </c>
      <c r="EB451" s="77">
        <v>6.6996399999999998E-2</v>
      </c>
      <c r="EC451" s="77">
        <v>0.1691473</v>
      </c>
      <c r="ED451" s="77">
        <v>0.2011319</v>
      </c>
      <c r="EE451" s="77">
        <v>0.1558223</v>
      </c>
      <c r="EF451" s="77">
        <v>0.19258359999999999</v>
      </c>
      <c r="EG451" s="77">
        <v>0.26702789999999998</v>
      </c>
      <c r="EH451" s="77">
        <v>0.54523100000000002</v>
      </c>
      <c r="EI451" s="77">
        <v>0.74215889999999995</v>
      </c>
      <c r="EJ451" s="77">
        <v>0.81544950000000005</v>
      </c>
      <c r="EK451" s="77">
        <v>0.98004590000000003</v>
      </c>
      <c r="EL451" s="77">
        <v>1.0680810000000001</v>
      </c>
      <c r="EM451" s="77">
        <v>0.70349349999999999</v>
      </c>
      <c r="EN451" s="77">
        <v>0.76587680000000002</v>
      </c>
      <c r="EO451" s="77">
        <v>0.80004039999999998</v>
      </c>
      <c r="EP451" s="77">
        <v>0.40770980000000001</v>
      </c>
      <c r="EQ451" s="77">
        <v>0.26294260000000003</v>
      </c>
      <c r="ER451" s="77">
        <v>2.38931E-2</v>
      </c>
      <c r="ES451" s="77">
        <v>-2.0401499999999999E-2</v>
      </c>
      <c r="ET451" s="77">
        <v>-8.7044899999999994E-2</v>
      </c>
      <c r="EU451" s="77">
        <v>59.605510000000002</v>
      </c>
      <c r="EV451" s="77">
        <v>58.472790000000003</v>
      </c>
      <c r="EW451" s="77">
        <v>57.775080000000003</v>
      </c>
      <c r="EX451" s="77">
        <v>57.510350000000003</v>
      </c>
      <c r="EY451" s="77">
        <v>56.72636</v>
      </c>
      <c r="EZ451" s="77">
        <v>56.030090000000001</v>
      </c>
      <c r="FA451" s="77">
        <v>56.159610000000001</v>
      </c>
      <c r="FB451" s="77">
        <v>58.298769999999998</v>
      </c>
      <c r="FC451" s="77">
        <v>63.625610000000002</v>
      </c>
      <c r="FD451" s="77">
        <v>71.070340000000002</v>
      </c>
      <c r="FE451" s="77">
        <v>77.241630000000001</v>
      </c>
      <c r="FF451" s="77">
        <v>80.066860000000005</v>
      </c>
      <c r="FG451" s="77">
        <v>83.885429999999999</v>
      </c>
      <c r="FH451" s="77">
        <v>86.663830000000004</v>
      </c>
      <c r="FI451" s="77">
        <v>87.446250000000006</v>
      </c>
      <c r="FJ451" s="77">
        <v>87.359440000000006</v>
      </c>
      <c r="FK451" s="77">
        <v>85.709419999999994</v>
      </c>
      <c r="FL451" s="77">
        <v>83.926029999999997</v>
      </c>
      <c r="FM451" s="77">
        <v>81.055660000000003</v>
      </c>
      <c r="FN451" s="77">
        <v>76.881450000000001</v>
      </c>
      <c r="FO451" s="77">
        <v>69.578739999999996</v>
      </c>
      <c r="FP451" s="77">
        <v>64.192409999999995</v>
      </c>
      <c r="FQ451" s="77">
        <v>62.178429999999999</v>
      </c>
      <c r="FR451" s="77">
        <v>60.784799999999997</v>
      </c>
      <c r="FS451" s="77">
        <v>0.79614189999999996</v>
      </c>
      <c r="FT451" s="77">
        <v>7.3367299999999996E-2</v>
      </c>
      <c r="FU451" s="77">
        <v>0.1065777</v>
      </c>
    </row>
    <row r="452" spans="1:177" x14ac:dyDescent="0.25">
      <c r="A452" t="s">
        <v>226</v>
      </c>
      <c r="B452" t="s">
        <v>0</v>
      </c>
      <c r="C452" t="s">
        <v>271</v>
      </c>
      <c r="D452" s="30" t="s">
        <v>236</v>
      </c>
      <c r="E452" t="s">
        <v>219</v>
      </c>
      <c r="F452" s="78">
        <v>4568</v>
      </c>
      <c r="G452" s="77">
        <v>4.5253269999999999</v>
      </c>
      <c r="H452" s="77">
        <v>3.977617</v>
      </c>
      <c r="I452" s="77">
        <v>3.8065359999999999</v>
      </c>
      <c r="J452" s="77">
        <v>3.7011229999999999</v>
      </c>
      <c r="K452" s="77">
        <v>3.5877490000000001</v>
      </c>
      <c r="L452" s="77">
        <v>3.6538550000000001</v>
      </c>
      <c r="M452" s="77">
        <v>3.7314319999999999</v>
      </c>
      <c r="N452" s="77">
        <v>4.0436379999999996</v>
      </c>
      <c r="O452" s="77">
        <v>4.9388959999999997</v>
      </c>
      <c r="P452" s="77">
        <v>5.2845170000000001</v>
      </c>
      <c r="Q452" s="77">
        <v>5.6790450000000003</v>
      </c>
      <c r="R452" s="77">
        <v>6.2650079999999999</v>
      </c>
      <c r="S452" s="77">
        <v>6.8076809999999996</v>
      </c>
      <c r="T452" s="77">
        <v>7.2007570000000003</v>
      </c>
      <c r="U452" s="77">
        <v>7.0825680000000002</v>
      </c>
      <c r="V452" s="77">
        <v>7.2534710000000002</v>
      </c>
      <c r="W452" s="77">
        <v>7.033245</v>
      </c>
      <c r="X452" s="77">
        <v>7.3251189999999999</v>
      </c>
      <c r="Y452" s="77">
        <v>7.2770400000000004</v>
      </c>
      <c r="Z452" s="77">
        <v>6.7788279999999999</v>
      </c>
      <c r="AA452" s="77">
        <v>7.2778369999999999</v>
      </c>
      <c r="AB452" s="77">
        <v>6.6549699999999996</v>
      </c>
      <c r="AC452" s="77">
        <v>6.0955959999999996</v>
      </c>
      <c r="AD452" s="77">
        <v>5.3235190000000001</v>
      </c>
      <c r="AE452" s="77">
        <v>-2.8926959999999999</v>
      </c>
      <c r="AF452" s="77">
        <v>-2.9328349999999999</v>
      </c>
      <c r="AG452" s="77">
        <v>-2.2369520000000001</v>
      </c>
      <c r="AH452" s="77">
        <v>-1.5982689999999999</v>
      </c>
      <c r="AI452" s="77">
        <v>-1.0569660000000001</v>
      </c>
      <c r="AJ452" s="77">
        <v>-0.52298279999999997</v>
      </c>
      <c r="AK452" s="77">
        <v>-0.29216399999999998</v>
      </c>
      <c r="AL452" s="77">
        <v>-0.3024308</v>
      </c>
      <c r="AM452" s="77">
        <v>0.1095497</v>
      </c>
      <c r="AN452" s="77">
        <v>4.9754800000000002E-2</v>
      </c>
      <c r="AO452" s="77">
        <v>0.2134086</v>
      </c>
      <c r="AP452" s="77">
        <v>0.48735129999999999</v>
      </c>
      <c r="AQ452" s="77">
        <v>0.72878900000000002</v>
      </c>
      <c r="AR452" s="77">
        <v>1.009152</v>
      </c>
      <c r="AS452" s="77">
        <v>0.83268430000000004</v>
      </c>
      <c r="AT452" s="77">
        <v>0.83175719999999997</v>
      </c>
      <c r="AU452" s="77">
        <v>0.6074619</v>
      </c>
      <c r="AV452" s="77">
        <v>0.60114100000000004</v>
      </c>
      <c r="AW452" s="77">
        <v>0.34961160000000002</v>
      </c>
      <c r="AX452" s="77">
        <v>-0.24545649999999999</v>
      </c>
      <c r="AY452" s="77">
        <v>7.3836200000000005E-2</v>
      </c>
      <c r="AZ452" s="77">
        <v>-0.67050600000000005</v>
      </c>
      <c r="BA452" s="77">
        <v>-0.51023629999999998</v>
      </c>
      <c r="BB452" s="77">
        <v>-0.55965980000000004</v>
      </c>
      <c r="BC452" s="77">
        <v>-2.6287769999999999</v>
      </c>
      <c r="BD452" s="77">
        <v>-2.6643309999999998</v>
      </c>
      <c r="BE452" s="77">
        <v>-1.99281</v>
      </c>
      <c r="BF452" s="77">
        <v>-1.372609</v>
      </c>
      <c r="BG452" s="77">
        <v>-0.88104139999999997</v>
      </c>
      <c r="BH452" s="77">
        <v>-0.39856459999999999</v>
      </c>
      <c r="BI452" s="77">
        <v>-0.19742560000000001</v>
      </c>
      <c r="BJ452" s="77">
        <v>-0.21916720000000001</v>
      </c>
      <c r="BK452" s="77">
        <v>0.19215299999999999</v>
      </c>
      <c r="BL452" s="77">
        <v>0.17325570000000001</v>
      </c>
      <c r="BM452" s="77">
        <v>0.31377650000000001</v>
      </c>
      <c r="BN452" s="77">
        <v>0.63744339999999999</v>
      </c>
      <c r="BO452" s="77">
        <v>0.91432119999999995</v>
      </c>
      <c r="BP452" s="77">
        <v>1.2176389999999999</v>
      </c>
      <c r="BQ452" s="77">
        <v>1.0373669999999999</v>
      </c>
      <c r="BR452" s="77">
        <v>1.0762750000000001</v>
      </c>
      <c r="BS452" s="77">
        <v>0.81085510000000005</v>
      </c>
      <c r="BT452" s="77">
        <v>0.79470929999999995</v>
      </c>
      <c r="BU452" s="77">
        <v>0.55774619999999997</v>
      </c>
      <c r="BV452" s="77">
        <v>2.0869599999999999E-2</v>
      </c>
      <c r="BW452" s="77">
        <v>0.23400560000000001</v>
      </c>
      <c r="BX452" s="77">
        <v>-0.43103809999999998</v>
      </c>
      <c r="BY452" s="77">
        <v>-0.31801740000000001</v>
      </c>
      <c r="BZ452" s="77">
        <v>-0.36519020000000002</v>
      </c>
      <c r="CA452" s="77">
        <v>-2.4459870000000001</v>
      </c>
      <c r="CB452" s="77">
        <v>-2.4783650000000002</v>
      </c>
      <c r="CC452" s="77">
        <v>-1.823718</v>
      </c>
      <c r="CD452" s="77">
        <v>-1.2163170000000001</v>
      </c>
      <c r="CE452" s="77">
        <v>-0.75919630000000005</v>
      </c>
      <c r="CF452" s="77">
        <v>-0.31239299999999998</v>
      </c>
      <c r="CG452" s="77">
        <v>-0.13181000000000001</v>
      </c>
      <c r="CH452" s="77">
        <v>-0.16149910000000001</v>
      </c>
      <c r="CI452" s="77">
        <v>0.2493638</v>
      </c>
      <c r="CJ452" s="77">
        <v>0.25879210000000002</v>
      </c>
      <c r="CK452" s="77">
        <v>0.38329099999999999</v>
      </c>
      <c r="CL452" s="77">
        <v>0.74139670000000002</v>
      </c>
      <c r="CM452" s="77">
        <v>1.0428200000000001</v>
      </c>
      <c r="CN452" s="77">
        <v>1.3620369999999999</v>
      </c>
      <c r="CO452" s="77">
        <v>1.1791290000000001</v>
      </c>
      <c r="CP452" s="77">
        <v>1.2456259999999999</v>
      </c>
      <c r="CQ452" s="77">
        <v>0.95172460000000003</v>
      </c>
      <c r="CR452" s="77">
        <v>0.92877410000000005</v>
      </c>
      <c r="CS452" s="77">
        <v>0.70189950000000001</v>
      </c>
      <c r="CT452" s="77">
        <v>0.20532619999999999</v>
      </c>
      <c r="CU452" s="77">
        <v>0.34493849999999998</v>
      </c>
      <c r="CV452" s="77">
        <v>-0.26518340000000001</v>
      </c>
      <c r="CW452" s="77">
        <v>-0.1848871</v>
      </c>
      <c r="CX452" s="77">
        <v>-0.23050119999999999</v>
      </c>
      <c r="CY452" s="77">
        <v>-2.2631969999999999</v>
      </c>
      <c r="CZ452" s="77">
        <v>-2.2924000000000002</v>
      </c>
      <c r="DA452" s="77">
        <v>-1.6546270000000001</v>
      </c>
      <c r="DB452" s="77">
        <v>-1.0600259999999999</v>
      </c>
      <c r="DC452" s="77">
        <v>-0.63735129999999995</v>
      </c>
      <c r="DD452" s="77">
        <v>-0.22622139999999999</v>
      </c>
      <c r="DE452" s="77">
        <v>-6.6194500000000003E-2</v>
      </c>
      <c r="DF452" s="77">
        <v>-0.1038309</v>
      </c>
      <c r="DG452" s="77">
        <v>0.30657459999999997</v>
      </c>
      <c r="DH452" s="77">
        <v>0.34432849999999998</v>
      </c>
      <c r="DI452" s="77">
        <v>0.45280550000000003</v>
      </c>
      <c r="DJ452" s="77">
        <v>0.84535000000000005</v>
      </c>
      <c r="DK452" s="77">
        <v>1.171319</v>
      </c>
      <c r="DL452" s="77">
        <v>1.5064340000000001</v>
      </c>
      <c r="DM452" s="77">
        <v>1.320892</v>
      </c>
      <c r="DN452" s="77">
        <v>1.4149780000000001</v>
      </c>
      <c r="DO452" s="77">
        <v>1.0925940000000001</v>
      </c>
      <c r="DP452" s="77">
        <v>1.0628390000000001</v>
      </c>
      <c r="DQ452" s="77">
        <v>0.8460529</v>
      </c>
      <c r="DR452" s="77">
        <v>0.38978279999999998</v>
      </c>
      <c r="DS452" s="77">
        <v>0.45587139999999998</v>
      </c>
      <c r="DT452" s="77">
        <v>-9.9328799999999995E-2</v>
      </c>
      <c r="DU452" s="77">
        <v>-5.1756900000000002E-2</v>
      </c>
      <c r="DV452" s="77">
        <v>-9.5812099999999997E-2</v>
      </c>
      <c r="DW452" s="77">
        <v>-1.9992780000000001</v>
      </c>
      <c r="DX452" s="77">
        <v>-2.0238960000000001</v>
      </c>
      <c r="DY452" s="77">
        <v>-1.410485</v>
      </c>
      <c r="DZ452" s="77">
        <v>-0.83436520000000003</v>
      </c>
      <c r="EA452" s="77">
        <v>-0.46142630000000001</v>
      </c>
      <c r="EB452" s="77">
        <v>-0.1018033</v>
      </c>
      <c r="EC452" s="77">
        <v>2.8544E-2</v>
      </c>
      <c r="ED452" s="77">
        <v>-2.05673E-2</v>
      </c>
      <c r="EE452" s="77">
        <v>0.38917790000000002</v>
      </c>
      <c r="EF452" s="77">
        <v>0.46782940000000001</v>
      </c>
      <c r="EG452" s="77">
        <v>0.55317349999999998</v>
      </c>
      <c r="EH452" s="77">
        <v>0.99544220000000005</v>
      </c>
      <c r="EI452" s="77">
        <v>1.3568519999999999</v>
      </c>
      <c r="EJ452" s="77">
        <v>1.7149209999999999</v>
      </c>
      <c r="EK452" s="77">
        <v>1.5255749999999999</v>
      </c>
      <c r="EL452" s="77">
        <v>1.6594960000000001</v>
      </c>
      <c r="EM452" s="77">
        <v>1.295987</v>
      </c>
      <c r="EN452" s="77">
        <v>1.2564070000000001</v>
      </c>
      <c r="EO452" s="77">
        <v>1.054187</v>
      </c>
      <c r="EP452" s="77">
        <v>0.65610889999999999</v>
      </c>
      <c r="EQ452" s="77">
        <v>0.6160409</v>
      </c>
      <c r="ER452" s="77">
        <v>0.14013909999999999</v>
      </c>
      <c r="ES452" s="77">
        <v>0.14046210000000001</v>
      </c>
      <c r="ET452" s="77">
        <v>9.8657400000000006E-2</v>
      </c>
      <c r="EU452" s="77">
        <v>61.69314</v>
      </c>
      <c r="EV452" s="77">
        <v>61.291820000000001</v>
      </c>
      <c r="EW452" s="77">
        <v>60.964019999999998</v>
      </c>
      <c r="EX452" s="77">
        <v>60.715449999999997</v>
      </c>
      <c r="EY452" s="77">
        <v>60.361629999999998</v>
      </c>
      <c r="EZ452" s="77">
        <v>59.625889999999998</v>
      </c>
      <c r="FA452" s="77">
        <v>59.565219999999997</v>
      </c>
      <c r="FB452" s="77">
        <v>61.468299999999999</v>
      </c>
      <c r="FC452" s="77">
        <v>64.631900000000002</v>
      </c>
      <c r="FD452" s="77">
        <v>68.020300000000006</v>
      </c>
      <c r="FE452" s="77">
        <v>71.078059999999994</v>
      </c>
      <c r="FF452" s="77">
        <v>73.923389999999998</v>
      </c>
      <c r="FG452" s="77">
        <v>75.100669999999994</v>
      </c>
      <c r="FH452" s="77">
        <v>76.390360000000001</v>
      </c>
      <c r="FI452" s="77">
        <v>77.019419999999997</v>
      </c>
      <c r="FJ452" s="77">
        <v>76.720870000000005</v>
      </c>
      <c r="FK452" s="77">
        <v>75.731620000000007</v>
      </c>
      <c r="FL452" s="77">
        <v>74.342250000000007</v>
      </c>
      <c r="FM452" s="77">
        <v>72.276669999999996</v>
      </c>
      <c r="FN452" s="77">
        <v>69.605360000000005</v>
      </c>
      <c r="FO452" s="77">
        <v>66.030590000000004</v>
      </c>
      <c r="FP452" s="77">
        <v>63.915179999999999</v>
      </c>
      <c r="FQ452" s="77">
        <v>63.151580000000003</v>
      </c>
      <c r="FR452" s="77">
        <v>62.463070000000002</v>
      </c>
      <c r="FS452" s="77">
        <v>3.225238</v>
      </c>
      <c r="FT452" s="77">
        <v>0.1298183</v>
      </c>
      <c r="FU452" s="77">
        <v>0.2425061</v>
      </c>
    </row>
    <row r="453" spans="1:177" x14ac:dyDescent="0.25">
      <c r="A453" t="s">
        <v>226</v>
      </c>
      <c r="B453" t="s">
        <v>0</v>
      </c>
      <c r="C453" t="s">
        <v>271</v>
      </c>
      <c r="D453" s="30" t="s">
        <v>236</v>
      </c>
      <c r="E453" t="s">
        <v>220</v>
      </c>
      <c r="F453" s="78">
        <v>3464</v>
      </c>
      <c r="G453" s="77">
        <v>3.42469</v>
      </c>
      <c r="H453" s="77">
        <v>3.0580250000000002</v>
      </c>
      <c r="I453" s="77">
        <v>2.9859770000000001</v>
      </c>
      <c r="J453" s="77">
        <v>2.9518460000000002</v>
      </c>
      <c r="K453" s="77">
        <v>2.9068149999999999</v>
      </c>
      <c r="L453" s="77">
        <v>2.934866</v>
      </c>
      <c r="M453" s="77">
        <v>2.9042919999999999</v>
      </c>
      <c r="N453" s="77">
        <v>3.1261830000000002</v>
      </c>
      <c r="O453" s="77">
        <v>3.9115329999999999</v>
      </c>
      <c r="P453" s="77">
        <v>4.1581000000000001</v>
      </c>
      <c r="Q453" s="77">
        <v>4.4418290000000002</v>
      </c>
      <c r="R453" s="77">
        <v>4.7954369999999997</v>
      </c>
      <c r="S453" s="77">
        <v>5.1511769999999997</v>
      </c>
      <c r="T453" s="77">
        <v>5.4473560000000001</v>
      </c>
      <c r="U453" s="77">
        <v>5.2279929999999997</v>
      </c>
      <c r="V453" s="77">
        <v>5.3385740000000004</v>
      </c>
      <c r="W453" s="77">
        <v>5.2631629999999996</v>
      </c>
      <c r="X453" s="77">
        <v>5.4623679999999997</v>
      </c>
      <c r="Y453" s="77">
        <v>5.3979900000000001</v>
      </c>
      <c r="Z453" s="77">
        <v>5.1606990000000001</v>
      </c>
      <c r="AA453" s="77">
        <v>5.7149450000000002</v>
      </c>
      <c r="AB453" s="77">
        <v>5.398892</v>
      </c>
      <c r="AC453" s="77">
        <v>4.9998339999999999</v>
      </c>
      <c r="AD453" s="77">
        <v>4.4164640000000004</v>
      </c>
      <c r="AE453" s="77">
        <v>-2.4832930000000002</v>
      </c>
      <c r="AF453" s="77">
        <v>-2.3872559999999998</v>
      </c>
      <c r="AG453" s="77">
        <v>-1.7556</v>
      </c>
      <c r="AH453" s="77">
        <v>-1.1752210000000001</v>
      </c>
      <c r="AI453" s="77">
        <v>-0.66271570000000002</v>
      </c>
      <c r="AJ453" s="77">
        <v>-0.31516240000000001</v>
      </c>
      <c r="AK453" s="77">
        <v>-0.25477359999999999</v>
      </c>
      <c r="AL453" s="77">
        <v>-0.3108571</v>
      </c>
      <c r="AM453" s="77">
        <v>4.8293200000000001E-2</v>
      </c>
      <c r="AN453" s="77">
        <v>-5.8634400000000003E-2</v>
      </c>
      <c r="AO453" s="77">
        <v>4.045E-2</v>
      </c>
      <c r="AP453" s="77">
        <v>0.1760014</v>
      </c>
      <c r="AQ453" s="77">
        <v>0.34049269999999998</v>
      </c>
      <c r="AR453" s="77">
        <v>0.58078969999999996</v>
      </c>
      <c r="AS453" s="77">
        <v>0.38667240000000003</v>
      </c>
      <c r="AT453" s="77">
        <v>0.36533450000000001</v>
      </c>
      <c r="AU453" s="77">
        <v>0.24291309999999999</v>
      </c>
      <c r="AV453" s="77">
        <v>0.20914540000000001</v>
      </c>
      <c r="AW453" s="77">
        <v>-3.7170000000000002E-2</v>
      </c>
      <c r="AX453" s="77">
        <v>-0.42583749999999998</v>
      </c>
      <c r="AY453" s="77">
        <v>-3.0282900000000001E-2</v>
      </c>
      <c r="AZ453" s="77">
        <v>-0.40152209999999999</v>
      </c>
      <c r="BA453" s="77">
        <v>-0.20038900000000001</v>
      </c>
      <c r="BB453" s="77">
        <v>-0.20720350000000001</v>
      </c>
      <c r="BC453" s="77">
        <v>-2.2501880000000001</v>
      </c>
      <c r="BD453" s="77">
        <v>-2.184361</v>
      </c>
      <c r="BE453" s="77">
        <v>-1.584759</v>
      </c>
      <c r="BF453" s="77">
        <v>-1.025741</v>
      </c>
      <c r="BG453" s="77">
        <v>-0.57073799999999997</v>
      </c>
      <c r="BH453" s="77">
        <v>-0.23902200000000001</v>
      </c>
      <c r="BI453" s="77">
        <v>-0.18773609999999999</v>
      </c>
      <c r="BJ453" s="77">
        <v>-0.25479790000000002</v>
      </c>
      <c r="BK453" s="77">
        <v>0.1198082</v>
      </c>
      <c r="BL453" s="77">
        <v>5.3701100000000002E-2</v>
      </c>
      <c r="BM453" s="77">
        <v>0.13032479999999999</v>
      </c>
      <c r="BN453" s="77">
        <v>0.3011259</v>
      </c>
      <c r="BO453" s="77">
        <v>0.48745850000000002</v>
      </c>
      <c r="BP453" s="77">
        <v>0.75092820000000005</v>
      </c>
      <c r="BQ453" s="77">
        <v>0.53191489999999997</v>
      </c>
      <c r="BR453" s="77">
        <v>0.54854820000000004</v>
      </c>
      <c r="BS453" s="77">
        <v>0.4205004</v>
      </c>
      <c r="BT453" s="77">
        <v>0.37205909999999998</v>
      </c>
      <c r="BU453" s="77">
        <v>0.13253280000000001</v>
      </c>
      <c r="BV453" s="77">
        <v>-0.18355099999999999</v>
      </c>
      <c r="BW453" s="77">
        <v>0.1134974</v>
      </c>
      <c r="BX453" s="77">
        <v>-0.2073933</v>
      </c>
      <c r="BY453" s="77">
        <v>-5.8597999999999997E-2</v>
      </c>
      <c r="BZ453" s="77">
        <v>-6.1406700000000002E-2</v>
      </c>
      <c r="CA453" s="77">
        <v>-2.08874</v>
      </c>
      <c r="CB453" s="77">
        <v>-2.043838</v>
      </c>
      <c r="CC453" s="77">
        <v>-1.4664349999999999</v>
      </c>
      <c r="CD453" s="77">
        <v>-0.9222108</v>
      </c>
      <c r="CE453" s="77">
        <v>-0.50703450000000005</v>
      </c>
      <c r="CF453" s="77">
        <v>-0.18628739999999999</v>
      </c>
      <c r="CG453" s="77">
        <v>-0.14130609999999999</v>
      </c>
      <c r="CH453" s="77">
        <v>-0.21597140000000001</v>
      </c>
      <c r="CI453" s="77">
        <v>0.1693393</v>
      </c>
      <c r="CJ453" s="77">
        <v>0.13150439999999999</v>
      </c>
      <c r="CK453" s="77">
        <v>0.19257170000000001</v>
      </c>
      <c r="CL453" s="77">
        <v>0.38778669999999998</v>
      </c>
      <c r="CM453" s="77">
        <v>0.58924659999999995</v>
      </c>
      <c r="CN453" s="77">
        <v>0.86876549999999997</v>
      </c>
      <c r="CO453" s="77">
        <v>0.63250949999999995</v>
      </c>
      <c r="CP453" s="77">
        <v>0.67544139999999997</v>
      </c>
      <c r="CQ453" s="77">
        <v>0.5434968</v>
      </c>
      <c r="CR453" s="77">
        <v>0.48489260000000001</v>
      </c>
      <c r="CS453" s="77">
        <v>0.25006840000000002</v>
      </c>
      <c r="CT453" s="77">
        <v>-1.57442E-2</v>
      </c>
      <c r="CU453" s="77">
        <v>0.2130792</v>
      </c>
      <c r="CV453" s="77">
        <v>-7.2940199999999997E-2</v>
      </c>
      <c r="CW453" s="77">
        <v>3.9606000000000002E-2</v>
      </c>
      <c r="CX453" s="77">
        <v>3.9571700000000001E-2</v>
      </c>
      <c r="CY453" s="77">
        <v>-1.927292</v>
      </c>
      <c r="CZ453" s="77">
        <v>-1.903314</v>
      </c>
      <c r="DA453" s="77">
        <v>-1.348112</v>
      </c>
      <c r="DB453" s="77">
        <v>-0.81868090000000004</v>
      </c>
      <c r="DC453" s="77">
        <v>-0.44333109999999998</v>
      </c>
      <c r="DD453" s="77">
        <v>-0.1335528</v>
      </c>
      <c r="DE453" s="77">
        <v>-9.4876199999999994E-2</v>
      </c>
      <c r="DF453" s="77">
        <v>-0.177145</v>
      </c>
      <c r="DG453" s="77">
        <v>0.21887029999999999</v>
      </c>
      <c r="DH453" s="77">
        <v>0.20930760000000001</v>
      </c>
      <c r="DI453" s="77">
        <v>0.25481870000000001</v>
      </c>
      <c r="DJ453" s="77">
        <v>0.47444750000000002</v>
      </c>
      <c r="DK453" s="77">
        <v>0.69103460000000005</v>
      </c>
      <c r="DL453" s="77">
        <v>0.9866028</v>
      </c>
      <c r="DM453" s="77">
        <v>0.73310410000000004</v>
      </c>
      <c r="DN453" s="77">
        <v>0.80233460000000001</v>
      </c>
      <c r="DO453" s="77">
        <v>0.66649320000000001</v>
      </c>
      <c r="DP453" s="77">
        <v>0.59772619999999999</v>
      </c>
      <c r="DQ453" s="77">
        <v>0.36760399999999999</v>
      </c>
      <c r="DR453" s="77">
        <v>0.1520627</v>
      </c>
      <c r="DS453" s="77">
        <v>0.31266100000000002</v>
      </c>
      <c r="DT453" s="77">
        <v>6.1512799999999999E-2</v>
      </c>
      <c r="DU453" s="77">
        <v>0.13780999999999999</v>
      </c>
      <c r="DV453" s="77">
        <v>0.14055019999999999</v>
      </c>
      <c r="DW453" s="77">
        <v>-1.6941870000000001</v>
      </c>
      <c r="DX453" s="77">
        <v>-1.7004189999999999</v>
      </c>
      <c r="DY453" s="77">
        <v>-1.177271</v>
      </c>
      <c r="DZ453" s="77">
        <v>-0.66920020000000002</v>
      </c>
      <c r="EA453" s="77">
        <v>-0.35135329999999998</v>
      </c>
      <c r="EB453" s="77">
        <v>-5.7412299999999999E-2</v>
      </c>
      <c r="EC453" s="77">
        <v>-2.7838700000000001E-2</v>
      </c>
      <c r="ED453" s="77">
        <v>-0.12108579999999999</v>
      </c>
      <c r="EE453" s="77">
        <v>0.29038530000000001</v>
      </c>
      <c r="EF453" s="77">
        <v>0.32164310000000002</v>
      </c>
      <c r="EG453" s="77">
        <v>0.34469339999999998</v>
      </c>
      <c r="EH453" s="77">
        <v>0.59957190000000005</v>
      </c>
      <c r="EI453" s="77">
        <v>0.83800039999999998</v>
      </c>
      <c r="EJ453" s="77">
        <v>1.156741</v>
      </c>
      <c r="EK453" s="77">
        <v>0.87834670000000004</v>
      </c>
      <c r="EL453" s="77">
        <v>0.98554830000000004</v>
      </c>
      <c r="EM453" s="77">
        <v>0.84408050000000001</v>
      </c>
      <c r="EN453" s="77">
        <v>0.76063990000000004</v>
      </c>
      <c r="EO453" s="77">
        <v>0.53730679999999997</v>
      </c>
      <c r="EP453" s="77">
        <v>0.39434910000000001</v>
      </c>
      <c r="EQ453" s="77">
        <v>0.45644129999999999</v>
      </c>
      <c r="ER453" s="77">
        <v>0.25564160000000002</v>
      </c>
      <c r="ES453" s="77">
        <v>0.27960099999999999</v>
      </c>
      <c r="ET453" s="77">
        <v>0.28634690000000002</v>
      </c>
      <c r="EU453" s="77">
        <v>62.957799999999999</v>
      </c>
      <c r="EV453" s="77">
        <v>62.819789999999998</v>
      </c>
      <c r="EW453" s="77">
        <v>62.590809999999998</v>
      </c>
      <c r="EX453" s="77">
        <v>62.451639999999998</v>
      </c>
      <c r="EY453" s="77">
        <v>62.087310000000002</v>
      </c>
      <c r="EZ453" s="77">
        <v>61.363169999999997</v>
      </c>
      <c r="FA453" s="77">
        <v>61.226030000000002</v>
      </c>
      <c r="FB453" s="77">
        <v>62.675890000000003</v>
      </c>
      <c r="FC453" s="77">
        <v>65.306960000000004</v>
      </c>
      <c r="FD453" s="77">
        <v>67.991470000000007</v>
      </c>
      <c r="FE453" s="77">
        <v>70.634060000000005</v>
      </c>
      <c r="FF453" s="77">
        <v>73.459890000000001</v>
      </c>
      <c r="FG453" s="77">
        <v>73.928269999999998</v>
      </c>
      <c r="FH453" s="77">
        <v>75.021649999999994</v>
      </c>
      <c r="FI453" s="77">
        <v>75.345489999999998</v>
      </c>
      <c r="FJ453" s="77">
        <v>74.980710000000002</v>
      </c>
      <c r="FK453" s="77">
        <v>74.297690000000003</v>
      </c>
      <c r="FL453" s="77">
        <v>73.1601</v>
      </c>
      <c r="FM453" s="77">
        <v>71.161119999999997</v>
      </c>
      <c r="FN453" s="77">
        <v>68.840810000000005</v>
      </c>
      <c r="FO453" s="77">
        <v>66.153139999999993</v>
      </c>
      <c r="FP453" s="77">
        <v>64.738529999999997</v>
      </c>
      <c r="FQ453" s="77">
        <v>64.371020000000001</v>
      </c>
      <c r="FR453" s="77">
        <v>63.596130000000002</v>
      </c>
      <c r="FS453" s="77">
        <v>2.9723609999999998</v>
      </c>
      <c r="FT453" s="77">
        <v>0.11044909999999999</v>
      </c>
      <c r="FU453" s="77">
        <v>0.21067240000000001</v>
      </c>
    </row>
    <row r="454" spans="1:177" x14ac:dyDescent="0.25">
      <c r="A454" t="s">
        <v>226</v>
      </c>
      <c r="B454" t="s">
        <v>0</v>
      </c>
      <c r="C454" t="s">
        <v>271</v>
      </c>
      <c r="D454" s="30" t="s">
        <v>236</v>
      </c>
      <c r="E454" t="s">
        <v>221</v>
      </c>
      <c r="F454" s="78">
        <v>1104</v>
      </c>
      <c r="G454" s="77">
        <v>1.029817</v>
      </c>
      <c r="H454" s="77">
        <v>0.86883359999999998</v>
      </c>
      <c r="I454" s="77">
        <v>0.79996020000000001</v>
      </c>
      <c r="J454" s="77">
        <v>0.74477870000000002</v>
      </c>
      <c r="K454" s="77">
        <v>0.67991259999999998</v>
      </c>
      <c r="L454" s="77">
        <v>0.73353299999999999</v>
      </c>
      <c r="M454" s="77">
        <v>0.85262139999999997</v>
      </c>
      <c r="N454" s="77">
        <v>0.94551929999999995</v>
      </c>
      <c r="O454" s="77">
        <v>1.032416</v>
      </c>
      <c r="P454" s="77">
        <v>1.1372709999999999</v>
      </c>
      <c r="Q454" s="77">
        <v>1.254329</v>
      </c>
      <c r="R454" s="77">
        <v>1.491468</v>
      </c>
      <c r="S454" s="77">
        <v>1.671254</v>
      </c>
      <c r="T454" s="77">
        <v>1.7561199999999999</v>
      </c>
      <c r="U454" s="77">
        <v>1.863664</v>
      </c>
      <c r="V454" s="77">
        <v>1.933303</v>
      </c>
      <c r="W454" s="77">
        <v>1.790249</v>
      </c>
      <c r="X454" s="77">
        <v>1.893788</v>
      </c>
      <c r="Y454" s="77">
        <v>1.921432</v>
      </c>
      <c r="Z454" s="77">
        <v>1.6445650000000001</v>
      </c>
      <c r="AA454" s="77">
        <v>1.5844290000000001</v>
      </c>
      <c r="AB454" s="77">
        <v>1.248902</v>
      </c>
      <c r="AC454" s="77">
        <v>1.100962</v>
      </c>
      <c r="AD454" s="77">
        <v>0.90915639999999998</v>
      </c>
      <c r="AE454" s="77">
        <v>-0.62064370000000002</v>
      </c>
      <c r="AF454" s="77">
        <v>-0.82102929999999996</v>
      </c>
      <c r="AG454" s="77">
        <v>-0.7226823</v>
      </c>
      <c r="AH454" s="77">
        <v>-0.63363530000000001</v>
      </c>
      <c r="AI454" s="77">
        <v>-0.55377889999999996</v>
      </c>
      <c r="AJ454" s="77">
        <v>-0.30036590000000002</v>
      </c>
      <c r="AK454" s="77">
        <v>-9.9776699999999996E-2</v>
      </c>
      <c r="AL454" s="77">
        <v>-3.4869799999999999E-2</v>
      </c>
      <c r="AM454" s="77">
        <v>1.4641599999999999E-2</v>
      </c>
      <c r="AN454" s="77">
        <v>8.9827500000000005E-2</v>
      </c>
      <c r="AO454" s="77">
        <v>0.1630568</v>
      </c>
      <c r="AP454" s="77">
        <v>0.24522150000000001</v>
      </c>
      <c r="AQ454" s="77">
        <v>0.25893919999999998</v>
      </c>
      <c r="AR454" s="77">
        <v>0.2673278</v>
      </c>
      <c r="AS454" s="77">
        <v>0.25816260000000002</v>
      </c>
      <c r="AT454" s="77">
        <v>0.26454709999999998</v>
      </c>
      <c r="AU454" s="77">
        <v>0.27063110000000001</v>
      </c>
      <c r="AV454" s="77">
        <v>0.3081102</v>
      </c>
      <c r="AW454" s="77">
        <v>0.29212189999999999</v>
      </c>
      <c r="AX454" s="77">
        <v>0.1200456</v>
      </c>
      <c r="AY454" s="77">
        <v>5.6755800000000002E-2</v>
      </c>
      <c r="AZ454" s="77">
        <v>-0.45562979999999997</v>
      </c>
      <c r="BA454" s="77">
        <v>-0.45375480000000001</v>
      </c>
      <c r="BB454" s="77">
        <v>-0.48911729999999998</v>
      </c>
      <c r="BC454" s="77">
        <v>-0.50800310000000004</v>
      </c>
      <c r="BD454" s="77">
        <v>-0.62354929999999997</v>
      </c>
      <c r="BE454" s="77">
        <v>-0.51953099999999997</v>
      </c>
      <c r="BF454" s="77">
        <v>-0.4361023</v>
      </c>
      <c r="BG454" s="77">
        <v>-0.3765676</v>
      </c>
      <c r="BH454" s="77">
        <v>-0.18911549999999999</v>
      </c>
      <c r="BI454" s="77">
        <v>-2.0952399999999999E-2</v>
      </c>
      <c r="BJ454" s="77">
        <v>3.3486799999999997E-2</v>
      </c>
      <c r="BK454" s="77">
        <v>5.5181399999999999E-2</v>
      </c>
      <c r="BL454" s="77">
        <v>0.1179743</v>
      </c>
      <c r="BM454" s="77">
        <v>0.1889998</v>
      </c>
      <c r="BN454" s="77">
        <v>0.32080219999999998</v>
      </c>
      <c r="BO454" s="77">
        <v>0.38115599999999999</v>
      </c>
      <c r="BP454" s="77">
        <v>0.4007867</v>
      </c>
      <c r="BQ454" s="77">
        <v>0.43223879999999998</v>
      </c>
      <c r="BR454" s="77">
        <v>0.45446429999999999</v>
      </c>
      <c r="BS454" s="77">
        <v>0.36281580000000002</v>
      </c>
      <c r="BT454" s="77">
        <v>0.40559519999999999</v>
      </c>
      <c r="BU454" s="77">
        <v>0.41037800000000002</v>
      </c>
      <c r="BV454" s="77">
        <v>0.19355600000000001</v>
      </c>
      <c r="BW454" s="77">
        <v>0.1119441</v>
      </c>
      <c r="BX454" s="77">
        <v>-0.30613820000000003</v>
      </c>
      <c r="BY454" s="77">
        <v>-0.31700279999999997</v>
      </c>
      <c r="BZ454" s="77">
        <v>-0.36001290000000002</v>
      </c>
      <c r="CA454" s="77">
        <v>-0.4299885</v>
      </c>
      <c r="CB454" s="77">
        <v>-0.48677530000000002</v>
      </c>
      <c r="CC454" s="77">
        <v>-0.37882909999999997</v>
      </c>
      <c r="CD454" s="77">
        <v>-0.29929149999999999</v>
      </c>
      <c r="CE454" s="77">
        <v>-0.25383149999999999</v>
      </c>
      <c r="CF454" s="77">
        <v>-0.1120637</v>
      </c>
      <c r="CG454" s="77">
        <v>3.36411E-2</v>
      </c>
      <c r="CH454" s="77">
        <v>8.0830399999999997E-2</v>
      </c>
      <c r="CI454" s="77">
        <v>8.3259100000000003E-2</v>
      </c>
      <c r="CJ454" s="77">
        <v>0.1374686</v>
      </c>
      <c r="CK454" s="77">
        <v>0.20696790000000001</v>
      </c>
      <c r="CL454" s="77">
        <v>0.37314920000000001</v>
      </c>
      <c r="CM454" s="77">
        <v>0.46580300000000002</v>
      </c>
      <c r="CN454" s="77">
        <v>0.49321989999999999</v>
      </c>
      <c r="CO454" s="77">
        <v>0.5528033</v>
      </c>
      <c r="CP454" s="77">
        <v>0.58600039999999998</v>
      </c>
      <c r="CQ454" s="77">
        <v>0.42666270000000001</v>
      </c>
      <c r="CR454" s="77">
        <v>0.47311300000000001</v>
      </c>
      <c r="CS454" s="77">
        <v>0.49228189999999999</v>
      </c>
      <c r="CT454" s="77">
        <v>0.2444692</v>
      </c>
      <c r="CU454" s="77">
        <v>0.1501673</v>
      </c>
      <c r="CV454" s="77">
        <v>-0.2026008</v>
      </c>
      <c r="CW454" s="77">
        <v>-0.22228880000000001</v>
      </c>
      <c r="CX454" s="77">
        <v>-0.27059559999999999</v>
      </c>
      <c r="CY454" s="77">
        <v>-0.35197400000000001</v>
      </c>
      <c r="CZ454" s="77">
        <v>-0.35000120000000001</v>
      </c>
      <c r="DA454" s="77">
        <v>-0.23812710000000001</v>
      </c>
      <c r="DB454" s="77">
        <v>-0.16248070000000001</v>
      </c>
      <c r="DC454" s="77">
        <v>-0.1310954</v>
      </c>
      <c r="DD454" s="77">
        <v>-3.5012000000000001E-2</v>
      </c>
      <c r="DE454" s="77">
        <v>8.8234599999999996E-2</v>
      </c>
      <c r="DF454" s="77">
        <v>0.12817390000000001</v>
      </c>
      <c r="DG454" s="77">
        <v>0.1113368</v>
      </c>
      <c r="DH454" s="77">
        <v>0.15696299999999999</v>
      </c>
      <c r="DI454" s="77">
        <v>0.22493589999999999</v>
      </c>
      <c r="DJ454" s="77">
        <v>0.42549609999999999</v>
      </c>
      <c r="DK454" s="77">
        <v>0.55044999999999999</v>
      </c>
      <c r="DL454" s="77">
        <v>0.58565319999999998</v>
      </c>
      <c r="DM454" s="77">
        <v>0.67336790000000002</v>
      </c>
      <c r="DN454" s="77">
        <v>0.71753659999999997</v>
      </c>
      <c r="DO454" s="77">
        <v>0.49050959999999999</v>
      </c>
      <c r="DP454" s="77">
        <v>0.54063090000000003</v>
      </c>
      <c r="DQ454" s="77">
        <v>0.57418570000000002</v>
      </c>
      <c r="DR454" s="77">
        <v>0.29538229999999999</v>
      </c>
      <c r="DS454" s="77">
        <v>0.18839059999999999</v>
      </c>
      <c r="DT454" s="77">
        <v>-9.9063399999999996E-2</v>
      </c>
      <c r="DU454" s="77">
        <v>-0.12757479999999999</v>
      </c>
      <c r="DV454" s="77">
        <v>-0.18117820000000001</v>
      </c>
      <c r="DW454" s="77">
        <v>-0.2393334</v>
      </c>
      <c r="DX454" s="77">
        <v>-0.1525213</v>
      </c>
      <c r="DY454" s="77">
        <v>-3.4975800000000001E-2</v>
      </c>
      <c r="DZ454" s="77">
        <v>3.5052300000000002E-2</v>
      </c>
      <c r="EA454" s="77">
        <v>4.6115900000000001E-2</v>
      </c>
      <c r="EB454" s="77">
        <v>7.6238500000000001E-2</v>
      </c>
      <c r="EC454" s="77">
        <v>0.16705900000000001</v>
      </c>
      <c r="ED454" s="77">
        <v>0.1965305</v>
      </c>
      <c r="EE454" s="77">
        <v>0.1518766</v>
      </c>
      <c r="EF454" s="77">
        <v>0.18510969999999999</v>
      </c>
      <c r="EG454" s="77">
        <v>0.25087900000000002</v>
      </c>
      <c r="EH454" s="77">
        <v>0.50107690000000005</v>
      </c>
      <c r="EI454" s="77">
        <v>0.67266680000000001</v>
      </c>
      <c r="EJ454" s="77">
        <v>0.71911210000000003</v>
      </c>
      <c r="EK454" s="77">
        <v>0.84744399999999998</v>
      </c>
      <c r="EL454" s="77">
        <v>0.90745379999999998</v>
      </c>
      <c r="EM454" s="77">
        <v>0.58269439999999995</v>
      </c>
      <c r="EN454" s="77">
        <v>0.63811589999999996</v>
      </c>
      <c r="EO454" s="77">
        <v>0.6924418</v>
      </c>
      <c r="EP454" s="77">
        <v>0.36889280000000002</v>
      </c>
      <c r="EQ454" s="77">
        <v>0.24357889999999999</v>
      </c>
      <c r="ER454" s="77">
        <v>5.0428199999999999E-2</v>
      </c>
      <c r="ES454" s="77">
        <v>9.1771999999999999E-3</v>
      </c>
      <c r="ET454" s="77">
        <v>-5.2073800000000003E-2</v>
      </c>
      <c r="EU454" s="77">
        <v>57.719560000000001</v>
      </c>
      <c r="EV454" s="77">
        <v>56.490949999999998</v>
      </c>
      <c r="EW454" s="77">
        <v>55.852609999999999</v>
      </c>
      <c r="EX454" s="77">
        <v>55.26032</v>
      </c>
      <c r="EY454" s="77">
        <v>54.939500000000002</v>
      </c>
      <c r="EZ454" s="77">
        <v>54.167340000000003</v>
      </c>
      <c r="FA454" s="77">
        <v>54.346919999999997</v>
      </c>
      <c r="FB454" s="77">
        <v>57.674010000000003</v>
      </c>
      <c r="FC454" s="77">
        <v>62.510809999999999</v>
      </c>
      <c r="FD454" s="77">
        <v>68.110889999999998</v>
      </c>
      <c r="FE454" s="77">
        <v>72.473129999999998</v>
      </c>
      <c r="FF454" s="77">
        <v>75.379729999999995</v>
      </c>
      <c r="FG454" s="77">
        <v>78.784369999999996</v>
      </c>
      <c r="FH454" s="77">
        <v>80.690849999999998</v>
      </c>
      <c r="FI454" s="77">
        <v>82.278959999999998</v>
      </c>
      <c r="FJ454" s="77">
        <v>82.188509999999994</v>
      </c>
      <c r="FK454" s="77">
        <v>80.237049999999996</v>
      </c>
      <c r="FL454" s="77">
        <v>78.056569999999994</v>
      </c>
      <c r="FM454" s="77">
        <v>75.781779999999998</v>
      </c>
      <c r="FN454" s="77">
        <v>72.007580000000004</v>
      </c>
      <c r="FO454" s="77">
        <v>65.64555</v>
      </c>
      <c r="FP454" s="77">
        <v>61.328240000000001</v>
      </c>
      <c r="FQ454" s="77">
        <v>59.32009</v>
      </c>
      <c r="FR454" s="77">
        <v>58.90296</v>
      </c>
      <c r="FS454" s="77">
        <v>0.79614189999999996</v>
      </c>
      <c r="FT454" s="77">
        <v>7.3367299999999996E-2</v>
      </c>
      <c r="FU454" s="77">
        <v>0.1065777</v>
      </c>
    </row>
    <row r="455" spans="1:177" x14ac:dyDescent="0.25">
      <c r="A455" t="s">
        <v>226</v>
      </c>
      <c r="B455" t="s">
        <v>0</v>
      </c>
      <c r="C455" t="s">
        <v>271</v>
      </c>
      <c r="D455" s="30" t="s">
        <v>237</v>
      </c>
      <c r="E455" t="s">
        <v>219</v>
      </c>
      <c r="F455" s="78">
        <v>4585</v>
      </c>
      <c r="G455" s="77">
        <v>2.8674279999999999</v>
      </c>
      <c r="H455" s="77">
        <v>2.2654030000000001</v>
      </c>
      <c r="I455" s="77">
        <v>2.422774</v>
      </c>
      <c r="J455" s="77">
        <v>2.175135</v>
      </c>
      <c r="K455" s="77">
        <v>2.0532699999999999</v>
      </c>
      <c r="L455" s="77">
        <v>2.9198490000000001</v>
      </c>
      <c r="M455" s="77">
        <v>3.7182040000000001</v>
      </c>
      <c r="N455" s="77">
        <v>4.5257540000000001</v>
      </c>
      <c r="O455" s="77">
        <v>5.4578379999999997</v>
      </c>
      <c r="P455" s="77">
        <v>5.6800430000000004</v>
      </c>
      <c r="Q455" s="77">
        <v>5.7086139999999999</v>
      </c>
      <c r="R455" s="77">
        <v>5.6329909999999996</v>
      </c>
      <c r="S455" s="77">
        <v>5.8775740000000001</v>
      </c>
      <c r="T455" s="77">
        <v>5.7238249999999997</v>
      </c>
      <c r="U455" s="77">
        <v>5.7643519999999997</v>
      </c>
      <c r="V455" s="77">
        <v>5.9198529999999998</v>
      </c>
      <c r="W455" s="77">
        <v>5.672307</v>
      </c>
      <c r="X455" s="77">
        <v>6.1986780000000001</v>
      </c>
      <c r="Y455" s="77">
        <v>6.7516439999999998</v>
      </c>
      <c r="Z455" s="77">
        <v>6.5920350000000001</v>
      </c>
      <c r="AA455" s="77">
        <v>6.4249599999999996</v>
      </c>
      <c r="AB455" s="77">
        <v>5.87296</v>
      </c>
      <c r="AC455" s="77">
        <v>5.2952279999999998</v>
      </c>
      <c r="AD455" s="77">
        <v>4.3681869999999998</v>
      </c>
      <c r="AE455" s="77">
        <v>-4.671983</v>
      </c>
      <c r="AF455" s="77">
        <v>-4.8552520000000001</v>
      </c>
      <c r="AG455" s="77">
        <v>-3.8521070000000002</v>
      </c>
      <c r="AH455" s="77">
        <v>-3.3986960000000002</v>
      </c>
      <c r="AI455" s="77">
        <v>-3.2110750000000001</v>
      </c>
      <c r="AJ455" s="77">
        <v>-1.6414359999999999</v>
      </c>
      <c r="AK455" s="77">
        <v>-0.82706939999999995</v>
      </c>
      <c r="AL455" s="77">
        <v>-0.28333930000000002</v>
      </c>
      <c r="AM455" s="77">
        <v>0.43883470000000002</v>
      </c>
      <c r="AN455" s="77">
        <v>0.51635140000000002</v>
      </c>
      <c r="AO455" s="77">
        <v>0.46418720000000002</v>
      </c>
      <c r="AP455" s="77">
        <v>0.35811749999999998</v>
      </c>
      <c r="AQ455" s="77">
        <v>0.50473920000000005</v>
      </c>
      <c r="AR455" s="77">
        <v>0.49267480000000002</v>
      </c>
      <c r="AS455" s="77">
        <v>0.63033649999999997</v>
      </c>
      <c r="AT455" s="77">
        <v>0.73973509999999998</v>
      </c>
      <c r="AU455" s="77">
        <v>0.39465280000000003</v>
      </c>
      <c r="AV455" s="77">
        <v>0.47636810000000002</v>
      </c>
      <c r="AW455" s="77">
        <v>0.32311849999999998</v>
      </c>
      <c r="AX455" s="77">
        <v>-0.2912845</v>
      </c>
      <c r="AY455" s="77">
        <v>-0.36602170000000001</v>
      </c>
      <c r="AZ455" s="77">
        <v>-0.58864159999999999</v>
      </c>
      <c r="BA455" s="77">
        <v>-0.52178769999999997</v>
      </c>
      <c r="BB455" s="77">
        <v>-0.78374180000000004</v>
      </c>
      <c r="BC455" s="77">
        <v>-4.2765120000000003</v>
      </c>
      <c r="BD455" s="77">
        <v>-4.5060469999999997</v>
      </c>
      <c r="BE455" s="77">
        <v>-3.5050089999999998</v>
      </c>
      <c r="BF455" s="77">
        <v>-3.023183</v>
      </c>
      <c r="BG455" s="77">
        <v>-2.69997</v>
      </c>
      <c r="BH455" s="77">
        <v>-1.367327</v>
      </c>
      <c r="BI455" s="77">
        <v>-0.66953949999999995</v>
      </c>
      <c r="BJ455" s="77">
        <v>-0.1889509</v>
      </c>
      <c r="BK455" s="77">
        <v>0.54837919999999996</v>
      </c>
      <c r="BL455" s="77">
        <v>0.64018940000000002</v>
      </c>
      <c r="BM455" s="77">
        <v>0.58875290000000002</v>
      </c>
      <c r="BN455" s="77">
        <v>0.46187210000000001</v>
      </c>
      <c r="BO455" s="77">
        <v>0.67022930000000003</v>
      </c>
      <c r="BP455" s="77">
        <v>0.65577680000000005</v>
      </c>
      <c r="BQ455" s="77">
        <v>0.83432139999999999</v>
      </c>
      <c r="BR455" s="77">
        <v>1.0353870000000001</v>
      </c>
      <c r="BS455" s="77">
        <v>0.7029415</v>
      </c>
      <c r="BT455" s="77">
        <v>0.7573512</v>
      </c>
      <c r="BU455" s="77">
        <v>0.56933579999999995</v>
      </c>
      <c r="BV455" s="77">
        <v>-0.14970820000000001</v>
      </c>
      <c r="BW455" s="77">
        <v>-0.2399184</v>
      </c>
      <c r="BX455" s="77">
        <v>-0.45779320000000001</v>
      </c>
      <c r="BY455" s="77">
        <v>-0.39932570000000001</v>
      </c>
      <c r="BZ455" s="77">
        <v>-0.66894699999999996</v>
      </c>
      <c r="CA455" s="77">
        <v>-4.0026099999999998</v>
      </c>
      <c r="CB455" s="77">
        <v>-4.264189</v>
      </c>
      <c r="CC455" s="77">
        <v>-3.2646099999999998</v>
      </c>
      <c r="CD455" s="77">
        <v>-2.7631030000000001</v>
      </c>
      <c r="CE455" s="77">
        <v>-2.3459810000000001</v>
      </c>
      <c r="CF455" s="77">
        <v>-1.1774800000000001</v>
      </c>
      <c r="CG455" s="77">
        <v>-0.5604346</v>
      </c>
      <c r="CH455" s="77">
        <v>-0.1235778</v>
      </c>
      <c r="CI455" s="77">
        <v>0.62424939999999995</v>
      </c>
      <c r="CJ455" s="77">
        <v>0.72595929999999997</v>
      </c>
      <c r="CK455" s="77">
        <v>0.67502669999999998</v>
      </c>
      <c r="CL455" s="77">
        <v>0.53373230000000005</v>
      </c>
      <c r="CM455" s="77">
        <v>0.78484719999999997</v>
      </c>
      <c r="CN455" s="77">
        <v>0.7687408</v>
      </c>
      <c r="CO455" s="77">
        <v>0.97560069999999999</v>
      </c>
      <c r="CP455" s="77">
        <v>1.240154</v>
      </c>
      <c r="CQ455" s="77">
        <v>0.91646130000000003</v>
      </c>
      <c r="CR455" s="77">
        <v>0.95195909999999995</v>
      </c>
      <c r="CS455" s="77">
        <v>0.7398652</v>
      </c>
      <c r="CT455" s="77">
        <v>-5.1652900000000002E-2</v>
      </c>
      <c r="CU455" s="77">
        <v>-0.15257960000000001</v>
      </c>
      <c r="CV455" s="77">
        <v>-0.36716799999999999</v>
      </c>
      <c r="CW455" s="77">
        <v>-0.31450889999999998</v>
      </c>
      <c r="CX455" s="77">
        <v>-0.58944050000000003</v>
      </c>
      <c r="CY455" s="77">
        <v>-3.7287080000000001</v>
      </c>
      <c r="CZ455" s="77">
        <v>-4.0223300000000002</v>
      </c>
      <c r="DA455" s="77">
        <v>-3.0242110000000002</v>
      </c>
      <c r="DB455" s="77">
        <v>-2.5030230000000002</v>
      </c>
      <c r="DC455" s="77">
        <v>-1.9919910000000001</v>
      </c>
      <c r="DD455" s="77">
        <v>-0.98763230000000002</v>
      </c>
      <c r="DE455" s="77">
        <v>-0.45132990000000001</v>
      </c>
      <c r="DF455" s="77">
        <v>-5.8204699999999998E-2</v>
      </c>
      <c r="DG455" s="77">
        <v>0.70011959999999995</v>
      </c>
      <c r="DH455" s="77">
        <v>0.81172920000000004</v>
      </c>
      <c r="DI455" s="77">
        <v>0.76130050000000005</v>
      </c>
      <c r="DJ455" s="77">
        <v>0.60559249999999998</v>
      </c>
      <c r="DK455" s="77">
        <v>0.89946510000000002</v>
      </c>
      <c r="DL455" s="77">
        <v>0.88170470000000001</v>
      </c>
      <c r="DM455" s="77">
        <v>1.1168800000000001</v>
      </c>
      <c r="DN455" s="77">
        <v>1.444922</v>
      </c>
      <c r="DO455" s="77">
        <v>1.1299809999999999</v>
      </c>
      <c r="DP455" s="77">
        <v>1.1465669999999999</v>
      </c>
      <c r="DQ455" s="77">
        <v>0.9103947</v>
      </c>
      <c r="DR455" s="77">
        <v>4.6402400000000003E-2</v>
      </c>
      <c r="DS455" s="77">
        <v>-6.5240800000000002E-2</v>
      </c>
      <c r="DT455" s="77">
        <v>-0.27654289999999998</v>
      </c>
      <c r="DU455" s="77">
        <v>-0.22969200000000001</v>
      </c>
      <c r="DV455" s="77">
        <v>-0.509934</v>
      </c>
      <c r="DW455" s="77">
        <v>-3.333237</v>
      </c>
      <c r="DX455" s="77">
        <v>-3.6731250000000002</v>
      </c>
      <c r="DY455" s="77">
        <v>-2.6771129999999999</v>
      </c>
      <c r="DZ455" s="77">
        <v>-2.12751</v>
      </c>
      <c r="EA455" s="77">
        <v>-1.4808870000000001</v>
      </c>
      <c r="EB455" s="77">
        <v>-0.71352300000000002</v>
      </c>
      <c r="EC455" s="77">
        <v>-0.2937999</v>
      </c>
      <c r="ED455" s="77">
        <v>3.6183699999999999E-2</v>
      </c>
      <c r="EE455" s="77">
        <v>0.8096641</v>
      </c>
      <c r="EF455" s="77">
        <v>0.93556720000000004</v>
      </c>
      <c r="EG455" s="77">
        <v>0.88586620000000005</v>
      </c>
      <c r="EH455" s="77">
        <v>0.70934710000000001</v>
      </c>
      <c r="EI455" s="77">
        <v>1.0649550000000001</v>
      </c>
      <c r="EJ455" s="77">
        <v>1.044807</v>
      </c>
      <c r="EK455" s="77">
        <v>1.320865</v>
      </c>
      <c r="EL455" s="77">
        <v>1.7405729999999999</v>
      </c>
      <c r="EM455" s="77">
        <v>1.4382699999999999</v>
      </c>
      <c r="EN455" s="77">
        <v>1.4275500000000001</v>
      </c>
      <c r="EO455" s="77">
        <v>1.156612</v>
      </c>
      <c r="EP455" s="77">
        <v>0.1879786</v>
      </c>
      <c r="EQ455" s="77">
        <v>6.08625E-2</v>
      </c>
      <c r="ER455" s="77">
        <v>-0.1456945</v>
      </c>
      <c r="ES455" s="77">
        <v>-0.10723000000000001</v>
      </c>
      <c r="ET455" s="77">
        <v>-0.39513930000000003</v>
      </c>
      <c r="EU455" s="77">
        <v>48.641910000000003</v>
      </c>
      <c r="EV455" s="77">
        <v>50.473149999999997</v>
      </c>
      <c r="EW455" s="77">
        <v>49.78275</v>
      </c>
      <c r="EX455" s="77">
        <v>49.656939999999999</v>
      </c>
      <c r="EY455" s="77">
        <v>49.663200000000003</v>
      </c>
      <c r="EZ455" s="77">
        <v>49.829430000000002</v>
      </c>
      <c r="FA455" s="77">
        <v>49.484099999999998</v>
      </c>
      <c r="FB455" s="77">
        <v>49.62218</v>
      </c>
      <c r="FC455" s="77">
        <v>52.24953</v>
      </c>
      <c r="FD455" s="77">
        <v>55.734180000000002</v>
      </c>
      <c r="FE455" s="77">
        <v>58.390079999999998</v>
      </c>
      <c r="FF455" s="77">
        <v>60.637210000000003</v>
      </c>
      <c r="FG455" s="77">
        <v>62.278449999999999</v>
      </c>
      <c r="FH455" s="77">
        <v>62.738300000000002</v>
      </c>
      <c r="FI455" s="77">
        <v>62.566330000000001</v>
      </c>
      <c r="FJ455" s="77">
        <v>62.182870000000001</v>
      </c>
      <c r="FK455" s="77">
        <v>61.453969999999998</v>
      </c>
      <c r="FL455" s="77">
        <v>60.149470000000001</v>
      </c>
      <c r="FM455" s="77">
        <v>57.789409999999997</v>
      </c>
      <c r="FN455" s="77">
        <v>55.10257</v>
      </c>
      <c r="FO455" s="77">
        <v>53.375410000000002</v>
      </c>
      <c r="FP455" s="77">
        <v>52.875590000000003</v>
      </c>
      <c r="FQ455" s="77">
        <v>52.039569999999998</v>
      </c>
      <c r="FR455" s="77">
        <v>51.308639999999997</v>
      </c>
      <c r="FS455" s="77">
        <v>2.2855639999999999</v>
      </c>
      <c r="FT455" s="77">
        <v>8.9259099999999994E-2</v>
      </c>
      <c r="FU455" s="77">
        <v>0.234872</v>
      </c>
    </row>
    <row r="456" spans="1:177" x14ac:dyDescent="0.25">
      <c r="A456" t="s">
        <v>226</v>
      </c>
      <c r="B456" t="s">
        <v>0</v>
      </c>
      <c r="C456" t="s">
        <v>271</v>
      </c>
      <c r="D456" s="30" t="s">
        <v>237</v>
      </c>
      <c r="E456" t="s">
        <v>220</v>
      </c>
      <c r="F456" s="78">
        <v>3482</v>
      </c>
      <c r="G456" s="77">
        <v>1.845016</v>
      </c>
      <c r="H456" s="77">
        <v>1.6232770000000001</v>
      </c>
      <c r="I456" s="77">
        <v>2.077121</v>
      </c>
      <c r="J456" s="77">
        <v>2.20994</v>
      </c>
      <c r="K456" s="77">
        <v>2.5670350000000002</v>
      </c>
      <c r="L456" s="77">
        <v>2.7983730000000002</v>
      </c>
      <c r="M456" s="77">
        <v>3.0043060000000001</v>
      </c>
      <c r="N456" s="77">
        <v>3.4940609999999999</v>
      </c>
      <c r="O456" s="77">
        <v>4.362241</v>
      </c>
      <c r="P456" s="77">
        <v>4.4865659999999998</v>
      </c>
      <c r="Q456" s="77">
        <v>4.5555209999999997</v>
      </c>
      <c r="R456" s="77">
        <v>4.4490460000000001</v>
      </c>
      <c r="S456" s="77">
        <v>4.7314230000000004</v>
      </c>
      <c r="T456" s="77">
        <v>4.6302320000000003</v>
      </c>
      <c r="U456" s="77">
        <v>4.423953</v>
      </c>
      <c r="V456" s="77">
        <v>4.3837279999999996</v>
      </c>
      <c r="W456" s="77">
        <v>4.1166309999999999</v>
      </c>
      <c r="X456" s="77">
        <v>4.6124729999999996</v>
      </c>
      <c r="Y456" s="77">
        <v>5.1808730000000001</v>
      </c>
      <c r="Z456" s="77">
        <v>5.2842330000000004</v>
      </c>
      <c r="AA456" s="77">
        <v>5.1468489999999996</v>
      </c>
      <c r="AB456" s="77">
        <v>4.6852220000000004</v>
      </c>
      <c r="AC456" s="77">
        <v>4.3188300000000002</v>
      </c>
      <c r="AD456" s="77">
        <v>3.6090399999999998</v>
      </c>
      <c r="AE456" s="77">
        <v>-4.1907610000000002</v>
      </c>
      <c r="AF456" s="77">
        <v>-3.9590000000000001</v>
      </c>
      <c r="AG456" s="77">
        <v>-2.6419290000000002</v>
      </c>
      <c r="AH456" s="77">
        <v>-1.8409549999999999</v>
      </c>
      <c r="AI456" s="77">
        <v>-0.98727980000000004</v>
      </c>
      <c r="AJ456" s="77">
        <v>-0.48473260000000001</v>
      </c>
      <c r="AK456" s="77">
        <v>-0.4229175</v>
      </c>
      <c r="AL456" s="77">
        <v>-0.29661710000000002</v>
      </c>
      <c r="AM456" s="77">
        <v>0.36874400000000002</v>
      </c>
      <c r="AN456" s="77">
        <v>0.3461632</v>
      </c>
      <c r="AO456" s="77">
        <v>0.3292794</v>
      </c>
      <c r="AP456" s="77">
        <v>0.1954198</v>
      </c>
      <c r="AQ456" s="77">
        <v>0.38216840000000002</v>
      </c>
      <c r="AR456" s="77">
        <v>0.414823</v>
      </c>
      <c r="AS456" s="77">
        <v>0.39882899999999999</v>
      </c>
      <c r="AT456" s="77">
        <v>0.4731784</v>
      </c>
      <c r="AU456" s="77">
        <v>0.13201099999999999</v>
      </c>
      <c r="AV456" s="77">
        <v>0.26676830000000001</v>
      </c>
      <c r="AW456" s="77">
        <v>0.22462950000000001</v>
      </c>
      <c r="AX456" s="77">
        <v>-0.2284196</v>
      </c>
      <c r="AY456" s="77">
        <v>-0.28257870000000002</v>
      </c>
      <c r="AZ456" s="77">
        <v>-0.43321150000000003</v>
      </c>
      <c r="BA456" s="77">
        <v>-0.25967960000000001</v>
      </c>
      <c r="BB456" s="77">
        <v>-0.41655219999999998</v>
      </c>
      <c r="BC456" s="77">
        <v>-3.825758</v>
      </c>
      <c r="BD456" s="77">
        <v>-3.7016339999999999</v>
      </c>
      <c r="BE456" s="77">
        <v>-2.4934460000000001</v>
      </c>
      <c r="BF456" s="77">
        <v>-1.7251749999999999</v>
      </c>
      <c r="BG456" s="77">
        <v>-0.90765240000000003</v>
      </c>
      <c r="BH456" s="77">
        <v>-0.41976619999999998</v>
      </c>
      <c r="BI456" s="77">
        <v>-0.35699839999999999</v>
      </c>
      <c r="BJ456" s="77">
        <v>-0.2120532</v>
      </c>
      <c r="BK456" s="77">
        <v>0.46719490000000002</v>
      </c>
      <c r="BL456" s="77">
        <v>0.46297450000000001</v>
      </c>
      <c r="BM456" s="77">
        <v>0.44606119999999999</v>
      </c>
      <c r="BN456" s="77">
        <v>0.29215669999999999</v>
      </c>
      <c r="BO456" s="77">
        <v>0.54111299999999996</v>
      </c>
      <c r="BP456" s="77">
        <v>0.56669150000000001</v>
      </c>
      <c r="BQ456" s="77">
        <v>0.52084850000000005</v>
      </c>
      <c r="BR456" s="77">
        <v>0.58912710000000001</v>
      </c>
      <c r="BS456" s="77">
        <v>0.25393500000000002</v>
      </c>
      <c r="BT456" s="77">
        <v>0.3724692</v>
      </c>
      <c r="BU456" s="77">
        <v>0.33000449999999998</v>
      </c>
      <c r="BV456" s="77">
        <v>-9.7983500000000001E-2</v>
      </c>
      <c r="BW456" s="77">
        <v>-0.1640016</v>
      </c>
      <c r="BX456" s="77">
        <v>-0.32865860000000002</v>
      </c>
      <c r="BY456" s="77">
        <v>-0.16229879999999999</v>
      </c>
      <c r="BZ456" s="77">
        <v>-0.32194</v>
      </c>
      <c r="CA456" s="77">
        <v>-3.5729579999999999</v>
      </c>
      <c r="CB456" s="77">
        <v>-3.5233829999999999</v>
      </c>
      <c r="CC456" s="77">
        <v>-2.3906079999999998</v>
      </c>
      <c r="CD456" s="77">
        <v>-1.6449849999999999</v>
      </c>
      <c r="CE456" s="77">
        <v>-0.8525026</v>
      </c>
      <c r="CF456" s="77">
        <v>-0.37477060000000001</v>
      </c>
      <c r="CG456" s="77">
        <v>-0.31134309999999998</v>
      </c>
      <c r="CH456" s="77">
        <v>-0.1534846</v>
      </c>
      <c r="CI456" s="77">
        <v>0.53538180000000002</v>
      </c>
      <c r="CJ456" s="77">
        <v>0.54387779999999997</v>
      </c>
      <c r="CK456" s="77">
        <v>0.52694390000000002</v>
      </c>
      <c r="CL456" s="77">
        <v>0.35915629999999998</v>
      </c>
      <c r="CM456" s="77">
        <v>0.65119760000000004</v>
      </c>
      <c r="CN456" s="77">
        <v>0.67187520000000001</v>
      </c>
      <c r="CO456" s="77">
        <v>0.60535879999999997</v>
      </c>
      <c r="CP456" s="77">
        <v>0.66943280000000005</v>
      </c>
      <c r="CQ456" s="77">
        <v>0.33837909999999999</v>
      </c>
      <c r="CR456" s="77">
        <v>0.4456774</v>
      </c>
      <c r="CS456" s="77">
        <v>0.40298699999999998</v>
      </c>
      <c r="CT456" s="77">
        <v>-7.6438000000000001E-3</v>
      </c>
      <c r="CU456" s="77">
        <v>-8.1875400000000001E-2</v>
      </c>
      <c r="CV456" s="77">
        <v>-0.25624550000000001</v>
      </c>
      <c r="CW456" s="77">
        <v>-9.4853099999999996E-2</v>
      </c>
      <c r="CX456" s="77">
        <v>-0.25641190000000003</v>
      </c>
      <c r="CY456" s="77">
        <v>-3.3201580000000002</v>
      </c>
      <c r="CZ456" s="77">
        <v>-3.3451330000000001</v>
      </c>
      <c r="DA456" s="77">
        <v>-2.2877700000000001</v>
      </c>
      <c r="DB456" s="77">
        <v>-1.5647960000000001</v>
      </c>
      <c r="DC456" s="77">
        <v>-0.79735290000000003</v>
      </c>
      <c r="DD456" s="77">
        <v>-0.32977509999999999</v>
      </c>
      <c r="DE456" s="77">
        <v>-0.26568770000000003</v>
      </c>
      <c r="DF456" s="77">
        <v>-9.4915899999999997E-2</v>
      </c>
      <c r="DG456" s="77">
        <v>0.60356860000000001</v>
      </c>
      <c r="DH456" s="77">
        <v>0.62478100000000003</v>
      </c>
      <c r="DI456" s="77">
        <v>0.60782670000000005</v>
      </c>
      <c r="DJ456" s="77">
        <v>0.42615599999999998</v>
      </c>
      <c r="DK456" s="77">
        <v>0.76128220000000002</v>
      </c>
      <c r="DL456" s="77">
        <v>0.77705880000000005</v>
      </c>
      <c r="DM456" s="77">
        <v>0.68986910000000001</v>
      </c>
      <c r="DN456" s="77">
        <v>0.74973849999999997</v>
      </c>
      <c r="DO456" s="77">
        <v>0.42282330000000001</v>
      </c>
      <c r="DP456" s="77">
        <v>0.51888559999999995</v>
      </c>
      <c r="DQ456" s="77">
        <v>0.47596939999999999</v>
      </c>
      <c r="DR456" s="77">
        <v>8.26958E-2</v>
      </c>
      <c r="DS456" s="77">
        <v>2.5070000000000002E-4</v>
      </c>
      <c r="DT456" s="77">
        <v>-0.18383240000000001</v>
      </c>
      <c r="DU456" s="77">
        <v>-2.7407500000000001E-2</v>
      </c>
      <c r="DV456" s="77">
        <v>-0.19088379999999999</v>
      </c>
      <c r="DW456" s="77">
        <v>-2.9551560000000001</v>
      </c>
      <c r="DX456" s="77">
        <v>-3.0877669999999999</v>
      </c>
      <c r="DY456" s="77">
        <v>-2.1392869999999999</v>
      </c>
      <c r="DZ456" s="77">
        <v>-1.4490149999999999</v>
      </c>
      <c r="EA456" s="77">
        <v>-0.71772550000000002</v>
      </c>
      <c r="EB456" s="77">
        <v>-0.26480870000000001</v>
      </c>
      <c r="EC456" s="77">
        <v>-0.19976869999999999</v>
      </c>
      <c r="ED456" s="77">
        <v>-1.0352E-2</v>
      </c>
      <c r="EE456" s="77">
        <v>0.70201959999999997</v>
      </c>
      <c r="EF456" s="77">
        <v>0.74159240000000004</v>
      </c>
      <c r="EG456" s="77">
        <v>0.72460840000000004</v>
      </c>
      <c r="EH456" s="77">
        <v>0.52289280000000005</v>
      </c>
      <c r="EI456" s="77">
        <v>0.92022689999999996</v>
      </c>
      <c r="EJ456" s="77">
        <v>0.92892739999999996</v>
      </c>
      <c r="EK456" s="77">
        <v>0.81188859999999996</v>
      </c>
      <c r="EL456" s="77">
        <v>0.86568730000000005</v>
      </c>
      <c r="EM456" s="77">
        <v>0.54474730000000005</v>
      </c>
      <c r="EN456" s="77">
        <v>0.62458650000000004</v>
      </c>
      <c r="EO456" s="77">
        <v>0.58134439999999998</v>
      </c>
      <c r="EP456" s="77">
        <v>0.21313199999999999</v>
      </c>
      <c r="EQ456" s="77">
        <v>0.1188278</v>
      </c>
      <c r="ER456" s="77">
        <v>-7.9279500000000003E-2</v>
      </c>
      <c r="ES456" s="77">
        <v>6.9973300000000002E-2</v>
      </c>
      <c r="ET456" s="77">
        <v>-9.6271700000000002E-2</v>
      </c>
      <c r="EU456" s="77">
        <v>50.229019999999998</v>
      </c>
      <c r="EV456" s="77">
        <v>52.22354</v>
      </c>
      <c r="EW456" s="77">
        <v>51.315669999999997</v>
      </c>
      <c r="EX456" s="77">
        <v>51.17877</v>
      </c>
      <c r="EY456" s="77">
        <v>51.35904</v>
      </c>
      <c r="EZ456" s="77">
        <v>51.492730000000002</v>
      </c>
      <c r="FA456" s="77">
        <v>51.311549999999997</v>
      </c>
      <c r="FB456" s="77">
        <v>51.220269999999999</v>
      </c>
      <c r="FC456" s="77">
        <v>53.397210000000001</v>
      </c>
      <c r="FD456" s="77">
        <v>56.4863</v>
      </c>
      <c r="FE456" s="77">
        <v>58.989840000000001</v>
      </c>
      <c r="FF456" s="77">
        <v>61.358550000000001</v>
      </c>
      <c r="FG456" s="77">
        <v>63.044870000000003</v>
      </c>
      <c r="FH456" s="77">
        <v>63.190019999999997</v>
      </c>
      <c r="FI456" s="77">
        <v>62.876570000000001</v>
      </c>
      <c r="FJ456" s="77">
        <v>62.515949999999997</v>
      </c>
      <c r="FK456" s="77">
        <v>61.786279999999998</v>
      </c>
      <c r="FL456" s="77">
        <v>60.515639999999998</v>
      </c>
      <c r="FM456" s="77">
        <v>58.472639999999998</v>
      </c>
      <c r="FN456" s="77">
        <v>56.015009999999997</v>
      </c>
      <c r="FO456" s="77">
        <v>54.60474</v>
      </c>
      <c r="FP456" s="77">
        <v>54.235950000000003</v>
      </c>
      <c r="FQ456" s="77">
        <v>53.596139999999998</v>
      </c>
      <c r="FR456" s="77">
        <v>52.8217</v>
      </c>
      <c r="FS456" s="77">
        <v>1.7251110000000001</v>
      </c>
      <c r="FT456" s="77">
        <v>6.67986E-2</v>
      </c>
      <c r="FU456" s="77">
        <v>0.1156742</v>
      </c>
    </row>
    <row r="457" spans="1:177" x14ac:dyDescent="0.25">
      <c r="A457" t="s">
        <v>226</v>
      </c>
      <c r="B457" t="s">
        <v>0</v>
      </c>
      <c r="C457" t="s">
        <v>271</v>
      </c>
      <c r="D457" s="30" t="s">
        <v>237</v>
      </c>
      <c r="E457" t="s">
        <v>221</v>
      </c>
      <c r="F457" s="78">
        <v>1103</v>
      </c>
      <c r="G457" s="77">
        <v>0.95570540000000004</v>
      </c>
      <c r="H457" s="77">
        <v>0.59547209999999995</v>
      </c>
      <c r="I457" s="77">
        <v>0.34901789999999999</v>
      </c>
      <c r="J457" s="77">
        <v>-3.8176500000000002E-2</v>
      </c>
      <c r="K457" s="77">
        <v>-0.578457</v>
      </c>
      <c r="L457" s="77">
        <v>4.2471299999999997E-2</v>
      </c>
      <c r="M457" s="77">
        <v>0.67722570000000004</v>
      </c>
      <c r="N457" s="77">
        <v>1.036629</v>
      </c>
      <c r="O457" s="77">
        <v>1.0675380000000001</v>
      </c>
      <c r="P457" s="77">
        <v>1.179427</v>
      </c>
      <c r="Q457" s="77">
        <v>1.1393660000000001</v>
      </c>
      <c r="R457" s="77">
        <v>1.1766460000000001</v>
      </c>
      <c r="S457" s="77">
        <v>1.1351549999999999</v>
      </c>
      <c r="T457" s="77">
        <v>1.082392</v>
      </c>
      <c r="U457" s="77">
        <v>1.3212710000000001</v>
      </c>
      <c r="V457" s="77">
        <v>1.5092859999999999</v>
      </c>
      <c r="W457" s="77">
        <v>1.5248349999999999</v>
      </c>
      <c r="X457" s="77">
        <v>1.558384</v>
      </c>
      <c r="Y457" s="77">
        <v>1.54918</v>
      </c>
      <c r="Z457" s="77">
        <v>1.302805</v>
      </c>
      <c r="AA457" s="77">
        <v>1.276508</v>
      </c>
      <c r="AB457" s="77">
        <v>1.189416</v>
      </c>
      <c r="AC457" s="77">
        <v>0.96879519999999997</v>
      </c>
      <c r="AD457" s="77">
        <v>0.74899459999999995</v>
      </c>
      <c r="AE457" s="77">
        <v>-0.69635460000000005</v>
      </c>
      <c r="AF457" s="77">
        <v>-1.1902250000000001</v>
      </c>
      <c r="AG457" s="77">
        <v>-1.3979159999999999</v>
      </c>
      <c r="AH457" s="77">
        <v>-1.682223</v>
      </c>
      <c r="AI457" s="77">
        <v>-2.3035459999999999</v>
      </c>
      <c r="AJ457" s="77">
        <v>-1.2747010000000001</v>
      </c>
      <c r="AK457" s="77">
        <v>-0.52529559999999997</v>
      </c>
      <c r="AL457" s="77">
        <v>-2.7723100000000001E-2</v>
      </c>
      <c r="AM457" s="77">
        <v>1.3466999999999999E-3</v>
      </c>
      <c r="AN457" s="77">
        <v>0.1094388</v>
      </c>
      <c r="AO457" s="77">
        <v>7.1556900000000007E-2</v>
      </c>
      <c r="AP457" s="77">
        <v>0.11630649999999999</v>
      </c>
      <c r="AQ457" s="77">
        <v>6.2542299999999995E-2</v>
      </c>
      <c r="AR457" s="77">
        <v>3.1879999999999999E-3</v>
      </c>
      <c r="AS457" s="77">
        <v>7.71535E-2</v>
      </c>
      <c r="AT457" s="77">
        <v>8.8481299999999999E-2</v>
      </c>
      <c r="AU457" s="77">
        <v>8.8783799999999996E-2</v>
      </c>
      <c r="AV457" s="77">
        <v>5.0358199999999999E-2</v>
      </c>
      <c r="AW457" s="77">
        <v>-5.98729E-2</v>
      </c>
      <c r="AX457" s="77">
        <v>-0.131635</v>
      </c>
      <c r="AY457" s="77">
        <v>-0.13190370000000001</v>
      </c>
      <c r="AZ457" s="77">
        <v>-0.2371287</v>
      </c>
      <c r="BA457" s="77">
        <v>-0.33855600000000002</v>
      </c>
      <c r="BB457" s="77">
        <v>-0.41732170000000002</v>
      </c>
      <c r="BC457" s="77">
        <v>-0.57416860000000003</v>
      </c>
      <c r="BD457" s="77">
        <v>-0.94727640000000002</v>
      </c>
      <c r="BE457" s="77">
        <v>-1.082201</v>
      </c>
      <c r="BF457" s="77">
        <v>-1.3472200000000001</v>
      </c>
      <c r="BG457" s="77">
        <v>-1.859745</v>
      </c>
      <c r="BH457" s="77">
        <v>-1.038775</v>
      </c>
      <c r="BI457" s="77">
        <v>-0.381052</v>
      </c>
      <c r="BJ457" s="77">
        <v>1.3086199999999999E-2</v>
      </c>
      <c r="BK457" s="77">
        <v>4.0404700000000002E-2</v>
      </c>
      <c r="BL457" s="77">
        <v>0.1473158</v>
      </c>
      <c r="BM457" s="77">
        <v>0.1112713</v>
      </c>
      <c r="BN457" s="77">
        <v>0.14886489999999999</v>
      </c>
      <c r="BO457" s="77">
        <v>0.10025920000000001</v>
      </c>
      <c r="BP457" s="77">
        <v>5.42891E-2</v>
      </c>
      <c r="BQ457" s="77">
        <v>0.2406402</v>
      </c>
      <c r="BR457" s="77">
        <v>0.35964309999999999</v>
      </c>
      <c r="BS457" s="77">
        <v>0.36182789999999998</v>
      </c>
      <c r="BT457" s="77">
        <v>0.3064656</v>
      </c>
      <c r="BU457" s="77">
        <v>0.16558100000000001</v>
      </c>
      <c r="BV457" s="77">
        <v>-7.8821500000000003E-2</v>
      </c>
      <c r="BW457" s="77">
        <v>-9.2575099999999994E-2</v>
      </c>
      <c r="BX457" s="77">
        <v>-0.1569643</v>
      </c>
      <c r="BY457" s="77">
        <v>-0.26979700000000001</v>
      </c>
      <c r="BZ457" s="77">
        <v>-0.37097190000000002</v>
      </c>
      <c r="CA457" s="77">
        <v>-0.48954300000000001</v>
      </c>
      <c r="CB457" s="77">
        <v>-0.77901109999999996</v>
      </c>
      <c r="CC457" s="77">
        <v>-0.86353829999999998</v>
      </c>
      <c r="CD457" s="77">
        <v>-1.1151979999999999</v>
      </c>
      <c r="CE457" s="77">
        <v>-1.5523690000000001</v>
      </c>
      <c r="CF457" s="77">
        <v>-0.87537350000000003</v>
      </c>
      <c r="CG457" s="77">
        <v>-0.28114939999999999</v>
      </c>
      <c r="CH457" s="77">
        <v>4.1350600000000001E-2</v>
      </c>
      <c r="CI457" s="77">
        <v>6.7456100000000005E-2</v>
      </c>
      <c r="CJ457" s="77">
        <v>0.17354929999999999</v>
      </c>
      <c r="CK457" s="77">
        <v>0.1387774</v>
      </c>
      <c r="CL457" s="77">
        <v>0.1714147</v>
      </c>
      <c r="CM457" s="77">
        <v>0.12638179999999999</v>
      </c>
      <c r="CN457" s="77">
        <v>8.9681499999999997E-2</v>
      </c>
      <c r="CO457" s="77">
        <v>0.35387059999999998</v>
      </c>
      <c r="CP457" s="77">
        <v>0.54744890000000002</v>
      </c>
      <c r="CQ457" s="77">
        <v>0.55093740000000002</v>
      </c>
      <c r="CR457" s="77">
        <v>0.48384480000000002</v>
      </c>
      <c r="CS457" s="77">
        <v>0.32172970000000001</v>
      </c>
      <c r="CT457" s="77">
        <v>-4.2243099999999999E-2</v>
      </c>
      <c r="CU457" s="77">
        <v>-6.5336199999999997E-2</v>
      </c>
      <c r="CV457" s="77">
        <v>-0.1014427</v>
      </c>
      <c r="CW457" s="77">
        <v>-0.2221747</v>
      </c>
      <c r="CX457" s="77">
        <v>-0.33887010000000001</v>
      </c>
      <c r="CY457" s="77">
        <v>-0.40491739999999998</v>
      </c>
      <c r="CZ457" s="77">
        <v>-0.61074580000000001</v>
      </c>
      <c r="DA457" s="77">
        <v>-0.64487519999999998</v>
      </c>
      <c r="DB457" s="77">
        <v>-0.88317559999999995</v>
      </c>
      <c r="DC457" s="77">
        <v>-1.244993</v>
      </c>
      <c r="DD457" s="77">
        <v>-0.71197200000000005</v>
      </c>
      <c r="DE457" s="77">
        <v>-0.18124680000000001</v>
      </c>
      <c r="DF457" s="77">
        <v>6.9615099999999999E-2</v>
      </c>
      <c r="DG457" s="77">
        <v>9.4507499999999994E-2</v>
      </c>
      <c r="DH457" s="77">
        <v>0.19978280000000001</v>
      </c>
      <c r="DI457" s="77">
        <v>0.1662835</v>
      </c>
      <c r="DJ457" s="77">
        <v>0.19396450000000001</v>
      </c>
      <c r="DK457" s="77">
        <v>0.15250440000000001</v>
      </c>
      <c r="DL457" s="77">
        <v>0.12507389999999999</v>
      </c>
      <c r="DM457" s="77">
        <v>0.46710099999999999</v>
      </c>
      <c r="DN457" s="77">
        <v>0.73525470000000004</v>
      </c>
      <c r="DO457" s="77">
        <v>0.74004689999999995</v>
      </c>
      <c r="DP457" s="77">
        <v>0.66122409999999998</v>
      </c>
      <c r="DQ457" s="77">
        <v>0.47787839999999998</v>
      </c>
      <c r="DR457" s="77">
        <v>-5.6646999999999999E-3</v>
      </c>
      <c r="DS457" s="77">
        <v>-3.8097300000000001E-2</v>
      </c>
      <c r="DT457" s="77">
        <v>-4.5921099999999999E-2</v>
      </c>
      <c r="DU457" s="77">
        <v>-0.1745525</v>
      </c>
      <c r="DV457" s="77">
        <v>-0.30676829999999999</v>
      </c>
      <c r="DW457" s="77">
        <v>-0.28273140000000002</v>
      </c>
      <c r="DX457" s="77">
        <v>-0.3677975</v>
      </c>
      <c r="DY457" s="77">
        <v>-0.32916050000000002</v>
      </c>
      <c r="DZ457" s="77">
        <v>-0.54817249999999995</v>
      </c>
      <c r="EA457" s="77">
        <v>-0.8011914</v>
      </c>
      <c r="EB457" s="77">
        <v>-0.47604619999999997</v>
      </c>
      <c r="EC457" s="77">
        <v>-3.7003300000000003E-2</v>
      </c>
      <c r="ED457" s="77">
        <v>0.11042440000000001</v>
      </c>
      <c r="EE457" s="77">
        <v>0.1335655</v>
      </c>
      <c r="EF457" s="77">
        <v>0.2376598</v>
      </c>
      <c r="EG457" s="77">
        <v>0.20599790000000001</v>
      </c>
      <c r="EH457" s="77">
        <v>0.2265229</v>
      </c>
      <c r="EI457" s="77">
        <v>0.19022130000000001</v>
      </c>
      <c r="EJ457" s="77">
        <v>0.1761749</v>
      </c>
      <c r="EK457" s="77">
        <v>0.63058760000000003</v>
      </c>
      <c r="EL457" s="77">
        <v>1.006416</v>
      </c>
      <c r="EM457" s="77">
        <v>1.013091</v>
      </c>
      <c r="EN457" s="77">
        <v>0.91733149999999997</v>
      </c>
      <c r="EO457" s="77">
        <v>0.70333239999999997</v>
      </c>
      <c r="EP457" s="77">
        <v>4.7148700000000002E-2</v>
      </c>
      <c r="EQ457" s="77">
        <v>1.2313000000000001E-3</v>
      </c>
      <c r="ER457" s="77">
        <v>3.4243299999999997E-2</v>
      </c>
      <c r="ES457" s="77">
        <v>-0.1057935</v>
      </c>
      <c r="ET457" s="77">
        <v>-0.26041839999999999</v>
      </c>
      <c r="EU457" s="77">
        <v>43.631909999999998</v>
      </c>
      <c r="EV457" s="77">
        <v>44.947719999999997</v>
      </c>
      <c r="EW457" s="77">
        <v>44.943809999999999</v>
      </c>
      <c r="EX457" s="77">
        <v>44.852969999999999</v>
      </c>
      <c r="EY457" s="77">
        <v>44.309930000000001</v>
      </c>
      <c r="EZ457" s="77">
        <v>44.578879999999998</v>
      </c>
      <c r="FA457" s="77">
        <v>43.715389999999999</v>
      </c>
      <c r="FB457" s="77">
        <v>44.57752</v>
      </c>
      <c r="FC457" s="77">
        <v>48.626640000000002</v>
      </c>
      <c r="FD457" s="77">
        <v>53.359949999999998</v>
      </c>
      <c r="FE457" s="77">
        <v>56.4968</v>
      </c>
      <c r="FF457" s="77">
        <v>58.36016</v>
      </c>
      <c r="FG457" s="77">
        <v>59.859090000000002</v>
      </c>
      <c r="FH457" s="77">
        <v>61.312359999999998</v>
      </c>
      <c r="FI457" s="77">
        <v>61.587020000000003</v>
      </c>
      <c r="FJ457" s="77">
        <v>61.131450000000001</v>
      </c>
      <c r="FK457" s="77">
        <v>60.404960000000003</v>
      </c>
      <c r="FL457" s="77">
        <v>58.993589999999998</v>
      </c>
      <c r="FM457" s="77">
        <v>55.632640000000002</v>
      </c>
      <c r="FN457" s="77">
        <v>52.222259999999999</v>
      </c>
      <c r="FO457" s="77">
        <v>49.494779999999999</v>
      </c>
      <c r="FP457" s="77">
        <v>48.58135</v>
      </c>
      <c r="FQ457" s="77">
        <v>47.125990000000002</v>
      </c>
      <c r="FR457" s="77">
        <v>46.532389999999999</v>
      </c>
      <c r="FS457" s="77">
        <v>1.437174</v>
      </c>
      <c r="FT457" s="77">
        <v>6.0676500000000001E-2</v>
      </c>
      <c r="FU457" s="77">
        <v>0.20292180000000001</v>
      </c>
    </row>
    <row r="458" spans="1:177" x14ac:dyDescent="0.25">
      <c r="A458" t="s">
        <v>226</v>
      </c>
      <c r="B458" t="s">
        <v>0</v>
      </c>
      <c r="C458" t="s">
        <v>271</v>
      </c>
      <c r="D458" s="30" t="s">
        <v>238</v>
      </c>
      <c r="E458" t="s">
        <v>219</v>
      </c>
      <c r="F458" s="78">
        <v>4574</v>
      </c>
      <c r="G458" s="77">
        <v>4.1441049999999997</v>
      </c>
      <c r="H458" s="77">
        <v>3.5561029999999998</v>
      </c>
      <c r="I458" s="77">
        <v>3.3388260000000001</v>
      </c>
      <c r="J458" s="77">
        <v>3.160447</v>
      </c>
      <c r="K458" s="77">
        <v>2.9088569999999998</v>
      </c>
      <c r="L458" s="77">
        <v>3.2545630000000001</v>
      </c>
      <c r="M458" s="77">
        <v>3.5006970000000002</v>
      </c>
      <c r="N458" s="77">
        <v>3.9545880000000002</v>
      </c>
      <c r="O458" s="77">
        <v>4.8592680000000001</v>
      </c>
      <c r="P458" s="77">
        <v>5.1309440000000004</v>
      </c>
      <c r="Q458" s="77">
        <v>5.546011</v>
      </c>
      <c r="R458" s="77">
        <v>5.8080129999999999</v>
      </c>
      <c r="S458" s="77">
        <v>6.4486990000000004</v>
      </c>
      <c r="T458" s="77">
        <v>6.6215460000000004</v>
      </c>
      <c r="U458" s="77">
        <v>6.7301650000000004</v>
      </c>
      <c r="V458" s="77">
        <v>6.9586360000000003</v>
      </c>
      <c r="W458" s="77">
        <v>6.5301799999999997</v>
      </c>
      <c r="X458" s="77">
        <v>6.4804890000000004</v>
      </c>
      <c r="Y458" s="77">
        <v>6.677295</v>
      </c>
      <c r="Z458" s="77">
        <v>6.8393940000000004</v>
      </c>
      <c r="AA458" s="77">
        <v>7.092301</v>
      </c>
      <c r="AB458" s="77">
        <v>6.5748160000000002</v>
      </c>
      <c r="AC458" s="77">
        <v>5.9821759999999999</v>
      </c>
      <c r="AD458" s="77">
        <v>5.0095429999999999</v>
      </c>
      <c r="AE458" s="77">
        <v>-2.725822</v>
      </c>
      <c r="AF458" s="77">
        <v>-2.9113250000000002</v>
      </c>
      <c r="AG458" s="77">
        <v>-2.3335720000000002</v>
      </c>
      <c r="AH458" s="77">
        <v>-1.8490880000000001</v>
      </c>
      <c r="AI458" s="77">
        <v>-1.607389</v>
      </c>
      <c r="AJ458" s="77">
        <v>-0.67068119999999998</v>
      </c>
      <c r="AK458" s="77">
        <v>-0.33292650000000001</v>
      </c>
      <c r="AL458" s="77">
        <v>-0.24507960000000001</v>
      </c>
      <c r="AM458" s="77">
        <v>0.1314787</v>
      </c>
      <c r="AN458" s="77">
        <v>-4.1640900000000002E-2</v>
      </c>
      <c r="AO458" s="77">
        <v>0.23996590000000001</v>
      </c>
      <c r="AP458" s="77">
        <v>0.28252369999999999</v>
      </c>
      <c r="AQ458" s="77">
        <v>0.58195719999999995</v>
      </c>
      <c r="AR458" s="77">
        <v>0.58652749999999998</v>
      </c>
      <c r="AS458" s="77">
        <v>0.62216629999999995</v>
      </c>
      <c r="AT458" s="77">
        <v>0.82241160000000002</v>
      </c>
      <c r="AU458" s="77">
        <v>0.31928269999999997</v>
      </c>
      <c r="AV458" s="77">
        <v>4.78156E-2</v>
      </c>
      <c r="AW458" s="77">
        <v>0.10656590000000001</v>
      </c>
      <c r="AX458" s="77">
        <v>0.18130009999999999</v>
      </c>
      <c r="AY458" s="77">
        <v>9.4760800000000006E-2</v>
      </c>
      <c r="AZ458" s="77">
        <v>-0.1738683</v>
      </c>
      <c r="BA458" s="77">
        <v>-0.14993819999999999</v>
      </c>
      <c r="BB458" s="77">
        <v>-0.35633029999999999</v>
      </c>
      <c r="BC458" s="77">
        <v>-2.4641229999999998</v>
      </c>
      <c r="BD458" s="77">
        <v>-2.5768279999999999</v>
      </c>
      <c r="BE458" s="77">
        <v>-2.013665</v>
      </c>
      <c r="BF458" s="77">
        <v>-1.5504450000000001</v>
      </c>
      <c r="BG458" s="77">
        <v>-1.314468</v>
      </c>
      <c r="BH458" s="77">
        <v>-0.54434729999999998</v>
      </c>
      <c r="BI458" s="77">
        <v>-0.24885930000000001</v>
      </c>
      <c r="BJ458" s="77">
        <v>-0.17861550000000001</v>
      </c>
      <c r="BK458" s="77">
        <v>0.2033489</v>
      </c>
      <c r="BL458" s="77">
        <v>9.1985399999999995E-2</v>
      </c>
      <c r="BM458" s="77">
        <v>0.32200489999999998</v>
      </c>
      <c r="BN458" s="77">
        <v>0.36032140000000001</v>
      </c>
      <c r="BO458" s="77">
        <v>0.73312489999999997</v>
      </c>
      <c r="BP458" s="77">
        <v>0.79942170000000001</v>
      </c>
      <c r="BQ458" s="77">
        <v>0.861626</v>
      </c>
      <c r="BR458" s="77">
        <v>1.056819</v>
      </c>
      <c r="BS458" s="77">
        <v>0.55538639999999995</v>
      </c>
      <c r="BT458" s="77">
        <v>0.20130890000000001</v>
      </c>
      <c r="BU458" s="77">
        <v>0.22790750000000001</v>
      </c>
      <c r="BV458" s="77">
        <v>0.2757984</v>
      </c>
      <c r="BW458" s="77">
        <v>0.2035189</v>
      </c>
      <c r="BX458" s="77">
        <v>-5.8013200000000001E-2</v>
      </c>
      <c r="BY458" s="77">
        <v>-1.09969E-2</v>
      </c>
      <c r="BZ458" s="77">
        <v>-0.24623039999999999</v>
      </c>
      <c r="CA458" s="77">
        <v>-2.2828719999999998</v>
      </c>
      <c r="CB458" s="77">
        <v>-2.3451569999999999</v>
      </c>
      <c r="CC458" s="77">
        <v>-1.7920990000000001</v>
      </c>
      <c r="CD458" s="77">
        <v>-1.3436060000000001</v>
      </c>
      <c r="CE458" s="77">
        <v>-1.1115919999999999</v>
      </c>
      <c r="CF458" s="77">
        <v>-0.4568489</v>
      </c>
      <c r="CG458" s="77">
        <v>-0.19063469999999999</v>
      </c>
      <c r="CH458" s="77">
        <v>-0.1325827</v>
      </c>
      <c r="CI458" s="77">
        <v>0.25312590000000001</v>
      </c>
      <c r="CJ458" s="77">
        <v>0.18453449999999999</v>
      </c>
      <c r="CK458" s="77">
        <v>0.37882490000000002</v>
      </c>
      <c r="CL458" s="77">
        <v>0.41420380000000001</v>
      </c>
      <c r="CM458" s="77">
        <v>0.83782319999999999</v>
      </c>
      <c r="CN458" s="77">
        <v>0.94687149999999998</v>
      </c>
      <c r="CO458" s="77">
        <v>1.0274749999999999</v>
      </c>
      <c r="CP458" s="77">
        <v>1.219168</v>
      </c>
      <c r="CQ458" s="77">
        <v>0.71891110000000003</v>
      </c>
      <c r="CR458" s="77">
        <v>0.3076179</v>
      </c>
      <c r="CS458" s="77">
        <v>0.31194840000000001</v>
      </c>
      <c r="CT458" s="77">
        <v>0.34124759999999998</v>
      </c>
      <c r="CU458" s="77">
        <v>0.27884439999999999</v>
      </c>
      <c r="CV458" s="77">
        <v>2.22277E-2</v>
      </c>
      <c r="CW458" s="77">
        <v>8.5233400000000001E-2</v>
      </c>
      <c r="CX458" s="77">
        <v>-0.1699755</v>
      </c>
      <c r="CY458" s="77">
        <v>-2.10162</v>
      </c>
      <c r="CZ458" s="77">
        <v>-2.113486</v>
      </c>
      <c r="DA458" s="77">
        <v>-1.570532</v>
      </c>
      <c r="DB458" s="77">
        <v>-1.1367659999999999</v>
      </c>
      <c r="DC458" s="77">
        <v>-0.90871579999999996</v>
      </c>
      <c r="DD458" s="77">
        <v>-0.36935040000000002</v>
      </c>
      <c r="DE458" s="77">
        <v>-0.13241</v>
      </c>
      <c r="DF458" s="77">
        <v>-8.6549799999999996E-2</v>
      </c>
      <c r="DG458" s="77">
        <v>0.30290299999999998</v>
      </c>
      <c r="DH458" s="77">
        <v>0.27708369999999999</v>
      </c>
      <c r="DI458" s="77">
        <v>0.435645</v>
      </c>
      <c r="DJ458" s="77">
        <v>0.46808620000000001</v>
      </c>
      <c r="DK458" s="77">
        <v>0.94252150000000001</v>
      </c>
      <c r="DL458" s="77">
        <v>1.0943210000000001</v>
      </c>
      <c r="DM458" s="77">
        <v>1.1933240000000001</v>
      </c>
      <c r="DN458" s="77">
        <v>1.381518</v>
      </c>
      <c r="DO458" s="77">
        <v>0.88243579999999999</v>
      </c>
      <c r="DP458" s="77">
        <v>0.41392689999999999</v>
      </c>
      <c r="DQ458" s="77">
        <v>0.39598919999999999</v>
      </c>
      <c r="DR458" s="77">
        <v>0.40669680000000002</v>
      </c>
      <c r="DS458" s="77">
        <v>0.35416989999999998</v>
      </c>
      <c r="DT458" s="77">
        <v>0.1024685</v>
      </c>
      <c r="DU458" s="77">
        <v>0.18146370000000001</v>
      </c>
      <c r="DV458" s="77">
        <v>-9.3720600000000001E-2</v>
      </c>
      <c r="DW458" s="77">
        <v>-1.8399209999999999</v>
      </c>
      <c r="DX458" s="77">
        <v>-1.7789889999999999</v>
      </c>
      <c r="DY458" s="77">
        <v>-1.2506250000000001</v>
      </c>
      <c r="DZ458" s="77">
        <v>-0.83812299999999995</v>
      </c>
      <c r="EA458" s="77">
        <v>-0.61579490000000003</v>
      </c>
      <c r="EB458" s="77">
        <v>-0.2430165</v>
      </c>
      <c r="EC458" s="77">
        <v>-4.8342900000000001E-2</v>
      </c>
      <c r="ED458" s="77">
        <v>-2.0085700000000001E-2</v>
      </c>
      <c r="EE458" s="77">
        <v>0.37477319999999997</v>
      </c>
      <c r="EF458" s="77">
        <v>0.41071000000000002</v>
      </c>
      <c r="EG458" s="77">
        <v>0.51768400000000003</v>
      </c>
      <c r="EH458" s="77">
        <v>0.54588389999999998</v>
      </c>
      <c r="EI458" s="77">
        <v>1.0936889999999999</v>
      </c>
      <c r="EJ458" s="77">
        <v>1.307215</v>
      </c>
      <c r="EK458" s="77">
        <v>1.4327840000000001</v>
      </c>
      <c r="EL458" s="77">
        <v>1.6159250000000001</v>
      </c>
      <c r="EM458" s="77">
        <v>1.1185389999999999</v>
      </c>
      <c r="EN458" s="77">
        <v>0.56742020000000004</v>
      </c>
      <c r="EO458" s="77">
        <v>0.51733090000000004</v>
      </c>
      <c r="EP458" s="77">
        <v>0.5011951</v>
      </c>
      <c r="EQ458" s="77">
        <v>0.46292800000000001</v>
      </c>
      <c r="ER458" s="77">
        <v>0.21832360000000001</v>
      </c>
      <c r="ES458" s="77">
        <v>0.320405</v>
      </c>
      <c r="ET458" s="77">
        <v>1.6379399999999999E-2</v>
      </c>
      <c r="EU458" s="77">
        <v>59.837949999999999</v>
      </c>
      <c r="EV458" s="77">
        <v>58.965919999999997</v>
      </c>
      <c r="EW458" s="77">
        <v>58.802100000000003</v>
      </c>
      <c r="EX458" s="77">
        <v>58.353560000000002</v>
      </c>
      <c r="EY458" s="77">
        <v>58.004130000000004</v>
      </c>
      <c r="EZ458" s="77">
        <v>57.349690000000002</v>
      </c>
      <c r="FA458" s="77">
        <v>57.151490000000003</v>
      </c>
      <c r="FB458" s="77">
        <v>59.346200000000003</v>
      </c>
      <c r="FC458" s="77">
        <v>62.786430000000003</v>
      </c>
      <c r="FD458" s="77">
        <v>66.75497</v>
      </c>
      <c r="FE458" s="77">
        <v>70.662800000000004</v>
      </c>
      <c r="FF458" s="77">
        <v>72.581620000000001</v>
      </c>
      <c r="FG458" s="77">
        <v>73.699389999999994</v>
      </c>
      <c r="FH458" s="77">
        <v>74.645740000000004</v>
      </c>
      <c r="FI458" s="77">
        <v>75.144739999999999</v>
      </c>
      <c r="FJ458" s="77">
        <v>74.990039999999993</v>
      </c>
      <c r="FK458" s="77">
        <v>73.883250000000004</v>
      </c>
      <c r="FL458" s="77">
        <v>72.20017</v>
      </c>
      <c r="FM458" s="77">
        <v>70.448719999999994</v>
      </c>
      <c r="FN458" s="77">
        <v>67.130399999999995</v>
      </c>
      <c r="FO458" s="77">
        <v>63.341079999999998</v>
      </c>
      <c r="FP458" s="77">
        <v>61.559939999999997</v>
      </c>
      <c r="FQ458" s="77">
        <v>60.850250000000003</v>
      </c>
      <c r="FR458" s="77">
        <v>60.007190000000001</v>
      </c>
      <c r="FS458" s="77">
        <v>1.8053859999999999</v>
      </c>
      <c r="FT458" s="77">
        <v>9.9182599999999996E-2</v>
      </c>
      <c r="FU458" s="77">
        <v>0.158053</v>
      </c>
    </row>
    <row r="459" spans="1:177" x14ac:dyDescent="0.25">
      <c r="A459" t="s">
        <v>226</v>
      </c>
      <c r="B459" t="s">
        <v>0</v>
      </c>
      <c r="C459" t="s">
        <v>271</v>
      </c>
      <c r="D459" s="30" t="s">
        <v>238</v>
      </c>
      <c r="E459" t="s">
        <v>220</v>
      </c>
      <c r="F459" s="78">
        <v>3471</v>
      </c>
      <c r="G459" s="77">
        <v>3.3345899999999999</v>
      </c>
      <c r="H459" s="77">
        <v>2.9325510000000001</v>
      </c>
      <c r="I459" s="77">
        <v>2.8249339999999998</v>
      </c>
      <c r="J459" s="77">
        <v>2.839763</v>
      </c>
      <c r="K459" s="77">
        <v>2.7088999999999999</v>
      </c>
      <c r="L459" s="77">
        <v>2.7613819999999998</v>
      </c>
      <c r="M459" s="77">
        <v>2.7119490000000002</v>
      </c>
      <c r="N459" s="77">
        <v>3.106887</v>
      </c>
      <c r="O459" s="77">
        <v>3.8762470000000002</v>
      </c>
      <c r="P459" s="77">
        <v>4.0806430000000002</v>
      </c>
      <c r="Q459" s="77">
        <v>4.3871250000000002</v>
      </c>
      <c r="R459" s="77">
        <v>4.567984</v>
      </c>
      <c r="S459" s="77">
        <v>4.8561750000000004</v>
      </c>
      <c r="T459" s="77">
        <v>4.8814270000000004</v>
      </c>
      <c r="U459" s="77">
        <v>4.820341</v>
      </c>
      <c r="V459" s="77">
        <v>4.9497850000000003</v>
      </c>
      <c r="W459" s="77">
        <v>4.6536660000000003</v>
      </c>
      <c r="X459" s="77">
        <v>4.8270619999999997</v>
      </c>
      <c r="Y459" s="77">
        <v>5.0852779999999997</v>
      </c>
      <c r="Z459" s="77">
        <v>5.2740419999999997</v>
      </c>
      <c r="AA459" s="77">
        <v>5.5800939999999999</v>
      </c>
      <c r="AB459" s="77">
        <v>5.2538169999999997</v>
      </c>
      <c r="AC459" s="77">
        <v>4.8447889999999996</v>
      </c>
      <c r="AD459" s="77">
        <v>3.9890659999999998</v>
      </c>
      <c r="AE459" s="77">
        <v>-2.0891869999999999</v>
      </c>
      <c r="AF459" s="77">
        <v>-2.1055769999999998</v>
      </c>
      <c r="AG459" s="77">
        <v>-1.565901</v>
      </c>
      <c r="AH459" s="77">
        <v>-0.94817209999999996</v>
      </c>
      <c r="AI459" s="77">
        <v>-0.65108829999999995</v>
      </c>
      <c r="AJ459" s="77">
        <v>-0.27670230000000001</v>
      </c>
      <c r="AK459" s="77">
        <v>-0.29776049999999998</v>
      </c>
      <c r="AL459" s="77">
        <v>-0.23186780000000001</v>
      </c>
      <c r="AM459" s="77">
        <v>0.1057482</v>
      </c>
      <c r="AN459" s="77">
        <v>-9.3853400000000003E-2</v>
      </c>
      <c r="AO459" s="77">
        <v>0.1209764</v>
      </c>
      <c r="AP459" s="77">
        <v>0.14254620000000001</v>
      </c>
      <c r="AQ459" s="77">
        <v>0.2484557</v>
      </c>
      <c r="AR459" s="77">
        <v>0.23390929999999999</v>
      </c>
      <c r="AS459" s="77">
        <v>0.2095928</v>
      </c>
      <c r="AT459" s="77">
        <v>0.33986670000000002</v>
      </c>
      <c r="AU459" s="77">
        <v>-1.3718599999999999E-2</v>
      </c>
      <c r="AV459" s="77">
        <v>-0.15022070000000001</v>
      </c>
      <c r="AW459" s="77">
        <v>-3.08242E-2</v>
      </c>
      <c r="AX459" s="77">
        <v>2.3141999999999999E-2</v>
      </c>
      <c r="AY459" s="77">
        <v>1.25004E-2</v>
      </c>
      <c r="AZ459" s="77">
        <v>-7.8916700000000006E-2</v>
      </c>
      <c r="BA459" s="77">
        <v>1.7499299999999999E-2</v>
      </c>
      <c r="BB459" s="77">
        <v>-0.2348034</v>
      </c>
      <c r="BC459" s="77">
        <v>-1.8914709999999999</v>
      </c>
      <c r="BD459" s="77">
        <v>-1.891715</v>
      </c>
      <c r="BE459" s="77">
        <v>-1.3712230000000001</v>
      </c>
      <c r="BF459" s="77">
        <v>-0.80842919999999996</v>
      </c>
      <c r="BG459" s="77">
        <v>-0.53403319999999999</v>
      </c>
      <c r="BH459" s="77">
        <v>-0.20785039999999999</v>
      </c>
      <c r="BI459" s="77">
        <v>-0.2341992</v>
      </c>
      <c r="BJ459" s="77">
        <v>-0.1751788</v>
      </c>
      <c r="BK459" s="77">
        <v>0.1626068</v>
      </c>
      <c r="BL459" s="77">
        <v>2.6206199999999999E-2</v>
      </c>
      <c r="BM459" s="77">
        <v>0.18884039999999999</v>
      </c>
      <c r="BN459" s="77">
        <v>0.21092279999999999</v>
      </c>
      <c r="BO459" s="77">
        <v>0.34137509999999999</v>
      </c>
      <c r="BP459" s="77">
        <v>0.34326980000000001</v>
      </c>
      <c r="BQ459" s="77">
        <v>0.30602380000000001</v>
      </c>
      <c r="BR459" s="77">
        <v>0.43056729999999999</v>
      </c>
      <c r="BS459" s="77">
        <v>8.1165600000000004E-2</v>
      </c>
      <c r="BT459" s="77">
        <v>-4.5000199999999997E-2</v>
      </c>
      <c r="BU459" s="77">
        <v>5.73146E-2</v>
      </c>
      <c r="BV459" s="77">
        <v>0.10580779999999999</v>
      </c>
      <c r="BW459" s="77">
        <v>0.10734829999999999</v>
      </c>
      <c r="BX459" s="77">
        <v>1.2698900000000001E-2</v>
      </c>
      <c r="BY459" s="77">
        <v>0.1219364</v>
      </c>
      <c r="BZ459" s="77">
        <v>-0.14836369999999999</v>
      </c>
      <c r="CA459" s="77">
        <v>-1.7545329999999999</v>
      </c>
      <c r="CB459" s="77">
        <v>-1.743595</v>
      </c>
      <c r="CC459" s="77">
        <v>-1.236389</v>
      </c>
      <c r="CD459" s="77">
        <v>-0.71164369999999999</v>
      </c>
      <c r="CE459" s="77">
        <v>-0.45296120000000001</v>
      </c>
      <c r="CF459" s="77">
        <v>-0.1601638</v>
      </c>
      <c r="CG459" s="77">
        <v>-0.19017680000000001</v>
      </c>
      <c r="CH459" s="77">
        <v>-0.13591610000000001</v>
      </c>
      <c r="CI459" s="77">
        <v>0.201987</v>
      </c>
      <c r="CJ459" s="77">
        <v>0.1093592</v>
      </c>
      <c r="CK459" s="77">
        <v>0.23584289999999999</v>
      </c>
      <c r="CL459" s="77">
        <v>0.25828030000000002</v>
      </c>
      <c r="CM459" s="77">
        <v>0.4057308</v>
      </c>
      <c r="CN459" s="77">
        <v>0.41901260000000001</v>
      </c>
      <c r="CO459" s="77">
        <v>0.37281170000000002</v>
      </c>
      <c r="CP459" s="77">
        <v>0.4933862</v>
      </c>
      <c r="CQ459" s="77">
        <v>0.14688200000000001</v>
      </c>
      <c r="CR459" s="77">
        <v>2.7875199999999999E-2</v>
      </c>
      <c r="CS459" s="77">
        <v>0.1183592</v>
      </c>
      <c r="CT459" s="77">
        <v>0.16306190000000001</v>
      </c>
      <c r="CU459" s="77">
        <v>0.17303959999999999</v>
      </c>
      <c r="CV459" s="77">
        <v>7.61516E-2</v>
      </c>
      <c r="CW459" s="77">
        <v>0.1942692</v>
      </c>
      <c r="CX459" s="77">
        <v>-8.8495799999999999E-2</v>
      </c>
      <c r="CY459" s="77">
        <v>-1.6175949999999999</v>
      </c>
      <c r="CZ459" s="77">
        <v>-1.595475</v>
      </c>
      <c r="DA459" s="77">
        <v>-1.1015550000000001</v>
      </c>
      <c r="DB459" s="77">
        <v>-0.61485820000000002</v>
      </c>
      <c r="DC459" s="77">
        <v>-0.37188919999999998</v>
      </c>
      <c r="DD459" s="77">
        <v>-0.1124772</v>
      </c>
      <c r="DE459" s="77">
        <v>-0.14615439999999999</v>
      </c>
      <c r="DF459" s="77">
        <v>-9.6653500000000003E-2</v>
      </c>
      <c r="DG459" s="77">
        <v>0.2413671</v>
      </c>
      <c r="DH459" s="77">
        <v>0.19251219999999999</v>
      </c>
      <c r="DI459" s="77">
        <v>0.28284530000000002</v>
      </c>
      <c r="DJ459" s="77">
        <v>0.30563770000000001</v>
      </c>
      <c r="DK459" s="77">
        <v>0.47008650000000002</v>
      </c>
      <c r="DL459" s="77">
        <v>0.49475540000000001</v>
      </c>
      <c r="DM459" s="77">
        <v>0.43959949999999998</v>
      </c>
      <c r="DN459" s="77">
        <v>0.55620519999999996</v>
      </c>
      <c r="DO459" s="77">
        <v>0.2125985</v>
      </c>
      <c r="DP459" s="77">
        <v>0.1007506</v>
      </c>
      <c r="DQ459" s="77">
        <v>0.17940390000000001</v>
      </c>
      <c r="DR459" s="77">
        <v>0.22031590000000001</v>
      </c>
      <c r="DS459" s="77">
        <v>0.238731</v>
      </c>
      <c r="DT459" s="77">
        <v>0.13960439999999999</v>
      </c>
      <c r="DU459" s="77">
        <v>0.26660210000000001</v>
      </c>
      <c r="DV459" s="77">
        <v>-2.8627900000000001E-2</v>
      </c>
      <c r="DW459" s="77">
        <v>-1.419878</v>
      </c>
      <c r="DX459" s="77">
        <v>-1.381613</v>
      </c>
      <c r="DY459" s="77">
        <v>-0.90687629999999997</v>
      </c>
      <c r="DZ459" s="77">
        <v>-0.47511530000000002</v>
      </c>
      <c r="EA459" s="77">
        <v>-0.25483410000000001</v>
      </c>
      <c r="EB459" s="77">
        <v>-4.3625200000000003E-2</v>
      </c>
      <c r="EC459" s="77">
        <v>-8.2593E-2</v>
      </c>
      <c r="ED459" s="77">
        <v>-3.9964399999999997E-2</v>
      </c>
      <c r="EE459" s="77">
        <v>0.29822579999999999</v>
      </c>
      <c r="EF459" s="77">
        <v>0.31257190000000001</v>
      </c>
      <c r="EG459" s="77">
        <v>0.3507094</v>
      </c>
      <c r="EH459" s="77">
        <v>0.37401430000000002</v>
      </c>
      <c r="EI459" s="77">
        <v>0.56300600000000001</v>
      </c>
      <c r="EJ459" s="77">
        <v>0.60411599999999999</v>
      </c>
      <c r="EK459" s="77">
        <v>0.53603060000000002</v>
      </c>
      <c r="EL459" s="77">
        <v>0.64690570000000003</v>
      </c>
      <c r="EM459" s="77">
        <v>0.30748259999999999</v>
      </c>
      <c r="EN459" s="77">
        <v>0.20597109999999999</v>
      </c>
      <c r="EO459" s="77">
        <v>0.26754260000000002</v>
      </c>
      <c r="EP459" s="77">
        <v>0.30298170000000002</v>
      </c>
      <c r="EQ459" s="77">
        <v>0.33357890000000001</v>
      </c>
      <c r="ER459" s="77">
        <v>0.23122000000000001</v>
      </c>
      <c r="ES459" s="77">
        <v>0.37103920000000001</v>
      </c>
      <c r="ET459" s="77">
        <v>5.7811800000000003E-2</v>
      </c>
      <c r="EU459" s="77">
        <v>61.503700000000002</v>
      </c>
      <c r="EV459" s="77">
        <v>60.704320000000003</v>
      </c>
      <c r="EW459" s="77">
        <v>60.599879999999999</v>
      </c>
      <c r="EX459" s="77">
        <v>60.199710000000003</v>
      </c>
      <c r="EY459" s="77">
        <v>59.898020000000002</v>
      </c>
      <c r="EZ459" s="77">
        <v>59.448309999999999</v>
      </c>
      <c r="FA459" s="77">
        <v>59.345829999999999</v>
      </c>
      <c r="FB459" s="77">
        <v>61.142319999999998</v>
      </c>
      <c r="FC459" s="77">
        <v>63.63984</v>
      </c>
      <c r="FD459" s="77">
        <v>66.693119999999993</v>
      </c>
      <c r="FE459" s="77">
        <v>70.396240000000006</v>
      </c>
      <c r="FF459" s="77">
        <v>72.161289999999994</v>
      </c>
      <c r="FG459" s="77">
        <v>72.872799999999998</v>
      </c>
      <c r="FH459" s="77">
        <v>73.675700000000006</v>
      </c>
      <c r="FI459" s="77">
        <v>74.17398</v>
      </c>
      <c r="FJ459" s="77">
        <v>73.875510000000006</v>
      </c>
      <c r="FK459" s="77">
        <v>72.829899999999995</v>
      </c>
      <c r="FL459" s="77">
        <v>71.278319999999994</v>
      </c>
      <c r="FM459" s="77">
        <v>69.970309999999998</v>
      </c>
      <c r="FN459" s="77">
        <v>66.916709999999995</v>
      </c>
      <c r="FO459" s="77">
        <v>64.065129999999996</v>
      </c>
      <c r="FP459" s="77">
        <v>62.467309999999998</v>
      </c>
      <c r="FQ459" s="77">
        <v>61.963250000000002</v>
      </c>
      <c r="FR459" s="77">
        <v>61.456760000000003</v>
      </c>
      <c r="FS459" s="77">
        <v>1.5335989999999999</v>
      </c>
      <c r="FT459" s="77">
        <v>6.1138100000000001E-2</v>
      </c>
      <c r="FU459" s="77">
        <v>0.1036147</v>
      </c>
    </row>
    <row r="460" spans="1:177" x14ac:dyDescent="0.25">
      <c r="A460" t="s">
        <v>226</v>
      </c>
      <c r="B460" t="s">
        <v>0</v>
      </c>
      <c r="C460" t="s">
        <v>271</v>
      </c>
      <c r="D460" s="30" t="s">
        <v>238</v>
      </c>
      <c r="E460" t="s">
        <v>221</v>
      </c>
      <c r="F460" s="78">
        <v>1103</v>
      </c>
      <c r="G460" s="77">
        <v>0.82897200000000004</v>
      </c>
      <c r="H460" s="77">
        <v>0.64688829999999997</v>
      </c>
      <c r="I460" s="77">
        <v>0.54157599999999995</v>
      </c>
      <c r="J460" s="77">
        <v>0.31190830000000003</v>
      </c>
      <c r="K460" s="77">
        <v>0.16265099999999999</v>
      </c>
      <c r="L460" s="77">
        <v>0.45181320000000003</v>
      </c>
      <c r="M460" s="77">
        <v>0.80151600000000001</v>
      </c>
      <c r="N460" s="77">
        <v>0.8532959</v>
      </c>
      <c r="O460" s="77">
        <v>0.97344030000000004</v>
      </c>
      <c r="P460" s="77">
        <v>1.055399</v>
      </c>
      <c r="Q460" s="77">
        <v>1.1631199999999999</v>
      </c>
      <c r="R460" s="77">
        <v>1.238945</v>
      </c>
      <c r="S460" s="77">
        <v>1.586835</v>
      </c>
      <c r="T460" s="77">
        <v>1.7293620000000001</v>
      </c>
      <c r="U460" s="77">
        <v>1.9049100000000001</v>
      </c>
      <c r="V460" s="77">
        <v>2.0132189999999999</v>
      </c>
      <c r="W460" s="77">
        <v>1.894579</v>
      </c>
      <c r="X460" s="77">
        <v>1.6473709999999999</v>
      </c>
      <c r="Y460" s="77">
        <v>1.5750710000000001</v>
      </c>
      <c r="Z460" s="77">
        <v>1.5550029999999999</v>
      </c>
      <c r="AA460" s="77">
        <v>1.5115369999999999</v>
      </c>
      <c r="AB460" s="77">
        <v>1.302546</v>
      </c>
      <c r="AC460" s="77">
        <v>1.122128</v>
      </c>
      <c r="AD460" s="77">
        <v>1.023107</v>
      </c>
      <c r="AE460" s="77">
        <v>-0.79048399999999996</v>
      </c>
      <c r="AF460" s="77">
        <v>-1.0118819999999999</v>
      </c>
      <c r="AG460" s="77">
        <v>-0.95016400000000001</v>
      </c>
      <c r="AH460" s="77">
        <v>-1.0686659999999999</v>
      </c>
      <c r="AI460" s="77">
        <v>-1.1245970000000001</v>
      </c>
      <c r="AJ460" s="77">
        <v>-0.50750079999999997</v>
      </c>
      <c r="AK460" s="77">
        <v>-7.7992599999999995E-2</v>
      </c>
      <c r="AL460" s="77">
        <v>-3.9222600000000003E-2</v>
      </c>
      <c r="AM460" s="77">
        <v>-3.2938700000000001E-2</v>
      </c>
      <c r="AN460" s="77">
        <v>-4.1770000000000002E-4</v>
      </c>
      <c r="AO460" s="77">
        <v>7.3194200000000001E-2</v>
      </c>
      <c r="AP460" s="77">
        <v>0.1009313</v>
      </c>
      <c r="AQ460" s="77">
        <v>0.2345738</v>
      </c>
      <c r="AR460" s="77">
        <v>0.2035672</v>
      </c>
      <c r="AS460" s="77">
        <v>0.27905489999999999</v>
      </c>
      <c r="AT460" s="77">
        <v>0.36581799999999998</v>
      </c>
      <c r="AU460" s="77">
        <v>0.21738099999999999</v>
      </c>
      <c r="AV460" s="77">
        <v>7.1351499999999998E-2</v>
      </c>
      <c r="AW460" s="77">
        <v>2.7367200000000001E-2</v>
      </c>
      <c r="AX460" s="77">
        <v>9.2285500000000006E-2</v>
      </c>
      <c r="AY460" s="77">
        <v>1.1975299999999999E-2</v>
      </c>
      <c r="AZ460" s="77">
        <v>-0.19339809999999999</v>
      </c>
      <c r="BA460" s="77">
        <v>-0.26765889999999998</v>
      </c>
      <c r="BB460" s="77">
        <v>-0.18953700000000001</v>
      </c>
      <c r="BC460" s="77">
        <v>-0.62128629999999996</v>
      </c>
      <c r="BD460" s="77">
        <v>-0.7530036</v>
      </c>
      <c r="BE460" s="77">
        <v>-0.69770350000000003</v>
      </c>
      <c r="BF460" s="77">
        <v>-0.81275759999999997</v>
      </c>
      <c r="BG460" s="77">
        <v>-0.86855340000000003</v>
      </c>
      <c r="BH460" s="77">
        <v>-0.40470630000000002</v>
      </c>
      <c r="BI460" s="77">
        <v>-2.2583599999999999E-2</v>
      </c>
      <c r="BJ460" s="77">
        <v>-8.2596000000000006E-3</v>
      </c>
      <c r="BK460" s="77">
        <v>1.3861399999999999E-2</v>
      </c>
      <c r="BL460" s="77">
        <v>4.9780400000000002E-2</v>
      </c>
      <c r="BM460" s="77">
        <v>0.11922000000000001</v>
      </c>
      <c r="BN460" s="77">
        <v>0.135107</v>
      </c>
      <c r="BO460" s="77">
        <v>0.3504409</v>
      </c>
      <c r="BP460" s="77">
        <v>0.39128960000000002</v>
      </c>
      <c r="BQ460" s="77">
        <v>0.49976710000000002</v>
      </c>
      <c r="BR460" s="77">
        <v>0.58283169999999995</v>
      </c>
      <c r="BS460" s="77">
        <v>0.43970880000000001</v>
      </c>
      <c r="BT460" s="77">
        <v>0.19393560000000001</v>
      </c>
      <c r="BU460" s="77">
        <v>0.1195624</v>
      </c>
      <c r="BV460" s="77">
        <v>0.14076440000000001</v>
      </c>
      <c r="BW460" s="77">
        <v>7.01484E-2</v>
      </c>
      <c r="BX460" s="77">
        <v>-0.11631759999999999</v>
      </c>
      <c r="BY460" s="77">
        <v>-0.17846600000000001</v>
      </c>
      <c r="BZ460" s="77">
        <v>-0.1208743</v>
      </c>
      <c r="CA460" s="77">
        <v>-0.50410049999999995</v>
      </c>
      <c r="CB460" s="77">
        <v>-0.57370500000000002</v>
      </c>
      <c r="CC460" s="77">
        <v>-0.52285009999999998</v>
      </c>
      <c r="CD460" s="77">
        <v>-0.63551630000000003</v>
      </c>
      <c r="CE460" s="77">
        <v>-0.6912182</v>
      </c>
      <c r="CF460" s="77">
        <v>-0.33351120000000001</v>
      </c>
      <c r="CG460" s="77">
        <v>1.5792500000000001E-2</v>
      </c>
      <c r="CH460" s="77">
        <v>1.31853E-2</v>
      </c>
      <c r="CI460" s="77">
        <v>4.6274999999999997E-2</v>
      </c>
      <c r="CJ460" s="77">
        <v>8.4547399999999995E-2</v>
      </c>
      <c r="CK460" s="77">
        <v>0.15109739999999999</v>
      </c>
      <c r="CL460" s="77">
        <v>0.158777</v>
      </c>
      <c r="CM460" s="77">
        <v>0.43069000000000002</v>
      </c>
      <c r="CN460" s="77">
        <v>0.52130549999999998</v>
      </c>
      <c r="CO460" s="77">
        <v>0.65263159999999998</v>
      </c>
      <c r="CP460" s="77">
        <v>0.73313470000000003</v>
      </c>
      <c r="CQ460" s="77">
        <v>0.59369240000000001</v>
      </c>
      <c r="CR460" s="77">
        <v>0.2788369</v>
      </c>
      <c r="CS460" s="77">
        <v>0.18341660000000001</v>
      </c>
      <c r="CT460" s="77">
        <v>0.17434079999999999</v>
      </c>
      <c r="CU460" s="77">
        <v>0.11043890000000001</v>
      </c>
      <c r="CV460" s="77">
        <v>-6.2931799999999996E-2</v>
      </c>
      <c r="CW460" s="77">
        <v>-0.1166913</v>
      </c>
      <c r="CX460" s="77">
        <v>-7.3318700000000001E-2</v>
      </c>
      <c r="CY460" s="77">
        <v>-0.3869147</v>
      </c>
      <c r="CZ460" s="77">
        <v>-0.39440629999999999</v>
      </c>
      <c r="DA460" s="77">
        <v>-0.34799669999999999</v>
      </c>
      <c r="DB460" s="77">
        <v>-0.45827499999999999</v>
      </c>
      <c r="DC460" s="77">
        <v>-0.51388299999999998</v>
      </c>
      <c r="DD460" s="77">
        <v>-0.26231599999999999</v>
      </c>
      <c r="DE460" s="77">
        <v>5.4168599999999997E-2</v>
      </c>
      <c r="DF460" s="77">
        <v>3.4630300000000003E-2</v>
      </c>
      <c r="DG460" s="77">
        <v>7.86887E-2</v>
      </c>
      <c r="DH460" s="77">
        <v>0.1193144</v>
      </c>
      <c r="DI460" s="77">
        <v>0.18297479999999999</v>
      </c>
      <c r="DJ460" s="77">
        <v>0.1824469</v>
      </c>
      <c r="DK460" s="77">
        <v>0.51093920000000004</v>
      </c>
      <c r="DL460" s="77">
        <v>0.6513215</v>
      </c>
      <c r="DM460" s="77">
        <v>0.8054962</v>
      </c>
      <c r="DN460" s="77">
        <v>0.88343769999999999</v>
      </c>
      <c r="DO460" s="77">
        <v>0.74767589999999995</v>
      </c>
      <c r="DP460" s="77">
        <v>0.36373830000000001</v>
      </c>
      <c r="DQ460" s="77">
        <v>0.24727080000000001</v>
      </c>
      <c r="DR460" s="77">
        <v>0.2079172</v>
      </c>
      <c r="DS460" s="77">
        <v>0.15072940000000001</v>
      </c>
      <c r="DT460" s="77">
        <v>-9.5460000000000007E-3</v>
      </c>
      <c r="DU460" s="77">
        <v>-5.49165E-2</v>
      </c>
      <c r="DV460" s="77">
        <v>-2.57632E-2</v>
      </c>
      <c r="DW460" s="77">
        <v>-0.2177171</v>
      </c>
      <c r="DX460" s="77">
        <v>-0.1355276</v>
      </c>
      <c r="DY460" s="77">
        <v>-9.5536300000000005E-2</v>
      </c>
      <c r="DZ460" s="77">
        <v>-0.20236670000000001</v>
      </c>
      <c r="EA460" s="77">
        <v>-0.25783909999999999</v>
      </c>
      <c r="EB460" s="77">
        <v>-0.15952150000000001</v>
      </c>
      <c r="EC460" s="77">
        <v>0.1095776</v>
      </c>
      <c r="ED460" s="77">
        <v>6.5593299999999993E-2</v>
      </c>
      <c r="EE460" s="77">
        <v>0.12548880000000001</v>
      </c>
      <c r="EF460" s="77">
        <v>0.16951250000000001</v>
      </c>
      <c r="EG460" s="77">
        <v>0.2290007</v>
      </c>
      <c r="EH460" s="77">
        <v>0.2166226</v>
      </c>
      <c r="EI460" s="77">
        <v>0.62680619999999998</v>
      </c>
      <c r="EJ460" s="77">
        <v>0.83904389999999995</v>
      </c>
      <c r="EK460" s="77">
        <v>1.026208</v>
      </c>
      <c r="EL460" s="77">
        <v>1.1004510000000001</v>
      </c>
      <c r="EM460" s="77">
        <v>0.97000370000000002</v>
      </c>
      <c r="EN460" s="77">
        <v>0.48632229999999999</v>
      </c>
      <c r="EO460" s="77">
        <v>0.33946599999999999</v>
      </c>
      <c r="EP460" s="77">
        <v>0.25639610000000002</v>
      </c>
      <c r="EQ460" s="77">
        <v>0.20890239999999999</v>
      </c>
      <c r="ER460" s="77">
        <v>6.75346E-2</v>
      </c>
      <c r="ES460" s="77">
        <v>3.4276300000000003E-2</v>
      </c>
      <c r="ET460" s="77">
        <v>4.28995E-2</v>
      </c>
      <c r="EU460" s="77">
        <v>54.58943</v>
      </c>
      <c r="EV460" s="77">
        <v>53.488489999999999</v>
      </c>
      <c r="EW460" s="77">
        <v>53.13758</v>
      </c>
      <c r="EX460" s="77">
        <v>52.536589999999997</v>
      </c>
      <c r="EY460" s="77">
        <v>52.036769999999997</v>
      </c>
      <c r="EZ460" s="77">
        <v>50.737250000000003</v>
      </c>
      <c r="FA460" s="77">
        <v>50.237479999999998</v>
      </c>
      <c r="FB460" s="77">
        <v>53.686900000000001</v>
      </c>
      <c r="FC460" s="77">
        <v>60.097470000000001</v>
      </c>
      <c r="FD460" s="77">
        <v>66.949820000000003</v>
      </c>
      <c r="FE460" s="77">
        <v>71.502660000000006</v>
      </c>
      <c r="FF460" s="77">
        <v>73.906009999999995</v>
      </c>
      <c r="FG460" s="77">
        <v>76.303809999999999</v>
      </c>
      <c r="FH460" s="77">
        <v>77.702190000000002</v>
      </c>
      <c r="FI460" s="77">
        <v>78.203450000000004</v>
      </c>
      <c r="FJ460" s="77">
        <v>78.501760000000004</v>
      </c>
      <c r="FK460" s="77">
        <v>77.202190000000002</v>
      </c>
      <c r="FL460" s="77">
        <v>75.104770000000002</v>
      </c>
      <c r="FM460" s="77">
        <v>71.956090000000003</v>
      </c>
      <c r="FN460" s="77">
        <v>67.803719999999998</v>
      </c>
      <c r="FO460" s="77">
        <v>61.059699999999999</v>
      </c>
      <c r="FP460" s="77">
        <v>58.70093</v>
      </c>
      <c r="FQ460" s="77">
        <v>57.343330000000002</v>
      </c>
      <c r="FR460" s="77">
        <v>55.439810000000001</v>
      </c>
      <c r="FS460" s="77">
        <v>0.983321</v>
      </c>
      <c r="FT460" s="77">
        <v>7.9316399999999995E-2</v>
      </c>
      <c r="FU460" s="77">
        <v>0.12886529999999999</v>
      </c>
    </row>
    <row r="461" spans="1:177" x14ac:dyDescent="0.25">
      <c r="A461" t="s">
        <v>226</v>
      </c>
      <c r="B461" t="s">
        <v>0</v>
      </c>
      <c r="C461" t="s">
        <v>271</v>
      </c>
      <c r="D461" s="30" t="s">
        <v>239</v>
      </c>
      <c r="E461" t="s">
        <v>219</v>
      </c>
      <c r="F461" s="78">
        <v>4568</v>
      </c>
      <c r="G461" s="77">
        <v>4.9348979999999996</v>
      </c>
      <c r="H461" s="77">
        <v>4.5420819999999997</v>
      </c>
      <c r="I461" s="77">
        <v>4.2080640000000002</v>
      </c>
      <c r="J461" s="77">
        <v>3.8509039999999999</v>
      </c>
      <c r="K461" s="77">
        <v>3.4034710000000001</v>
      </c>
      <c r="L461" s="77">
        <v>3.752316</v>
      </c>
      <c r="M461" s="77">
        <v>4.2279540000000004</v>
      </c>
      <c r="N461" s="77">
        <v>4.5193300000000001</v>
      </c>
      <c r="O461" s="77">
        <v>4.8835740000000003</v>
      </c>
      <c r="P461" s="77">
        <v>4.8043019999999999</v>
      </c>
      <c r="Q461" s="77">
        <v>4.9511589999999996</v>
      </c>
      <c r="R461" s="77">
        <v>4.9356169999999997</v>
      </c>
      <c r="S461" s="77">
        <v>5.2225720000000004</v>
      </c>
      <c r="T461" s="77">
        <v>5.2537099999999999</v>
      </c>
      <c r="U461" s="77">
        <v>5.2050419999999997</v>
      </c>
      <c r="V461" s="77">
        <v>5.3985599999999998</v>
      </c>
      <c r="W461" s="77">
        <v>5.4431269999999996</v>
      </c>
      <c r="X461" s="77">
        <v>6.3291750000000002</v>
      </c>
      <c r="Y461" s="77">
        <v>6.8342859999999996</v>
      </c>
      <c r="Z461" s="77">
        <v>6.8908199999999997</v>
      </c>
      <c r="AA461" s="77">
        <v>6.6481269999999997</v>
      </c>
      <c r="AB461" s="77">
        <v>6.1672209999999996</v>
      </c>
      <c r="AC461" s="77">
        <v>5.7119629999999999</v>
      </c>
      <c r="AD461" s="77">
        <v>4.9943460000000002</v>
      </c>
      <c r="AE461" s="77">
        <v>-3.1608670000000001</v>
      </c>
      <c r="AF461" s="77">
        <v>-3.56081</v>
      </c>
      <c r="AG461" s="77">
        <v>-2.7994210000000002</v>
      </c>
      <c r="AH461" s="77">
        <v>-2.1419600000000001</v>
      </c>
      <c r="AI461" s="77">
        <v>-1.7957510000000001</v>
      </c>
      <c r="AJ461" s="77">
        <v>-0.74027120000000002</v>
      </c>
      <c r="AK461" s="77">
        <v>-0.3723436</v>
      </c>
      <c r="AL461" s="77">
        <v>-0.26386609999999999</v>
      </c>
      <c r="AM461" s="77">
        <v>0.13290440000000001</v>
      </c>
      <c r="AN461" s="77">
        <v>-5.3092100000000003E-2</v>
      </c>
      <c r="AO461" s="77">
        <v>0.19951569999999999</v>
      </c>
      <c r="AP461" s="77">
        <v>0.22048029999999999</v>
      </c>
      <c r="AQ461" s="77">
        <v>0.4229928</v>
      </c>
      <c r="AR461" s="77">
        <v>0.39140190000000002</v>
      </c>
      <c r="AS461" s="77">
        <v>0.38986159999999997</v>
      </c>
      <c r="AT461" s="77">
        <v>0.54960330000000002</v>
      </c>
      <c r="AU461" s="77">
        <v>0.20013230000000001</v>
      </c>
      <c r="AV461" s="77">
        <v>4.0973299999999997E-2</v>
      </c>
      <c r="AW461" s="77">
        <v>0.1141696</v>
      </c>
      <c r="AX461" s="77">
        <v>0.18407580000000001</v>
      </c>
      <c r="AY461" s="77">
        <v>7.7538700000000002E-2</v>
      </c>
      <c r="AZ461" s="77">
        <v>-0.1749896</v>
      </c>
      <c r="BA461" s="77">
        <v>-0.1534799</v>
      </c>
      <c r="BB461" s="77">
        <v>-0.35557050000000001</v>
      </c>
      <c r="BC461" s="77">
        <v>-2.8995120000000001</v>
      </c>
      <c r="BD461" s="77">
        <v>-3.2267519999999998</v>
      </c>
      <c r="BE461" s="77">
        <v>-2.4799340000000001</v>
      </c>
      <c r="BF461" s="77">
        <v>-1.843709</v>
      </c>
      <c r="BG461" s="77">
        <v>-1.5032140000000001</v>
      </c>
      <c r="BH461" s="77">
        <v>-0.61410299999999995</v>
      </c>
      <c r="BI461" s="77">
        <v>-0.2883867</v>
      </c>
      <c r="BJ461" s="77">
        <v>-0.1974891</v>
      </c>
      <c r="BK461" s="77">
        <v>0.20468040000000001</v>
      </c>
      <c r="BL461" s="77">
        <v>8.0359E-2</v>
      </c>
      <c r="BM461" s="77">
        <v>0.28144720000000001</v>
      </c>
      <c r="BN461" s="77">
        <v>0.298176</v>
      </c>
      <c r="BO461" s="77">
        <v>0.57396219999999998</v>
      </c>
      <c r="BP461" s="77">
        <v>0.60401669999999996</v>
      </c>
      <c r="BQ461" s="77">
        <v>0.62900730000000005</v>
      </c>
      <c r="BR461" s="77">
        <v>0.78370289999999998</v>
      </c>
      <c r="BS461" s="77">
        <v>0.43592619999999999</v>
      </c>
      <c r="BT461" s="77">
        <v>0.1942652</v>
      </c>
      <c r="BU461" s="77">
        <v>0.23535210000000001</v>
      </c>
      <c r="BV461" s="77">
        <v>0.27845009999999998</v>
      </c>
      <c r="BW461" s="77">
        <v>0.18615419999999999</v>
      </c>
      <c r="BX461" s="77">
        <v>-5.9286499999999999E-2</v>
      </c>
      <c r="BY461" s="77">
        <v>-1.4720799999999999E-2</v>
      </c>
      <c r="BZ461" s="77">
        <v>-0.2456149</v>
      </c>
      <c r="CA461" s="77">
        <v>-2.7184979999999999</v>
      </c>
      <c r="CB461" s="77">
        <v>-2.9953850000000002</v>
      </c>
      <c r="CC461" s="77">
        <v>-2.2586580000000001</v>
      </c>
      <c r="CD461" s="77">
        <v>-1.637141</v>
      </c>
      <c r="CE461" s="77">
        <v>-1.3006040000000001</v>
      </c>
      <c r="CF461" s="77">
        <v>-0.5267193</v>
      </c>
      <c r="CG461" s="77">
        <v>-0.23023850000000001</v>
      </c>
      <c r="CH461" s="77">
        <v>-0.1515167</v>
      </c>
      <c r="CI461" s="77">
        <v>0.25439210000000001</v>
      </c>
      <c r="CJ461" s="77">
        <v>0.17278669999999999</v>
      </c>
      <c r="CK461" s="77">
        <v>0.33819260000000001</v>
      </c>
      <c r="CL461" s="77">
        <v>0.35198770000000001</v>
      </c>
      <c r="CM461" s="77">
        <v>0.67852319999999999</v>
      </c>
      <c r="CN461" s="77">
        <v>0.75127319999999997</v>
      </c>
      <c r="CO461" s="77">
        <v>0.79463879999999998</v>
      </c>
      <c r="CP461" s="77">
        <v>0.9458396</v>
      </c>
      <c r="CQ461" s="77">
        <v>0.5992364</v>
      </c>
      <c r="CR461" s="77">
        <v>0.3004348</v>
      </c>
      <c r="CS461" s="77">
        <v>0.31928269999999997</v>
      </c>
      <c r="CT461" s="77">
        <v>0.34381349999999999</v>
      </c>
      <c r="CU461" s="77">
        <v>0.26138090000000003</v>
      </c>
      <c r="CV461" s="77">
        <v>2.0849099999999999E-2</v>
      </c>
      <c r="CW461" s="77">
        <v>8.1383300000000006E-2</v>
      </c>
      <c r="CX461" s="77">
        <v>-0.1694601</v>
      </c>
      <c r="CY461" s="77">
        <v>-2.5374829999999999</v>
      </c>
      <c r="CZ461" s="77">
        <v>-2.7640169999999999</v>
      </c>
      <c r="DA461" s="77">
        <v>-2.037382</v>
      </c>
      <c r="DB461" s="77">
        <v>-1.4305730000000001</v>
      </c>
      <c r="DC461" s="77">
        <v>-1.0979939999999999</v>
      </c>
      <c r="DD461" s="77">
        <v>-0.43933559999999999</v>
      </c>
      <c r="DE461" s="77">
        <v>-0.1720902</v>
      </c>
      <c r="DF461" s="77">
        <v>-0.1055442</v>
      </c>
      <c r="DG461" s="77">
        <v>0.30410389999999998</v>
      </c>
      <c r="DH461" s="77">
        <v>0.26521450000000002</v>
      </c>
      <c r="DI461" s="77">
        <v>0.39493810000000001</v>
      </c>
      <c r="DJ461" s="77">
        <v>0.40579939999999998</v>
      </c>
      <c r="DK461" s="77">
        <v>0.78308420000000001</v>
      </c>
      <c r="DL461" s="77">
        <v>0.89852960000000004</v>
      </c>
      <c r="DM461" s="77">
        <v>0.96027030000000002</v>
      </c>
      <c r="DN461" s="77">
        <v>1.1079760000000001</v>
      </c>
      <c r="DO461" s="77">
        <v>0.76254659999999996</v>
      </c>
      <c r="DP461" s="77">
        <v>0.40660429999999997</v>
      </c>
      <c r="DQ461" s="77">
        <v>0.4032133</v>
      </c>
      <c r="DR461" s="77">
        <v>0.40917690000000001</v>
      </c>
      <c r="DS461" s="77">
        <v>0.33660760000000001</v>
      </c>
      <c r="DT461" s="77">
        <v>0.1009847</v>
      </c>
      <c r="DU461" s="77">
        <v>0.17748729999999999</v>
      </c>
      <c r="DV461" s="77">
        <v>-9.3305200000000005E-2</v>
      </c>
      <c r="DW461" s="77">
        <v>-2.2761279999999999</v>
      </c>
      <c r="DX461" s="77">
        <v>-2.4299590000000002</v>
      </c>
      <c r="DY461" s="77">
        <v>-1.7178949999999999</v>
      </c>
      <c r="DZ461" s="77">
        <v>-1.1323209999999999</v>
      </c>
      <c r="EA461" s="77">
        <v>-0.80545750000000005</v>
      </c>
      <c r="EB461" s="77">
        <v>-0.31316739999999998</v>
      </c>
      <c r="EC461" s="77">
        <v>-8.8133299999999998E-2</v>
      </c>
      <c r="ED461" s="77">
        <v>-3.9167300000000002E-2</v>
      </c>
      <c r="EE461" s="77">
        <v>0.37587989999999999</v>
      </c>
      <c r="EF461" s="77">
        <v>0.39866550000000001</v>
      </c>
      <c r="EG461" s="77">
        <v>0.4768696</v>
      </c>
      <c r="EH461" s="77">
        <v>0.48349500000000001</v>
      </c>
      <c r="EI461" s="77">
        <v>0.93405360000000004</v>
      </c>
      <c r="EJ461" s="77">
        <v>1.1111439999999999</v>
      </c>
      <c r="EK461" s="77">
        <v>1.199416</v>
      </c>
      <c r="EL461" s="77">
        <v>1.342076</v>
      </c>
      <c r="EM461" s="77">
        <v>0.99834060000000002</v>
      </c>
      <c r="EN461" s="77">
        <v>0.55989630000000001</v>
      </c>
      <c r="EO461" s="77">
        <v>0.52439579999999997</v>
      </c>
      <c r="EP461" s="77">
        <v>0.50355119999999998</v>
      </c>
      <c r="EQ461" s="77">
        <v>0.44522309999999998</v>
      </c>
      <c r="ER461" s="77">
        <v>0.21668780000000001</v>
      </c>
      <c r="ES461" s="77">
        <v>0.31624639999999998</v>
      </c>
      <c r="ET461" s="77">
        <v>1.66503E-2</v>
      </c>
      <c r="EU461" s="77">
        <v>53.788330000000002</v>
      </c>
      <c r="EV461" s="77">
        <v>52.975110000000001</v>
      </c>
      <c r="EW461" s="77">
        <v>52.275379999999998</v>
      </c>
      <c r="EX461" s="77">
        <v>51.512259999999998</v>
      </c>
      <c r="EY461" s="77">
        <v>51.78819</v>
      </c>
      <c r="EZ461" s="77">
        <v>51.104210000000002</v>
      </c>
      <c r="FA461" s="77">
        <v>51.514049999999997</v>
      </c>
      <c r="FB461" s="77">
        <v>52.540579999999999</v>
      </c>
      <c r="FC461" s="77">
        <v>57.035249999999998</v>
      </c>
      <c r="FD461" s="77">
        <v>63.456200000000003</v>
      </c>
      <c r="FE461" s="77">
        <v>67.958979999999997</v>
      </c>
      <c r="FF461" s="77">
        <v>70.204890000000006</v>
      </c>
      <c r="FG461" s="77">
        <v>70.911559999999994</v>
      </c>
      <c r="FH461" s="77">
        <v>70.491370000000003</v>
      </c>
      <c r="FI461" s="77">
        <v>69.874629999999996</v>
      </c>
      <c r="FJ461" s="77">
        <v>68.291020000000003</v>
      </c>
      <c r="FK461" s="77">
        <v>65.885080000000002</v>
      </c>
      <c r="FL461" s="77">
        <v>62.377800000000001</v>
      </c>
      <c r="FM461" s="77">
        <v>59.533819999999999</v>
      </c>
      <c r="FN461" s="77">
        <v>58.221319999999999</v>
      </c>
      <c r="FO461" s="77">
        <v>56.805439999999997</v>
      </c>
      <c r="FP461" s="77">
        <v>55.309100000000001</v>
      </c>
      <c r="FQ461" s="77">
        <v>54.899090000000001</v>
      </c>
      <c r="FR461" s="77">
        <v>54.21416</v>
      </c>
      <c r="FS461" s="77">
        <v>1.8030170000000001</v>
      </c>
      <c r="FT461" s="77">
        <v>9.9052500000000002E-2</v>
      </c>
      <c r="FU461" s="77">
        <v>0.1578456</v>
      </c>
    </row>
    <row r="462" spans="1:177" x14ac:dyDescent="0.25">
      <c r="A462" t="s">
        <v>226</v>
      </c>
      <c r="B462" t="s">
        <v>0</v>
      </c>
      <c r="C462" t="s">
        <v>271</v>
      </c>
      <c r="D462" s="30" t="s">
        <v>239</v>
      </c>
      <c r="E462" t="s">
        <v>220</v>
      </c>
      <c r="F462" s="78">
        <v>3456</v>
      </c>
      <c r="G462" s="77">
        <v>3.9412539999999998</v>
      </c>
      <c r="H462" s="77">
        <v>3.7226759999999999</v>
      </c>
      <c r="I462" s="77">
        <v>3.548813</v>
      </c>
      <c r="J462" s="77">
        <v>3.4472700000000001</v>
      </c>
      <c r="K462" s="77">
        <v>3.145219</v>
      </c>
      <c r="L462" s="77">
        <v>3.1393599999999999</v>
      </c>
      <c r="M462" s="77">
        <v>3.2323170000000001</v>
      </c>
      <c r="N462" s="77">
        <v>3.5249250000000001</v>
      </c>
      <c r="O462" s="77">
        <v>3.8684769999999999</v>
      </c>
      <c r="P462" s="77">
        <v>3.8131840000000001</v>
      </c>
      <c r="Q462" s="77">
        <v>3.9185650000000001</v>
      </c>
      <c r="R462" s="77">
        <v>3.9013930000000001</v>
      </c>
      <c r="S462" s="77">
        <v>3.9764970000000002</v>
      </c>
      <c r="T462" s="77">
        <v>3.9281670000000002</v>
      </c>
      <c r="U462" s="77">
        <v>3.801507</v>
      </c>
      <c r="V462" s="77">
        <v>3.9174479999999998</v>
      </c>
      <c r="W462" s="77">
        <v>3.9652099999999999</v>
      </c>
      <c r="X462" s="77">
        <v>4.8303859999999998</v>
      </c>
      <c r="Y462" s="77">
        <v>5.3211570000000004</v>
      </c>
      <c r="Z462" s="77">
        <v>5.385141</v>
      </c>
      <c r="AA462" s="77">
        <v>5.237514</v>
      </c>
      <c r="AB462" s="77">
        <v>4.9281430000000004</v>
      </c>
      <c r="AC462" s="77">
        <v>4.6069969999999998</v>
      </c>
      <c r="AD462" s="77">
        <v>3.9345150000000002</v>
      </c>
      <c r="AE462" s="77">
        <v>-2.4069440000000002</v>
      </c>
      <c r="AF462" s="77">
        <v>-2.5737950000000001</v>
      </c>
      <c r="AG462" s="77">
        <v>-1.8812979999999999</v>
      </c>
      <c r="AH462" s="77">
        <v>-1.099391</v>
      </c>
      <c r="AI462" s="77">
        <v>-0.72318979999999999</v>
      </c>
      <c r="AJ462" s="77">
        <v>-0.29812179999999999</v>
      </c>
      <c r="AK462" s="77">
        <v>-0.33378639999999998</v>
      </c>
      <c r="AL462" s="77">
        <v>-0.24974099999999999</v>
      </c>
      <c r="AM462" s="77">
        <v>0.1057588</v>
      </c>
      <c r="AN462" s="77">
        <v>-0.1001431</v>
      </c>
      <c r="AO462" s="77">
        <v>9.6284300000000003E-2</v>
      </c>
      <c r="AP462" s="77">
        <v>0.1053568</v>
      </c>
      <c r="AQ462" s="77">
        <v>0.1756385</v>
      </c>
      <c r="AR462" s="77">
        <v>0.15288270000000001</v>
      </c>
      <c r="AS462" s="77">
        <v>0.1314999</v>
      </c>
      <c r="AT462" s="77">
        <v>0.23762839999999999</v>
      </c>
      <c r="AU462" s="77">
        <v>-3.4753899999999997E-2</v>
      </c>
      <c r="AV462" s="77">
        <v>-0.1494318</v>
      </c>
      <c r="AW462" s="77">
        <v>-2.46895E-2</v>
      </c>
      <c r="AX462" s="77">
        <v>2.7181299999999999E-2</v>
      </c>
      <c r="AY462" s="77">
        <v>2.5706000000000001E-3</v>
      </c>
      <c r="AZ462" s="77">
        <v>-8.2966700000000004E-2</v>
      </c>
      <c r="BA462" s="77">
        <v>8.7282999999999996E-3</v>
      </c>
      <c r="BB462" s="77">
        <v>-0.232961</v>
      </c>
      <c r="BC462" s="77">
        <v>-2.2100819999999999</v>
      </c>
      <c r="BD462" s="77">
        <v>-2.3608570000000002</v>
      </c>
      <c r="BE462" s="77">
        <v>-1.68746</v>
      </c>
      <c r="BF462" s="77">
        <v>-0.96025210000000005</v>
      </c>
      <c r="BG462" s="77">
        <v>-0.60664059999999997</v>
      </c>
      <c r="BH462" s="77">
        <v>-0.2295674</v>
      </c>
      <c r="BI462" s="77">
        <v>-0.27049970000000001</v>
      </c>
      <c r="BJ462" s="77">
        <v>-0.193297</v>
      </c>
      <c r="BK462" s="77">
        <v>0.16237170000000001</v>
      </c>
      <c r="BL462" s="77">
        <v>1.93978E-2</v>
      </c>
      <c r="BM462" s="77">
        <v>0.1638551</v>
      </c>
      <c r="BN462" s="77">
        <v>0.17343800000000001</v>
      </c>
      <c r="BO462" s="77">
        <v>0.26815640000000002</v>
      </c>
      <c r="BP462" s="77">
        <v>0.26177060000000002</v>
      </c>
      <c r="BQ462" s="77">
        <v>0.2275143</v>
      </c>
      <c r="BR462" s="77">
        <v>0.32793699999999998</v>
      </c>
      <c r="BS462" s="77">
        <v>5.9720200000000001E-2</v>
      </c>
      <c r="BT462" s="77">
        <v>-4.4665999999999997E-2</v>
      </c>
      <c r="BU462" s="77">
        <v>6.3068299999999994E-2</v>
      </c>
      <c r="BV462" s="77">
        <v>0.1094898</v>
      </c>
      <c r="BW462" s="77">
        <v>9.70086E-2</v>
      </c>
      <c r="BX462" s="77">
        <v>8.2530999999999993E-3</v>
      </c>
      <c r="BY462" s="77">
        <v>0.11271399999999999</v>
      </c>
      <c r="BZ462" s="77">
        <v>-0.14689489999999999</v>
      </c>
      <c r="CA462" s="77">
        <v>-2.0737359999999998</v>
      </c>
      <c r="CB462" s="77">
        <v>-2.2133769999999999</v>
      </c>
      <c r="CC462" s="77">
        <v>-1.5532090000000001</v>
      </c>
      <c r="CD462" s="77">
        <v>-0.86388489999999996</v>
      </c>
      <c r="CE462" s="77">
        <v>-0.52591889999999997</v>
      </c>
      <c r="CF462" s="77">
        <v>-0.1820869</v>
      </c>
      <c r="CG462" s="77">
        <v>-0.2266676</v>
      </c>
      <c r="CH462" s="77">
        <v>-0.15420400000000001</v>
      </c>
      <c r="CI462" s="77">
        <v>0.2015817</v>
      </c>
      <c r="CJ462" s="77">
        <v>0.1021914</v>
      </c>
      <c r="CK462" s="77">
        <v>0.21065449999999999</v>
      </c>
      <c r="CL462" s="77">
        <v>0.2205908</v>
      </c>
      <c r="CM462" s="77">
        <v>0.33223399999999997</v>
      </c>
      <c r="CN462" s="77">
        <v>0.33718609999999999</v>
      </c>
      <c r="CO462" s="77">
        <v>0.29401349999999998</v>
      </c>
      <c r="CP462" s="77">
        <v>0.39048450000000001</v>
      </c>
      <c r="CQ462" s="77">
        <v>0.12515270000000001</v>
      </c>
      <c r="CR462" s="77">
        <v>2.78944E-2</v>
      </c>
      <c r="CS462" s="77">
        <v>0.12384920000000001</v>
      </c>
      <c r="CT462" s="77">
        <v>0.16649639999999999</v>
      </c>
      <c r="CU462" s="77">
        <v>0.16241610000000001</v>
      </c>
      <c r="CV462" s="77">
        <v>7.1431599999999998E-2</v>
      </c>
      <c r="CW462" s="77">
        <v>0.18473429999999999</v>
      </c>
      <c r="CX462" s="77">
        <v>-8.7285699999999994E-2</v>
      </c>
      <c r="CY462" s="77">
        <v>-1.9373899999999999</v>
      </c>
      <c r="CZ462" s="77">
        <v>-2.0658970000000001</v>
      </c>
      <c r="DA462" s="77">
        <v>-1.4189579999999999</v>
      </c>
      <c r="DB462" s="77">
        <v>-0.76751760000000002</v>
      </c>
      <c r="DC462" s="77">
        <v>-0.44519730000000002</v>
      </c>
      <c r="DD462" s="77">
        <v>-0.13460630000000001</v>
      </c>
      <c r="DE462" s="77">
        <v>-0.18283540000000001</v>
      </c>
      <c r="DF462" s="77">
        <v>-0.115111</v>
      </c>
      <c r="DG462" s="77">
        <v>0.24079159999999999</v>
      </c>
      <c r="DH462" s="77">
        <v>0.18498500000000001</v>
      </c>
      <c r="DI462" s="77">
        <v>0.25745380000000001</v>
      </c>
      <c r="DJ462" s="77">
        <v>0.26774360000000003</v>
      </c>
      <c r="DK462" s="77">
        <v>0.39631159999999999</v>
      </c>
      <c r="DL462" s="77">
        <v>0.41260150000000001</v>
      </c>
      <c r="DM462" s="77">
        <v>0.36051270000000002</v>
      </c>
      <c r="DN462" s="77">
        <v>0.45303189999999999</v>
      </c>
      <c r="DO462" s="77">
        <v>0.19058510000000001</v>
      </c>
      <c r="DP462" s="77">
        <v>0.1004549</v>
      </c>
      <c r="DQ462" s="77">
        <v>0.18462999999999999</v>
      </c>
      <c r="DR462" s="77">
        <v>0.22350310000000001</v>
      </c>
      <c r="DS462" s="77">
        <v>0.22782359999999999</v>
      </c>
      <c r="DT462" s="77">
        <v>0.13461010000000001</v>
      </c>
      <c r="DU462" s="77">
        <v>0.2567545</v>
      </c>
      <c r="DV462" s="77">
        <v>-2.76765E-2</v>
      </c>
      <c r="DW462" s="77">
        <v>-1.7405280000000001</v>
      </c>
      <c r="DX462" s="77">
        <v>-1.8529599999999999</v>
      </c>
      <c r="DY462" s="77">
        <v>-1.2251209999999999</v>
      </c>
      <c r="DZ462" s="77">
        <v>-0.62837869999999996</v>
      </c>
      <c r="EA462" s="77">
        <v>-0.328648</v>
      </c>
      <c r="EB462" s="77">
        <v>-6.6051899999999997E-2</v>
      </c>
      <c r="EC462" s="77">
        <v>-0.1195488</v>
      </c>
      <c r="ED462" s="77">
        <v>-5.8666900000000001E-2</v>
      </c>
      <c r="EE462" s="77">
        <v>0.29740460000000002</v>
      </c>
      <c r="EF462" s="77">
        <v>0.30452590000000002</v>
      </c>
      <c r="EG462" s="77">
        <v>0.3250246</v>
      </c>
      <c r="EH462" s="77">
        <v>0.33582469999999998</v>
      </c>
      <c r="EI462" s="77">
        <v>0.48882940000000003</v>
      </c>
      <c r="EJ462" s="77">
        <v>0.52148939999999999</v>
      </c>
      <c r="EK462" s="77">
        <v>0.45652710000000002</v>
      </c>
      <c r="EL462" s="77">
        <v>0.5433405</v>
      </c>
      <c r="EM462" s="77">
        <v>0.28505920000000001</v>
      </c>
      <c r="EN462" s="77">
        <v>0.20522070000000001</v>
      </c>
      <c r="EO462" s="77">
        <v>0.27238780000000001</v>
      </c>
      <c r="EP462" s="77">
        <v>0.30581160000000002</v>
      </c>
      <c r="EQ462" s="77">
        <v>0.32226159999999998</v>
      </c>
      <c r="ER462" s="77">
        <v>0.2258299</v>
      </c>
      <c r="ES462" s="77">
        <v>0.36074030000000001</v>
      </c>
      <c r="ET462" s="77">
        <v>5.8389700000000003E-2</v>
      </c>
      <c r="EU462" s="77">
        <v>56.293950000000002</v>
      </c>
      <c r="EV462" s="77">
        <v>55.60772</v>
      </c>
      <c r="EW462" s="77">
        <v>54.817950000000003</v>
      </c>
      <c r="EX462" s="77">
        <v>54.029919999999997</v>
      </c>
      <c r="EY462" s="77">
        <v>54.445869999999999</v>
      </c>
      <c r="EZ462" s="77">
        <v>53.76146</v>
      </c>
      <c r="FA462" s="77">
        <v>54.387160000000002</v>
      </c>
      <c r="FB462" s="77">
        <v>55.118369999999999</v>
      </c>
      <c r="FC462" s="77">
        <v>58.012749999999997</v>
      </c>
      <c r="FD462" s="77">
        <v>63.114330000000002</v>
      </c>
      <c r="FE462" s="77">
        <v>67.339839999999995</v>
      </c>
      <c r="FF462" s="77">
        <v>69.682630000000003</v>
      </c>
      <c r="FG462" s="77">
        <v>70.278279999999995</v>
      </c>
      <c r="FH462" s="77">
        <v>69.70608</v>
      </c>
      <c r="FI462" s="77">
        <v>69.026399999999995</v>
      </c>
      <c r="FJ462" s="77">
        <v>67.659930000000003</v>
      </c>
      <c r="FK462" s="77">
        <v>65.444130000000001</v>
      </c>
      <c r="FL462" s="77">
        <v>62.651789999999998</v>
      </c>
      <c r="FM462" s="77">
        <v>60.333440000000003</v>
      </c>
      <c r="FN462" s="77">
        <v>59.429349999999999</v>
      </c>
      <c r="FO462" s="77">
        <v>58.370399999999997</v>
      </c>
      <c r="FP462" s="77">
        <v>57.102930000000001</v>
      </c>
      <c r="FQ462" s="77">
        <v>56.832320000000003</v>
      </c>
      <c r="FR462" s="77">
        <v>56.198279999999997</v>
      </c>
      <c r="FS462" s="77">
        <v>1.5269710000000001</v>
      </c>
      <c r="FT462" s="77">
        <v>6.0873900000000002E-2</v>
      </c>
      <c r="FU462" s="77">
        <v>0.10316690000000001</v>
      </c>
    </row>
    <row r="463" spans="1:177" x14ac:dyDescent="0.25">
      <c r="A463" t="s">
        <v>226</v>
      </c>
      <c r="B463" t="s">
        <v>0</v>
      </c>
      <c r="C463" t="s">
        <v>271</v>
      </c>
      <c r="D463" s="30" t="s">
        <v>239</v>
      </c>
      <c r="E463" t="s">
        <v>221</v>
      </c>
      <c r="F463" s="78">
        <v>1112</v>
      </c>
      <c r="G463" s="77">
        <v>1.0149010000000001</v>
      </c>
      <c r="H463" s="77">
        <v>0.84414199999999995</v>
      </c>
      <c r="I463" s="77">
        <v>0.69069270000000005</v>
      </c>
      <c r="J463" s="77">
        <v>0.38573950000000001</v>
      </c>
      <c r="K463" s="77">
        <v>0.19595480000000001</v>
      </c>
      <c r="L463" s="77">
        <v>0.54813710000000004</v>
      </c>
      <c r="M463" s="77">
        <v>1.0154639999999999</v>
      </c>
      <c r="N463" s="77">
        <v>1.0009710000000001</v>
      </c>
      <c r="O463" s="77">
        <v>1.0031870000000001</v>
      </c>
      <c r="P463" s="77">
        <v>0.99636139999999995</v>
      </c>
      <c r="Q463" s="77">
        <v>1.037274</v>
      </c>
      <c r="R463" s="77">
        <v>1.0327820000000001</v>
      </c>
      <c r="S463" s="77">
        <v>1.228872</v>
      </c>
      <c r="T463" s="77">
        <v>1.296298</v>
      </c>
      <c r="U463" s="77">
        <v>1.364244</v>
      </c>
      <c r="V463" s="77">
        <v>1.446366</v>
      </c>
      <c r="W463" s="77">
        <v>1.451927</v>
      </c>
      <c r="X463" s="77">
        <v>1.4658690000000001</v>
      </c>
      <c r="Y463" s="77">
        <v>1.483584</v>
      </c>
      <c r="Z463" s="77">
        <v>1.489751</v>
      </c>
      <c r="AA463" s="77">
        <v>1.4070290000000001</v>
      </c>
      <c r="AB463" s="77">
        <v>1.221859</v>
      </c>
      <c r="AC463" s="77">
        <v>1.0899110000000001</v>
      </c>
      <c r="AD463" s="77">
        <v>1.060929</v>
      </c>
      <c r="AE463" s="77">
        <v>-0.90588440000000003</v>
      </c>
      <c r="AF463" s="77">
        <v>-1.190396</v>
      </c>
      <c r="AG463" s="77">
        <v>-1.0976109999999999</v>
      </c>
      <c r="AH463" s="77">
        <v>-1.2226319999999999</v>
      </c>
      <c r="AI463" s="77">
        <v>-1.269665</v>
      </c>
      <c r="AJ463" s="77">
        <v>-0.58002310000000001</v>
      </c>
      <c r="AK463" s="77">
        <v>-7.4542399999999995E-2</v>
      </c>
      <c r="AL463" s="77">
        <v>-3.73683E-2</v>
      </c>
      <c r="AM463" s="77">
        <v>-3.2170900000000002E-2</v>
      </c>
      <c r="AN463" s="77">
        <v>-5.8403999999999999E-3</v>
      </c>
      <c r="AO463" s="77">
        <v>5.6210200000000002E-2</v>
      </c>
      <c r="AP463" s="77">
        <v>7.4038499999999993E-2</v>
      </c>
      <c r="AQ463" s="77">
        <v>0.1358172</v>
      </c>
      <c r="AR463" s="77">
        <v>7.0430300000000001E-2</v>
      </c>
      <c r="AS463" s="77">
        <v>9.0771900000000003E-2</v>
      </c>
      <c r="AT463" s="77">
        <v>0.15639529999999999</v>
      </c>
      <c r="AU463" s="77">
        <v>7.5599200000000005E-2</v>
      </c>
      <c r="AV463" s="77">
        <v>3.8937300000000001E-2</v>
      </c>
      <c r="AW463" s="77">
        <v>1.5440199999999999E-2</v>
      </c>
      <c r="AX463" s="77">
        <v>8.4300200000000006E-2</v>
      </c>
      <c r="AY463" s="77">
        <v>3.5360999999999999E-3</v>
      </c>
      <c r="AZ463" s="77">
        <v>-0.19056429999999999</v>
      </c>
      <c r="BA463" s="77">
        <v>-0.26554030000000001</v>
      </c>
      <c r="BB463" s="77">
        <v>-0.1931956</v>
      </c>
      <c r="BC463" s="77">
        <v>-0.73530620000000002</v>
      </c>
      <c r="BD463" s="77">
        <v>-0.92940460000000003</v>
      </c>
      <c r="BE463" s="77">
        <v>-0.84309080000000003</v>
      </c>
      <c r="BF463" s="77">
        <v>-0.96463569999999998</v>
      </c>
      <c r="BG463" s="77">
        <v>-1.0115320000000001</v>
      </c>
      <c r="BH463" s="77">
        <v>-0.47638979999999997</v>
      </c>
      <c r="BI463" s="77">
        <v>-1.8681300000000001E-2</v>
      </c>
      <c r="BJ463" s="77">
        <v>-6.1526000000000003E-3</v>
      </c>
      <c r="BK463" s="77">
        <v>1.5011E-2</v>
      </c>
      <c r="BL463" s="77">
        <v>4.47672E-2</v>
      </c>
      <c r="BM463" s="77">
        <v>0.1026116</v>
      </c>
      <c r="BN463" s="77">
        <v>0.10849300000000001</v>
      </c>
      <c r="BO463" s="77">
        <v>0.25262970000000001</v>
      </c>
      <c r="BP463" s="77">
        <v>0.25968439999999998</v>
      </c>
      <c r="BQ463" s="77">
        <v>0.31328499999999998</v>
      </c>
      <c r="BR463" s="77">
        <v>0.37517980000000001</v>
      </c>
      <c r="BS463" s="77">
        <v>0.29974109999999998</v>
      </c>
      <c r="BT463" s="77">
        <v>0.16252150000000001</v>
      </c>
      <c r="BU463" s="77">
        <v>0.10838780000000001</v>
      </c>
      <c r="BV463" s="77">
        <v>0.13317470000000001</v>
      </c>
      <c r="BW463" s="77">
        <v>6.21839E-2</v>
      </c>
      <c r="BX463" s="77">
        <v>-0.11285480000000001</v>
      </c>
      <c r="BY463" s="77">
        <v>-0.17561969999999999</v>
      </c>
      <c r="BZ463" s="77">
        <v>-0.12397270000000001</v>
      </c>
      <c r="CA463" s="77">
        <v>-0.6171643</v>
      </c>
      <c r="CB463" s="77">
        <v>-0.74864299999999995</v>
      </c>
      <c r="CC463" s="77">
        <v>-0.66681069999999998</v>
      </c>
      <c r="CD463" s="77">
        <v>-0.78594819999999999</v>
      </c>
      <c r="CE463" s="77">
        <v>-0.83274939999999997</v>
      </c>
      <c r="CF463" s="77">
        <v>-0.40461370000000002</v>
      </c>
      <c r="CG463" s="77">
        <v>2.0007899999999999E-2</v>
      </c>
      <c r="CH463" s="77">
        <v>1.54673E-2</v>
      </c>
      <c r="CI463" s="77">
        <v>4.7689099999999998E-2</v>
      </c>
      <c r="CJ463" s="77">
        <v>7.9817899999999997E-2</v>
      </c>
      <c r="CK463" s="77">
        <v>0.13474910000000001</v>
      </c>
      <c r="CL463" s="77">
        <v>0.1323561</v>
      </c>
      <c r="CM463" s="77">
        <v>0.33353359999999999</v>
      </c>
      <c r="CN463" s="77">
        <v>0.39076119999999998</v>
      </c>
      <c r="CO463" s="77">
        <v>0.4673969</v>
      </c>
      <c r="CP463" s="77">
        <v>0.52670919999999999</v>
      </c>
      <c r="CQ463" s="77">
        <v>0.45498110000000003</v>
      </c>
      <c r="CR463" s="77">
        <v>0.24811559999999999</v>
      </c>
      <c r="CS463" s="77">
        <v>0.172763</v>
      </c>
      <c r="CT463" s="77">
        <v>0.16702510000000001</v>
      </c>
      <c r="CU463" s="77">
        <v>0.10280309999999999</v>
      </c>
      <c r="CV463" s="77">
        <v>-5.90334E-2</v>
      </c>
      <c r="CW463" s="77">
        <v>-0.11334089999999999</v>
      </c>
      <c r="CX463" s="77">
        <v>-7.6029100000000002E-2</v>
      </c>
      <c r="CY463" s="77">
        <v>-0.49902229999999997</v>
      </c>
      <c r="CZ463" s="77">
        <v>-0.56788130000000003</v>
      </c>
      <c r="DA463" s="77">
        <v>-0.49053059999999998</v>
      </c>
      <c r="DB463" s="77">
        <v>-0.60726069999999999</v>
      </c>
      <c r="DC463" s="77">
        <v>-0.65396719999999997</v>
      </c>
      <c r="DD463" s="77">
        <v>-0.33283760000000001</v>
      </c>
      <c r="DE463" s="77">
        <v>5.8697100000000002E-2</v>
      </c>
      <c r="DF463" s="77">
        <v>3.7087099999999998E-2</v>
      </c>
      <c r="DG463" s="77">
        <v>8.03672E-2</v>
      </c>
      <c r="DH463" s="77">
        <v>0.1148686</v>
      </c>
      <c r="DI463" s="77">
        <v>0.1668866</v>
      </c>
      <c r="DJ463" s="77">
        <v>0.1562192</v>
      </c>
      <c r="DK463" s="77">
        <v>0.41443760000000002</v>
      </c>
      <c r="DL463" s="77">
        <v>0.52183800000000002</v>
      </c>
      <c r="DM463" s="77">
        <v>0.62150879999999997</v>
      </c>
      <c r="DN463" s="77">
        <v>0.67823860000000002</v>
      </c>
      <c r="DO463" s="77">
        <v>0.61022109999999996</v>
      </c>
      <c r="DP463" s="77">
        <v>0.3337097</v>
      </c>
      <c r="DQ463" s="77">
        <v>0.23713809999999999</v>
      </c>
      <c r="DR463" s="77">
        <v>0.20087540000000001</v>
      </c>
      <c r="DS463" s="77">
        <v>0.1434223</v>
      </c>
      <c r="DT463" s="77">
        <v>-5.2119999999999996E-3</v>
      </c>
      <c r="DU463" s="77">
        <v>-5.1062099999999999E-2</v>
      </c>
      <c r="DV463" s="77">
        <v>-2.8085499999999999E-2</v>
      </c>
      <c r="DW463" s="77">
        <v>-0.32844410000000002</v>
      </c>
      <c r="DX463" s="77">
        <v>-0.3068902</v>
      </c>
      <c r="DY463" s="77">
        <v>-0.2360101</v>
      </c>
      <c r="DZ463" s="77">
        <v>-0.34926439999999997</v>
      </c>
      <c r="EA463" s="77">
        <v>-0.39583410000000002</v>
      </c>
      <c r="EB463" s="77">
        <v>-0.2292044</v>
      </c>
      <c r="EC463" s="77">
        <v>0.1145582</v>
      </c>
      <c r="ED463" s="77">
        <v>6.8302799999999997E-2</v>
      </c>
      <c r="EE463" s="77">
        <v>0.1275492</v>
      </c>
      <c r="EF463" s="77">
        <v>0.16547629999999999</v>
      </c>
      <c r="EG463" s="77">
        <v>0.21328800000000001</v>
      </c>
      <c r="EH463" s="77">
        <v>0.1906737</v>
      </c>
      <c r="EI463" s="77">
        <v>0.53125</v>
      </c>
      <c r="EJ463" s="77">
        <v>0.7110921</v>
      </c>
      <c r="EK463" s="77">
        <v>0.84402189999999999</v>
      </c>
      <c r="EL463" s="77">
        <v>0.89702309999999996</v>
      </c>
      <c r="EM463" s="77">
        <v>0.83436299999999997</v>
      </c>
      <c r="EN463" s="77">
        <v>0.45729399999999998</v>
      </c>
      <c r="EO463" s="77">
        <v>0.33008569999999998</v>
      </c>
      <c r="EP463" s="77">
        <v>0.2497499</v>
      </c>
      <c r="EQ463" s="77">
        <v>0.2020701</v>
      </c>
      <c r="ER463" s="77">
        <v>7.2497500000000006E-2</v>
      </c>
      <c r="ES463" s="77">
        <v>3.8858499999999997E-2</v>
      </c>
      <c r="ET463" s="77">
        <v>4.11375E-2</v>
      </c>
      <c r="EU463" s="77">
        <v>45.994889999999998</v>
      </c>
      <c r="EV463" s="77">
        <v>44.786720000000003</v>
      </c>
      <c r="EW463" s="77">
        <v>44.367049999999999</v>
      </c>
      <c r="EX463" s="77">
        <v>43.681399999999996</v>
      </c>
      <c r="EY463" s="77">
        <v>43.521819999999998</v>
      </c>
      <c r="EZ463" s="77">
        <v>42.839190000000002</v>
      </c>
      <c r="FA463" s="77">
        <v>42.577590000000001</v>
      </c>
      <c r="FB463" s="77">
        <v>44.522669999999998</v>
      </c>
      <c r="FC463" s="77">
        <v>53.99485</v>
      </c>
      <c r="FD463" s="77">
        <v>64.519549999999995</v>
      </c>
      <c r="FE463" s="77">
        <v>69.88476</v>
      </c>
      <c r="FF463" s="77">
        <v>71.829310000000007</v>
      </c>
      <c r="FG463" s="77">
        <v>72.881299999999996</v>
      </c>
      <c r="FH463" s="77">
        <v>72.933909999999997</v>
      </c>
      <c r="FI463" s="77">
        <v>72.512979999999999</v>
      </c>
      <c r="FJ463" s="77">
        <v>70.253979999999999</v>
      </c>
      <c r="FK463" s="77">
        <v>67.25658</v>
      </c>
      <c r="FL463" s="77">
        <v>61.525599999999997</v>
      </c>
      <c r="FM463" s="77">
        <v>57.046700000000001</v>
      </c>
      <c r="FN463" s="77">
        <v>54.463909999999998</v>
      </c>
      <c r="FO463" s="77">
        <v>51.937840000000001</v>
      </c>
      <c r="FP463" s="77">
        <v>49.729610000000001</v>
      </c>
      <c r="FQ463" s="77">
        <v>48.885980000000004</v>
      </c>
      <c r="FR463" s="77">
        <v>48.04278</v>
      </c>
      <c r="FS463" s="77">
        <v>0.99134449999999996</v>
      </c>
      <c r="FT463" s="77">
        <v>7.9963599999999996E-2</v>
      </c>
      <c r="FU463" s="77">
        <v>0.1299168</v>
      </c>
    </row>
    <row r="464" spans="1:177" x14ac:dyDescent="0.25">
      <c r="A464" t="s">
        <v>226</v>
      </c>
      <c r="B464" t="s">
        <v>0</v>
      </c>
      <c r="C464" t="s">
        <v>271</v>
      </c>
      <c r="D464" s="30" t="s">
        <v>240</v>
      </c>
      <c r="E464" t="s">
        <v>219</v>
      </c>
      <c r="F464" s="78">
        <v>4565</v>
      </c>
      <c r="G464" s="77">
        <v>5.3574060000000001</v>
      </c>
      <c r="H464" s="77">
        <v>4.8979299999999997</v>
      </c>
      <c r="I464" s="77">
        <v>4.597372</v>
      </c>
      <c r="J464" s="77">
        <v>4.3117190000000001</v>
      </c>
      <c r="K464" s="77">
        <v>3.9825089999999999</v>
      </c>
      <c r="L464" s="77">
        <v>3.919025</v>
      </c>
      <c r="M464" s="77">
        <v>4.1879530000000003</v>
      </c>
      <c r="N464" s="77">
        <v>4.3268000000000004</v>
      </c>
      <c r="O464" s="77">
        <v>4.6467309999999999</v>
      </c>
      <c r="P464" s="77">
        <v>4.6934319999999996</v>
      </c>
      <c r="Q464" s="77">
        <v>4.8664170000000002</v>
      </c>
      <c r="R464" s="77">
        <v>5.2438799999999999</v>
      </c>
      <c r="S464" s="77">
        <v>5.5431489999999997</v>
      </c>
      <c r="T464" s="77">
        <v>5.9079860000000002</v>
      </c>
      <c r="U464" s="77">
        <v>5.8787089999999997</v>
      </c>
      <c r="V464" s="77">
        <v>6.0949350000000004</v>
      </c>
      <c r="W464" s="77">
        <v>5.929303</v>
      </c>
      <c r="X464" s="77">
        <v>6.2029889999999996</v>
      </c>
      <c r="Y464" s="77">
        <v>6.8146630000000004</v>
      </c>
      <c r="Z464" s="77">
        <v>6.9171519999999997</v>
      </c>
      <c r="AA464" s="77">
        <v>7.0365489999999999</v>
      </c>
      <c r="AB464" s="77">
        <v>6.3302160000000001</v>
      </c>
      <c r="AC464" s="77">
        <v>5.8062129999999996</v>
      </c>
      <c r="AD464" s="77">
        <v>5.1612119999999999</v>
      </c>
      <c r="AE464" s="77">
        <v>-3.3421500000000002</v>
      </c>
      <c r="AF464" s="77">
        <v>-3.5059640000000001</v>
      </c>
      <c r="AG464" s="77">
        <v>-2.6155710000000001</v>
      </c>
      <c r="AH464" s="77">
        <v>-1.7986819999999999</v>
      </c>
      <c r="AI464" s="77">
        <v>-1.1403049999999999</v>
      </c>
      <c r="AJ464" s="77">
        <v>-0.54551570000000005</v>
      </c>
      <c r="AK464" s="77">
        <v>-0.30818469999999998</v>
      </c>
      <c r="AL464" s="77">
        <v>-0.31364740000000002</v>
      </c>
      <c r="AM464" s="77">
        <v>9.4890500000000003E-2</v>
      </c>
      <c r="AN464" s="77">
        <v>2.09459E-2</v>
      </c>
      <c r="AO464" s="77">
        <v>0.15867390000000001</v>
      </c>
      <c r="AP464" s="77">
        <v>0.36667860000000002</v>
      </c>
      <c r="AQ464" s="77">
        <v>0.5352905</v>
      </c>
      <c r="AR464" s="77">
        <v>0.76485400000000003</v>
      </c>
      <c r="AS464" s="77">
        <v>0.63248910000000003</v>
      </c>
      <c r="AT464" s="77">
        <v>0.63307550000000001</v>
      </c>
      <c r="AU464" s="77">
        <v>0.45830520000000002</v>
      </c>
      <c r="AV464" s="77">
        <v>0.45907809999999999</v>
      </c>
      <c r="AW464" s="77">
        <v>0.30524499999999999</v>
      </c>
      <c r="AX464" s="77">
        <v>-0.24097060000000001</v>
      </c>
      <c r="AY464" s="77">
        <v>6.2578400000000006E-2</v>
      </c>
      <c r="AZ464" s="77">
        <v>-0.65729899999999997</v>
      </c>
      <c r="BA464" s="77">
        <v>-0.5012453</v>
      </c>
      <c r="BB464" s="77">
        <v>-0.55241580000000001</v>
      </c>
      <c r="BC464" s="77">
        <v>-3.0784039999999999</v>
      </c>
      <c r="BD464" s="77">
        <v>-3.2376360000000002</v>
      </c>
      <c r="BE464" s="77">
        <v>-2.3715899999999999</v>
      </c>
      <c r="BF464" s="77">
        <v>-1.57317</v>
      </c>
      <c r="BG464" s="77">
        <v>-0.96449560000000001</v>
      </c>
      <c r="BH464" s="77">
        <v>-0.42117929999999998</v>
      </c>
      <c r="BI464" s="77">
        <v>-0.21350839999999999</v>
      </c>
      <c r="BJ464" s="77">
        <v>-0.23043849999999999</v>
      </c>
      <c r="BK464" s="77">
        <v>0.1774395</v>
      </c>
      <c r="BL464" s="77">
        <v>0.14436570000000001</v>
      </c>
      <c r="BM464" s="77">
        <v>0.25897589999999998</v>
      </c>
      <c r="BN464" s="77">
        <v>0.51667209999999997</v>
      </c>
      <c r="BO464" s="77">
        <v>0.72070089999999998</v>
      </c>
      <c r="BP464" s="77">
        <v>0.97320419999999996</v>
      </c>
      <c r="BQ464" s="77">
        <v>0.83703740000000004</v>
      </c>
      <c r="BR464" s="77">
        <v>0.8774322</v>
      </c>
      <c r="BS464" s="77">
        <v>0.66156479999999995</v>
      </c>
      <c r="BT464" s="77">
        <v>0.65251930000000002</v>
      </c>
      <c r="BU464" s="77">
        <v>0.5132428</v>
      </c>
      <c r="BV464" s="77">
        <v>2.5180500000000001E-2</v>
      </c>
      <c r="BW464" s="77">
        <v>0.2226427</v>
      </c>
      <c r="BX464" s="77">
        <v>-0.41798839999999998</v>
      </c>
      <c r="BY464" s="77">
        <v>-0.3091526</v>
      </c>
      <c r="BZ464" s="77">
        <v>-0.358074</v>
      </c>
      <c r="CA464" s="77">
        <v>-2.895734</v>
      </c>
      <c r="CB464" s="77">
        <v>-3.051793</v>
      </c>
      <c r="CC464" s="77">
        <v>-2.2026089999999998</v>
      </c>
      <c r="CD464" s="77">
        <v>-1.416981</v>
      </c>
      <c r="CE464" s="77">
        <v>-0.84273050000000005</v>
      </c>
      <c r="CF464" s="77">
        <v>-0.33506429999999998</v>
      </c>
      <c r="CG464" s="77">
        <v>-0.14793600000000001</v>
      </c>
      <c r="CH464" s="77">
        <v>-0.1728082</v>
      </c>
      <c r="CI464" s="77">
        <v>0.23461270000000001</v>
      </c>
      <c r="CJ464" s="77">
        <v>0.22984589999999999</v>
      </c>
      <c r="CK464" s="77">
        <v>0.32844469999999998</v>
      </c>
      <c r="CL464" s="77">
        <v>0.62055720000000003</v>
      </c>
      <c r="CM464" s="77">
        <v>0.84911559999999997</v>
      </c>
      <c r="CN464" s="77">
        <v>1.117507</v>
      </c>
      <c r="CO464" s="77">
        <v>0.97870679999999999</v>
      </c>
      <c r="CP464" s="77">
        <v>1.046673</v>
      </c>
      <c r="CQ464" s="77">
        <v>0.80234179999999999</v>
      </c>
      <c r="CR464" s="77">
        <v>0.78649610000000003</v>
      </c>
      <c r="CS464" s="77">
        <v>0.65730149999999998</v>
      </c>
      <c r="CT464" s="77">
        <v>0.20951600000000001</v>
      </c>
      <c r="CU464" s="77">
        <v>0.33350269999999999</v>
      </c>
      <c r="CV464" s="77">
        <v>-0.25224259999999998</v>
      </c>
      <c r="CW464" s="77">
        <v>-0.17610980000000001</v>
      </c>
      <c r="CX464" s="77">
        <v>-0.22347339999999999</v>
      </c>
      <c r="CY464" s="77">
        <v>-2.7130640000000001</v>
      </c>
      <c r="CZ464" s="77">
        <v>-2.8659490000000001</v>
      </c>
      <c r="DA464" s="77">
        <v>-2.0336280000000002</v>
      </c>
      <c r="DB464" s="77">
        <v>-1.2607919999999999</v>
      </c>
      <c r="DC464" s="77">
        <v>-0.72096539999999998</v>
      </c>
      <c r="DD464" s="77">
        <v>-0.24894930000000001</v>
      </c>
      <c r="DE464" s="77">
        <v>-8.2363500000000006E-2</v>
      </c>
      <c r="DF464" s="77">
        <v>-0.115178</v>
      </c>
      <c r="DG464" s="77">
        <v>0.29178599999999999</v>
      </c>
      <c r="DH464" s="77">
        <v>0.3153261</v>
      </c>
      <c r="DI464" s="77">
        <v>0.39791359999999998</v>
      </c>
      <c r="DJ464" s="77">
        <v>0.72444220000000004</v>
      </c>
      <c r="DK464" s="77">
        <v>0.97753020000000002</v>
      </c>
      <c r="DL464" s="77">
        <v>1.2618100000000001</v>
      </c>
      <c r="DM464" s="77">
        <v>1.120376</v>
      </c>
      <c r="DN464" s="77">
        <v>1.2159139999999999</v>
      </c>
      <c r="DO464" s="77">
        <v>0.94311880000000003</v>
      </c>
      <c r="DP464" s="77">
        <v>0.92047290000000004</v>
      </c>
      <c r="DQ464" s="77">
        <v>0.80136010000000002</v>
      </c>
      <c r="DR464" s="77">
        <v>0.39385150000000002</v>
      </c>
      <c r="DS464" s="77">
        <v>0.4443628</v>
      </c>
      <c r="DT464" s="77">
        <v>-8.6496799999999999E-2</v>
      </c>
      <c r="DU464" s="77">
        <v>-4.3067000000000001E-2</v>
      </c>
      <c r="DV464" s="77">
        <v>-8.8872800000000002E-2</v>
      </c>
      <c r="DW464" s="77">
        <v>-2.4493179999999999</v>
      </c>
      <c r="DX464" s="77">
        <v>-2.5976210000000002</v>
      </c>
      <c r="DY464" s="77">
        <v>-1.789647</v>
      </c>
      <c r="DZ464" s="77">
        <v>-1.03528</v>
      </c>
      <c r="EA464" s="77">
        <v>-0.54515610000000003</v>
      </c>
      <c r="EB464" s="77">
        <v>-0.1246129</v>
      </c>
      <c r="EC464" s="77">
        <v>1.2312699999999999E-2</v>
      </c>
      <c r="ED464" s="77">
        <v>-3.1968999999999997E-2</v>
      </c>
      <c r="EE464" s="77">
        <v>0.37433499999999997</v>
      </c>
      <c r="EF464" s="77">
        <v>0.43874590000000002</v>
      </c>
      <c r="EG464" s="77">
        <v>0.49821559999999998</v>
      </c>
      <c r="EH464" s="77">
        <v>0.87443579999999999</v>
      </c>
      <c r="EI464" s="77">
        <v>1.162941</v>
      </c>
      <c r="EJ464" s="77">
        <v>1.4701599999999999</v>
      </c>
      <c r="EK464" s="77">
        <v>1.3249249999999999</v>
      </c>
      <c r="EL464" s="77">
        <v>1.46027</v>
      </c>
      <c r="EM464" s="77">
        <v>1.1463779999999999</v>
      </c>
      <c r="EN464" s="77">
        <v>1.1139140000000001</v>
      </c>
      <c r="EO464" s="77">
        <v>1.009358</v>
      </c>
      <c r="EP464" s="77">
        <v>0.66000270000000005</v>
      </c>
      <c r="EQ464" s="77">
        <v>0.60442700000000005</v>
      </c>
      <c r="ER464" s="77">
        <v>0.1528138</v>
      </c>
      <c r="ES464" s="77">
        <v>0.14902570000000001</v>
      </c>
      <c r="ET464" s="77">
        <v>0.10546899999999999</v>
      </c>
      <c r="EU464" s="77">
        <v>59.291739999999997</v>
      </c>
      <c r="EV464" s="77">
        <v>58.694209999999998</v>
      </c>
      <c r="EW464" s="77">
        <v>57.792549999999999</v>
      </c>
      <c r="EX464" s="77">
        <v>56.812269999999998</v>
      </c>
      <c r="EY464" s="77">
        <v>56.13682</v>
      </c>
      <c r="EZ464" s="77">
        <v>56.491199999999999</v>
      </c>
      <c r="FA464" s="77">
        <v>55.798690000000001</v>
      </c>
      <c r="FB464" s="77">
        <v>56.013179999999998</v>
      </c>
      <c r="FC464" s="77">
        <v>60.832810000000002</v>
      </c>
      <c r="FD464" s="77">
        <v>68.132829999999998</v>
      </c>
      <c r="FE464" s="77">
        <v>73.127830000000003</v>
      </c>
      <c r="FF464" s="77">
        <v>76.855469999999997</v>
      </c>
      <c r="FG464" s="77">
        <v>78.651120000000006</v>
      </c>
      <c r="FH464" s="77">
        <v>79.087459999999993</v>
      </c>
      <c r="FI464" s="77">
        <v>79.203320000000005</v>
      </c>
      <c r="FJ464" s="77">
        <v>78.440179999999998</v>
      </c>
      <c r="FK464" s="77">
        <v>77.315439999999995</v>
      </c>
      <c r="FL464" s="77">
        <v>74.675179999999997</v>
      </c>
      <c r="FM464" s="77">
        <v>70.629689999999997</v>
      </c>
      <c r="FN464" s="77">
        <v>66.295850000000002</v>
      </c>
      <c r="FO464" s="77">
        <v>64.451580000000007</v>
      </c>
      <c r="FP464" s="77">
        <v>62.804279999999999</v>
      </c>
      <c r="FQ464" s="77">
        <v>61.055309999999999</v>
      </c>
      <c r="FR464" s="77">
        <v>59.671320000000001</v>
      </c>
      <c r="FS464" s="77">
        <v>3.2231200000000002</v>
      </c>
      <c r="FT464" s="77">
        <v>0.12973309999999999</v>
      </c>
      <c r="FU464" s="77">
        <v>0.2423468</v>
      </c>
    </row>
    <row r="465" spans="1:177" x14ac:dyDescent="0.25">
      <c r="A465" t="s">
        <v>226</v>
      </c>
      <c r="B465" t="s">
        <v>0</v>
      </c>
      <c r="C465" t="s">
        <v>271</v>
      </c>
      <c r="D465" s="30" t="s">
        <v>240</v>
      </c>
      <c r="E465" t="s">
        <v>220</v>
      </c>
      <c r="F465" s="78">
        <v>3454</v>
      </c>
      <c r="G465" s="77">
        <v>4.0581310000000004</v>
      </c>
      <c r="H465" s="77">
        <v>3.7700130000000001</v>
      </c>
      <c r="I465" s="77">
        <v>3.6090870000000002</v>
      </c>
      <c r="J465" s="77">
        <v>3.453227</v>
      </c>
      <c r="K465" s="77">
        <v>3.2331949999999998</v>
      </c>
      <c r="L465" s="77">
        <v>3.1262050000000001</v>
      </c>
      <c r="M465" s="77">
        <v>3.215525</v>
      </c>
      <c r="N465" s="77">
        <v>3.3210280000000001</v>
      </c>
      <c r="O465" s="77">
        <v>3.6590389999999999</v>
      </c>
      <c r="P465" s="77">
        <v>3.6966329999999998</v>
      </c>
      <c r="Q465" s="77">
        <v>3.824713</v>
      </c>
      <c r="R465" s="77">
        <v>4.0484970000000002</v>
      </c>
      <c r="S465" s="77">
        <v>4.2426009999999996</v>
      </c>
      <c r="T465" s="77">
        <v>4.5461619999999998</v>
      </c>
      <c r="U465" s="77">
        <v>4.4244490000000001</v>
      </c>
      <c r="V465" s="77">
        <v>4.550935</v>
      </c>
      <c r="W465" s="77">
        <v>4.486326</v>
      </c>
      <c r="X465" s="77">
        <v>4.67239</v>
      </c>
      <c r="Y465" s="77">
        <v>5.1127820000000002</v>
      </c>
      <c r="Z465" s="77">
        <v>5.3162229999999999</v>
      </c>
      <c r="AA465" s="77">
        <v>5.5305710000000001</v>
      </c>
      <c r="AB465" s="77">
        <v>5.1353999999999997</v>
      </c>
      <c r="AC465" s="77">
        <v>4.7569480000000004</v>
      </c>
      <c r="AD465" s="77">
        <v>4.2547189999999997</v>
      </c>
      <c r="AE465" s="77">
        <v>-2.868493</v>
      </c>
      <c r="AF465" s="77">
        <v>-2.862123</v>
      </c>
      <c r="AG465" s="77">
        <v>-2.060778</v>
      </c>
      <c r="AH465" s="77">
        <v>-1.331132</v>
      </c>
      <c r="AI465" s="77">
        <v>-0.71919679999999997</v>
      </c>
      <c r="AJ465" s="77">
        <v>-0.32693549999999999</v>
      </c>
      <c r="AK465" s="77">
        <v>-0.26958910000000003</v>
      </c>
      <c r="AL465" s="77">
        <v>-0.32404379999999999</v>
      </c>
      <c r="AM465" s="77">
        <v>3.7711399999999999E-2</v>
      </c>
      <c r="AN465" s="77">
        <v>-7.2679900000000006E-2</v>
      </c>
      <c r="AO465" s="77">
        <v>1.4134900000000001E-2</v>
      </c>
      <c r="AP465" s="77">
        <v>0.11621099999999999</v>
      </c>
      <c r="AQ465" s="77">
        <v>0.2372783</v>
      </c>
      <c r="AR465" s="77">
        <v>0.43789509999999998</v>
      </c>
      <c r="AS465" s="77">
        <v>0.29016500000000001</v>
      </c>
      <c r="AT465" s="77">
        <v>0.2665766</v>
      </c>
      <c r="AU465" s="77">
        <v>0.16356119999999999</v>
      </c>
      <c r="AV465" s="77">
        <v>0.13981499999999999</v>
      </c>
      <c r="AW465" s="77">
        <v>-4.9553100000000003E-2</v>
      </c>
      <c r="AX465" s="77">
        <v>-0.42512820000000001</v>
      </c>
      <c r="AY465" s="77">
        <v>-3.6454500000000001E-2</v>
      </c>
      <c r="AZ465" s="77">
        <v>-0.39701379999999997</v>
      </c>
      <c r="BA465" s="77">
        <v>-0.2016202</v>
      </c>
      <c r="BB465" s="77">
        <v>-0.20794019999999999</v>
      </c>
      <c r="BC465" s="77">
        <v>-2.6360610000000002</v>
      </c>
      <c r="BD465" s="77">
        <v>-2.659815</v>
      </c>
      <c r="BE465" s="77">
        <v>-1.890431</v>
      </c>
      <c r="BF465" s="77">
        <v>-1.182083</v>
      </c>
      <c r="BG465" s="77">
        <v>-0.62748459999999995</v>
      </c>
      <c r="BH465" s="77">
        <v>-0.25101489999999999</v>
      </c>
      <c r="BI465" s="77">
        <v>-0.20274510000000001</v>
      </c>
      <c r="BJ465" s="77">
        <v>-0.26814640000000001</v>
      </c>
      <c r="BK465" s="77">
        <v>0.1090199</v>
      </c>
      <c r="BL465" s="77">
        <v>3.93313E-2</v>
      </c>
      <c r="BM465" s="77">
        <v>0.1037502</v>
      </c>
      <c r="BN465" s="77">
        <v>0.2409742</v>
      </c>
      <c r="BO465" s="77">
        <v>0.38381979999999999</v>
      </c>
      <c r="BP465" s="77">
        <v>0.60754240000000004</v>
      </c>
      <c r="BQ465" s="77">
        <v>0.43498829999999999</v>
      </c>
      <c r="BR465" s="77">
        <v>0.44926149999999998</v>
      </c>
      <c r="BS465" s="77">
        <v>0.34063579999999999</v>
      </c>
      <c r="BT465" s="77">
        <v>0.30225839999999998</v>
      </c>
      <c r="BU465" s="77">
        <v>0.1196598</v>
      </c>
      <c r="BV465" s="77">
        <v>-0.18354119999999999</v>
      </c>
      <c r="BW465" s="77">
        <v>0.1069107</v>
      </c>
      <c r="BX465" s="77">
        <v>-0.2034454</v>
      </c>
      <c r="BY465" s="77">
        <v>-6.02385E-2</v>
      </c>
      <c r="BZ465" s="77">
        <v>-6.2564300000000003E-2</v>
      </c>
      <c r="CA465" s="77">
        <v>-2.475079</v>
      </c>
      <c r="CB465" s="77">
        <v>-2.5196960000000002</v>
      </c>
      <c r="CC465" s="77">
        <v>-1.7724489999999999</v>
      </c>
      <c r="CD465" s="77">
        <v>-1.0788519999999999</v>
      </c>
      <c r="CE465" s="77">
        <v>-0.56396500000000005</v>
      </c>
      <c r="CF465" s="77">
        <v>-0.19843250000000001</v>
      </c>
      <c r="CG465" s="77">
        <v>-0.15644910000000001</v>
      </c>
      <c r="CH465" s="77">
        <v>-0.229432</v>
      </c>
      <c r="CI465" s="77">
        <v>0.15840799999999999</v>
      </c>
      <c r="CJ465" s="77">
        <v>0.1169099</v>
      </c>
      <c r="CK465" s="77">
        <v>0.16581750000000001</v>
      </c>
      <c r="CL465" s="77">
        <v>0.32738479999999998</v>
      </c>
      <c r="CM465" s="77">
        <v>0.48531400000000002</v>
      </c>
      <c r="CN465" s="77">
        <v>0.72503949999999995</v>
      </c>
      <c r="CO465" s="77">
        <v>0.53529249999999995</v>
      </c>
      <c r="CP465" s="77">
        <v>0.57578839999999998</v>
      </c>
      <c r="CQ465" s="77">
        <v>0.4632772</v>
      </c>
      <c r="CR465" s="77">
        <v>0.41476619999999997</v>
      </c>
      <c r="CS465" s="77">
        <v>0.23685610000000001</v>
      </c>
      <c r="CT465" s="77">
        <v>-1.6218799999999998E-2</v>
      </c>
      <c r="CU465" s="77">
        <v>0.2062051</v>
      </c>
      <c r="CV465" s="77">
        <v>-6.9380499999999998E-2</v>
      </c>
      <c r="CW465" s="77">
        <v>3.7682E-2</v>
      </c>
      <c r="CX465" s="77">
        <v>3.81226E-2</v>
      </c>
      <c r="CY465" s="77">
        <v>-2.314098</v>
      </c>
      <c r="CZ465" s="77">
        <v>-2.379578</v>
      </c>
      <c r="DA465" s="77">
        <v>-1.6544669999999999</v>
      </c>
      <c r="DB465" s="77">
        <v>-0.97562090000000001</v>
      </c>
      <c r="DC465" s="77">
        <v>-0.50044540000000004</v>
      </c>
      <c r="DD465" s="77">
        <v>-0.14585010000000001</v>
      </c>
      <c r="DE465" s="77">
        <v>-0.11015320000000001</v>
      </c>
      <c r="DF465" s="77">
        <v>-0.19071769999999999</v>
      </c>
      <c r="DG465" s="77">
        <v>0.20779610000000001</v>
      </c>
      <c r="DH465" s="77">
        <v>0.19448860000000001</v>
      </c>
      <c r="DI465" s="77">
        <v>0.2278847</v>
      </c>
      <c r="DJ465" s="77">
        <v>0.41379539999999998</v>
      </c>
      <c r="DK465" s="77">
        <v>0.5868082</v>
      </c>
      <c r="DL465" s="77">
        <v>0.84253670000000003</v>
      </c>
      <c r="DM465" s="77">
        <v>0.63559670000000001</v>
      </c>
      <c r="DN465" s="77">
        <v>0.70231529999999998</v>
      </c>
      <c r="DO465" s="77">
        <v>0.58591850000000001</v>
      </c>
      <c r="DP465" s="77">
        <v>0.52727400000000002</v>
      </c>
      <c r="DQ465" s="77">
        <v>0.35405239999999999</v>
      </c>
      <c r="DR465" s="77">
        <v>0.1511036</v>
      </c>
      <c r="DS465" s="77">
        <v>0.30549939999999998</v>
      </c>
      <c r="DT465" s="77">
        <v>6.4684400000000003E-2</v>
      </c>
      <c r="DU465" s="77">
        <v>0.13560249999999999</v>
      </c>
      <c r="DV465" s="77">
        <v>0.1388095</v>
      </c>
      <c r="DW465" s="77">
        <v>-2.0816659999999998</v>
      </c>
      <c r="DX465" s="77">
        <v>-2.17727</v>
      </c>
      <c r="DY465" s="77">
        <v>-1.484119</v>
      </c>
      <c r="DZ465" s="77">
        <v>-0.82657170000000002</v>
      </c>
      <c r="EA465" s="77">
        <v>-0.40873320000000002</v>
      </c>
      <c r="EB465" s="77">
        <v>-6.9929500000000006E-2</v>
      </c>
      <c r="EC465" s="77">
        <v>-4.3309199999999999E-2</v>
      </c>
      <c r="ED465" s="77">
        <v>-0.1348203</v>
      </c>
      <c r="EE465" s="77">
        <v>0.27910469999999998</v>
      </c>
      <c r="EF465" s="77">
        <v>0.30649979999999999</v>
      </c>
      <c r="EG465" s="77">
        <v>0.3175</v>
      </c>
      <c r="EH465" s="77">
        <v>0.53855869999999995</v>
      </c>
      <c r="EI465" s="77">
        <v>0.73334969999999999</v>
      </c>
      <c r="EJ465" s="77">
        <v>1.012184</v>
      </c>
      <c r="EK465" s="77">
        <v>0.78042</v>
      </c>
      <c r="EL465" s="77">
        <v>0.88500009999999996</v>
      </c>
      <c r="EM465" s="77">
        <v>0.76299320000000004</v>
      </c>
      <c r="EN465" s="77">
        <v>0.68971740000000004</v>
      </c>
      <c r="EO465" s="77">
        <v>0.52326519999999999</v>
      </c>
      <c r="EP465" s="77">
        <v>0.3926906</v>
      </c>
      <c r="EQ465" s="77">
        <v>0.4488646</v>
      </c>
      <c r="ER465" s="77">
        <v>0.2582528</v>
      </c>
      <c r="ES465" s="77">
        <v>0.27698420000000001</v>
      </c>
      <c r="ET465" s="77">
        <v>0.28418539999999998</v>
      </c>
      <c r="EU465" s="77">
        <v>61.164659999999998</v>
      </c>
      <c r="EV465" s="77">
        <v>60.681609999999999</v>
      </c>
      <c r="EW465" s="77">
        <v>59.894680000000001</v>
      </c>
      <c r="EX465" s="77">
        <v>58.808480000000003</v>
      </c>
      <c r="EY465" s="77">
        <v>58.111049999999999</v>
      </c>
      <c r="EZ465" s="77">
        <v>58.622169999999997</v>
      </c>
      <c r="FA465" s="77">
        <v>58.05518</v>
      </c>
      <c r="FB465" s="77">
        <v>58.18441</v>
      </c>
      <c r="FC465" s="77">
        <v>62.429760000000002</v>
      </c>
      <c r="FD465" s="77">
        <v>68.597309999999993</v>
      </c>
      <c r="FE465" s="77">
        <v>73.004329999999996</v>
      </c>
      <c r="FF465" s="77">
        <v>76.549239999999998</v>
      </c>
      <c r="FG465" s="77">
        <v>78.224029999999999</v>
      </c>
      <c r="FH465" s="77">
        <v>78.409239999999997</v>
      </c>
      <c r="FI465" s="77">
        <v>78.324619999999996</v>
      </c>
      <c r="FJ465" s="77">
        <v>77.371889999999993</v>
      </c>
      <c r="FK465" s="77">
        <v>76.374179999999996</v>
      </c>
      <c r="FL465" s="77">
        <v>73.764979999999994</v>
      </c>
      <c r="FM465" s="77">
        <v>70.373500000000007</v>
      </c>
      <c r="FN465" s="77">
        <v>67.020020000000002</v>
      </c>
      <c r="FO465" s="77">
        <v>65.661739999999995</v>
      </c>
      <c r="FP465" s="77">
        <v>64.435969999999998</v>
      </c>
      <c r="FQ465" s="77">
        <v>62.864710000000002</v>
      </c>
      <c r="FR465" s="77">
        <v>61.469970000000004</v>
      </c>
      <c r="FS465" s="77">
        <v>2.9637799999999999</v>
      </c>
      <c r="FT465" s="77">
        <v>0.1101303</v>
      </c>
      <c r="FU465" s="77">
        <v>0.21006420000000001</v>
      </c>
    </row>
    <row r="466" spans="1:177" x14ac:dyDescent="0.25">
      <c r="A466" t="s">
        <v>226</v>
      </c>
      <c r="B466" t="s">
        <v>0</v>
      </c>
      <c r="C466" t="s">
        <v>271</v>
      </c>
      <c r="D466" s="30" t="s">
        <v>240</v>
      </c>
      <c r="E466" t="s">
        <v>221</v>
      </c>
      <c r="F466" s="78">
        <v>1111</v>
      </c>
      <c r="G466" s="77">
        <v>1.2096009999999999</v>
      </c>
      <c r="H466" s="77">
        <v>1.0595760000000001</v>
      </c>
      <c r="I466" s="77">
        <v>0.95709060000000001</v>
      </c>
      <c r="J466" s="77">
        <v>0.8497884</v>
      </c>
      <c r="K466" s="77">
        <v>0.74632069999999995</v>
      </c>
      <c r="L466" s="77">
        <v>0.80340599999999995</v>
      </c>
      <c r="M466" s="77">
        <v>1.000351</v>
      </c>
      <c r="N466" s="77">
        <v>1.031099</v>
      </c>
      <c r="O466" s="77">
        <v>0.98463809999999996</v>
      </c>
      <c r="P466" s="77">
        <v>1.0000819999999999</v>
      </c>
      <c r="Q466" s="77">
        <v>1.0489580000000001</v>
      </c>
      <c r="R466" s="77">
        <v>1.199012</v>
      </c>
      <c r="S466" s="77">
        <v>1.29328</v>
      </c>
      <c r="T466" s="77">
        <v>1.341094</v>
      </c>
      <c r="U466" s="77">
        <v>1.429586</v>
      </c>
      <c r="V466" s="77">
        <v>1.531331</v>
      </c>
      <c r="W466" s="77">
        <v>1.4379329999999999</v>
      </c>
      <c r="X466" s="77">
        <v>1.5342629999999999</v>
      </c>
      <c r="Y466" s="77">
        <v>1.711257</v>
      </c>
      <c r="Z466" s="77">
        <v>1.6040540000000001</v>
      </c>
      <c r="AA466" s="77">
        <v>1.5142150000000001</v>
      </c>
      <c r="AB466" s="77">
        <v>1.1774199999999999</v>
      </c>
      <c r="AC466" s="77">
        <v>1.0461050000000001</v>
      </c>
      <c r="AD466" s="77">
        <v>0.89739590000000002</v>
      </c>
      <c r="AE466" s="77">
        <v>-0.69691970000000003</v>
      </c>
      <c r="AF466" s="77">
        <v>-0.93001440000000002</v>
      </c>
      <c r="AG466" s="77">
        <v>-0.79927309999999996</v>
      </c>
      <c r="AH466" s="77">
        <v>-0.67795369999999999</v>
      </c>
      <c r="AI466" s="77">
        <v>-0.58047300000000002</v>
      </c>
      <c r="AJ466" s="77">
        <v>-0.31223459999999997</v>
      </c>
      <c r="AK466" s="77">
        <v>-9.47939E-2</v>
      </c>
      <c r="AL466" s="77">
        <v>-2.8287400000000001E-2</v>
      </c>
      <c r="AM466" s="77">
        <v>1.03535E-2</v>
      </c>
      <c r="AN466" s="77">
        <v>7.2942800000000002E-2</v>
      </c>
      <c r="AO466" s="77">
        <v>0.12889139999999999</v>
      </c>
      <c r="AP466" s="77">
        <v>0.1712409</v>
      </c>
      <c r="AQ466" s="77">
        <v>0.15228079999999999</v>
      </c>
      <c r="AR466" s="77">
        <v>0.14933199999999999</v>
      </c>
      <c r="AS466" s="77">
        <v>0.12753729999999999</v>
      </c>
      <c r="AT466" s="77">
        <v>0.14066770000000001</v>
      </c>
      <c r="AU466" s="77">
        <v>0.1856757</v>
      </c>
      <c r="AV466" s="77">
        <v>0.2172462</v>
      </c>
      <c r="AW466" s="77">
        <v>0.23700479999999999</v>
      </c>
      <c r="AX466" s="77">
        <v>0.1132348</v>
      </c>
      <c r="AY466" s="77">
        <v>4.9508900000000002E-2</v>
      </c>
      <c r="AZ466" s="77">
        <v>-0.44563829999999999</v>
      </c>
      <c r="BA466" s="77">
        <v>-0.4441465</v>
      </c>
      <c r="BB466" s="77">
        <v>-0.4870025</v>
      </c>
      <c r="BC466" s="77">
        <v>-0.58356490000000005</v>
      </c>
      <c r="BD466" s="77">
        <v>-0.73128230000000005</v>
      </c>
      <c r="BE466" s="77">
        <v>-0.59483370000000002</v>
      </c>
      <c r="BF466" s="77">
        <v>-0.47916819999999999</v>
      </c>
      <c r="BG466" s="77">
        <v>-0.402138</v>
      </c>
      <c r="BH466" s="77">
        <v>-0.2002787</v>
      </c>
      <c r="BI466" s="77">
        <v>-1.5469699999999999E-2</v>
      </c>
      <c r="BJ466" s="77">
        <v>4.05026E-2</v>
      </c>
      <c r="BK466" s="77">
        <v>5.1150300000000003E-2</v>
      </c>
      <c r="BL466" s="77">
        <v>0.101268</v>
      </c>
      <c r="BM466" s="77">
        <v>0.1549989</v>
      </c>
      <c r="BN466" s="77">
        <v>0.24730079999999999</v>
      </c>
      <c r="BO466" s="77">
        <v>0.27527249999999998</v>
      </c>
      <c r="BP466" s="77">
        <v>0.28363709999999998</v>
      </c>
      <c r="BQ466" s="77">
        <v>0.30271710000000002</v>
      </c>
      <c r="BR466" s="77">
        <v>0.3317891</v>
      </c>
      <c r="BS466" s="77">
        <v>0.278445</v>
      </c>
      <c r="BT466" s="77">
        <v>0.3153494</v>
      </c>
      <c r="BU466" s="77">
        <v>0.35601070000000001</v>
      </c>
      <c r="BV466" s="77">
        <v>0.1872114</v>
      </c>
      <c r="BW466" s="77">
        <v>0.1050471</v>
      </c>
      <c r="BX466" s="77">
        <v>-0.29519879999999998</v>
      </c>
      <c r="BY466" s="77">
        <v>-0.30652740000000001</v>
      </c>
      <c r="BZ466" s="77">
        <v>-0.35707949999999999</v>
      </c>
      <c r="CA466" s="77">
        <v>-0.5050557</v>
      </c>
      <c r="CB466" s="77">
        <v>-0.59364099999999997</v>
      </c>
      <c r="CC466" s="77">
        <v>-0.45323960000000002</v>
      </c>
      <c r="CD466" s="77">
        <v>-0.34148990000000001</v>
      </c>
      <c r="CE466" s="77">
        <v>-0.27862369999999997</v>
      </c>
      <c r="CF466" s="77">
        <v>-0.1227385</v>
      </c>
      <c r="CG466" s="77">
        <v>3.9469999999999998E-2</v>
      </c>
      <c r="CH466" s="77">
        <v>8.8146299999999997E-2</v>
      </c>
      <c r="CI466" s="77">
        <v>7.9406000000000004E-2</v>
      </c>
      <c r="CJ466" s="77">
        <v>0.1208859</v>
      </c>
      <c r="CK466" s="77">
        <v>0.17308090000000001</v>
      </c>
      <c r="CL466" s="77">
        <v>0.29997970000000002</v>
      </c>
      <c r="CM466" s="77">
        <v>0.3604562</v>
      </c>
      <c r="CN466" s="77">
        <v>0.37665650000000001</v>
      </c>
      <c r="CO466" s="77">
        <v>0.42404619999999998</v>
      </c>
      <c r="CP466" s="77">
        <v>0.4641593</v>
      </c>
      <c r="CQ466" s="77">
        <v>0.34269670000000002</v>
      </c>
      <c r="CR466" s="77">
        <v>0.38329530000000001</v>
      </c>
      <c r="CS466" s="77">
        <v>0.43843389999999999</v>
      </c>
      <c r="CT466" s="77">
        <v>0.2384473</v>
      </c>
      <c r="CU466" s="77">
        <v>0.14351269999999999</v>
      </c>
      <c r="CV466" s="77">
        <v>-0.19100490000000001</v>
      </c>
      <c r="CW466" s="77">
        <v>-0.21121290000000001</v>
      </c>
      <c r="CX466" s="77">
        <v>-0.26709519999999998</v>
      </c>
      <c r="CY466" s="77">
        <v>-0.4265465</v>
      </c>
      <c r="CZ466" s="77">
        <v>-0.45599980000000001</v>
      </c>
      <c r="DA466" s="77">
        <v>-0.31164560000000002</v>
      </c>
      <c r="DB466" s="77">
        <v>-0.20381170000000001</v>
      </c>
      <c r="DC466" s="77">
        <v>-0.15510950000000001</v>
      </c>
      <c r="DD466" s="77">
        <v>-4.5198200000000001E-2</v>
      </c>
      <c r="DE466" s="77">
        <v>9.4409599999999996E-2</v>
      </c>
      <c r="DF466" s="77">
        <v>0.1357901</v>
      </c>
      <c r="DG466" s="77">
        <v>0.1076618</v>
      </c>
      <c r="DH466" s="77">
        <v>0.14050389999999999</v>
      </c>
      <c r="DI466" s="77">
        <v>0.1911629</v>
      </c>
      <c r="DJ466" s="77">
        <v>0.35265859999999999</v>
      </c>
      <c r="DK466" s="77">
        <v>0.44563989999999998</v>
      </c>
      <c r="DL466" s="77">
        <v>0.46967579999999998</v>
      </c>
      <c r="DM466" s="77">
        <v>0.54537519999999995</v>
      </c>
      <c r="DN466" s="77">
        <v>0.59652939999999999</v>
      </c>
      <c r="DO466" s="77">
        <v>0.40694839999999999</v>
      </c>
      <c r="DP466" s="77">
        <v>0.45124120000000001</v>
      </c>
      <c r="DQ466" s="77">
        <v>0.52085700000000001</v>
      </c>
      <c r="DR466" s="77">
        <v>0.28968329999999998</v>
      </c>
      <c r="DS466" s="77">
        <v>0.18197830000000001</v>
      </c>
      <c r="DT466" s="77">
        <v>-8.6810999999999999E-2</v>
      </c>
      <c r="DU466" s="77">
        <v>-0.1158984</v>
      </c>
      <c r="DV466" s="77">
        <v>-0.17711089999999999</v>
      </c>
      <c r="DW466" s="77">
        <v>-0.31319170000000002</v>
      </c>
      <c r="DX466" s="77">
        <v>-0.25726769999999999</v>
      </c>
      <c r="DY466" s="77">
        <v>-0.1072062</v>
      </c>
      <c r="DZ466" s="77">
        <v>-5.0261999999999998E-3</v>
      </c>
      <c r="EA466" s="77">
        <v>2.32255E-2</v>
      </c>
      <c r="EB466" s="77">
        <v>6.6757700000000003E-2</v>
      </c>
      <c r="EC466" s="77">
        <v>0.17373379999999999</v>
      </c>
      <c r="ED466" s="77">
        <v>0.20458009999999999</v>
      </c>
      <c r="EE466" s="77">
        <v>0.1484586</v>
      </c>
      <c r="EF466" s="77">
        <v>0.16882910000000001</v>
      </c>
      <c r="EG466" s="77">
        <v>0.2172704</v>
      </c>
      <c r="EH466" s="77">
        <v>0.42871860000000001</v>
      </c>
      <c r="EI466" s="77">
        <v>0.56863160000000001</v>
      </c>
      <c r="EJ466" s="77">
        <v>0.60398099999999999</v>
      </c>
      <c r="EK466" s="77">
        <v>0.7205551</v>
      </c>
      <c r="EL466" s="77">
        <v>0.78765079999999998</v>
      </c>
      <c r="EM466" s="77">
        <v>0.49971759999999998</v>
      </c>
      <c r="EN466" s="77">
        <v>0.54934439999999995</v>
      </c>
      <c r="EO466" s="77">
        <v>0.63986299999999996</v>
      </c>
      <c r="EP466" s="77">
        <v>0.36365989999999998</v>
      </c>
      <c r="EQ466" s="77">
        <v>0.23751649999999999</v>
      </c>
      <c r="ER466" s="77">
        <v>6.3628500000000004E-2</v>
      </c>
      <c r="ES466" s="77">
        <v>2.1720699999999999E-2</v>
      </c>
      <c r="ET466" s="77">
        <v>-4.7187899999999998E-2</v>
      </c>
      <c r="EU466" s="77">
        <v>53.462879999999998</v>
      </c>
      <c r="EV466" s="77">
        <v>52.509099999999997</v>
      </c>
      <c r="EW466" s="77">
        <v>51.250390000000003</v>
      </c>
      <c r="EX466" s="77">
        <v>50.599739999999997</v>
      </c>
      <c r="EY466" s="77">
        <v>49.992690000000003</v>
      </c>
      <c r="EZ466" s="77">
        <v>49.859279999999998</v>
      </c>
      <c r="FA466" s="77">
        <v>48.7761</v>
      </c>
      <c r="FB466" s="77">
        <v>49.255940000000002</v>
      </c>
      <c r="FC466" s="77">
        <v>55.862830000000002</v>
      </c>
      <c r="FD466" s="77">
        <v>66.687290000000004</v>
      </c>
      <c r="FE466" s="77">
        <v>73.512190000000004</v>
      </c>
      <c r="FF466" s="77">
        <v>77.808490000000006</v>
      </c>
      <c r="FG466" s="77">
        <v>79.980270000000004</v>
      </c>
      <c r="FH466" s="77">
        <v>81.198160000000001</v>
      </c>
      <c r="FI466" s="77">
        <v>81.938000000000002</v>
      </c>
      <c r="FJ466" s="77">
        <v>81.764880000000005</v>
      </c>
      <c r="FK466" s="77">
        <v>80.244770000000003</v>
      </c>
      <c r="FL466" s="77">
        <v>77.507890000000003</v>
      </c>
      <c r="FM466" s="77">
        <v>71.42698</v>
      </c>
      <c r="FN466" s="77">
        <v>64.042079999999999</v>
      </c>
      <c r="FO466" s="77">
        <v>60.685380000000002</v>
      </c>
      <c r="FP466" s="77">
        <v>57.726170000000003</v>
      </c>
      <c r="FQ466" s="77">
        <v>55.424169999999997</v>
      </c>
      <c r="FR466" s="77">
        <v>54.073639999999997</v>
      </c>
      <c r="FS466" s="77">
        <v>0.80118999999999996</v>
      </c>
      <c r="FT466" s="77">
        <v>7.3832499999999995E-2</v>
      </c>
      <c r="FU466" s="77">
        <v>0.1072535</v>
      </c>
    </row>
    <row r="467" spans="1:177" x14ac:dyDescent="0.25">
      <c r="A467" t="s">
        <v>226</v>
      </c>
      <c r="B467" t="s">
        <v>0</v>
      </c>
      <c r="C467" t="s">
        <v>271</v>
      </c>
      <c r="D467" s="30" t="s">
        <v>241</v>
      </c>
      <c r="E467" t="s">
        <v>219</v>
      </c>
      <c r="F467" s="78">
        <v>4531</v>
      </c>
      <c r="G467" s="77">
        <v>4.9464069999999998</v>
      </c>
      <c r="H467" s="77">
        <v>4.3836709999999997</v>
      </c>
      <c r="I467" s="77">
        <v>4.2121690000000003</v>
      </c>
      <c r="J467" s="77">
        <v>4.076759</v>
      </c>
      <c r="K467" s="77">
        <v>3.9087489999999998</v>
      </c>
      <c r="L467" s="77">
        <v>3.933913</v>
      </c>
      <c r="M467" s="77">
        <v>3.9913919999999998</v>
      </c>
      <c r="N467" s="77">
        <v>4.2988619999999997</v>
      </c>
      <c r="O467" s="77">
        <v>5.1195329999999997</v>
      </c>
      <c r="P467" s="77">
        <v>5.4759779999999996</v>
      </c>
      <c r="Q467" s="77">
        <v>6.0164410000000004</v>
      </c>
      <c r="R467" s="77">
        <v>6.9451679999999998</v>
      </c>
      <c r="S467" s="77">
        <v>7.8992250000000004</v>
      </c>
      <c r="T467" s="77">
        <v>8.9098459999999999</v>
      </c>
      <c r="U467" s="77">
        <v>9.2562719999999992</v>
      </c>
      <c r="V467" s="77">
        <v>9.7982980000000008</v>
      </c>
      <c r="W467" s="77">
        <v>9.448874</v>
      </c>
      <c r="X467" s="77">
        <v>9.458456</v>
      </c>
      <c r="Y467" s="77">
        <v>8.9661489999999997</v>
      </c>
      <c r="Z467" s="77">
        <v>8.5357380000000003</v>
      </c>
      <c r="AA467" s="77">
        <v>8.5946870000000004</v>
      </c>
      <c r="AB467" s="77">
        <v>7.6147600000000004</v>
      </c>
      <c r="AC467" s="77">
        <v>6.9105249999999998</v>
      </c>
      <c r="AD467" s="77">
        <v>5.9652919999999998</v>
      </c>
      <c r="AE467" s="77">
        <v>-3.116676</v>
      </c>
      <c r="AF467" s="77">
        <v>-3.1821579999999998</v>
      </c>
      <c r="AG467" s="77">
        <v>-2.427943</v>
      </c>
      <c r="AH467" s="77">
        <v>-1.718623</v>
      </c>
      <c r="AI467" s="77">
        <v>-1.1224810000000001</v>
      </c>
      <c r="AJ467" s="77">
        <v>-0.54522130000000002</v>
      </c>
      <c r="AK467" s="77">
        <v>-0.30004799999999998</v>
      </c>
      <c r="AL467" s="77">
        <v>-0.3114826</v>
      </c>
      <c r="AM467" s="77">
        <v>0.1198027</v>
      </c>
      <c r="AN467" s="77">
        <v>6.0824900000000001E-2</v>
      </c>
      <c r="AO467" s="77">
        <v>0.23755580000000001</v>
      </c>
      <c r="AP467" s="77">
        <v>0.56989869999999998</v>
      </c>
      <c r="AQ467" s="77">
        <v>0.89853859999999997</v>
      </c>
      <c r="AR467" s="77">
        <v>1.335288</v>
      </c>
      <c r="AS467" s="77">
        <v>1.197376</v>
      </c>
      <c r="AT467" s="77">
        <v>1.2721279999999999</v>
      </c>
      <c r="AU467" s="77">
        <v>0.93712850000000003</v>
      </c>
      <c r="AV467" s="77">
        <v>0.87428689999999998</v>
      </c>
      <c r="AW467" s="77">
        <v>0.51538589999999995</v>
      </c>
      <c r="AX467" s="77">
        <v>-0.1885898</v>
      </c>
      <c r="AY467" s="77">
        <v>0.1384456</v>
      </c>
      <c r="AZ467" s="77">
        <v>-0.70546810000000004</v>
      </c>
      <c r="BA467" s="77">
        <v>-0.53231899999999999</v>
      </c>
      <c r="BB467" s="77">
        <v>-0.58478079999999999</v>
      </c>
      <c r="BC467" s="77">
        <v>-2.8548939999999998</v>
      </c>
      <c r="BD467" s="77">
        <v>-2.9158279999999999</v>
      </c>
      <c r="BE467" s="77">
        <v>-2.1857790000000001</v>
      </c>
      <c r="BF467" s="77">
        <v>-1.4947900000000001</v>
      </c>
      <c r="BG467" s="77">
        <v>-0.94798059999999995</v>
      </c>
      <c r="BH467" s="77">
        <v>-0.42181089999999999</v>
      </c>
      <c r="BI467" s="77">
        <v>-0.20607690000000001</v>
      </c>
      <c r="BJ467" s="77">
        <v>-0.2288934</v>
      </c>
      <c r="BK467" s="77">
        <v>0.2017369</v>
      </c>
      <c r="BL467" s="77">
        <v>0.1833255</v>
      </c>
      <c r="BM467" s="77">
        <v>0.33711079999999999</v>
      </c>
      <c r="BN467" s="77">
        <v>0.7187751</v>
      </c>
      <c r="BO467" s="77">
        <v>1.082568</v>
      </c>
      <c r="BP467" s="77">
        <v>1.5420860000000001</v>
      </c>
      <c r="BQ467" s="77">
        <v>1.400401</v>
      </c>
      <c r="BR467" s="77">
        <v>1.5146649999999999</v>
      </c>
      <c r="BS467" s="77">
        <v>1.1388739999999999</v>
      </c>
      <c r="BT467" s="77">
        <v>1.066287</v>
      </c>
      <c r="BU467" s="77">
        <v>0.72183450000000005</v>
      </c>
      <c r="BV467" s="77">
        <v>7.5578999999999993E-2</v>
      </c>
      <c r="BW467" s="77">
        <v>0.29731770000000002</v>
      </c>
      <c r="BX467" s="77">
        <v>-0.46793990000000002</v>
      </c>
      <c r="BY467" s="77">
        <v>-0.34165699999999999</v>
      </c>
      <c r="BZ467" s="77">
        <v>-0.39188640000000002</v>
      </c>
      <c r="CA467" s="77">
        <v>-2.673584</v>
      </c>
      <c r="CB467" s="77">
        <v>-2.7313689999999999</v>
      </c>
      <c r="CC467" s="77">
        <v>-2.0180570000000002</v>
      </c>
      <c r="CD467" s="77">
        <v>-1.3397650000000001</v>
      </c>
      <c r="CE467" s="77">
        <v>-0.82712249999999998</v>
      </c>
      <c r="CF467" s="77">
        <v>-0.33633730000000001</v>
      </c>
      <c r="CG467" s="77">
        <v>-0.1409929</v>
      </c>
      <c r="CH467" s="77">
        <v>-0.1716924</v>
      </c>
      <c r="CI467" s="77">
        <v>0.2584843</v>
      </c>
      <c r="CJ467" s="77">
        <v>0.26816899999999999</v>
      </c>
      <c r="CK467" s="77">
        <v>0.40606219999999998</v>
      </c>
      <c r="CL467" s="77">
        <v>0.82188640000000002</v>
      </c>
      <c r="CM467" s="77">
        <v>1.210026</v>
      </c>
      <c r="CN467" s="77">
        <v>1.685314</v>
      </c>
      <c r="CO467" s="77">
        <v>1.541015</v>
      </c>
      <c r="CP467" s="77">
        <v>1.6826449999999999</v>
      </c>
      <c r="CQ467" s="77">
        <v>1.2786029999999999</v>
      </c>
      <c r="CR467" s="77">
        <v>1.1992659999999999</v>
      </c>
      <c r="CS467" s="77">
        <v>0.86482029999999999</v>
      </c>
      <c r="CT467" s="77">
        <v>0.25854159999999998</v>
      </c>
      <c r="CU467" s="77">
        <v>0.40735209999999999</v>
      </c>
      <c r="CV467" s="77">
        <v>-0.30342859999999999</v>
      </c>
      <c r="CW467" s="77">
        <v>-0.20960509999999999</v>
      </c>
      <c r="CX467" s="77">
        <v>-0.25828830000000003</v>
      </c>
      <c r="CY467" s="77">
        <v>-2.4922749999999998</v>
      </c>
      <c r="CZ467" s="77">
        <v>-2.54691</v>
      </c>
      <c r="DA467" s="77">
        <v>-1.8503350000000001</v>
      </c>
      <c r="DB467" s="77">
        <v>-1.184739</v>
      </c>
      <c r="DC467" s="77">
        <v>-0.70626440000000001</v>
      </c>
      <c r="DD467" s="77">
        <v>-0.25086360000000002</v>
      </c>
      <c r="DE467" s="77">
        <v>-7.5908799999999998E-2</v>
      </c>
      <c r="DF467" s="77">
        <v>-0.1144913</v>
      </c>
      <c r="DG467" s="77">
        <v>0.3152317</v>
      </c>
      <c r="DH467" s="77">
        <v>0.35301250000000001</v>
      </c>
      <c r="DI467" s="77">
        <v>0.47501369999999998</v>
      </c>
      <c r="DJ467" s="77">
        <v>0.92499770000000003</v>
      </c>
      <c r="DK467" s="77">
        <v>1.337485</v>
      </c>
      <c r="DL467" s="77">
        <v>1.8285419999999999</v>
      </c>
      <c r="DM467" s="77">
        <v>1.681629</v>
      </c>
      <c r="DN467" s="77">
        <v>1.8506260000000001</v>
      </c>
      <c r="DO467" s="77">
        <v>1.418331</v>
      </c>
      <c r="DP467" s="77">
        <v>1.3322449999999999</v>
      </c>
      <c r="DQ467" s="77">
        <v>1.007806</v>
      </c>
      <c r="DR467" s="77">
        <v>0.44150420000000001</v>
      </c>
      <c r="DS467" s="77">
        <v>0.51738640000000002</v>
      </c>
      <c r="DT467" s="77">
        <v>-0.13891729999999999</v>
      </c>
      <c r="DU467" s="77">
        <v>-7.7553200000000003E-2</v>
      </c>
      <c r="DV467" s="77">
        <v>-0.1246902</v>
      </c>
      <c r="DW467" s="77">
        <v>-2.2304930000000001</v>
      </c>
      <c r="DX467" s="77">
        <v>-2.2805810000000002</v>
      </c>
      <c r="DY467" s="77">
        <v>-1.608171</v>
      </c>
      <c r="DZ467" s="77">
        <v>-0.96090640000000005</v>
      </c>
      <c r="EA467" s="77">
        <v>-0.53176440000000003</v>
      </c>
      <c r="EB467" s="77">
        <v>-0.12745329999999999</v>
      </c>
      <c r="EC467" s="77">
        <v>1.80623E-2</v>
      </c>
      <c r="ED467" s="77">
        <v>-3.1902100000000003E-2</v>
      </c>
      <c r="EE467" s="77">
        <v>0.39716590000000002</v>
      </c>
      <c r="EF467" s="77">
        <v>0.47551310000000002</v>
      </c>
      <c r="EG467" s="77">
        <v>0.57456870000000004</v>
      </c>
      <c r="EH467" s="77">
        <v>1.073874</v>
      </c>
      <c r="EI467" s="77">
        <v>1.521514</v>
      </c>
      <c r="EJ467" s="77">
        <v>2.0353409999999998</v>
      </c>
      <c r="EK467" s="77">
        <v>1.8846540000000001</v>
      </c>
      <c r="EL467" s="77">
        <v>2.093162</v>
      </c>
      <c r="EM467" s="77">
        <v>1.620077</v>
      </c>
      <c r="EN467" s="77">
        <v>1.524246</v>
      </c>
      <c r="EO467" s="77">
        <v>1.2142550000000001</v>
      </c>
      <c r="EP467" s="77">
        <v>0.70567299999999999</v>
      </c>
      <c r="EQ467" s="77">
        <v>0.67625860000000004</v>
      </c>
      <c r="ER467" s="77">
        <v>9.8610900000000001E-2</v>
      </c>
      <c r="ES467" s="77">
        <v>0.1131088</v>
      </c>
      <c r="ET467" s="77">
        <v>6.8204200000000006E-2</v>
      </c>
      <c r="EU467" s="77">
        <v>64.584860000000006</v>
      </c>
      <c r="EV467" s="77">
        <v>63.26905</v>
      </c>
      <c r="EW467" s="77">
        <v>63.005429999999997</v>
      </c>
      <c r="EX467" s="77">
        <v>62.536099999999998</v>
      </c>
      <c r="EY467" s="77">
        <v>62.375579999999999</v>
      </c>
      <c r="EZ467" s="77">
        <v>61.598170000000003</v>
      </c>
      <c r="FA467" s="77">
        <v>61.664850000000001</v>
      </c>
      <c r="FB467" s="77">
        <v>61.399520000000003</v>
      </c>
      <c r="FC467" s="77">
        <v>66.528649999999999</v>
      </c>
      <c r="FD467" s="77">
        <v>73.982529999999997</v>
      </c>
      <c r="FE467" s="77">
        <v>80.086280000000002</v>
      </c>
      <c r="FF467" s="77">
        <v>83.877799999999993</v>
      </c>
      <c r="FG467" s="77">
        <v>85.118219999999994</v>
      </c>
      <c r="FH467" s="77">
        <v>86.004769999999994</v>
      </c>
      <c r="FI467" s="77">
        <v>86.489689999999996</v>
      </c>
      <c r="FJ467" s="77">
        <v>85.658680000000004</v>
      </c>
      <c r="FK467" s="77">
        <v>84.18571</v>
      </c>
      <c r="FL467" s="77">
        <v>81.952190000000002</v>
      </c>
      <c r="FM467" s="77">
        <v>78.521929999999998</v>
      </c>
      <c r="FN467" s="77">
        <v>73.073269999999994</v>
      </c>
      <c r="FO467" s="77">
        <v>69.615139999999997</v>
      </c>
      <c r="FP467" s="77">
        <v>67.881389999999996</v>
      </c>
      <c r="FQ467" s="77">
        <v>66.566999999999993</v>
      </c>
      <c r="FR467" s="77">
        <v>65.540729999999996</v>
      </c>
      <c r="FS467" s="77">
        <v>3.1991139999999998</v>
      </c>
      <c r="FT467" s="77">
        <v>0.12876679999999999</v>
      </c>
      <c r="FU467" s="77">
        <v>0.2405418</v>
      </c>
    </row>
    <row r="468" spans="1:177" x14ac:dyDescent="0.25">
      <c r="A468" t="s">
        <v>226</v>
      </c>
      <c r="B468" t="s">
        <v>0</v>
      </c>
      <c r="C468" t="s">
        <v>271</v>
      </c>
      <c r="D468" s="30" t="s">
        <v>241</v>
      </c>
      <c r="E468" t="s">
        <v>220</v>
      </c>
      <c r="F468" s="78">
        <v>3432</v>
      </c>
      <c r="G468" s="77">
        <v>3.7179600000000002</v>
      </c>
      <c r="H468" s="77">
        <v>3.3537880000000002</v>
      </c>
      <c r="I468" s="77">
        <v>3.2900369999999999</v>
      </c>
      <c r="J468" s="77">
        <v>3.23508</v>
      </c>
      <c r="K468" s="77">
        <v>3.1531769999999999</v>
      </c>
      <c r="L468" s="77">
        <v>3.133162</v>
      </c>
      <c r="M468" s="77">
        <v>3.08893</v>
      </c>
      <c r="N468" s="77">
        <v>3.3030650000000001</v>
      </c>
      <c r="O468" s="77">
        <v>4.0341060000000004</v>
      </c>
      <c r="P468" s="77">
        <v>4.289758</v>
      </c>
      <c r="Q468" s="77">
        <v>4.6739090000000001</v>
      </c>
      <c r="R468" s="77">
        <v>5.2550109999999997</v>
      </c>
      <c r="S468" s="77">
        <v>5.8612690000000001</v>
      </c>
      <c r="T468" s="77">
        <v>6.560028</v>
      </c>
      <c r="U468" s="77">
        <v>6.6184000000000003</v>
      </c>
      <c r="V468" s="77">
        <v>6.9906079999999999</v>
      </c>
      <c r="W468" s="77">
        <v>6.8922150000000002</v>
      </c>
      <c r="X468" s="77">
        <v>6.8993190000000002</v>
      </c>
      <c r="Y468" s="77">
        <v>6.5412720000000002</v>
      </c>
      <c r="Z468" s="77">
        <v>6.4167040000000002</v>
      </c>
      <c r="AA468" s="77">
        <v>6.6517900000000001</v>
      </c>
      <c r="AB468" s="77">
        <v>6.1042069999999997</v>
      </c>
      <c r="AC468" s="77">
        <v>5.6141240000000003</v>
      </c>
      <c r="AD468" s="77">
        <v>4.9010590000000001</v>
      </c>
      <c r="AE468" s="77">
        <v>-2.658515</v>
      </c>
      <c r="AF468" s="77">
        <v>-2.5817570000000001</v>
      </c>
      <c r="AG468" s="77">
        <v>-1.9022539999999999</v>
      </c>
      <c r="AH468" s="77">
        <v>-1.261371</v>
      </c>
      <c r="AI468" s="77">
        <v>-0.7042505</v>
      </c>
      <c r="AJ468" s="77">
        <v>-0.32655830000000002</v>
      </c>
      <c r="AK468" s="77">
        <v>-0.26270900000000003</v>
      </c>
      <c r="AL468" s="77">
        <v>-0.3222004</v>
      </c>
      <c r="AM468" s="77">
        <v>5.47179E-2</v>
      </c>
      <c r="AN468" s="77">
        <v>-5.2713999999999997E-2</v>
      </c>
      <c r="AO468" s="77">
        <v>5.1916900000000002E-2</v>
      </c>
      <c r="AP468" s="77">
        <v>0.2151217</v>
      </c>
      <c r="AQ468" s="77">
        <v>0.42401820000000001</v>
      </c>
      <c r="AR468" s="77">
        <v>0.76090349999999995</v>
      </c>
      <c r="AS468" s="77">
        <v>0.5571623</v>
      </c>
      <c r="AT468" s="77">
        <v>0.57721599999999995</v>
      </c>
      <c r="AU468" s="77">
        <v>0.41391280000000003</v>
      </c>
      <c r="AV468" s="77">
        <v>0.33924979999999999</v>
      </c>
      <c r="AW468" s="77">
        <v>1.8447600000000001E-2</v>
      </c>
      <c r="AX468" s="77">
        <v>-0.4258808</v>
      </c>
      <c r="AY468" s="77">
        <v>6.8951000000000004E-3</v>
      </c>
      <c r="AZ468" s="77">
        <v>-0.40801609999999999</v>
      </c>
      <c r="BA468" s="77">
        <v>-0.19330600000000001</v>
      </c>
      <c r="BB468" s="77">
        <v>-0.2005816</v>
      </c>
      <c r="BC468" s="77">
        <v>-2.4275639999999998</v>
      </c>
      <c r="BD468" s="77">
        <v>-2.3807369999999999</v>
      </c>
      <c r="BE468" s="77">
        <v>-1.7329920000000001</v>
      </c>
      <c r="BF468" s="77">
        <v>-1.113272</v>
      </c>
      <c r="BG468" s="77">
        <v>-0.61312250000000001</v>
      </c>
      <c r="BH468" s="77">
        <v>-0.25112129999999999</v>
      </c>
      <c r="BI468" s="77">
        <v>-0.19629070000000001</v>
      </c>
      <c r="BJ468" s="77">
        <v>-0.26665899999999998</v>
      </c>
      <c r="BK468" s="77">
        <v>0.1255723</v>
      </c>
      <c r="BL468" s="77">
        <v>5.8583799999999998E-2</v>
      </c>
      <c r="BM468" s="77">
        <v>0.14096130000000001</v>
      </c>
      <c r="BN468" s="77">
        <v>0.33909020000000001</v>
      </c>
      <c r="BO468" s="77">
        <v>0.56962630000000003</v>
      </c>
      <c r="BP468" s="77">
        <v>0.92947020000000002</v>
      </c>
      <c r="BQ468" s="77">
        <v>0.7010632</v>
      </c>
      <c r="BR468" s="77">
        <v>0.75873710000000005</v>
      </c>
      <c r="BS468" s="77">
        <v>0.58985949999999998</v>
      </c>
      <c r="BT468" s="77">
        <v>0.50065859999999995</v>
      </c>
      <c r="BU468" s="77">
        <v>0.18658259999999999</v>
      </c>
      <c r="BV468" s="77">
        <v>-0.18583250000000001</v>
      </c>
      <c r="BW468" s="77">
        <v>0.14934720000000001</v>
      </c>
      <c r="BX468" s="77">
        <v>-0.2156806</v>
      </c>
      <c r="BY468" s="77">
        <v>-5.2824799999999998E-2</v>
      </c>
      <c r="BZ468" s="77">
        <v>-5.6131599999999997E-2</v>
      </c>
      <c r="CA468" s="77">
        <v>-2.2676069999999999</v>
      </c>
      <c r="CB468" s="77">
        <v>-2.241511</v>
      </c>
      <c r="CC468" s="77">
        <v>-1.615761</v>
      </c>
      <c r="CD468" s="77">
        <v>-1.0106980000000001</v>
      </c>
      <c r="CE468" s="77">
        <v>-0.55000749999999998</v>
      </c>
      <c r="CF468" s="77">
        <v>-0.19887379999999999</v>
      </c>
      <c r="CG468" s="77">
        <v>-0.1502897</v>
      </c>
      <c r="CH468" s="77">
        <v>-0.22819120000000001</v>
      </c>
      <c r="CI468" s="77">
        <v>0.17464579999999999</v>
      </c>
      <c r="CJ468" s="77">
        <v>0.13566829999999999</v>
      </c>
      <c r="CK468" s="77">
        <v>0.20263329999999999</v>
      </c>
      <c r="CL468" s="77">
        <v>0.42495050000000001</v>
      </c>
      <c r="CM468" s="77">
        <v>0.67047409999999996</v>
      </c>
      <c r="CN468" s="77">
        <v>1.046219</v>
      </c>
      <c r="CO468" s="77">
        <v>0.80072840000000001</v>
      </c>
      <c r="CP468" s="77">
        <v>0.88445819999999997</v>
      </c>
      <c r="CQ468" s="77">
        <v>0.71171980000000001</v>
      </c>
      <c r="CR468" s="77">
        <v>0.61244980000000004</v>
      </c>
      <c r="CS468" s="77">
        <v>0.30303249999999998</v>
      </c>
      <c r="CT468" s="77">
        <v>-1.95759E-2</v>
      </c>
      <c r="CU468" s="77">
        <v>0.24800910000000001</v>
      </c>
      <c r="CV468" s="77">
        <v>-8.2469600000000004E-2</v>
      </c>
      <c r="CW468" s="77">
        <v>4.4471999999999998E-2</v>
      </c>
      <c r="CX468" s="77">
        <v>4.3914000000000002E-2</v>
      </c>
      <c r="CY468" s="77">
        <v>-2.1076510000000002</v>
      </c>
      <c r="CZ468" s="77">
        <v>-2.1022859999999999</v>
      </c>
      <c r="DA468" s="77">
        <v>-1.4985299999999999</v>
      </c>
      <c r="DB468" s="77">
        <v>-0.90812470000000001</v>
      </c>
      <c r="DC468" s="77">
        <v>-0.48689250000000001</v>
      </c>
      <c r="DD468" s="77">
        <v>-0.14662639999999999</v>
      </c>
      <c r="DE468" s="77">
        <v>-0.1042886</v>
      </c>
      <c r="DF468" s="77">
        <v>-0.18972339999999999</v>
      </c>
      <c r="DG468" s="77">
        <v>0.22371930000000001</v>
      </c>
      <c r="DH468" s="77">
        <v>0.21275279999999999</v>
      </c>
      <c r="DI468" s="77">
        <v>0.26430520000000002</v>
      </c>
      <c r="DJ468" s="77">
        <v>0.51081069999999995</v>
      </c>
      <c r="DK468" s="77">
        <v>0.7713219</v>
      </c>
      <c r="DL468" s="77">
        <v>1.162968</v>
      </c>
      <c r="DM468" s="77">
        <v>0.90039369999999996</v>
      </c>
      <c r="DN468" s="77">
        <v>1.0101789999999999</v>
      </c>
      <c r="DO468" s="77">
        <v>0.83357999999999999</v>
      </c>
      <c r="DP468" s="77">
        <v>0.72424100000000002</v>
      </c>
      <c r="DQ468" s="77">
        <v>0.41948229999999997</v>
      </c>
      <c r="DR468" s="77">
        <v>0.1466808</v>
      </c>
      <c r="DS468" s="77">
        <v>0.34667100000000001</v>
      </c>
      <c r="DT468" s="77">
        <v>5.0741300000000003E-2</v>
      </c>
      <c r="DU468" s="77">
        <v>0.1417688</v>
      </c>
      <c r="DV468" s="77">
        <v>0.14395959999999999</v>
      </c>
      <c r="DW468" s="77">
        <v>-1.8767</v>
      </c>
      <c r="DX468" s="77">
        <v>-1.9012659999999999</v>
      </c>
      <c r="DY468" s="77">
        <v>-1.3292679999999999</v>
      </c>
      <c r="DZ468" s="77">
        <v>-0.76002499999999995</v>
      </c>
      <c r="EA468" s="77">
        <v>-0.39576440000000002</v>
      </c>
      <c r="EB468" s="77">
        <v>-7.1189299999999997E-2</v>
      </c>
      <c r="EC468" s="77">
        <v>-3.7870399999999999E-2</v>
      </c>
      <c r="ED468" s="77">
        <v>-0.1341821</v>
      </c>
      <c r="EE468" s="77">
        <v>0.29457369999999999</v>
      </c>
      <c r="EF468" s="77">
        <v>0.32405060000000002</v>
      </c>
      <c r="EG468" s="77">
        <v>0.35334969999999999</v>
      </c>
      <c r="EH468" s="77">
        <v>0.63477930000000005</v>
      </c>
      <c r="EI468" s="77">
        <v>0.91693000000000002</v>
      </c>
      <c r="EJ468" s="77">
        <v>1.3315349999999999</v>
      </c>
      <c r="EK468" s="77">
        <v>1.044295</v>
      </c>
      <c r="EL468" s="77">
        <v>1.1917</v>
      </c>
      <c r="EM468" s="77">
        <v>1.0095270000000001</v>
      </c>
      <c r="EN468" s="77">
        <v>0.88564969999999998</v>
      </c>
      <c r="EO468" s="77">
        <v>0.58761730000000001</v>
      </c>
      <c r="EP468" s="77">
        <v>0.38672899999999999</v>
      </c>
      <c r="EQ468" s="77">
        <v>0.48912309999999998</v>
      </c>
      <c r="ER468" s="77">
        <v>0.24307680000000001</v>
      </c>
      <c r="ES468" s="77">
        <v>0.28225</v>
      </c>
      <c r="ET468" s="77">
        <v>0.28840949999999999</v>
      </c>
      <c r="EU468" s="77">
        <v>66.096459999999993</v>
      </c>
      <c r="EV468" s="77">
        <v>64.862260000000006</v>
      </c>
      <c r="EW468" s="77">
        <v>64.713859999999997</v>
      </c>
      <c r="EX468" s="77">
        <v>64.474440000000001</v>
      </c>
      <c r="EY468" s="77">
        <v>64.612170000000006</v>
      </c>
      <c r="EZ468" s="77">
        <v>63.663319999999999</v>
      </c>
      <c r="FA468" s="77">
        <v>63.660910000000001</v>
      </c>
      <c r="FB468" s="77">
        <v>63.279879999999999</v>
      </c>
      <c r="FC468" s="77">
        <v>67.550839999999994</v>
      </c>
      <c r="FD468" s="77">
        <v>73.731459999999998</v>
      </c>
      <c r="FE468" s="77">
        <v>78.787769999999995</v>
      </c>
      <c r="FF468" s="77">
        <v>82.710080000000005</v>
      </c>
      <c r="FG468" s="77">
        <v>83.829539999999994</v>
      </c>
      <c r="FH468" s="77">
        <v>84.314899999999994</v>
      </c>
      <c r="FI468" s="77">
        <v>84.696209999999994</v>
      </c>
      <c r="FJ468" s="77">
        <v>83.842690000000005</v>
      </c>
      <c r="FK468" s="77">
        <v>82.461500000000001</v>
      </c>
      <c r="FL468" s="77">
        <v>80.366230000000002</v>
      </c>
      <c r="FM468" s="77">
        <v>77.224270000000004</v>
      </c>
      <c r="FN468" s="77">
        <v>72.605890000000002</v>
      </c>
      <c r="FO468" s="77">
        <v>69.839879999999994</v>
      </c>
      <c r="FP468" s="77">
        <v>68.497569999999996</v>
      </c>
      <c r="FQ468" s="77">
        <v>67.494500000000002</v>
      </c>
      <c r="FR468" s="77">
        <v>66.916439999999994</v>
      </c>
      <c r="FS468" s="77">
        <v>2.9449019999999999</v>
      </c>
      <c r="FT468" s="77">
        <v>0.10942880000000001</v>
      </c>
      <c r="FU468" s="77">
        <v>0.2087262</v>
      </c>
    </row>
    <row r="469" spans="1:177" x14ac:dyDescent="0.25">
      <c r="A469" t="s">
        <v>226</v>
      </c>
      <c r="B469" t="s">
        <v>0</v>
      </c>
      <c r="C469" t="s">
        <v>271</v>
      </c>
      <c r="D469" s="30" t="s">
        <v>241</v>
      </c>
      <c r="E469" t="s">
        <v>221</v>
      </c>
      <c r="F469" s="78">
        <v>1099</v>
      </c>
      <c r="G469" s="77">
        <v>1.15351</v>
      </c>
      <c r="H469" s="77">
        <v>0.9744659</v>
      </c>
      <c r="I469" s="77">
        <v>0.89916160000000001</v>
      </c>
      <c r="J469" s="77">
        <v>0.83548270000000002</v>
      </c>
      <c r="K469" s="77">
        <v>0.75220980000000004</v>
      </c>
      <c r="L469" s="77">
        <v>0.81398369999999998</v>
      </c>
      <c r="M469" s="77">
        <v>0.92950370000000004</v>
      </c>
      <c r="N469" s="77">
        <v>1.0262739999999999</v>
      </c>
      <c r="O469" s="77">
        <v>1.0889279999999999</v>
      </c>
      <c r="P469" s="77">
        <v>1.198666</v>
      </c>
      <c r="Q469" s="77">
        <v>1.3645240000000001</v>
      </c>
      <c r="R469" s="77">
        <v>1.725239</v>
      </c>
      <c r="S469" s="77">
        <v>2.0782539999999998</v>
      </c>
      <c r="T469" s="77">
        <v>2.3794550000000001</v>
      </c>
      <c r="U469" s="77">
        <v>2.6977500000000001</v>
      </c>
      <c r="V469" s="77">
        <v>2.8832990000000001</v>
      </c>
      <c r="W469" s="77">
        <v>2.6120649999999999</v>
      </c>
      <c r="X469" s="77">
        <v>2.6284890000000001</v>
      </c>
      <c r="Y469" s="77">
        <v>2.5046339999999998</v>
      </c>
      <c r="Z469" s="77">
        <v>2.1624020000000002</v>
      </c>
      <c r="AA469" s="77">
        <v>1.970491</v>
      </c>
      <c r="AB469" s="77">
        <v>1.489951</v>
      </c>
      <c r="AC469" s="77">
        <v>1.2901640000000001</v>
      </c>
      <c r="AD469" s="77">
        <v>1.0533840000000001</v>
      </c>
      <c r="AE469" s="77">
        <v>-0.671427</v>
      </c>
      <c r="AF469" s="77">
        <v>-0.87869739999999996</v>
      </c>
      <c r="AG469" s="77">
        <v>-0.76810259999999997</v>
      </c>
      <c r="AH469" s="77">
        <v>-0.66857080000000002</v>
      </c>
      <c r="AI469" s="77">
        <v>-0.57941120000000002</v>
      </c>
      <c r="AJ469" s="77">
        <v>-0.31180380000000002</v>
      </c>
      <c r="AK469" s="77">
        <v>-9.6139000000000002E-2</v>
      </c>
      <c r="AL469" s="77">
        <v>-2.7442299999999999E-2</v>
      </c>
      <c r="AM469" s="77">
        <v>1.9509700000000001E-2</v>
      </c>
      <c r="AN469" s="77">
        <v>9.7464599999999998E-2</v>
      </c>
      <c r="AO469" s="77">
        <v>0.18143819999999999</v>
      </c>
      <c r="AP469" s="77">
        <v>0.3042879</v>
      </c>
      <c r="AQ469" s="77">
        <v>0.37331310000000001</v>
      </c>
      <c r="AR469" s="77">
        <v>0.44341920000000001</v>
      </c>
      <c r="AS469" s="77">
        <v>0.50690489999999999</v>
      </c>
      <c r="AT469" s="77">
        <v>0.55395510000000003</v>
      </c>
      <c r="AU469" s="77">
        <v>0.46719769999999999</v>
      </c>
      <c r="AV469" s="77">
        <v>0.49240289999999998</v>
      </c>
      <c r="AW469" s="77">
        <v>0.44244800000000001</v>
      </c>
      <c r="AX469" s="77">
        <v>0.19758719999999999</v>
      </c>
      <c r="AY469" s="77">
        <v>9.3768799999999999E-2</v>
      </c>
      <c r="AZ469" s="77">
        <v>-0.49358770000000002</v>
      </c>
      <c r="BA469" s="77">
        <v>-0.49090709999999999</v>
      </c>
      <c r="BB469" s="77">
        <v>-0.53105440000000004</v>
      </c>
      <c r="BC469" s="77">
        <v>-0.55929660000000003</v>
      </c>
      <c r="BD469" s="77">
        <v>-0.68211180000000005</v>
      </c>
      <c r="BE469" s="77">
        <v>-0.56587140000000002</v>
      </c>
      <c r="BF469" s="77">
        <v>-0.47193239999999997</v>
      </c>
      <c r="BG469" s="77">
        <v>-0.40300239999999998</v>
      </c>
      <c r="BH469" s="77">
        <v>-0.20105719999999999</v>
      </c>
      <c r="BI469" s="77">
        <v>-1.7671599999999999E-2</v>
      </c>
      <c r="BJ469" s="77">
        <v>4.0604700000000001E-2</v>
      </c>
      <c r="BK469" s="77">
        <v>5.98659E-2</v>
      </c>
      <c r="BL469" s="77">
        <v>0.12548390000000001</v>
      </c>
      <c r="BM469" s="77">
        <v>0.2072637</v>
      </c>
      <c r="BN469" s="77">
        <v>0.37952629999999998</v>
      </c>
      <c r="BO469" s="77">
        <v>0.49497639999999998</v>
      </c>
      <c r="BP469" s="77">
        <v>0.5762737</v>
      </c>
      <c r="BQ469" s="77">
        <v>0.68019260000000004</v>
      </c>
      <c r="BR469" s="77">
        <v>0.74301220000000001</v>
      </c>
      <c r="BS469" s="77">
        <v>0.55896489999999999</v>
      </c>
      <c r="BT469" s="77">
        <v>0.58944640000000004</v>
      </c>
      <c r="BU469" s="77">
        <v>0.56016860000000002</v>
      </c>
      <c r="BV469" s="77">
        <v>0.27076480000000003</v>
      </c>
      <c r="BW469" s="77">
        <v>0.14870710000000001</v>
      </c>
      <c r="BX469" s="77">
        <v>-0.3447732</v>
      </c>
      <c r="BY469" s="77">
        <v>-0.35477449999999999</v>
      </c>
      <c r="BZ469" s="77">
        <v>-0.40253470000000002</v>
      </c>
      <c r="CA469" s="77">
        <v>-0.48163539999999999</v>
      </c>
      <c r="CB469" s="77">
        <v>-0.54595720000000003</v>
      </c>
      <c r="CC469" s="77">
        <v>-0.42580669999999998</v>
      </c>
      <c r="CD469" s="77">
        <v>-0.33574120000000002</v>
      </c>
      <c r="CE469" s="77">
        <v>-0.28082220000000002</v>
      </c>
      <c r="CF469" s="77">
        <v>-0.1243544</v>
      </c>
      <c r="CG469" s="77">
        <v>3.6674600000000002E-2</v>
      </c>
      <c r="CH469" s="77">
        <v>8.7733900000000004E-2</v>
      </c>
      <c r="CI469" s="77">
        <v>8.7816500000000006E-2</v>
      </c>
      <c r="CJ469" s="77">
        <v>0.14488989999999999</v>
      </c>
      <c r="CK469" s="77">
        <v>0.2251504</v>
      </c>
      <c r="CL469" s="77">
        <v>0.43163620000000003</v>
      </c>
      <c r="CM469" s="77">
        <v>0.57923999999999998</v>
      </c>
      <c r="CN469" s="77">
        <v>0.6682884</v>
      </c>
      <c r="CO469" s="77">
        <v>0.80021120000000001</v>
      </c>
      <c r="CP469" s="77">
        <v>0.87395259999999997</v>
      </c>
      <c r="CQ469" s="77">
        <v>0.62252269999999998</v>
      </c>
      <c r="CR469" s="77">
        <v>0.65665850000000003</v>
      </c>
      <c r="CS469" s="77">
        <v>0.64170150000000004</v>
      </c>
      <c r="CT469" s="77">
        <v>0.32144729999999999</v>
      </c>
      <c r="CU469" s="77">
        <v>0.18675720000000001</v>
      </c>
      <c r="CV469" s="77">
        <v>-0.24170469999999999</v>
      </c>
      <c r="CW469" s="77">
        <v>-0.26048949999999998</v>
      </c>
      <c r="CX469" s="77">
        <v>-0.31352229999999998</v>
      </c>
      <c r="CY469" s="77">
        <v>-0.40397420000000001</v>
      </c>
      <c r="CZ469" s="77">
        <v>-0.40980260000000002</v>
      </c>
      <c r="DA469" s="77">
        <v>-0.285742</v>
      </c>
      <c r="DB469" s="77">
        <v>-0.19955000000000001</v>
      </c>
      <c r="DC469" s="77">
        <v>-0.15864200000000001</v>
      </c>
      <c r="DD469" s="77">
        <v>-4.7651600000000002E-2</v>
      </c>
      <c r="DE469" s="77">
        <v>9.1020900000000002E-2</v>
      </c>
      <c r="DF469" s="77">
        <v>0.13486300000000001</v>
      </c>
      <c r="DG469" s="77">
        <v>0.11576699999999999</v>
      </c>
      <c r="DH469" s="77">
        <v>0.164296</v>
      </c>
      <c r="DI469" s="77">
        <v>0.24303710000000001</v>
      </c>
      <c r="DJ469" s="77">
        <v>0.48374610000000001</v>
      </c>
      <c r="DK469" s="77">
        <v>0.66350359999999997</v>
      </c>
      <c r="DL469" s="77">
        <v>0.76030299999999995</v>
      </c>
      <c r="DM469" s="77">
        <v>0.92022970000000004</v>
      </c>
      <c r="DN469" s="77">
        <v>1.004893</v>
      </c>
      <c r="DO469" s="77">
        <v>0.68608040000000003</v>
      </c>
      <c r="DP469" s="77">
        <v>0.72387049999999997</v>
      </c>
      <c r="DQ469" s="77">
        <v>0.72323440000000006</v>
      </c>
      <c r="DR469" s="77">
        <v>0.37212990000000001</v>
      </c>
      <c r="DS469" s="77">
        <v>0.22480739999999999</v>
      </c>
      <c r="DT469" s="77">
        <v>-0.13863619999999999</v>
      </c>
      <c r="DU469" s="77">
        <v>-0.1662044</v>
      </c>
      <c r="DV469" s="77">
        <v>-0.22450999999999999</v>
      </c>
      <c r="DW469" s="77">
        <v>-0.29184369999999998</v>
      </c>
      <c r="DX469" s="77">
        <v>-0.21321699999999999</v>
      </c>
      <c r="DY469" s="77">
        <v>-8.3510799999999996E-2</v>
      </c>
      <c r="DZ469" s="77">
        <v>-2.9115999999999999E-3</v>
      </c>
      <c r="EA469" s="77">
        <v>1.77667E-2</v>
      </c>
      <c r="EB469" s="77">
        <v>6.3094999999999998E-2</v>
      </c>
      <c r="EC469" s="77">
        <v>0.16948830000000001</v>
      </c>
      <c r="ED469" s="77">
        <v>0.20291000000000001</v>
      </c>
      <c r="EE469" s="77">
        <v>0.15612319999999999</v>
      </c>
      <c r="EF469" s="77">
        <v>0.19231529999999999</v>
      </c>
      <c r="EG469" s="77">
        <v>0.26886260000000001</v>
      </c>
      <c r="EH469" s="77">
        <v>0.5589845</v>
      </c>
      <c r="EI469" s="77">
        <v>0.7851669</v>
      </c>
      <c r="EJ469" s="77">
        <v>0.89315750000000005</v>
      </c>
      <c r="EK469" s="77">
        <v>1.0935170000000001</v>
      </c>
      <c r="EL469" s="77">
        <v>1.1939500000000001</v>
      </c>
      <c r="EM469" s="77">
        <v>0.77784759999999997</v>
      </c>
      <c r="EN469" s="77">
        <v>0.82091400000000003</v>
      </c>
      <c r="EO469" s="77">
        <v>0.84095489999999995</v>
      </c>
      <c r="EP469" s="77">
        <v>0.44530740000000002</v>
      </c>
      <c r="EQ469" s="77">
        <v>0.27974569999999999</v>
      </c>
      <c r="ER469" s="77">
        <v>1.01783E-2</v>
      </c>
      <c r="ES469" s="77">
        <v>-3.0071799999999999E-2</v>
      </c>
      <c r="ET469" s="77">
        <v>-9.5990199999999998E-2</v>
      </c>
      <c r="EU469" s="77">
        <v>59.857990000000001</v>
      </c>
      <c r="EV469" s="77">
        <v>58.286990000000003</v>
      </c>
      <c r="EW469" s="77">
        <v>57.663080000000001</v>
      </c>
      <c r="EX469" s="77">
        <v>56.47475</v>
      </c>
      <c r="EY469" s="77">
        <v>55.381599999999999</v>
      </c>
      <c r="EZ469" s="77">
        <v>55.14029</v>
      </c>
      <c r="FA469" s="77">
        <v>55.423009999999998</v>
      </c>
      <c r="FB469" s="77">
        <v>55.51952</v>
      </c>
      <c r="FC469" s="77">
        <v>63.332180000000001</v>
      </c>
      <c r="FD469" s="77">
        <v>74.76764</v>
      </c>
      <c r="FE469" s="77">
        <v>84.146789999999996</v>
      </c>
      <c r="FF469" s="77">
        <v>87.529340000000005</v>
      </c>
      <c r="FG469" s="77">
        <v>89.147989999999993</v>
      </c>
      <c r="FH469" s="77">
        <v>91.289090000000002</v>
      </c>
      <c r="FI469" s="77">
        <v>92.098010000000002</v>
      </c>
      <c r="FJ469" s="77">
        <v>91.337389999999999</v>
      </c>
      <c r="FK469" s="77">
        <v>89.577420000000004</v>
      </c>
      <c r="FL469" s="77">
        <v>86.911580000000001</v>
      </c>
      <c r="FM469" s="77">
        <v>82.579830000000001</v>
      </c>
      <c r="FN469" s="77">
        <v>74.534760000000006</v>
      </c>
      <c r="FO469" s="77">
        <v>68.912360000000007</v>
      </c>
      <c r="FP469" s="77">
        <v>65.954539999999994</v>
      </c>
      <c r="FQ469" s="77">
        <v>63.666649999999997</v>
      </c>
      <c r="FR469" s="77">
        <v>61.238779999999998</v>
      </c>
      <c r="FS469" s="77">
        <v>0.79253629999999997</v>
      </c>
      <c r="FT469" s="77">
        <v>7.3035000000000003E-2</v>
      </c>
      <c r="FU469" s="77">
        <v>0.10609499999999999</v>
      </c>
    </row>
    <row r="470" spans="1:177" x14ac:dyDescent="0.25">
      <c r="A470" t="s">
        <v>226</v>
      </c>
      <c r="B470" t="s">
        <v>0</v>
      </c>
      <c r="C470" t="s">
        <v>271</v>
      </c>
      <c r="D470" s="30" t="s">
        <v>242</v>
      </c>
      <c r="E470" t="s">
        <v>219</v>
      </c>
      <c r="F470" s="78">
        <v>4586</v>
      </c>
      <c r="G470" s="77">
        <v>6.2788110000000001</v>
      </c>
      <c r="H470" s="77">
        <v>5.774216</v>
      </c>
      <c r="I470" s="77">
        <v>4.8927709999999998</v>
      </c>
      <c r="J470" s="77">
        <v>4.1543869999999998</v>
      </c>
      <c r="K470" s="77">
        <v>3.1741779999999999</v>
      </c>
      <c r="L470" s="77">
        <v>3.3815240000000002</v>
      </c>
      <c r="M470" s="77">
        <v>4.9228370000000004</v>
      </c>
      <c r="N470" s="77">
        <v>4.2840670000000003</v>
      </c>
      <c r="O470" s="77">
        <v>5.4132759999999998</v>
      </c>
      <c r="P470" s="77">
        <v>5.8017019999999997</v>
      </c>
      <c r="Q470" s="77">
        <v>6.616873</v>
      </c>
      <c r="R470" s="77">
        <v>6.5475440000000003</v>
      </c>
      <c r="S470" s="77">
        <v>6.6034610000000002</v>
      </c>
      <c r="T470" s="77">
        <v>7.9469370000000001</v>
      </c>
      <c r="U470" s="77">
        <v>6.7604129999999998</v>
      </c>
      <c r="V470" s="77">
        <v>7.8831090000000001</v>
      </c>
      <c r="W470" s="77">
        <v>7.3782209999999999</v>
      </c>
      <c r="X470" s="77">
        <v>8.9557610000000007</v>
      </c>
      <c r="Y470" s="77">
        <v>8.3319790000000005</v>
      </c>
      <c r="Z470" s="77">
        <v>7.696256</v>
      </c>
      <c r="AA470" s="77">
        <v>9.1955550000000006</v>
      </c>
      <c r="AB470" s="77">
        <v>8.0564780000000003</v>
      </c>
      <c r="AC470" s="77">
        <v>7.3285169999999997</v>
      </c>
      <c r="AD470" s="77">
        <v>5.765021</v>
      </c>
      <c r="AE470" s="77">
        <v>-2.0244930000000001</v>
      </c>
      <c r="AF470" s="77">
        <v>-1.2601830000000001</v>
      </c>
      <c r="AG470" s="77">
        <v>-1.2787980000000001</v>
      </c>
      <c r="AH470" s="77">
        <v>-1.378965</v>
      </c>
      <c r="AI470" s="77">
        <v>-2.663929</v>
      </c>
      <c r="AJ470" s="77">
        <v>-1.3265849999999999</v>
      </c>
      <c r="AK470" s="77">
        <v>0.70245199999999997</v>
      </c>
      <c r="AL470" s="77">
        <v>-0.26262799999999997</v>
      </c>
      <c r="AM470" s="77">
        <v>-3.1316900000000002E-2</v>
      </c>
      <c r="AN470" s="77">
        <v>5.6126700000000002E-2</v>
      </c>
      <c r="AO470" s="77">
        <v>0.47735939999999999</v>
      </c>
      <c r="AP470" s="77">
        <v>-5.0772100000000001E-2</v>
      </c>
      <c r="AQ470" s="77">
        <v>-0.35432720000000001</v>
      </c>
      <c r="AR470" s="77">
        <v>0.38339980000000001</v>
      </c>
      <c r="AS470" s="77">
        <v>-1.2199990000000001</v>
      </c>
      <c r="AT470" s="77">
        <v>-0.5883794</v>
      </c>
      <c r="AU470" s="77">
        <v>-1.474844</v>
      </c>
      <c r="AV470" s="77">
        <v>-0.29406060000000001</v>
      </c>
      <c r="AW470" s="77">
        <v>-0.63331680000000001</v>
      </c>
      <c r="AX470" s="77">
        <v>-1.2318530000000001</v>
      </c>
      <c r="AY470" s="77">
        <v>0.27903810000000001</v>
      </c>
      <c r="AZ470" s="77">
        <v>-9.0798299999999998E-2</v>
      </c>
      <c r="BA470" s="77">
        <v>0.10681640000000001</v>
      </c>
      <c r="BB470" s="77">
        <v>-0.78511520000000001</v>
      </c>
      <c r="BC470" s="77">
        <v>-1.1141989999999999</v>
      </c>
      <c r="BD470" s="77">
        <v>-0.73162229999999995</v>
      </c>
      <c r="BE470" s="77">
        <v>-0.76322080000000003</v>
      </c>
      <c r="BF470" s="77">
        <v>-0.79487169999999996</v>
      </c>
      <c r="BG470" s="77">
        <v>-1.6131279999999999</v>
      </c>
      <c r="BH470" s="77">
        <v>-0.73156639999999995</v>
      </c>
      <c r="BI470" s="77">
        <v>1.040999</v>
      </c>
      <c r="BJ470" s="77">
        <v>7.4710299999999993E-2</v>
      </c>
      <c r="BK470" s="77">
        <v>0.44054149999999997</v>
      </c>
      <c r="BL470" s="77">
        <v>0.38022539999999999</v>
      </c>
      <c r="BM470" s="77">
        <v>0.77202289999999996</v>
      </c>
      <c r="BN470" s="77">
        <v>0.23725109999999999</v>
      </c>
      <c r="BO470" s="77">
        <v>-8.43666E-2</v>
      </c>
      <c r="BP470" s="77">
        <v>0.75111729999999999</v>
      </c>
      <c r="BQ470" s="77">
        <v>-0.80861629999999995</v>
      </c>
      <c r="BR470" s="77">
        <v>-4.5447099999999997E-2</v>
      </c>
      <c r="BS470" s="77">
        <v>-0.81902410000000003</v>
      </c>
      <c r="BT470" s="77">
        <v>0.36346919999999999</v>
      </c>
      <c r="BU470" s="77">
        <v>-4.8004900000000003E-2</v>
      </c>
      <c r="BV470" s="77">
        <v>-0.57192449999999995</v>
      </c>
      <c r="BW470" s="77">
        <v>0.95444770000000001</v>
      </c>
      <c r="BX470" s="77">
        <v>0.50794760000000005</v>
      </c>
      <c r="BY470" s="77">
        <v>0.58563719999999997</v>
      </c>
      <c r="BZ470" s="77">
        <v>-0.19353429999999999</v>
      </c>
      <c r="CA470" s="77">
        <v>-0.48373159999999998</v>
      </c>
      <c r="CB470" s="77">
        <v>-0.36554300000000001</v>
      </c>
      <c r="CC470" s="77">
        <v>-0.40613339999999998</v>
      </c>
      <c r="CD470" s="77">
        <v>-0.39033060000000003</v>
      </c>
      <c r="CE470" s="77">
        <v>-0.88534679999999999</v>
      </c>
      <c r="CF470" s="77">
        <v>-0.31945859999999998</v>
      </c>
      <c r="CG470" s="77">
        <v>1.2754760000000001</v>
      </c>
      <c r="CH470" s="77">
        <v>0.30834980000000001</v>
      </c>
      <c r="CI470" s="77">
        <v>0.76734919999999995</v>
      </c>
      <c r="CJ470" s="77">
        <v>0.60469530000000005</v>
      </c>
      <c r="CK470" s="77">
        <v>0.97610589999999997</v>
      </c>
      <c r="CL470" s="77">
        <v>0.43673509999999999</v>
      </c>
      <c r="CM470" s="77">
        <v>0.1026073</v>
      </c>
      <c r="CN470" s="77">
        <v>1.0057970000000001</v>
      </c>
      <c r="CO470" s="77">
        <v>-0.52369390000000005</v>
      </c>
      <c r="CP470" s="77">
        <v>0.3305863</v>
      </c>
      <c r="CQ470" s="77">
        <v>-0.36480499999999999</v>
      </c>
      <c r="CR470" s="77">
        <v>0.81887239999999994</v>
      </c>
      <c r="CS470" s="77">
        <v>0.35738029999999998</v>
      </c>
      <c r="CT470" s="77">
        <v>-0.1148598</v>
      </c>
      <c r="CU470" s="77">
        <v>1.422234</v>
      </c>
      <c r="CV470" s="77">
        <v>0.92263709999999999</v>
      </c>
      <c r="CW470" s="77">
        <v>0.9172669</v>
      </c>
      <c r="CX470" s="77">
        <v>0.21619279999999999</v>
      </c>
      <c r="CY470" s="77">
        <v>0.14673539999999999</v>
      </c>
      <c r="CZ470" s="77">
        <v>5.3629999999999997E-4</v>
      </c>
      <c r="DA470" s="77">
        <v>-4.9045900000000003E-2</v>
      </c>
      <c r="DB470" s="77">
        <v>1.4210499999999999E-2</v>
      </c>
      <c r="DC470" s="77">
        <v>-0.1575655</v>
      </c>
      <c r="DD470" s="77">
        <v>9.2649200000000001E-2</v>
      </c>
      <c r="DE470" s="77">
        <v>1.509952</v>
      </c>
      <c r="DF470" s="77">
        <v>0.54198930000000001</v>
      </c>
      <c r="DG470" s="77">
        <v>1.094157</v>
      </c>
      <c r="DH470" s="77">
        <v>0.82916509999999999</v>
      </c>
      <c r="DI470" s="77">
        <v>1.1801889999999999</v>
      </c>
      <c r="DJ470" s="77">
        <v>0.63621910000000004</v>
      </c>
      <c r="DK470" s="77">
        <v>0.28958119999999998</v>
      </c>
      <c r="DL470" s="77">
        <v>1.2604770000000001</v>
      </c>
      <c r="DM470" s="77">
        <v>-0.23877139999999999</v>
      </c>
      <c r="DN470" s="77">
        <v>0.70661960000000001</v>
      </c>
      <c r="DO470" s="77">
        <v>8.9414199999999999E-2</v>
      </c>
      <c r="DP470" s="77">
        <v>1.274276</v>
      </c>
      <c r="DQ470" s="77">
        <v>0.76276549999999999</v>
      </c>
      <c r="DR470" s="77">
        <v>0.34220479999999998</v>
      </c>
      <c r="DS470" s="77">
        <v>1.890021</v>
      </c>
      <c r="DT470" s="77">
        <v>1.3373269999999999</v>
      </c>
      <c r="DU470" s="77">
        <v>1.2488969999999999</v>
      </c>
      <c r="DV470" s="77">
        <v>0.62591989999999997</v>
      </c>
      <c r="DW470" s="77">
        <v>1.0570299999999999</v>
      </c>
      <c r="DX470" s="77">
        <v>0.52909669999999998</v>
      </c>
      <c r="DY470" s="77">
        <v>0.46653159999999999</v>
      </c>
      <c r="DZ470" s="77">
        <v>0.59830360000000005</v>
      </c>
      <c r="EA470" s="77">
        <v>0.89323509999999995</v>
      </c>
      <c r="EB470" s="77">
        <v>0.68766729999999998</v>
      </c>
      <c r="EC470" s="77">
        <v>1.8484989999999999</v>
      </c>
      <c r="ED470" s="77">
        <v>0.87932759999999999</v>
      </c>
      <c r="EE470" s="77">
        <v>1.5660149999999999</v>
      </c>
      <c r="EF470" s="77">
        <v>1.1532640000000001</v>
      </c>
      <c r="EG470" s="77">
        <v>1.4748520000000001</v>
      </c>
      <c r="EH470" s="77">
        <v>0.92424229999999996</v>
      </c>
      <c r="EI470" s="77">
        <v>0.55954190000000004</v>
      </c>
      <c r="EJ470" s="77">
        <v>1.6281950000000001</v>
      </c>
      <c r="EK470" s="77">
        <v>0.1726113</v>
      </c>
      <c r="EL470" s="77">
        <v>1.249552</v>
      </c>
      <c r="EM470" s="77">
        <v>0.74523450000000002</v>
      </c>
      <c r="EN470" s="77">
        <v>1.931805</v>
      </c>
      <c r="EO470" s="77">
        <v>1.348077</v>
      </c>
      <c r="EP470" s="77">
        <v>1.0021340000000001</v>
      </c>
      <c r="EQ470" s="77">
        <v>2.5654300000000001</v>
      </c>
      <c r="ER470" s="77">
        <v>1.936072</v>
      </c>
      <c r="ES470" s="77">
        <v>1.7277169999999999</v>
      </c>
      <c r="ET470" s="77">
        <v>1.2175009999999999</v>
      </c>
      <c r="EU470" s="77">
        <v>60.803159999999998</v>
      </c>
      <c r="EV470" s="77">
        <v>60.561019999999999</v>
      </c>
      <c r="EW470" s="77">
        <v>59.559289999999997</v>
      </c>
      <c r="EX470" s="77">
        <v>59.310209999999998</v>
      </c>
      <c r="EY470" s="77">
        <v>58.31541</v>
      </c>
      <c r="EZ470" s="77">
        <v>58.8294</v>
      </c>
      <c r="FA470" s="77">
        <v>57.823329999999999</v>
      </c>
      <c r="FB470" s="77">
        <v>58.0349</v>
      </c>
      <c r="FC470" s="77">
        <v>63.74832</v>
      </c>
      <c r="FD470" s="77">
        <v>72.700410000000005</v>
      </c>
      <c r="FE470" s="77">
        <v>75.705399999999997</v>
      </c>
      <c r="FF470" s="77">
        <v>78.950140000000005</v>
      </c>
      <c r="FG470" s="77">
        <v>82.231520000000003</v>
      </c>
      <c r="FH470" s="77">
        <v>83.99024</v>
      </c>
      <c r="FI470" s="77">
        <v>82.976159999999993</v>
      </c>
      <c r="FJ470" s="77">
        <v>83.487530000000007</v>
      </c>
      <c r="FK470" s="77">
        <v>83.002390000000005</v>
      </c>
      <c r="FL470" s="77">
        <v>81.242789999999999</v>
      </c>
      <c r="FM470" s="77">
        <v>77.252330000000001</v>
      </c>
      <c r="FN470" s="77">
        <v>72.758510000000001</v>
      </c>
      <c r="FO470" s="77">
        <v>68.276820000000001</v>
      </c>
      <c r="FP470" s="77">
        <v>64.309129999999996</v>
      </c>
      <c r="FQ470" s="77">
        <v>62.81964</v>
      </c>
      <c r="FR470" s="77">
        <v>61.565359999999998</v>
      </c>
      <c r="FS470" s="77">
        <v>6.7829459999999999</v>
      </c>
      <c r="FT470" s="77">
        <v>0.33128269999999999</v>
      </c>
      <c r="FU470" s="77">
        <v>0.56835080000000004</v>
      </c>
    </row>
    <row r="471" spans="1:177" x14ac:dyDescent="0.25">
      <c r="A471" t="s">
        <v>226</v>
      </c>
      <c r="B471" t="s">
        <v>0</v>
      </c>
      <c r="C471" t="s">
        <v>271</v>
      </c>
      <c r="D471" s="30" t="s">
        <v>242</v>
      </c>
      <c r="E471" t="s">
        <v>220</v>
      </c>
      <c r="F471" s="78">
        <v>3482</v>
      </c>
      <c r="G471" s="77">
        <v>4.1169380000000002</v>
      </c>
      <c r="H471" s="77">
        <v>4.4862739999999999</v>
      </c>
      <c r="I471" s="77">
        <v>3.8690440000000001</v>
      </c>
      <c r="J471" s="77">
        <v>3.676882</v>
      </c>
      <c r="K471" s="77">
        <v>3.6531340000000001</v>
      </c>
      <c r="L471" s="77">
        <v>3.159503</v>
      </c>
      <c r="M471" s="77">
        <v>3.809355</v>
      </c>
      <c r="N471" s="77">
        <v>3.3430369999999998</v>
      </c>
      <c r="O471" s="77">
        <v>4.3614569999999997</v>
      </c>
      <c r="P471" s="77">
        <v>4.4422709999999999</v>
      </c>
      <c r="Q471" s="77">
        <v>4.934755</v>
      </c>
      <c r="R471" s="77">
        <v>5.0286289999999996</v>
      </c>
      <c r="S471" s="77">
        <v>5.1877279999999999</v>
      </c>
      <c r="T471" s="77">
        <v>6.3292229999999998</v>
      </c>
      <c r="U471" s="77">
        <v>4.8034929999999996</v>
      </c>
      <c r="V471" s="77">
        <v>5.3598309999999998</v>
      </c>
      <c r="W471" s="77">
        <v>4.9867629999999998</v>
      </c>
      <c r="X471" s="77">
        <v>6.4265179999999997</v>
      </c>
      <c r="Y471" s="77">
        <v>6.0630819999999996</v>
      </c>
      <c r="Z471" s="77">
        <v>5.8470060000000004</v>
      </c>
      <c r="AA471" s="77">
        <v>7.320036</v>
      </c>
      <c r="AB471" s="77">
        <v>5.9801820000000001</v>
      </c>
      <c r="AC471" s="77">
        <v>5.8418010000000002</v>
      </c>
      <c r="AD471" s="77">
        <v>4.2991190000000001</v>
      </c>
      <c r="AE471" s="77">
        <v>-2.7047430000000001</v>
      </c>
      <c r="AF471" s="77">
        <v>-0.78538379999999997</v>
      </c>
      <c r="AG471" s="77">
        <v>-0.76845470000000005</v>
      </c>
      <c r="AH471" s="77">
        <v>-0.43263849999999998</v>
      </c>
      <c r="AI471" s="77">
        <v>-1.4499400000000001E-2</v>
      </c>
      <c r="AJ471" s="77">
        <v>-0.2671907</v>
      </c>
      <c r="AK471" s="77">
        <v>0.38803520000000002</v>
      </c>
      <c r="AL471" s="77">
        <v>-0.35389130000000002</v>
      </c>
      <c r="AM471" s="77">
        <v>-0.1011724</v>
      </c>
      <c r="AN471" s="77">
        <v>-0.1730382</v>
      </c>
      <c r="AO471" s="77">
        <v>8.1644599999999998E-2</v>
      </c>
      <c r="AP471" s="77">
        <v>-0.1168655</v>
      </c>
      <c r="AQ471" s="77">
        <v>-0.28760730000000001</v>
      </c>
      <c r="AR471" s="77">
        <v>0.39206400000000002</v>
      </c>
      <c r="AS471" s="77">
        <v>-1.3712839999999999</v>
      </c>
      <c r="AT471" s="77">
        <v>-0.99591359999999995</v>
      </c>
      <c r="AU471" s="77">
        <v>-1.6965699999999999</v>
      </c>
      <c r="AV471" s="77">
        <v>-0.67429139999999999</v>
      </c>
      <c r="AW471" s="77">
        <v>-0.93739689999999998</v>
      </c>
      <c r="AX471" s="77">
        <v>-1.354392</v>
      </c>
      <c r="AY471" s="77">
        <v>9.2000799999999994E-2</v>
      </c>
      <c r="AZ471" s="77">
        <v>-0.45264409999999999</v>
      </c>
      <c r="BA471" s="77">
        <v>0.3396999</v>
      </c>
      <c r="BB471" s="77">
        <v>-0.83463909999999997</v>
      </c>
      <c r="BC471" s="77">
        <v>-1.8745689999999999</v>
      </c>
      <c r="BD471" s="77">
        <v>-0.56241140000000001</v>
      </c>
      <c r="BE471" s="77">
        <v>-0.50880749999999997</v>
      </c>
      <c r="BF471" s="77">
        <v>-0.1284515</v>
      </c>
      <c r="BG471" s="77">
        <v>0.26299319999999998</v>
      </c>
      <c r="BH471" s="77">
        <v>3.4146599999999999E-2</v>
      </c>
      <c r="BI471" s="77">
        <v>0.71317079999999999</v>
      </c>
      <c r="BJ471" s="77">
        <v>-1.8922100000000001E-2</v>
      </c>
      <c r="BK471" s="77">
        <v>0.36891550000000001</v>
      </c>
      <c r="BL471" s="77">
        <v>0.13661409999999999</v>
      </c>
      <c r="BM471" s="77">
        <v>0.30200129999999997</v>
      </c>
      <c r="BN471" s="77">
        <v>5.97718E-2</v>
      </c>
      <c r="BO471" s="77">
        <v>-5.62543E-2</v>
      </c>
      <c r="BP471" s="77">
        <v>0.7477258</v>
      </c>
      <c r="BQ471" s="77">
        <v>-1.0058050000000001</v>
      </c>
      <c r="BR471" s="77">
        <v>-0.61043219999999998</v>
      </c>
      <c r="BS471" s="77">
        <v>-1.2064680000000001</v>
      </c>
      <c r="BT471" s="77">
        <v>-0.14354739999999999</v>
      </c>
      <c r="BU471" s="77">
        <v>-0.45767099999999999</v>
      </c>
      <c r="BV471" s="77">
        <v>-0.7151092</v>
      </c>
      <c r="BW471" s="77">
        <v>0.74013600000000002</v>
      </c>
      <c r="BX471" s="77">
        <v>4.7853800000000002E-2</v>
      </c>
      <c r="BY471" s="77">
        <v>0.63562850000000004</v>
      </c>
      <c r="BZ471" s="77">
        <v>-0.38613219999999998</v>
      </c>
      <c r="CA471" s="77">
        <v>-1.299593</v>
      </c>
      <c r="CB471" s="77">
        <v>-0.40798129999999999</v>
      </c>
      <c r="CC471" s="77">
        <v>-0.32897660000000001</v>
      </c>
      <c r="CD471" s="77">
        <v>8.2227400000000006E-2</v>
      </c>
      <c r="CE471" s="77">
        <v>0.45518370000000002</v>
      </c>
      <c r="CF471" s="77">
        <v>0.24285190000000001</v>
      </c>
      <c r="CG471" s="77">
        <v>0.93835880000000005</v>
      </c>
      <c r="CH471" s="77">
        <v>0.2130765</v>
      </c>
      <c r="CI471" s="77">
        <v>0.69449700000000003</v>
      </c>
      <c r="CJ471" s="77">
        <v>0.35107830000000001</v>
      </c>
      <c r="CK471" s="77">
        <v>0.45461960000000001</v>
      </c>
      <c r="CL471" s="77">
        <v>0.1821102</v>
      </c>
      <c r="CM471" s="77">
        <v>0.10398010000000001</v>
      </c>
      <c r="CN471" s="77">
        <v>0.99405600000000005</v>
      </c>
      <c r="CO471" s="77">
        <v>-0.75267640000000002</v>
      </c>
      <c r="CP471" s="77">
        <v>-0.343449</v>
      </c>
      <c r="CQ471" s="77">
        <v>-0.86702570000000001</v>
      </c>
      <c r="CR471" s="77">
        <v>0.2240443</v>
      </c>
      <c r="CS471" s="77">
        <v>-0.12541430000000001</v>
      </c>
      <c r="CT471" s="77">
        <v>-0.27234380000000002</v>
      </c>
      <c r="CU471" s="77">
        <v>1.189033</v>
      </c>
      <c r="CV471" s="77">
        <v>0.39449719999999999</v>
      </c>
      <c r="CW471" s="77">
        <v>0.84058759999999999</v>
      </c>
      <c r="CX471" s="77">
        <v>-7.5497599999999998E-2</v>
      </c>
      <c r="CY471" s="77">
        <v>-0.72461770000000003</v>
      </c>
      <c r="CZ471" s="77">
        <v>-0.25355119999999998</v>
      </c>
      <c r="DA471" s="77">
        <v>-0.14914569999999999</v>
      </c>
      <c r="DB471" s="77">
        <v>0.29290640000000001</v>
      </c>
      <c r="DC471" s="77">
        <v>0.64737429999999996</v>
      </c>
      <c r="DD471" s="77">
        <v>0.45155719999999999</v>
      </c>
      <c r="DE471" s="77">
        <v>1.1635470000000001</v>
      </c>
      <c r="DF471" s="77">
        <v>0.4450751</v>
      </c>
      <c r="DG471" s="77">
        <v>1.020078</v>
      </c>
      <c r="DH471" s="77">
        <v>0.56554249999999995</v>
      </c>
      <c r="DI471" s="77">
        <v>0.60723800000000006</v>
      </c>
      <c r="DJ471" s="77">
        <v>0.30444860000000001</v>
      </c>
      <c r="DK471" s="77">
        <v>0.26421440000000002</v>
      </c>
      <c r="DL471" s="77">
        <v>1.240386</v>
      </c>
      <c r="DM471" s="77">
        <v>-0.49954730000000003</v>
      </c>
      <c r="DN471" s="77">
        <v>-7.64658E-2</v>
      </c>
      <c r="DO471" s="77">
        <v>-0.52758300000000002</v>
      </c>
      <c r="DP471" s="77">
        <v>0.5916361</v>
      </c>
      <c r="DQ471" s="77">
        <v>0.20684240000000001</v>
      </c>
      <c r="DR471" s="77">
        <v>0.17042160000000001</v>
      </c>
      <c r="DS471" s="77">
        <v>1.637929</v>
      </c>
      <c r="DT471" s="77">
        <v>0.74114049999999998</v>
      </c>
      <c r="DU471" s="77">
        <v>1.045547</v>
      </c>
      <c r="DV471" s="77">
        <v>0.23513690000000001</v>
      </c>
      <c r="DW471" s="77">
        <v>0.10555589999999999</v>
      </c>
      <c r="DX471" s="77">
        <v>-3.05787E-2</v>
      </c>
      <c r="DY471" s="77">
        <v>0.1105015</v>
      </c>
      <c r="DZ471" s="77">
        <v>0.5970934</v>
      </c>
      <c r="EA471" s="77">
        <v>0.92486690000000005</v>
      </c>
      <c r="EB471" s="77">
        <v>0.75289450000000002</v>
      </c>
      <c r="EC471" s="77">
        <v>1.4886820000000001</v>
      </c>
      <c r="ED471" s="77">
        <v>0.78004419999999997</v>
      </c>
      <c r="EE471" s="77">
        <v>1.4901660000000001</v>
      </c>
      <c r="EF471" s="77">
        <v>0.87519480000000005</v>
      </c>
      <c r="EG471" s="77">
        <v>0.82759459999999996</v>
      </c>
      <c r="EH471" s="77">
        <v>0.48108580000000001</v>
      </c>
      <c r="EI471" s="77">
        <v>0.49556739999999999</v>
      </c>
      <c r="EJ471" s="77">
        <v>1.5960479999999999</v>
      </c>
      <c r="EK471" s="77">
        <v>-0.1340691</v>
      </c>
      <c r="EL471" s="77">
        <v>0.3090156</v>
      </c>
      <c r="EM471" s="77">
        <v>-3.74817E-2</v>
      </c>
      <c r="EN471" s="77">
        <v>1.1223799999999999</v>
      </c>
      <c r="EO471" s="77">
        <v>0.68656830000000002</v>
      </c>
      <c r="EP471" s="77">
        <v>0.80970450000000005</v>
      </c>
      <c r="EQ471" s="77">
        <v>2.2860640000000001</v>
      </c>
      <c r="ER471" s="77">
        <v>1.241638</v>
      </c>
      <c r="ES471" s="77">
        <v>1.341475</v>
      </c>
      <c r="ET471" s="77">
        <v>0.68364380000000002</v>
      </c>
      <c r="EU471" s="77">
        <v>62.011429999999997</v>
      </c>
      <c r="EV471" s="77">
        <v>62.011429999999997</v>
      </c>
      <c r="EW471" s="77">
        <v>61.011429999999997</v>
      </c>
      <c r="EX471" s="77">
        <v>61</v>
      </c>
      <c r="EY471" s="77">
        <v>60.005710000000001</v>
      </c>
      <c r="EZ471" s="77">
        <v>61</v>
      </c>
      <c r="FA471" s="77">
        <v>59.994289999999999</v>
      </c>
      <c r="FB471" s="77">
        <v>59</v>
      </c>
      <c r="FC471" s="77">
        <v>63.982860000000002</v>
      </c>
      <c r="FD471" s="77">
        <v>71.965710000000001</v>
      </c>
      <c r="FE471" s="77">
        <v>74.017139999999998</v>
      </c>
      <c r="FF471" s="77">
        <v>77.022859999999994</v>
      </c>
      <c r="FG471" s="77">
        <v>81.028570000000002</v>
      </c>
      <c r="FH471" s="77">
        <v>83.028570000000002</v>
      </c>
      <c r="FI471" s="77">
        <v>81.057140000000004</v>
      </c>
      <c r="FJ471" s="77">
        <v>82.051429999999996</v>
      </c>
      <c r="FK471" s="77">
        <v>82.045720000000003</v>
      </c>
      <c r="FL471" s="77">
        <v>80.045720000000003</v>
      </c>
      <c r="FM471" s="77">
        <v>76.057140000000004</v>
      </c>
      <c r="FN471" s="77">
        <v>72.040000000000006</v>
      </c>
      <c r="FO471" s="77">
        <v>68.040000000000006</v>
      </c>
      <c r="FP471" s="77">
        <v>65.040000000000006</v>
      </c>
      <c r="FQ471" s="77">
        <v>64.034289999999999</v>
      </c>
      <c r="FR471" s="77">
        <v>63.017139999999998</v>
      </c>
      <c r="FS471" s="77">
        <v>6.6783140000000003</v>
      </c>
      <c r="FT471" s="77">
        <v>0.26782030000000001</v>
      </c>
      <c r="FU471" s="77">
        <v>0.50453910000000002</v>
      </c>
    </row>
    <row r="472" spans="1:177" x14ac:dyDescent="0.25">
      <c r="A472" t="s">
        <v>226</v>
      </c>
      <c r="B472" t="s">
        <v>0</v>
      </c>
      <c r="C472" t="s">
        <v>271</v>
      </c>
      <c r="D472" s="30" t="s">
        <v>242</v>
      </c>
      <c r="E472" t="s">
        <v>221</v>
      </c>
      <c r="F472" s="78">
        <v>1104</v>
      </c>
      <c r="G472" s="77">
        <v>1.7771319999999999</v>
      </c>
      <c r="H472" s="77">
        <v>1.23916</v>
      </c>
      <c r="I472" s="77">
        <v>1.0147040000000001</v>
      </c>
      <c r="J472" s="77">
        <v>0.58260599999999996</v>
      </c>
      <c r="K472" s="77">
        <v>-0.1430554</v>
      </c>
      <c r="L472" s="77">
        <v>0.36498000000000003</v>
      </c>
      <c r="M472" s="77">
        <v>1.1005849999999999</v>
      </c>
      <c r="N472" s="77">
        <v>0.93389860000000002</v>
      </c>
      <c r="O472" s="77">
        <v>1.045418</v>
      </c>
      <c r="P472" s="77">
        <v>1.3361639999999999</v>
      </c>
      <c r="Q472" s="77">
        <v>1.674137</v>
      </c>
      <c r="R472" s="77">
        <v>1.521909</v>
      </c>
      <c r="S472" s="77">
        <v>1.414998</v>
      </c>
      <c r="T472" s="77">
        <v>1.606034</v>
      </c>
      <c r="U472" s="77">
        <v>1.916482</v>
      </c>
      <c r="V472" s="77">
        <v>2.4774910000000001</v>
      </c>
      <c r="W472" s="77">
        <v>2.3483700000000001</v>
      </c>
      <c r="X472" s="77">
        <v>2.453138</v>
      </c>
      <c r="Y472" s="77">
        <v>2.1939579999999999</v>
      </c>
      <c r="Z472" s="77">
        <v>1.825358</v>
      </c>
      <c r="AA472" s="77">
        <v>1.8813169999999999</v>
      </c>
      <c r="AB472" s="77">
        <v>2.0423</v>
      </c>
      <c r="AC472" s="77">
        <v>1.507099</v>
      </c>
      <c r="AD472" s="77">
        <v>1.4191</v>
      </c>
      <c r="AE472" s="77">
        <v>-8.5148299999999996E-2</v>
      </c>
      <c r="AF472" s="77">
        <v>-0.78147690000000003</v>
      </c>
      <c r="AG472" s="77">
        <v>-0.80678950000000005</v>
      </c>
      <c r="AH472" s="77">
        <v>-1.1322289999999999</v>
      </c>
      <c r="AI472" s="77">
        <v>-2.4918469999999999</v>
      </c>
      <c r="AJ472" s="77">
        <v>-1.204029</v>
      </c>
      <c r="AK472" s="77">
        <v>0.15430260000000001</v>
      </c>
      <c r="AL472" s="77">
        <v>-2.4487800000000001E-2</v>
      </c>
      <c r="AM472" s="77">
        <v>-7.1846900000000005E-2</v>
      </c>
      <c r="AN472" s="77">
        <v>6.8791400000000003E-2</v>
      </c>
      <c r="AO472" s="77">
        <v>0.21158850000000001</v>
      </c>
      <c r="AP472" s="77">
        <v>-0.1052095</v>
      </c>
      <c r="AQ472" s="77">
        <v>-0.23688890000000001</v>
      </c>
      <c r="AR472" s="77">
        <v>-0.158612</v>
      </c>
      <c r="AS472" s="77">
        <v>-0.1013821</v>
      </c>
      <c r="AT472" s="77">
        <v>5.1672900000000001E-2</v>
      </c>
      <c r="AU472" s="77">
        <v>-0.21414320000000001</v>
      </c>
      <c r="AV472" s="77">
        <v>-9.9075999999999997E-2</v>
      </c>
      <c r="AW472" s="77">
        <v>-7.6402399999999995E-2</v>
      </c>
      <c r="AX472" s="77">
        <v>-0.146315</v>
      </c>
      <c r="AY472" s="77">
        <v>-0.1224724</v>
      </c>
      <c r="AZ472" s="77">
        <v>-9.051E-3</v>
      </c>
      <c r="BA472" s="77">
        <v>-0.51251749999999996</v>
      </c>
      <c r="BB472" s="77">
        <v>-0.37576660000000001</v>
      </c>
      <c r="BC472" s="77">
        <v>0.2206041</v>
      </c>
      <c r="BD472" s="77">
        <v>-0.32305600000000001</v>
      </c>
      <c r="BE472" s="77">
        <v>-0.38036140000000002</v>
      </c>
      <c r="BF472" s="77">
        <v>-0.67968470000000003</v>
      </c>
      <c r="BG472" s="77">
        <v>-1.6120479999999999</v>
      </c>
      <c r="BH472" s="77">
        <v>-0.73905889999999996</v>
      </c>
      <c r="BI472" s="77">
        <v>0.25528260000000003</v>
      </c>
      <c r="BJ472" s="77">
        <v>4.3791999999999998E-2</v>
      </c>
      <c r="BK472" s="77">
        <v>1.19512E-2</v>
      </c>
      <c r="BL472" s="77">
        <v>0.16652620000000001</v>
      </c>
      <c r="BM472" s="77">
        <v>0.39096609999999998</v>
      </c>
      <c r="BN472" s="77">
        <v>0.1111751</v>
      </c>
      <c r="BO472" s="77">
        <v>-9.8722500000000005E-2</v>
      </c>
      <c r="BP472" s="77">
        <v>-6.3561400000000004E-2</v>
      </c>
      <c r="BQ472" s="77">
        <v>7.0691799999999999E-2</v>
      </c>
      <c r="BR472" s="77">
        <v>0.39559139999999998</v>
      </c>
      <c r="BS472" s="77">
        <v>0.18695439999999999</v>
      </c>
      <c r="BT472" s="77">
        <v>0.26922000000000001</v>
      </c>
      <c r="BU472" s="77">
        <v>0.21339340000000001</v>
      </c>
      <c r="BV472" s="77">
        <v>2.09429E-2</v>
      </c>
      <c r="BW472" s="77">
        <v>9.2455300000000004E-2</v>
      </c>
      <c r="BX472" s="77">
        <v>0.29114859999999998</v>
      </c>
      <c r="BY472" s="77">
        <v>-0.14986379999999999</v>
      </c>
      <c r="BZ472" s="77">
        <v>-7.5994000000000001E-3</v>
      </c>
      <c r="CA472" s="77">
        <v>0.43236740000000001</v>
      </c>
      <c r="CB472" s="77">
        <v>-5.5551000000000003E-3</v>
      </c>
      <c r="CC472" s="77">
        <v>-8.50186E-2</v>
      </c>
      <c r="CD472" s="77">
        <v>-0.36625380000000002</v>
      </c>
      <c r="CE472" s="77">
        <v>-1.002702</v>
      </c>
      <c r="CF472" s="77">
        <v>-0.4170219</v>
      </c>
      <c r="CG472" s="77">
        <v>0.32522099999999998</v>
      </c>
      <c r="CH472" s="77">
        <v>9.1082399999999994E-2</v>
      </c>
      <c r="CI472" s="77">
        <v>6.9989599999999999E-2</v>
      </c>
      <c r="CJ472" s="77">
        <v>0.23421710000000001</v>
      </c>
      <c r="CK472" s="77">
        <v>0.51520239999999995</v>
      </c>
      <c r="CL472" s="77">
        <v>0.26104250000000001</v>
      </c>
      <c r="CM472" s="77">
        <v>-3.0289000000000002E-3</v>
      </c>
      <c r="CN472" s="77">
        <v>2.2704000000000001E-3</v>
      </c>
      <c r="CO472" s="77">
        <v>0.18986980000000001</v>
      </c>
      <c r="CP472" s="77">
        <v>0.63378840000000003</v>
      </c>
      <c r="CQ472" s="77">
        <v>0.46475329999999998</v>
      </c>
      <c r="CR472" s="77">
        <v>0.52430060000000001</v>
      </c>
      <c r="CS472" s="77">
        <v>0.414105</v>
      </c>
      <c r="CT472" s="77">
        <v>0.1367853</v>
      </c>
      <c r="CU472" s="77">
        <v>0.24131349999999999</v>
      </c>
      <c r="CV472" s="77">
        <v>0.49906590000000001</v>
      </c>
      <c r="CW472" s="77">
        <v>0.101309</v>
      </c>
      <c r="CX472" s="77">
        <v>0.24739220000000001</v>
      </c>
      <c r="CY472" s="77">
        <v>0.6441306</v>
      </c>
      <c r="CZ472" s="77">
        <v>0.3119458</v>
      </c>
      <c r="DA472" s="77">
        <v>0.21032429999999999</v>
      </c>
      <c r="DB472" s="77">
        <v>-5.2822800000000003E-2</v>
      </c>
      <c r="DC472" s="77">
        <v>-0.39335680000000001</v>
      </c>
      <c r="DD472" s="77">
        <v>-9.4985E-2</v>
      </c>
      <c r="DE472" s="77">
        <v>0.3951595</v>
      </c>
      <c r="DF472" s="77">
        <v>0.13837279999999999</v>
      </c>
      <c r="DG472" s="77">
        <v>0.1280279</v>
      </c>
      <c r="DH472" s="77">
        <v>0.30190790000000001</v>
      </c>
      <c r="DI472" s="77">
        <v>0.63943870000000003</v>
      </c>
      <c r="DJ472" s="77">
        <v>0.41090979999999999</v>
      </c>
      <c r="DK472" s="77">
        <v>9.2664700000000003E-2</v>
      </c>
      <c r="DL472" s="77">
        <v>6.8102099999999999E-2</v>
      </c>
      <c r="DM472" s="77">
        <v>0.30904769999999998</v>
      </c>
      <c r="DN472" s="77">
        <v>0.87198540000000002</v>
      </c>
      <c r="DO472" s="77">
        <v>0.74255230000000005</v>
      </c>
      <c r="DP472" s="77">
        <v>0.77938130000000005</v>
      </c>
      <c r="DQ472" s="77">
        <v>0.61481669999999999</v>
      </c>
      <c r="DR472" s="77">
        <v>0.25262760000000001</v>
      </c>
      <c r="DS472" s="77">
        <v>0.39017180000000001</v>
      </c>
      <c r="DT472" s="77">
        <v>0.70698329999999998</v>
      </c>
      <c r="DU472" s="77">
        <v>0.35248180000000001</v>
      </c>
      <c r="DV472" s="77">
        <v>0.50238369999999999</v>
      </c>
      <c r="DW472" s="77">
        <v>0.94988300000000003</v>
      </c>
      <c r="DX472" s="77">
        <v>0.77036669999999996</v>
      </c>
      <c r="DY472" s="77">
        <v>0.6367524</v>
      </c>
      <c r="DZ472" s="77">
        <v>0.39972170000000001</v>
      </c>
      <c r="EA472" s="77">
        <v>0.48644159999999997</v>
      </c>
      <c r="EB472" s="77">
        <v>0.36998510000000001</v>
      </c>
      <c r="EC472" s="77">
        <v>0.49613950000000001</v>
      </c>
      <c r="ED472" s="77">
        <v>0.20665259999999999</v>
      </c>
      <c r="EE472" s="77">
        <v>0.21182599999999999</v>
      </c>
      <c r="EF472" s="77">
        <v>0.39964280000000002</v>
      </c>
      <c r="EG472" s="77">
        <v>0.81881630000000005</v>
      </c>
      <c r="EH472" s="77">
        <v>0.62729449999999998</v>
      </c>
      <c r="EI472" s="77">
        <v>0.23083100000000001</v>
      </c>
      <c r="EJ472" s="77">
        <v>0.16315270000000001</v>
      </c>
      <c r="EK472" s="77">
        <v>0.48112169999999999</v>
      </c>
      <c r="EL472" s="77">
        <v>1.2159040000000001</v>
      </c>
      <c r="EM472" s="77">
        <v>1.1436500000000001</v>
      </c>
      <c r="EN472" s="77">
        <v>1.1476770000000001</v>
      </c>
      <c r="EO472" s="77">
        <v>0.90461250000000004</v>
      </c>
      <c r="EP472" s="77">
        <v>0.41988550000000002</v>
      </c>
      <c r="EQ472" s="77">
        <v>0.60509950000000001</v>
      </c>
      <c r="ER472" s="77">
        <v>1.0071829999999999</v>
      </c>
      <c r="ES472" s="77">
        <v>0.71513559999999998</v>
      </c>
      <c r="ET472" s="77">
        <v>0.87055099999999996</v>
      </c>
      <c r="EU472" s="77">
        <v>57.003590000000003</v>
      </c>
      <c r="EV472" s="77">
        <v>56</v>
      </c>
      <c r="EW472" s="77">
        <v>54.992809999999999</v>
      </c>
      <c r="EX472" s="77">
        <v>53.996409999999997</v>
      </c>
      <c r="EY472" s="77">
        <v>53</v>
      </c>
      <c r="EZ472" s="77">
        <v>52.003590000000003</v>
      </c>
      <c r="FA472" s="77">
        <v>50.996409999999997</v>
      </c>
      <c r="FB472" s="77">
        <v>55</v>
      </c>
      <c r="FC472" s="77">
        <v>63.010779999999997</v>
      </c>
      <c r="FD472" s="77">
        <v>75.010779999999997</v>
      </c>
      <c r="FE472" s="77">
        <v>81.01437</v>
      </c>
      <c r="FF472" s="77">
        <v>85.010779999999997</v>
      </c>
      <c r="FG472" s="77">
        <v>86.01437</v>
      </c>
      <c r="FH472" s="77">
        <v>87.01437</v>
      </c>
      <c r="FI472" s="77">
        <v>89.010779999999997</v>
      </c>
      <c r="FJ472" s="77">
        <v>88.003590000000003</v>
      </c>
      <c r="FK472" s="77">
        <v>86.010779999999997</v>
      </c>
      <c r="FL472" s="77">
        <v>85.007189999999994</v>
      </c>
      <c r="FM472" s="77">
        <v>81.010779999999997</v>
      </c>
      <c r="FN472" s="77">
        <v>75.017970000000005</v>
      </c>
      <c r="FO472" s="77">
        <v>69.021559999999994</v>
      </c>
      <c r="FP472" s="77">
        <v>62.010779999999997</v>
      </c>
      <c r="FQ472" s="77">
        <v>59</v>
      </c>
      <c r="FR472" s="77">
        <v>57</v>
      </c>
      <c r="FS472" s="77">
        <v>1.47035</v>
      </c>
      <c r="FT472" s="77">
        <v>0.18003440000000001</v>
      </c>
      <c r="FU472" s="77">
        <v>0.22734209999999999</v>
      </c>
    </row>
    <row r="473" spans="1:177" x14ac:dyDescent="0.25">
      <c r="A473" t="s">
        <v>226</v>
      </c>
      <c r="B473" t="s">
        <v>0</v>
      </c>
      <c r="C473" t="s">
        <v>271</v>
      </c>
      <c r="D473" s="30" t="s">
        <v>243</v>
      </c>
      <c r="E473" t="s">
        <v>219</v>
      </c>
      <c r="F473" s="78">
        <v>4535</v>
      </c>
      <c r="G473" s="77">
        <v>8.0134720000000002</v>
      </c>
      <c r="H473" s="77">
        <v>6.6910939999999997</v>
      </c>
      <c r="I473" s="77">
        <v>5.7643209999999998</v>
      </c>
      <c r="J473" s="77">
        <v>6.4748020000000004</v>
      </c>
      <c r="K473" s="77">
        <v>5.6569070000000004</v>
      </c>
      <c r="L473" s="77">
        <v>5.6473209999999998</v>
      </c>
      <c r="M473" s="77">
        <v>4.8111670000000002</v>
      </c>
      <c r="N473" s="77">
        <v>5.6334569999999999</v>
      </c>
      <c r="O473" s="77">
        <v>7.1834980000000002</v>
      </c>
      <c r="P473" s="77">
        <v>7.9262670000000002</v>
      </c>
      <c r="Q473" s="77">
        <v>9.7078469999999992</v>
      </c>
      <c r="R473" s="77">
        <v>11.17801</v>
      </c>
      <c r="S473" s="77">
        <v>12.624079999999999</v>
      </c>
      <c r="T473" s="77">
        <v>13.98739</v>
      </c>
      <c r="U473" s="77">
        <v>13.831659999999999</v>
      </c>
      <c r="V473" s="77">
        <v>14.787430000000001</v>
      </c>
      <c r="W473" s="77">
        <v>15.329639999999999</v>
      </c>
      <c r="X473" s="77">
        <v>14.07982</v>
      </c>
      <c r="Y473" s="77">
        <v>12.704750000000001</v>
      </c>
      <c r="Z473" s="77">
        <v>11.85277</v>
      </c>
      <c r="AA473" s="77">
        <v>11.05972</v>
      </c>
      <c r="AB473" s="77">
        <v>9.8763670000000001</v>
      </c>
      <c r="AC473" s="77">
        <v>8.7343910000000005</v>
      </c>
      <c r="AD473" s="77">
        <v>8.2777999999999992</v>
      </c>
      <c r="AE473" s="77">
        <v>-2.0947049999999998</v>
      </c>
      <c r="AF473" s="77">
        <v>-2.780621</v>
      </c>
      <c r="AG473" s="77">
        <v>-2.452693</v>
      </c>
      <c r="AH473" s="77">
        <v>-0.55945069999999997</v>
      </c>
      <c r="AI473" s="77">
        <v>-0.68825579999999997</v>
      </c>
      <c r="AJ473" s="77">
        <v>6.2931299999999996E-2</v>
      </c>
      <c r="AK473" s="77">
        <v>-0.4636267</v>
      </c>
      <c r="AL473" s="77">
        <v>-9.5734600000000003E-2</v>
      </c>
      <c r="AM473" s="77">
        <v>0.22549240000000001</v>
      </c>
      <c r="AN473" s="77">
        <v>3.8800000000000001E-2</v>
      </c>
      <c r="AO473" s="77">
        <v>0.31168810000000002</v>
      </c>
      <c r="AP473" s="77">
        <v>-6.73401E-2</v>
      </c>
      <c r="AQ473" s="77">
        <v>0.1055005</v>
      </c>
      <c r="AR473" s="77">
        <v>0.54641660000000003</v>
      </c>
      <c r="AS473" s="77">
        <v>0.22288440000000001</v>
      </c>
      <c r="AT473" s="77">
        <v>1.4398690000000001</v>
      </c>
      <c r="AU473" s="77">
        <v>2.5933999999999999</v>
      </c>
      <c r="AV473" s="77">
        <v>1.7006619999999999</v>
      </c>
      <c r="AW473" s="77">
        <v>0.79913599999999996</v>
      </c>
      <c r="AX473" s="77">
        <v>0.61958690000000005</v>
      </c>
      <c r="AY473" s="77">
        <v>-0.49315059999999999</v>
      </c>
      <c r="AZ473" s="77">
        <v>-1.6621859999999999</v>
      </c>
      <c r="BA473" s="77">
        <v>-1.6484160000000001</v>
      </c>
      <c r="BB473" s="77">
        <v>-0.81987429999999994</v>
      </c>
      <c r="BC473" s="77">
        <v>-1.685068</v>
      </c>
      <c r="BD473" s="77">
        <v>-2.2961499999999999</v>
      </c>
      <c r="BE473" s="77">
        <v>-2.0110239999999999</v>
      </c>
      <c r="BF473" s="77">
        <v>-0.2220828</v>
      </c>
      <c r="BG473" s="77">
        <v>-0.32160719999999998</v>
      </c>
      <c r="BH473" s="77">
        <v>0.29522779999999998</v>
      </c>
      <c r="BI473" s="77">
        <v>-0.27333740000000001</v>
      </c>
      <c r="BJ473" s="77">
        <v>8.5549299999999995E-2</v>
      </c>
      <c r="BK473" s="77">
        <v>0.56924059999999999</v>
      </c>
      <c r="BL473" s="77">
        <v>0.35342059999999997</v>
      </c>
      <c r="BM473" s="77">
        <v>0.67370430000000003</v>
      </c>
      <c r="BN473" s="77">
        <v>0.5256265</v>
      </c>
      <c r="BO473" s="77">
        <v>0.72378030000000004</v>
      </c>
      <c r="BP473" s="77">
        <v>1.245255</v>
      </c>
      <c r="BQ473" s="77">
        <v>0.86486660000000004</v>
      </c>
      <c r="BR473" s="77">
        <v>1.9564379999999999</v>
      </c>
      <c r="BS473" s="77">
        <v>3.1915490000000002</v>
      </c>
      <c r="BT473" s="77">
        <v>2.3195239999999999</v>
      </c>
      <c r="BU473" s="77">
        <v>1.4947269999999999</v>
      </c>
      <c r="BV473" s="77">
        <v>1.1483509999999999</v>
      </c>
      <c r="BW473" s="77">
        <v>-2.3927500000000001E-2</v>
      </c>
      <c r="BX473" s="77">
        <v>-1.0965309999999999</v>
      </c>
      <c r="BY473" s="77">
        <v>-1.2196229999999999</v>
      </c>
      <c r="BZ473" s="77">
        <v>-0.44873879999999999</v>
      </c>
      <c r="CA473" s="77">
        <v>-1.4013549999999999</v>
      </c>
      <c r="CB473" s="77">
        <v>-1.960607</v>
      </c>
      <c r="CC473" s="77">
        <v>-1.7051259999999999</v>
      </c>
      <c r="CD473" s="77">
        <v>1.15773E-2</v>
      </c>
      <c r="CE473" s="77">
        <v>-6.7667599999999994E-2</v>
      </c>
      <c r="CF473" s="77">
        <v>0.45611560000000001</v>
      </c>
      <c r="CG473" s="77">
        <v>-0.14154359999999999</v>
      </c>
      <c r="CH473" s="77">
        <v>0.21110599999999999</v>
      </c>
      <c r="CI473" s="77">
        <v>0.80731960000000003</v>
      </c>
      <c r="CJ473" s="77">
        <v>0.57132590000000005</v>
      </c>
      <c r="CK473" s="77">
        <v>0.92443560000000002</v>
      </c>
      <c r="CL473" s="77">
        <v>0.93631339999999996</v>
      </c>
      <c r="CM473" s="77">
        <v>1.151999</v>
      </c>
      <c r="CN473" s="77">
        <v>1.729268</v>
      </c>
      <c r="CO473" s="77">
        <v>1.3095019999999999</v>
      </c>
      <c r="CP473" s="77">
        <v>2.3142109999999998</v>
      </c>
      <c r="CQ473" s="77">
        <v>3.6058249999999998</v>
      </c>
      <c r="CR473" s="77">
        <v>2.7481460000000002</v>
      </c>
      <c r="CS473" s="77">
        <v>1.9764919999999999</v>
      </c>
      <c r="CT473" s="77">
        <v>1.514572</v>
      </c>
      <c r="CU473" s="77">
        <v>0.30105500000000002</v>
      </c>
      <c r="CV473" s="77">
        <v>-0.70476079999999997</v>
      </c>
      <c r="CW473" s="77">
        <v>-0.92264179999999996</v>
      </c>
      <c r="CX473" s="77">
        <v>-0.19169149999999999</v>
      </c>
      <c r="CY473" s="77">
        <v>-1.1176410000000001</v>
      </c>
      <c r="CZ473" s="77">
        <v>-1.625065</v>
      </c>
      <c r="DA473" s="77">
        <v>-1.3992279999999999</v>
      </c>
      <c r="DB473" s="77">
        <v>0.24523729999999999</v>
      </c>
      <c r="DC473" s="77">
        <v>0.1862721</v>
      </c>
      <c r="DD473" s="77">
        <v>0.61700339999999998</v>
      </c>
      <c r="DE473" s="77">
        <v>-9.7497999999999994E-3</v>
      </c>
      <c r="DF473" s="77">
        <v>0.33666269999999998</v>
      </c>
      <c r="DG473" s="77">
        <v>1.045399</v>
      </c>
      <c r="DH473" s="77">
        <v>0.78923120000000002</v>
      </c>
      <c r="DI473" s="77">
        <v>1.1751670000000001</v>
      </c>
      <c r="DJ473" s="77">
        <v>1.347</v>
      </c>
      <c r="DK473" s="77">
        <v>1.5802179999999999</v>
      </c>
      <c r="DL473" s="77">
        <v>2.2132809999999998</v>
      </c>
      <c r="DM473" s="77">
        <v>1.7541359999999999</v>
      </c>
      <c r="DN473" s="77">
        <v>2.6719849999999998</v>
      </c>
      <c r="DO473" s="77">
        <v>4.0201010000000004</v>
      </c>
      <c r="DP473" s="77">
        <v>3.176768</v>
      </c>
      <c r="DQ473" s="77">
        <v>2.458256</v>
      </c>
      <c r="DR473" s="77">
        <v>1.880792</v>
      </c>
      <c r="DS473" s="77">
        <v>0.62603750000000002</v>
      </c>
      <c r="DT473" s="77">
        <v>-0.3129902</v>
      </c>
      <c r="DU473" s="77">
        <v>-0.62566080000000002</v>
      </c>
      <c r="DV473" s="77">
        <v>6.5355800000000006E-2</v>
      </c>
      <c r="DW473" s="77">
        <v>-0.70800379999999996</v>
      </c>
      <c r="DX473" s="77">
        <v>-1.1405940000000001</v>
      </c>
      <c r="DY473" s="77">
        <v>-0.95755920000000005</v>
      </c>
      <c r="DZ473" s="77">
        <v>0.58260520000000005</v>
      </c>
      <c r="EA473" s="77">
        <v>0.55292059999999998</v>
      </c>
      <c r="EB473" s="77">
        <v>0.84930000000000005</v>
      </c>
      <c r="EC473" s="77">
        <v>0.18053949999999999</v>
      </c>
      <c r="ED473" s="77">
        <v>0.51794669999999998</v>
      </c>
      <c r="EE473" s="77">
        <v>1.3891469999999999</v>
      </c>
      <c r="EF473" s="77">
        <v>1.1038520000000001</v>
      </c>
      <c r="EG473" s="77">
        <v>1.537183</v>
      </c>
      <c r="EH473" s="77">
        <v>1.939967</v>
      </c>
      <c r="EI473" s="77">
        <v>2.1984979999999998</v>
      </c>
      <c r="EJ473" s="77">
        <v>2.9121190000000001</v>
      </c>
      <c r="EK473" s="77">
        <v>2.3961190000000001</v>
      </c>
      <c r="EL473" s="77">
        <v>3.1885530000000002</v>
      </c>
      <c r="EM473" s="77">
        <v>4.6182489999999996</v>
      </c>
      <c r="EN473" s="77">
        <v>3.7956300000000001</v>
      </c>
      <c r="EO473" s="77">
        <v>3.1538469999999998</v>
      </c>
      <c r="EP473" s="77">
        <v>2.4095559999999998</v>
      </c>
      <c r="EQ473" s="77">
        <v>1.095261</v>
      </c>
      <c r="ER473" s="77">
        <v>0.25266430000000001</v>
      </c>
      <c r="ES473" s="77">
        <v>-0.1968674</v>
      </c>
      <c r="ET473" s="77">
        <v>0.43649130000000003</v>
      </c>
      <c r="EU473" s="77">
        <v>70.013090000000005</v>
      </c>
      <c r="EV473" s="77">
        <v>69.768370000000004</v>
      </c>
      <c r="EW473" s="77">
        <v>70.009159999999994</v>
      </c>
      <c r="EX473" s="77">
        <v>69.767719999999997</v>
      </c>
      <c r="EY473" s="77">
        <v>70.255840000000006</v>
      </c>
      <c r="EZ473" s="77">
        <v>70.743290000000002</v>
      </c>
      <c r="FA473" s="77">
        <v>70.497280000000003</v>
      </c>
      <c r="FB473" s="77">
        <v>71.984080000000006</v>
      </c>
      <c r="FC473" s="77">
        <v>77.948520000000002</v>
      </c>
      <c r="FD473" s="77">
        <v>83.424869999999999</v>
      </c>
      <c r="FE473" s="77">
        <v>89.406980000000004</v>
      </c>
      <c r="FF473" s="77">
        <v>92.654960000000003</v>
      </c>
      <c r="FG473" s="77">
        <v>92.675250000000005</v>
      </c>
      <c r="FH473" s="77">
        <v>90.656049999999993</v>
      </c>
      <c r="FI473" s="77">
        <v>93.382769999999994</v>
      </c>
      <c r="FJ473" s="77">
        <v>90.423550000000006</v>
      </c>
      <c r="FK473" s="77">
        <v>86.682010000000005</v>
      </c>
      <c r="FL473" s="77">
        <v>83.948310000000006</v>
      </c>
      <c r="FM473" s="77">
        <v>83.218100000000007</v>
      </c>
      <c r="FN473" s="77">
        <v>77.971429999999998</v>
      </c>
      <c r="FO473" s="77">
        <v>73.733919999999998</v>
      </c>
      <c r="FP473" s="77">
        <v>72.997159999999994</v>
      </c>
      <c r="FQ473" s="77">
        <v>72.747219999999999</v>
      </c>
      <c r="FR473" s="77">
        <v>71.23075</v>
      </c>
      <c r="FS473" s="77">
        <v>5.7005610000000004</v>
      </c>
      <c r="FT473" s="77">
        <v>0.31337880000000001</v>
      </c>
      <c r="FU473" s="77">
        <v>0.53800170000000003</v>
      </c>
    </row>
    <row r="474" spans="1:177" x14ac:dyDescent="0.25">
      <c r="A474" t="s">
        <v>226</v>
      </c>
      <c r="B474" t="s">
        <v>0</v>
      </c>
      <c r="C474" t="s">
        <v>271</v>
      </c>
      <c r="D474" s="30" t="s">
        <v>243</v>
      </c>
      <c r="E474" t="s">
        <v>220</v>
      </c>
      <c r="F474" s="78">
        <v>3439</v>
      </c>
      <c r="G474" s="77">
        <v>5.978866</v>
      </c>
      <c r="H474" s="77">
        <v>5.239045</v>
      </c>
      <c r="I474" s="77">
        <v>4.4921990000000003</v>
      </c>
      <c r="J474" s="77">
        <v>5.2645499999999998</v>
      </c>
      <c r="K474" s="77">
        <v>4.5732929999999996</v>
      </c>
      <c r="L474" s="77">
        <v>4.5061349999999996</v>
      </c>
      <c r="M474" s="77">
        <v>3.5396079999999999</v>
      </c>
      <c r="N474" s="77">
        <v>4.1514949999999997</v>
      </c>
      <c r="O474" s="77">
        <v>5.3212979999999996</v>
      </c>
      <c r="P474" s="77">
        <v>5.7728580000000003</v>
      </c>
      <c r="Q474" s="77">
        <v>6.9677259999999999</v>
      </c>
      <c r="R474" s="77">
        <v>7.7147889999999997</v>
      </c>
      <c r="S474" s="77">
        <v>9.284967</v>
      </c>
      <c r="T474" s="77">
        <v>10.431340000000001</v>
      </c>
      <c r="U474" s="77">
        <v>9.9492550000000008</v>
      </c>
      <c r="V474" s="77">
        <v>10.74145</v>
      </c>
      <c r="W474" s="77">
        <v>11.623570000000001</v>
      </c>
      <c r="X474" s="77">
        <v>10.35453</v>
      </c>
      <c r="Y474" s="77">
        <v>9.1018559999999997</v>
      </c>
      <c r="Z474" s="77">
        <v>8.8145710000000008</v>
      </c>
      <c r="AA474" s="77">
        <v>8.4112950000000009</v>
      </c>
      <c r="AB474" s="77">
        <v>8.0653039999999994</v>
      </c>
      <c r="AC474" s="77">
        <v>7.1828289999999999</v>
      </c>
      <c r="AD474" s="77">
        <v>6.6348450000000003</v>
      </c>
      <c r="AE474" s="77">
        <v>-1.9538709999999999</v>
      </c>
      <c r="AF474" s="77">
        <v>-2.1839179999999998</v>
      </c>
      <c r="AG474" s="77">
        <v>-1.9427909999999999</v>
      </c>
      <c r="AH474" s="77">
        <v>-8.0976800000000002E-2</v>
      </c>
      <c r="AI474" s="77">
        <v>-0.1961822</v>
      </c>
      <c r="AJ474" s="77">
        <v>0.18936059999999999</v>
      </c>
      <c r="AK474" s="77">
        <v>-0.5855534</v>
      </c>
      <c r="AL474" s="77">
        <v>-0.29458760000000001</v>
      </c>
      <c r="AM474" s="77">
        <v>-0.14358650000000001</v>
      </c>
      <c r="AN474" s="77">
        <v>-0.3653266</v>
      </c>
      <c r="AO474" s="77">
        <v>-0.25183559999999999</v>
      </c>
      <c r="AP474" s="77">
        <v>-0.85644350000000002</v>
      </c>
      <c r="AQ474" s="77">
        <v>-8.1141400000000002E-2</v>
      </c>
      <c r="AR474" s="77">
        <v>0.30208000000000002</v>
      </c>
      <c r="AS474" s="77">
        <v>-0.39778370000000002</v>
      </c>
      <c r="AT474" s="77">
        <v>0.65662670000000001</v>
      </c>
      <c r="AU474" s="77">
        <v>1.908277</v>
      </c>
      <c r="AV474" s="77">
        <v>0.97588359999999996</v>
      </c>
      <c r="AW474" s="77">
        <v>4.8120900000000001E-2</v>
      </c>
      <c r="AX474" s="77">
        <v>0.21431720000000001</v>
      </c>
      <c r="AY474" s="77">
        <v>-0.57052559999999997</v>
      </c>
      <c r="AZ474" s="77">
        <v>-0.80630049999999998</v>
      </c>
      <c r="BA474" s="77">
        <v>-0.82727640000000002</v>
      </c>
      <c r="BB474" s="77">
        <v>-0.44864749999999998</v>
      </c>
      <c r="BC474" s="77">
        <v>-1.625591</v>
      </c>
      <c r="BD474" s="77">
        <v>-1.7893810000000001</v>
      </c>
      <c r="BE474" s="77">
        <v>-1.624798</v>
      </c>
      <c r="BF474" s="77">
        <v>6.1359299999999999E-2</v>
      </c>
      <c r="BG474" s="77">
        <v>-4.3229499999999997E-2</v>
      </c>
      <c r="BH474" s="77">
        <v>0.3359434</v>
      </c>
      <c r="BI474" s="77">
        <v>-0.43014059999999998</v>
      </c>
      <c r="BJ474" s="77">
        <v>-0.1549439</v>
      </c>
      <c r="BK474" s="77">
        <v>0.17271610000000001</v>
      </c>
      <c r="BL474" s="77">
        <v>-8.4866800000000006E-2</v>
      </c>
      <c r="BM474" s="77">
        <v>7.99377E-2</v>
      </c>
      <c r="BN474" s="77">
        <v>-0.31354209999999999</v>
      </c>
      <c r="BO474" s="77">
        <v>0.4612907</v>
      </c>
      <c r="BP474" s="77">
        <v>0.91929919999999998</v>
      </c>
      <c r="BQ474" s="77">
        <v>0.19472590000000001</v>
      </c>
      <c r="BR474" s="77">
        <v>1.1297029999999999</v>
      </c>
      <c r="BS474" s="77">
        <v>2.4444889999999999</v>
      </c>
      <c r="BT474" s="77">
        <v>1.5276320000000001</v>
      </c>
      <c r="BU474" s="77">
        <v>0.66739879999999996</v>
      </c>
      <c r="BV474" s="77">
        <v>0.68843650000000001</v>
      </c>
      <c r="BW474" s="77">
        <v>-0.15374669999999999</v>
      </c>
      <c r="BX474" s="77">
        <v>-0.38224229999999998</v>
      </c>
      <c r="BY474" s="77">
        <v>-0.52141340000000003</v>
      </c>
      <c r="BZ474" s="77">
        <v>-0.13549539999999999</v>
      </c>
      <c r="CA474" s="77">
        <v>-1.3982250000000001</v>
      </c>
      <c r="CB474" s="77">
        <v>-1.5161260000000001</v>
      </c>
      <c r="CC474" s="77">
        <v>-1.4045570000000001</v>
      </c>
      <c r="CD474" s="77">
        <v>0.1599409</v>
      </c>
      <c r="CE474" s="77">
        <v>6.27051E-2</v>
      </c>
      <c r="CF474" s="77">
        <v>0.43746620000000003</v>
      </c>
      <c r="CG474" s="77">
        <v>-0.32250220000000002</v>
      </c>
      <c r="CH474" s="77">
        <v>-5.8227099999999997E-2</v>
      </c>
      <c r="CI474" s="77">
        <v>0.39178639999999998</v>
      </c>
      <c r="CJ474" s="77">
        <v>0.1093788</v>
      </c>
      <c r="CK474" s="77">
        <v>0.30972290000000002</v>
      </c>
      <c r="CL474" s="77">
        <v>6.2469799999999999E-2</v>
      </c>
      <c r="CM474" s="77">
        <v>0.83697750000000004</v>
      </c>
      <c r="CN474" s="77">
        <v>1.3467830000000001</v>
      </c>
      <c r="CO474" s="77">
        <v>0.60509630000000003</v>
      </c>
      <c r="CP474" s="77">
        <v>1.457355</v>
      </c>
      <c r="CQ474" s="77">
        <v>2.815868</v>
      </c>
      <c r="CR474" s="77">
        <v>1.909772</v>
      </c>
      <c r="CS474" s="77">
        <v>1.096309</v>
      </c>
      <c r="CT474" s="77">
        <v>1.01681</v>
      </c>
      <c r="CU474" s="77">
        <v>0.13491320000000001</v>
      </c>
      <c r="CV474" s="77">
        <v>-8.8540900000000006E-2</v>
      </c>
      <c r="CW474" s="77">
        <v>-0.30957370000000001</v>
      </c>
      <c r="CX474" s="77">
        <v>8.1392800000000001E-2</v>
      </c>
      <c r="CY474" s="77">
        <v>-1.1708590000000001</v>
      </c>
      <c r="CZ474" s="77">
        <v>-1.2428710000000001</v>
      </c>
      <c r="DA474" s="77">
        <v>-1.1843170000000001</v>
      </c>
      <c r="DB474" s="77">
        <v>0.25852239999999999</v>
      </c>
      <c r="DC474" s="77">
        <v>0.1686397</v>
      </c>
      <c r="DD474" s="77">
        <v>0.5389891</v>
      </c>
      <c r="DE474" s="77">
        <v>-0.21486369999999999</v>
      </c>
      <c r="DF474" s="77">
        <v>3.8489599999999999E-2</v>
      </c>
      <c r="DG474" s="77">
        <v>0.61085659999999997</v>
      </c>
      <c r="DH474" s="77">
        <v>0.30362440000000002</v>
      </c>
      <c r="DI474" s="77">
        <v>0.53950799999999999</v>
      </c>
      <c r="DJ474" s="77">
        <v>0.43848169999999997</v>
      </c>
      <c r="DK474" s="77">
        <v>1.212664</v>
      </c>
      <c r="DL474" s="77">
        <v>1.774268</v>
      </c>
      <c r="DM474" s="77">
        <v>1.0154669999999999</v>
      </c>
      <c r="DN474" s="77">
        <v>1.7850060000000001</v>
      </c>
      <c r="DO474" s="77">
        <v>3.1872470000000002</v>
      </c>
      <c r="DP474" s="77">
        <v>2.2919109999999998</v>
      </c>
      <c r="DQ474" s="77">
        <v>1.5252190000000001</v>
      </c>
      <c r="DR474" s="77">
        <v>1.3451839999999999</v>
      </c>
      <c r="DS474" s="77">
        <v>0.42357299999999998</v>
      </c>
      <c r="DT474" s="77">
        <v>0.2051606</v>
      </c>
      <c r="DU474" s="77">
        <v>-9.7733899999999999E-2</v>
      </c>
      <c r="DV474" s="77">
        <v>0.29828100000000002</v>
      </c>
      <c r="DW474" s="77">
        <v>-0.84257890000000002</v>
      </c>
      <c r="DX474" s="77">
        <v>-0.84833460000000005</v>
      </c>
      <c r="DY474" s="77">
        <v>-0.86632370000000003</v>
      </c>
      <c r="DZ474" s="77">
        <v>0.40085860000000001</v>
      </c>
      <c r="EA474" s="77">
        <v>0.3215925</v>
      </c>
      <c r="EB474" s="77">
        <v>0.68557179999999995</v>
      </c>
      <c r="EC474" s="77">
        <v>-5.9450900000000001E-2</v>
      </c>
      <c r="ED474" s="77">
        <v>0.17813329999999999</v>
      </c>
      <c r="EE474" s="77">
        <v>0.92715919999999996</v>
      </c>
      <c r="EF474" s="77">
        <v>0.58408420000000005</v>
      </c>
      <c r="EG474" s="77">
        <v>0.87128139999999998</v>
      </c>
      <c r="EH474" s="77">
        <v>0.98138309999999995</v>
      </c>
      <c r="EI474" s="77">
        <v>1.755096</v>
      </c>
      <c r="EJ474" s="77">
        <v>2.3914870000000001</v>
      </c>
      <c r="EK474" s="77">
        <v>1.6079760000000001</v>
      </c>
      <c r="EL474" s="77">
        <v>2.2580830000000001</v>
      </c>
      <c r="EM474" s="77">
        <v>3.7234590000000001</v>
      </c>
      <c r="EN474" s="77">
        <v>2.8436599999999999</v>
      </c>
      <c r="EO474" s="77">
        <v>2.1444969999999999</v>
      </c>
      <c r="EP474" s="77">
        <v>1.8193029999999999</v>
      </c>
      <c r="EQ474" s="77">
        <v>0.84035190000000004</v>
      </c>
      <c r="ER474" s="77">
        <v>0.62921879999999997</v>
      </c>
      <c r="ES474" s="77">
        <v>0.20812910000000001</v>
      </c>
      <c r="ET474" s="77">
        <v>0.61143309999999995</v>
      </c>
      <c r="EU474" s="77">
        <v>70.015540000000001</v>
      </c>
      <c r="EV474" s="77">
        <v>70.010360000000006</v>
      </c>
      <c r="EW474" s="77">
        <v>70.010360000000006</v>
      </c>
      <c r="EX474" s="77">
        <v>70.010360000000006</v>
      </c>
      <c r="EY474" s="77">
        <v>70.015540000000001</v>
      </c>
      <c r="EZ474" s="77">
        <v>70.015540000000001</v>
      </c>
      <c r="FA474" s="77">
        <v>70.015540000000001</v>
      </c>
      <c r="FB474" s="77">
        <v>71.020719999999997</v>
      </c>
      <c r="FC474" s="77">
        <v>76.015540000000001</v>
      </c>
      <c r="FD474" s="77">
        <v>81</v>
      </c>
      <c r="FE474" s="77">
        <v>86.020719999999997</v>
      </c>
      <c r="FF474" s="77">
        <v>89.031080000000003</v>
      </c>
      <c r="FG474" s="77">
        <v>89.056979999999996</v>
      </c>
      <c r="FH474" s="77">
        <v>86.072519999999997</v>
      </c>
      <c r="FI474" s="77">
        <v>89.989639999999994</v>
      </c>
      <c r="FJ474" s="77">
        <v>88</v>
      </c>
      <c r="FK474" s="77">
        <v>84.020719999999997</v>
      </c>
      <c r="FL474" s="77">
        <v>81.0518</v>
      </c>
      <c r="FM474" s="77">
        <v>81.046620000000004</v>
      </c>
      <c r="FN474" s="77">
        <v>76.041439999999994</v>
      </c>
      <c r="FO474" s="77">
        <v>72.046620000000004</v>
      </c>
      <c r="FP474" s="77">
        <v>72.036259999999999</v>
      </c>
      <c r="FQ474" s="77">
        <v>72.025899999999993</v>
      </c>
      <c r="FR474" s="77">
        <v>70.025899999999993</v>
      </c>
      <c r="FS474" s="77">
        <v>4.6081700000000003</v>
      </c>
      <c r="FT474" s="77">
        <v>0.27626319999999999</v>
      </c>
      <c r="FU474" s="77">
        <v>0.4815372</v>
      </c>
    </row>
    <row r="475" spans="1:177" x14ac:dyDescent="0.25">
      <c r="A475" t="s">
        <v>226</v>
      </c>
      <c r="B475" t="s">
        <v>0</v>
      </c>
      <c r="C475" t="s">
        <v>271</v>
      </c>
      <c r="D475" s="30" t="s">
        <v>243</v>
      </c>
      <c r="E475" t="s">
        <v>221</v>
      </c>
      <c r="F475" s="78">
        <v>1096</v>
      </c>
      <c r="G475" s="77">
        <v>2.1935530000000001</v>
      </c>
      <c r="H475" s="77">
        <v>1.5391280000000001</v>
      </c>
      <c r="I475" s="77">
        <v>1.387956</v>
      </c>
      <c r="J475" s="77">
        <v>1.3099700000000001</v>
      </c>
      <c r="K475" s="77">
        <v>1.181157</v>
      </c>
      <c r="L475" s="77">
        <v>1.1841120000000001</v>
      </c>
      <c r="M475" s="77">
        <v>1.365013</v>
      </c>
      <c r="N475" s="77">
        <v>1.5217350000000001</v>
      </c>
      <c r="O475" s="77">
        <v>1.906973</v>
      </c>
      <c r="P475" s="77">
        <v>2.1548889999999998</v>
      </c>
      <c r="Q475" s="77">
        <v>2.7431179999999999</v>
      </c>
      <c r="R475" s="77">
        <v>3.515844</v>
      </c>
      <c r="S475" s="77">
        <v>3.232955</v>
      </c>
      <c r="T475" s="77">
        <v>3.4986660000000001</v>
      </c>
      <c r="U475" s="77">
        <v>3.8499180000000002</v>
      </c>
      <c r="V475" s="77">
        <v>4.0508319999999998</v>
      </c>
      <c r="W475" s="77">
        <v>3.7675999999999998</v>
      </c>
      <c r="X475" s="77">
        <v>3.7463890000000002</v>
      </c>
      <c r="Y475" s="77">
        <v>3.629966</v>
      </c>
      <c r="Z475" s="77">
        <v>3.0025089999999999</v>
      </c>
      <c r="AA475" s="77">
        <v>2.6758929999999999</v>
      </c>
      <c r="AB475" s="77">
        <v>1.723454</v>
      </c>
      <c r="AC475" s="77">
        <v>1.598668</v>
      </c>
      <c r="AD475" s="77">
        <v>1.66777</v>
      </c>
      <c r="AE475" s="77">
        <v>-0.106215</v>
      </c>
      <c r="AF475" s="77">
        <v>-0.79168899999999998</v>
      </c>
      <c r="AG475" s="77">
        <v>-0.68299699999999997</v>
      </c>
      <c r="AH475" s="77">
        <v>-0.62151529999999999</v>
      </c>
      <c r="AI475" s="77">
        <v>-0.66138200000000003</v>
      </c>
      <c r="AJ475" s="77">
        <v>-0.26508140000000002</v>
      </c>
      <c r="AK475" s="77">
        <v>0.15070310000000001</v>
      </c>
      <c r="AL475" s="77">
        <v>0.1464858</v>
      </c>
      <c r="AM475" s="77">
        <v>0.3773726</v>
      </c>
      <c r="AN475" s="77">
        <v>0.26180799999999999</v>
      </c>
      <c r="AO475" s="77">
        <v>0.39356910000000001</v>
      </c>
      <c r="AP475" s="77">
        <v>0.67212550000000004</v>
      </c>
      <c r="AQ475" s="77">
        <v>-0.27594950000000001</v>
      </c>
      <c r="AR475" s="77">
        <v>-0.20573710000000001</v>
      </c>
      <c r="AS475" s="77">
        <v>0.39812720000000001</v>
      </c>
      <c r="AT475" s="77">
        <v>0.68869250000000004</v>
      </c>
      <c r="AU475" s="77">
        <v>0.54140219999999994</v>
      </c>
      <c r="AV475" s="77">
        <v>0.507216</v>
      </c>
      <c r="AW475" s="77">
        <v>0.58811899999999995</v>
      </c>
      <c r="AX475" s="77">
        <v>0.12545729999999999</v>
      </c>
      <c r="AY475" s="77">
        <v>-9.9678900000000001E-2</v>
      </c>
      <c r="AZ475" s="77">
        <v>-1.4080839999999999</v>
      </c>
      <c r="BA475" s="77">
        <v>-1.104382</v>
      </c>
      <c r="BB475" s="77">
        <v>-0.58148359999999999</v>
      </c>
      <c r="BC475" s="77">
        <v>4.6099099999999997E-2</v>
      </c>
      <c r="BD475" s="77">
        <v>-0.53730449999999996</v>
      </c>
      <c r="BE475" s="77">
        <v>-0.39059749999999999</v>
      </c>
      <c r="BF475" s="77">
        <v>-0.28470689999999998</v>
      </c>
      <c r="BG475" s="77">
        <v>-0.29147879999999998</v>
      </c>
      <c r="BH475" s="77">
        <v>-7.3308999999999999E-2</v>
      </c>
      <c r="BI475" s="77">
        <v>0.22272800000000001</v>
      </c>
      <c r="BJ475" s="77">
        <v>0.24221519999999999</v>
      </c>
      <c r="BK475" s="77">
        <v>0.42572330000000003</v>
      </c>
      <c r="BL475" s="77">
        <v>0.3799246</v>
      </c>
      <c r="BM475" s="77">
        <v>0.52529769999999998</v>
      </c>
      <c r="BN475" s="77">
        <v>0.82267420000000002</v>
      </c>
      <c r="BO475" s="77">
        <v>1.09984E-2</v>
      </c>
      <c r="BP475" s="77">
        <v>0.1081973</v>
      </c>
      <c r="BQ475" s="77">
        <v>0.55973329999999999</v>
      </c>
      <c r="BR475" s="77">
        <v>0.79037539999999995</v>
      </c>
      <c r="BS475" s="77">
        <v>0.72402100000000003</v>
      </c>
      <c r="BT475" s="77">
        <v>0.71463949999999998</v>
      </c>
      <c r="BU475" s="77">
        <v>0.77606019999999998</v>
      </c>
      <c r="BV475" s="77">
        <v>0.32304440000000001</v>
      </c>
      <c r="BW475" s="77">
        <v>7.2240200000000004E-2</v>
      </c>
      <c r="BX475" s="77">
        <v>-0.99390400000000001</v>
      </c>
      <c r="BY475" s="77">
        <v>-0.78811900000000001</v>
      </c>
      <c r="BZ475" s="77">
        <v>-0.38642969999999999</v>
      </c>
      <c r="CA475" s="77">
        <v>0.15159139999999999</v>
      </c>
      <c r="CB475" s="77">
        <v>-0.36111850000000001</v>
      </c>
      <c r="CC475" s="77">
        <v>-0.18808250000000001</v>
      </c>
      <c r="CD475" s="77">
        <v>-5.1434399999999998E-2</v>
      </c>
      <c r="CE475" s="77">
        <v>-3.5284900000000001E-2</v>
      </c>
      <c r="CF475" s="77">
        <v>5.9512000000000002E-2</v>
      </c>
      <c r="CG475" s="77">
        <v>0.27261229999999997</v>
      </c>
      <c r="CH475" s="77">
        <v>0.30851719999999999</v>
      </c>
      <c r="CI475" s="77">
        <v>0.45921099999999998</v>
      </c>
      <c r="CJ475" s="77">
        <v>0.46173180000000003</v>
      </c>
      <c r="CK475" s="77">
        <v>0.61653250000000004</v>
      </c>
      <c r="CL475" s="77">
        <v>0.92694370000000004</v>
      </c>
      <c r="CM475" s="77">
        <v>0.2097376</v>
      </c>
      <c r="CN475" s="77">
        <v>0.32562740000000001</v>
      </c>
      <c r="CO475" s="77">
        <v>0.67166110000000001</v>
      </c>
      <c r="CP475" s="77">
        <v>0.86080069999999997</v>
      </c>
      <c r="CQ475" s="77">
        <v>0.85050230000000004</v>
      </c>
      <c r="CR475" s="77">
        <v>0.85830039999999996</v>
      </c>
      <c r="CS475" s="77">
        <v>0.90622780000000003</v>
      </c>
      <c r="CT475" s="77">
        <v>0.45989259999999998</v>
      </c>
      <c r="CU475" s="77">
        <v>0.1913108</v>
      </c>
      <c r="CV475" s="77">
        <v>-0.70704420000000001</v>
      </c>
      <c r="CW475" s="77">
        <v>-0.56907649999999999</v>
      </c>
      <c r="CX475" s="77">
        <v>-0.2513359</v>
      </c>
      <c r="CY475" s="77">
        <v>0.25708370000000003</v>
      </c>
      <c r="CZ475" s="77">
        <v>-0.1849325</v>
      </c>
      <c r="DA475" s="77">
        <v>1.4432499999999999E-2</v>
      </c>
      <c r="DB475" s="77">
        <v>0.181838</v>
      </c>
      <c r="DC475" s="77">
        <v>0.22090889999999999</v>
      </c>
      <c r="DD475" s="77">
        <v>0.1923329</v>
      </c>
      <c r="DE475" s="77">
        <v>0.32249650000000002</v>
      </c>
      <c r="DF475" s="77">
        <v>0.37481910000000002</v>
      </c>
      <c r="DG475" s="77">
        <v>0.49269859999999999</v>
      </c>
      <c r="DH475" s="77">
        <v>0.54353899999999999</v>
      </c>
      <c r="DI475" s="77">
        <v>0.70776729999999999</v>
      </c>
      <c r="DJ475" s="77">
        <v>1.0312129999999999</v>
      </c>
      <c r="DK475" s="77">
        <v>0.40847689999999998</v>
      </c>
      <c r="DL475" s="77">
        <v>0.54305749999999997</v>
      </c>
      <c r="DM475" s="77">
        <v>0.78358890000000003</v>
      </c>
      <c r="DN475" s="77">
        <v>0.931226</v>
      </c>
      <c r="DO475" s="77">
        <v>0.97698359999999995</v>
      </c>
      <c r="DP475" s="77">
        <v>1.0019610000000001</v>
      </c>
      <c r="DQ475" s="77">
        <v>1.036395</v>
      </c>
      <c r="DR475" s="77">
        <v>0.59674079999999996</v>
      </c>
      <c r="DS475" s="77">
        <v>0.31038139999999997</v>
      </c>
      <c r="DT475" s="77">
        <v>-0.42018450000000002</v>
      </c>
      <c r="DU475" s="77">
        <v>-0.35003390000000001</v>
      </c>
      <c r="DV475" s="77">
        <v>-0.1162422</v>
      </c>
      <c r="DW475" s="77">
        <v>0.40939779999999998</v>
      </c>
      <c r="DX475" s="77">
        <v>6.9452E-2</v>
      </c>
      <c r="DY475" s="77">
        <v>0.30683199999999999</v>
      </c>
      <c r="DZ475" s="77">
        <v>0.51864639999999995</v>
      </c>
      <c r="EA475" s="77">
        <v>0.59081209999999995</v>
      </c>
      <c r="EB475" s="77">
        <v>0.38410539999999999</v>
      </c>
      <c r="EC475" s="77">
        <v>0.39452140000000002</v>
      </c>
      <c r="ED475" s="77">
        <v>0.47054859999999998</v>
      </c>
      <c r="EE475" s="77">
        <v>0.54104940000000001</v>
      </c>
      <c r="EF475" s="77">
        <v>0.66165560000000001</v>
      </c>
      <c r="EG475" s="77">
        <v>0.83949600000000002</v>
      </c>
      <c r="EH475" s="77">
        <v>1.181762</v>
      </c>
      <c r="EI475" s="77">
        <v>0.69542470000000001</v>
      </c>
      <c r="EJ475" s="77">
        <v>0.85699199999999998</v>
      </c>
      <c r="EK475" s="77">
        <v>0.94519500000000001</v>
      </c>
      <c r="EL475" s="77">
        <v>1.0329090000000001</v>
      </c>
      <c r="EM475" s="77">
        <v>1.159602</v>
      </c>
      <c r="EN475" s="77">
        <v>1.2093849999999999</v>
      </c>
      <c r="EO475" s="77">
        <v>1.224337</v>
      </c>
      <c r="EP475" s="77">
        <v>0.79432780000000003</v>
      </c>
      <c r="EQ475" s="77">
        <v>0.48230040000000002</v>
      </c>
      <c r="ER475" s="77">
        <v>-6.0045000000000003E-3</v>
      </c>
      <c r="ES475" s="77">
        <v>-3.3771299999999997E-2</v>
      </c>
      <c r="ET475" s="77">
        <v>7.8811699999999998E-2</v>
      </c>
      <c r="EU475" s="77">
        <v>70.005409999999998</v>
      </c>
      <c r="EV475" s="77">
        <v>69.010810000000006</v>
      </c>
      <c r="EW475" s="77">
        <v>70.005409999999998</v>
      </c>
      <c r="EX475" s="77">
        <v>69.008110000000002</v>
      </c>
      <c r="EY475" s="77">
        <v>71.008110000000002</v>
      </c>
      <c r="EZ475" s="77">
        <v>73.021619999999999</v>
      </c>
      <c r="FA475" s="77">
        <v>72.005399999999995</v>
      </c>
      <c r="FB475" s="77">
        <v>75</v>
      </c>
      <c r="FC475" s="77">
        <v>84</v>
      </c>
      <c r="FD475" s="77">
        <v>91.016210000000001</v>
      </c>
      <c r="FE475" s="77">
        <v>100.0081</v>
      </c>
      <c r="FF475" s="77">
        <v>104</v>
      </c>
      <c r="FG475" s="77">
        <v>104.0027</v>
      </c>
      <c r="FH475" s="77">
        <v>105.00539999999999</v>
      </c>
      <c r="FI475" s="77">
        <v>104.00539999999999</v>
      </c>
      <c r="FJ475" s="77">
        <v>98.010810000000006</v>
      </c>
      <c r="FK475" s="77">
        <v>95.013509999999997</v>
      </c>
      <c r="FL475" s="77">
        <v>93.016210000000001</v>
      </c>
      <c r="FM475" s="77">
        <v>90.016210000000001</v>
      </c>
      <c r="FN475" s="77">
        <v>84.013509999999997</v>
      </c>
      <c r="FO475" s="77">
        <v>79.016210000000001</v>
      </c>
      <c r="FP475" s="77">
        <v>76.005399999999995</v>
      </c>
      <c r="FQ475" s="77">
        <v>75.005399999999995</v>
      </c>
      <c r="FR475" s="77">
        <v>75.002700000000004</v>
      </c>
      <c r="FS475" s="77">
        <v>3.2192789999999998</v>
      </c>
      <c r="FT475" s="77">
        <v>0.15052860000000001</v>
      </c>
      <c r="FU475" s="77">
        <v>0.16286639999999999</v>
      </c>
    </row>
    <row r="476" spans="1:177" x14ac:dyDescent="0.25">
      <c r="A476" t="s">
        <v>226</v>
      </c>
      <c r="B476" t="s">
        <v>0</v>
      </c>
      <c r="C476" t="s">
        <v>271</v>
      </c>
      <c r="D476" s="30" t="s">
        <v>244</v>
      </c>
      <c r="E476" t="s">
        <v>219</v>
      </c>
      <c r="F476" s="78">
        <v>4556</v>
      </c>
      <c r="G476" s="77">
        <v>6.3978789999999996</v>
      </c>
      <c r="H476" s="77">
        <v>5.8337779999999997</v>
      </c>
      <c r="I476" s="77">
        <v>5.9621829999999996</v>
      </c>
      <c r="J476" s="77">
        <v>5.5258159999999998</v>
      </c>
      <c r="K476" s="77">
        <v>5.0891159999999998</v>
      </c>
      <c r="L476" s="77">
        <v>5.3603059999999996</v>
      </c>
      <c r="M476" s="77">
        <v>5.4047289999999997</v>
      </c>
      <c r="N476" s="77">
        <v>5.5547680000000001</v>
      </c>
      <c r="O476" s="77">
        <v>5.7873849999999996</v>
      </c>
      <c r="P476" s="77">
        <v>5.8000259999999999</v>
      </c>
      <c r="Q476" s="77">
        <v>5.6748089999999998</v>
      </c>
      <c r="R476" s="77">
        <v>5.7085840000000001</v>
      </c>
      <c r="S476" s="77">
        <v>6.5376899999999996</v>
      </c>
      <c r="T476" s="77">
        <v>5.7727539999999999</v>
      </c>
      <c r="U476" s="77">
        <v>5.842562</v>
      </c>
      <c r="V476" s="77">
        <v>5.9503079999999997</v>
      </c>
      <c r="W476" s="77">
        <v>5.7885580000000001</v>
      </c>
      <c r="X476" s="77">
        <v>7.712218</v>
      </c>
      <c r="Y476" s="77">
        <v>8.8441139999999994</v>
      </c>
      <c r="Z476" s="77">
        <v>9.1349140000000002</v>
      </c>
      <c r="AA476" s="77">
        <v>8.2214690000000008</v>
      </c>
      <c r="AB476" s="77">
        <v>7.902571</v>
      </c>
      <c r="AC476" s="77">
        <v>7.0741110000000003</v>
      </c>
      <c r="AD476" s="77">
        <v>5.8552030000000004</v>
      </c>
      <c r="AE476" s="77">
        <v>-3.2787090000000001</v>
      </c>
      <c r="AF476" s="77">
        <v>-3.5705779999999998</v>
      </c>
      <c r="AG476" s="77">
        <v>-2.139043</v>
      </c>
      <c r="AH476" s="77">
        <v>-1.7316929999999999</v>
      </c>
      <c r="AI476" s="77">
        <v>-1.417732</v>
      </c>
      <c r="AJ476" s="77">
        <v>-0.65416189999999996</v>
      </c>
      <c r="AK476" s="77">
        <v>-0.82859550000000004</v>
      </c>
      <c r="AL476" s="77">
        <v>-0.76331389999999999</v>
      </c>
      <c r="AM476" s="77">
        <v>-2.60284E-2</v>
      </c>
      <c r="AN476" s="77">
        <v>4.3097400000000001E-2</v>
      </c>
      <c r="AO476" s="77">
        <v>6.9356000000000001E-2</v>
      </c>
      <c r="AP476" s="77">
        <v>0.25470779999999998</v>
      </c>
      <c r="AQ476" s="77">
        <v>1.051957</v>
      </c>
      <c r="AR476" s="77">
        <v>0.34048659999999997</v>
      </c>
      <c r="AS476" s="77">
        <v>0.49664330000000001</v>
      </c>
      <c r="AT476" s="77">
        <v>0.55296380000000001</v>
      </c>
      <c r="AU476" s="77">
        <v>-0.5360547</v>
      </c>
      <c r="AV476" s="77">
        <v>-0.41357389999999999</v>
      </c>
      <c r="AW476" s="77">
        <v>0.24024400000000001</v>
      </c>
      <c r="AX476" s="77">
        <v>0.19407260000000001</v>
      </c>
      <c r="AY476" s="77">
        <v>-0.64901500000000001</v>
      </c>
      <c r="AZ476" s="77">
        <v>-0.62823879999999999</v>
      </c>
      <c r="BA476" s="77">
        <v>-0.51484269999999999</v>
      </c>
      <c r="BB476" s="77">
        <v>-0.8651778</v>
      </c>
      <c r="BC476" s="77">
        <v>-2.8035030000000001</v>
      </c>
      <c r="BD476" s="77">
        <v>-3.0803950000000002</v>
      </c>
      <c r="BE476" s="77">
        <v>-1.7683120000000001</v>
      </c>
      <c r="BF476" s="77">
        <v>-1.321143</v>
      </c>
      <c r="BG476" s="77">
        <v>-0.98453159999999995</v>
      </c>
      <c r="BH476" s="77">
        <v>-0.2854313</v>
      </c>
      <c r="BI476" s="77">
        <v>-0.51751769999999997</v>
      </c>
      <c r="BJ476" s="77">
        <v>-0.51278999999999997</v>
      </c>
      <c r="BK476" s="77">
        <v>0.12883230000000001</v>
      </c>
      <c r="BL476" s="77">
        <v>0.24046029999999999</v>
      </c>
      <c r="BM476" s="77">
        <v>0.26738699999999999</v>
      </c>
      <c r="BN476" s="77">
        <v>0.44738499999999998</v>
      </c>
      <c r="BO476" s="77">
        <v>1.2987359999999999</v>
      </c>
      <c r="BP476" s="77">
        <v>0.64365640000000002</v>
      </c>
      <c r="BQ476" s="77">
        <v>0.84583019999999998</v>
      </c>
      <c r="BR476" s="77">
        <v>0.90227690000000005</v>
      </c>
      <c r="BS476" s="77">
        <v>-4.6679499999999999E-2</v>
      </c>
      <c r="BT476" s="77">
        <v>8.4995000000000001E-2</v>
      </c>
      <c r="BU476" s="77">
        <v>0.55289540000000004</v>
      </c>
      <c r="BV476" s="77">
        <v>0.56705609999999995</v>
      </c>
      <c r="BW476" s="77">
        <v>-0.34737960000000001</v>
      </c>
      <c r="BX476" s="77">
        <v>-0.31847930000000002</v>
      </c>
      <c r="BY476" s="77">
        <v>-0.2484384</v>
      </c>
      <c r="BZ476" s="77">
        <v>-0.62029869999999998</v>
      </c>
      <c r="CA476" s="77">
        <v>-2.474377</v>
      </c>
      <c r="CB476" s="77">
        <v>-2.7408960000000002</v>
      </c>
      <c r="CC476" s="77">
        <v>-1.5115460000000001</v>
      </c>
      <c r="CD476" s="77">
        <v>-1.036797</v>
      </c>
      <c r="CE476" s="77">
        <v>-0.6844981</v>
      </c>
      <c r="CF476" s="77">
        <v>-3.0049599999999999E-2</v>
      </c>
      <c r="CG476" s="77">
        <v>-0.30206620000000001</v>
      </c>
      <c r="CH476" s="77">
        <v>-0.33927790000000002</v>
      </c>
      <c r="CI476" s="77">
        <v>0.2360883</v>
      </c>
      <c r="CJ476" s="77">
        <v>0.37715330000000002</v>
      </c>
      <c r="CK476" s="77">
        <v>0.40454269999999998</v>
      </c>
      <c r="CL476" s="77">
        <v>0.58083269999999998</v>
      </c>
      <c r="CM476" s="77">
        <v>1.4696549999999999</v>
      </c>
      <c r="CN476" s="77">
        <v>0.85363080000000002</v>
      </c>
      <c r="CO476" s="77">
        <v>1.0876760000000001</v>
      </c>
      <c r="CP476" s="77">
        <v>1.1442099999999999</v>
      </c>
      <c r="CQ476" s="77">
        <v>0.29226020000000003</v>
      </c>
      <c r="CR476" s="77">
        <v>0.43030220000000002</v>
      </c>
      <c r="CS476" s="77">
        <v>0.76943680000000003</v>
      </c>
      <c r="CT476" s="77">
        <v>0.82538330000000004</v>
      </c>
      <c r="CU476" s="77">
        <v>-0.1384678</v>
      </c>
      <c r="CV476" s="77">
        <v>-0.1039407</v>
      </c>
      <c r="CW476" s="77">
        <v>-6.3927700000000004E-2</v>
      </c>
      <c r="CX476" s="77">
        <v>-0.45069629999999999</v>
      </c>
      <c r="CY476" s="77">
        <v>-2.1452499999999999</v>
      </c>
      <c r="CZ476" s="77">
        <v>-2.4013969999999998</v>
      </c>
      <c r="DA476" s="77">
        <v>-1.2547790000000001</v>
      </c>
      <c r="DB476" s="77">
        <v>-0.75245139999999999</v>
      </c>
      <c r="DC476" s="77">
        <v>-0.38446459999999999</v>
      </c>
      <c r="DD476" s="77">
        <v>0.22533210000000001</v>
      </c>
      <c r="DE476" s="77">
        <v>-8.6614700000000003E-2</v>
      </c>
      <c r="DF476" s="77">
        <v>-0.16576579999999999</v>
      </c>
      <c r="DG476" s="77">
        <v>0.34334429999999999</v>
      </c>
      <c r="DH476" s="77">
        <v>0.51384629999999998</v>
      </c>
      <c r="DI476" s="77">
        <v>0.54169840000000002</v>
      </c>
      <c r="DJ476" s="77">
        <v>0.71428040000000004</v>
      </c>
      <c r="DK476" s="77">
        <v>1.6405730000000001</v>
      </c>
      <c r="DL476" s="77">
        <v>1.0636049999999999</v>
      </c>
      <c r="DM476" s="77">
        <v>1.3295220000000001</v>
      </c>
      <c r="DN476" s="77">
        <v>1.3861429999999999</v>
      </c>
      <c r="DO476" s="77">
        <v>0.63119999999999998</v>
      </c>
      <c r="DP476" s="77">
        <v>0.77560949999999995</v>
      </c>
      <c r="DQ476" s="77">
        <v>0.98597820000000003</v>
      </c>
      <c r="DR476" s="77">
        <v>1.0837110000000001</v>
      </c>
      <c r="DS476" s="77">
        <v>7.0444000000000007E-2</v>
      </c>
      <c r="DT476" s="77">
        <v>0.1105978</v>
      </c>
      <c r="DU476" s="77">
        <v>0.1205831</v>
      </c>
      <c r="DV476" s="77">
        <v>-0.2810938</v>
      </c>
      <c r="DW476" s="77">
        <v>-1.6700440000000001</v>
      </c>
      <c r="DX476" s="77">
        <v>-1.911214</v>
      </c>
      <c r="DY476" s="77">
        <v>-0.88404819999999995</v>
      </c>
      <c r="DZ476" s="77">
        <v>-0.34190120000000002</v>
      </c>
      <c r="EA476" s="77">
        <v>4.8736099999999997E-2</v>
      </c>
      <c r="EB476" s="77">
        <v>0.59406270000000005</v>
      </c>
      <c r="EC476" s="77">
        <v>0.2244631</v>
      </c>
      <c r="ED476" s="77">
        <v>8.4758100000000003E-2</v>
      </c>
      <c r="EE476" s="77">
        <v>0.49820500000000001</v>
      </c>
      <c r="EF476" s="77">
        <v>0.71120919999999999</v>
      </c>
      <c r="EG476" s="77">
        <v>0.73972939999999998</v>
      </c>
      <c r="EH476" s="77">
        <v>0.90695769999999998</v>
      </c>
      <c r="EI476" s="77">
        <v>1.8873530000000001</v>
      </c>
      <c r="EJ476" s="77">
        <v>1.3667750000000001</v>
      </c>
      <c r="EK476" s="77">
        <v>1.678709</v>
      </c>
      <c r="EL476" s="77">
        <v>1.7354560000000001</v>
      </c>
      <c r="EM476" s="77">
        <v>1.1205750000000001</v>
      </c>
      <c r="EN476" s="77">
        <v>1.274178</v>
      </c>
      <c r="EO476" s="77">
        <v>1.29863</v>
      </c>
      <c r="EP476" s="77">
        <v>1.4566939999999999</v>
      </c>
      <c r="EQ476" s="77">
        <v>0.3720794</v>
      </c>
      <c r="ER476" s="77">
        <v>0.42035729999999999</v>
      </c>
      <c r="ES476" s="77">
        <v>0.38698739999999998</v>
      </c>
      <c r="ET476" s="77">
        <v>-3.6214799999999998E-2</v>
      </c>
      <c r="EU476" s="77">
        <v>55.713099999999997</v>
      </c>
      <c r="EV476" s="77">
        <v>55.479190000000003</v>
      </c>
      <c r="EW476" s="77">
        <v>53.472189999999998</v>
      </c>
      <c r="EX476" s="77">
        <v>51.52825</v>
      </c>
      <c r="EY476" s="77">
        <v>51.490139999999997</v>
      </c>
      <c r="EZ476" s="77">
        <v>47.568109999999997</v>
      </c>
      <c r="FA476" s="77">
        <v>46.537010000000002</v>
      </c>
      <c r="FB476" s="77">
        <v>46.565480000000001</v>
      </c>
      <c r="FC476" s="77">
        <v>51.233029999999999</v>
      </c>
      <c r="FD476" s="77">
        <v>57.173450000000003</v>
      </c>
      <c r="FE476" s="77">
        <v>59.195360000000001</v>
      </c>
      <c r="FF476" s="77">
        <v>58.69558</v>
      </c>
      <c r="FG476" s="77">
        <v>60.752960000000002</v>
      </c>
      <c r="FH476" s="77">
        <v>61.237409999999997</v>
      </c>
      <c r="FI476" s="77">
        <v>60.49409</v>
      </c>
      <c r="FJ476" s="77">
        <v>60.49409</v>
      </c>
      <c r="FK476" s="77">
        <v>57.75909</v>
      </c>
      <c r="FL476" s="77">
        <v>53.301360000000003</v>
      </c>
      <c r="FM476" s="77">
        <v>49.813400000000001</v>
      </c>
      <c r="FN476" s="77">
        <v>47.047310000000003</v>
      </c>
      <c r="FO476" s="77">
        <v>46.819969999999998</v>
      </c>
      <c r="FP476" s="77">
        <v>42.831359999999997</v>
      </c>
      <c r="FQ476" s="77">
        <v>41.825229999999998</v>
      </c>
      <c r="FR476" s="77">
        <v>42.058259999999997</v>
      </c>
      <c r="FS476" s="77">
        <v>5.0955729999999999</v>
      </c>
      <c r="FT476" s="77">
        <v>0.17777599999999999</v>
      </c>
      <c r="FU476" s="77">
        <v>0.38848270000000001</v>
      </c>
    </row>
    <row r="477" spans="1:177" x14ac:dyDescent="0.25">
      <c r="A477" t="s">
        <v>226</v>
      </c>
      <c r="B477" t="s">
        <v>0</v>
      </c>
      <c r="C477" t="s">
        <v>271</v>
      </c>
      <c r="D477" s="30" t="s">
        <v>244</v>
      </c>
      <c r="E477" t="s">
        <v>220</v>
      </c>
      <c r="F477" s="78">
        <v>3453</v>
      </c>
      <c r="G477" s="77">
        <v>4.9989610000000004</v>
      </c>
      <c r="H477" s="77">
        <v>4.7998339999999997</v>
      </c>
      <c r="I477" s="77">
        <v>5.1010669999999996</v>
      </c>
      <c r="J477" s="77">
        <v>4.6999079999999998</v>
      </c>
      <c r="K477" s="77">
        <v>4.2699610000000003</v>
      </c>
      <c r="L477" s="77">
        <v>4.1395049999999998</v>
      </c>
      <c r="M477" s="77">
        <v>3.8928859999999998</v>
      </c>
      <c r="N477" s="77">
        <v>3.950475</v>
      </c>
      <c r="O477" s="77">
        <v>4.5569009999999999</v>
      </c>
      <c r="P477" s="77">
        <v>4.4213259999999996</v>
      </c>
      <c r="Q477" s="77">
        <v>4.4418519999999999</v>
      </c>
      <c r="R477" s="77">
        <v>4.3427119999999997</v>
      </c>
      <c r="S477" s="77">
        <v>4.8111750000000004</v>
      </c>
      <c r="T477" s="77">
        <v>4.0226519999999999</v>
      </c>
      <c r="U477" s="77">
        <v>4.1778219999999999</v>
      </c>
      <c r="V477" s="77">
        <v>4.1566669999999997</v>
      </c>
      <c r="W477" s="77">
        <v>3.8388810000000002</v>
      </c>
      <c r="X477" s="77">
        <v>5.6052980000000003</v>
      </c>
      <c r="Y477" s="77">
        <v>7.0436199999999998</v>
      </c>
      <c r="Z477" s="77">
        <v>7.1948740000000004</v>
      </c>
      <c r="AA477" s="77">
        <v>6.6776679999999997</v>
      </c>
      <c r="AB477" s="77">
        <v>6.559717</v>
      </c>
      <c r="AC477" s="77">
        <v>5.71652</v>
      </c>
      <c r="AD477" s="77">
        <v>4.7078769999999999</v>
      </c>
      <c r="AE477" s="77">
        <v>-2.479511</v>
      </c>
      <c r="AF477" s="77">
        <v>-2.488194</v>
      </c>
      <c r="AG477" s="77">
        <v>-1.085437</v>
      </c>
      <c r="AH477" s="77">
        <v>-0.72900450000000006</v>
      </c>
      <c r="AI477" s="77">
        <v>-0.46077360000000001</v>
      </c>
      <c r="AJ477" s="77">
        <v>-0.2346318</v>
      </c>
      <c r="AK477" s="77">
        <v>-0.85225119999999999</v>
      </c>
      <c r="AL477" s="77">
        <v>-1.008313</v>
      </c>
      <c r="AM477" s="77">
        <v>-7.6014899999999996E-2</v>
      </c>
      <c r="AN477" s="77">
        <v>-0.15525710000000001</v>
      </c>
      <c r="AO477" s="77">
        <v>-0.1017494</v>
      </c>
      <c r="AP477" s="77">
        <v>-6.1790600000000001E-2</v>
      </c>
      <c r="AQ477" s="77">
        <v>0.4539917</v>
      </c>
      <c r="AR477" s="77">
        <v>-0.29510979999999998</v>
      </c>
      <c r="AS477" s="77">
        <v>-5.09487E-2</v>
      </c>
      <c r="AT477" s="77">
        <v>-6.4977400000000005E-2</v>
      </c>
      <c r="AU477" s="77">
        <v>-1.2353080000000001</v>
      </c>
      <c r="AV477" s="77">
        <v>-0.97379590000000005</v>
      </c>
      <c r="AW477" s="77">
        <v>0.117035</v>
      </c>
      <c r="AX477" s="77">
        <v>2.8354000000000001E-2</v>
      </c>
      <c r="AY477" s="77">
        <v>-0.4263055</v>
      </c>
      <c r="AZ477" s="77">
        <v>-0.2133234</v>
      </c>
      <c r="BA477" s="77">
        <v>-0.26286130000000002</v>
      </c>
      <c r="BB477" s="77">
        <v>-0.47903000000000001</v>
      </c>
      <c r="BC477" s="77">
        <v>-2.1340539999999999</v>
      </c>
      <c r="BD477" s="77">
        <v>-2.1592229999999999</v>
      </c>
      <c r="BE477" s="77">
        <v>-0.9008391</v>
      </c>
      <c r="BF477" s="77">
        <v>-0.56235199999999996</v>
      </c>
      <c r="BG477" s="77">
        <v>-0.31301980000000001</v>
      </c>
      <c r="BH477" s="77">
        <v>-0.1106553</v>
      </c>
      <c r="BI477" s="77">
        <v>-0.65713679999999997</v>
      </c>
      <c r="BJ477" s="77">
        <v>-0.82617770000000001</v>
      </c>
      <c r="BK477" s="77">
        <v>6.0509199999999999E-2</v>
      </c>
      <c r="BL477" s="77">
        <v>-2.3617999999999998E-3</v>
      </c>
      <c r="BM477" s="77">
        <v>8.2422700000000002E-2</v>
      </c>
      <c r="BN477" s="77">
        <v>0.1045652</v>
      </c>
      <c r="BO477" s="77">
        <v>0.62826289999999996</v>
      </c>
      <c r="BP477" s="77">
        <v>-6.4568E-2</v>
      </c>
      <c r="BQ477" s="77">
        <v>0.19272529999999999</v>
      </c>
      <c r="BR477" s="77">
        <v>0.17164299999999999</v>
      </c>
      <c r="BS477" s="77">
        <v>-0.81640429999999997</v>
      </c>
      <c r="BT477" s="77">
        <v>-0.53008820000000001</v>
      </c>
      <c r="BU477" s="77">
        <v>0.38763199999999998</v>
      </c>
      <c r="BV477" s="77">
        <v>0.36128110000000002</v>
      </c>
      <c r="BW477" s="77">
        <v>-0.15525130000000001</v>
      </c>
      <c r="BX477" s="77">
        <v>3.7013600000000001E-2</v>
      </c>
      <c r="BY477" s="77">
        <v>-3.7195400000000003E-2</v>
      </c>
      <c r="BZ477" s="77">
        <v>-0.31075900000000001</v>
      </c>
      <c r="CA477" s="77">
        <v>-1.894792</v>
      </c>
      <c r="CB477" s="77">
        <v>-1.931379</v>
      </c>
      <c r="CC477" s="77">
        <v>-0.77298739999999999</v>
      </c>
      <c r="CD477" s="77">
        <v>-0.44692900000000002</v>
      </c>
      <c r="CE477" s="77">
        <v>-0.21068609999999999</v>
      </c>
      <c r="CF477" s="77">
        <v>-2.4789599999999998E-2</v>
      </c>
      <c r="CG477" s="77">
        <v>-0.5220011</v>
      </c>
      <c r="CH477" s="77">
        <v>-0.70003139999999997</v>
      </c>
      <c r="CI477" s="77">
        <v>0.15506539999999999</v>
      </c>
      <c r="CJ477" s="77">
        <v>0.1035331</v>
      </c>
      <c r="CK477" s="77">
        <v>0.20997969999999999</v>
      </c>
      <c r="CL477" s="77">
        <v>0.2197827</v>
      </c>
      <c r="CM477" s="77">
        <v>0.74896260000000003</v>
      </c>
      <c r="CN477" s="77">
        <v>9.5104599999999997E-2</v>
      </c>
      <c r="CO477" s="77">
        <v>0.36149320000000001</v>
      </c>
      <c r="CP477" s="77">
        <v>0.33552549999999998</v>
      </c>
      <c r="CQ477" s="77">
        <v>-0.52627310000000005</v>
      </c>
      <c r="CR477" s="77">
        <v>-0.2227777</v>
      </c>
      <c r="CS477" s="77">
        <v>0.57504670000000002</v>
      </c>
      <c r="CT477" s="77">
        <v>0.59186539999999999</v>
      </c>
      <c r="CU477" s="77">
        <v>3.2480000000000002E-2</v>
      </c>
      <c r="CV477" s="77">
        <v>0.21039630000000001</v>
      </c>
      <c r="CW477" s="77">
        <v>0.1191001</v>
      </c>
      <c r="CX477" s="77">
        <v>-0.1942151</v>
      </c>
      <c r="CY477" s="77">
        <v>-1.655529</v>
      </c>
      <c r="CZ477" s="77">
        <v>-1.703535</v>
      </c>
      <c r="DA477" s="77">
        <v>-0.64513569999999998</v>
      </c>
      <c r="DB477" s="77">
        <v>-0.33150600000000002</v>
      </c>
      <c r="DC477" s="77">
        <v>-0.1083523</v>
      </c>
      <c r="DD477" s="77">
        <v>6.1076199999999997E-2</v>
      </c>
      <c r="DE477" s="77">
        <v>-0.38686549999999997</v>
      </c>
      <c r="DF477" s="77">
        <v>-0.57388510000000004</v>
      </c>
      <c r="DG477" s="77">
        <v>0.2496216</v>
      </c>
      <c r="DH477" s="77">
        <v>0.209428</v>
      </c>
      <c r="DI477" s="77">
        <v>0.33753670000000002</v>
      </c>
      <c r="DJ477" s="77">
        <v>0.33500020000000003</v>
      </c>
      <c r="DK477" s="77">
        <v>0.8696623</v>
      </c>
      <c r="DL477" s="77">
        <v>0.25477709999999998</v>
      </c>
      <c r="DM477" s="77">
        <v>0.53026099999999998</v>
      </c>
      <c r="DN477" s="77">
        <v>0.49940800000000002</v>
      </c>
      <c r="DO477" s="77">
        <v>-0.23614180000000001</v>
      </c>
      <c r="DP477" s="77">
        <v>8.4532899999999994E-2</v>
      </c>
      <c r="DQ477" s="77">
        <v>0.76246130000000001</v>
      </c>
      <c r="DR477" s="77">
        <v>0.82244969999999995</v>
      </c>
      <c r="DS477" s="77">
        <v>0.2202114</v>
      </c>
      <c r="DT477" s="77">
        <v>0.38377889999999998</v>
      </c>
      <c r="DU477" s="77">
        <v>0.27539560000000002</v>
      </c>
      <c r="DV477" s="77">
        <v>-7.7671199999999996E-2</v>
      </c>
      <c r="DW477" s="77">
        <v>-1.310073</v>
      </c>
      <c r="DX477" s="77">
        <v>-1.3745639999999999</v>
      </c>
      <c r="DY477" s="77">
        <v>-0.46053810000000001</v>
      </c>
      <c r="DZ477" s="77">
        <v>-0.16485340000000001</v>
      </c>
      <c r="EA477" s="77">
        <v>3.9401499999999999E-2</v>
      </c>
      <c r="EB477" s="77">
        <v>0.18505269999999999</v>
      </c>
      <c r="EC477" s="77">
        <v>-0.19175110000000001</v>
      </c>
      <c r="ED477" s="77">
        <v>-0.39174999999999999</v>
      </c>
      <c r="EE477" s="77">
        <v>0.38614569999999998</v>
      </c>
      <c r="EF477" s="77">
        <v>0.36232330000000001</v>
      </c>
      <c r="EG477" s="77">
        <v>0.52170879999999997</v>
      </c>
      <c r="EH477" s="77">
        <v>0.50135589999999997</v>
      </c>
      <c r="EI477" s="77">
        <v>1.0439339999999999</v>
      </c>
      <c r="EJ477" s="77">
        <v>0.4853189</v>
      </c>
      <c r="EK477" s="77">
        <v>0.77393500000000004</v>
      </c>
      <c r="EL477" s="77">
        <v>0.73602840000000003</v>
      </c>
      <c r="EM477" s="77">
        <v>0.1827617</v>
      </c>
      <c r="EN477" s="77">
        <v>0.5282405</v>
      </c>
      <c r="EO477" s="77">
        <v>1.033058</v>
      </c>
      <c r="EP477" s="77">
        <v>1.1553770000000001</v>
      </c>
      <c r="EQ477" s="77">
        <v>0.49126560000000002</v>
      </c>
      <c r="ER477" s="77">
        <v>0.63411589999999995</v>
      </c>
      <c r="ES477" s="77">
        <v>0.5010616</v>
      </c>
      <c r="ET477" s="77">
        <v>9.0599700000000005E-2</v>
      </c>
      <c r="EU477" s="77">
        <v>56.90746</v>
      </c>
      <c r="EV477" s="77">
        <v>56.919029999999999</v>
      </c>
      <c r="EW477" s="77">
        <v>54.90746</v>
      </c>
      <c r="EX477" s="77">
        <v>54.895890000000001</v>
      </c>
      <c r="EY477" s="77">
        <v>53.895890000000001</v>
      </c>
      <c r="EZ477" s="77">
        <v>51.90746</v>
      </c>
      <c r="FA477" s="77">
        <v>49.90746</v>
      </c>
      <c r="FB477" s="77">
        <v>50.901679999999999</v>
      </c>
      <c r="FC477" s="77">
        <v>52.90746</v>
      </c>
      <c r="FD477" s="77">
        <v>56.919029999999999</v>
      </c>
      <c r="FE477" s="77">
        <v>58.947949999999999</v>
      </c>
      <c r="FF477" s="77">
        <v>57.965299999999999</v>
      </c>
      <c r="FG477" s="77">
        <v>61</v>
      </c>
      <c r="FH477" s="77">
        <v>61</v>
      </c>
      <c r="FI477" s="77">
        <v>60.01735</v>
      </c>
      <c r="FJ477" s="77">
        <v>60.01735</v>
      </c>
      <c r="FK477" s="77">
        <v>58.005780000000001</v>
      </c>
      <c r="FL477" s="77">
        <v>55</v>
      </c>
      <c r="FM477" s="77">
        <v>52</v>
      </c>
      <c r="FN477" s="77">
        <v>48.994219999999999</v>
      </c>
      <c r="FO477" s="77">
        <v>49.971080000000001</v>
      </c>
      <c r="FP477" s="77">
        <v>45.98265</v>
      </c>
      <c r="FQ477" s="77">
        <v>44.976860000000002</v>
      </c>
      <c r="FR477" s="77">
        <v>44.965299999999999</v>
      </c>
      <c r="FS477" s="77">
        <v>3.8714490000000001</v>
      </c>
      <c r="FT477" s="77">
        <v>0.1420845</v>
      </c>
      <c r="FU477" s="77">
        <v>0.35112949999999998</v>
      </c>
    </row>
    <row r="478" spans="1:177" x14ac:dyDescent="0.25">
      <c r="A478" t="s">
        <v>226</v>
      </c>
      <c r="B478" t="s">
        <v>0</v>
      </c>
      <c r="C478" t="s">
        <v>271</v>
      </c>
      <c r="D478" s="30" t="s">
        <v>244</v>
      </c>
      <c r="E478" t="s">
        <v>221</v>
      </c>
      <c r="F478" s="78">
        <v>1103</v>
      </c>
      <c r="G478" s="77">
        <v>1.434858</v>
      </c>
      <c r="H478" s="77">
        <v>1.070614</v>
      </c>
      <c r="I478" s="77">
        <v>0.84545590000000004</v>
      </c>
      <c r="J478" s="77">
        <v>0.7656636</v>
      </c>
      <c r="K478" s="77">
        <v>0.74357059999999997</v>
      </c>
      <c r="L478" s="77">
        <v>1.2075940000000001</v>
      </c>
      <c r="M478" s="77">
        <v>1.635203</v>
      </c>
      <c r="N478" s="77">
        <v>1.7399789999999999</v>
      </c>
      <c r="O478" s="77">
        <v>1.223902</v>
      </c>
      <c r="P478" s="77">
        <v>1.4009849999999999</v>
      </c>
      <c r="Q478" s="77">
        <v>1.262003</v>
      </c>
      <c r="R478" s="77">
        <v>1.375707</v>
      </c>
      <c r="S478" s="77">
        <v>1.6649640000000001</v>
      </c>
      <c r="T478" s="77">
        <v>1.657046</v>
      </c>
      <c r="U478" s="77">
        <v>1.514438</v>
      </c>
      <c r="V478" s="77">
        <v>1.644574</v>
      </c>
      <c r="W478" s="77">
        <v>1.793434</v>
      </c>
      <c r="X478" s="77">
        <v>1.947972</v>
      </c>
      <c r="Y478" s="77">
        <v>1.7687539999999999</v>
      </c>
      <c r="Z478" s="77">
        <v>1.9326859999999999</v>
      </c>
      <c r="AA478" s="77">
        <v>1.5256270000000001</v>
      </c>
      <c r="AB478" s="77">
        <v>1.3429139999999999</v>
      </c>
      <c r="AC478" s="77">
        <v>1.365537</v>
      </c>
      <c r="AD478" s="77">
        <v>1.133014</v>
      </c>
      <c r="AE478" s="77">
        <v>-1.1271420000000001</v>
      </c>
      <c r="AF478" s="77">
        <v>-1.405629</v>
      </c>
      <c r="AG478" s="77">
        <v>-1.3271630000000001</v>
      </c>
      <c r="AH478" s="77">
        <v>-1.3476539999999999</v>
      </c>
      <c r="AI478" s="77">
        <v>-1.3200780000000001</v>
      </c>
      <c r="AJ478" s="77">
        <v>-0.690276</v>
      </c>
      <c r="AK478" s="77">
        <v>-7.6083600000000001E-2</v>
      </c>
      <c r="AL478" s="77">
        <v>0.30640339999999999</v>
      </c>
      <c r="AM478" s="77">
        <v>-3.66019E-2</v>
      </c>
      <c r="AN478" s="77">
        <v>0.1038712</v>
      </c>
      <c r="AO478" s="77">
        <v>0.13802900000000001</v>
      </c>
      <c r="AP478" s="77">
        <v>0.24362519999999999</v>
      </c>
      <c r="AQ478" s="77">
        <v>0.3944319</v>
      </c>
      <c r="AR478" s="77">
        <v>0.37733109999999997</v>
      </c>
      <c r="AS478" s="77">
        <v>0.16807530000000001</v>
      </c>
      <c r="AT478" s="77">
        <v>0.241202</v>
      </c>
      <c r="AU478" s="77">
        <v>0.2433929</v>
      </c>
      <c r="AV478" s="77">
        <v>0.1018149</v>
      </c>
      <c r="AW478" s="77">
        <v>-0.1140612</v>
      </c>
      <c r="AX478" s="77">
        <v>-3.31884E-2</v>
      </c>
      <c r="AY478" s="77">
        <v>-0.39916790000000002</v>
      </c>
      <c r="AZ478" s="77">
        <v>-0.62183310000000003</v>
      </c>
      <c r="BA478" s="77">
        <v>-0.41968610000000001</v>
      </c>
      <c r="BB478" s="77">
        <v>-0.59079590000000004</v>
      </c>
      <c r="BC478" s="77">
        <v>-0.77863899999999997</v>
      </c>
      <c r="BD478" s="77">
        <v>-1.026573</v>
      </c>
      <c r="BE478" s="77">
        <v>-0.9830335</v>
      </c>
      <c r="BF478" s="77">
        <v>-0.93144199999999999</v>
      </c>
      <c r="BG478" s="77">
        <v>-0.86218689999999998</v>
      </c>
      <c r="BH478" s="77">
        <v>-0.29239310000000002</v>
      </c>
      <c r="BI478" s="77">
        <v>0.17184450000000001</v>
      </c>
      <c r="BJ478" s="77">
        <v>0.42408689999999999</v>
      </c>
      <c r="BK478" s="77">
        <v>3.22215E-2</v>
      </c>
      <c r="BL478" s="77">
        <v>0.21855260000000001</v>
      </c>
      <c r="BM478" s="77">
        <v>0.1882354</v>
      </c>
      <c r="BN478" s="77">
        <v>0.319021</v>
      </c>
      <c r="BO478" s="77">
        <v>0.55425740000000001</v>
      </c>
      <c r="BP478" s="77">
        <v>0.55167460000000001</v>
      </c>
      <c r="BQ478" s="77">
        <v>0.41325450000000002</v>
      </c>
      <c r="BR478" s="77">
        <v>0.49185279999999998</v>
      </c>
      <c r="BS478" s="77">
        <v>0.496751</v>
      </c>
      <c r="BT478" s="77">
        <v>0.3437595</v>
      </c>
      <c r="BU478" s="77">
        <v>5.6368000000000001E-2</v>
      </c>
      <c r="BV478" s="77">
        <v>0.12759860000000001</v>
      </c>
      <c r="BW478" s="77">
        <v>-0.26773249999999998</v>
      </c>
      <c r="BX478" s="77">
        <v>-0.4359634</v>
      </c>
      <c r="BY478" s="77">
        <v>-0.27549689999999999</v>
      </c>
      <c r="BZ478" s="77">
        <v>-0.40019749999999998</v>
      </c>
      <c r="CA478" s="77">
        <v>-0.53726689999999999</v>
      </c>
      <c r="CB478" s="77">
        <v>-0.76403960000000004</v>
      </c>
      <c r="CC478" s="77">
        <v>-0.74469079999999999</v>
      </c>
      <c r="CD478" s="77">
        <v>-0.6431751</v>
      </c>
      <c r="CE478" s="77">
        <v>-0.54505289999999995</v>
      </c>
      <c r="CF478" s="77">
        <v>-1.6820700000000001E-2</v>
      </c>
      <c r="CG478" s="77">
        <v>0.34355869999999999</v>
      </c>
      <c r="CH478" s="77">
        <v>0.50559419999999999</v>
      </c>
      <c r="CI478" s="77">
        <v>7.9888299999999995E-2</v>
      </c>
      <c r="CJ478" s="77">
        <v>0.29798049999999998</v>
      </c>
      <c r="CK478" s="77">
        <v>0.22300809999999999</v>
      </c>
      <c r="CL478" s="77">
        <v>0.37123990000000001</v>
      </c>
      <c r="CM478" s="77">
        <v>0.66495199999999999</v>
      </c>
      <c r="CN478" s="77">
        <v>0.67242440000000003</v>
      </c>
      <c r="CO478" s="77">
        <v>0.5830649</v>
      </c>
      <c r="CP478" s="77">
        <v>0.66545279999999996</v>
      </c>
      <c r="CQ478" s="77">
        <v>0.67222610000000005</v>
      </c>
      <c r="CR478" s="77">
        <v>0.5113297</v>
      </c>
      <c r="CS478" s="77">
        <v>0.1744068</v>
      </c>
      <c r="CT478" s="77">
        <v>0.23895920000000001</v>
      </c>
      <c r="CU478" s="77">
        <v>-0.17670069999999999</v>
      </c>
      <c r="CV478" s="77">
        <v>-0.30723060000000002</v>
      </c>
      <c r="CW478" s="77">
        <v>-0.17563190000000001</v>
      </c>
      <c r="CX478" s="77">
        <v>-0.26818959999999997</v>
      </c>
      <c r="CY478" s="77">
        <v>-0.29589470000000001</v>
      </c>
      <c r="CZ478" s="77">
        <v>-0.50150660000000002</v>
      </c>
      <c r="DA478" s="77">
        <v>-0.50634809999999997</v>
      </c>
      <c r="DB478" s="77">
        <v>-0.35490820000000001</v>
      </c>
      <c r="DC478" s="77">
        <v>-0.22791900000000001</v>
      </c>
      <c r="DD478" s="77">
        <v>0.25875169999999997</v>
      </c>
      <c r="DE478" s="77">
        <v>0.51527290000000003</v>
      </c>
      <c r="DF478" s="77">
        <v>0.58710150000000005</v>
      </c>
      <c r="DG478" s="77">
        <v>0.12755520000000001</v>
      </c>
      <c r="DH478" s="77">
        <v>0.37740849999999998</v>
      </c>
      <c r="DI478" s="77">
        <v>0.25778089999999998</v>
      </c>
      <c r="DJ478" s="77">
        <v>0.42345880000000002</v>
      </c>
      <c r="DK478" s="77">
        <v>0.77564670000000002</v>
      </c>
      <c r="DL478" s="77">
        <v>0.79317409999999999</v>
      </c>
      <c r="DM478" s="77">
        <v>0.75287519999999997</v>
      </c>
      <c r="DN478" s="77">
        <v>0.83905289999999999</v>
      </c>
      <c r="DO478" s="77">
        <v>0.84770109999999999</v>
      </c>
      <c r="DP478" s="77">
        <v>0.67889980000000005</v>
      </c>
      <c r="DQ478" s="77">
        <v>0.29244559999999997</v>
      </c>
      <c r="DR478" s="77">
        <v>0.35031980000000001</v>
      </c>
      <c r="DS478" s="77">
        <v>-8.5668999999999995E-2</v>
      </c>
      <c r="DT478" s="77">
        <v>-0.17849770000000001</v>
      </c>
      <c r="DU478" s="77">
        <v>-7.5766899999999998E-2</v>
      </c>
      <c r="DV478" s="77">
        <v>-0.13618169999999999</v>
      </c>
      <c r="DW478" s="77">
        <v>5.2608299999999997E-2</v>
      </c>
      <c r="DX478" s="77">
        <v>-0.12245060000000001</v>
      </c>
      <c r="DY478" s="77">
        <v>-0.162219</v>
      </c>
      <c r="DZ478" s="77">
        <v>6.1303400000000001E-2</v>
      </c>
      <c r="EA478" s="77">
        <v>0.22997210000000001</v>
      </c>
      <c r="EB478" s="77">
        <v>0.65663459999999996</v>
      </c>
      <c r="EC478" s="77">
        <v>0.76320089999999996</v>
      </c>
      <c r="ED478" s="77">
        <v>0.70478499999999999</v>
      </c>
      <c r="EE478" s="77">
        <v>0.19637859999999999</v>
      </c>
      <c r="EF478" s="77">
        <v>0.49208980000000002</v>
      </c>
      <c r="EG478" s="77">
        <v>0.30798720000000002</v>
      </c>
      <c r="EH478" s="77">
        <v>0.49885459999999998</v>
      </c>
      <c r="EI478" s="77">
        <v>0.93547219999999998</v>
      </c>
      <c r="EJ478" s="77">
        <v>0.96751770000000004</v>
      </c>
      <c r="EK478" s="77">
        <v>0.99805440000000001</v>
      </c>
      <c r="EL478" s="77">
        <v>1.089704</v>
      </c>
      <c r="EM478" s="77">
        <v>1.101059</v>
      </c>
      <c r="EN478" s="77">
        <v>0.92084440000000001</v>
      </c>
      <c r="EO478" s="77">
        <v>0.46287479999999998</v>
      </c>
      <c r="EP478" s="77">
        <v>0.51110679999999997</v>
      </c>
      <c r="EQ478" s="77">
        <v>4.5766500000000002E-2</v>
      </c>
      <c r="ER478" s="77">
        <v>7.3720000000000001E-3</v>
      </c>
      <c r="ES478" s="77">
        <v>6.8422300000000005E-2</v>
      </c>
      <c r="ET478" s="77">
        <v>5.4416800000000001E-2</v>
      </c>
      <c r="EU478" s="77">
        <v>51.98556</v>
      </c>
      <c r="EV478" s="77">
        <v>50.98556</v>
      </c>
      <c r="EW478" s="77">
        <v>48.992780000000003</v>
      </c>
      <c r="EX478" s="77">
        <v>41.018050000000002</v>
      </c>
      <c r="EY478" s="77">
        <v>43.981949999999998</v>
      </c>
      <c r="EZ478" s="77">
        <v>34.025269999999999</v>
      </c>
      <c r="FA478" s="77">
        <v>36.018050000000002</v>
      </c>
      <c r="FB478" s="77">
        <v>33.032490000000003</v>
      </c>
      <c r="FC478" s="77">
        <v>46.007219999999997</v>
      </c>
      <c r="FD478" s="77">
        <v>57.967509999999997</v>
      </c>
      <c r="FE478" s="77">
        <v>59.967509999999997</v>
      </c>
      <c r="FF478" s="77">
        <v>60.974730000000001</v>
      </c>
      <c r="FG478" s="77">
        <v>59.981949999999998</v>
      </c>
      <c r="FH478" s="77">
        <v>61.978340000000003</v>
      </c>
      <c r="FI478" s="77">
        <v>61.981949999999998</v>
      </c>
      <c r="FJ478" s="77">
        <v>61.981949999999998</v>
      </c>
      <c r="FK478" s="77">
        <v>56.989170000000001</v>
      </c>
      <c r="FL478" s="77">
        <v>48</v>
      </c>
      <c r="FM478" s="77">
        <v>42.989170000000001</v>
      </c>
      <c r="FN478" s="77">
        <v>40.971119999999999</v>
      </c>
      <c r="FO478" s="77">
        <v>36.98556</v>
      </c>
      <c r="FP478" s="77">
        <v>32.996389999999998</v>
      </c>
      <c r="FQ478" s="77">
        <v>31.989170000000001</v>
      </c>
      <c r="FR478" s="77">
        <v>32.98556</v>
      </c>
      <c r="FS478" s="77">
        <v>3.48881</v>
      </c>
      <c r="FT478" s="77">
        <v>8.6916800000000002E-2</v>
      </c>
      <c r="FU478" s="77">
        <v>0.1738276</v>
      </c>
    </row>
    <row r="479" spans="1:177" x14ac:dyDescent="0.25">
      <c r="A479" t="s">
        <v>226</v>
      </c>
      <c r="B479" t="s">
        <v>0</v>
      </c>
      <c r="C479" t="s">
        <v>271</v>
      </c>
      <c r="D479" s="30" t="s">
        <v>245</v>
      </c>
      <c r="E479" t="s">
        <v>219</v>
      </c>
      <c r="F479" s="78">
        <v>4574</v>
      </c>
      <c r="G479" s="77">
        <v>5.8922280000000002</v>
      </c>
      <c r="H479" s="77">
        <v>5.4437949999999997</v>
      </c>
      <c r="I479" s="77">
        <v>5.5617070000000002</v>
      </c>
      <c r="J479" s="77">
        <v>5.0292450000000004</v>
      </c>
      <c r="K479" s="77">
        <v>4.7165150000000002</v>
      </c>
      <c r="L479" s="77">
        <v>5.0403310000000001</v>
      </c>
      <c r="M479" s="77">
        <v>5.2009939999999997</v>
      </c>
      <c r="N479" s="77">
        <v>5.3293990000000004</v>
      </c>
      <c r="O479" s="77">
        <v>5.4763400000000004</v>
      </c>
      <c r="P479" s="77">
        <v>5.3795120000000001</v>
      </c>
      <c r="Q479" s="77">
        <v>5.225543</v>
      </c>
      <c r="R479" s="77">
        <v>5.2281050000000002</v>
      </c>
      <c r="S479" s="77">
        <v>5.9400899999999996</v>
      </c>
      <c r="T479" s="77">
        <v>5.1855440000000002</v>
      </c>
      <c r="U479" s="77">
        <v>5.1877019999999998</v>
      </c>
      <c r="V479" s="77">
        <v>5.1902530000000002</v>
      </c>
      <c r="W479" s="77">
        <v>4.6496440000000003</v>
      </c>
      <c r="X479" s="77">
        <v>6.0567489999999999</v>
      </c>
      <c r="Y479" s="77">
        <v>7.5693580000000003</v>
      </c>
      <c r="Z479" s="77">
        <v>7.9604229999999996</v>
      </c>
      <c r="AA479" s="77">
        <v>7.1112260000000003</v>
      </c>
      <c r="AB479" s="77">
        <v>6.797587</v>
      </c>
      <c r="AC479" s="77">
        <v>6.1598670000000002</v>
      </c>
      <c r="AD479" s="77">
        <v>5.236332</v>
      </c>
      <c r="AE479" s="77">
        <v>-3.0863260000000001</v>
      </c>
      <c r="AF479" s="77">
        <v>-3.3906290000000001</v>
      </c>
      <c r="AG479" s="77">
        <v>-2.0399919999999998</v>
      </c>
      <c r="AH479" s="77">
        <v>-1.6412679999999999</v>
      </c>
      <c r="AI479" s="77">
        <v>-1.3705130000000001</v>
      </c>
      <c r="AJ479" s="77">
        <v>-0.65483369999999996</v>
      </c>
      <c r="AK479" s="77">
        <v>-0.81928939999999995</v>
      </c>
      <c r="AL479" s="77">
        <v>-0.75122370000000005</v>
      </c>
      <c r="AM479" s="77">
        <v>-3.9752999999999997E-2</v>
      </c>
      <c r="AN479" s="77">
        <v>1.4433E-2</v>
      </c>
      <c r="AO479" s="77">
        <v>3.6004700000000001E-2</v>
      </c>
      <c r="AP479" s="77">
        <v>0.20453180000000001</v>
      </c>
      <c r="AQ479" s="77">
        <v>0.91596789999999995</v>
      </c>
      <c r="AR479" s="77">
        <v>0.25162679999999998</v>
      </c>
      <c r="AS479" s="77">
        <v>0.37239640000000002</v>
      </c>
      <c r="AT479" s="77">
        <v>0.40447349999999999</v>
      </c>
      <c r="AU479" s="77">
        <v>-0.59683010000000003</v>
      </c>
      <c r="AV479" s="77">
        <v>-0.50927389999999995</v>
      </c>
      <c r="AW479" s="77">
        <v>0.12724959999999999</v>
      </c>
      <c r="AX479" s="77">
        <v>8.5457900000000003E-2</v>
      </c>
      <c r="AY479" s="77">
        <v>-0.63233300000000003</v>
      </c>
      <c r="AZ479" s="77">
        <v>-0.61577630000000005</v>
      </c>
      <c r="BA479" s="77">
        <v>-0.50836199999999998</v>
      </c>
      <c r="BB479" s="77">
        <v>-0.81917879999999998</v>
      </c>
      <c r="BC479" s="77">
        <v>-2.6092430000000002</v>
      </c>
      <c r="BD479" s="77">
        <v>-2.8985099999999999</v>
      </c>
      <c r="BE479" s="77">
        <v>-1.667797</v>
      </c>
      <c r="BF479" s="77">
        <v>-1.229096</v>
      </c>
      <c r="BG479" s="77">
        <v>-0.93560109999999996</v>
      </c>
      <c r="BH479" s="77">
        <v>-0.28464620000000002</v>
      </c>
      <c r="BI479" s="77">
        <v>-0.50698259999999995</v>
      </c>
      <c r="BJ479" s="77">
        <v>-0.49970999999999999</v>
      </c>
      <c r="BK479" s="77">
        <v>0.1157195</v>
      </c>
      <c r="BL479" s="77">
        <v>0.21257570000000001</v>
      </c>
      <c r="BM479" s="77">
        <v>0.2348181</v>
      </c>
      <c r="BN479" s="77">
        <v>0.3979703</v>
      </c>
      <c r="BO479" s="77">
        <v>1.1637219999999999</v>
      </c>
      <c r="BP479" s="77">
        <v>0.55599430000000005</v>
      </c>
      <c r="BQ479" s="77">
        <v>0.72296280000000002</v>
      </c>
      <c r="BR479" s="77">
        <v>0.75516660000000002</v>
      </c>
      <c r="BS479" s="77">
        <v>-0.1055215</v>
      </c>
      <c r="BT479" s="77">
        <v>-8.7352999999999997E-3</v>
      </c>
      <c r="BU479" s="77">
        <v>0.44113619999999998</v>
      </c>
      <c r="BV479" s="77">
        <v>0.45991500000000002</v>
      </c>
      <c r="BW479" s="77">
        <v>-0.32950590000000002</v>
      </c>
      <c r="BX479" s="77">
        <v>-0.30479289999999998</v>
      </c>
      <c r="BY479" s="77">
        <v>-0.24090520000000001</v>
      </c>
      <c r="BZ479" s="77">
        <v>-0.57333230000000002</v>
      </c>
      <c r="CA479" s="77">
        <v>-2.278816</v>
      </c>
      <c r="CB479" s="77">
        <v>-2.5576690000000002</v>
      </c>
      <c r="CC479" s="77">
        <v>-1.4100159999999999</v>
      </c>
      <c r="CD479" s="77">
        <v>-0.94362659999999998</v>
      </c>
      <c r="CE479" s="77">
        <v>-0.63438220000000001</v>
      </c>
      <c r="CF479" s="77">
        <v>-2.8255499999999999E-2</v>
      </c>
      <c r="CG479" s="77">
        <v>-0.29067989999999999</v>
      </c>
      <c r="CH479" s="77">
        <v>-0.32551239999999998</v>
      </c>
      <c r="CI479" s="77">
        <v>0.2233993</v>
      </c>
      <c r="CJ479" s="77">
        <v>0.34980879999999998</v>
      </c>
      <c r="CK479" s="77">
        <v>0.37251570000000001</v>
      </c>
      <c r="CL479" s="77">
        <v>0.53194520000000001</v>
      </c>
      <c r="CM479" s="77">
        <v>1.3353159999999999</v>
      </c>
      <c r="CN479" s="77">
        <v>0.76679830000000004</v>
      </c>
      <c r="CO479" s="77">
        <v>0.96576399999999996</v>
      </c>
      <c r="CP479" s="77">
        <v>0.99805560000000004</v>
      </c>
      <c r="CQ479" s="77">
        <v>0.2347574</v>
      </c>
      <c r="CR479" s="77">
        <v>0.33793620000000002</v>
      </c>
      <c r="CS479" s="77">
        <v>0.65853300000000004</v>
      </c>
      <c r="CT479" s="77">
        <v>0.71926279999999998</v>
      </c>
      <c r="CU479" s="77">
        <v>-0.11976870000000001</v>
      </c>
      <c r="CV479" s="77">
        <v>-8.9406799999999995E-2</v>
      </c>
      <c r="CW479" s="77">
        <v>-5.5665399999999997E-2</v>
      </c>
      <c r="CX479" s="77">
        <v>-0.40305970000000002</v>
      </c>
      <c r="CY479" s="77">
        <v>-1.9483900000000001</v>
      </c>
      <c r="CZ479" s="77">
        <v>-2.2168290000000002</v>
      </c>
      <c r="DA479" s="77">
        <v>-1.1522349999999999</v>
      </c>
      <c r="DB479" s="77">
        <v>-0.6581574</v>
      </c>
      <c r="DC479" s="77">
        <v>-0.3331633</v>
      </c>
      <c r="DD479" s="77">
        <v>0.22813520000000001</v>
      </c>
      <c r="DE479" s="77">
        <v>-7.4377100000000002E-2</v>
      </c>
      <c r="DF479" s="77">
        <v>-0.1513148</v>
      </c>
      <c r="DG479" s="77">
        <v>0.33107900000000001</v>
      </c>
      <c r="DH479" s="77">
        <v>0.48704180000000002</v>
      </c>
      <c r="DI479" s="77">
        <v>0.51021329999999998</v>
      </c>
      <c r="DJ479" s="77">
        <v>0.66592010000000001</v>
      </c>
      <c r="DK479" s="77">
        <v>1.50691</v>
      </c>
      <c r="DL479" s="77">
        <v>0.97760239999999998</v>
      </c>
      <c r="DM479" s="77">
        <v>1.2085649999999999</v>
      </c>
      <c r="DN479" s="77">
        <v>1.240945</v>
      </c>
      <c r="DO479" s="77">
        <v>0.5750362</v>
      </c>
      <c r="DP479" s="77">
        <v>0.68460770000000004</v>
      </c>
      <c r="DQ479" s="77">
        <v>0.87592999999999999</v>
      </c>
      <c r="DR479" s="77">
        <v>0.9786106</v>
      </c>
      <c r="DS479" s="77">
        <v>8.9968400000000004E-2</v>
      </c>
      <c r="DT479" s="77">
        <v>0.12597929999999999</v>
      </c>
      <c r="DU479" s="77">
        <v>0.12957440000000001</v>
      </c>
      <c r="DV479" s="77">
        <v>-0.2327872</v>
      </c>
      <c r="DW479" s="77">
        <v>-1.471306</v>
      </c>
      <c r="DX479" s="77">
        <v>-1.724709</v>
      </c>
      <c r="DY479" s="77">
        <v>-0.78003940000000005</v>
      </c>
      <c r="DZ479" s="77">
        <v>-0.24598510000000001</v>
      </c>
      <c r="EA479" s="77">
        <v>0.10174900000000001</v>
      </c>
      <c r="EB479" s="77">
        <v>0.59832260000000004</v>
      </c>
      <c r="EC479" s="77">
        <v>0.23792969999999999</v>
      </c>
      <c r="ED479" s="77">
        <v>0.10019889999999999</v>
      </c>
      <c r="EE479" s="77">
        <v>0.48655150000000003</v>
      </c>
      <c r="EF479" s="77">
        <v>0.68518449999999997</v>
      </c>
      <c r="EG479" s="77">
        <v>0.70902670000000001</v>
      </c>
      <c r="EH479" s="77">
        <v>0.85935870000000003</v>
      </c>
      <c r="EI479" s="77">
        <v>1.754664</v>
      </c>
      <c r="EJ479" s="77">
        <v>1.2819700000000001</v>
      </c>
      <c r="EK479" s="77">
        <v>1.559132</v>
      </c>
      <c r="EL479" s="77">
        <v>1.5916380000000001</v>
      </c>
      <c r="EM479" s="77">
        <v>1.0663450000000001</v>
      </c>
      <c r="EN479" s="77">
        <v>1.185146</v>
      </c>
      <c r="EO479" s="77">
        <v>1.189816</v>
      </c>
      <c r="EP479" s="77">
        <v>1.3530679999999999</v>
      </c>
      <c r="EQ479" s="77">
        <v>0.39279560000000002</v>
      </c>
      <c r="ER479" s="77">
        <v>0.43696269999999998</v>
      </c>
      <c r="ES479" s="77">
        <v>0.39703119999999997</v>
      </c>
      <c r="ET479" s="77">
        <v>1.3059299999999999E-2</v>
      </c>
      <c r="EU479" s="77">
        <v>50.058680000000003</v>
      </c>
      <c r="EV479" s="77">
        <v>47.297330000000002</v>
      </c>
      <c r="EW479" s="77">
        <v>45.023690000000002</v>
      </c>
      <c r="EX479" s="77">
        <v>42.520969999999998</v>
      </c>
      <c r="EY479" s="77">
        <v>40.995649999999998</v>
      </c>
      <c r="EZ479" s="77">
        <v>38.263199999999998</v>
      </c>
      <c r="FA479" s="77">
        <v>40.820259999999998</v>
      </c>
      <c r="FB479" s="77">
        <v>41.488810000000001</v>
      </c>
      <c r="FC479" s="77">
        <v>45.471420000000002</v>
      </c>
      <c r="FD479" s="77">
        <v>49.487940000000002</v>
      </c>
      <c r="FE479" s="77">
        <v>53.249290000000002</v>
      </c>
      <c r="FF479" s="77">
        <v>55.029780000000002</v>
      </c>
      <c r="FG479" s="77">
        <v>57.028039999999997</v>
      </c>
      <c r="FH479" s="77">
        <v>58.023690000000002</v>
      </c>
      <c r="FI479" s="77">
        <v>57.280589999999997</v>
      </c>
      <c r="FJ479" s="77">
        <v>55.773530000000001</v>
      </c>
      <c r="FK479" s="77">
        <v>56.284939999999999</v>
      </c>
      <c r="FL479" s="77">
        <v>53.289279999999998</v>
      </c>
      <c r="FM479" s="77">
        <v>49.314709999999998</v>
      </c>
      <c r="FN479" s="77">
        <v>48.059550000000002</v>
      </c>
      <c r="FO479" s="77">
        <v>44.269289999999998</v>
      </c>
      <c r="FP479" s="77">
        <v>42.297330000000002</v>
      </c>
      <c r="FQ479" s="77">
        <v>39.069110000000002</v>
      </c>
      <c r="FR479" s="77">
        <v>38.80874</v>
      </c>
      <c r="FS479" s="77">
        <v>5.1157050000000002</v>
      </c>
      <c r="FT479" s="77">
        <v>0.17847830000000001</v>
      </c>
      <c r="FU479" s="77">
        <v>0.39001750000000002</v>
      </c>
    </row>
    <row r="480" spans="1:177" x14ac:dyDescent="0.25">
      <c r="A480" t="s">
        <v>226</v>
      </c>
      <c r="B480" t="s">
        <v>0</v>
      </c>
      <c r="C480" t="s">
        <v>271</v>
      </c>
      <c r="D480" s="30" t="s">
        <v>245</v>
      </c>
      <c r="E480" t="s">
        <v>220</v>
      </c>
      <c r="F480" s="78">
        <v>3469</v>
      </c>
      <c r="G480" s="77">
        <v>4.6568339999999999</v>
      </c>
      <c r="H480" s="77">
        <v>4.4779520000000002</v>
      </c>
      <c r="I480" s="77">
        <v>4.7800469999999997</v>
      </c>
      <c r="J480" s="77">
        <v>4.2874780000000001</v>
      </c>
      <c r="K480" s="77">
        <v>3.9992139999999998</v>
      </c>
      <c r="L480" s="77">
        <v>3.899918</v>
      </c>
      <c r="M480" s="77">
        <v>3.7561089999999999</v>
      </c>
      <c r="N480" s="77">
        <v>3.7804959999999999</v>
      </c>
      <c r="O480" s="77">
        <v>4.2869770000000003</v>
      </c>
      <c r="P480" s="77">
        <v>4.0762159999999996</v>
      </c>
      <c r="Q480" s="77">
        <v>4.0788120000000001</v>
      </c>
      <c r="R480" s="77">
        <v>3.969239</v>
      </c>
      <c r="S480" s="77">
        <v>4.3752199999999997</v>
      </c>
      <c r="T480" s="77">
        <v>3.6315580000000001</v>
      </c>
      <c r="U480" s="77">
        <v>3.697346</v>
      </c>
      <c r="V480" s="77">
        <v>3.6281759999999998</v>
      </c>
      <c r="W480" s="77">
        <v>3.0807690000000001</v>
      </c>
      <c r="X480" s="77">
        <v>4.3524859999999999</v>
      </c>
      <c r="Y480" s="77">
        <v>5.9523799999999998</v>
      </c>
      <c r="Z480" s="77">
        <v>6.2132550000000002</v>
      </c>
      <c r="AA480" s="77">
        <v>5.717759</v>
      </c>
      <c r="AB480" s="77">
        <v>5.5476159999999997</v>
      </c>
      <c r="AC480" s="77">
        <v>4.8757070000000002</v>
      </c>
      <c r="AD480" s="77">
        <v>4.1329310000000001</v>
      </c>
      <c r="AE480" s="77">
        <v>-2.3525420000000001</v>
      </c>
      <c r="AF480" s="77">
        <v>-2.3612540000000002</v>
      </c>
      <c r="AG480" s="77">
        <v>-1.0382389999999999</v>
      </c>
      <c r="AH480" s="77">
        <v>-0.69109240000000005</v>
      </c>
      <c r="AI480" s="77">
        <v>-0.44857340000000001</v>
      </c>
      <c r="AJ480" s="77">
        <v>-0.2341695</v>
      </c>
      <c r="AK480" s="77">
        <v>-0.83544070000000004</v>
      </c>
      <c r="AL480" s="77">
        <v>-0.97962039999999995</v>
      </c>
      <c r="AM480" s="77">
        <v>-8.6270899999999998E-2</v>
      </c>
      <c r="AN480" s="77">
        <v>-0.16453760000000001</v>
      </c>
      <c r="AO480" s="77">
        <v>-0.1203557</v>
      </c>
      <c r="AP480" s="77">
        <v>-8.1996899999999998E-2</v>
      </c>
      <c r="AQ480" s="77">
        <v>0.38475900000000002</v>
      </c>
      <c r="AR480" s="77">
        <v>-0.3061644</v>
      </c>
      <c r="AS480" s="77">
        <v>-9.4433699999999995E-2</v>
      </c>
      <c r="AT480" s="77">
        <v>-0.1094932</v>
      </c>
      <c r="AU480" s="77">
        <v>-1.134663</v>
      </c>
      <c r="AV480" s="77">
        <v>-0.92748399999999998</v>
      </c>
      <c r="AW480" s="77">
        <v>2.58233E-2</v>
      </c>
      <c r="AX480" s="77">
        <v>-5.5007300000000002E-2</v>
      </c>
      <c r="AY480" s="77">
        <v>-0.43310019999999999</v>
      </c>
      <c r="AZ480" s="77">
        <v>-0.24774879999999999</v>
      </c>
      <c r="BA480" s="77">
        <v>-0.28214929999999999</v>
      </c>
      <c r="BB480" s="77">
        <v>-0.45663090000000001</v>
      </c>
      <c r="BC480" s="77">
        <v>-2.0054850000000002</v>
      </c>
      <c r="BD480" s="77">
        <v>-2.0307580000000001</v>
      </c>
      <c r="BE480" s="77">
        <v>-0.85278609999999999</v>
      </c>
      <c r="BF480" s="77">
        <v>-0.52366769999999996</v>
      </c>
      <c r="BG480" s="77">
        <v>-0.30013499999999999</v>
      </c>
      <c r="BH480" s="77">
        <v>-0.10961849999999999</v>
      </c>
      <c r="BI480" s="77">
        <v>-0.63942220000000005</v>
      </c>
      <c r="BJ480" s="77">
        <v>-0.7966413</v>
      </c>
      <c r="BK480" s="77">
        <v>5.0885800000000002E-2</v>
      </c>
      <c r="BL480" s="77">
        <v>-1.09338E-2</v>
      </c>
      <c r="BM480" s="77">
        <v>6.46698E-2</v>
      </c>
      <c r="BN480" s="77">
        <v>8.51296E-2</v>
      </c>
      <c r="BO480" s="77">
        <v>0.55983780000000005</v>
      </c>
      <c r="BP480" s="77">
        <v>-7.4554300000000004E-2</v>
      </c>
      <c r="BQ480" s="77">
        <v>0.15036939999999999</v>
      </c>
      <c r="BR480" s="77">
        <v>0.12822359999999999</v>
      </c>
      <c r="BS480" s="77">
        <v>-0.71381870000000003</v>
      </c>
      <c r="BT480" s="77">
        <v>-0.48172039999999999</v>
      </c>
      <c r="BU480" s="77">
        <v>0.2976742</v>
      </c>
      <c r="BV480" s="77">
        <v>0.2794625</v>
      </c>
      <c r="BW480" s="77">
        <v>-0.16078999999999999</v>
      </c>
      <c r="BX480" s="77">
        <v>3.7482000000000001E-3</v>
      </c>
      <c r="BY480" s="77">
        <v>-5.5437699999999999E-2</v>
      </c>
      <c r="BZ480" s="77">
        <v>-0.28758030000000001</v>
      </c>
      <c r="CA480" s="77">
        <v>-1.7651129999999999</v>
      </c>
      <c r="CB480" s="77">
        <v>-1.8018590000000001</v>
      </c>
      <c r="CC480" s="77">
        <v>-0.72434189999999998</v>
      </c>
      <c r="CD480" s="77">
        <v>-0.40770990000000001</v>
      </c>
      <c r="CE480" s="77">
        <v>-0.197327</v>
      </c>
      <c r="CF480" s="77">
        <v>-2.3354900000000001E-2</v>
      </c>
      <c r="CG480" s="77">
        <v>-0.50366040000000001</v>
      </c>
      <c r="CH480" s="77">
        <v>-0.66991060000000002</v>
      </c>
      <c r="CI480" s="77">
        <v>0.14588010000000001</v>
      </c>
      <c r="CJ480" s="77">
        <v>9.5451800000000003E-2</v>
      </c>
      <c r="CK480" s="77">
        <v>0.19281780000000001</v>
      </c>
      <c r="CL480" s="77">
        <v>0.200881</v>
      </c>
      <c r="CM480" s="77">
        <v>0.6810967</v>
      </c>
      <c r="CN480" s="77">
        <v>8.5858100000000007E-2</v>
      </c>
      <c r="CO480" s="77">
        <v>0.31991930000000002</v>
      </c>
      <c r="CP480" s="77">
        <v>0.2928655</v>
      </c>
      <c r="CQ480" s="77">
        <v>-0.42234310000000003</v>
      </c>
      <c r="CR480" s="77">
        <v>-0.1729859</v>
      </c>
      <c r="CS480" s="77">
        <v>0.48595729999999998</v>
      </c>
      <c r="CT480" s="77">
        <v>0.51111519999999999</v>
      </c>
      <c r="CU480" s="77">
        <v>2.7811200000000001E-2</v>
      </c>
      <c r="CV480" s="77">
        <v>0.17793419999999999</v>
      </c>
      <c r="CW480" s="77">
        <v>0.10158209999999999</v>
      </c>
      <c r="CX480" s="77">
        <v>-0.17049639999999999</v>
      </c>
      <c r="CY480" s="77">
        <v>-1.524742</v>
      </c>
      <c r="CZ480" s="77">
        <v>-1.572959</v>
      </c>
      <c r="DA480" s="77">
        <v>-0.59589780000000003</v>
      </c>
      <c r="DB480" s="77">
        <v>-0.29175200000000001</v>
      </c>
      <c r="DC480" s="77">
        <v>-9.4519099999999995E-2</v>
      </c>
      <c r="DD480" s="77">
        <v>6.2908699999999998E-2</v>
      </c>
      <c r="DE480" s="77">
        <v>-0.36789860000000002</v>
      </c>
      <c r="DF480" s="77">
        <v>-0.54317979999999999</v>
      </c>
      <c r="DG480" s="77">
        <v>0.24087449999999999</v>
      </c>
      <c r="DH480" s="77">
        <v>0.2018373</v>
      </c>
      <c r="DI480" s="77">
        <v>0.32096590000000003</v>
      </c>
      <c r="DJ480" s="77">
        <v>0.31663229999999998</v>
      </c>
      <c r="DK480" s="77">
        <v>0.80235570000000001</v>
      </c>
      <c r="DL480" s="77">
        <v>0.24627060000000001</v>
      </c>
      <c r="DM480" s="77">
        <v>0.48946909999999999</v>
      </c>
      <c r="DN480" s="77">
        <v>0.45750740000000001</v>
      </c>
      <c r="DO480" s="77">
        <v>-0.1308675</v>
      </c>
      <c r="DP480" s="77">
        <v>0.1357487</v>
      </c>
      <c r="DQ480" s="77">
        <v>0.67424039999999996</v>
      </c>
      <c r="DR480" s="77">
        <v>0.74276790000000004</v>
      </c>
      <c r="DS480" s="77">
        <v>0.2164124</v>
      </c>
      <c r="DT480" s="77">
        <v>0.3521203</v>
      </c>
      <c r="DU480" s="77">
        <v>0.25860179999999999</v>
      </c>
      <c r="DV480" s="77">
        <v>-5.3412399999999999E-2</v>
      </c>
      <c r="DW480" s="77">
        <v>-1.1776850000000001</v>
      </c>
      <c r="DX480" s="77">
        <v>-1.2424630000000001</v>
      </c>
      <c r="DY480" s="77">
        <v>-0.4104449</v>
      </c>
      <c r="DZ480" s="77">
        <v>-0.1243273</v>
      </c>
      <c r="EA480" s="77">
        <v>5.3919300000000003E-2</v>
      </c>
      <c r="EB480" s="77">
        <v>0.18745970000000001</v>
      </c>
      <c r="EC480" s="77">
        <v>-0.17188010000000001</v>
      </c>
      <c r="ED480" s="77">
        <v>-0.36020069999999998</v>
      </c>
      <c r="EE480" s="77">
        <v>0.37803120000000001</v>
      </c>
      <c r="EF480" s="77">
        <v>0.35544120000000001</v>
      </c>
      <c r="EG480" s="77">
        <v>0.50599139999999998</v>
      </c>
      <c r="EH480" s="77">
        <v>0.48375889999999999</v>
      </c>
      <c r="EI480" s="77">
        <v>0.97743449999999998</v>
      </c>
      <c r="EJ480" s="77">
        <v>0.47788069999999999</v>
      </c>
      <c r="EK480" s="77">
        <v>0.73427220000000004</v>
      </c>
      <c r="EL480" s="77">
        <v>0.69522419999999996</v>
      </c>
      <c r="EM480" s="77">
        <v>0.28997709999999999</v>
      </c>
      <c r="EN480" s="77">
        <v>0.58151229999999998</v>
      </c>
      <c r="EO480" s="77">
        <v>0.94609120000000002</v>
      </c>
      <c r="EP480" s="77">
        <v>1.0772379999999999</v>
      </c>
      <c r="EQ480" s="77">
        <v>0.48872260000000001</v>
      </c>
      <c r="ER480" s="77">
        <v>0.60361719999999996</v>
      </c>
      <c r="ES480" s="77">
        <v>0.48531340000000001</v>
      </c>
      <c r="ET480" s="77">
        <v>0.1156382</v>
      </c>
      <c r="EU480" s="77">
        <v>52</v>
      </c>
      <c r="EV480" s="77">
        <v>48.994259999999997</v>
      </c>
      <c r="EW480" s="77">
        <v>45.994259999999997</v>
      </c>
      <c r="EX480" s="77">
        <v>43.011470000000003</v>
      </c>
      <c r="EY480" s="77">
        <v>41</v>
      </c>
      <c r="EZ480" s="77">
        <v>38.988529999999997</v>
      </c>
      <c r="FA480" s="77">
        <v>43.954120000000003</v>
      </c>
      <c r="FB480" s="77">
        <v>41.971319999999999</v>
      </c>
      <c r="FC480" s="77">
        <v>45.94838</v>
      </c>
      <c r="FD480" s="77">
        <v>49.971319999999999</v>
      </c>
      <c r="FE480" s="77">
        <v>53.977060000000002</v>
      </c>
      <c r="FF480" s="77">
        <v>56.005740000000003</v>
      </c>
      <c r="FG480" s="77">
        <v>58.005740000000003</v>
      </c>
      <c r="FH480" s="77">
        <v>59</v>
      </c>
      <c r="FI480" s="77">
        <v>58.017209999999999</v>
      </c>
      <c r="FJ480" s="77">
        <v>56.028680000000001</v>
      </c>
      <c r="FK480" s="77">
        <v>57.022939999999998</v>
      </c>
      <c r="FL480" s="77">
        <v>54.028680000000001</v>
      </c>
      <c r="FM480" s="77">
        <v>51.017209999999999</v>
      </c>
      <c r="FN480" s="77">
        <v>50</v>
      </c>
      <c r="FO480" s="77">
        <v>45.005740000000003</v>
      </c>
      <c r="FP480" s="77">
        <v>43.994259999999997</v>
      </c>
      <c r="FQ480" s="77">
        <v>41.011470000000003</v>
      </c>
      <c r="FR480" s="77">
        <v>40.988529999999997</v>
      </c>
      <c r="FS480" s="77">
        <v>3.889389</v>
      </c>
      <c r="FT480" s="77">
        <v>0.1427428</v>
      </c>
      <c r="FU480" s="77">
        <v>0.35275659999999998</v>
      </c>
    </row>
    <row r="481" spans="1:177" x14ac:dyDescent="0.25">
      <c r="A481" t="s">
        <v>226</v>
      </c>
      <c r="B481" t="s">
        <v>0</v>
      </c>
      <c r="C481" t="s">
        <v>271</v>
      </c>
      <c r="D481" s="30" t="s">
        <v>245</v>
      </c>
      <c r="E481" t="s">
        <v>221</v>
      </c>
      <c r="F481" s="78">
        <v>1105</v>
      </c>
      <c r="G481" s="77">
        <v>1.271682</v>
      </c>
      <c r="H481" s="77">
        <v>1.003071</v>
      </c>
      <c r="I481" s="77">
        <v>0.77985769999999999</v>
      </c>
      <c r="J481" s="77">
        <v>0.69493439999999995</v>
      </c>
      <c r="K481" s="77">
        <v>0.66616439999999999</v>
      </c>
      <c r="L481" s="77">
        <v>1.129005</v>
      </c>
      <c r="M481" s="77">
        <v>1.5590729999999999</v>
      </c>
      <c r="N481" s="77">
        <v>1.693519</v>
      </c>
      <c r="O481" s="77">
        <v>1.1847639999999999</v>
      </c>
      <c r="P481" s="77">
        <v>1.329923</v>
      </c>
      <c r="Q481" s="77">
        <v>1.1726019999999999</v>
      </c>
      <c r="R481" s="77">
        <v>1.2697510000000001</v>
      </c>
      <c r="S481" s="77">
        <v>1.5160290000000001</v>
      </c>
      <c r="T481" s="77">
        <v>1.4689270000000001</v>
      </c>
      <c r="U481" s="77">
        <v>1.3732230000000001</v>
      </c>
      <c r="V481" s="77">
        <v>1.439629</v>
      </c>
      <c r="W481" s="77">
        <v>1.4578139999999999</v>
      </c>
      <c r="X481" s="77">
        <v>1.6169579999999999</v>
      </c>
      <c r="Y481" s="77">
        <v>1.6011340000000001</v>
      </c>
      <c r="Z481" s="77">
        <v>1.755139</v>
      </c>
      <c r="AA481" s="77">
        <v>1.373675</v>
      </c>
      <c r="AB481" s="77">
        <v>1.2323299999999999</v>
      </c>
      <c r="AC481" s="77">
        <v>1.275763</v>
      </c>
      <c r="AD481" s="77">
        <v>1.079134</v>
      </c>
      <c r="AE481" s="77">
        <v>-1.0671120000000001</v>
      </c>
      <c r="AF481" s="77">
        <v>-1.3585910000000001</v>
      </c>
      <c r="AG481" s="77">
        <v>-1.2704390000000001</v>
      </c>
      <c r="AH481" s="77">
        <v>-1.289517</v>
      </c>
      <c r="AI481" s="77">
        <v>-1.264743</v>
      </c>
      <c r="AJ481" s="77">
        <v>-0.69040250000000003</v>
      </c>
      <c r="AK481" s="77">
        <v>-9.2839599999999994E-2</v>
      </c>
      <c r="AL481" s="77">
        <v>0.29254200000000002</v>
      </c>
      <c r="AM481" s="77">
        <v>-3.9367899999999997E-2</v>
      </c>
      <c r="AN481" s="77">
        <v>8.8404700000000003E-2</v>
      </c>
      <c r="AO481" s="77">
        <v>0.1220769</v>
      </c>
      <c r="AP481" s="77">
        <v>0.21480150000000001</v>
      </c>
      <c r="AQ481" s="77">
        <v>0.33445999999999998</v>
      </c>
      <c r="AR481" s="77">
        <v>0.3004579</v>
      </c>
      <c r="AS481" s="77">
        <v>0.1129546</v>
      </c>
      <c r="AT481" s="77">
        <v>0.15750430000000001</v>
      </c>
      <c r="AU481" s="77">
        <v>0.1168163</v>
      </c>
      <c r="AV481" s="77">
        <v>1.4183299999999999E-2</v>
      </c>
      <c r="AW481" s="77">
        <v>-0.13111239999999999</v>
      </c>
      <c r="AX481" s="77">
        <v>-5.56339E-2</v>
      </c>
      <c r="AY481" s="77">
        <v>-0.38197189999999998</v>
      </c>
      <c r="AZ481" s="77">
        <v>-0.59710430000000003</v>
      </c>
      <c r="BA481" s="77">
        <v>-0.408582</v>
      </c>
      <c r="BB481" s="77">
        <v>-0.57862729999999996</v>
      </c>
      <c r="BC481" s="77">
        <v>-0.71797690000000003</v>
      </c>
      <c r="BD481" s="77">
        <v>-0.97884740000000003</v>
      </c>
      <c r="BE481" s="77">
        <v>-0.9256856</v>
      </c>
      <c r="BF481" s="77">
        <v>-0.87255039999999995</v>
      </c>
      <c r="BG481" s="77">
        <v>-0.8060216</v>
      </c>
      <c r="BH481" s="77">
        <v>-0.29179820000000001</v>
      </c>
      <c r="BI481" s="77">
        <v>0.15553800000000001</v>
      </c>
      <c r="BJ481" s="77">
        <v>0.410439</v>
      </c>
      <c r="BK481" s="77">
        <v>2.95803E-2</v>
      </c>
      <c r="BL481" s="77">
        <v>0.203294</v>
      </c>
      <c r="BM481" s="77">
        <v>0.17237430000000001</v>
      </c>
      <c r="BN481" s="77">
        <v>0.29033399999999998</v>
      </c>
      <c r="BO481" s="77">
        <v>0.4945754</v>
      </c>
      <c r="BP481" s="77">
        <v>0.47511750000000003</v>
      </c>
      <c r="BQ481" s="77">
        <v>0.35857830000000002</v>
      </c>
      <c r="BR481" s="77">
        <v>0.40860970000000002</v>
      </c>
      <c r="BS481" s="77">
        <v>0.37063380000000001</v>
      </c>
      <c r="BT481" s="77">
        <v>0.25656659999999998</v>
      </c>
      <c r="BU481" s="77">
        <v>3.9625899999999999E-2</v>
      </c>
      <c r="BV481" s="77">
        <v>0.1054447</v>
      </c>
      <c r="BW481" s="77">
        <v>-0.25029820000000003</v>
      </c>
      <c r="BX481" s="77">
        <v>-0.41089750000000003</v>
      </c>
      <c r="BY481" s="77">
        <v>-0.26413130000000001</v>
      </c>
      <c r="BZ481" s="77">
        <v>-0.38768330000000001</v>
      </c>
      <c r="CA481" s="77">
        <v>-0.47616710000000001</v>
      </c>
      <c r="CB481" s="77">
        <v>-0.71583839999999999</v>
      </c>
      <c r="CC481" s="77">
        <v>-0.68691069999999999</v>
      </c>
      <c r="CD481" s="77">
        <v>-0.58376090000000003</v>
      </c>
      <c r="CE481" s="77">
        <v>-0.48831259999999999</v>
      </c>
      <c r="CF481" s="77">
        <v>-1.57261E-2</v>
      </c>
      <c r="CG481" s="77">
        <v>0.32756360000000001</v>
      </c>
      <c r="CH481" s="77">
        <v>0.49209399999999998</v>
      </c>
      <c r="CI481" s="77">
        <v>7.7333600000000002E-2</v>
      </c>
      <c r="CJ481" s="77">
        <v>0.2828659</v>
      </c>
      <c r="CK481" s="77">
        <v>0.20721010000000001</v>
      </c>
      <c r="CL481" s="77">
        <v>0.3426476</v>
      </c>
      <c r="CM481" s="77">
        <v>0.60547079999999998</v>
      </c>
      <c r="CN481" s="77">
        <v>0.59608629999999996</v>
      </c>
      <c r="CO481" s="77">
        <v>0.52869659999999996</v>
      </c>
      <c r="CP481" s="77">
        <v>0.5825245</v>
      </c>
      <c r="CQ481" s="77">
        <v>0.54642710000000005</v>
      </c>
      <c r="CR481" s="77">
        <v>0.4244406</v>
      </c>
      <c r="CS481" s="77">
        <v>0.15787870000000001</v>
      </c>
      <c r="CT481" s="77">
        <v>0.21700720000000001</v>
      </c>
      <c r="CU481" s="77">
        <v>-0.1591014</v>
      </c>
      <c r="CV481" s="77">
        <v>-0.28193119999999999</v>
      </c>
      <c r="CW481" s="77">
        <v>-0.16408519999999999</v>
      </c>
      <c r="CX481" s="77">
        <v>-0.255436</v>
      </c>
      <c r="CY481" s="77">
        <v>-0.23435739999999999</v>
      </c>
      <c r="CZ481" s="77">
        <v>-0.45282929999999999</v>
      </c>
      <c r="DA481" s="77">
        <v>-0.44813579999999997</v>
      </c>
      <c r="DB481" s="77">
        <v>-0.29497129999999999</v>
      </c>
      <c r="DC481" s="77">
        <v>-0.17060359999999999</v>
      </c>
      <c r="DD481" s="77">
        <v>0.26034600000000002</v>
      </c>
      <c r="DE481" s="77">
        <v>0.49958910000000001</v>
      </c>
      <c r="DF481" s="77">
        <v>0.57374910000000001</v>
      </c>
      <c r="DG481" s="77">
        <v>0.1250869</v>
      </c>
      <c r="DH481" s="77">
        <v>0.36243789999999998</v>
      </c>
      <c r="DI481" s="77">
        <v>0.24204590000000001</v>
      </c>
      <c r="DJ481" s="77">
        <v>0.39496110000000001</v>
      </c>
      <c r="DK481" s="77">
        <v>0.71636619999999995</v>
      </c>
      <c r="DL481" s="77">
        <v>0.717055</v>
      </c>
      <c r="DM481" s="77">
        <v>0.69881490000000002</v>
      </c>
      <c r="DN481" s="77">
        <v>0.75643930000000004</v>
      </c>
      <c r="DO481" s="77">
        <v>0.72222030000000004</v>
      </c>
      <c r="DP481" s="77">
        <v>0.59231449999999997</v>
      </c>
      <c r="DQ481" s="77">
        <v>0.27613149999999997</v>
      </c>
      <c r="DR481" s="77">
        <v>0.32856970000000002</v>
      </c>
      <c r="DS481" s="77">
        <v>-6.7904500000000007E-2</v>
      </c>
      <c r="DT481" s="77">
        <v>-0.15296499999999999</v>
      </c>
      <c r="DU481" s="77">
        <v>-6.4039100000000002E-2</v>
      </c>
      <c r="DV481" s="77">
        <v>-0.1231887</v>
      </c>
      <c r="DW481" s="77">
        <v>0.11477759999999999</v>
      </c>
      <c r="DX481" s="77">
        <v>-7.3085999999999998E-2</v>
      </c>
      <c r="DY481" s="77">
        <v>-0.1033828</v>
      </c>
      <c r="DZ481" s="77">
        <v>0.12199500000000001</v>
      </c>
      <c r="EA481" s="77">
        <v>0.28811769999999998</v>
      </c>
      <c r="EB481" s="77">
        <v>0.65895029999999999</v>
      </c>
      <c r="EC481" s="77">
        <v>0.74796680000000004</v>
      </c>
      <c r="ED481" s="77">
        <v>0.69164599999999998</v>
      </c>
      <c r="EE481" s="77">
        <v>0.19403509999999999</v>
      </c>
      <c r="EF481" s="77">
        <v>0.47732720000000001</v>
      </c>
      <c r="EG481" s="77">
        <v>0.29234329999999997</v>
      </c>
      <c r="EH481" s="77">
        <v>0.47049360000000001</v>
      </c>
      <c r="EI481" s="77">
        <v>0.87648150000000002</v>
      </c>
      <c r="EJ481" s="77">
        <v>0.89171460000000002</v>
      </c>
      <c r="EK481" s="77">
        <v>0.94443860000000002</v>
      </c>
      <c r="EL481" s="77">
        <v>1.0075449999999999</v>
      </c>
      <c r="EM481" s="77">
        <v>0.97603779999999996</v>
      </c>
      <c r="EN481" s="77">
        <v>0.83469780000000005</v>
      </c>
      <c r="EO481" s="77">
        <v>0.44686969999999998</v>
      </c>
      <c r="EP481" s="77">
        <v>0.48964819999999998</v>
      </c>
      <c r="EQ481" s="77">
        <v>6.3769199999999998E-2</v>
      </c>
      <c r="ER481" s="77">
        <v>3.3241800000000002E-2</v>
      </c>
      <c r="ES481" s="77">
        <v>8.0411499999999997E-2</v>
      </c>
      <c r="ET481" s="77">
        <v>6.7755300000000004E-2</v>
      </c>
      <c r="EU481" s="77">
        <v>43.982050000000001</v>
      </c>
      <c r="EV481" s="77">
        <v>41.985639999999997</v>
      </c>
      <c r="EW481" s="77">
        <v>41.985639999999997</v>
      </c>
      <c r="EX481" s="77">
        <v>40.985639999999997</v>
      </c>
      <c r="EY481" s="77">
        <v>40.982050000000001</v>
      </c>
      <c r="EZ481" s="77">
        <v>35.992820000000002</v>
      </c>
      <c r="FA481" s="77">
        <v>31.010770000000001</v>
      </c>
      <c r="FB481" s="77">
        <v>39.978450000000002</v>
      </c>
      <c r="FC481" s="77">
        <v>43.978450000000002</v>
      </c>
      <c r="FD481" s="77">
        <v>47.97486</v>
      </c>
      <c r="FE481" s="77">
        <v>50.97128</v>
      </c>
      <c r="FF481" s="77">
        <v>51.97486</v>
      </c>
      <c r="FG481" s="77">
        <v>53.967689999999997</v>
      </c>
      <c r="FH481" s="77">
        <v>54.967689999999997</v>
      </c>
      <c r="FI481" s="77">
        <v>54.97486</v>
      </c>
      <c r="FJ481" s="77">
        <v>54.97486</v>
      </c>
      <c r="FK481" s="77">
        <v>53.97486</v>
      </c>
      <c r="FL481" s="77">
        <v>50.97486</v>
      </c>
      <c r="FM481" s="77">
        <v>43.985639999999997</v>
      </c>
      <c r="FN481" s="77">
        <v>41.985639999999997</v>
      </c>
      <c r="FO481" s="77">
        <v>41.964089999999999</v>
      </c>
      <c r="FP481" s="77">
        <v>36.985639999999997</v>
      </c>
      <c r="FQ481" s="77">
        <v>32.989229999999999</v>
      </c>
      <c r="FR481" s="77">
        <v>31.98564</v>
      </c>
      <c r="FS481" s="77">
        <v>3.495136</v>
      </c>
      <c r="FT481" s="77">
        <v>8.7074399999999996E-2</v>
      </c>
      <c r="FU481" s="77">
        <v>0.17414270000000001</v>
      </c>
    </row>
    <row r="482" spans="1:177" x14ac:dyDescent="0.25">
      <c r="A482" t="s">
        <v>226</v>
      </c>
      <c r="B482" t="s">
        <v>0</v>
      </c>
      <c r="C482" t="s">
        <v>271</v>
      </c>
      <c r="D482" s="30" t="s">
        <v>246</v>
      </c>
      <c r="E482" t="s">
        <v>219</v>
      </c>
      <c r="F482" s="78">
        <v>4580</v>
      </c>
      <c r="G482" s="77">
        <v>6.0649709999999999</v>
      </c>
      <c r="H482" s="77">
        <v>5.4843950000000001</v>
      </c>
      <c r="I482" s="77">
        <v>5.6272700000000002</v>
      </c>
      <c r="J482" s="77">
        <v>5.1593739999999997</v>
      </c>
      <c r="K482" s="77">
        <v>4.6630929999999999</v>
      </c>
      <c r="L482" s="77">
        <v>4.9042440000000003</v>
      </c>
      <c r="M482" s="77">
        <v>4.9085390000000002</v>
      </c>
      <c r="N482" s="77">
        <v>5.0848199999999997</v>
      </c>
      <c r="O482" s="77">
        <v>5.4979050000000003</v>
      </c>
      <c r="P482" s="77">
        <v>5.5320710000000002</v>
      </c>
      <c r="Q482" s="77">
        <v>5.4732989999999999</v>
      </c>
      <c r="R482" s="77">
        <v>5.4145849999999998</v>
      </c>
      <c r="S482" s="77">
        <v>6.0051139999999998</v>
      </c>
      <c r="T482" s="77">
        <v>5.38652</v>
      </c>
      <c r="U482" s="77">
        <v>5.36111</v>
      </c>
      <c r="V482" s="77">
        <v>5.4358149999999998</v>
      </c>
      <c r="W482" s="77">
        <v>5.2230499999999997</v>
      </c>
      <c r="X482" s="77">
        <v>6.7979890000000003</v>
      </c>
      <c r="Y482" s="77">
        <v>7.8070380000000004</v>
      </c>
      <c r="Z482" s="77">
        <v>8.0296769999999995</v>
      </c>
      <c r="AA482" s="77">
        <v>7.0992119999999996</v>
      </c>
      <c r="AB482" s="77">
        <v>6.7852209999999999</v>
      </c>
      <c r="AC482" s="77">
        <v>6.0341319999999996</v>
      </c>
      <c r="AD482" s="77">
        <v>5.0492759999999999</v>
      </c>
      <c r="AE482" s="77">
        <v>-3.1541939999999999</v>
      </c>
      <c r="AF482" s="77">
        <v>-3.4107970000000001</v>
      </c>
      <c r="AG482" s="77">
        <v>-2.0574409999999999</v>
      </c>
      <c r="AH482" s="77">
        <v>-1.666598</v>
      </c>
      <c r="AI482" s="77">
        <v>-1.364293</v>
      </c>
      <c r="AJ482" s="77">
        <v>-0.65489280000000005</v>
      </c>
      <c r="AK482" s="77">
        <v>-0.80363799999999996</v>
      </c>
      <c r="AL482" s="77">
        <v>-0.73684360000000004</v>
      </c>
      <c r="AM482" s="77">
        <v>-3.9218200000000002E-2</v>
      </c>
      <c r="AN482" s="77">
        <v>2.3913799999999999E-2</v>
      </c>
      <c r="AO482" s="77">
        <v>5.32252E-2</v>
      </c>
      <c r="AP482" s="77">
        <v>0.22307560000000001</v>
      </c>
      <c r="AQ482" s="77">
        <v>0.9300349</v>
      </c>
      <c r="AR482" s="77">
        <v>0.28066990000000003</v>
      </c>
      <c r="AS482" s="77">
        <v>0.4039005</v>
      </c>
      <c r="AT482" s="77">
        <v>0.45091530000000002</v>
      </c>
      <c r="AU482" s="77">
        <v>-0.56896950000000002</v>
      </c>
      <c r="AV482" s="77">
        <v>-0.469028</v>
      </c>
      <c r="AW482" s="77">
        <v>0.1472311</v>
      </c>
      <c r="AX482" s="77">
        <v>9.0883599999999995E-2</v>
      </c>
      <c r="AY482" s="77">
        <v>-0.63280320000000001</v>
      </c>
      <c r="AZ482" s="77">
        <v>-0.61630390000000002</v>
      </c>
      <c r="BA482" s="77">
        <v>-0.50782000000000005</v>
      </c>
      <c r="BB482" s="77">
        <v>-0.80532630000000005</v>
      </c>
      <c r="BC482" s="77">
        <v>-2.676485</v>
      </c>
      <c r="BD482" s="77">
        <v>-2.9180320000000002</v>
      </c>
      <c r="BE482" s="77">
        <v>-1.684758</v>
      </c>
      <c r="BF482" s="77">
        <v>-1.2538860000000001</v>
      </c>
      <c r="BG482" s="77">
        <v>-0.92881069999999999</v>
      </c>
      <c r="BH482" s="77">
        <v>-0.28421980000000002</v>
      </c>
      <c r="BI482" s="77">
        <v>-0.49092160000000001</v>
      </c>
      <c r="BJ482" s="77">
        <v>-0.48499999999999999</v>
      </c>
      <c r="BK482" s="77">
        <v>0.1164582</v>
      </c>
      <c r="BL482" s="77">
        <v>0.2223164</v>
      </c>
      <c r="BM482" s="77">
        <v>0.25229940000000001</v>
      </c>
      <c r="BN482" s="77">
        <v>0.41676790000000002</v>
      </c>
      <c r="BO482" s="77">
        <v>1.1781140000000001</v>
      </c>
      <c r="BP482" s="77">
        <v>0.58543659999999997</v>
      </c>
      <c r="BQ482" s="77">
        <v>0.75492689999999996</v>
      </c>
      <c r="BR482" s="77">
        <v>0.80206849999999996</v>
      </c>
      <c r="BS482" s="77">
        <v>-7.7016500000000002E-2</v>
      </c>
      <c r="BT482" s="77">
        <v>3.21672E-2</v>
      </c>
      <c r="BU482" s="77">
        <v>0.46152939999999998</v>
      </c>
      <c r="BV482" s="77">
        <v>0.46583180000000002</v>
      </c>
      <c r="BW482" s="77">
        <v>-0.32957880000000001</v>
      </c>
      <c r="BX482" s="77">
        <v>-0.30491269999999998</v>
      </c>
      <c r="BY482" s="77">
        <v>-0.24001239999999999</v>
      </c>
      <c r="BZ482" s="77">
        <v>-0.55915729999999997</v>
      </c>
      <c r="CA482" s="77">
        <v>-2.3456250000000001</v>
      </c>
      <c r="CB482" s="77">
        <v>-2.5767440000000001</v>
      </c>
      <c r="CC482" s="77">
        <v>-1.4266380000000001</v>
      </c>
      <c r="CD482" s="77">
        <v>-0.96804179999999995</v>
      </c>
      <c r="CE482" s="77">
        <v>-0.62719670000000005</v>
      </c>
      <c r="CF482" s="77">
        <v>-2.7492800000000001E-2</v>
      </c>
      <c r="CG482" s="77">
        <v>-0.2743351</v>
      </c>
      <c r="CH482" s="77">
        <v>-0.31057390000000001</v>
      </c>
      <c r="CI482" s="77">
        <v>0.22427929999999999</v>
      </c>
      <c r="CJ482" s="77">
        <v>0.35972939999999998</v>
      </c>
      <c r="CK482" s="77">
        <v>0.39017750000000001</v>
      </c>
      <c r="CL482" s="77">
        <v>0.55091860000000004</v>
      </c>
      <c r="CM482" s="77">
        <v>1.349933</v>
      </c>
      <c r="CN482" s="77">
        <v>0.79651720000000004</v>
      </c>
      <c r="CO482" s="77">
        <v>0.99804660000000001</v>
      </c>
      <c r="CP482" s="77">
        <v>1.0452760000000001</v>
      </c>
      <c r="CQ482" s="77">
        <v>0.26370870000000002</v>
      </c>
      <c r="CR482" s="77">
        <v>0.37929350000000001</v>
      </c>
      <c r="CS482" s="77">
        <v>0.67921149999999997</v>
      </c>
      <c r="CT482" s="77">
        <v>0.72551980000000005</v>
      </c>
      <c r="CU482" s="77">
        <v>-0.1195666</v>
      </c>
      <c r="CV482" s="77">
        <v>-8.9244000000000004E-2</v>
      </c>
      <c r="CW482" s="77">
        <v>-5.4529599999999998E-2</v>
      </c>
      <c r="CX482" s="77">
        <v>-0.38866139999999999</v>
      </c>
      <c r="CY482" s="77">
        <v>-2.0147650000000001</v>
      </c>
      <c r="CZ482" s="77">
        <v>-2.2354560000000001</v>
      </c>
      <c r="DA482" s="77">
        <v>-1.1685190000000001</v>
      </c>
      <c r="DB482" s="77">
        <v>-0.68219799999999997</v>
      </c>
      <c r="DC482" s="77">
        <v>-0.3255827</v>
      </c>
      <c r="DD482" s="77">
        <v>0.2292343</v>
      </c>
      <c r="DE482" s="77">
        <v>-5.7748599999999997E-2</v>
      </c>
      <c r="DF482" s="77">
        <v>-0.13614780000000001</v>
      </c>
      <c r="DG482" s="77">
        <v>0.33210030000000001</v>
      </c>
      <c r="DH482" s="77">
        <v>0.49714249999999999</v>
      </c>
      <c r="DI482" s="77">
        <v>0.52805570000000002</v>
      </c>
      <c r="DJ482" s="77">
        <v>0.68506929999999999</v>
      </c>
      <c r="DK482" s="77">
        <v>1.521752</v>
      </c>
      <c r="DL482" s="77">
        <v>1.007598</v>
      </c>
      <c r="DM482" s="77">
        <v>1.241166</v>
      </c>
      <c r="DN482" s="77">
        <v>1.288484</v>
      </c>
      <c r="DO482" s="77">
        <v>0.60443400000000003</v>
      </c>
      <c r="DP482" s="77">
        <v>0.7264197</v>
      </c>
      <c r="DQ482" s="77">
        <v>0.89689359999999996</v>
      </c>
      <c r="DR482" s="77">
        <v>0.98520779999999997</v>
      </c>
      <c r="DS482" s="77">
        <v>9.0445700000000004E-2</v>
      </c>
      <c r="DT482" s="77">
        <v>0.1264246</v>
      </c>
      <c r="DU482" s="77">
        <v>0.13095319999999999</v>
      </c>
      <c r="DV482" s="77">
        <v>-0.21816550000000001</v>
      </c>
      <c r="DW482" s="77">
        <v>-1.5370550000000001</v>
      </c>
      <c r="DX482" s="77">
        <v>-1.742691</v>
      </c>
      <c r="DY482" s="77">
        <v>-0.79583530000000002</v>
      </c>
      <c r="DZ482" s="77">
        <v>-0.26948519999999998</v>
      </c>
      <c r="EA482" s="77">
        <v>0.1099001</v>
      </c>
      <c r="EB482" s="77">
        <v>0.59990730000000003</v>
      </c>
      <c r="EC482" s="77">
        <v>0.25496780000000002</v>
      </c>
      <c r="ED482" s="77">
        <v>0.1156959</v>
      </c>
      <c r="EE482" s="77">
        <v>0.48777670000000001</v>
      </c>
      <c r="EF482" s="77">
        <v>0.69554510000000003</v>
      </c>
      <c r="EG482" s="77">
        <v>0.7271299</v>
      </c>
      <c r="EH482" s="77">
        <v>0.87876149999999997</v>
      </c>
      <c r="EI482" s="77">
        <v>1.7698309999999999</v>
      </c>
      <c r="EJ482" s="77">
        <v>1.3123640000000001</v>
      </c>
      <c r="EK482" s="77">
        <v>1.592193</v>
      </c>
      <c r="EL482" s="77">
        <v>1.639637</v>
      </c>
      <c r="EM482" s="77">
        <v>1.096387</v>
      </c>
      <c r="EN482" s="77">
        <v>1.2276149999999999</v>
      </c>
      <c r="EO482" s="77">
        <v>1.211192</v>
      </c>
      <c r="EP482" s="77">
        <v>1.3601559999999999</v>
      </c>
      <c r="EQ482" s="77">
        <v>0.39367010000000002</v>
      </c>
      <c r="ER482" s="77">
        <v>0.43781589999999998</v>
      </c>
      <c r="ES482" s="77">
        <v>0.39876080000000003</v>
      </c>
      <c r="ET482" s="77">
        <v>2.8003500000000001E-2</v>
      </c>
      <c r="EU482" s="77">
        <v>40.80782</v>
      </c>
      <c r="EV482" s="77">
        <v>41.830309999999997</v>
      </c>
      <c r="EW482" s="77">
        <v>42.063110000000002</v>
      </c>
      <c r="EX482" s="77">
        <v>43.086480000000002</v>
      </c>
      <c r="EY482" s="77">
        <v>41.328020000000002</v>
      </c>
      <c r="EZ482" s="77">
        <v>44.348770000000002</v>
      </c>
      <c r="FA482" s="77">
        <v>39.577419999999996</v>
      </c>
      <c r="FB482" s="77">
        <v>41.325400000000002</v>
      </c>
      <c r="FC482" s="77">
        <v>45.01878</v>
      </c>
      <c r="FD482" s="77">
        <v>50.727020000000003</v>
      </c>
      <c r="FE482" s="77">
        <v>56.707140000000003</v>
      </c>
      <c r="FF482" s="77">
        <v>56.750599999999999</v>
      </c>
      <c r="FG482" s="77">
        <v>58.022500000000001</v>
      </c>
      <c r="FH482" s="77">
        <v>59.75759</v>
      </c>
      <c r="FI482" s="77">
        <v>60.270150000000001</v>
      </c>
      <c r="FJ482" s="77">
        <v>59.51605</v>
      </c>
      <c r="FK482" s="77">
        <v>56.7637</v>
      </c>
      <c r="FL482" s="77">
        <v>53.275390000000002</v>
      </c>
      <c r="FM482" s="77">
        <v>52.037350000000004</v>
      </c>
      <c r="FN482" s="77">
        <v>51.283250000000002</v>
      </c>
      <c r="FO482" s="77">
        <v>51.040840000000003</v>
      </c>
      <c r="FP482" s="77">
        <v>51.035600000000002</v>
      </c>
      <c r="FQ482" s="77">
        <v>49.790570000000002</v>
      </c>
      <c r="FR482" s="77">
        <v>50.06071</v>
      </c>
      <c r="FS482" s="77">
        <v>5.1224160000000003</v>
      </c>
      <c r="FT482" s="77">
        <v>0.17871239999999999</v>
      </c>
      <c r="FU482" s="77">
        <v>0.39052910000000002</v>
      </c>
    </row>
    <row r="483" spans="1:177" x14ac:dyDescent="0.25">
      <c r="A483" t="s">
        <v>226</v>
      </c>
      <c r="B483" t="s">
        <v>0</v>
      </c>
      <c r="C483" t="s">
        <v>271</v>
      </c>
      <c r="D483" s="30" t="s">
        <v>246</v>
      </c>
      <c r="E483" t="s">
        <v>220</v>
      </c>
      <c r="F483" s="78">
        <v>3471</v>
      </c>
      <c r="G483" s="77">
        <v>4.7384259999999996</v>
      </c>
      <c r="H483" s="77">
        <v>4.4689319999999997</v>
      </c>
      <c r="I483" s="77">
        <v>4.8004470000000001</v>
      </c>
      <c r="J483" s="77">
        <v>4.3599410000000001</v>
      </c>
      <c r="K483" s="77">
        <v>3.9169170000000002</v>
      </c>
      <c r="L483" s="77">
        <v>3.8098130000000001</v>
      </c>
      <c r="M483" s="77">
        <v>3.5335380000000001</v>
      </c>
      <c r="N483" s="77">
        <v>3.6139009999999998</v>
      </c>
      <c r="O483" s="77">
        <v>4.3401290000000001</v>
      </c>
      <c r="P483" s="77">
        <v>4.2603099999999996</v>
      </c>
      <c r="Q483" s="77">
        <v>4.2879800000000001</v>
      </c>
      <c r="R483" s="77">
        <v>4.0852370000000002</v>
      </c>
      <c r="S483" s="77">
        <v>4.4089830000000001</v>
      </c>
      <c r="T483" s="77">
        <v>3.7352409999999998</v>
      </c>
      <c r="U483" s="77">
        <v>3.7686579999999998</v>
      </c>
      <c r="V483" s="77">
        <v>3.7942239999999998</v>
      </c>
      <c r="W483" s="77">
        <v>3.4664100000000002</v>
      </c>
      <c r="X483" s="77">
        <v>4.9567670000000001</v>
      </c>
      <c r="Y483" s="77">
        <v>6.2578579999999997</v>
      </c>
      <c r="Z483" s="77">
        <v>6.3907730000000003</v>
      </c>
      <c r="AA483" s="77">
        <v>5.7844980000000001</v>
      </c>
      <c r="AB483" s="77">
        <v>5.6265340000000004</v>
      </c>
      <c r="AC483" s="77">
        <v>4.88748</v>
      </c>
      <c r="AD483" s="77">
        <v>4.0528579999999996</v>
      </c>
      <c r="AE483" s="77">
        <v>-2.383807</v>
      </c>
      <c r="AF483" s="77">
        <v>-2.3579469999999998</v>
      </c>
      <c r="AG483" s="77">
        <v>-1.0415110000000001</v>
      </c>
      <c r="AH483" s="77">
        <v>-0.6981465</v>
      </c>
      <c r="AI483" s="77">
        <v>-0.44465739999999998</v>
      </c>
      <c r="AJ483" s="77">
        <v>-0.23375170000000001</v>
      </c>
      <c r="AK483" s="77">
        <v>-0.80578709999999998</v>
      </c>
      <c r="AL483" s="77">
        <v>-0.95027879999999998</v>
      </c>
      <c r="AM483" s="77">
        <v>-8.4596000000000005E-2</v>
      </c>
      <c r="AN483" s="77">
        <v>-0.1603763</v>
      </c>
      <c r="AO483" s="77">
        <v>-0.11064839999999999</v>
      </c>
      <c r="AP483" s="77">
        <v>-7.6289399999999993E-2</v>
      </c>
      <c r="AQ483" s="77">
        <v>0.38984390000000002</v>
      </c>
      <c r="AR483" s="77">
        <v>-0.30393930000000002</v>
      </c>
      <c r="AS483" s="77">
        <v>-8.8502499999999998E-2</v>
      </c>
      <c r="AT483" s="77">
        <v>-9.6321900000000002E-2</v>
      </c>
      <c r="AU483" s="77">
        <v>-1.1879420000000001</v>
      </c>
      <c r="AV483" s="77">
        <v>-0.9519358</v>
      </c>
      <c r="AW483" s="77">
        <v>5.0497599999999997E-2</v>
      </c>
      <c r="AX483" s="77">
        <v>-4.0730700000000002E-2</v>
      </c>
      <c r="AY483" s="77">
        <v>-0.43304120000000002</v>
      </c>
      <c r="AZ483" s="77">
        <v>-0.24546309999999999</v>
      </c>
      <c r="BA483" s="77">
        <v>-0.28212490000000001</v>
      </c>
      <c r="BB483" s="77">
        <v>-0.45349299999999998</v>
      </c>
      <c r="BC483" s="77">
        <v>-2.0365489999999999</v>
      </c>
      <c r="BD483" s="77">
        <v>-2.0272610000000002</v>
      </c>
      <c r="BE483" s="77">
        <v>-0.85595149999999998</v>
      </c>
      <c r="BF483" s="77">
        <v>-0.53062520000000002</v>
      </c>
      <c r="BG483" s="77">
        <v>-0.29613349999999999</v>
      </c>
      <c r="BH483" s="77">
        <v>-0.1091289</v>
      </c>
      <c r="BI483" s="77">
        <v>-0.60965559999999996</v>
      </c>
      <c r="BJ483" s="77">
        <v>-0.76719420000000005</v>
      </c>
      <c r="BK483" s="77">
        <v>5.26398E-2</v>
      </c>
      <c r="BL483" s="77">
        <v>-6.6839999999999998E-3</v>
      </c>
      <c r="BM483" s="77">
        <v>7.44837E-2</v>
      </c>
      <c r="BN483" s="77">
        <v>9.09335E-2</v>
      </c>
      <c r="BO483" s="77">
        <v>0.56502359999999996</v>
      </c>
      <c r="BP483" s="77">
        <v>-7.2195700000000002E-2</v>
      </c>
      <c r="BQ483" s="77">
        <v>0.15644179999999999</v>
      </c>
      <c r="BR483" s="77">
        <v>0.14153189999999999</v>
      </c>
      <c r="BS483" s="77">
        <v>-0.76685460000000005</v>
      </c>
      <c r="BT483" s="77">
        <v>-0.50591520000000001</v>
      </c>
      <c r="BU483" s="77">
        <v>0.32250519999999999</v>
      </c>
      <c r="BV483" s="77">
        <v>0.29393200000000003</v>
      </c>
      <c r="BW483" s="77">
        <v>-0.16057399999999999</v>
      </c>
      <c r="BX483" s="77">
        <v>6.1787999999999999E-3</v>
      </c>
      <c r="BY483" s="77">
        <v>-5.5282600000000001E-2</v>
      </c>
      <c r="BZ483" s="77">
        <v>-0.28434490000000001</v>
      </c>
      <c r="CA483" s="77">
        <v>-1.7960389999999999</v>
      </c>
      <c r="CB483" s="77">
        <v>-1.7982290000000001</v>
      </c>
      <c r="CC483" s="77">
        <v>-0.72743340000000001</v>
      </c>
      <c r="CD483" s="77">
        <v>-0.41460049999999998</v>
      </c>
      <c r="CE483" s="77">
        <v>-0.1932662</v>
      </c>
      <c r="CF483" s="77">
        <v>-2.2815599999999998E-2</v>
      </c>
      <c r="CG483" s="77">
        <v>-0.4738155</v>
      </c>
      <c r="CH483" s="77">
        <v>-0.64039029999999997</v>
      </c>
      <c r="CI483" s="77">
        <v>0.14768890000000001</v>
      </c>
      <c r="CJ483" s="77">
        <v>9.9762900000000002E-2</v>
      </c>
      <c r="CK483" s="77">
        <v>0.20270569999999999</v>
      </c>
      <c r="CL483" s="77">
        <v>0.20675160000000001</v>
      </c>
      <c r="CM483" s="77">
        <v>0.68635250000000003</v>
      </c>
      <c r="CN483" s="77">
        <v>8.8309200000000004E-2</v>
      </c>
      <c r="CO483" s="77">
        <v>0.32608939999999997</v>
      </c>
      <c r="CP483" s="77">
        <v>0.3062687</v>
      </c>
      <c r="CQ483" s="77">
        <v>-0.47521099999999999</v>
      </c>
      <c r="CR483" s="77">
        <v>-0.1970026</v>
      </c>
      <c r="CS483" s="77">
        <v>0.51089680000000004</v>
      </c>
      <c r="CT483" s="77">
        <v>0.52571829999999997</v>
      </c>
      <c r="CU483" s="77">
        <v>2.8135899999999998E-2</v>
      </c>
      <c r="CV483" s="77">
        <v>0.1804653</v>
      </c>
      <c r="CW483" s="77">
        <v>0.10182769999999999</v>
      </c>
      <c r="CX483" s="77">
        <v>-0.16719339999999999</v>
      </c>
      <c r="CY483" s="77">
        <v>-1.5555300000000001</v>
      </c>
      <c r="CZ483" s="77">
        <v>-1.569197</v>
      </c>
      <c r="DA483" s="77">
        <v>-0.59891519999999998</v>
      </c>
      <c r="DB483" s="77">
        <v>-0.2985758</v>
      </c>
      <c r="DC483" s="77">
        <v>-9.0398999999999993E-2</v>
      </c>
      <c r="DD483" s="77">
        <v>6.3497799999999993E-2</v>
      </c>
      <c r="DE483" s="77">
        <v>-0.33797539999999998</v>
      </c>
      <c r="DF483" s="77">
        <v>-0.51358649999999995</v>
      </c>
      <c r="DG483" s="77">
        <v>0.24273800000000001</v>
      </c>
      <c r="DH483" s="77">
        <v>0.2062098</v>
      </c>
      <c r="DI483" s="77">
        <v>0.33092769999999999</v>
      </c>
      <c r="DJ483" s="77">
        <v>0.32256970000000001</v>
      </c>
      <c r="DK483" s="77">
        <v>0.80768139999999999</v>
      </c>
      <c r="DL483" s="77">
        <v>0.24881410000000001</v>
      </c>
      <c r="DM483" s="77">
        <v>0.49573699999999998</v>
      </c>
      <c r="DN483" s="77">
        <v>0.47100560000000002</v>
      </c>
      <c r="DO483" s="77">
        <v>-0.18356729999999999</v>
      </c>
      <c r="DP483" s="77">
        <v>0.11190990000000001</v>
      </c>
      <c r="DQ483" s="77">
        <v>0.69928840000000003</v>
      </c>
      <c r="DR483" s="77">
        <v>0.75750459999999997</v>
      </c>
      <c r="DS483" s="77">
        <v>0.21684580000000001</v>
      </c>
      <c r="DT483" s="77">
        <v>0.3547517</v>
      </c>
      <c r="DU483" s="77">
        <v>0.2589379</v>
      </c>
      <c r="DV483" s="77">
        <v>-5.0042000000000003E-2</v>
      </c>
      <c r="DW483" s="77">
        <v>-1.208272</v>
      </c>
      <c r="DX483" s="77">
        <v>-1.2385120000000001</v>
      </c>
      <c r="DY483" s="77">
        <v>-0.41335529999999998</v>
      </c>
      <c r="DZ483" s="77">
        <v>-0.13105459999999999</v>
      </c>
      <c r="EA483" s="77">
        <v>5.8125000000000003E-2</v>
      </c>
      <c r="EB483" s="77">
        <v>0.1881205</v>
      </c>
      <c r="EC483" s="77">
        <v>-0.14184389999999999</v>
      </c>
      <c r="ED483" s="77">
        <v>-0.33050190000000002</v>
      </c>
      <c r="EE483" s="77">
        <v>0.37997379999999997</v>
      </c>
      <c r="EF483" s="77">
        <v>0.35990220000000001</v>
      </c>
      <c r="EG483" s="77">
        <v>0.51605979999999996</v>
      </c>
      <c r="EH483" s="77">
        <v>0.48979260000000002</v>
      </c>
      <c r="EI483" s="77">
        <v>0.98286099999999998</v>
      </c>
      <c r="EJ483" s="77">
        <v>0.48055769999999998</v>
      </c>
      <c r="EK483" s="77">
        <v>0.74068120000000004</v>
      </c>
      <c r="EL483" s="77">
        <v>0.70885940000000003</v>
      </c>
      <c r="EM483" s="77">
        <v>0.23751990000000001</v>
      </c>
      <c r="EN483" s="77">
        <v>0.5579305</v>
      </c>
      <c r="EO483" s="77">
        <v>0.97129600000000005</v>
      </c>
      <c r="EP483" s="77">
        <v>1.0921670000000001</v>
      </c>
      <c r="EQ483" s="77">
        <v>0.489313</v>
      </c>
      <c r="ER483" s="77">
        <v>0.60639370000000004</v>
      </c>
      <c r="ES483" s="77">
        <v>0.4857802</v>
      </c>
      <c r="ET483" s="77">
        <v>0.11910610000000001</v>
      </c>
      <c r="EU483" s="77">
        <v>42.98847</v>
      </c>
      <c r="EV483" s="77">
        <v>44.976939999999999</v>
      </c>
      <c r="EW483" s="77">
        <v>44.965409999999999</v>
      </c>
      <c r="EX483" s="77">
        <v>46.953879999999998</v>
      </c>
      <c r="EY483" s="77">
        <v>44.953879999999998</v>
      </c>
      <c r="EZ483" s="77">
        <v>48.942340000000002</v>
      </c>
      <c r="FA483" s="77">
        <v>42.965409999999999</v>
      </c>
      <c r="FB483" s="77">
        <v>44.953879999999998</v>
      </c>
      <c r="FC483" s="77">
        <v>46.953879999999998</v>
      </c>
      <c r="FD483" s="77">
        <v>50.965409999999999</v>
      </c>
      <c r="FE483" s="77">
        <v>55.976939999999999</v>
      </c>
      <c r="FF483" s="77">
        <v>56.98847</v>
      </c>
      <c r="FG483" s="77">
        <v>58.98847</v>
      </c>
      <c r="FH483" s="77">
        <v>60.005760000000002</v>
      </c>
      <c r="FI483" s="77">
        <v>61</v>
      </c>
      <c r="FJ483" s="77">
        <v>60.005760000000002</v>
      </c>
      <c r="FK483" s="77">
        <v>57.01153</v>
      </c>
      <c r="FL483" s="77">
        <v>54.005760000000002</v>
      </c>
      <c r="FM483" s="77">
        <v>53.01153</v>
      </c>
      <c r="FN483" s="77">
        <v>52.017299999999999</v>
      </c>
      <c r="FO483" s="77">
        <v>52.017299999999999</v>
      </c>
      <c r="FP483" s="77">
        <v>52.01153</v>
      </c>
      <c r="FQ483" s="77">
        <v>51.005760000000002</v>
      </c>
      <c r="FR483" s="77">
        <v>52</v>
      </c>
      <c r="FS483" s="77">
        <v>3.8916309999999998</v>
      </c>
      <c r="FT483" s="77">
        <v>0.14282510000000001</v>
      </c>
      <c r="FU483" s="77">
        <v>0.35295989999999999</v>
      </c>
    </row>
    <row r="484" spans="1:177" x14ac:dyDescent="0.25">
      <c r="A484" t="s">
        <v>226</v>
      </c>
      <c r="B484" t="s">
        <v>0</v>
      </c>
      <c r="C484" t="s">
        <v>271</v>
      </c>
      <c r="D484" s="30" t="s">
        <v>246</v>
      </c>
      <c r="E484" t="s">
        <v>221</v>
      </c>
      <c r="F484" s="78">
        <v>1109</v>
      </c>
      <c r="G484" s="77">
        <v>1.3446530000000001</v>
      </c>
      <c r="H484" s="77">
        <v>1.0291999999999999</v>
      </c>
      <c r="I484" s="77">
        <v>0.79384639999999995</v>
      </c>
      <c r="J484" s="77">
        <v>0.72342830000000002</v>
      </c>
      <c r="K484" s="77">
        <v>0.67366300000000001</v>
      </c>
      <c r="L484" s="77">
        <v>1.076802</v>
      </c>
      <c r="M484" s="77">
        <v>1.484397</v>
      </c>
      <c r="N484" s="77">
        <v>1.5983540000000001</v>
      </c>
      <c r="O484" s="77">
        <v>1.1513899999999999</v>
      </c>
      <c r="P484" s="77">
        <v>1.283603</v>
      </c>
      <c r="Q484" s="77">
        <v>1.2104919999999999</v>
      </c>
      <c r="R484" s="77">
        <v>1.348986</v>
      </c>
      <c r="S484" s="77">
        <v>1.5482089999999999</v>
      </c>
      <c r="T484" s="77">
        <v>1.5754649999999999</v>
      </c>
      <c r="U484" s="77">
        <v>1.4841599999999999</v>
      </c>
      <c r="V484" s="77">
        <v>1.503654</v>
      </c>
      <c r="W484" s="77">
        <v>1.621119</v>
      </c>
      <c r="X484" s="77">
        <v>1.7035800000000001</v>
      </c>
      <c r="Y484" s="77">
        <v>1.519355</v>
      </c>
      <c r="Z484" s="77">
        <v>1.6347959999999999</v>
      </c>
      <c r="AA484" s="77">
        <v>1.3003169999999999</v>
      </c>
      <c r="AB484" s="77">
        <v>1.154431</v>
      </c>
      <c r="AC484" s="77">
        <v>1.149168</v>
      </c>
      <c r="AD484" s="77">
        <v>0.9813868</v>
      </c>
      <c r="AE484" s="77">
        <v>-1.0965739999999999</v>
      </c>
      <c r="AF484" s="77">
        <v>-1.379564</v>
      </c>
      <c r="AG484" s="77">
        <v>-1.2848729999999999</v>
      </c>
      <c r="AH484" s="77">
        <v>-1.3160069999999999</v>
      </c>
      <c r="AI484" s="77">
        <v>-1.27305</v>
      </c>
      <c r="AJ484" s="77">
        <v>-0.6921176</v>
      </c>
      <c r="AK484" s="77">
        <v>-0.110051</v>
      </c>
      <c r="AL484" s="77">
        <v>0.2641675</v>
      </c>
      <c r="AM484" s="77">
        <v>-4.1968699999999998E-2</v>
      </c>
      <c r="AN484" s="77">
        <v>7.7848700000000007E-2</v>
      </c>
      <c r="AO484" s="77">
        <v>0.1284642</v>
      </c>
      <c r="AP484" s="77">
        <v>0.2357204</v>
      </c>
      <c r="AQ484" s="77">
        <v>0.3463309</v>
      </c>
      <c r="AR484" s="77">
        <v>0.34262049999999999</v>
      </c>
      <c r="AS484" s="77">
        <v>0.15416070000000001</v>
      </c>
      <c r="AT484" s="77">
        <v>0.1818729</v>
      </c>
      <c r="AU484" s="77">
        <v>0.1764724</v>
      </c>
      <c r="AV484" s="77">
        <v>3.5436099999999998E-2</v>
      </c>
      <c r="AW484" s="77">
        <v>-0.14022219999999999</v>
      </c>
      <c r="AX484" s="77">
        <v>-7.15002E-2</v>
      </c>
      <c r="AY484" s="77">
        <v>-0.37428220000000001</v>
      </c>
      <c r="AZ484" s="77">
        <v>-0.58042349999999998</v>
      </c>
      <c r="BA484" s="77">
        <v>-0.3931847</v>
      </c>
      <c r="BB484" s="77">
        <v>-0.55666000000000004</v>
      </c>
      <c r="BC484" s="77">
        <v>-0.74617560000000005</v>
      </c>
      <c r="BD484" s="77">
        <v>-0.9984459</v>
      </c>
      <c r="BE484" s="77">
        <v>-0.93887160000000003</v>
      </c>
      <c r="BF484" s="77">
        <v>-0.89753139999999998</v>
      </c>
      <c r="BG484" s="77">
        <v>-0.81266830000000001</v>
      </c>
      <c r="BH484" s="77">
        <v>-0.29207040000000001</v>
      </c>
      <c r="BI484" s="77">
        <v>0.13922570000000001</v>
      </c>
      <c r="BJ484" s="77">
        <v>0.38249119999999998</v>
      </c>
      <c r="BK484" s="77">
        <v>2.7229099999999999E-2</v>
      </c>
      <c r="BL484" s="77">
        <v>0.19315389999999999</v>
      </c>
      <c r="BM484" s="77">
        <v>0.17894360000000001</v>
      </c>
      <c r="BN484" s="77">
        <v>0.31152639999999998</v>
      </c>
      <c r="BO484" s="77">
        <v>0.50702579999999997</v>
      </c>
      <c r="BP484" s="77">
        <v>0.51791229999999999</v>
      </c>
      <c r="BQ484" s="77">
        <v>0.40067360000000002</v>
      </c>
      <c r="BR484" s="77">
        <v>0.43388729999999998</v>
      </c>
      <c r="BS484" s="77">
        <v>0.4312086</v>
      </c>
      <c r="BT484" s="77">
        <v>0.27869680000000002</v>
      </c>
      <c r="BU484" s="77">
        <v>3.1134100000000001E-2</v>
      </c>
      <c r="BV484" s="77">
        <v>9.0161500000000006E-2</v>
      </c>
      <c r="BW484" s="77">
        <v>-0.24213180000000001</v>
      </c>
      <c r="BX484" s="77">
        <v>-0.39354260000000002</v>
      </c>
      <c r="BY484" s="77">
        <v>-0.24821119999999999</v>
      </c>
      <c r="BZ484" s="77">
        <v>-0.36502469999999998</v>
      </c>
      <c r="CA484" s="77">
        <v>-0.50349049999999995</v>
      </c>
      <c r="CB484" s="77">
        <v>-0.73448480000000005</v>
      </c>
      <c r="CC484" s="77">
        <v>-0.69923230000000003</v>
      </c>
      <c r="CD484" s="77">
        <v>-0.60769640000000003</v>
      </c>
      <c r="CE484" s="77">
        <v>-0.49380930000000001</v>
      </c>
      <c r="CF484" s="77">
        <v>-1.4999E-2</v>
      </c>
      <c r="CG484" s="77">
        <v>0.31187399999999998</v>
      </c>
      <c r="CH484" s="77">
        <v>0.46444180000000002</v>
      </c>
      <c r="CI484" s="77">
        <v>7.5155200000000005E-2</v>
      </c>
      <c r="CJ484" s="77">
        <v>0.27301389999999998</v>
      </c>
      <c r="CK484" s="77">
        <v>0.2139055</v>
      </c>
      <c r="CL484" s="77">
        <v>0.3640293</v>
      </c>
      <c r="CM484" s="77">
        <v>0.61832259999999994</v>
      </c>
      <c r="CN484" s="77">
        <v>0.63931890000000002</v>
      </c>
      <c r="CO484" s="77">
        <v>0.57140769999999996</v>
      </c>
      <c r="CP484" s="77">
        <v>0.60843159999999996</v>
      </c>
      <c r="CQ484" s="77">
        <v>0.60763820000000002</v>
      </c>
      <c r="CR484" s="77">
        <v>0.44717849999999998</v>
      </c>
      <c r="CS484" s="77">
        <v>0.1498149</v>
      </c>
      <c r="CT484" s="77">
        <v>0.2021278</v>
      </c>
      <c r="CU484" s="77">
        <v>-0.15060480000000001</v>
      </c>
      <c r="CV484" s="77">
        <v>-0.2641096</v>
      </c>
      <c r="CW484" s="77">
        <v>-0.14780289999999999</v>
      </c>
      <c r="CX484" s="77">
        <v>-0.2322988</v>
      </c>
      <c r="CY484" s="77">
        <v>-0.26080540000000002</v>
      </c>
      <c r="CZ484" s="77">
        <v>-0.47052369999999999</v>
      </c>
      <c r="DA484" s="77">
        <v>-0.45959309999999998</v>
      </c>
      <c r="DB484" s="77">
        <v>-0.31786140000000002</v>
      </c>
      <c r="DC484" s="77">
        <v>-0.1749502</v>
      </c>
      <c r="DD484" s="77">
        <v>0.26207249999999999</v>
      </c>
      <c r="DE484" s="77">
        <v>0.48452230000000002</v>
      </c>
      <c r="DF484" s="77">
        <v>0.5463924</v>
      </c>
      <c r="DG484" s="77">
        <v>0.12308139999999999</v>
      </c>
      <c r="DH484" s="77">
        <v>0.35287390000000002</v>
      </c>
      <c r="DI484" s="77">
        <v>0.24886749999999999</v>
      </c>
      <c r="DJ484" s="77">
        <v>0.41653230000000002</v>
      </c>
      <c r="DK484" s="77">
        <v>0.72961940000000003</v>
      </c>
      <c r="DL484" s="77">
        <v>0.7607256</v>
      </c>
      <c r="DM484" s="77">
        <v>0.74214179999999996</v>
      </c>
      <c r="DN484" s="77">
        <v>0.78297600000000001</v>
      </c>
      <c r="DO484" s="77">
        <v>0.78406779999999998</v>
      </c>
      <c r="DP484" s="77">
        <v>0.61566010000000004</v>
      </c>
      <c r="DQ484" s="77">
        <v>0.26849580000000001</v>
      </c>
      <c r="DR484" s="77">
        <v>0.31409419999999999</v>
      </c>
      <c r="DS484" s="77">
        <v>-5.9077900000000003E-2</v>
      </c>
      <c r="DT484" s="77">
        <v>-0.1346765</v>
      </c>
      <c r="DU484" s="77">
        <v>-4.7394699999999998E-2</v>
      </c>
      <c r="DV484" s="77">
        <v>-9.9572800000000003E-2</v>
      </c>
      <c r="DW484" s="77">
        <v>8.9593400000000004E-2</v>
      </c>
      <c r="DX484" s="77">
        <v>-8.9405700000000005E-2</v>
      </c>
      <c r="DY484" s="77">
        <v>-0.1135921</v>
      </c>
      <c r="DZ484" s="77">
        <v>0.1006142</v>
      </c>
      <c r="EA484" s="77">
        <v>0.28543170000000001</v>
      </c>
      <c r="EB484" s="77">
        <v>0.66211969999999998</v>
      </c>
      <c r="EC484" s="77">
        <v>0.73379899999999998</v>
      </c>
      <c r="ED484" s="77">
        <v>0.66471619999999998</v>
      </c>
      <c r="EE484" s="77">
        <v>0.19227910000000001</v>
      </c>
      <c r="EF484" s="77">
        <v>0.46817910000000001</v>
      </c>
      <c r="EG484" s="77">
        <v>0.29934690000000003</v>
      </c>
      <c r="EH484" s="77">
        <v>0.4923382</v>
      </c>
      <c r="EI484" s="77">
        <v>0.8903143</v>
      </c>
      <c r="EJ484" s="77">
        <v>0.93601749999999995</v>
      </c>
      <c r="EK484" s="77">
        <v>0.9886547</v>
      </c>
      <c r="EL484" s="77">
        <v>1.0349900000000001</v>
      </c>
      <c r="EM484" s="77">
        <v>1.0388040000000001</v>
      </c>
      <c r="EN484" s="77">
        <v>0.85892080000000004</v>
      </c>
      <c r="EO484" s="77">
        <v>0.43985210000000002</v>
      </c>
      <c r="EP484" s="77">
        <v>0.47575580000000001</v>
      </c>
      <c r="EQ484" s="77">
        <v>7.3072499999999999E-2</v>
      </c>
      <c r="ER484" s="77">
        <v>5.2204399999999998E-2</v>
      </c>
      <c r="ES484" s="77">
        <v>9.7578899999999996E-2</v>
      </c>
      <c r="ET484" s="77">
        <v>9.2062500000000005E-2</v>
      </c>
      <c r="EU484" s="77">
        <v>33.992789999999999</v>
      </c>
      <c r="EV484" s="77">
        <v>31.996400000000001</v>
      </c>
      <c r="EW484" s="77">
        <v>32.992789999999999</v>
      </c>
      <c r="EX484" s="77">
        <v>31</v>
      </c>
      <c r="EY484" s="77">
        <v>29.996400000000001</v>
      </c>
      <c r="EZ484" s="77">
        <v>29.992789999999999</v>
      </c>
      <c r="FA484" s="77">
        <v>28.989190000000001</v>
      </c>
      <c r="FB484" s="77">
        <v>29.985589999999998</v>
      </c>
      <c r="FC484" s="77">
        <v>38.971170000000001</v>
      </c>
      <c r="FD484" s="77">
        <v>49.98198</v>
      </c>
      <c r="FE484" s="77">
        <v>58.989190000000001</v>
      </c>
      <c r="FF484" s="77">
        <v>56.007210000000001</v>
      </c>
      <c r="FG484" s="77">
        <v>55.003599999999999</v>
      </c>
      <c r="FH484" s="77">
        <v>58.98198</v>
      </c>
      <c r="FI484" s="77">
        <v>57.989190000000001</v>
      </c>
      <c r="FJ484" s="77">
        <v>57.985579999999999</v>
      </c>
      <c r="FK484" s="77">
        <v>55.989190000000001</v>
      </c>
      <c r="FL484" s="77">
        <v>50.992789999999999</v>
      </c>
      <c r="FM484" s="77">
        <v>48.992789999999999</v>
      </c>
      <c r="FN484" s="77">
        <v>48.989190000000001</v>
      </c>
      <c r="FO484" s="77">
        <v>47.989190000000001</v>
      </c>
      <c r="FP484" s="77">
        <v>47.985579999999999</v>
      </c>
      <c r="FQ484" s="77">
        <v>45.992789999999999</v>
      </c>
      <c r="FR484" s="77">
        <v>44</v>
      </c>
      <c r="FS484" s="77">
        <v>3.5077880000000001</v>
      </c>
      <c r="FT484" s="77">
        <v>8.7389599999999998E-2</v>
      </c>
      <c r="FU484" s="77">
        <v>0.17477309999999999</v>
      </c>
    </row>
    <row r="485" spans="1:177" x14ac:dyDescent="0.25">
      <c r="A485" t="s">
        <v>226</v>
      </c>
      <c r="B485" t="s">
        <v>0</v>
      </c>
      <c r="C485" t="s">
        <v>271</v>
      </c>
      <c r="D485" s="30" t="s">
        <v>247</v>
      </c>
      <c r="E485" t="s">
        <v>219</v>
      </c>
      <c r="F485" s="78">
        <v>4562</v>
      </c>
      <c r="G485" s="77">
        <v>7.2377180000000001</v>
      </c>
      <c r="H485" s="77">
        <v>5.9002290000000004</v>
      </c>
      <c r="I485" s="77">
        <v>5.2077309999999999</v>
      </c>
      <c r="J485" s="77">
        <v>5.9182579999999998</v>
      </c>
      <c r="K485" s="77">
        <v>5.187824</v>
      </c>
      <c r="L485" s="77">
        <v>5.1265929999999997</v>
      </c>
      <c r="M485" s="77">
        <v>4.2767739999999996</v>
      </c>
      <c r="N485" s="77">
        <v>4.9962970000000002</v>
      </c>
      <c r="O485" s="77">
        <v>6.3800549999999996</v>
      </c>
      <c r="P485" s="77">
        <v>7.0549010000000001</v>
      </c>
      <c r="Q485" s="77">
        <v>8.4202460000000006</v>
      </c>
      <c r="R485" s="77">
        <v>9.5758899999999993</v>
      </c>
      <c r="S485" s="77">
        <v>10.58662</v>
      </c>
      <c r="T485" s="77">
        <v>11.64259</v>
      </c>
      <c r="U485" s="77">
        <v>11.82084</v>
      </c>
      <c r="V485" s="77">
        <v>12.90884</v>
      </c>
      <c r="W485" s="77">
        <v>14.386889999999999</v>
      </c>
      <c r="X485" s="77">
        <v>13.9015</v>
      </c>
      <c r="Y485" s="77">
        <v>13.11774</v>
      </c>
      <c r="Z485" s="77">
        <v>11.685919999999999</v>
      </c>
      <c r="AA485" s="77">
        <v>10.469860000000001</v>
      </c>
      <c r="AB485" s="77">
        <v>9.3777629999999998</v>
      </c>
      <c r="AC485" s="77">
        <v>8.0636600000000005</v>
      </c>
      <c r="AD485" s="77">
        <v>7.5441260000000003</v>
      </c>
      <c r="AE485" s="77">
        <v>-1.9631730000000001</v>
      </c>
      <c r="AF485" s="77">
        <v>-2.5537649999999998</v>
      </c>
      <c r="AG485" s="77">
        <v>-2.2925010000000001</v>
      </c>
      <c r="AH485" s="77">
        <v>-0.56384579999999995</v>
      </c>
      <c r="AI485" s="77">
        <v>-0.68633920000000004</v>
      </c>
      <c r="AJ485" s="77">
        <v>1.8532699999999999E-2</v>
      </c>
      <c r="AK485" s="77">
        <v>-0.44982260000000002</v>
      </c>
      <c r="AL485" s="77">
        <v>-0.1214378</v>
      </c>
      <c r="AM485" s="77">
        <v>0.13173319999999999</v>
      </c>
      <c r="AN485" s="77">
        <v>-2.7178399999999998E-2</v>
      </c>
      <c r="AO485" s="77">
        <v>0.1854277</v>
      </c>
      <c r="AP485" s="77">
        <v>-0.2075158</v>
      </c>
      <c r="AQ485" s="77">
        <v>-8.6656899999999995E-2</v>
      </c>
      <c r="AR485" s="77">
        <v>0.24948500000000001</v>
      </c>
      <c r="AS485" s="77">
        <v>2.6040899999999999E-2</v>
      </c>
      <c r="AT485" s="77">
        <v>1.140666</v>
      </c>
      <c r="AU485" s="77">
        <v>2.3656190000000001</v>
      </c>
      <c r="AV485" s="77">
        <v>1.6596219999999999</v>
      </c>
      <c r="AW485" s="77">
        <v>0.85637589999999997</v>
      </c>
      <c r="AX485" s="77">
        <v>0.59293750000000001</v>
      </c>
      <c r="AY485" s="77">
        <v>-0.51393639999999996</v>
      </c>
      <c r="AZ485" s="77">
        <v>-1.632307</v>
      </c>
      <c r="BA485" s="77">
        <v>-1.5818859999999999</v>
      </c>
      <c r="BB485" s="77">
        <v>-0.80662420000000001</v>
      </c>
      <c r="BC485" s="77">
        <v>-1.5510969999999999</v>
      </c>
      <c r="BD485" s="77">
        <v>-2.0664099999999999</v>
      </c>
      <c r="BE485" s="77">
        <v>-1.848203</v>
      </c>
      <c r="BF485" s="77">
        <v>-0.22446920000000001</v>
      </c>
      <c r="BG485" s="77">
        <v>-0.3175077</v>
      </c>
      <c r="BH485" s="77">
        <v>0.2522123</v>
      </c>
      <c r="BI485" s="77">
        <v>-0.25840039999999997</v>
      </c>
      <c r="BJ485" s="77">
        <v>6.0925399999999998E-2</v>
      </c>
      <c r="BK485" s="77">
        <v>0.47752810000000001</v>
      </c>
      <c r="BL485" s="77">
        <v>0.2893153</v>
      </c>
      <c r="BM485" s="77">
        <v>0.54959919999999995</v>
      </c>
      <c r="BN485" s="77">
        <v>0.38898110000000002</v>
      </c>
      <c r="BO485" s="77">
        <v>0.535304</v>
      </c>
      <c r="BP485" s="77">
        <v>0.95248370000000004</v>
      </c>
      <c r="BQ485" s="77">
        <v>0.67184529999999998</v>
      </c>
      <c r="BR485" s="77">
        <v>1.66031</v>
      </c>
      <c r="BS485" s="77">
        <v>2.9673289999999999</v>
      </c>
      <c r="BT485" s="77">
        <v>2.2821690000000001</v>
      </c>
      <c r="BU485" s="77">
        <v>1.556109</v>
      </c>
      <c r="BV485" s="77">
        <v>1.1248499999999999</v>
      </c>
      <c r="BW485" s="77">
        <v>-4.1919600000000001E-2</v>
      </c>
      <c r="BX485" s="77">
        <v>-1.063285</v>
      </c>
      <c r="BY485" s="77">
        <v>-1.1505399999999999</v>
      </c>
      <c r="BZ485" s="77">
        <v>-0.43327909999999997</v>
      </c>
      <c r="CA485" s="77">
        <v>-1.265695</v>
      </c>
      <c r="CB485" s="77">
        <v>-1.7288699999999999</v>
      </c>
      <c r="CC485" s="77">
        <v>-1.540483</v>
      </c>
      <c r="CD485" s="77">
        <v>1.05819E-2</v>
      </c>
      <c r="CE485" s="77">
        <v>-6.2056199999999999E-2</v>
      </c>
      <c r="CF485" s="77">
        <v>0.41405799999999998</v>
      </c>
      <c r="CG485" s="77">
        <v>-0.12582199999999999</v>
      </c>
      <c r="CH485" s="77">
        <v>0.1872297</v>
      </c>
      <c r="CI485" s="77">
        <v>0.71702449999999995</v>
      </c>
      <c r="CJ485" s="77">
        <v>0.50851789999999997</v>
      </c>
      <c r="CK485" s="77">
        <v>0.80182330000000002</v>
      </c>
      <c r="CL485" s="77">
        <v>0.80211310000000002</v>
      </c>
      <c r="CM485" s="77">
        <v>0.96607209999999999</v>
      </c>
      <c r="CN485" s="77">
        <v>1.439378</v>
      </c>
      <c r="CO485" s="77">
        <v>1.119127</v>
      </c>
      <c r="CP485" s="77">
        <v>2.0202140000000002</v>
      </c>
      <c r="CQ485" s="77">
        <v>3.3840710000000001</v>
      </c>
      <c r="CR485" s="77">
        <v>2.7133430000000001</v>
      </c>
      <c r="CS485" s="77">
        <v>2.0407410000000001</v>
      </c>
      <c r="CT485" s="77">
        <v>1.4932510000000001</v>
      </c>
      <c r="CU485" s="77">
        <v>0.28499770000000002</v>
      </c>
      <c r="CV485" s="77">
        <v>-0.6691819</v>
      </c>
      <c r="CW485" s="77">
        <v>-0.85179059999999995</v>
      </c>
      <c r="CX485" s="77">
        <v>-0.17470140000000001</v>
      </c>
      <c r="CY485" s="77">
        <v>-0.98029200000000005</v>
      </c>
      <c r="CZ485" s="77">
        <v>-1.391329</v>
      </c>
      <c r="DA485" s="77">
        <v>-1.2327630000000001</v>
      </c>
      <c r="DB485" s="77">
        <v>0.24563309999999999</v>
      </c>
      <c r="DC485" s="77">
        <v>0.19339529999999999</v>
      </c>
      <c r="DD485" s="77">
        <v>0.57590370000000002</v>
      </c>
      <c r="DE485" s="77">
        <v>6.7565000000000004E-3</v>
      </c>
      <c r="DF485" s="77">
        <v>0.31353389999999998</v>
      </c>
      <c r="DG485" s="77">
        <v>0.95652099999999995</v>
      </c>
      <c r="DH485" s="77">
        <v>0.72772049999999999</v>
      </c>
      <c r="DI485" s="77">
        <v>1.054047</v>
      </c>
      <c r="DJ485" s="77">
        <v>1.2152449999999999</v>
      </c>
      <c r="DK485" s="77">
        <v>1.3968400000000001</v>
      </c>
      <c r="DL485" s="77">
        <v>1.9262729999999999</v>
      </c>
      <c r="DM485" s="77">
        <v>1.5664089999999999</v>
      </c>
      <c r="DN485" s="77">
        <v>2.3801169999999998</v>
      </c>
      <c r="DO485" s="77">
        <v>3.8008139999999999</v>
      </c>
      <c r="DP485" s="77">
        <v>3.1445159999999999</v>
      </c>
      <c r="DQ485" s="77">
        <v>2.5253739999999998</v>
      </c>
      <c r="DR485" s="77">
        <v>1.8616509999999999</v>
      </c>
      <c r="DS485" s="77">
        <v>0.61191510000000005</v>
      </c>
      <c r="DT485" s="77">
        <v>-0.27507880000000001</v>
      </c>
      <c r="DU485" s="77">
        <v>-0.55304149999999996</v>
      </c>
      <c r="DV485" s="77">
        <v>8.3876300000000001E-2</v>
      </c>
      <c r="DW485" s="77">
        <v>-0.56821580000000005</v>
      </c>
      <c r="DX485" s="77">
        <v>-0.90397459999999996</v>
      </c>
      <c r="DY485" s="77">
        <v>-0.78846530000000004</v>
      </c>
      <c r="DZ485" s="77">
        <v>0.58500960000000002</v>
      </c>
      <c r="EA485" s="77">
        <v>0.56222680000000003</v>
      </c>
      <c r="EB485" s="77">
        <v>0.80958319999999995</v>
      </c>
      <c r="EC485" s="77">
        <v>0.19817870000000001</v>
      </c>
      <c r="ED485" s="77">
        <v>0.49589709999999998</v>
      </c>
      <c r="EE485" s="77">
        <v>1.302316</v>
      </c>
      <c r="EF485" s="77">
        <v>1.044214</v>
      </c>
      <c r="EG485" s="77">
        <v>1.4182189999999999</v>
      </c>
      <c r="EH485" s="77">
        <v>1.811742</v>
      </c>
      <c r="EI485" s="77">
        <v>2.0188009999999998</v>
      </c>
      <c r="EJ485" s="77">
        <v>2.6292719999999998</v>
      </c>
      <c r="EK485" s="77">
        <v>2.2122139999999999</v>
      </c>
      <c r="EL485" s="77">
        <v>2.8997609999999998</v>
      </c>
      <c r="EM485" s="77">
        <v>4.4025239999999997</v>
      </c>
      <c r="EN485" s="77">
        <v>3.7670629999999998</v>
      </c>
      <c r="EO485" s="77">
        <v>3.2251059999999998</v>
      </c>
      <c r="EP485" s="77">
        <v>2.393564</v>
      </c>
      <c r="EQ485" s="77">
        <v>1.0839319999999999</v>
      </c>
      <c r="ER485" s="77">
        <v>0.29394340000000002</v>
      </c>
      <c r="ES485" s="77">
        <v>-0.1216952</v>
      </c>
      <c r="ET485" s="77">
        <v>0.4572214</v>
      </c>
      <c r="EU485" s="77">
        <v>68.531300000000002</v>
      </c>
      <c r="EV485" s="77">
        <v>68.525649999999999</v>
      </c>
      <c r="EW485" s="77">
        <v>67.520870000000002</v>
      </c>
      <c r="EX485" s="77">
        <v>66.523910000000001</v>
      </c>
      <c r="EY485" s="77">
        <v>66.27261</v>
      </c>
      <c r="EZ485" s="77">
        <v>65.037390000000002</v>
      </c>
      <c r="FA485" s="77">
        <v>65.78304</v>
      </c>
      <c r="FB485" s="77">
        <v>69.513050000000007</v>
      </c>
      <c r="FC485" s="77">
        <v>74.208259999999996</v>
      </c>
      <c r="FD485" s="77">
        <v>80.422169999999994</v>
      </c>
      <c r="FE485" s="77">
        <v>86.187830000000005</v>
      </c>
      <c r="FF485" s="77">
        <v>89.464349999999996</v>
      </c>
      <c r="FG485" s="77">
        <v>90.452610000000007</v>
      </c>
      <c r="FH485" s="77">
        <v>90.457819999999998</v>
      </c>
      <c r="FI485" s="77">
        <v>90.217830000000006</v>
      </c>
      <c r="FJ485" s="77">
        <v>88.699560000000005</v>
      </c>
      <c r="FK485" s="77">
        <v>87.219130000000007</v>
      </c>
      <c r="FL485" s="77">
        <v>84.230869999999996</v>
      </c>
      <c r="FM485" s="77">
        <v>82.467830000000006</v>
      </c>
      <c r="FN485" s="77">
        <v>80.734340000000003</v>
      </c>
      <c r="FO485" s="77">
        <v>74.486949999999993</v>
      </c>
      <c r="FP485" s="77">
        <v>71.761740000000003</v>
      </c>
      <c r="FQ485" s="77">
        <v>69.513050000000007</v>
      </c>
      <c r="FR485" s="77">
        <v>68.261309999999995</v>
      </c>
      <c r="FS485" s="77">
        <v>5.7344999999999997</v>
      </c>
      <c r="FT485" s="77">
        <v>0.31524459999999999</v>
      </c>
      <c r="FU485" s="77">
        <v>0.54120480000000004</v>
      </c>
    </row>
    <row r="486" spans="1:177" x14ac:dyDescent="0.25">
      <c r="A486" t="s">
        <v>226</v>
      </c>
      <c r="B486" t="s">
        <v>0</v>
      </c>
      <c r="C486" t="s">
        <v>271</v>
      </c>
      <c r="D486" s="30" t="s">
        <v>247</v>
      </c>
      <c r="E486" t="s">
        <v>220</v>
      </c>
      <c r="F486" s="78">
        <v>3458</v>
      </c>
      <c r="G486" s="77">
        <v>5.4270969999999998</v>
      </c>
      <c r="H486" s="77">
        <v>4.6422990000000004</v>
      </c>
      <c r="I486" s="77">
        <v>4.0333360000000003</v>
      </c>
      <c r="J486" s="77">
        <v>4.7881390000000001</v>
      </c>
      <c r="K486" s="77">
        <v>4.201765</v>
      </c>
      <c r="L486" s="77">
        <v>4.131392</v>
      </c>
      <c r="M486" s="77">
        <v>3.1572640000000001</v>
      </c>
      <c r="N486" s="77">
        <v>3.700215</v>
      </c>
      <c r="O486" s="77">
        <v>4.7641809999999998</v>
      </c>
      <c r="P486" s="77">
        <v>5.1590809999999996</v>
      </c>
      <c r="Q486" s="77">
        <v>6.1251059999999997</v>
      </c>
      <c r="R486" s="77">
        <v>6.7231290000000001</v>
      </c>
      <c r="S486" s="77">
        <v>7.830152</v>
      </c>
      <c r="T486" s="77">
        <v>8.6879010000000001</v>
      </c>
      <c r="U486" s="77">
        <v>8.4257570000000008</v>
      </c>
      <c r="V486" s="77">
        <v>9.2618430000000007</v>
      </c>
      <c r="W486" s="77">
        <v>10.70248</v>
      </c>
      <c r="X486" s="77">
        <v>10.13406</v>
      </c>
      <c r="Y486" s="77">
        <v>9.4588990000000006</v>
      </c>
      <c r="Z486" s="77">
        <v>8.7606120000000001</v>
      </c>
      <c r="AA486" s="77">
        <v>7.9366570000000003</v>
      </c>
      <c r="AB486" s="77">
        <v>7.6264690000000002</v>
      </c>
      <c r="AC486" s="77">
        <v>6.614039</v>
      </c>
      <c r="AD486" s="77">
        <v>6.0704149999999997</v>
      </c>
      <c r="AE486" s="77">
        <v>-1.827904</v>
      </c>
      <c r="AF486" s="77">
        <v>-2.0149149999999998</v>
      </c>
      <c r="AG486" s="77">
        <v>-1.8022940000000001</v>
      </c>
      <c r="AH486" s="77">
        <v>-9.6781699999999998E-2</v>
      </c>
      <c r="AI486" s="77">
        <v>-0.20270669999999999</v>
      </c>
      <c r="AJ486" s="77">
        <v>0.15160889999999999</v>
      </c>
      <c r="AK486" s="77">
        <v>-0.5521703</v>
      </c>
      <c r="AL486" s="77">
        <v>-0.2895643</v>
      </c>
      <c r="AM486" s="77">
        <v>-0.1875629</v>
      </c>
      <c r="AN486" s="77">
        <v>-0.37957859999999999</v>
      </c>
      <c r="AO486" s="77">
        <v>-0.29239340000000003</v>
      </c>
      <c r="AP486" s="77">
        <v>-0.86955000000000005</v>
      </c>
      <c r="AQ486" s="77">
        <v>-0.2173562</v>
      </c>
      <c r="AR486" s="77">
        <v>7.1214100000000002E-2</v>
      </c>
      <c r="AS486" s="77">
        <v>-0.49598059999999999</v>
      </c>
      <c r="AT486" s="77">
        <v>0.45145560000000001</v>
      </c>
      <c r="AU486" s="77">
        <v>1.680126</v>
      </c>
      <c r="AV486" s="77">
        <v>0.93006109999999997</v>
      </c>
      <c r="AW486" s="77">
        <v>8.5335400000000006E-2</v>
      </c>
      <c r="AX486" s="77">
        <v>0.2036597</v>
      </c>
      <c r="AY486" s="77">
        <v>-0.58203519999999997</v>
      </c>
      <c r="AZ486" s="77">
        <v>-0.80544819999999995</v>
      </c>
      <c r="BA486" s="77">
        <v>-0.80562290000000003</v>
      </c>
      <c r="BB486" s="77">
        <v>-0.45850010000000002</v>
      </c>
      <c r="BC486" s="77">
        <v>-1.4978100000000001</v>
      </c>
      <c r="BD486" s="77">
        <v>-1.6181989999999999</v>
      </c>
      <c r="BE486" s="77">
        <v>-1.4825440000000001</v>
      </c>
      <c r="BF486" s="77">
        <v>4.6340800000000001E-2</v>
      </c>
      <c r="BG486" s="77">
        <v>-4.8908899999999998E-2</v>
      </c>
      <c r="BH486" s="77">
        <v>0.29900159999999998</v>
      </c>
      <c r="BI486" s="77">
        <v>-0.3958989</v>
      </c>
      <c r="BJ486" s="77">
        <v>-0.14914910000000001</v>
      </c>
      <c r="BK486" s="77">
        <v>0.1304872</v>
      </c>
      <c r="BL486" s="77">
        <v>-9.7569299999999998E-2</v>
      </c>
      <c r="BM486" s="77">
        <v>4.1212899999999997E-2</v>
      </c>
      <c r="BN486" s="77">
        <v>-0.32364910000000002</v>
      </c>
      <c r="BO486" s="77">
        <v>0.32807269999999999</v>
      </c>
      <c r="BP486" s="77">
        <v>0.6918434</v>
      </c>
      <c r="BQ486" s="77">
        <v>9.9802600000000005E-2</v>
      </c>
      <c r="BR486" s="77">
        <v>0.92714580000000002</v>
      </c>
      <c r="BS486" s="77">
        <v>2.2193000000000001</v>
      </c>
      <c r="BT486" s="77">
        <v>1.484858</v>
      </c>
      <c r="BU486" s="77">
        <v>0.70803479999999996</v>
      </c>
      <c r="BV486" s="77">
        <v>0.68039830000000001</v>
      </c>
      <c r="BW486" s="77">
        <v>-0.1629536</v>
      </c>
      <c r="BX486" s="77">
        <v>-0.37904710000000003</v>
      </c>
      <c r="BY486" s="77">
        <v>-0.49807000000000001</v>
      </c>
      <c r="BZ486" s="77">
        <v>-0.14361789999999999</v>
      </c>
      <c r="CA486" s="77">
        <v>-1.269188</v>
      </c>
      <c r="CB486" s="77">
        <v>-1.343434</v>
      </c>
      <c r="CC486" s="77">
        <v>-1.2610859999999999</v>
      </c>
      <c r="CD486" s="77">
        <v>0.14546700000000001</v>
      </c>
      <c r="CE486" s="77">
        <v>5.7611000000000002E-2</v>
      </c>
      <c r="CF486" s="77">
        <v>0.40108529999999998</v>
      </c>
      <c r="CG486" s="77">
        <v>-0.28766580000000003</v>
      </c>
      <c r="CH486" s="77">
        <v>-5.1898E-2</v>
      </c>
      <c r="CI486" s="77">
        <v>0.35076780000000002</v>
      </c>
      <c r="CJ486" s="77">
        <v>9.77494E-2</v>
      </c>
      <c r="CK486" s="77">
        <v>0.2722677</v>
      </c>
      <c r="CL486" s="77">
        <v>5.4440200000000001E-2</v>
      </c>
      <c r="CM486" s="77">
        <v>0.7058352</v>
      </c>
      <c r="CN486" s="77">
        <v>1.1216889999999999</v>
      </c>
      <c r="CO486" s="77">
        <v>0.51244029999999996</v>
      </c>
      <c r="CP486" s="77">
        <v>1.256607</v>
      </c>
      <c r="CQ486" s="77">
        <v>2.5927310000000001</v>
      </c>
      <c r="CR486" s="77">
        <v>1.8691089999999999</v>
      </c>
      <c r="CS486" s="77">
        <v>1.1393139999999999</v>
      </c>
      <c r="CT486" s="77">
        <v>1.010586</v>
      </c>
      <c r="CU486" s="77">
        <v>0.1273011</v>
      </c>
      <c r="CV486" s="77">
        <v>-8.3723000000000006E-2</v>
      </c>
      <c r="CW486" s="77">
        <v>-0.28505989999999998</v>
      </c>
      <c r="CX486" s="77">
        <v>7.4468599999999996E-2</v>
      </c>
      <c r="CY486" s="77">
        <v>-1.0405660000000001</v>
      </c>
      <c r="CZ486" s="77">
        <v>-1.0686690000000001</v>
      </c>
      <c r="DA486" s="77">
        <v>-1.0396289999999999</v>
      </c>
      <c r="DB486" s="77">
        <v>0.24459330000000001</v>
      </c>
      <c r="DC486" s="77">
        <v>0.1641309</v>
      </c>
      <c r="DD486" s="77">
        <v>0.50316899999999998</v>
      </c>
      <c r="DE486" s="77">
        <v>-0.1794326</v>
      </c>
      <c r="DF486" s="77">
        <v>4.53531E-2</v>
      </c>
      <c r="DG486" s="77">
        <v>0.57104840000000001</v>
      </c>
      <c r="DH486" s="77">
        <v>0.2930682</v>
      </c>
      <c r="DI486" s="77">
        <v>0.50332239999999995</v>
      </c>
      <c r="DJ486" s="77">
        <v>0.43252950000000001</v>
      </c>
      <c r="DK486" s="77">
        <v>1.0835980000000001</v>
      </c>
      <c r="DL486" s="77">
        <v>1.5515350000000001</v>
      </c>
      <c r="DM486" s="77">
        <v>0.92507790000000001</v>
      </c>
      <c r="DN486" s="77">
        <v>1.586069</v>
      </c>
      <c r="DO486" s="77">
        <v>2.966161</v>
      </c>
      <c r="DP486" s="77">
        <v>2.2533599999999998</v>
      </c>
      <c r="DQ486" s="77">
        <v>1.570594</v>
      </c>
      <c r="DR486" s="77">
        <v>1.3407739999999999</v>
      </c>
      <c r="DS486" s="77">
        <v>0.41755569999999997</v>
      </c>
      <c r="DT486" s="77">
        <v>0.21160100000000001</v>
      </c>
      <c r="DU486" s="77">
        <v>-7.2049699999999994E-2</v>
      </c>
      <c r="DV486" s="77">
        <v>0.29255500000000001</v>
      </c>
      <c r="DW486" s="77">
        <v>-0.71047199999999999</v>
      </c>
      <c r="DX486" s="77">
        <v>-0.67195289999999996</v>
      </c>
      <c r="DY486" s="77">
        <v>-0.71987889999999999</v>
      </c>
      <c r="DZ486" s="77">
        <v>0.3877158</v>
      </c>
      <c r="EA486" s="77">
        <v>0.31792870000000001</v>
      </c>
      <c r="EB486" s="77">
        <v>0.65056170000000002</v>
      </c>
      <c r="EC486" s="77">
        <v>-2.31612E-2</v>
      </c>
      <c r="ED486" s="77">
        <v>0.1857683</v>
      </c>
      <c r="EE486" s="77">
        <v>0.88909859999999996</v>
      </c>
      <c r="EF486" s="77">
        <v>0.57507750000000002</v>
      </c>
      <c r="EG486" s="77">
        <v>0.83692869999999997</v>
      </c>
      <c r="EH486" s="77">
        <v>0.97843040000000003</v>
      </c>
      <c r="EI486" s="77">
        <v>1.629027</v>
      </c>
      <c r="EJ486" s="77">
        <v>2.172164</v>
      </c>
      <c r="EK486" s="77">
        <v>1.520861</v>
      </c>
      <c r="EL486" s="77">
        <v>2.0617589999999999</v>
      </c>
      <c r="EM486" s="77">
        <v>3.5053359999999998</v>
      </c>
      <c r="EN486" s="77">
        <v>2.808157</v>
      </c>
      <c r="EO486" s="77">
        <v>2.1932930000000002</v>
      </c>
      <c r="EP486" s="77">
        <v>1.8175129999999999</v>
      </c>
      <c r="EQ486" s="77">
        <v>0.83663730000000003</v>
      </c>
      <c r="ER486" s="77">
        <v>0.63800210000000002</v>
      </c>
      <c r="ES486" s="77">
        <v>0.23550309999999999</v>
      </c>
      <c r="ET486" s="77">
        <v>0.60743729999999996</v>
      </c>
      <c r="EU486" s="77">
        <v>69.020669999999996</v>
      </c>
      <c r="EV486" s="77">
        <v>69.015500000000003</v>
      </c>
      <c r="EW486" s="77">
        <v>68.010329999999996</v>
      </c>
      <c r="EX486" s="77">
        <v>67.015500000000003</v>
      </c>
      <c r="EY486" s="77">
        <v>67.005170000000007</v>
      </c>
      <c r="EZ486" s="77">
        <v>66.010329999999996</v>
      </c>
      <c r="FA486" s="77">
        <v>66.994829999999993</v>
      </c>
      <c r="FB486" s="77">
        <v>70</v>
      </c>
      <c r="FC486" s="77">
        <v>72.994829999999993</v>
      </c>
      <c r="FD486" s="77">
        <v>78.005170000000007</v>
      </c>
      <c r="FE486" s="77">
        <v>84.010329999999996</v>
      </c>
      <c r="FF486" s="77">
        <v>88.010329999999996</v>
      </c>
      <c r="FG486" s="77">
        <v>88.036159999999995</v>
      </c>
      <c r="FH486" s="77">
        <v>88.036159999999995</v>
      </c>
      <c r="FI486" s="77">
        <v>88.036159999999995</v>
      </c>
      <c r="FJ486" s="77">
        <v>86.036159999999995</v>
      </c>
      <c r="FK486" s="77">
        <v>85.041330000000002</v>
      </c>
      <c r="FL486" s="77">
        <v>82.056830000000005</v>
      </c>
      <c r="FM486" s="77">
        <v>80.051670000000001</v>
      </c>
      <c r="FN486" s="77">
        <v>79.046499999999995</v>
      </c>
      <c r="FO486" s="77">
        <v>73.041330000000002</v>
      </c>
      <c r="FP486" s="77">
        <v>71.041330000000002</v>
      </c>
      <c r="FQ486" s="77">
        <v>69.031000000000006</v>
      </c>
      <c r="FR486" s="77">
        <v>68.025829999999999</v>
      </c>
      <c r="FS486" s="77">
        <v>4.633629</v>
      </c>
      <c r="FT486" s="77">
        <v>0.27778950000000002</v>
      </c>
      <c r="FU486" s="77">
        <v>0.48419760000000001</v>
      </c>
    </row>
    <row r="487" spans="1:177" x14ac:dyDescent="0.25">
      <c r="A487" t="s">
        <v>226</v>
      </c>
      <c r="B487" t="s">
        <v>0</v>
      </c>
      <c r="C487" t="s">
        <v>271</v>
      </c>
      <c r="D487" s="30" t="s">
        <v>247</v>
      </c>
      <c r="E487" t="s">
        <v>221</v>
      </c>
      <c r="F487" s="78">
        <v>1104</v>
      </c>
      <c r="G487" s="77">
        <v>1.9393069999999999</v>
      </c>
      <c r="H487" s="77">
        <v>1.3325640000000001</v>
      </c>
      <c r="I487" s="77">
        <v>1.281784</v>
      </c>
      <c r="J487" s="77">
        <v>1.218675</v>
      </c>
      <c r="K487" s="77">
        <v>1.0748949999999999</v>
      </c>
      <c r="L487" s="77">
        <v>1.0354699999999999</v>
      </c>
      <c r="M487" s="77">
        <v>1.197929</v>
      </c>
      <c r="N487" s="77">
        <v>1.32701</v>
      </c>
      <c r="O487" s="77">
        <v>1.646984</v>
      </c>
      <c r="P487" s="77">
        <v>1.8900729999999999</v>
      </c>
      <c r="Q487" s="77">
        <v>2.2772350000000001</v>
      </c>
      <c r="R487" s="77">
        <v>2.860662</v>
      </c>
      <c r="S487" s="77">
        <v>2.6705299999999998</v>
      </c>
      <c r="T487" s="77">
        <v>2.908757</v>
      </c>
      <c r="U487" s="77">
        <v>3.373345</v>
      </c>
      <c r="V487" s="77">
        <v>3.657737</v>
      </c>
      <c r="W487" s="77">
        <v>3.7316470000000002</v>
      </c>
      <c r="X487" s="77">
        <v>3.7849200000000001</v>
      </c>
      <c r="Y487" s="77">
        <v>3.6694290000000001</v>
      </c>
      <c r="Z487" s="77">
        <v>2.8841779999999999</v>
      </c>
      <c r="AA487" s="77">
        <v>2.5601600000000002</v>
      </c>
      <c r="AB487" s="77">
        <v>1.657934</v>
      </c>
      <c r="AC487" s="77">
        <v>1.488165</v>
      </c>
      <c r="AD487" s="77">
        <v>1.4986980000000001</v>
      </c>
      <c r="AE487" s="77">
        <v>-0.12566720000000001</v>
      </c>
      <c r="AF487" s="77">
        <v>-0.74636659999999999</v>
      </c>
      <c r="AG487" s="77">
        <v>-0.67222199999999999</v>
      </c>
      <c r="AH487" s="77">
        <v>-0.62209179999999997</v>
      </c>
      <c r="AI487" s="77">
        <v>-0.66277770000000003</v>
      </c>
      <c r="AJ487" s="77">
        <v>-0.27492139999999998</v>
      </c>
      <c r="AK487" s="77">
        <v>0.11644409999999999</v>
      </c>
      <c r="AL487" s="77">
        <v>0.1058243</v>
      </c>
      <c r="AM487" s="77">
        <v>0.31416830000000001</v>
      </c>
      <c r="AN487" s="77">
        <v>0.20360600000000001</v>
      </c>
      <c r="AO487" s="77">
        <v>0.28723169999999998</v>
      </c>
      <c r="AP487" s="77">
        <v>0.49752839999999998</v>
      </c>
      <c r="AQ487" s="77">
        <v>-0.31598189999999998</v>
      </c>
      <c r="AR487" s="77">
        <v>-0.26451950000000002</v>
      </c>
      <c r="AS487" s="77">
        <v>0.31298710000000002</v>
      </c>
      <c r="AT487" s="77">
        <v>0.60390350000000004</v>
      </c>
      <c r="AU487" s="77">
        <v>0.53102990000000005</v>
      </c>
      <c r="AV487" s="77">
        <v>0.51348079999999996</v>
      </c>
      <c r="AW487" s="77">
        <v>0.59564910000000004</v>
      </c>
      <c r="AX487" s="77">
        <v>0.1048917</v>
      </c>
      <c r="AY487" s="77">
        <v>-0.1100772</v>
      </c>
      <c r="AZ487" s="77">
        <v>-1.3863209999999999</v>
      </c>
      <c r="BA487" s="77">
        <v>-1.068954</v>
      </c>
      <c r="BB487" s="77">
        <v>-0.55841410000000002</v>
      </c>
      <c r="BC487" s="77">
        <v>2.7758700000000001E-2</v>
      </c>
      <c r="BD487" s="77">
        <v>-0.49012519999999998</v>
      </c>
      <c r="BE487" s="77">
        <v>-0.37768819999999997</v>
      </c>
      <c r="BF487" s="77">
        <v>-0.28282499999999999</v>
      </c>
      <c r="BG487" s="77">
        <v>-0.2901744</v>
      </c>
      <c r="BH487" s="77">
        <v>-8.1749199999999994E-2</v>
      </c>
      <c r="BI487" s="77">
        <v>0.18899479999999999</v>
      </c>
      <c r="BJ487" s="77">
        <v>0.2022525</v>
      </c>
      <c r="BK487" s="77">
        <v>0.36287199999999997</v>
      </c>
      <c r="BL487" s="77">
        <v>0.3225848</v>
      </c>
      <c r="BM487" s="77">
        <v>0.41992180000000001</v>
      </c>
      <c r="BN487" s="77">
        <v>0.64917599999999998</v>
      </c>
      <c r="BO487" s="77">
        <v>-2.6939500000000002E-2</v>
      </c>
      <c r="BP487" s="77">
        <v>5.1706500000000002E-2</v>
      </c>
      <c r="BQ487" s="77">
        <v>0.47577269999999999</v>
      </c>
      <c r="BR487" s="77">
        <v>0.70632859999999997</v>
      </c>
      <c r="BS487" s="77">
        <v>0.71498170000000005</v>
      </c>
      <c r="BT487" s="77">
        <v>0.72241829999999996</v>
      </c>
      <c r="BU487" s="77">
        <v>0.78496220000000005</v>
      </c>
      <c r="BV487" s="77">
        <v>0.303921</v>
      </c>
      <c r="BW487" s="77">
        <v>6.3096700000000006E-2</v>
      </c>
      <c r="BX487" s="77">
        <v>-0.96911780000000003</v>
      </c>
      <c r="BY487" s="77">
        <v>-0.75038229999999995</v>
      </c>
      <c r="BZ487" s="77">
        <v>-0.36193639999999999</v>
      </c>
      <c r="CA487" s="77">
        <v>0.134021</v>
      </c>
      <c r="CB487" s="77">
        <v>-0.31265320000000002</v>
      </c>
      <c r="CC487" s="77">
        <v>-0.17369499999999999</v>
      </c>
      <c r="CD487" s="77">
        <v>-4.7849799999999998E-2</v>
      </c>
      <c r="CE487" s="77">
        <v>-3.21105E-2</v>
      </c>
      <c r="CF487" s="77">
        <v>5.2041299999999999E-2</v>
      </c>
      <c r="CG487" s="77">
        <v>0.23924309999999999</v>
      </c>
      <c r="CH487" s="77">
        <v>0.26903840000000001</v>
      </c>
      <c r="CI487" s="77">
        <v>0.39660410000000001</v>
      </c>
      <c r="CJ487" s="77">
        <v>0.40498909999999999</v>
      </c>
      <c r="CK487" s="77">
        <v>0.51182260000000002</v>
      </c>
      <c r="CL487" s="77">
        <v>0.75420659999999995</v>
      </c>
      <c r="CM487" s="77">
        <v>0.1732504</v>
      </c>
      <c r="CN487" s="77">
        <v>0.27072360000000001</v>
      </c>
      <c r="CO487" s="77">
        <v>0.58851750000000003</v>
      </c>
      <c r="CP487" s="77">
        <v>0.77726790000000001</v>
      </c>
      <c r="CQ487" s="77">
        <v>0.84238619999999997</v>
      </c>
      <c r="CR487" s="77">
        <v>0.8671278</v>
      </c>
      <c r="CS487" s="77">
        <v>0.91607989999999995</v>
      </c>
      <c r="CT487" s="77">
        <v>0.4417681</v>
      </c>
      <c r="CU487" s="77">
        <v>0.18303649999999999</v>
      </c>
      <c r="CV487" s="77">
        <v>-0.6801642</v>
      </c>
      <c r="CW487" s="77">
        <v>-0.52974089999999996</v>
      </c>
      <c r="CX487" s="77">
        <v>-0.22585649999999999</v>
      </c>
      <c r="CY487" s="77">
        <v>0.24028330000000001</v>
      </c>
      <c r="CZ487" s="77">
        <v>-0.1351812</v>
      </c>
      <c r="DA487" s="77">
        <v>3.0298200000000001E-2</v>
      </c>
      <c r="DB487" s="77">
        <v>0.1871254</v>
      </c>
      <c r="DC487" s="77">
        <v>0.2259533</v>
      </c>
      <c r="DD487" s="77">
        <v>0.18583179999999999</v>
      </c>
      <c r="DE487" s="77">
        <v>0.28949150000000001</v>
      </c>
      <c r="DF487" s="77">
        <v>0.33582430000000002</v>
      </c>
      <c r="DG487" s="77">
        <v>0.4303361</v>
      </c>
      <c r="DH487" s="77">
        <v>0.48739339999999998</v>
      </c>
      <c r="DI487" s="77">
        <v>0.60372329999999996</v>
      </c>
      <c r="DJ487" s="77">
        <v>0.85923720000000003</v>
      </c>
      <c r="DK487" s="77">
        <v>0.3734403</v>
      </c>
      <c r="DL487" s="77">
        <v>0.48974079999999998</v>
      </c>
      <c r="DM487" s="77">
        <v>0.70126239999999995</v>
      </c>
      <c r="DN487" s="77">
        <v>0.84820720000000005</v>
      </c>
      <c r="DO487" s="77">
        <v>0.96979079999999995</v>
      </c>
      <c r="DP487" s="77">
        <v>1.0118370000000001</v>
      </c>
      <c r="DQ487" s="77">
        <v>1.0471980000000001</v>
      </c>
      <c r="DR487" s="77">
        <v>0.57961510000000005</v>
      </c>
      <c r="DS487" s="77">
        <v>0.30297619999999997</v>
      </c>
      <c r="DT487" s="77">
        <v>-0.39121060000000002</v>
      </c>
      <c r="DU487" s="77">
        <v>-0.30909950000000003</v>
      </c>
      <c r="DV487" s="77">
        <v>-8.9776700000000001E-2</v>
      </c>
      <c r="DW487" s="77">
        <v>0.39370919999999998</v>
      </c>
      <c r="DX487" s="77">
        <v>0.12106020000000001</v>
      </c>
      <c r="DY487" s="77">
        <v>0.32483200000000001</v>
      </c>
      <c r="DZ487" s="77">
        <v>0.52639219999999998</v>
      </c>
      <c r="EA487" s="77">
        <v>0.59855659999999999</v>
      </c>
      <c r="EB487" s="77">
        <v>0.37900400000000001</v>
      </c>
      <c r="EC487" s="77">
        <v>0.36204219999999998</v>
      </c>
      <c r="ED487" s="77">
        <v>0.43225259999999999</v>
      </c>
      <c r="EE487" s="77">
        <v>0.47903980000000002</v>
      </c>
      <c r="EF487" s="77">
        <v>0.60637220000000003</v>
      </c>
      <c r="EG487" s="77">
        <v>0.73641350000000005</v>
      </c>
      <c r="EH487" s="77">
        <v>1.010885</v>
      </c>
      <c r="EI487" s="77">
        <v>0.66248269999999998</v>
      </c>
      <c r="EJ487" s="77">
        <v>0.80596670000000004</v>
      </c>
      <c r="EK487" s="77">
        <v>0.86404800000000004</v>
      </c>
      <c r="EL487" s="77">
        <v>0.95063229999999999</v>
      </c>
      <c r="EM487" s="77">
        <v>1.153743</v>
      </c>
      <c r="EN487" s="77">
        <v>1.2207749999999999</v>
      </c>
      <c r="EO487" s="77">
        <v>1.2365109999999999</v>
      </c>
      <c r="EP487" s="77">
        <v>0.77864440000000001</v>
      </c>
      <c r="EQ487" s="77">
        <v>0.47615010000000002</v>
      </c>
      <c r="ER487" s="77">
        <v>2.5992500000000002E-2</v>
      </c>
      <c r="ES487" s="77">
        <v>9.4716000000000002E-3</v>
      </c>
      <c r="ET487" s="77">
        <v>0.106701</v>
      </c>
      <c r="EU487" s="77">
        <v>67.003579999999999</v>
      </c>
      <c r="EV487" s="77">
        <v>66.996409999999997</v>
      </c>
      <c r="EW487" s="77">
        <v>65.992829999999998</v>
      </c>
      <c r="EX487" s="77">
        <v>64.989249999999998</v>
      </c>
      <c r="EY487" s="77">
        <v>63.985660000000003</v>
      </c>
      <c r="EZ487" s="77">
        <v>62</v>
      </c>
      <c r="FA487" s="77">
        <v>62</v>
      </c>
      <c r="FB487" s="77">
        <v>67.992829999999998</v>
      </c>
      <c r="FC487" s="77">
        <v>77.996409999999997</v>
      </c>
      <c r="FD487" s="77">
        <v>87.967740000000006</v>
      </c>
      <c r="FE487" s="77">
        <v>92.985659999999996</v>
      </c>
      <c r="FF487" s="77">
        <v>94.003590000000003</v>
      </c>
      <c r="FG487" s="77">
        <v>97.996409999999997</v>
      </c>
      <c r="FH487" s="77">
        <v>98.017920000000004</v>
      </c>
      <c r="FI487" s="77">
        <v>97.028670000000005</v>
      </c>
      <c r="FJ487" s="77">
        <v>97.014340000000004</v>
      </c>
      <c r="FK487" s="77">
        <v>94.017920000000004</v>
      </c>
      <c r="FL487" s="77">
        <v>91.017920000000004</v>
      </c>
      <c r="FM487" s="77">
        <v>90.010750000000002</v>
      </c>
      <c r="FN487" s="77">
        <v>86.003590000000003</v>
      </c>
      <c r="FO487" s="77">
        <v>79</v>
      </c>
      <c r="FP487" s="77">
        <v>74.010750000000002</v>
      </c>
      <c r="FQ487" s="77">
        <v>71.017920000000004</v>
      </c>
      <c r="FR487" s="77">
        <v>68.996409999999997</v>
      </c>
      <c r="FS487" s="77">
        <v>3.2427769999999998</v>
      </c>
      <c r="FT487" s="77">
        <v>0.15162729999999999</v>
      </c>
      <c r="FU487" s="77">
        <v>0.16405520000000001</v>
      </c>
    </row>
    <row r="488" spans="1:177" x14ac:dyDescent="0.25">
      <c r="A488" t="s">
        <v>226</v>
      </c>
      <c r="B488" t="s">
        <v>0</v>
      </c>
      <c r="C488" t="s">
        <v>271</v>
      </c>
      <c r="D488" s="30" t="s">
        <v>248</v>
      </c>
      <c r="E488" t="s">
        <v>219</v>
      </c>
      <c r="F488" s="78">
        <v>4568</v>
      </c>
      <c r="G488" s="77">
        <v>6.8200229999999999</v>
      </c>
      <c r="H488" s="77">
        <v>5.6679550000000001</v>
      </c>
      <c r="I488" s="77">
        <v>4.8294350000000001</v>
      </c>
      <c r="J488" s="77">
        <v>5.3938069999999998</v>
      </c>
      <c r="K488" s="77">
        <v>4.6726510000000001</v>
      </c>
      <c r="L488" s="77">
        <v>4.6748659999999997</v>
      </c>
      <c r="M488" s="77">
        <v>4.0230680000000003</v>
      </c>
      <c r="N488" s="77">
        <v>4.6030579999999999</v>
      </c>
      <c r="O488" s="77">
        <v>5.6275180000000002</v>
      </c>
      <c r="P488" s="77">
        <v>5.9399829999999998</v>
      </c>
      <c r="Q488" s="77">
        <v>6.725276</v>
      </c>
      <c r="R488" s="77">
        <v>7.5013589999999999</v>
      </c>
      <c r="S488" s="77">
        <v>8.297777</v>
      </c>
      <c r="T488" s="77">
        <v>9.2964529999999996</v>
      </c>
      <c r="U488" s="77">
        <v>9.7393830000000001</v>
      </c>
      <c r="V488" s="77">
        <v>11.04186</v>
      </c>
      <c r="W488" s="77">
        <v>12.469989999999999</v>
      </c>
      <c r="X488" s="77">
        <v>12.38321</v>
      </c>
      <c r="Y488" s="77">
        <v>11.461919999999999</v>
      </c>
      <c r="Z488" s="77">
        <v>10.53274</v>
      </c>
      <c r="AA488" s="77">
        <v>9.4303939999999997</v>
      </c>
      <c r="AB488" s="77">
        <v>8.2678630000000002</v>
      </c>
      <c r="AC488" s="77">
        <v>7.1474029999999997</v>
      </c>
      <c r="AD488" s="77">
        <v>6.7634610000000004</v>
      </c>
      <c r="AE488" s="77">
        <v>-1.891046</v>
      </c>
      <c r="AF488" s="77">
        <v>-2.4867900000000001</v>
      </c>
      <c r="AG488" s="77">
        <v>-2.1815880000000001</v>
      </c>
      <c r="AH488" s="77">
        <v>-0.56553920000000002</v>
      </c>
      <c r="AI488" s="77">
        <v>-0.68099810000000005</v>
      </c>
      <c r="AJ488" s="77">
        <v>-1.8472200000000001E-2</v>
      </c>
      <c r="AK488" s="77">
        <v>-0.44278479999999998</v>
      </c>
      <c r="AL488" s="77">
        <v>-0.13658020000000001</v>
      </c>
      <c r="AM488" s="77">
        <v>4.6389E-2</v>
      </c>
      <c r="AN488" s="77">
        <v>-0.1082467</v>
      </c>
      <c r="AO488" s="77">
        <v>2.3212099999999999E-2</v>
      </c>
      <c r="AP488" s="77">
        <v>-0.38261430000000002</v>
      </c>
      <c r="AQ488" s="77">
        <v>-0.29690810000000001</v>
      </c>
      <c r="AR488" s="77">
        <v>-4.21343E-2</v>
      </c>
      <c r="AS488" s="77">
        <v>-0.1724562</v>
      </c>
      <c r="AT488" s="77">
        <v>0.84732989999999997</v>
      </c>
      <c r="AU488" s="77">
        <v>1.913389</v>
      </c>
      <c r="AV488" s="77">
        <v>1.36189</v>
      </c>
      <c r="AW488" s="77">
        <v>0.59722019999999998</v>
      </c>
      <c r="AX488" s="77">
        <v>0.44439909999999999</v>
      </c>
      <c r="AY488" s="77">
        <v>-0.54328160000000003</v>
      </c>
      <c r="AZ488" s="77">
        <v>-1.554373</v>
      </c>
      <c r="BA488" s="77">
        <v>-1.486059</v>
      </c>
      <c r="BB488" s="77">
        <v>-0.78937729999999995</v>
      </c>
      <c r="BC488" s="77">
        <v>-1.4784280000000001</v>
      </c>
      <c r="BD488" s="77">
        <v>-1.998794</v>
      </c>
      <c r="BE488" s="77">
        <v>-1.7367049999999999</v>
      </c>
      <c r="BF488" s="77">
        <v>-0.22571640000000001</v>
      </c>
      <c r="BG488" s="77">
        <v>-0.3116815</v>
      </c>
      <c r="BH488" s="77">
        <v>0.2155147</v>
      </c>
      <c r="BI488" s="77">
        <v>-0.25111090000000003</v>
      </c>
      <c r="BJ488" s="77">
        <v>4.6022899999999999E-2</v>
      </c>
      <c r="BK488" s="77">
        <v>0.3926386</v>
      </c>
      <c r="BL488" s="77">
        <v>0.2086633</v>
      </c>
      <c r="BM488" s="77">
        <v>0.3878626</v>
      </c>
      <c r="BN488" s="77">
        <v>0.2146672</v>
      </c>
      <c r="BO488" s="77">
        <v>0.32587080000000002</v>
      </c>
      <c r="BP488" s="77">
        <v>0.66178899999999996</v>
      </c>
      <c r="BQ488" s="77">
        <v>0.47419749999999999</v>
      </c>
      <c r="BR488" s="77">
        <v>1.3676569999999999</v>
      </c>
      <c r="BS488" s="77">
        <v>2.5158900000000002</v>
      </c>
      <c r="BT488" s="77">
        <v>1.985255</v>
      </c>
      <c r="BU488" s="77">
        <v>1.2978730000000001</v>
      </c>
      <c r="BV488" s="77">
        <v>0.97701090000000002</v>
      </c>
      <c r="BW488" s="77">
        <v>-7.0644100000000001E-2</v>
      </c>
      <c r="BX488" s="77">
        <v>-0.98460270000000005</v>
      </c>
      <c r="BY488" s="77">
        <v>-1.0541450000000001</v>
      </c>
      <c r="BZ488" s="77">
        <v>-0.4155412</v>
      </c>
      <c r="CA488" s="77">
        <v>-1.19265</v>
      </c>
      <c r="CB488" s="77">
        <v>-1.6608099999999999</v>
      </c>
      <c r="CC488" s="77">
        <v>-1.4285810000000001</v>
      </c>
      <c r="CD488" s="77">
        <v>9.6439000000000004E-3</v>
      </c>
      <c r="CE488" s="77">
        <v>-5.5893999999999999E-2</v>
      </c>
      <c r="CF488" s="77">
        <v>0.3775733</v>
      </c>
      <c r="CG488" s="77">
        <v>-0.11835809999999999</v>
      </c>
      <c r="CH488" s="77">
        <v>0.17249320000000001</v>
      </c>
      <c r="CI488" s="77">
        <v>0.63244999999999996</v>
      </c>
      <c r="CJ488" s="77">
        <v>0.42815419999999998</v>
      </c>
      <c r="CK488" s="77">
        <v>0.64041840000000005</v>
      </c>
      <c r="CL488" s="77">
        <v>0.62834259999999997</v>
      </c>
      <c r="CM488" s="77">
        <v>0.75720549999999998</v>
      </c>
      <c r="CN488" s="77">
        <v>1.149324</v>
      </c>
      <c r="CO488" s="77">
        <v>0.92206790000000005</v>
      </c>
      <c r="CP488" s="77">
        <v>1.7280340000000001</v>
      </c>
      <c r="CQ488" s="77">
        <v>2.9331809999999998</v>
      </c>
      <c r="CR488" s="77">
        <v>2.4169960000000001</v>
      </c>
      <c r="CS488" s="77">
        <v>1.7831429999999999</v>
      </c>
      <c r="CT488" s="77">
        <v>1.345896</v>
      </c>
      <c r="CU488" s="77">
        <v>0.25670320000000002</v>
      </c>
      <c r="CV488" s="77">
        <v>-0.58998130000000004</v>
      </c>
      <c r="CW488" s="77">
        <v>-0.75500330000000004</v>
      </c>
      <c r="CX488" s="77">
        <v>-0.1566235</v>
      </c>
      <c r="CY488" s="77">
        <v>-0.90687200000000001</v>
      </c>
      <c r="CZ488" s="77">
        <v>-1.3228260000000001</v>
      </c>
      <c r="DA488" s="77">
        <v>-1.120457</v>
      </c>
      <c r="DB488" s="77">
        <v>0.24500420000000001</v>
      </c>
      <c r="DC488" s="77">
        <v>0.1998935</v>
      </c>
      <c r="DD488" s="77">
        <v>0.53963190000000005</v>
      </c>
      <c r="DE488" s="77">
        <v>1.43947E-2</v>
      </c>
      <c r="DF488" s="77">
        <v>0.29896349999999999</v>
      </c>
      <c r="DG488" s="77">
        <v>0.87226150000000002</v>
      </c>
      <c r="DH488" s="77">
        <v>0.64764509999999997</v>
      </c>
      <c r="DI488" s="77">
        <v>0.89297420000000005</v>
      </c>
      <c r="DJ488" s="77">
        <v>1.0420180000000001</v>
      </c>
      <c r="DK488" s="77">
        <v>1.1885399999999999</v>
      </c>
      <c r="DL488" s="77">
        <v>1.6368590000000001</v>
      </c>
      <c r="DM488" s="77">
        <v>1.3699380000000001</v>
      </c>
      <c r="DN488" s="77">
        <v>2.0884109999999998</v>
      </c>
      <c r="DO488" s="77">
        <v>3.3504710000000002</v>
      </c>
      <c r="DP488" s="77">
        <v>2.8487369999999999</v>
      </c>
      <c r="DQ488" s="77">
        <v>2.2684129999999998</v>
      </c>
      <c r="DR488" s="77">
        <v>1.714782</v>
      </c>
      <c r="DS488" s="77">
        <v>0.58405050000000003</v>
      </c>
      <c r="DT488" s="77">
        <v>-0.1953599</v>
      </c>
      <c r="DU488" s="77">
        <v>-0.45586130000000002</v>
      </c>
      <c r="DV488" s="77">
        <v>0.1022943</v>
      </c>
      <c r="DW488" s="77">
        <v>-0.49425400000000003</v>
      </c>
      <c r="DX488" s="77">
        <v>-0.83482970000000001</v>
      </c>
      <c r="DY488" s="77">
        <v>-0.67557409999999996</v>
      </c>
      <c r="DZ488" s="77">
        <v>0.58482710000000004</v>
      </c>
      <c r="EA488" s="77">
        <v>0.56920999999999999</v>
      </c>
      <c r="EB488" s="77">
        <v>0.77361880000000005</v>
      </c>
      <c r="EC488" s="77">
        <v>0.20606869999999999</v>
      </c>
      <c r="ED488" s="77">
        <v>0.48156660000000001</v>
      </c>
      <c r="EE488" s="77">
        <v>1.2185109999999999</v>
      </c>
      <c r="EF488" s="77">
        <v>0.9645551</v>
      </c>
      <c r="EG488" s="77">
        <v>1.257625</v>
      </c>
      <c r="EH488" s="77">
        <v>1.6392990000000001</v>
      </c>
      <c r="EI488" s="77">
        <v>1.8113189999999999</v>
      </c>
      <c r="EJ488" s="77">
        <v>2.3407830000000001</v>
      </c>
      <c r="EK488" s="77">
        <v>2.0165920000000002</v>
      </c>
      <c r="EL488" s="77">
        <v>2.6087379999999998</v>
      </c>
      <c r="EM488" s="77">
        <v>3.9529719999999999</v>
      </c>
      <c r="EN488" s="77">
        <v>3.472102</v>
      </c>
      <c r="EO488" s="77">
        <v>2.9690660000000002</v>
      </c>
      <c r="EP488" s="77">
        <v>2.2473930000000002</v>
      </c>
      <c r="EQ488" s="77">
        <v>1.0566880000000001</v>
      </c>
      <c r="ER488" s="77">
        <v>0.37441069999999999</v>
      </c>
      <c r="ES488" s="77">
        <v>-2.3947699999999999E-2</v>
      </c>
      <c r="ET488" s="77">
        <v>0.47613040000000001</v>
      </c>
      <c r="EU488" s="77">
        <v>65.323040000000006</v>
      </c>
      <c r="EV488" s="77">
        <v>64.367630000000005</v>
      </c>
      <c r="EW488" s="77">
        <v>61.609090000000002</v>
      </c>
      <c r="EX488" s="77">
        <v>60.606050000000003</v>
      </c>
      <c r="EY488" s="77">
        <v>60.597349999999999</v>
      </c>
      <c r="EZ488" s="77">
        <v>57.331299999999999</v>
      </c>
      <c r="FA488" s="77">
        <v>54.825099999999999</v>
      </c>
      <c r="FB488" s="77">
        <v>67.030889999999999</v>
      </c>
      <c r="FC488" s="77">
        <v>76.973240000000004</v>
      </c>
      <c r="FD488" s="77">
        <v>84.715900000000005</v>
      </c>
      <c r="FE488" s="77">
        <v>89.219279999999998</v>
      </c>
      <c r="FF488" s="77">
        <v>92.506640000000004</v>
      </c>
      <c r="FG488" s="77">
        <v>90.981939999999994</v>
      </c>
      <c r="FH488" s="77">
        <v>91.994560000000007</v>
      </c>
      <c r="FI488" s="77">
        <v>89.483140000000006</v>
      </c>
      <c r="FJ488" s="77">
        <v>87.968670000000003</v>
      </c>
      <c r="FK488" s="77">
        <v>87.716769999999997</v>
      </c>
      <c r="FL488" s="77">
        <v>85.234719999999996</v>
      </c>
      <c r="FM488" s="77">
        <v>82.234719999999996</v>
      </c>
      <c r="FN488" s="77">
        <v>81.26191</v>
      </c>
      <c r="FO488" s="77">
        <v>76.048940000000002</v>
      </c>
      <c r="FP488" s="77">
        <v>72.843379999999996</v>
      </c>
      <c r="FQ488" s="77">
        <v>67.592349999999996</v>
      </c>
      <c r="FR488" s="77">
        <v>66.852289999999996</v>
      </c>
      <c r="FS488" s="77">
        <v>5.7420429999999998</v>
      </c>
      <c r="FT488" s="77">
        <v>0.31565919999999997</v>
      </c>
      <c r="FU488" s="77">
        <v>0.54191670000000003</v>
      </c>
    </row>
    <row r="489" spans="1:177" x14ac:dyDescent="0.25">
      <c r="A489" t="s">
        <v>226</v>
      </c>
      <c r="B489" t="s">
        <v>0</v>
      </c>
      <c r="C489" t="s">
        <v>271</v>
      </c>
      <c r="D489" s="30" t="s">
        <v>248</v>
      </c>
      <c r="E489" t="s">
        <v>220</v>
      </c>
      <c r="F489" s="78">
        <v>3464</v>
      </c>
      <c r="G489" s="77">
        <v>5.1929220000000003</v>
      </c>
      <c r="H489" s="77">
        <v>4.5758919999999996</v>
      </c>
      <c r="I489" s="77">
        <v>3.8437610000000002</v>
      </c>
      <c r="J489" s="77">
        <v>4.4917230000000004</v>
      </c>
      <c r="K489" s="77">
        <v>3.8247650000000002</v>
      </c>
      <c r="L489" s="77">
        <v>3.7902779999999998</v>
      </c>
      <c r="M489" s="77">
        <v>3.0216859999999999</v>
      </c>
      <c r="N489" s="77">
        <v>3.48617</v>
      </c>
      <c r="O489" s="77">
        <v>4.29901</v>
      </c>
      <c r="P489" s="77">
        <v>4.500731</v>
      </c>
      <c r="Q489" s="77">
        <v>5.0964640000000001</v>
      </c>
      <c r="R489" s="77">
        <v>5.4591789999999998</v>
      </c>
      <c r="S489" s="77">
        <v>6.4647550000000003</v>
      </c>
      <c r="T489" s="77">
        <v>7.1423189999999996</v>
      </c>
      <c r="U489" s="77">
        <v>7.1094799999999996</v>
      </c>
      <c r="V489" s="77">
        <v>8.1739409999999992</v>
      </c>
      <c r="W489" s="77">
        <v>9.5739579999999993</v>
      </c>
      <c r="X489" s="77">
        <v>9.3723139999999994</v>
      </c>
      <c r="Y489" s="77">
        <v>8.5417989999999993</v>
      </c>
      <c r="Z489" s="77">
        <v>8.0931250000000006</v>
      </c>
      <c r="AA489" s="77">
        <v>7.3451700000000004</v>
      </c>
      <c r="AB489" s="77">
        <v>6.8810650000000004</v>
      </c>
      <c r="AC489" s="77">
        <v>5.9548909999999999</v>
      </c>
      <c r="AD489" s="77">
        <v>5.5104559999999996</v>
      </c>
      <c r="AE489" s="77">
        <v>-1.774108</v>
      </c>
      <c r="AF489" s="77">
        <v>-1.9968630000000001</v>
      </c>
      <c r="AG489" s="77">
        <v>-1.743959</v>
      </c>
      <c r="AH489" s="77">
        <v>-0.1062073</v>
      </c>
      <c r="AI489" s="77">
        <v>-0.2083275</v>
      </c>
      <c r="AJ489" s="77">
        <v>0.11805980000000001</v>
      </c>
      <c r="AK489" s="77">
        <v>-0.54027639999999999</v>
      </c>
      <c r="AL489" s="77">
        <v>-0.28697420000000001</v>
      </c>
      <c r="AM489" s="77">
        <v>-0.22274550000000001</v>
      </c>
      <c r="AN489" s="77">
        <v>-0.39288020000000001</v>
      </c>
      <c r="AO489" s="77">
        <v>-0.33909729999999999</v>
      </c>
      <c r="AP489" s="77">
        <v>-0.88138810000000001</v>
      </c>
      <c r="AQ489" s="77">
        <v>-0.34203919999999999</v>
      </c>
      <c r="AR489" s="77">
        <v>-0.13015779999999999</v>
      </c>
      <c r="AS489" s="77">
        <v>-0.57778419999999997</v>
      </c>
      <c r="AT489" s="77">
        <v>0.30245699999999998</v>
      </c>
      <c r="AU489" s="77">
        <v>1.405152</v>
      </c>
      <c r="AV489" s="77">
        <v>0.78793670000000005</v>
      </c>
      <c r="AW489" s="77">
        <v>-2.6957100000000001E-2</v>
      </c>
      <c r="AX489" s="77">
        <v>0.12526109999999999</v>
      </c>
      <c r="AY489" s="77">
        <v>-0.59275420000000001</v>
      </c>
      <c r="AZ489" s="77">
        <v>-0.7985179</v>
      </c>
      <c r="BA489" s="77">
        <v>-0.7781169</v>
      </c>
      <c r="BB489" s="77">
        <v>-0.46629419999999999</v>
      </c>
      <c r="BC489" s="77">
        <v>-1.4434419999999999</v>
      </c>
      <c r="BD489" s="77">
        <v>-1.599458</v>
      </c>
      <c r="BE489" s="77">
        <v>-1.4236549999999999</v>
      </c>
      <c r="BF489" s="77">
        <v>3.7163500000000002E-2</v>
      </c>
      <c r="BG489" s="77">
        <v>-5.4262900000000003E-2</v>
      </c>
      <c r="BH489" s="77">
        <v>0.26570820000000001</v>
      </c>
      <c r="BI489" s="77">
        <v>-0.38373380000000001</v>
      </c>
      <c r="BJ489" s="77">
        <v>-0.14631540000000001</v>
      </c>
      <c r="BK489" s="77">
        <v>9.5856499999999997E-2</v>
      </c>
      <c r="BL489" s="77">
        <v>-0.1103816</v>
      </c>
      <c r="BM489" s="77">
        <v>-4.9121E-3</v>
      </c>
      <c r="BN489" s="77">
        <v>-0.33454</v>
      </c>
      <c r="BO489" s="77">
        <v>0.20433599999999999</v>
      </c>
      <c r="BP489" s="77">
        <v>0.4915484</v>
      </c>
      <c r="BQ489" s="77">
        <v>1.90327E-2</v>
      </c>
      <c r="BR489" s="77">
        <v>0.77897260000000002</v>
      </c>
      <c r="BS489" s="77">
        <v>1.945262</v>
      </c>
      <c r="BT489" s="77">
        <v>1.343696</v>
      </c>
      <c r="BU489" s="77">
        <v>0.59682270000000004</v>
      </c>
      <c r="BV489" s="77">
        <v>0.602827</v>
      </c>
      <c r="BW489" s="77">
        <v>-0.1729454</v>
      </c>
      <c r="BX489" s="77">
        <v>-0.37137710000000002</v>
      </c>
      <c r="BY489" s="77">
        <v>-0.47003040000000001</v>
      </c>
      <c r="BZ489" s="77">
        <v>-0.15086559999999999</v>
      </c>
      <c r="CA489" s="77">
        <v>-1.214423</v>
      </c>
      <c r="CB489" s="77">
        <v>-1.324217</v>
      </c>
      <c r="CC489" s="77">
        <v>-1.201813</v>
      </c>
      <c r="CD489" s="77">
        <v>0.13646169999999999</v>
      </c>
      <c r="CE489" s="77">
        <v>5.24419E-2</v>
      </c>
      <c r="CF489" s="77">
        <v>0.36796899999999999</v>
      </c>
      <c r="CG489" s="77">
        <v>-0.27531290000000003</v>
      </c>
      <c r="CH489" s="77">
        <v>-4.8895500000000001E-2</v>
      </c>
      <c r="CI489" s="77">
        <v>0.3165193</v>
      </c>
      <c r="CJ489" s="77">
        <v>8.5276000000000005E-2</v>
      </c>
      <c r="CK489" s="77">
        <v>0.22654350000000001</v>
      </c>
      <c r="CL489" s="77">
        <v>4.4205300000000003E-2</v>
      </c>
      <c r="CM489" s="77">
        <v>0.58275390000000005</v>
      </c>
      <c r="CN489" s="77">
        <v>0.92214019999999997</v>
      </c>
      <c r="CO489" s="77">
        <v>0.4323864</v>
      </c>
      <c r="CP489" s="77">
        <v>1.1090059999999999</v>
      </c>
      <c r="CQ489" s="77">
        <v>2.31934</v>
      </c>
      <c r="CR489" s="77">
        <v>1.7286140000000001</v>
      </c>
      <c r="CS489" s="77">
        <v>1.028851</v>
      </c>
      <c r="CT489" s="77">
        <v>0.93358770000000002</v>
      </c>
      <c r="CU489" s="77">
        <v>0.1178129</v>
      </c>
      <c r="CV489" s="77">
        <v>-7.5540499999999997E-2</v>
      </c>
      <c r="CW489" s="77">
        <v>-0.25665070000000001</v>
      </c>
      <c r="CX489" s="77">
        <v>6.7599300000000001E-2</v>
      </c>
      <c r="CY489" s="77">
        <v>-0.98540439999999996</v>
      </c>
      <c r="CZ489" s="77">
        <v>-1.048975</v>
      </c>
      <c r="DA489" s="77">
        <v>-0.97997080000000003</v>
      </c>
      <c r="DB489" s="77">
        <v>0.23575989999999999</v>
      </c>
      <c r="DC489" s="77">
        <v>0.1591466</v>
      </c>
      <c r="DD489" s="77">
        <v>0.47022989999999998</v>
      </c>
      <c r="DE489" s="77">
        <v>-0.16689200000000001</v>
      </c>
      <c r="DF489" s="77">
        <v>4.8524299999999999E-2</v>
      </c>
      <c r="DG489" s="77">
        <v>0.53718200000000005</v>
      </c>
      <c r="DH489" s="77">
        <v>0.28093370000000001</v>
      </c>
      <c r="DI489" s="77">
        <v>0.4579992</v>
      </c>
      <c r="DJ489" s="77">
        <v>0.42295070000000001</v>
      </c>
      <c r="DK489" s="77">
        <v>0.96117169999999996</v>
      </c>
      <c r="DL489" s="77">
        <v>1.352732</v>
      </c>
      <c r="DM489" s="77">
        <v>0.84574000000000005</v>
      </c>
      <c r="DN489" s="77">
        <v>1.439039</v>
      </c>
      <c r="DO489" s="77">
        <v>2.693419</v>
      </c>
      <c r="DP489" s="77">
        <v>2.113531</v>
      </c>
      <c r="DQ489" s="77">
        <v>1.460879</v>
      </c>
      <c r="DR489" s="77">
        <v>1.264348</v>
      </c>
      <c r="DS489" s="77">
        <v>0.40857120000000002</v>
      </c>
      <c r="DT489" s="77">
        <v>0.22029599999999999</v>
      </c>
      <c r="DU489" s="77">
        <v>-4.3270900000000001E-2</v>
      </c>
      <c r="DV489" s="77">
        <v>0.28606409999999999</v>
      </c>
      <c r="DW489" s="77">
        <v>-0.65473780000000004</v>
      </c>
      <c r="DX489" s="77">
        <v>-0.65157030000000005</v>
      </c>
      <c r="DY489" s="77">
        <v>-0.65966619999999998</v>
      </c>
      <c r="DZ489" s="77">
        <v>0.37913079999999999</v>
      </c>
      <c r="EA489" s="77">
        <v>0.31321120000000002</v>
      </c>
      <c r="EB489" s="77">
        <v>0.61787829999999999</v>
      </c>
      <c r="EC489" s="77">
        <v>-1.03494E-2</v>
      </c>
      <c r="ED489" s="77">
        <v>0.1891832</v>
      </c>
      <c r="EE489" s="77">
        <v>0.85578410000000005</v>
      </c>
      <c r="EF489" s="77">
        <v>0.5634323</v>
      </c>
      <c r="EG489" s="77">
        <v>0.79218440000000001</v>
      </c>
      <c r="EH489" s="77">
        <v>0.96979870000000001</v>
      </c>
      <c r="EI489" s="77">
        <v>1.507547</v>
      </c>
      <c r="EJ489" s="77">
        <v>1.9744379999999999</v>
      </c>
      <c r="EK489" s="77">
        <v>1.4425570000000001</v>
      </c>
      <c r="EL489" s="77">
        <v>1.9155549999999999</v>
      </c>
      <c r="EM489" s="77">
        <v>3.2335280000000002</v>
      </c>
      <c r="EN489" s="77">
        <v>2.6692909999999999</v>
      </c>
      <c r="EO489" s="77">
        <v>2.0846580000000001</v>
      </c>
      <c r="EP489" s="77">
        <v>1.741914</v>
      </c>
      <c r="EQ489" s="77">
        <v>0.82838000000000001</v>
      </c>
      <c r="ER489" s="77">
        <v>0.64743689999999998</v>
      </c>
      <c r="ES489" s="77">
        <v>0.26481559999999998</v>
      </c>
      <c r="ET489" s="77">
        <v>0.60149269999999999</v>
      </c>
      <c r="EU489" s="77">
        <v>67.979349999999997</v>
      </c>
      <c r="EV489" s="77">
        <v>67.989680000000007</v>
      </c>
      <c r="EW489" s="77">
        <v>64.989680000000007</v>
      </c>
      <c r="EX489" s="77">
        <v>63.98451</v>
      </c>
      <c r="EY489" s="77">
        <v>63.97419</v>
      </c>
      <c r="EZ489" s="77">
        <v>59.98451</v>
      </c>
      <c r="FA489" s="77">
        <v>57</v>
      </c>
      <c r="FB489" s="77">
        <v>68.958699999999993</v>
      </c>
      <c r="FC489" s="77">
        <v>77.927729999999997</v>
      </c>
      <c r="FD489" s="77">
        <v>84.94838</v>
      </c>
      <c r="FE489" s="77">
        <v>88.974189999999993</v>
      </c>
      <c r="FF489" s="77">
        <v>92.989680000000007</v>
      </c>
      <c r="FG489" s="77">
        <v>90.025810000000007</v>
      </c>
      <c r="FH489" s="77">
        <v>91.041300000000007</v>
      </c>
      <c r="FI489" s="77">
        <v>88.046459999999996</v>
      </c>
      <c r="FJ489" s="77">
        <v>86.046459999999996</v>
      </c>
      <c r="FK489" s="77">
        <v>86.03613</v>
      </c>
      <c r="FL489" s="77">
        <v>84.03613</v>
      </c>
      <c r="FM489" s="77">
        <v>81.03613</v>
      </c>
      <c r="FN489" s="77">
        <v>81.025810000000007</v>
      </c>
      <c r="FO489" s="77">
        <v>77.020650000000003</v>
      </c>
      <c r="FP489" s="77">
        <v>75.020650000000003</v>
      </c>
      <c r="FQ489" s="77">
        <v>70.010319999999993</v>
      </c>
      <c r="FR489" s="77">
        <v>69.989680000000007</v>
      </c>
      <c r="FS489" s="77">
        <v>4.6416690000000003</v>
      </c>
      <c r="FT489" s="77">
        <v>0.2782715</v>
      </c>
      <c r="FU489" s="77">
        <v>0.48503780000000002</v>
      </c>
    </row>
    <row r="490" spans="1:177" x14ac:dyDescent="0.25">
      <c r="A490" t="s">
        <v>226</v>
      </c>
      <c r="B490" t="s">
        <v>0</v>
      </c>
      <c r="C490" t="s">
        <v>271</v>
      </c>
      <c r="D490" s="30" t="s">
        <v>248</v>
      </c>
      <c r="E490" t="s">
        <v>221</v>
      </c>
      <c r="F490" s="78">
        <v>1104</v>
      </c>
      <c r="G490" s="77">
        <v>1.7300199999999999</v>
      </c>
      <c r="H490" s="77">
        <v>1.1609149999999999</v>
      </c>
      <c r="I490" s="77">
        <v>1.071091</v>
      </c>
      <c r="J490" s="77">
        <v>0.99299280000000001</v>
      </c>
      <c r="K490" s="77">
        <v>0.93124839999999998</v>
      </c>
      <c r="L490" s="77">
        <v>0.92374829999999997</v>
      </c>
      <c r="M490" s="77">
        <v>1.057796</v>
      </c>
      <c r="N490" s="77">
        <v>1.126458</v>
      </c>
      <c r="O490" s="77">
        <v>1.3371200000000001</v>
      </c>
      <c r="P490" s="77">
        <v>1.3977809999999999</v>
      </c>
      <c r="Q490" s="77">
        <v>1.5705990000000001</v>
      </c>
      <c r="R490" s="77">
        <v>1.9860960000000001</v>
      </c>
      <c r="S490" s="77">
        <v>1.7787299999999999</v>
      </c>
      <c r="T490" s="77">
        <v>2.1308159999999998</v>
      </c>
      <c r="U490" s="77">
        <v>2.6000230000000002</v>
      </c>
      <c r="V490" s="77">
        <v>2.8640150000000002</v>
      </c>
      <c r="W490" s="77">
        <v>2.9545710000000001</v>
      </c>
      <c r="X490" s="77">
        <v>3.0198149999999999</v>
      </c>
      <c r="Y490" s="77">
        <v>2.893246</v>
      </c>
      <c r="Z490" s="77">
        <v>2.4003589999999999</v>
      </c>
      <c r="AA490" s="77">
        <v>2.102068</v>
      </c>
      <c r="AB490" s="77">
        <v>1.351853</v>
      </c>
      <c r="AC490" s="77">
        <v>1.2503059999999999</v>
      </c>
      <c r="AD490" s="77">
        <v>1.2874129999999999</v>
      </c>
      <c r="AE490" s="77">
        <v>-0.14013049999999999</v>
      </c>
      <c r="AF490" s="77">
        <v>-0.70609339999999998</v>
      </c>
      <c r="AG490" s="77">
        <v>-0.64367099999999999</v>
      </c>
      <c r="AH490" s="77">
        <v>-0.61323070000000002</v>
      </c>
      <c r="AI490" s="77">
        <v>-0.65848640000000003</v>
      </c>
      <c r="AJ490" s="77">
        <v>-0.28053630000000002</v>
      </c>
      <c r="AK490" s="77">
        <v>8.84577E-2</v>
      </c>
      <c r="AL490" s="77">
        <v>6.5164299999999994E-2</v>
      </c>
      <c r="AM490" s="77">
        <v>0.23955099999999999</v>
      </c>
      <c r="AN490" s="77">
        <v>9.8121899999999998E-2</v>
      </c>
      <c r="AO490" s="77">
        <v>0.12841079999999999</v>
      </c>
      <c r="AP490" s="77">
        <v>0.2669513</v>
      </c>
      <c r="AQ490" s="77">
        <v>-0.37383729999999998</v>
      </c>
      <c r="AR490" s="77">
        <v>-0.336924</v>
      </c>
      <c r="AS490" s="77">
        <v>0.1780726</v>
      </c>
      <c r="AT490" s="77">
        <v>0.43523790000000001</v>
      </c>
      <c r="AU490" s="77">
        <v>0.35561189999999998</v>
      </c>
      <c r="AV490" s="77">
        <v>0.33819470000000001</v>
      </c>
      <c r="AW490" s="77">
        <v>0.4018736</v>
      </c>
      <c r="AX490" s="77">
        <v>3.0785400000000001E-2</v>
      </c>
      <c r="AY490" s="77">
        <v>-0.14282810000000001</v>
      </c>
      <c r="AZ490" s="77">
        <v>-1.2607520000000001</v>
      </c>
      <c r="BA490" s="77">
        <v>-0.98428269999999995</v>
      </c>
      <c r="BB490" s="77">
        <v>-0.52657310000000002</v>
      </c>
      <c r="BC490" s="77">
        <v>1.3295400000000001E-2</v>
      </c>
      <c r="BD490" s="77">
        <v>-0.44985199999999997</v>
      </c>
      <c r="BE490" s="77">
        <v>-0.34913719999999998</v>
      </c>
      <c r="BF490" s="77">
        <v>-0.27396379999999998</v>
      </c>
      <c r="BG490" s="77">
        <v>-0.2858832</v>
      </c>
      <c r="BH490" s="77">
        <v>-8.73641E-2</v>
      </c>
      <c r="BI490" s="77">
        <v>0.16100829999999999</v>
      </c>
      <c r="BJ490" s="77">
        <v>0.1615925</v>
      </c>
      <c r="BK490" s="77">
        <v>0.28825469999999997</v>
      </c>
      <c r="BL490" s="77">
        <v>0.2171006</v>
      </c>
      <c r="BM490" s="77">
        <v>0.26110090000000002</v>
      </c>
      <c r="BN490" s="77">
        <v>0.4185989</v>
      </c>
      <c r="BO490" s="77">
        <v>-8.4794800000000004E-2</v>
      </c>
      <c r="BP490" s="77">
        <v>-2.0698100000000001E-2</v>
      </c>
      <c r="BQ490" s="77">
        <v>0.3408583</v>
      </c>
      <c r="BR490" s="77">
        <v>0.537663</v>
      </c>
      <c r="BS490" s="77">
        <v>0.53956369999999998</v>
      </c>
      <c r="BT490" s="77">
        <v>0.54713219999999996</v>
      </c>
      <c r="BU490" s="77">
        <v>0.59118669999999995</v>
      </c>
      <c r="BV490" s="77">
        <v>0.22981470000000001</v>
      </c>
      <c r="BW490" s="77">
        <v>3.0345799999999999E-2</v>
      </c>
      <c r="BX490" s="77">
        <v>-0.84354910000000005</v>
      </c>
      <c r="BY490" s="77">
        <v>-0.66571159999999996</v>
      </c>
      <c r="BZ490" s="77">
        <v>-0.33009539999999998</v>
      </c>
      <c r="CA490" s="77">
        <v>0.1195576</v>
      </c>
      <c r="CB490" s="77">
        <v>-0.27238000000000001</v>
      </c>
      <c r="CC490" s="77">
        <v>-0.145144</v>
      </c>
      <c r="CD490" s="77">
        <v>-3.8988700000000001E-2</v>
      </c>
      <c r="CE490" s="77">
        <v>-2.7819300000000002E-2</v>
      </c>
      <c r="CF490" s="77">
        <v>4.64264E-2</v>
      </c>
      <c r="CG490" s="77">
        <v>0.21125669999999999</v>
      </c>
      <c r="CH490" s="77">
        <v>0.22837840000000001</v>
      </c>
      <c r="CI490" s="77">
        <v>0.32198680000000002</v>
      </c>
      <c r="CJ490" s="77">
        <v>0.29950500000000002</v>
      </c>
      <c r="CK490" s="77">
        <v>0.35300169999999997</v>
      </c>
      <c r="CL490" s="77">
        <v>0.52362949999999997</v>
      </c>
      <c r="CM490" s="77">
        <v>0.115395</v>
      </c>
      <c r="CN490" s="77">
        <v>0.1983191</v>
      </c>
      <c r="CO490" s="77">
        <v>0.45360309999999998</v>
      </c>
      <c r="CP490" s="77">
        <v>0.60860230000000004</v>
      </c>
      <c r="CQ490" s="77">
        <v>0.66696820000000001</v>
      </c>
      <c r="CR490" s="77">
        <v>0.6918417</v>
      </c>
      <c r="CS490" s="77">
        <v>0.72230439999999996</v>
      </c>
      <c r="CT490" s="77">
        <v>0.36766179999999998</v>
      </c>
      <c r="CU490" s="77">
        <v>0.15028549999999999</v>
      </c>
      <c r="CV490" s="77">
        <v>-0.55459550000000002</v>
      </c>
      <c r="CW490" s="77">
        <v>-0.44507020000000003</v>
      </c>
      <c r="CX490" s="77">
        <v>-0.19401550000000001</v>
      </c>
      <c r="CY490" s="77">
        <v>0.22581989999999999</v>
      </c>
      <c r="CZ490" s="77">
        <v>-9.4908000000000006E-2</v>
      </c>
      <c r="DA490" s="77">
        <v>5.8849199999999997E-2</v>
      </c>
      <c r="DB490" s="77">
        <v>0.19598650000000001</v>
      </c>
      <c r="DC490" s="77">
        <v>0.23024459999999999</v>
      </c>
      <c r="DD490" s="77">
        <v>0.18021680000000001</v>
      </c>
      <c r="DE490" s="77">
        <v>0.26150509999999999</v>
      </c>
      <c r="DF490" s="77">
        <v>0.29516429999999999</v>
      </c>
      <c r="DG490" s="77">
        <v>0.3557189</v>
      </c>
      <c r="DH490" s="77">
        <v>0.38190930000000001</v>
      </c>
      <c r="DI490" s="77">
        <v>0.44490249999999998</v>
      </c>
      <c r="DJ490" s="77">
        <v>0.62866010000000005</v>
      </c>
      <c r="DK490" s="77">
        <v>0.3155849</v>
      </c>
      <c r="DL490" s="77">
        <v>0.41733619999999999</v>
      </c>
      <c r="DM490" s="77">
        <v>0.56634790000000002</v>
      </c>
      <c r="DN490" s="77">
        <v>0.67954159999999997</v>
      </c>
      <c r="DO490" s="77">
        <v>0.79437270000000004</v>
      </c>
      <c r="DP490" s="77">
        <v>0.83655120000000005</v>
      </c>
      <c r="DQ490" s="77">
        <v>0.85342209999999996</v>
      </c>
      <c r="DR490" s="77">
        <v>0.50550890000000004</v>
      </c>
      <c r="DS490" s="77">
        <v>0.2702252</v>
      </c>
      <c r="DT490" s="77">
        <v>-0.26564189999999999</v>
      </c>
      <c r="DU490" s="77">
        <v>-0.22442880000000001</v>
      </c>
      <c r="DV490" s="77">
        <v>-5.79357E-2</v>
      </c>
      <c r="DW490" s="77">
        <v>0.37924580000000002</v>
      </c>
      <c r="DX490" s="77">
        <v>0.16133339999999999</v>
      </c>
      <c r="DY490" s="77">
        <v>0.353383</v>
      </c>
      <c r="DZ490" s="77">
        <v>0.53525330000000004</v>
      </c>
      <c r="EA490" s="77">
        <v>0.60284780000000004</v>
      </c>
      <c r="EB490" s="77">
        <v>0.37338900000000003</v>
      </c>
      <c r="EC490" s="77">
        <v>0.33405570000000001</v>
      </c>
      <c r="ED490" s="77">
        <v>0.39159260000000001</v>
      </c>
      <c r="EE490" s="77">
        <v>0.40442260000000002</v>
      </c>
      <c r="EF490" s="77">
        <v>0.500888</v>
      </c>
      <c r="EG490" s="77">
        <v>0.57759260000000001</v>
      </c>
      <c r="EH490" s="77">
        <v>0.78030770000000005</v>
      </c>
      <c r="EI490" s="77">
        <v>0.60462729999999998</v>
      </c>
      <c r="EJ490" s="77">
        <v>0.73356220000000005</v>
      </c>
      <c r="EK490" s="77">
        <v>0.72913349999999999</v>
      </c>
      <c r="EL490" s="77">
        <v>0.78196670000000001</v>
      </c>
      <c r="EM490" s="77">
        <v>0.97832459999999999</v>
      </c>
      <c r="EN490" s="77">
        <v>1.0454889999999999</v>
      </c>
      <c r="EO490" s="77">
        <v>1.042735</v>
      </c>
      <c r="EP490" s="77">
        <v>0.7045382</v>
      </c>
      <c r="EQ490" s="77">
        <v>0.44339919999999999</v>
      </c>
      <c r="ER490" s="77">
        <v>0.15156120000000001</v>
      </c>
      <c r="ES490" s="77">
        <v>9.4142400000000001E-2</v>
      </c>
      <c r="ET490" s="77">
        <v>0.138542</v>
      </c>
      <c r="EU490" s="77">
        <v>56.978380000000001</v>
      </c>
      <c r="EV490" s="77">
        <v>52.989190000000001</v>
      </c>
      <c r="EW490" s="77">
        <v>50.989190000000001</v>
      </c>
      <c r="EX490" s="77">
        <v>49.992789999999999</v>
      </c>
      <c r="EY490" s="77">
        <v>49.989190000000001</v>
      </c>
      <c r="EZ490" s="77">
        <v>48.996400000000001</v>
      </c>
      <c r="FA490" s="77">
        <v>47.992789999999999</v>
      </c>
      <c r="FB490" s="77">
        <v>60.974769999999999</v>
      </c>
      <c r="FC490" s="77">
        <v>73.974779999999996</v>
      </c>
      <c r="FD490" s="77">
        <v>83.985590000000002</v>
      </c>
      <c r="FE490" s="77">
        <v>89.989189999999994</v>
      </c>
      <c r="FF490" s="77">
        <v>90.989189999999994</v>
      </c>
      <c r="FG490" s="77">
        <v>93.985590000000002</v>
      </c>
      <c r="FH490" s="77">
        <v>94.989189999999994</v>
      </c>
      <c r="FI490" s="77">
        <v>93.996399999999994</v>
      </c>
      <c r="FJ490" s="77">
        <v>94.007210000000001</v>
      </c>
      <c r="FK490" s="77">
        <v>92.996399999999994</v>
      </c>
      <c r="FL490" s="77">
        <v>89</v>
      </c>
      <c r="FM490" s="77">
        <v>86</v>
      </c>
      <c r="FN490" s="77">
        <v>82.003600000000006</v>
      </c>
      <c r="FO490" s="77">
        <v>72.996399999999994</v>
      </c>
      <c r="FP490" s="77">
        <v>66.003600000000006</v>
      </c>
      <c r="FQ490" s="77">
        <v>59.996400000000001</v>
      </c>
      <c r="FR490" s="77">
        <v>56.996400000000001</v>
      </c>
      <c r="FS490" s="77">
        <v>3.2427769999999998</v>
      </c>
      <c r="FT490" s="77">
        <v>0.15162729999999999</v>
      </c>
      <c r="FU490" s="77">
        <v>0.16405520000000001</v>
      </c>
    </row>
    <row r="491" spans="1:177" x14ac:dyDescent="0.25">
      <c r="A491" t="s">
        <v>226</v>
      </c>
      <c r="B491" t="s">
        <v>0</v>
      </c>
      <c r="C491" t="s">
        <v>271</v>
      </c>
      <c r="D491" s="30" t="s">
        <v>249</v>
      </c>
      <c r="E491" t="s">
        <v>219</v>
      </c>
      <c r="F491" s="78">
        <v>4585</v>
      </c>
      <c r="G491" s="77">
        <v>6.394876</v>
      </c>
      <c r="H491" s="77">
        <v>5.9775970000000003</v>
      </c>
      <c r="I491" s="77">
        <v>5.1711349999999996</v>
      </c>
      <c r="J491" s="77">
        <v>4.5616339999999997</v>
      </c>
      <c r="K491" s="77">
        <v>3.592692</v>
      </c>
      <c r="L491" s="77">
        <v>4.0160499999999999</v>
      </c>
      <c r="M491" s="77">
        <v>6.5356490000000003</v>
      </c>
      <c r="N491" s="77">
        <v>5.3090789999999997</v>
      </c>
      <c r="O491" s="77">
        <v>5.4301450000000004</v>
      </c>
      <c r="P491" s="77">
        <v>5.050929</v>
      </c>
      <c r="Q491" s="77">
        <v>5.2773180000000002</v>
      </c>
      <c r="R491" s="77">
        <v>4.7505870000000003</v>
      </c>
      <c r="S491" s="77">
        <v>4.4175219999999999</v>
      </c>
      <c r="T491" s="77">
        <v>4.9390499999999999</v>
      </c>
      <c r="U491" s="77">
        <v>3.7890470000000001</v>
      </c>
      <c r="V491" s="77">
        <v>4.2793260000000002</v>
      </c>
      <c r="W491" s="77">
        <v>4.0172999999999996</v>
      </c>
      <c r="X491" s="77">
        <v>5.5246269999999997</v>
      </c>
      <c r="Y491" s="77">
        <v>6.7708640000000004</v>
      </c>
      <c r="Z491" s="77">
        <v>6.7123879999999998</v>
      </c>
      <c r="AA491" s="77">
        <v>7.9466419999999998</v>
      </c>
      <c r="AB491" s="77">
        <v>7.2007750000000001</v>
      </c>
      <c r="AC491" s="77">
        <v>6.5074750000000003</v>
      </c>
      <c r="AD491" s="77">
        <v>5.3233499999999996</v>
      </c>
      <c r="AE491" s="77">
        <v>-2.033099</v>
      </c>
      <c r="AF491" s="77">
        <v>-1.2728630000000001</v>
      </c>
      <c r="AG491" s="77">
        <v>-1.301714</v>
      </c>
      <c r="AH491" s="77">
        <v>-1.4170119999999999</v>
      </c>
      <c r="AI491" s="77">
        <v>-2.7802739999999999</v>
      </c>
      <c r="AJ491" s="77">
        <v>-1.3863099999999999</v>
      </c>
      <c r="AK491" s="77">
        <v>1.120447</v>
      </c>
      <c r="AL491" s="77">
        <v>-0.18872710000000001</v>
      </c>
      <c r="AM491" s="77">
        <v>-2.8750999999999999E-2</v>
      </c>
      <c r="AN491" s="77">
        <v>-2.2005199999999999E-2</v>
      </c>
      <c r="AO491" s="77">
        <v>0.2798601</v>
      </c>
      <c r="AP491" s="77">
        <v>-0.1705267</v>
      </c>
      <c r="AQ491" s="77">
        <v>-0.38819360000000003</v>
      </c>
      <c r="AR491" s="77">
        <v>2.8451000000000001E-3</v>
      </c>
      <c r="AS491" s="77">
        <v>-0.98967130000000003</v>
      </c>
      <c r="AT491" s="77">
        <v>-0.73930739999999995</v>
      </c>
      <c r="AU491" s="77">
        <v>-1.308427</v>
      </c>
      <c r="AV491" s="77">
        <v>-0.60754439999999998</v>
      </c>
      <c r="AW491" s="77">
        <v>-0.70006139999999994</v>
      </c>
      <c r="AX491" s="77">
        <v>-1.2169270000000001</v>
      </c>
      <c r="AY491" s="77">
        <v>8.6123400000000003E-2</v>
      </c>
      <c r="AZ491" s="77">
        <v>-0.1885733</v>
      </c>
      <c r="BA491" s="77">
        <v>4.2284000000000002E-3</v>
      </c>
      <c r="BB491" s="77">
        <v>-0.8014599</v>
      </c>
      <c r="BC491" s="77">
        <v>-1.123003</v>
      </c>
      <c r="BD491" s="77">
        <v>-0.74441769999999996</v>
      </c>
      <c r="BE491" s="77">
        <v>-0.78624930000000004</v>
      </c>
      <c r="BF491" s="77">
        <v>-0.83304659999999997</v>
      </c>
      <c r="BG491" s="77">
        <v>-1.7297020000000001</v>
      </c>
      <c r="BH491" s="77">
        <v>-0.79142159999999995</v>
      </c>
      <c r="BI491" s="77">
        <v>1.45892</v>
      </c>
      <c r="BJ491" s="77">
        <v>0.14853759999999999</v>
      </c>
      <c r="BK491" s="77">
        <v>0.44300450000000002</v>
      </c>
      <c r="BL491" s="77">
        <v>0.30202279999999998</v>
      </c>
      <c r="BM491" s="77">
        <v>0.57445939999999995</v>
      </c>
      <c r="BN491" s="77">
        <v>0.1174337</v>
      </c>
      <c r="BO491" s="77">
        <v>-0.1182918</v>
      </c>
      <c r="BP491" s="77">
        <v>0.37048249999999999</v>
      </c>
      <c r="BQ491" s="77">
        <v>-0.57837830000000001</v>
      </c>
      <c r="BR491" s="77">
        <v>-0.19649340000000001</v>
      </c>
      <c r="BS491" s="77">
        <v>-0.65274940000000004</v>
      </c>
      <c r="BT491" s="77">
        <v>4.98421E-2</v>
      </c>
      <c r="BU491" s="77">
        <v>-0.1148772</v>
      </c>
      <c r="BV491" s="77">
        <v>-0.55714169999999996</v>
      </c>
      <c r="BW491" s="77">
        <v>0.76138570000000005</v>
      </c>
      <c r="BX491" s="77">
        <v>0.41004200000000002</v>
      </c>
      <c r="BY491" s="77">
        <v>0.4829447</v>
      </c>
      <c r="BZ491" s="77">
        <v>-0.210008</v>
      </c>
      <c r="CA491" s="77">
        <v>-0.49267359999999999</v>
      </c>
      <c r="CB491" s="77">
        <v>-0.37841819999999998</v>
      </c>
      <c r="CC491" s="77">
        <v>-0.4292398</v>
      </c>
      <c r="CD491" s="77">
        <v>-0.42859370000000002</v>
      </c>
      <c r="CE491" s="77">
        <v>-1.0020800000000001</v>
      </c>
      <c r="CF491" s="77">
        <v>-0.37940370000000001</v>
      </c>
      <c r="CG491" s="77">
        <v>1.6933450000000001</v>
      </c>
      <c r="CH491" s="77">
        <v>0.38212620000000003</v>
      </c>
      <c r="CI491" s="77">
        <v>0.76974100000000001</v>
      </c>
      <c r="CJ491" s="77">
        <v>0.52644369999999996</v>
      </c>
      <c r="CK491" s="77">
        <v>0.77849789999999996</v>
      </c>
      <c r="CL491" s="77">
        <v>0.31687409999999999</v>
      </c>
      <c r="CM491" s="77">
        <v>6.8641300000000002E-2</v>
      </c>
      <c r="CN491" s="77">
        <v>0.62510699999999997</v>
      </c>
      <c r="CO491" s="77">
        <v>-0.2935179</v>
      </c>
      <c r="CP491" s="77">
        <v>0.1794579</v>
      </c>
      <c r="CQ491" s="77">
        <v>-0.19862930000000001</v>
      </c>
      <c r="CR491" s="77">
        <v>0.50514590000000004</v>
      </c>
      <c r="CS491" s="77">
        <v>0.2904197</v>
      </c>
      <c r="CT491" s="77">
        <v>-0.10017669999999999</v>
      </c>
      <c r="CU491" s="77">
        <v>1.2290700000000001</v>
      </c>
      <c r="CV491" s="77">
        <v>0.82464110000000002</v>
      </c>
      <c r="CW491" s="77">
        <v>0.81450219999999995</v>
      </c>
      <c r="CX491" s="77">
        <v>0.1996298</v>
      </c>
      <c r="CY491" s="77">
        <v>0.1376559</v>
      </c>
      <c r="CZ491" s="77">
        <v>-1.24187E-2</v>
      </c>
      <c r="DA491" s="77">
        <v>-7.2230199999999994E-2</v>
      </c>
      <c r="DB491" s="77">
        <v>-2.41408E-2</v>
      </c>
      <c r="DC491" s="77">
        <v>-0.27445710000000001</v>
      </c>
      <c r="DD491" s="77">
        <v>3.2614299999999999E-2</v>
      </c>
      <c r="DE491" s="77">
        <v>1.9277709999999999</v>
      </c>
      <c r="DF491" s="77">
        <v>0.61571469999999995</v>
      </c>
      <c r="DG491" s="77">
        <v>1.0964769999999999</v>
      </c>
      <c r="DH491" s="77">
        <v>0.75086459999999999</v>
      </c>
      <c r="DI491" s="77">
        <v>0.98253650000000003</v>
      </c>
      <c r="DJ491" s="77">
        <v>0.51631459999999996</v>
      </c>
      <c r="DK491" s="77">
        <v>0.25557439999999998</v>
      </c>
      <c r="DL491" s="77">
        <v>0.8797315</v>
      </c>
      <c r="DM491" s="77">
        <v>-8.6575999999999997E-3</v>
      </c>
      <c r="DN491" s="77">
        <v>0.55540929999999999</v>
      </c>
      <c r="DO491" s="77">
        <v>0.25549080000000002</v>
      </c>
      <c r="DP491" s="77">
        <v>0.96044980000000002</v>
      </c>
      <c r="DQ491" s="77">
        <v>0.69571649999999996</v>
      </c>
      <c r="DR491" s="77">
        <v>0.3567882</v>
      </c>
      <c r="DS491" s="77">
        <v>1.696755</v>
      </c>
      <c r="DT491" s="77">
        <v>1.2392399999999999</v>
      </c>
      <c r="DU491" s="77">
        <v>1.1460600000000001</v>
      </c>
      <c r="DV491" s="77">
        <v>0.60926760000000002</v>
      </c>
      <c r="DW491" s="77">
        <v>1.047752</v>
      </c>
      <c r="DX491" s="77">
        <v>0.5160264</v>
      </c>
      <c r="DY491" s="77">
        <v>0.44323489999999999</v>
      </c>
      <c r="DZ491" s="77">
        <v>0.55982489999999996</v>
      </c>
      <c r="EA491" s="77">
        <v>0.77611439999999998</v>
      </c>
      <c r="EB491" s="77">
        <v>0.62750269999999997</v>
      </c>
      <c r="EC491" s="77">
        <v>2.2662439999999999</v>
      </c>
      <c r="ED491" s="77">
        <v>0.95297940000000003</v>
      </c>
      <c r="EE491" s="77">
        <v>1.568233</v>
      </c>
      <c r="EF491" s="77">
        <v>1.0748930000000001</v>
      </c>
      <c r="EG491" s="77">
        <v>1.277136</v>
      </c>
      <c r="EH491" s="77">
        <v>0.80427499999999996</v>
      </c>
      <c r="EI491" s="77">
        <v>0.52547619999999995</v>
      </c>
      <c r="EJ491" s="77">
        <v>1.247369</v>
      </c>
      <c r="EK491" s="77">
        <v>0.40263539999999998</v>
      </c>
      <c r="EL491" s="77">
        <v>1.0982229999999999</v>
      </c>
      <c r="EM491" s="77">
        <v>0.91116819999999998</v>
      </c>
      <c r="EN491" s="77">
        <v>1.6178360000000001</v>
      </c>
      <c r="EO491" s="77">
        <v>1.2809010000000001</v>
      </c>
      <c r="EP491" s="77">
        <v>1.0165729999999999</v>
      </c>
      <c r="EQ491" s="77">
        <v>2.372017</v>
      </c>
      <c r="ER491" s="77">
        <v>1.837855</v>
      </c>
      <c r="ES491" s="77">
        <v>1.624776</v>
      </c>
      <c r="ET491" s="77">
        <v>1.2007190000000001</v>
      </c>
      <c r="EU491" s="77">
        <v>48.790689999999998</v>
      </c>
      <c r="EV491" s="77">
        <v>48.299390000000002</v>
      </c>
      <c r="EW491" s="77">
        <v>47.304830000000003</v>
      </c>
      <c r="EX491" s="77">
        <v>48.057009999999998</v>
      </c>
      <c r="EY491" s="77">
        <v>48.098999999999997</v>
      </c>
      <c r="EZ491" s="77">
        <v>48.570279999999997</v>
      </c>
      <c r="FA491" s="77">
        <v>47.094430000000003</v>
      </c>
      <c r="FB491" s="77">
        <v>47.565710000000003</v>
      </c>
      <c r="FC491" s="77">
        <v>49.785249999999998</v>
      </c>
      <c r="FD491" s="77">
        <v>52.763269999999999</v>
      </c>
      <c r="FE491" s="77">
        <v>55.007399999999997</v>
      </c>
      <c r="FF491" s="77">
        <v>54.249130000000001</v>
      </c>
      <c r="FG491" s="77">
        <v>58.04439</v>
      </c>
      <c r="FH491" s="77">
        <v>58.7624</v>
      </c>
      <c r="FI491" s="77">
        <v>54.75217</v>
      </c>
      <c r="FJ491" s="77">
        <v>56.01849</v>
      </c>
      <c r="FK491" s="77">
        <v>57.001300000000001</v>
      </c>
      <c r="FL491" s="77">
        <v>55.766100000000002</v>
      </c>
      <c r="FM491" s="77">
        <v>52.772410000000001</v>
      </c>
      <c r="FN491" s="77">
        <v>49.294609999999999</v>
      </c>
      <c r="FO491" s="77">
        <v>48.060270000000003</v>
      </c>
      <c r="FP491" s="77">
        <v>45.320059999999998</v>
      </c>
      <c r="FQ491" s="77">
        <v>44.564399999999999</v>
      </c>
      <c r="FR491" s="77">
        <v>45.335079999999998</v>
      </c>
      <c r="FS491" s="77">
        <v>6.7814670000000001</v>
      </c>
      <c r="FT491" s="77">
        <v>0.33121050000000002</v>
      </c>
      <c r="FU491" s="77">
        <v>0.56822689999999998</v>
      </c>
    </row>
    <row r="492" spans="1:177" x14ac:dyDescent="0.25">
      <c r="A492" t="s">
        <v>226</v>
      </c>
      <c r="B492" t="s">
        <v>0</v>
      </c>
      <c r="C492" t="s">
        <v>271</v>
      </c>
      <c r="D492" s="30" t="s">
        <v>249</v>
      </c>
      <c r="E492" t="s">
        <v>220</v>
      </c>
      <c r="F492" s="78">
        <v>3482</v>
      </c>
      <c r="G492" s="77">
        <v>4.1601189999999999</v>
      </c>
      <c r="H492" s="77">
        <v>4.6445489999999996</v>
      </c>
      <c r="I492" s="77">
        <v>4.0886909999999999</v>
      </c>
      <c r="J492" s="77">
        <v>4.0038320000000001</v>
      </c>
      <c r="K492" s="77">
        <v>4.1082219999999996</v>
      </c>
      <c r="L492" s="77">
        <v>3.6842269999999999</v>
      </c>
      <c r="M492" s="77">
        <v>5.0012619999999997</v>
      </c>
      <c r="N492" s="77">
        <v>4.1656040000000001</v>
      </c>
      <c r="O492" s="77">
        <v>4.4146780000000003</v>
      </c>
      <c r="P492" s="77">
        <v>3.9349940000000001</v>
      </c>
      <c r="Q492" s="77">
        <v>3.9767610000000002</v>
      </c>
      <c r="R492" s="77">
        <v>3.701749</v>
      </c>
      <c r="S492" s="77">
        <v>3.5746850000000001</v>
      </c>
      <c r="T492" s="77">
        <v>4.1100640000000004</v>
      </c>
      <c r="U492" s="77">
        <v>2.8374239999999999</v>
      </c>
      <c r="V492" s="77">
        <v>3.0551940000000002</v>
      </c>
      <c r="W492" s="77">
        <v>2.8560249999999998</v>
      </c>
      <c r="X492" s="77">
        <v>4.1396329999999999</v>
      </c>
      <c r="Y492" s="77">
        <v>5.0650510000000004</v>
      </c>
      <c r="Z492" s="77">
        <v>5.177854</v>
      </c>
      <c r="AA492" s="77">
        <v>6.3840950000000003</v>
      </c>
      <c r="AB492" s="77">
        <v>5.3737139999999997</v>
      </c>
      <c r="AC492" s="77">
        <v>5.2028800000000004</v>
      </c>
      <c r="AD492" s="77">
        <v>3.8957130000000002</v>
      </c>
      <c r="AE492" s="77">
        <v>-2.7183739999999998</v>
      </c>
      <c r="AF492" s="77">
        <v>-0.79977779999999998</v>
      </c>
      <c r="AG492" s="77">
        <v>-0.78713109999999997</v>
      </c>
      <c r="AH492" s="77">
        <v>-0.42532720000000002</v>
      </c>
      <c r="AI492" s="77">
        <v>4.2204800000000001E-2</v>
      </c>
      <c r="AJ492" s="77">
        <v>-0.22685859999999999</v>
      </c>
      <c r="AK492" s="77">
        <v>0.68163819999999997</v>
      </c>
      <c r="AL492" s="77">
        <v>-0.30146329999999999</v>
      </c>
      <c r="AM492" s="77">
        <v>-9.2698000000000003E-2</v>
      </c>
      <c r="AN492" s="77">
        <v>-0.21312890000000001</v>
      </c>
      <c r="AO492" s="77">
        <v>-6.6119999999999998E-3</v>
      </c>
      <c r="AP492" s="77">
        <v>-0.16491839999999999</v>
      </c>
      <c r="AQ492" s="77">
        <v>-0.319938</v>
      </c>
      <c r="AR492" s="77">
        <v>4.3527099999999999E-2</v>
      </c>
      <c r="AS492" s="77">
        <v>-1.063213</v>
      </c>
      <c r="AT492" s="77">
        <v>-0.84823610000000005</v>
      </c>
      <c r="AU492" s="77">
        <v>-1.3261080000000001</v>
      </c>
      <c r="AV492" s="77">
        <v>-0.75401799999999997</v>
      </c>
      <c r="AW492" s="77">
        <v>-0.91675300000000004</v>
      </c>
      <c r="AX492" s="77">
        <v>-1.323224</v>
      </c>
      <c r="AY492" s="77">
        <v>-6.0029300000000001E-2</v>
      </c>
      <c r="AZ492" s="77">
        <v>-0.49265140000000002</v>
      </c>
      <c r="BA492" s="77">
        <v>0.2477644</v>
      </c>
      <c r="BB492" s="77">
        <v>-0.82755480000000003</v>
      </c>
      <c r="BC492" s="77">
        <v>-1.8882000000000001</v>
      </c>
      <c r="BD492" s="77">
        <v>-0.57680540000000002</v>
      </c>
      <c r="BE492" s="77">
        <v>-0.52748390000000001</v>
      </c>
      <c r="BF492" s="77">
        <v>-0.1211402</v>
      </c>
      <c r="BG492" s="77">
        <v>0.31969740000000002</v>
      </c>
      <c r="BH492" s="77">
        <v>7.4478699999999995E-2</v>
      </c>
      <c r="BI492" s="77">
        <v>1.0067740000000001</v>
      </c>
      <c r="BJ492" s="77">
        <v>3.3505800000000002E-2</v>
      </c>
      <c r="BK492" s="77">
        <v>0.3773899</v>
      </c>
      <c r="BL492" s="77">
        <v>9.6523300000000006E-2</v>
      </c>
      <c r="BM492" s="77">
        <v>0.21374470000000001</v>
      </c>
      <c r="BN492" s="77">
        <v>1.17188E-2</v>
      </c>
      <c r="BO492" s="77">
        <v>-8.8584999999999997E-2</v>
      </c>
      <c r="BP492" s="77">
        <v>0.39918880000000001</v>
      </c>
      <c r="BQ492" s="77">
        <v>-0.69773490000000005</v>
      </c>
      <c r="BR492" s="77">
        <v>-0.46275470000000002</v>
      </c>
      <c r="BS492" s="77">
        <v>-0.83600660000000004</v>
      </c>
      <c r="BT492" s="77">
        <v>-0.2232739</v>
      </c>
      <c r="BU492" s="77">
        <v>-0.4370271</v>
      </c>
      <c r="BV492" s="77">
        <v>-0.68394120000000003</v>
      </c>
      <c r="BW492" s="77">
        <v>0.58810589999999996</v>
      </c>
      <c r="BX492" s="77">
        <v>7.8466000000000004E-3</v>
      </c>
      <c r="BY492" s="77">
        <v>0.54369290000000003</v>
      </c>
      <c r="BZ492" s="77">
        <v>-0.37904789999999999</v>
      </c>
      <c r="CA492" s="77">
        <v>-1.3132239999999999</v>
      </c>
      <c r="CB492" s="77">
        <v>-0.42237530000000001</v>
      </c>
      <c r="CC492" s="77">
        <v>-0.34765299999999999</v>
      </c>
      <c r="CD492" s="77">
        <v>8.9538800000000002E-2</v>
      </c>
      <c r="CE492" s="77">
        <v>0.51188789999999995</v>
      </c>
      <c r="CF492" s="77">
        <v>0.28318399999999999</v>
      </c>
      <c r="CG492" s="77">
        <v>1.231962</v>
      </c>
      <c r="CH492" s="77">
        <v>0.26550439999999997</v>
      </c>
      <c r="CI492" s="77">
        <v>0.70297140000000002</v>
      </c>
      <c r="CJ492" s="77">
        <v>0.31098759999999998</v>
      </c>
      <c r="CK492" s="77">
        <v>0.36636299999999999</v>
      </c>
      <c r="CL492" s="77">
        <v>0.13405719999999999</v>
      </c>
      <c r="CM492" s="77">
        <v>7.1649400000000002E-2</v>
      </c>
      <c r="CN492" s="77">
        <v>0.64551899999999995</v>
      </c>
      <c r="CO492" s="77">
        <v>-0.4446059</v>
      </c>
      <c r="CP492" s="77">
        <v>-0.19577149999999999</v>
      </c>
      <c r="CQ492" s="77">
        <v>-0.4965639</v>
      </c>
      <c r="CR492" s="77">
        <v>0.1443178</v>
      </c>
      <c r="CS492" s="77">
        <v>-0.1047704</v>
      </c>
      <c r="CT492" s="77">
        <v>-0.2411758</v>
      </c>
      <c r="CU492" s="77">
        <v>1.037002</v>
      </c>
      <c r="CV492" s="77">
        <v>0.35448990000000002</v>
      </c>
      <c r="CW492" s="77">
        <v>0.74865210000000004</v>
      </c>
      <c r="CX492" s="77">
        <v>-6.8413399999999999E-2</v>
      </c>
      <c r="CY492" s="77">
        <v>-0.73824829999999997</v>
      </c>
      <c r="CZ492" s="77">
        <v>-0.26794519999999999</v>
      </c>
      <c r="DA492" s="77">
        <v>-0.1678221</v>
      </c>
      <c r="DB492" s="77">
        <v>0.30021769999999998</v>
      </c>
      <c r="DC492" s="77">
        <v>0.70407839999999999</v>
      </c>
      <c r="DD492" s="77">
        <v>0.49188929999999997</v>
      </c>
      <c r="DE492" s="77">
        <v>1.4571499999999999</v>
      </c>
      <c r="DF492" s="77">
        <v>0.49750299999999997</v>
      </c>
      <c r="DG492" s="77">
        <v>1.0285530000000001</v>
      </c>
      <c r="DH492" s="77">
        <v>0.52545180000000002</v>
      </c>
      <c r="DI492" s="77">
        <v>0.51898140000000004</v>
      </c>
      <c r="DJ492" s="77">
        <v>0.2563957</v>
      </c>
      <c r="DK492" s="77">
        <v>0.2318837</v>
      </c>
      <c r="DL492" s="77">
        <v>0.89184920000000001</v>
      </c>
      <c r="DM492" s="77">
        <v>-0.1914768</v>
      </c>
      <c r="DN492" s="77">
        <v>7.1211700000000003E-2</v>
      </c>
      <c r="DO492" s="77">
        <v>-0.15712119999999999</v>
      </c>
      <c r="DP492" s="77">
        <v>0.51190950000000002</v>
      </c>
      <c r="DQ492" s="77">
        <v>0.2274863</v>
      </c>
      <c r="DR492" s="77">
        <v>0.20158960000000001</v>
      </c>
      <c r="DS492" s="77">
        <v>1.4858990000000001</v>
      </c>
      <c r="DT492" s="77">
        <v>0.70113329999999996</v>
      </c>
      <c r="DU492" s="77">
        <v>0.95361130000000005</v>
      </c>
      <c r="DV492" s="77">
        <v>0.2422212</v>
      </c>
      <c r="DW492" s="77">
        <v>9.1925300000000001E-2</v>
      </c>
      <c r="DX492" s="77">
        <v>-4.4972699999999997E-2</v>
      </c>
      <c r="DY492" s="77">
        <v>9.1825100000000007E-2</v>
      </c>
      <c r="DZ492" s="77">
        <v>0.60440470000000002</v>
      </c>
      <c r="EA492" s="77">
        <v>0.98157099999999997</v>
      </c>
      <c r="EB492" s="77">
        <v>0.7932266</v>
      </c>
      <c r="EC492" s="77">
        <v>1.7822849999999999</v>
      </c>
      <c r="ED492" s="77">
        <v>0.83247210000000005</v>
      </c>
      <c r="EE492" s="77">
        <v>1.4986409999999999</v>
      </c>
      <c r="EF492" s="77">
        <v>0.83510399999999996</v>
      </c>
      <c r="EG492" s="77">
        <v>0.73933800000000005</v>
      </c>
      <c r="EH492" s="77">
        <v>0.4330329</v>
      </c>
      <c r="EI492" s="77">
        <v>0.4632367</v>
      </c>
      <c r="EJ492" s="77">
        <v>1.247511</v>
      </c>
      <c r="EK492" s="77">
        <v>0.1740014</v>
      </c>
      <c r="EL492" s="77">
        <v>0.45669310000000002</v>
      </c>
      <c r="EM492" s="77">
        <v>0.3329802</v>
      </c>
      <c r="EN492" s="77">
        <v>1.042654</v>
      </c>
      <c r="EO492" s="77">
        <v>0.70721219999999996</v>
      </c>
      <c r="EP492" s="77">
        <v>0.84087250000000002</v>
      </c>
      <c r="EQ492" s="77">
        <v>2.1340340000000002</v>
      </c>
      <c r="ER492" s="77">
        <v>1.2016309999999999</v>
      </c>
      <c r="ES492" s="77">
        <v>1.2495400000000001</v>
      </c>
      <c r="ET492" s="77">
        <v>0.69072809999999996</v>
      </c>
      <c r="EU492" s="77">
        <v>50</v>
      </c>
      <c r="EV492" s="77">
        <v>49.987949999999998</v>
      </c>
      <c r="EW492" s="77">
        <v>48.993980000000001</v>
      </c>
      <c r="EX492" s="77">
        <v>49.987949999999998</v>
      </c>
      <c r="EY492" s="77">
        <v>50.993980000000001</v>
      </c>
      <c r="EZ492" s="77">
        <v>50.981929999999998</v>
      </c>
      <c r="FA492" s="77">
        <v>49.987949999999998</v>
      </c>
      <c r="FB492" s="77">
        <v>49.975900000000003</v>
      </c>
      <c r="FC492" s="77">
        <v>50.993980000000001</v>
      </c>
      <c r="FD492" s="77">
        <v>53.012050000000002</v>
      </c>
      <c r="FE492" s="77">
        <v>55.012050000000002</v>
      </c>
      <c r="FF492" s="77">
        <v>54.018070000000002</v>
      </c>
      <c r="FG492" s="77">
        <v>59.024099999999997</v>
      </c>
      <c r="FH492" s="77">
        <v>59.012050000000002</v>
      </c>
      <c r="FI492" s="77">
        <v>54.042169999999999</v>
      </c>
      <c r="FJ492" s="77">
        <v>56.030119999999997</v>
      </c>
      <c r="FK492" s="77">
        <v>57.012050000000002</v>
      </c>
      <c r="FL492" s="77">
        <v>56.018070000000002</v>
      </c>
      <c r="FM492" s="77">
        <v>53.024099999999997</v>
      </c>
      <c r="FN492" s="77">
        <v>50.024099999999997</v>
      </c>
      <c r="FO492" s="77">
        <v>49.030119999999997</v>
      </c>
      <c r="FP492" s="77">
        <v>47.006019999999999</v>
      </c>
      <c r="FQ492" s="77">
        <v>46.012050000000002</v>
      </c>
      <c r="FR492" s="77">
        <v>47.987949999999998</v>
      </c>
      <c r="FS492" s="77">
        <v>6.6783140000000003</v>
      </c>
      <c r="FT492" s="77">
        <v>0.26782030000000001</v>
      </c>
      <c r="FU492" s="77">
        <v>0.50453910000000002</v>
      </c>
    </row>
    <row r="493" spans="1:177" x14ac:dyDescent="0.25">
      <c r="A493" t="s">
        <v>226</v>
      </c>
      <c r="B493" t="s">
        <v>0</v>
      </c>
      <c r="C493" t="s">
        <v>271</v>
      </c>
      <c r="D493" s="30" t="s">
        <v>249</v>
      </c>
      <c r="E493" t="s">
        <v>221</v>
      </c>
      <c r="F493" s="78">
        <v>1103</v>
      </c>
      <c r="G493" s="77">
        <v>1.8662479999999999</v>
      </c>
      <c r="H493" s="77">
        <v>1.2785470000000001</v>
      </c>
      <c r="I493" s="77">
        <v>1.0718859999999999</v>
      </c>
      <c r="J493" s="77">
        <v>0.65854049999999997</v>
      </c>
      <c r="K493" s="77">
        <v>-0.16561400000000001</v>
      </c>
      <c r="L493" s="77">
        <v>0.4624916</v>
      </c>
      <c r="M493" s="77">
        <v>1.5204249999999999</v>
      </c>
      <c r="N493" s="77">
        <v>1.133035</v>
      </c>
      <c r="O493" s="77">
        <v>1.013892</v>
      </c>
      <c r="P493" s="77">
        <v>1.092646</v>
      </c>
      <c r="Q493" s="77">
        <v>1.2832440000000001</v>
      </c>
      <c r="R493" s="77">
        <v>1.0422929999999999</v>
      </c>
      <c r="S493" s="77">
        <v>0.83941149999999998</v>
      </c>
      <c r="T493" s="77">
        <v>0.84931319999999999</v>
      </c>
      <c r="U493" s="77">
        <v>0.88862509999999995</v>
      </c>
      <c r="V493" s="77">
        <v>1.1390009999999999</v>
      </c>
      <c r="W493" s="77">
        <v>1.072789</v>
      </c>
      <c r="X493" s="77">
        <v>1.3005739999999999</v>
      </c>
      <c r="Y493" s="77">
        <v>1.61276</v>
      </c>
      <c r="Z493" s="77">
        <v>1.5010559999999999</v>
      </c>
      <c r="AA493" s="77">
        <v>1.566398</v>
      </c>
      <c r="AB493" s="77">
        <v>1.784529</v>
      </c>
      <c r="AC493" s="77">
        <v>1.323412</v>
      </c>
      <c r="AD493" s="77">
        <v>1.4029720000000001</v>
      </c>
      <c r="AE493" s="77">
        <v>-6.2998100000000001E-2</v>
      </c>
      <c r="AF493" s="77">
        <v>-0.78095060000000005</v>
      </c>
      <c r="AG493" s="77">
        <v>-0.81092679999999995</v>
      </c>
      <c r="AH493" s="77">
        <v>-1.179271</v>
      </c>
      <c r="AI493" s="77">
        <v>-2.6486149999999999</v>
      </c>
      <c r="AJ493" s="77">
        <v>-1.314732</v>
      </c>
      <c r="AK493" s="77">
        <v>0.27851939999999997</v>
      </c>
      <c r="AL493" s="77">
        <v>-4.9616E-3</v>
      </c>
      <c r="AM493" s="77">
        <v>-7.3829099999999995E-2</v>
      </c>
      <c r="AN493" s="77">
        <v>2.6254900000000001E-2</v>
      </c>
      <c r="AO493" s="77">
        <v>9.1569300000000006E-2</v>
      </c>
      <c r="AP493" s="77">
        <v>-0.187143</v>
      </c>
      <c r="AQ493" s="77">
        <v>-0.23544509999999999</v>
      </c>
      <c r="AR493" s="77">
        <v>-0.15953600000000001</v>
      </c>
      <c r="AS493" s="77">
        <v>-0.2029502</v>
      </c>
      <c r="AT493" s="77">
        <v>-0.29021049999999998</v>
      </c>
      <c r="AU493" s="77">
        <v>-0.46597159999999999</v>
      </c>
      <c r="AV493" s="77">
        <v>-0.34484480000000001</v>
      </c>
      <c r="AW493" s="77">
        <v>-0.1856582</v>
      </c>
      <c r="AX493" s="77">
        <v>-0.1703605</v>
      </c>
      <c r="AY493" s="77">
        <v>-0.16253719999999999</v>
      </c>
      <c r="AZ493" s="77">
        <v>-7.15808E-2</v>
      </c>
      <c r="BA493" s="77">
        <v>-0.52430909999999997</v>
      </c>
      <c r="BB493" s="77">
        <v>-0.37801390000000001</v>
      </c>
      <c r="BC493" s="77">
        <v>0.24247740000000001</v>
      </c>
      <c r="BD493" s="77">
        <v>-0.32294499999999998</v>
      </c>
      <c r="BE493" s="77">
        <v>-0.38488489999999997</v>
      </c>
      <c r="BF493" s="77">
        <v>-0.72713689999999997</v>
      </c>
      <c r="BG493" s="77">
        <v>-1.769614</v>
      </c>
      <c r="BH493" s="77">
        <v>-0.85018280000000002</v>
      </c>
      <c r="BI493" s="77">
        <v>0.37940790000000002</v>
      </c>
      <c r="BJ493" s="77">
        <v>6.3256400000000004E-2</v>
      </c>
      <c r="BK493" s="77">
        <v>9.8931000000000002E-3</v>
      </c>
      <c r="BL493" s="77">
        <v>0.1239012</v>
      </c>
      <c r="BM493" s="77">
        <v>0.27078439999999998</v>
      </c>
      <c r="BN493" s="77">
        <v>2.9045700000000001E-2</v>
      </c>
      <c r="BO493" s="77">
        <v>-9.7403799999999999E-2</v>
      </c>
      <c r="BP493" s="77">
        <v>-6.4571500000000004E-2</v>
      </c>
      <c r="BQ493" s="77">
        <v>-3.10321E-2</v>
      </c>
      <c r="BR493" s="77">
        <v>5.3396600000000002E-2</v>
      </c>
      <c r="BS493" s="77">
        <v>-6.5237400000000001E-2</v>
      </c>
      <c r="BT493" s="77">
        <v>2.3117499999999999E-2</v>
      </c>
      <c r="BU493" s="77">
        <v>0.1038751</v>
      </c>
      <c r="BV493" s="77">
        <v>-3.2539999999999999E-3</v>
      </c>
      <c r="BW493" s="77">
        <v>5.2195800000000001E-2</v>
      </c>
      <c r="BX493" s="77">
        <v>0.22834689999999999</v>
      </c>
      <c r="BY493" s="77">
        <v>-0.16198389999999999</v>
      </c>
      <c r="BZ493" s="77">
        <v>-1.0180099999999999E-2</v>
      </c>
      <c r="CA493" s="77">
        <v>0.45404879999999997</v>
      </c>
      <c r="CB493" s="77">
        <v>-5.7317000000000002E-3</v>
      </c>
      <c r="CC493" s="77">
        <v>-8.9809600000000003E-2</v>
      </c>
      <c r="CD493" s="77">
        <v>-0.41398980000000002</v>
      </c>
      <c r="CE493" s="77">
        <v>-1.16082</v>
      </c>
      <c r="CF493" s="77">
        <v>-0.52843759999999995</v>
      </c>
      <c r="CG493" s="77">
        <v>0.44928309999999999</v>
      </c>
      <c r="CH493" s="77">
        <v>0.1105039</v>
      </c>
      <c r="CI493" s="77">
        <v>6.7878900000000006E-2</v>
      </c>
      <c r="CJ493" s="77">
        <v>0.1915307</v>
      </c>
      <c r="CK493" s="77">
        <v>0.39490819999999999</v>
      </c>
      <c r="CL493" s="77">
        <v>0.1787772</v>
      </c>
      <c r="CM493" s="77">
        <v>-1.7968999999999999E-3</v>
      </c>
      <c r="CN493" s="77">
        <v>1.2006E-3</v>
      </c>
      <c r="CO493" s="77">
        <v>8.8037900000000002E-2</v>
      </c>
      <c r="CP493" s="77">
        <v>0.29137780000000002</v>
      </c>
      <c r="CQ493" s="77">
        <v>0.2123099</v>
      </c>
      <c r="CR493" s="77">
        <v>0.27796710000000002</v>
      </c>
      <c r="CS493" s="77">
        <v>0.30440499999999998</v>
      </c>
      <c r="CT493" s="77">
        <v>0.1124834</v>
      </c>
      <c r="CU493" s="77">
        <v>0.20091919999999999</v>
      </c>
      <c r="CV493" s="77">
        <v>0.43607590000000002</v>
      </c>
      <c r="CW493" s="77">
        <v>8.8961399999999996E-2</v>
      </c>
      <c r="CX493" s="77">
        <v>0.2445804</v>
      </c>
      <c r="CY493" s="77">
        <v>0.66562030000000005</v>
      </c>
      <c r="CZ493" s="77">
        <v>0.31148160000000003</v>
      </c>
      <c r="DA493" s="77">
        <v>0.2052657</v>
      </c>
      <c r="DB493" s="77">
        <v>-0.1008428</v>
      </c>
      <c r="DC493" s="77">
        <v>-0.55202640000000003</v>
      </c>
      <c r="DD493" s="77">
        <v>-0.2066924</v>
      </c>
      <c r="DE493" s="77">
        <v>0.51915820000000001</v>
      </c>
      <c r="DF493" s="77">
        <v>0.15775140000000001</v>
      </c>
      <c r="DG493" s="77">
        <v>0.12586459999999999</v>
      </c>
      <c r="DH493" s="77">
        <v>0.25916030000000001</v>
      </c>
      <c r="DI493" s="77">
        <v>0.5190321</v>
      </c>
      <c r="DJ493" s="77">
        <v>0.32850889999999999</v>
      </c>
      <c r="DK493" s="77">
        <v>9.3810000000000004E-2</v>
      </c>
      <c r="DL493" s="77">
        <v>6.6972699999999996E-2</v>
      </c>
      <c r="DM493" s="77">
        <v>0.20710780000000001</v>
      </c>
      <c r="DN493" s="77">
        <v>0.52935900000000002</v>
      </c>
      <c r="DO493" s="77">
        <v>0.4898573</v>
      </c>
      <c r="DP493" s="77">
        <v>0.53281670000000003</v>
      </c>
      <c r="DQ493" s="77">
        <v>0.50493489999999996</v>
      </c>
      <c r="DR493" s="77">
        <v>0.2282208</v>
      </c>
      <c r="DS493" s="77">
        <v>0.34964260000000003</v>
      </c>
      <c r="DT493" s="77">
        <v>0.64380490000000001</v>
      </c>
      <c r="DU493" s="77">
        <v>0.33990670000000001</v>
      </c>
      <c r="DV493" s="77">
        <v>0.49934099999999998</v>
      </c>
      <c r="DW493" s="77">
        <v>0.97109579999999995</v>
      </c>
      <c r="DX493" s="77">
        <v>0.76948729999999999</v>
      </c>
      <c r="DY493" s="77">
        <v>0.63130759999999997</v>
      </c>
      <c r="DZ493" s="77">
        <v>0.35129189999999999</v>
      </c>
      <c r="EA493" s="77">
        <v>0.32697510000000002</v>
      </c>
      <c r="EB493" s="77">
        <v>0.25785649999999999</v>
      </c>
      <c r="EC493" s="77">
        <v>0.62004669999999995</v>
      </c>
      <c r="ED493" s="77">
        <v>0.22596939999999999</v>
      </c>
      <c r="EE493" s="77">
        <v>0.20958679999999999</v>
      </c>
      <c r="EF493" s="77">
        <v>0.35680659999999997</v>
      </c>
      <c r="EG493" s="77">
        <v>0.69824710000000001</v>
      </c>
      <c r="EH493" s="77">
        <v>0.54469749999999995</v>
      </c>
      <c r="EI493" s="77">
        <v>0.23185120000000001</v>
      </c>
      <c r="EJ493" s="77">
        <v>0.1619372</v>
      </c>
      <c r="EK493" s="77">
        <v>0.37902599999999997</v>
      </c>
      <c r="EL493" s="77">
        <v>0.87296609999999997</v>
      </c>
      <c r="EM493" s="77">
        <v>0.89059160000000004</v>
      </c>
      <c r="EN493" s="77">
        <v>0.90077910000000005</v>
      </c>
      <c r="EO493" s="77">
        <v>0.79446819999999996</v>
      </c>
      <c r="EP493" s="77">
        <v>0.39532719999999999</v>
      </c>
      <c r="EQ493" s="77">
        <v>0.56437559999999998</v>
      </c>
      <c r="ER493" s="77">
        <v>0.94373260000000003</v>
      </c>
      <c r="ES493" s="77">
        <v>0.70223190000000002</v>
      </c>
      <c r="ET493" s="77">
        <v>0.86717480000000002</v>
      </c>
      <c r="EU493" s="77">
        <v>44.992789999999999</v>
      </c>
      <c r="EV493" s="77">
        <v>42.996400000000001</v>
      </c>
      <c r="EW493" s="77">
        <v>42</v>
      </c>
      <c r="EX493" s="77">
        <v>41.992789999999999</v>
      </c>
      <c r="EY493" s="77">
        <v>39.007210000000001</v>
      </c>
      <c r="EZ493" s="77">
        <v>40.996400000000001</v>
      </c>
      <c r="FA493" s="77">
        <v>38.007210000000001</v>
      </c>
      <c r="FB493" s="77">
        <v>39.996400000000001</v>
      </c>
      <c r="FC493" s="77">
        <v>45.989190000000001</v>
      </c>
      <c r="FD493" s="77">
        <v>51.98198</v>
      </c>
      <c r="FE493" s="77">
        <v>54.992789999999999</v>
      </c>
      <c r="FF493" s="77">
        <v>54.974769999999999</v>
      </c>
      <c r="FG493" s="77">
        <v>54.967570000000002</v>
      </c>
      <c r="FH493" s="77">
        <v>57.978380000000001</v>
      </c>
      <c r="FI493" s="77">
        <v>56.98198</v>
      </c>
      <c r="FJ493" s="77">
        <v>55.98198</v>
      </c>
      <c r="FK493" s="77">
        <v>56.967570000000002</v>
      </c>
      <c r="FL493" s="77">
        <v>54.974769999999999</v>
      </c>
      <c r="FM493" s="77">
        <v>51.98198</v>
      </c>
      <c r="FN493" s="77">
        <v>47.003599999999999</v>
      </c>
      <c r="FO493" s="77">
        <v>45.014420000000001</v>
      </c>
      <c r="FP493" s="77">
        <v>40.025230000000001</v>
      </c>
      <c r="FQ493" s="77">
        <v>40.01802</v>
      </c>
      <c r="FR493" s="77">
        <v>37.003599999999999</v>
      </c>
      <c r="FS493" s="77">
        <v>1.4690190000000001</v>
      </c>
      <c r="FT493" s="77">
        <v>0.17987130000000001</v>
      </c>
      <c r="FU493" s="77">
        <v>0.22713620000000001</v>
      </c>
    </row>
    <row r="494" spans="1:177" x14ac:dyDescent="0.25">
      <c r="A494" t="s">
        <v>226</v>
      </c>
      <c r="B494" t="s">
        <v>0</v>
      </c>
      <c r="C494" t="s">
        <v>271</v>
      </c>
      <c r="D494" s="30" t="s">
        <v>250</v>
      </c>
      <c r="E494" t="s">
        <v>219</v>
      </c>
      <c r="F494" s="78">
        <v>4574</v>
      </c>
      <c r="G494" s="77">
        <v>4.956334</v>
      </c>
      <c r="H494" s="77">
        <v>4.2892239999999999</v>
      </c>
      <c r="I494" s="77">
        <v>4.2651490000000001</v>
      </c>
      <c r="J494" s="77">
        <v>3.8502809999999998</v>
      </c>
      <c r="K494" s="77">
        <v>3.5635379999999999</v>
      </c>
      <c r="L494" s="77">
        <v>3.7547139999999999</v>
      </c>
      <c r="M494" s="77">
        <v>3.5628489999999999</v>
      </c>
      <c r="N494" s="77">
        <v>3.8621490000000001</v>
      </c>
      <c r="O494" s="77">
        <v>4.7940459999999998</v>
      </c>
      <c r="P494" s="77">
        <v>5.4218549999999999</v>
      </c>
      <c r="Q494" s="77">
        <v>5.8300650000000003</v>
      </c>
      <c r="R494" s="77">
        <v>6.55884</v>
      </c>
      <c r="S494" s="77">
        <v>8.3508960000000005</v>
      </c>
      <c r="T494" s="77">
        <v>8.1992630000000002</v>
      </c>
      <c r="U494" s="77">
        <v>9.0554559999999995</v>
      </c>
      <c r="V494" s="77">
        <v>9.5924669999999992</v>
      </c>
      <c r="W494" s="77">
        <v>8.5045179999999991</v>
      </c>
      <c r="X494" s="77">
        <v>9.082967</v>
      </c>
      <c r="Y494" s="77">
        <v>9.3674590000000002</v>
      </c>
      <c r="Z494" s="77">
        <v>9.0939870000000003</v>
      </c>
      <c r="AA494" s="77">
        <v>8.173807</v>
      </c>
      <c r="AB494" s="77">
        <v>7.6857689999999996</v>
      </c>
      <c r="AC494" s="77">
        <v>6.7113500000000004</v>
      </c>
      <c r="AD494" s="77">
        <v>5.3363420000000001</v>
      </c>
      <c r="AE494" s="77">
        <v>-2.72437</v>
      </c>
      <c r="AF494" s="77">
        <v>-2.8481749999999999</v>
      </c>
      <c r="AG494" s="77">
        <v>-1.7112860000000001</v>
      </c>
      <c r="AH494" s="77">
        <v>-1.420061</v>
      </c>
      <c r="AI494" s="77">
        <v>-1.215435</v>
      </c>
      <c r="AJ494" s="77">
        <v>-0.64762690000000001</v>
      </c>
      <c r="AK494" s="77">
        <v>-0.72773449999999995</v>
      </c>
      <c r="AL494" s="77">
        <v>-0.66160609999999997</v>
      </c>
      <c r="AM494" s="77">
        <v>-6.7585900000000004E-2</v>
      </c>
      <c r="AN494" s="77">
        <v>1.71866E-2</v>
      </c>
      <c r="AO494" s="77">
        <v>7.9099600000000006E-2</v>
      </c>
      <c r="AP494" s="77">
        <v>0.33993040000000002</v>
      </c>
      <c r="AQ494" s="77">
        <v>1.45791</v>
      </c>
      <c r="AR494" s="77">
        <v>0.69727260000000002</v>
      </c>
      <c r="AS494" s="77">
        <v>1.0924339999999999</v>
      </c>
      <c r="AT494" s="77">
        <v>1.2509939999999999</v>
      </c>
      <c r="AU494" s="77">
        <v>-0.40219969999999999</v>
      </c>
      <c r="AV494" s="77">
        <v>-0.34042660000000002</v>
      </c>
      <c r="AW494" s="77">
        <v>0.28368510000000002</v>
      </c>
      <c r="AX494" s="77">
        <v>0.18788079999999999</v>
      </c>
      <c r="AY494" s="77">
        <v>-0.6502291</v>
      </c>
      <c r="AZ494" s="77">
        <v>-0.62745859999999998</v>
      </c>
      <c r="BA494" s="77">
        <v>-0.51334570000000002</v>
      </c>
      <c r="BB494" s="77">
        <v>-0.82687679999999997</v>
      </c>
      <c r="BC494" s="77">
        <v>-2.2472859999999999</v>
      </c>
      <c r="BD494" s="77">
        <v>-2.356055</v>
      </c>
      <c r="BE494" s="77">
        <v>-1.339091</v>
      </c>
      <c r="BF494" s="77">
        <v>-1.007889</v>
      </c>
      <c r="BG494" s="77">
        <v>-0.78052310000000003</v>
      </c>
      <c r="BH494" s="77">
        <v>-0.27743950000000001</v>
      </c>
      <c r="BI494" s="77">
        <v>-0.41542770000000001</v>
      </c>
      <c r="BJ494" s="77">
        <v>-0.41009240000000002</v>
      </c>
      <c r="BK494" s="77">
        <v>8.7886500000000006E-2</v>
      </c>
      <c r="BL494" s="77">
        <v>0.2153293</v>
      </c>
      <c r="BM494" s="77">
        <v>0.27791300000000002</v>
      </c>
      <c r="BN494" s="77">
        <v>0.53336899999999998</v>
      </c>
      <c r="BO494" s="77">
        <v>1.7056640000000001</v>
      </c>
      <c r="BP494" s="77">
        <v>1.0016400000000001</v>
      </c>
      <c r="BQ494" s="77">
        <v>1.4430000000000001</v>
      </c>
      <c r="BR494" s="77">
        <v>1.601688</v>
      </c>
      <c r="BS494" s="77">
        <v>8.9108900000000005E-2</v>
      </c>
      <c r="BT494" s="77">
        <v>0.160112</v>
      </c>
      <c r="BU494" s="77">
        <v>0.59757159999999998</v>
      </c>
      <c r="BV494" s="77">
        <v>0.5623378</v>
      </c>
      <c r="BW494" s="77">
        <v>-0.34740199999999999</v>
      </c>
      <c r="BX494" s="77">
        <v>-0.31647520000000001</v>
      </c>
      <c r="BY494" s="77">
        <v>-0.24588889999999999</v>
      </c>
      <c r="BZ494" s="77">
        <v>-0.5810303</v>
      </c>
      <c r="CA494" s="77">
        <v>-1.91686</v>
      </c>
      <c r="CB494" s="77">
        <v>-2.015215</v>
      </c>
      <c r="CC494" s="77">
        <v>-1.08131</v>
      </c>
      <c r="CD494" s="77">
        <v>-0.7224199</v>
      </c>
      <c r="CE494" s="77">
        <v>-0.47930420000000001</v>
      </c>
      <c r="CF494" s="77">
        <v>-2.1048799999999999E-2</v>
      </c>
      <c r="CG494" s="77">
        <v>-0.199125</v>
      </c>
      <c r="CH494" s="77">
        <v>-0.23589479999999999</v>
      </c>
      <c r="CI494" s="77">
        <v>0.1955663</v>
      </c>
      <c r="CJ494" s="77">
        <v>0.3525623</v>
      </c>
      <c r="CK494" s="77">
        <v>0.4156106</v>
      </c>
      <c r="CL494" s="77">
        <v>0.66734389999999999</v>
      </c>
      <c r="CM494" s="77">
        <v>1.8772580000000001</v>
      </c>
      <c r="CN494" s="77">
        <v>1.2124440000000001</v>
      </c>
      <c r="CO494" s="77">
        <v>1.6858010000000001</v>
      </c>
      <c r="CP494" s="77">
        <v>1.8445769999999999</v>
      </c>
      <c r="CQ494" s="77">
        <v>0.42938769999999998</v>
      </c>
      <c r="CR494" s="77">
        <v>0.50678350000000005</v>
      </c>
      <c r="CS494" s="77">
        <v>0.81496849999999998</v>
      </c>
      <c r="CT494" s="77">
        <v>0.82168560000000002</v>
      </c>
      <c r="CU494" s="77">
        <v>-0.1376648</v>
      </c>
      <c r="CV494" s="77">
        <v>-0.1010891</v>
      </c>
      <c r="CW494" s="77">
        <v>-6.0649099999999997E-2</v>
      </c>
      <c r="CX494" s="77">
        <v>-0.41075780000000001</v>
      </c>
      <c r="CY494" s="77">
        <v>-1.586433</v>
      </c>
      <c r="CZ494" s="77">
        <v>-1.674374</v>
      </c>
      <c r="DA494" s="77">
        <v>-0.82352840000000005</v>
      </c>
      <c r="DB494" s="77">
        <v>-0.43695060000000002</v>
      </c>
      <c r="DC494" s="77">
        <v>-0.1780853</v>
      </c>
      <c r="DD494" s="77">
        <v>0.23534189999999999</v>
      </c>
      <c r="DE494" s="77">
        <v>1.71778E-2</v>
      </c>
      <c r="DF494" s="77">
        <v>-6.1697200000000001E-2</v>
      </c>
      <c r="DG494" s="77">
        <v>0.30324610000000002</v>
      </c>
      <c r="DH494" s="77">
        <v>0.48979539999999999</v>
      </c>
      <c r="DI494" s="77">
        <v>0.55330809999999997</v>
      </c>
      <c r="DJ494" s="77">
        <v>0.8013188</v>
      </c>
      <c r="DK494" s="77">
        <v>2.0488520000000001</v>
      </c>
      <c r="DL494" s="77">
        <v>1.4232480000000001</v>
      </c>
      <c r="DM494" s="77">
        <v>1.9286030000000001</v>
      </c>
      <c r="DN494" s="77">
        <v>2.087466</v>
      </c>
      <c r="DO494" s="77">
        <v>0.76966659999999998</v>
      </c>
      <c r="DP494" s="77">
        <v>0.85345499999999996</v>
      </c>
      <c r="DQ494" s="77">
        <v>1.032365</v>
      </c>
      <c r="DR494" s="77">
        <v>1.0810329999999999</v>
      </c>
      <c r="DS494" s="77">
        <v>7.2072300000000006E-2</v>
      </c>
      <c r="DT494" s="77">
        <v>0.114297</v>
      </c>
      <c r="DU494" s="77">
        <v>0.1245907</v>
      </c>
      <c r="DV494" s="77">
        <v>-0.24048520000000001</v>
      </c>
      <c r="DW494" s="77">
        <v>-1.1093489999999999</v>
      </c>
      <c r="DX494" s="77">
        <v>-1.1822550000000001</v>
      </c>
      <c r="DY494" s="77">
        <v>-0.45133319999999999</v>
      </c>
      <c r="DZ494" s="77">
        <v>-2.4778399999999999E-2</v>
      </c>
      <c r="EA494" s="77">
        <v>0.25682700000000003</v>
      </c>
      <c r="EB494" s="77">
        <v>0.6055294</v>
      </c>
      <c r="EC494" s="77">
        <v>0.32948460000000002</v>
      </c>
      <c r="ED494" s="77">
        <v>0.1898165</v>
      </c>
      <c r="EE494" s="77">
        <v>0.45871859999999998</v>
      </c>
      <c r="EF494" s="77">
        <v>0.6879381</v>
      </c>
      <c r="EG494" s="77">
        <v>0.75212159999999995</v>
      </c>
      <c r="EH494" s="77">
        <v>0.99475740000000001</v>
      </c>
      <c r="EI494" s="77">
        <v>2.2966060000000001</v>
      </c>
      <c r="EJ494" s="77">
        <v>1.727616</v>
      </c>
      <c r="EK494" s="77">
        <v>2.279169</v>
      </c>
      <c r="EL494" s="77">
        <v>2.4381590000000002</v>
      </c>
      <c r="EM494" s="77">
        <v>1.260975</v>
      </c>
      <c r="EN494" s="77">
        <v>1.3539939999999999</v>
      </c>
      <c r="EO494" s="77">
        <v>1.346252</v>
      </c>
      <c r="EP494" s="77">
        <v>1.45549</v>
      </c>
      <c r="EQ494" s="77">
        <v>0.3748995</v>
      </c>
      <c r="ER494" s="77">
        <v>0.4252804</v>
      </c>
      <c r="ES494" s="77">
        <v>0.39204749999999999</v>
      </c>
      <c r="ET494" s="77">
        <v>5.3613000000000003E-3</v>
      </c>
      <c r="EU494" s="77">
        <v>60.081290000000003</v>
      </c>
      <c r="EV494" s="77">
        <v>58.0839</v>
      </c>
      <c r="EW494" s="77">
        <v>58.830910000000003</v>
      </c>
      <c r="EX494" s="77">
        <v>57.585740000000001</v>
      </c>
      <c r="EY494" s="77">
        <v>59.850250000000003</v>
      </c>
      <c r="EZ494" s="77">
        <v>57.851120000000002</v>
      </c>
      <c r="FA494" s="77">
        <v>57.610300000000002</v>
      </c>
      <c r="FB494" s="77">
        <v>62.32058</v>
      </c>
      <c r="FC494" s="77">
        <v>68.764619999999994</v>
      </c>
      <c r="FD494" s="77">
        <v>76.222560000000001</v>
      </c>
      <c r="FE494" s="77">
        <v>84.217349999999996</v>
      </c>
      <c r="FF494" s="77">
        <v>84.96414</v>
      </c>
      <c r="FG494" s="77">
        <v>87.260810000000006</v>
      </c>
      <c r="FH494" s="77">
        <v>87.23451</v>
      </c>
      <c r="FI494" s="77">
        <v>88.230159999999998</v>
      </c>
      <c r="FJ494" s="77">
        <v>87.990219999999994</v>
      </c>
      <c r="FK494" s="77">
        <v>87.98066</v>
      </c>
      <c r="FL494" s="77">
        <v>86.737229999999997</v>
      </c>
      <c r="FM494" s="77">
        <v>81.987610000000004</v>
      </c>
      <c r="FN494" s="77">
        <v>77.496409999999997</v>
      </c>
      <c r="FO494" s="77">
        <v>69.541839999999993</v>
      </c>
      <c r="FP494" s="77">
        <v>64.356880000000004</v>
      </c>
      <c r="FQ494" s="77">
        <v>63.586399999999998</v>
      </c>
      <c r="FR494" s="77">
        <v>63.110199999999999</v>
      </c>
      <c r="FS494" s="77">
        <v>5.1157050000000002</v>
      </c>
      <c r="FT494" s="77">
        <v>0.17847830000000001</v>
      </c>
      <c r="FU494" s="77">
        <v>0.39001750000000002</v>
      </c>
    </row>
    <row r="495" spans="1:177" x14ac:dyDescent="0.25">
      <c r="A495" t="s">
        <v>226</v>
      </c>
      <c r="B495" t="s">
        <v>0</v>
      </c>
      <c r="C495" t="s">
        <v>271</v>
      </c>
      <c r="D495" s="30" t="s">
        <v>250</v>
      </c>
      <c r="E495" t="s">
        <v>220</v>
      </c>
      <c r="F495" s="78">
        <v>3471</v>
      </c>
      <c r="G495" s="77">
        <v>3.9577740000000001</v>
      </c>
      <c r="H495" s="77">
        <v>3.5765950000000002</v>
      </c>
      <c r="I495" s="77">
        <v>3.69659</v>
      </c>
      <c r="J495" s="77">
        <v>3.3174489999999999</v>
      </c>
      <c r="K495" s="77">
        <v>3.0658180000000002</v>
      </c>
      <c r="L495" s="77">
        <v>2.9765450000000002</v>
      </c>
      <c r="M495" s="77">
        <v>2.63185</v>
      </c>
      <c r="N495" s="77">
        <v>2.7670140000000001</v>
      </c>
      <c r="O495" s="77">
        <v>3.8060429999999998</v>
      </c>
      <c r="P495" s="77">
        <v>4.1545509999999997</v>
      </c>
      <c r="Q495" s="77">
        <v>4.5551940000000002</v>
      </c>
      <c r="R495" s="77">
        <v>4.8785660000000002</v>
      </c>
      <c r="S495" s="77">
        <v>5.9188599999999996</v>
      </c>
      <c r="T495" s="77">
        <v>5.4373690000000003</v>
      </c>
      <c r="U495" s="77">
        <v>6.0588410000000001</v>
      </c>
      <c r="V495" s="77">
        <v>6.3034819999999998</v>
      </c>
      <c r="W495" s="77">
        <v>5.2753189999999996</v>
      </c>
      <c r="X495" s="77">
        <v>6.1850290000000001</v>
      </c>
      <c r="Y495" s="77">
        <v>7.1094220000000004</v>
      </c>
      <c r="Z495" s="77">
        <v>6.9811709999999998</v>
      </c>
      <c r="AA495" s="77">
        <v>6.5381600000000004</v>
      </c>
      <c r="AB495" s="77">
        <v>6.2676959999999999</v>
      </c>
      <c r="AC495" s="77">
        <v>5.4003240000000003</v>
      </c>
      <c r="AD495" s="77">
        <v>4.3373439999999999</v>
      </c>
      <c r="AE495" s="77">
        <v>-2.0879110000000001</v>
      </c>
      <c r="AF495" s="77">
        <v>-1.998885</v>
      </c>
      <c r="AG495" s="77">
        <v>-0.87423899999999999</v>
      </c>
      <c r="AH495" s="77">
        <v>-0.59901269999999995</v>
      </c>
      <c r="AI495" s="77">
        <v>-0.40266299999999999</v>
      </c>
      <c r="AJ495" s="77">
        <v>-0.2287613</v>
      </c>
      <c r="AK495" s="77">
        <v>-0.68487900000000002</v>
      </c>
      <c r="AL495" s="77">
        <v>-0.80020840000000004</v>
      </c>
      <c r="AM495" s="77">
        <v>-0.10277029999999999</v>
      </c>
      <c r="AN495" s="77">
        <v>-0.1628532</v>
      </c>
      <c r="AO495" s="77">
        <v>-9.8016300000000001E-2</v>
      </c>
      <c r="AP495" s="77">
        <v>-3.6139600000000001E-2</v>
      </c>
      <c r="AQ495" s="77">
        <v>0.62488869999999996</v>
      </c>
      <c r="AR495" s="77">
        <v>-0.26369720000000002</v>
      </c>
      <c r="AS495" s="77">
        <v>0.1096596</v>
      </c>
      <c r="AT495" s="77">
        <v>0.10622529999999999</v>
      </c>
      <c r="AU495" s="77">
        <v>-1.435926</v>
      </c>
      <c r="AV495" s="77">
        <v>-1.0007520000000001</v>
      </c>
      <c r="AW495" s="77">
        <v>0.12001970000000001</v>
      </c>
      <c r="AX495" s="77">
        <v>7.8366000000000009E-3</v>
      </c>
      <c r="AY495" s="77">
        <v>-0.42937560000000002</v>
      </c>
      <c r="AZ495" s="77">
        <v>-0.2248985</v>
      </c>
      <c r="BA495" s="77">
        <v>-0.27144000000000001</v>
      </c>
      <c r="BB495" s="77">
        <v>-0.4652289</v>
      </c>
      <c r="BC495" s="77">
        <v>-1.740653</v>
      </c>
      <c r="BD495" s="77">
        <v>-1.668199</v>
      </c>
      <c r="BE495" s="77">
        <v>-0.68867909999999999</v>
      </c>
      <c r="BF495" s="77">
        <v>-0.43149140000000002</v>
      </c>
      <c r="BG495" s="77">
        <v>-0.254139</v>
      </c>
      <c r="BH495" s="77">
        <v>-0.1041386</v>
      </c>
      <c r="BI495" s="77">
        <v>-0.4887475</v>
      </c>
      <c r="BJ495" s="77">
        <v>-0.6171238</v>
      </c>
      <c r="BK495" s="77">
        <v>3.4465500000000003E-2</v>
      </c>
      <c r="BL495" s="77">
        <v>-9.1608000000000002E-3</v>
      </c>
      <c r="BM495" s="77">
        <v>8.7115899999999996E-2</v>
      </c>
      <c r="BN495" s="77">
        <v>0.13108339999999999</v>
      </c>
      <c r="BO495" s="77">
        <v>0.80006829999999995</v>
      </c>
      <c r="BP495" s="77">
        <v>-3.1953599999999999E-2</v>
      </c>
      <c r="BQ495" s="77">
        <v>0.35460380000000002</v>
      </c>
      <c r="BR495" s="77">
        <v>0.34407910000000003</v>
      </c>
      <c r="BS495" s="77">
        <v>-1.014839</v>
      </c>
      <c r="BT495" s="77">
        <v>-0.55473150000000004</v>
      </c>
      <c r="BU495" s="77">
        <v>0.39202730000000002</v>
      </c>
      <c r="BV495" s="77">
        <v>0.34249930000000001</v>
      </c>
      <c r="BW495" s="77">
        <v>-0.1569084</v>
      </c>
      <c r="BX495" s="77">
        <v>2.6743400000000001E-2</v>
      </c>
      <c r="BY495" s="77">
        <v>-4.4597699999999997E-2</v>
      </c>
      <c r="BZ495" s="77">
        <v>-0.29608079999999998</v>
      </c>
      <c r="CA495" s="77">
        <v>-1.5001439999999999</v>
      </c>
      <c r="CB495" s="77">
        <v>-1.4391670000000001</v>
      </c>
      <c r="CC495" s="77">
        <v>-0.56016089999999996</v>
      </c>
      <c r="CD495" s="77">
        <v>-0.31546669999999999</v>
      </c>
      <c r="CE495" s="77">
        <v>-0.15127170000000001</v>
      </c>
      <c r="CF495" s="77">
        <v>-1.7825199999999999E-2</v>
      </c>
      <c r="CG495" s="77">
        <v>-0.35290739999999998</v>
      </c>
      <c r="CH495" s="77">
        <v>-0.49031999999999998</v>
      </c>
      <c r="CI495" s="77">
        <v>0.12951460000000001</v>
      </c>
      <c r="CJ495" s="77">
        <v>9.72861E-2</v>
      </c>
      <c r="CK495" s="77">
        <v>0.2153378</v>
      </c>
      <c r="CL495" s="77">
        <v>0.2469015</v>
      </c>
      <c r="CM495" s="77">
        <v>0.92139720000000003</v>
      </c>
      <c r="CN495" s="77">
        <v>0.12855130000000001</v>
      </c>
      <c r="CO495" s="77">
        <v>0.52425140000000003</v>
      </c>
      <c r="CP495" s="77">
        <v>0.50881589999999999</v>
      </c>
      <c r="CQ495" s="77">
        <v>-0.72319509999999998</v>
      </c>
      <c r="CR495" s="77">
        <v>-0.24581900000000001</v>
      </c>
      <c r="CS495" s="77">
        <v>0.58041889999999996</v>
      </c>
      <c r="CT495" s="77">
        <v>0.57428559999999995</v>
      </c>
      <c r="CU495" s="77">
        <v>3.1801500000000003E-2</v>
      </c>
      <c r="CV495" s="77">
        <v>0.20102990000000001</v>
      </c>
      <c r="CW495" s="77">
        <v>0.1125126</v>
      </c>
      <c r="CX495" s="77">
        <v>-0.17892930000000001</v>
      </c>
      <c r="CY495" s="77">
        <v>-1.2596339999999999</v>
      </c>
      <c r="CZ495" s="77">
        <v>-1.210135</v>
      </c>
      <c r="DA495" s="77">
        <v>-0.43164269999999999</v>
      </c>
      <c r="DB495" s="77">
        <v>-0.19944200000000001</v>
      </c>
      <c r="DC495" s="77">
        <v>-4.8404500000000003E-2</v>
      </c>
      <c r="DD495" s="77">
        <v>6.8488099999999996E-2</v>
      </c>
      <c r="DE495" s="77">
        <v>-0.21706729999999999</v>
      </c>
      <c r="DF495" s="77">
        <v>-0.36351610000000001</v>
      </c>
      <c r="DG495" s="77">
        <v>0.2245637</v>
      </c>
      <c r="DH495" s="77">
        <v>0.20373289999999999</v>
      </c>
      <c r="DI495" s="77">
        <v>0.34355980000000003</v>
      </c>
      <c r="DJ495" s="77">
        <v>0.36271959999999998</v>
      </c>
      <c r="DK495" s="77">
        <v>1.042726</v>
      </c>
      <c r="DL495" s="77">
        <v>0.28905619999999999</v>
      </c>
      <c r="DM495" s="77">
        <v>0.69389900000000004</v>
      </c>
      <c r="DN495" s="77">
        <v>0.67355279999999995</v>
      </c>
      <c r="DO495" s="77">
        <v>-0.43155139999999997</v>
      </c>
      <c r="DP495" s="77">
        <v>6.3093499999999997E-2</v>
      </c>
      <c r="DQ495" s="77">
        <v>0.76881060000000001</v>
      </c>
      <c r="DR495" s="77">
        <v>0.80607189999999995</v>
      </c>
      <c r="DS495" s="77">
        <v>0.2205115</v>
      </c>
      <c r="DT495" s="77">
        <v>0.37531639999999999</v>
      </c>
      <c r="DU495" s="77">
        <v>0.2696229</v>
      </c>
      <c r="DV495" s="77">
        <v>-6.1777899999999997E-2</v>
      </c>
      <c r="DW495" s="77">
        <v>-0.91237619999999997</v>
      </c>
      <c r="DX495" s="77">
        <v>-0.87944920000000004</v>
      </c>
      <c r="DY495" s="77">
        <v>-0.24608289999999999</v>
      </c>
      <c r="DZ495" s="77">
        <v>-3.1920799999999999E-2</v>
      </c>
      <c r="EA495" s="77">
        <v>0.1001195</v>
      </c>
      <c r="EB495" s="77">
        <v>0.1931109</v>
      </c>
      <c r="EC495" s="77">
        <v>-2.0935800000000001E-2</v>
      </c>
      <c r="ED495" s="77">
        <v>-0.18043149999999999</v>
      </c>
      <c r="EE495" s="77">
        <v>0.3617995</v>
      </c>
      <c r="EF495" s="77">
        <v>0.3574253</v>
      </c>
      <c r="EG495" s="77">
        <v>0.52869189999999999</v>
      </c>
      <c r="EH495" s="77">
        <v>0.52994249999999998</v>
      </c>
      <c r="EI495" s="77">
        <v>1.2179059999999999</v>
      </c>
      <c r="EJ495" s="77">
        <v>0.52079980000000003</v>
      </c>
      <c r="EK495" s="77">
        <v>0.93884330000000005</v>
      </c>
      <c r="EL495" s="77">
        <v>0.91140659999999996</v>
      </c>
      <c r="EM495" s="77">
        <v>-1.04642E-2</v>
      </c>
      <c r="EN495" s="77">
        <v>0.50911410000000001</v>
      </c>
      <c r="EO495" s="77">
        <v>1.040818</v>
      </c>
      <c r="EP495" s="77">
        <v>1.1407339999999999</v>
      </c>
      <c r="EQ495" s="77">
        <v>0.49297859999999999</v>
      </c>
      <c r="ER495" s="77">
        <v>0.62695829999999997</v>
      </c>
      <c r="ES495" s="77">
        <v>0.4964652</v>
      </c>
      <c r="ET495" s="77">
        <v>0.1073702</v>
      </c>
      <c r="EU495" s="77">
        <v>62.011450000000004</v>
      </c>
      <c r="EV495" s="77">
        <v>60.017180000000003</v>
      </c>
      <c r="EW495" s="77">
        <v>61</v>
      </c>
      <c r="EX495" s="77">
        <v>59.99427</v>
      </c>
      <c r="EY495" s="77">
        <v>62.9771</v>
      </c>
      <c r="EZ495" s="77">
        <v>60.9771</v>
      </c>
      <c r="FA495" s="77">
        <v>60.9771</v>
      </c>
      <c r="FB495" s="77">
        <v>64.965639999999993</v>
      </c>
      <c r="FC495" s="77">
        <v>69.959919999999997</v>
      </c>
      <c r="FD495" s="77">
        <v>75.977099999999993</v>
      </c>
      <c r="FE495" s="77">
        <v>83.971369999999993</v>
      </c>
      <c r="FF495" s="77">
        <v>84</v>
      </c>
      <c r="FG495" s="77">
        <v>87.022900000000007</v>
      </c>
      <c r="FH495" s="77">
        <v>86.040080000000003</v>
      </c>
      <c r="FI495" s="77">
        <v>87.034360000000007</v>
      </c>
      <c r="FJ495" s="77">
        <v>87.034360000000007</v>
      </c>
      <c r="FK495" s="77">
        <v>87.022900000000007</v>
      </c>
      <c r="FL495" s="77">
        <v>86.017169999999993</v>
      </c>
      <c r="FM495" s="77">
        <v>81.028630000000007</v>
      </c>
      <c r="FN495" s="77">
        <v>77.017169999999993</v>
      </c>
      <c r="FO495" s="77">
        <v>70.022900000000007</v>
      </c>
      <c r="FP495" s="77">
        <v>66.05153</v>
      </c>
      <c r="FQ495" s="77">
        <v>65.040080000000003</v>
      </c>
      <c r="FR495" s="77">
        <v>66</v>
      </c>
      <c r="FS495" s="77">
        <v>3.8916309999999998</v>
      </c>
      <c r="FT495" s="77">
        <v>0.14282510000000001</v>
      </c>
      <c r="FU495" s="77">
        <v>0.35295989999999999</v>
      </c>
    </row>
    <row r="496" spans="1:177" x14ac:dyDescent="0.25">
      <c r="A496" t="s">
        <v>226</v>
      </c>
      <c r="B496" t="s">
        <v>0</v>
      </c>
      <c r="C496" t="s">
        <v>271</v>
      </c>
      <c r="D496" s="30" t="s">
        <v>250</v>
      </c>
      <c r="E496" t="s">
        <v>221</v>
      </c>
      <c r="F496" s="78">
        <v>1103</v>
      </c>
      <c r="G496" s="77">
        <v>1.028762</v>
      </c>
      <c r="H496" s="77">
        <v>0.75106550000000005</v>
      </c>
      <c r="I496" s="77">
        <v>0.5781617</v>
      </c>
      <c r="J496" s="77">
        <v>0.50929089999999999</v>
      </c>
      <c r="K496" s="77">
        <v>0.47462280000000001</v>
      </c>
      <c r="L496" s="77">
        <v>0.76732009999999995</v>
      </c>
      <c r="M496" s="77">
        <v>0.981267</v>
      </c>
      <c r="N496" s="77">
        <v>1.1801029999999999</v>
      </c>
      <c r="O496" s="77">
        <v>0.9810816</v>
      </c>
      <c r="P496" s="77">
        <v>1.278697</v>
      </c>
      <c r="Q496" s="77">
        <v>1.298937</v>
      </c>
      <c r="R496" s="77">
        <v>1.7215009999999999</v>
      </c>
      <c r="S496" s="77">
        <v>2.455384</v>
      </c>
      <c r="T496" s="77">
        <v>2.8239399999999999</v>
      </c>
      <c r="U496" s="77">
        <v>2.9872350000000001</v>
      </c>
      <c r="V496" s="77">
        <v>3.284843</v>
      </c>
      <c r="W496" s="77">
        <v>3.3213050000000002</v>
      </c>
      <c r="X496" s="77">
        <v>2.9026529999999999</v>
      </c>
      <c r="Y496" s="77">
        <v>2.2423479999999998</v>
      </c>
      <c r="Z496" s="77">
        <v>2.122887</v>
      </c>
      <c r="AA496" s="77">
        <v>1.612787</v>
      </c>
      <c r="AB496" s="77">
        <v>1.39371</v>
      </c>
      <c r="AC496" s="77">
        <v>1.310648</v>
      </c>
      <c r="AD496" s="77">
        <v>0.99227989999999999</v>
      </c>
      <c r="AE496" s="77">
        <v>-0.97508360000000005</v>
      </c>
      <c r="AF496" s="77">
        <v>-1.177584</v>
      </c>
      <c r="AG496" s="77">
        <v>-1.091726</v>
      </c>
      <c r="AH496" s="77">
        <v>-1.1322950000000001</v>
      </c>
      <c r="AI496" s="77">
        <v>-1.1229340000000001</v>
      </c>
      <c r="AJ496" s="77">
        <v>-0.68414339999999996</v>
      </c>
      <c r="AK496" s="77">
        <v>-0.21347659999999999</v>
      </c>
      <c r="AL496" s="77">
        <v>0.1437177</v>
      </c>
      <c r="AM496" s="77">
        <v>-5.2451699999999997E-2</v>
      </c>
      <c r="AN496" s="77">
        <v>7.7861200000000005E-2</v>
      </c>
      <c r="AO496" s="77">
        <v>0.14455560000000001</v>
      </c>
      <c r="AP496" s="77">
        <v>0.33693919999999999</v>
      </c>
      <c r="AQ496" s="77">
        <v>0.7101094</v>
      </c>
      <c r="AR496" s="77">
        <v>0.85085319999999998</v>
      </c>
      <c r="AS496" s="77">
        <v>0.73510830000000005</v>
      </c>
      <c r="AT496" s="77">
        <v>0.90491250000000001</v>
      </c>
      <c r="AU496" s="77">
        <v>0.81607940000000001</v>
      </c>
      <c r="AV496" s="77">
        <v>0.35241220000000001</v>
      </c>
      <c r="AW496" s="77">
        <v>-6.73628E-2</v>
      </c>
      <c r="AX496" s="77">
        <v>-9.6717000000000001E-3</v>
      </c>
      <c r="AY496" s="77">
        <v>-0.40926289999999999</v>
      </c>
      <c r="AZ496" s="77">
        <v>-0.63345419999999997</v>
      </c>
      <c r="BA496" s="77">
        <v>-0.4126262</v>
      </c>
      <c r="BB496" s="77">
        <v>-0.55748359999999997</v>
      </c>
      <c r="BC496" s="77">
        <v>-0.62658069999999999</v>
      </c>
      <c r="BD496" s="77">
        <v>-0.79852809999999996</v>
      </c>
      <c r="BE496" s="77">
        <v>-0.74759659999999994</v>
      </c>
      <c r="BF496" s="77">
        <v>-0.71608289999999997</v>
      </c>
      <c r="BG496" s="77">
        <v>-0.66504249999999998</v>
      </c>
      <c r="BH496" s="77">
        <v>-0.28626049999999997</v>
      </c>
      <c r="BI496" s="77">
        <v>3.44514E-2</v>
      </c>
      <c r="BJ496" s="77">
        <v>0.2614013</v>
      </c>
      <c r="BK496" s="77">
        <v>1.6371699999999999E-2</v>
      </c>
      <c r="BL496" s="77">
        <v>0.19254260000000001</v>
      </c>
      <c r="BM496" s="77">
        <v>0.19476199999999999</v>
      </c>
      <c r="BN496" s="77">
        <v>0.41233500000000001</v>
      </c>
      <c r="BO496" s="77">
        <v>0.86993489999999996</v>
      </c>
      <c r="BP496" s="77">
        <v>1.0251969999999999</v>
      </c>
      <c r="BQ496" s="77">
        <v>0.98028749999999998</v>
      </c>
      <c r="BR496" s="77">
        <v>1.1555629999999999</v>
      </c>
      <c r="BS496" s="77">
        <v>1.0694380000000001</v>
      </c>
      <c r="BT496" s="77">
        <v>0.59435680000000002</v>
      </c>
      <c r="BU496" s="77">
        <v>0.10306650000000001</v>
      </c>
      <c r="BV496" s="77">
        <v>0.15111530000000001</v>
      </c>
      <c r="BW496" s="77">
        <v>-0.27782750000000001</v>
      </c>
      <c r="BX496" s="77">
        <v>-0.44758439999999999</v>
      </c>
      <c r="BY496" s="77">
        <v>-0.26843699999999998</v>
      </c>
      <c r="BZ496" s="77">
        <v>-0.36688510000000002</v>
      </c>
      <c r="CA496" s="77">
        <v>-0.38520850000000001</v>
      </c>
      <c r="CB496" s="77">
        <v>-0.53599509999999995</v>
      </c>
      <c r="CC496" s="77">
        <v>-0.50925390000000004</v>
      </c>
      <c r="CD496" s="77">
        <v>-0.42781609999999998</v>
      </c>
      <c r="CE496" s="77">
        <v>-0.34790860000000001</v>
      </c>
      <c r="CF496" s="77">
        <v>-1.0688100000000001E-2</v>
      </c>
      <c r="CG496" s="77">
        <v>0.2061656</v>
      </c>
      <c r="CH496" s="77">
        <v>0.3429085</v>
      </c>
      <c r="CI496" s="77">
        <v>6.4038600000000001E-2</v>
      </c>
      <c r="CJ496" s="77">
        <v>0.2719705</v>
      </c>
      <c r="CK496" s="77">
        <v>0.22953470000000001</v>
      </c>
      <c r="CL496" s="77">
        <v>0.46455390000000002</v>
      </c>
      <c r="CM496" s="77">
        <v>0.98062950000000004</v>
      </c>
      <c r="CN496" s="77">
        <v>1.145947</v>
      </c>
      <c r="CO496" s="77">
        <v>1.1500980000000001</v>
      </c>
      <c r="CP496" s="77">
        <v>1.3291630000000001</v>
      </c>
      <c r="CQ496" s="77">
        <v>1.2449129999999999</v>
      </c>
      <c r="CR496" s="77">
        <v>0.76192689999999996</v>
      </c>
      <c r="CS496" s="77">
        <v>0.2211052</v>
      </c>
      <c r="CT496" s="77">
        <v>0.26247589999999998</v>
      </c>
      <c r="CU496" s="77">
        <v>-0.18679570000000001</v>
      </c>
      <c r="CV496" s="77">
        <v>-0.31885160000000001</v>
      </c>
      <c r="CW496" s="77">
        <v>-0.168572</v>
      </c>
      <c r="CX496" s="77">
        <v>-0.23487720000000001</v>
      </c>
      <c r="CY496" s="77">
        <v>-0.1438364</v>
      </c>
      <c r="CZ496" s="77">
        <v>-0.27346209999999999</v>
      </c>
      <c r="DA496" s="77">
        <v>-0.27091120000000002</v>
      </c>
      <c r="DB496" s="77">
        <v>-0.13954920000000001</v>
      </c>
      <c r="DC496" s="77">
        <v>-3.0774599999999999E-2</v>
      </c>
      <c r="DD496" s="77">
        <v>0.26488430000000002</v>
      </c>
      <c r="DE496" s="77">
        <v>0.37787979999999999</v>
      </c>
      <c r="DF496" s="77">
        <v>0.42441580000000001</v>
      </c>
      <c r="DG496" s="77">
        <v>0.1117055</v>
      </c>
      <c r="DH496" s="77">
        <v>0.3513985</v>
      </c>
      <c r="DI496" s="77">
        <v>0.26430749999999997</v>
      </c>
      <c r="DJ496" s="77">
        <v>0.51677280000000003</v>
      </c>
      <c r="DK496" s="77">
        <v>1.091324</v>
      </c>
      <c r="DL496" s="77">
        <v>1.266696</v>
      </c>
      <c r="DM496" s="77">
        <v>1.3199080000000001</v>
      </c>
      <c r="DN496" s="77">
        <v>1.5027630000000001</v>
      </c>
      <c r="DO496" s="77">
        <v>1.420388</v>
      </c>
      <c r="DP496" s="77">
        <v>0.92949709999999997</v>
      </c>
      <c r="DQ496" s="77">
        <v>0.339144</v>
      </c>
      <c r="DR496" s="77">
        <v>0.37383650000000002</v>
      </c>
      <c r="DS496" s="77">
        <v>-9.5763899999999999E-2</v>
      </c>
      <c r="DT496" s="77">
        <v>-0.1901188</v>
      </c>
      <c r="DU496" s="77">
        <v>-6.8707000000000004E-2</v>
      </c>
      <c r="DV496" s="77">
        <v>-0.1028693</v>
      </c>
      <c r="DW496" s="77">
        <v>0.2046666</v>
      </c>
      <c r="DX496" s="77">
        <v>0.1055939</v>
      </c>
      <c r="DY496" s="77">
        <v>7.3217900000000002E-2</v>
      </c>
      <c r="DZ496" s="77">
        <v>0.27666239999999998</v>
      </c>
      <c r="EA496" s="77">
        <v>0.42711650000000001</v>
      </c>
      <c r="EB496" s="77">
        <v>0.6627672</v>
      </c>
      <c r="EC496" s="77">
        <v>0.62580789999999997</v>
      </c>
      <c r="ED496" s="77">
        <v>0.54209940000000001</v>
      </c>
      <c r="EE496" s="77">
        <v>0.18052879999999999</v>
      </c>
      <c r="EF496" s="77">
        <v>0.46607979999999999</v>
      </c>
      <c r="EG496" s="77">
        <v>0.31451380000000001</v>
      </c>
      <c r="EH496" s="77">
        <v>0.59216860000000004</v>
      </c>
      <c r="EI496" s="77">
        <v>1.25115</v>
      </c>
      <c r="EJ496" s="77">
        <v>1.4410400000000001</v>
      </c>
      <c r="EK496" s="77">
        <v>1.5650869999999999</v>
      </c>
      <c r="EL496" s="77">
        <v>1.753414</v>
      </c>
      <c r="EM496" s="77">
        <v>1.673746</v>
      </c>
      <c r="EN496" s="77">
        <v>1.1714420000000001</v>
      </c>
      <c r="EO496" s="77">
        <v>0.50957319999999995</v>
      </c>
      <c r="EP496" s="77">
        <v>0.53462350000000003</v>
      </c>
      <c r="EQ496" s="77">
        <v>3.5671500000000002E-2</v>
      </c>
      <c r="ER496" s="77">
        <v>-4.2490000000000002E-3</v>
      </c>
      <c r="ES496" s="77">
        <v>7.5482199999999999E-2</v>
      </c>
      <c r="ET496" s="77">
        <v>8.7729100000000004E-2</v>
      </c>
      <c r="EU496" s="77">
        <v>53.996389999999998</v>
      </c>
      <c r="EV496" s="77">
        <v>51.989170000000001</v>
      </c>
      <c r="EW496" s="77">
        <v>51.992780000000003</v>
      </c>
      <c r="EX496" s="77">
        <v>49.992780000000003</v>
      </c>
      <c r="EY496" s="77">
        <v>49.992780000000003</v>
      </c>
      <c r="EZ496" s="77">
        <v>47.996389999999998</v>
      </c>
      <c r="FA496" s="77">
        <v>46.996389999999998</v>
      </c>
      <c r="FB496" s="77">
        <v>53.981949999999998</v>
      </c>
      <c r="FC496" s="77">
        <v>64.996390000000005</v>
      </c>
      <c r="FD496" s="77">
        <v>76.996390000000005</v>
      </c>
      <c r="FE496" s="77">
        <v>84.992779999999996</v>
      </c>
      <c r="FF496" s="77">
        <v>88.003609999999995</v>
      </c>
      <c r="FG496" s="77">
        <v>88.010829999999999</v>
      </c>
      <c r="FH496" s="77">
        <v>91</v>
      </c>
      <c r="FI496" s="77">
        <v>92</v>
      </c>
      <c r="FJ496" s="77">
        <v>91.003609999999995</v>
      </c>
      <c r="FK496" s="77">
        <v>91</v>
      </c>
      <c r="FL496" s="77">
        <v>89.007220000000004</v>
      </c>
      <c r="FM496" s="77">
        <v>85.010829999999999</v>
      </c>
      <c r="FN496" s="77">
        <v>79.007220000000004</v>
      </c>
      <c r="FO496" s="77">
        <v>68.025270000000006</v>
      </c>
      <c r="FP496" s="77">
        <v>59.01444</v>
      </c>
      <c r="FQ496" s="77">
        <v>59.003610000000002</v>
      </c>
      <c r="FR496" s="77">
        <v>54</v>
      </c>
      <c r="FS496" s="77">
        <v>3.48881</v>
      </c>
      <c r="FT496" s="77">
        <v>8.6916800000000002E-2</v>
      </c>
      <c r="FU496" s="77">
        <v>0.1738276</v>
      </c>
    </row>
    <row r="497" spans="1:177" x14ac:dyDescent="0.25">
      <c r="A497" t="s">
        <v>226</v>
      </c>
      <c r="B497" t="s">
        <v>0</v>
      </c>
      <c r="C497" t="s">
        <v>271</v>
      </c>
      <c r="D497" s="30" t="s">
        <v>251</v>
      </c>
      <c r="E497" t="s">
        <v>219</v>
      </c>
      <c r="F497" s="78">
        <v>4568</v>
      </c>
      <c r="G497" s="77">
        <v>5.2824749999999998</v>
      </c>
      <c r="H497" s="77">
        <v>4.7051040000000004</v>
      </c>
      <c r="I497" s="77">
        <v>4.6693910000000001</v>
      </c>
      <c r="J497" s="77">
        <v>4.1713079999999998</v>
      </c>
      <c r="K497" s="77">
        <v>3.8093279999999998</v>
      </c>
      <c r="L497" s="77">
        <v>4.0205390000000003</v>
      </c>
      <c r="M497" s="77">
        <v>4.0420619999999996</v>
      </c>
      <c r="N497" s="77">
        <v>4.185937</v>
      </c>
      <c r="O497" s="77">
        <v>4.6430210000000001</v>
      </c>
      <c r="P497" s="77">
        <v>4.8051640000000004</v>
      </c>
      <c r="Q497" s="77">
        <v>4.9255599999999999</v>
      </c>
      <c r="R497" s="77">
        <v>5.1835639999999996</v>
      </c>
      <c r="S497" s="77">
        <v>6.1278189999999997</v>
      </c>
      <c r="T497" s="77">
        <v>5.7243389999999996</v>
      </c>
      <c r="U497" s="77">
        <v>5.9437030000000002</v>
      </c>
      <c r="V497" s="77">
        <v>5.9432609999999997</v>
      </c>
      <c r="W497" s="77">
        <v>5.3765460000000003</v>
      </c>
      <c r="X497" s="77">
        <v>6.76335</v>
      </c>
      <c r="Y497" s="77">
        <v>7.5316669999999997</v>
      </c>
      <c r="Z497" s="77">
        <v>7.5367259999999998</v>
      </c>
      <c r="AA497" s="77">
        <v>6.5496150000000002</v>
      </c>
      <c r="AB497" s="77">
        <v>6.2175149999999997</v>
      </c>
      <c r="AC497" s="77">
        <v>5.6152579999999999</v>
      </c>
      <c r="AD497" s="77">
        <v>4.7263229999999998</v>
      </c>
      <c r="AE497" s="77">
        <v>-2.8494449999999998</v>
      </c>
      <c r="AF497" s="77">
        <v>-3.0424769999999999</v>
      </c>
      <c r="AG497" s="77">
        <v>-1.812945</v>
      </c>
      <c r="AH497" s="77">
        <v>-1.4793799999999999</v>
      </c>
      <c r="AI497" s="77">
        <v>-1.2475290000000001</v>
      </c>
      <c r="AJ497" s="77">
        <v>-0.64829499999999995</v>
      </c>
      <c r="AK497" s="77">
        <v>-0.7538241</v>
      </c>
      <c r="AL497" s="77">
        <v>-0.68082450000000005</v>
      </c>
      <c r="AM497" s="77">
        <v>-7.3401499999999995E-2</v>
      </c>
      <c r="AN497" s="77">
        <v>-2.24747E-2</v>
      </c>
      <c r="AO497" s="77">
        <v>1.5061E-2</v>
      </c>
      <c r="AP497" s="77">
        <v>0.20042940000000001</v>
      </c>
      <c r="AQ497" s="77">
        <v>0.95871850000000003</v>
      </c>
      <c r="AR497" s="77">
        <v>0.33197589999999999</v>
      </c>
      <c r="AS497" s="77">
        <v>0.51391540000000002</v>
      </c>
      <c r="AT497" s="77">
        <v>0.55005199999999999</v>
      </c>
      <c r="AU497" s="77">
        <v>-0.55903829999999999</v>
      </c>
      <c r="AV497" s="77">
        <v>-0.4687384</v>
      </c>
      <c r="AW497" s="77">
        <v>0.1246675</v>
      </c>
      <c r="AX497" s="77">
        <v>4.8006199999999999E-2</v>
      </c>
      <c r="AY497" s="77">
        <v>-0.62220160000000002</v>
      </c>
      <c r="AZ497" s="77">
        <v>-0.60745649999999995</v>
      </c>
      <c r="BA497" s="77">
        <v>-0.50284700000000004</v>
      </c>
      <c r="BB497" s="77">
        <v>-0.77937540000000005</v>
      </c>
      <c r="BC497" s="77">
        <v>-2.3729879999999999</v>
      </c>
      <c r="BD497" s="77">
        <v>-2.5510030000000001</v>
      </c>
      <c r="BE497" s="77">
        <v>-1.441238</v>
      </c>
      <c r="BF497" s="77">
        <v>-1.0677479999999999</v>
      </c>
      <c r="BG497" s="77">
        <v>-0.81318710000000005</v>
      </c>
      <c r="BH497" s="77">
        <v>-0.27859319999999999</v>
      </c>
      <c r="BI497" s="77">
        <v>-0.44192690000000001</v>
      </c>
      <c r="BJ497" s="77">
        <v>-0.42964069999999999</v>
      </c>
      <c r="BK497" s="77">
        <v>8.1866999999999995E-2</v>
      </c>
      <c r="BL497" s="77">
        <v>0.17540810000000001</v>
      </c>
      <c r="BM497" s="77">
        <v>0.21361359999999999</v>
      </c>
      <c r="BN497" s="77">
        <v>0.39361410000000002</v>
      </c>
      <c r="BO497" s="77">
        <v>1.206148</v>
      </c>
      <c r="BP497" s="77">
        <v>0.63594410000000001</v>
      </c>
      <c r="BQ497" s="77">
        <v>0.86402199999999996</v>
      </c>
      <c r="BR497" s="77">
        <v>0.90028509999999995</v>
      </c>
      <c r="BS497" s="77">
        <v>-6.8374199999999996E-2</v>
      </c>
      <c r="BT497" s="77">
        <v>3.11436E-2</v>
      </c>
      <c r="BU497" s="77">
        <v>0.43814239999999999</v>
      </c>
      <c r="BV497" s="77">
        <v>0.42197210000000002</v>
      </c>
      <c r="BW497" s="77">
        <v>-0.31977159999999999</v>
      </c>
      <c r="BX497" s="77">
        <v>-0.29688110000000001</v>
      </c>
      <c r="BY497" s="77">
        <v>-0.23574100000000001</v>
      </c>
      <c r="BZ497" s="77">
        <v>-0.53385139999999998</v>
      </c>
      <c r="CA497" s="77">
        <v>-2.0429940000000002</v>
      </c>
      <c r="CB497" s="77">
        <v>-2.2106089999999998</v>
      </c>
      <c r="CC497" s="77">
        <v>-1.1837949999999999</v>
      </c>
      <c r="CD497" s="77">
        <v>-0.7826533</v>
      </c>
      <c r="CE497" s="77">
        <v>-0.51236329999999997</v>
      </c>
      <c r="CF497" s="77">
        <v>-2.2538800000000001E-2</v>
      </c>
      <c r="CG497" s="77">
        <v>-0.22590789999999999</v>
      </c>
      <c r="CH497" s="77">
        <v>-0.2556716</v>
      </c>
      <c r="CI497" s="77">
        <v>0.1894055</v>
      </c>
      <c r="CJ497" s="77">
        <v>0.31246109999999999</v>
      </c>
      <c r="CK497" s="77">
        <v>0.35113060000000001</v>
      </c>
      <c r="CL497" s="77">
        <v>0.52741329999999997</v>
      </c>
      <c r="CM497" s="77">
        <v>1.3775170000000001</v>
      </c>
      <c r="CN497" s="77">
        <v>0.84647159999999999</v>
      </c>
      <c r="CO497" s="77">
        <v>1.1065050000000001</v>
      </c>
      <c r="CP497" s="77">
        <v>1.1428560000000001</v>
      </c>
      <c r="CQ497" s="77">
        <v>0.27145829999999999</v>
      </c>
      <c r="CR497" s="77">
        <v>0.37736029999999998</v>
      </c>
      <c r="CS497" s="77">
        <v>0.65525409999999995</v>
      </c>
      <c r="CT497" s="77">
        <v>0.68097969999999997</v>
      </c>
      <c r="CU497" s="77">
        <v>-0.11030959999999999</v>
      </c>
      <c r="CV497" s="77">
        <v>-8.1777500000000003E-2</v>
      </c>
      <c r="CW497" s="77">
        <v>-5.0744299999999999E-2</v>
      </c>
      <c r="CX497" s="77">
        <v>-0.36380220000000002</v>
      </c>
      <c r="CY497" s="77">
        <v>-1.713001</v>
      </c>
      <c r="CZ497" s="77">
        <v>-1.8702160000000001</v>
      </c>
      <c r="DA497" s="77">
        <v>-0.92635149999999999</v>
      </c>
      <c r="DB497" s="77">
        <v>-0.49755850000000001</v>
      </c>
      <c r="DC497" s="77">
        <v>-0.21153959999999999</v>
      </c>
      <c r="DD497" s="77">
        <v>0.23351549999999999</v>
      </c>
      <c r="DE497" s="77">
        <v>-9.8889000000000008E-3</v>
      </c>
      <c r="DF497" s="77">
        <v>-8.1702399999999994E-2</v>
      </c>
      <c r="DG497" s="77">
        <v>0.29694399999999999</v>
      </c>
      <c r="DH497" s="77">
        <v>0.44951410000000003</v>
      </c>
      <c r="DI497" s="77">
        <v>0.48864750000000001</v>
      </c>
      <c r="DJ497" s="77">
        <v>0.66121249999999998</v>
      </c>
      <c r="DK497" s="77">
        <v>1.5488850000000001</v>
      </c>
      <c r="DL497" s="77">
        <v>1.056999</v>
      </c>
      <c r="DM497" s="77">
        <v>1.3489869999999999</v>
      </c>
      <c r="DN497" s="77">
        <v>1.385426</v>
      </c>
      <c r="DO497" s="77">
        <v>0.61129080000000002</v>
      </c>
      <c r="DP497" s="77">
        <v>0.72357709999999997</v>
      </c>
      <c r="DQ497" s="77">
        <v>0.87236590000000003</v>
      </c>
      <c r="DR497" s="77">
        <v>0.93998720000000002</v>
      </c>
      <c r="DS497" s="77">
        <v>9.9152400000000002E-2</v>
      </c>
      <c r="DT497" s="77">
        <v>0.1333261</v>
      </c>
      <c r="DU497" s="77">
        <v>0.1342525</v>
      </c>
      <c r="DV497" s="77">
        <v>-0.19375300000000001</v>
      </c>
      <c r="DW497" s="77">
        <v>-1.2365440000000001</v>
      </c>
      <c r="DX497" s="77">
        <v>-1.3787419999999999</v>
      </c>
      <c r="DY497" s="77">
        <v>-0.55464449999999998</v>
      </c>
      <c r="DZ497" s="77">
        <v>-8.5926900000000001E-2</v>
      </c>
      <c r="EA497" s="77">
        <v>0.22280220000000001</v>
      </c>
      <c r="EB497" s="77">
        <v>0.60321740000000001</v>
      </c>
      <c r="EC497" s="77">
        <v>0.3020082</v>
      </c>
      <c r="ED497" s="77">
        <v>0.1694814</v>
      </c>
      <c r="EE497" s="77">
        <v>0.45221260000000002</v>
      </c>
      <c r="EF497" s="77">
        <v>0.64739690000000005</v>
      </c>
      <c r="EG497" s="77">
        <v>0.68720009999999998</v>
      </c>
      <c r="EH497" s="77">
        <v>0.85439719999999997</v>
      </c>
      <c r="EI497" s="77">
        <v>1.796314</v>
      </c>
      <c r="EJ497" s="77">
        <v>1.360967</v>
      </c>
      <c r="EK497" s="77">
        <v>1.6990940000000001</v>
      </c>
      <c r="EL497" s="77">
        <v>1.7356590000000001</v>
      </c>
      <c r="EM497" s="77">
        <v>1.101955</v>
      </c>
      <c r="EN497" s="77">
        <v>1.2234590000000001</v>
      </c>
      <c r="EO497" s="77">
        <v>1.1858409999999999</v>
      </c>
      <c r="EP497" s="77">
        <v>1.3139529999999999</v>
      </c>
      <c r="EQ497" s="77">
        <v>0.4015823</v>
      </c>
      <c r="ER497" s="77">
        <v>0.4439015</v>
      </c>
      <c r="ES497" s="77">
        <v>0.40135850000000001</v>
      </c>
      <c r="ET497" s="77">
        <v>5.1770999999999998E-2</v>
      </c>
      <c r="EU497" s="77">
        <v>65.818020000000004</v>
      </c>
      <c r="EV497" s="77">
        <v>66.068240000000003</v>
      </c>
      <c r="EW497" s="77">
        <v>66.581800000000001</v>
      </c>
      <c r="EX497" s="77">
        <v>66.819770000000005</v>
      </c>
      <c r="EY497" s="77">
        <v>63.83464</v>
      </c>
      <c r="EZ497" s="77">
        <v>61.551180000000002</v>
      </c>
      <c r="FA497" s="77">
        <v>62.053370000000001</v>
      </c>
      <c r="FB497" s="77">
        <v>66.786529999999999</v>
      </c>
      <c r="FC497" s="77">
        <v>75.962379999999996</v>
      </c>
      <c r="FD497" s="77">
        <v>82.936999999999998</v>
      </c>
      <c r="FE497" s="77">
        <v>87.693790000000007</v>
      </c>
      <c r="FF497" s="77">
        <v>90.482060000000004</v>
      </c>
      <c r="FG497" s="77">
        <v>90.743660000000006</v>
      </c>
      <c r="FH497" s="77">
        <v>87.746279999999999</v>
      </c>
      <c r="FI497" s="77">
        <v>86.500429999999994</v>
      </c>
      <c r="FJ497" s="77">
        <v>84.254589999999993</v>
      </c>
      <c r="FK497" s="77">
        <v>79.997380000000007</v>
      </c>
      <c r="FL497" s="77">
        <v>75.265090000000001</v>
      </c>
      <c r="FM497" s="77">
        <v>70.042869999999994</v>
      </c>
      <c r="FN497" s="77">
        <v>67.281720000000007</v>
      </c>
      <c r="FO497" s="77">
        <v>64.762029999999996</v>
      </c>
      <c r="FP497" s="77">
        <v>62.290460000000003</v>
      </c>
      <c r="FQ497" s="77">
        <v>62.816270000000003</v>
      </c>
      <c r="FR497" s="77">
        <v>62.06474</v>
      </c>
      <c r="FS497" s="77">
        <v>5.108994</v>
      </c>
      <c r="FT497" s="77">
        <v>0.17824419999999999</v>
      </c>
      <c r="FU497" s="77">
        <v>0.38950590000000002</v>
      </c>
    </row>
    <row r="498" spans="1:177" x14ac:dyDescent="0.25">
      <c r="A498" t="s">
        <v>226</v>
      </c>
      <c r="B498" t="s">
        <v>0</v>
      </c>
      <c r="C498" t="s">
        <v>271</v>
      </c>
      <c r="D498" s="30" t="s">
        <v>251</v>
      </c>
      <c r="E498" t="s">
        <v>220</v>
      </c>
      <c r="F498" s="78">
        <v>3456</v>
      </c>
      <c r="G498" s="77">
        <v>4.2606710000000003</v>
      </c>
      <c r="H498" s="77">
        <v>3.9544229999999998</v>
      </c>
      <c r="I498" s="77">
        <v>4.0528779999999998</v>
      </c>
      <c r="J498" s="77">
        <v>3.5672389999999998</v>
      </c>
      <c r="K498" s="77">
        <v>3.2154120000000002</v>
      </c>
      <c r="L498" s="77">
        <v>3.1396470000000001</v>
      </c>
      <c r="M498" s="77">
        <v>2.9463620000000001</v>
      </c>
      <c r="N498" s="77">
        <v>2.9920900000000001</v>
      </c>
      <c r="O498" s="77">
        <v>3.6661609999999998</v>
      </c>
      <c r="P498" s="77">
        <v>3.6819890000000002</v>
      </c>
      <c r="Q498" s="77">
        <v>3.8496079999999999</v>
      </c>
      <c r="R498" s="77">
        <v>3.9219580000000001</v>
      </c>
      <c r="S498" s="77">
        <v>4.4549200000000004</v>
      </c>
      <c r="T498" s="77">
        <v>3.9358140000000001</v>
      </c>
      <c r="U498" s="77">
        <v>4.1691010000000004</v>
      </c>
      <c r="V498" s="77">
        <v>4.116797</v>
      </c>
      <c r="W498" s="77">
        <v>3.522688</v>
      </c>
      <c r="X498" s="77">
        <v>4.8607110000000002</v>
      </c>
      <c r="Y498" s="77">
        <v>5.976108</v>
      </c>
      <c r="Z498" s="77">
        <v>5.9620090000000001</v>
      </c>
      <c r="AA498" s="77">
        <v>5.2985389999999999</v>
      </c>
      <c r="AB498" s="77">
        <v>5.1165050000000001</v>
      </c>
      <c r="AC498" s="77">
        <v>4.5759410000000003</v>
      </c>
      <c r="AD498" s="77">
        <v>3.8259470000000002</v>
      </c>
      <c r="AE498" s="77">
        <v>-2.2001810000000002</v>
      </c>
      <c r="AF498" s="77">
        <v>-2.148498</v>
      </c>
      <c r="AG498" s="77">
        <v>-0.92687140000000001</v>
      </c>
      <c r="AH498" s="77">
        <v>-0.62154069999999995</v>
      </c>
      <c r="AI498" s="77">
        <v>-0.40895759999999998</v>
      </c>
      <c r="AJ498" s="77">
        <v>-0.22882659999999999</v>
      </c>
      <c r="AK498" s="77">
        <v>-0.72561759999999997</v>
      </c>
      <c r="AL498" s="77">
        <v>-0.83875299999999997</v>
      </c>
      <c r="AM498" s="77">
        <v>-0.10652639999999999</v>
      </c>
      <c r="AN498" s="77">
        <v>-0.1727948</v>
      </c>
      <c r="AO498" s="77">
        <v>-0.1300173</v>
      </c>
      <c r="AP498" s="77">
        <v>-8.3329799999999996E-2</v>
      </c>
      <c r="AQ498" s="77">
        <v>0.39827639999999997</v>
      </c>
      <c r="AR498" s="77">
        <v>-0.29750199999999999</v>
      </c>
      <c r="AS498" s="77">
        <v>-5.20616E-2</v>
      </c>
      <c r="AT498" s="77">
        <v>-6.8543900000000005E-2</v>
      </c>
      <c r="AU498" s="77">
        <v>-1.192577</v>
      </c>
      <c r="AV498" s="77">
        <v>-0.94485569999999997</v>
      </c>
      <c r="AW498" s="77">
        <v>2.9484699999999999E-2</v>
      </c>
      <c r="AX498" s="77">
        <v>-7.3553599999999997E-2</v>
      </c>
      <c r="AY498" s="77">
        <v>-0.43341229999999997</v>
      </c>
      <c r="AZ498" s="77">
        <v>-0.25998130000000003</v>
      </c>
      <c r="BA498" s="77">
        <v>-0.28695660000000001</v>
      </c>
      <c r="BB498" s="77">
        <v>-0.44289509999999999</v>
      </c>
      <c r="BC498" s="77">
        <v>-1.8544240000000001</v>
      </c>
      <c r="BD498" s="77">
        <v>-1.8192410000000001</v>
      </c>
      <c r="BE498" s="77">
        <v>-0.74211349999999998</v>
      </c>
      <c r="BF498" s="77">
        <v>-0.45474340000000002</v>
      </c>
      <c r="BG498" s="77">
        <v>-0.26107550000000002</v>
      </c>
      <c r="BH498" s="77">
        <v>-0.1047424</v>
      </c>
      <c r="BI498" s="77">
        <v>-0.53033359999999996</v>
      </c>
      <c r="BJ498" s="77">
        <v>-0.65645960000000003</v>
      </c>
      <c r="BK498" s="77">
        <v>3.0116400000000002E-2</v>
      </c>
      <c r="BL498" s="77">
        <v>-1.9766599999999999E-2</v>
      </c>
      <c r="BM498" s="77">
        <v>5.4314800000000003E-2</v>
      </c>
      <c r="BN498" s="77">
        <v>8.3170499999999994E-2</v>
      </c>
      <c r="BO498" s="77">
        <v>0.57269899999999996</v>
      </c>
      <c r="BP498" s="77">
        <v>-6.6759799999999994E-2</v>
      </c>
      <c r="BQ498" s="77">
        <v>0.1918241</v>
      </c>
      <c r="BR498" s="77">
        <v>0.16828199999999999</v>
      </c>
      <c r="BS498" s="77">
        <v>-0.77330949999999998</v>
      </c>
      <c r="BT498" s="77">
        <v>-0.5007625</v>
      </c>
      <c r="BU498" s="77">
        <v>0.30031679999999999</v>
      </c>
      <c r="BV498" s="77">
        <v>0.25966270000000002</v>
      </c>
      <c r="BW498" s="77">
        <v>-0.16212260000000001</v>
      </c>
      <c r="BX498" s="77">
        <v>-9.4268000000000008E-3</v>
      </c>
      <c r="BY498" s="77">
        <v>-6.1094599999999999E-2</v>
      </c>
      <c r="BZ498" s="77">
        <v>-0.2744779</v>
      </c>
      <c r="CA498" s="77">
        <v>-1.6149530000000001</v>
      </c>
      <c r="CB498" s="77">
        <v>-1.591199</v>
      </c>
      <c r="CC498" s="77">
        <v>-0.61415070000000005</v>
      </c>
      <c r="CD498" s="77">
        <v>-0.33922000000000002</v>
      </c>
      <c r="CE498" s="77">
        <v>-0.15865280000000001</v>
      </c>
      <c r="CF498" s="77">
        <v>-1.8802099999999999E-2</v>
      </c>
      <c r="CG498" s="77">
        <v>-0.3950806</v>
      </c>
      <c r="CH498" s="77">
        <v>-0.5302038</v>
      </c>
      <c r="CI498" s="77">
        <v>0.1247547</v>
      </c>
      <c r="CJ498" s="77">
        <v>8.62203E-2</v>
      </c>
      <c r="CK498" s="77">
        <v>0.18198259999999999</v>
      </c>
      <c r="CL498" s="77">
        <v>0.1984881</v>
      </c>
      <c r="CM498" s="77">
        <v>0.6935036</v>
      </c>
      <c r="CN498" s="77">
        <v>9.3051499999999995E-2</v>
      </c>
      <c r="CO498" s="77">
        <v>0.36073850000000002</v>
      </c>
      <c r="CP498" s="77">
        <v>0.33230690000000002</v>
      </c>
      <c r="CQ498" s="77">
        <v>-0.48292620000000003</v>
      </c>
      <c r="CR498" s="77">
        <v>-0.193185</v>
      </c>
      <c r="CS498" s="77">
        <v>0.4878943</v>
      </c>
      <c r="CT498" s="77">
        <v>0.49044739999999998</v>
      </c>
      <c r="CU498" s="77">
        <v>2.57719E-2</v>
      </c>
      <c r="CV498" s="77">
        <v>0.16410649999999999</v>
      </c>
      <c r="CW498" s="77">
        <v>9.5336699999999996E-2</v>
      </c>
      <c r="CX498" s="77">
        <v>-0.15783269999999999</v>
      </c>
      <c r="CY498" s="77">
        <v>-1.375483</v>
      </c>
      <c r="CZ498" s="77">
        <v>-1.363157</v>
      </c>
      <c r="DA498" s="77">
        <v>-0.48618790000000001</v>
      </c>
      <c r="DB498" s="77">
        <v>-0.2236967</v>
      </c>
      <c r="DC498" s="77">
        <v>-5.6230099999999998E-2</v>
      </c>
      <c r="DD498" s="77">
        <v>6.7138299999999998E-2</v>
      </c>
      <c r="DE498" s="77">
        <v>-0.25982759999999999</v>
      </c>
      <c r="DF498" s="77">
        <v>-0.40394790000000003</v>
      </c>
      <c r="DG498" s="77">
        <v>0.219393</v>
      </c>
      <c r="DH498" s="77">
        <v>0.19220719999999999</v>
      </c>
      <c r="DI498" s="77">
        <v>0.3096505</v>
      </c>
      <c r="DJ498" s="77">
        <v>0.31380560000000002</v>
      </c>
      <c r="DK498" s="77">
        <v>0.81430809999999998</v>
      </c>
      <c r="DL498" s="77">
        <v>0.2528628</v>
      </c>
      <c r="DM498" s="77">
        <v>0.52965300000000004</v>
      </c>
      <c r="DN498" s="77">
        <v>0.49633179999999999</v>
      </c>
      <c r="DO498" s="77">
        <v>-0.19254279999999999</v>
      </c>
      <c r="DP498" s="77">
        <v>0.1143926</v>
      </c>
      <c r="DQ498" s="77">
        <v>0.67547179999999996</v>
      </c>
      <c r="DR498" s="77">
        <v>0.72123210000000004</v>
      </c>
      <c r="DS498" s="77">
        <v>0.2136663</v>
      </c>
      <c r="DT498" s="77">
        <v>0.33763979999999999</v>
      </c>
      <c r="DU498" s="77">
        <v>0.25176809999999999</v>
      </c>
      <c r="DV498" s="77">
        <v>-4.1187599999999998E-2</v>
      </c>
      <c r="DW498" s="77">
        <v>-1.0297259999999999</v>
      </c>
      <c r="DX498" s="77">
        <v>-1.0339</v>
      </c>
      <c r="DY498" s="77">
        <v>-0.30142999999999998</v>
      </c>
      <c r="DZ498" s="77">
        <v>-5.6899400000000003E-2</v>
      </c>
      <c r="EA498" s="77">
        <v>9.1651999999999997E-2</v>
      </c>
      <c r="EB498" s="77">
        <v>0.19122249999999999</v>
      </c>
      <c r="EC498" s="77">
        <v>-6.4543600000000007E-2</v>
      </c>
      <c r="ED498" s="77">
        <v>-0.2216545</v>
      </c>
      <c r="EE498" s="77">
        <v>0.35603580000000001</v>
      </c>
      <c r="EF498" s="77">
        <v>0.34523530000000002</v>
      </c>
      <c r="EG498" s="77">
        <v>0.49398259999999999</v>
      </c>
      <c r="EH498" s="77">
        <v>0.48030590000000001</v>
      </c>
      <c r="EI498" s="77">
        <v>0.98873069999999996</v>
      </c>
      <c r="EJ498" s="77">
        <v>0.4836048</v>
      </c>
      <c r="EK498" s="77">
        <v>0.77353870000000002</v>
      </c>
      <c r="EL498" s="77">
        <v>0.73315770000000002</v>
      </c>
      <c r="EM498" s="77">
        <v>0.2267246</v>
      </c>
      <c r="EN498" s="77">
        <v>0.55848569999999997</v>
      </c>
      <c r="EO498" s="77">
        <v>0.94630400000000003</v>
      </c>
      <c r="EP498" s="77">
        <v>1.0544480000000001</v>
      </c>
      <c r="EQ498" s="77">
        <v>0.484956</v>
      </c>
      <c r="ER498" s="77">
        <v>0.58819429999999995</v>
      </c>
      <c r="ES498" s="77">
        <v>0.4776301</v>
      </c>
      <c r="ET498" s="77">
        <v>0.1272296</v>
      </c>
      <c r="EU498" s="77">
        <v>69.936419999999998</v>
      </c>
      <c r="EV498" s="77">
        <v>70.907520000000005</v>
      </c>
      <c r="EW498" s="77">
        <v>71.901730000000001</v>
      </c>
      <c r="EX498" s="77">
        <v>71.895949999999999</v>
      </c>
      <c r="EY498" s="77">
        <v>68.913290000000003</v>
      </c>
      <c r="EZ498" s="77">
        <v>64.936419999999998</v>
      </c>
      <c r="FA498" s="77">
        <v>65.919079999999994</v>
      </c>
      <c r="FB498" s="77">
        <v>70.890169999999998</v>
      </c>
      <c r="FC498" s="77">
        <v>77.878619999999998</v>
      </c>
      <c r="FD498" s="77">
        <v>83.884389999999996</v>
      </c>
      <c r="FE498" s="77">
        <v>87.924859999999995</v>
      </c>
      <c r="FF498" s="77">
        <v>90.971100000000007</v>
      </c>
      <c r="FG498" s="77">
        <v>90.994219999999999</v>
      </c>
      <c r="FH498" s="77">
        <v>87.034679999999994</v>
      </c>
      <c r="FI498" s="77">
        <v>86.028899999999993</v>
      </c>
      <c r="FJ498" s="77">
        <v>84.023120000000006</v>
      </c>
      <c r="FK498" s="77">
        <v>79.040459999999996</v>
      </c>
      <c r="FL498" s="77">
        <v>75.034679999999994</v>
      </c>
      <c r="FM498" s="77">
        <v>71.023120000000006</v>
      </c>
      <c r="FN498" s="77">
        <v>68.023120000000006</v>
      </c>
      <c r="FO498" s="77">
        <v>65.017340000000004</v>
      </c>
      <c r="FP498" s="77">
        <v>63.994219999999999</v>
      </c>
      <c r="FQ498" s="77">
        <v>65.971100000000007</v>
      </c>
      <c r="FR498" s="77">
        <v>64.976879999999994</v>
      </c>
      <c r="FS498" s="77">
        <v>3.8748130000000001</v>
      </c>
      <c r="FT498" s="77">
        <v>0.1422079</v>
      </c>
      <c r="FU498" s="77">
        <v>0.35143459999999999</v>
      </c>
    </row>
    <row r="499" spans="1:177" x14ac:dyDescent="0.25">
      <c r="A499" t="s">
        <v>226</v>
      </c>
      <c r="B499" t="s">
        <v>0</v>
      </c>
      <c r="C499" t="s">
        <v>271</v>
      </c>
      <c r="D499" s="30" t="s">
        <v>251</v>
      </c>
      <c r="E499" t="s">
        <v>221</v>
      </c>
      <c r="F499" s="78">
        <v>1112</v>
      </c>
      <c r="G499" s="77">
        <v>1.05307</v>
      </c>
      <c r="H499" s="77">
        <v>0.79771130000000001</v>
      </c>
      <c r="I499" s="77">
        <v>0.63110920000000004</v>
      </c>
      <c r="J499" s="77">
        <v>0.57030809999999998</v>
      </c>
      <c r="K499" s="77">
        <v>0.54557900000000004</v>
      </c>
      <c r="L499" s="77">
        <v>0.87166829999999995</v>
      </c>
      <c r="M499" s="77">
        <v>1.172366</v>
      </c>
      <c r="N499" s="77">
        <v>1.2894810000000001</v>
      </c>
      <c r="O499" s="77">
        <v>0.96887699999999999</v>
      </c>
      <c r="P499" s="77">
        <v>1.1343799999999999</v>
      </c>
      <c r="Q499" s="77">
        <v>1.0983970000000001</v>
      </c>
      <c r="R499" s="77">
        <v>1.2722180000000001</v>
      </c>
      <c r="S499" s="77">
        <v>1.6241779999999999</v>
      </c>
      <c r="T499" s="77">
        <v>1.7182010000000001</v>
      </c>
      <c r="U499" s="77">
        <v>1.657149</v>
      </c>
      <c r="V499" s="77">
        <v>1.6852609999999999</v>
      </c>
      <c r="W499" s="77">
        <v>1.7413879999999999</v>
      </c>
      <c r="X499" s="77">
        <v>1.7910079999999999</v>
      </c>
      <c r="Y499" s="77">
        <v>1.5292289999999999</v>
      </c>
      <c r="Z499" s="77">
        <v>1.568746</v>
      </c>
      <c r="AA499" s="77">
        <v>1.2356590000000001</v>
      </c>
      <c r="AB499" s="77">
        <v>1.0888450000000001</v>
      </c>
      <c r="AC499" s="77">
        <v>1.046081</v>
      </c>
      <c r="AD499" s="77">
        <v>0.89022060000000003</v>
      </c>
      <c r="AE499" s="77">
        <v>-0.9889985</v>
      </c>
      <c r="AF499" s="77">
        <v>-1.216108</v>
      </c>
      <c r="AG499" s="77">
        <v>-1.1431150000000001</v>
      </c>
      <c r="AH499" s="77">
        <v>-1.1892990000000001</v>
      </c>
      <c r="AI499" s="77">
        <v>-1.18127</v>
      </c>
      <c r="AJ499" s="77">
        <v>-0.69109209999999999</v>
      </c>
      <c r="AK499" s="77">
        <v>-0.1767505</v>
      </c>
      <c r="AL499" s="77">
        <v>0.17387469999999999</v>
      </c>
      <c r="AM499" s="77">
        <v>-5.4198799999999998E-2</v>
      </c>
      <c r="AN499" s="77">
        <v>4.5582200000000003E-2</v>
      </c>
      <c r="AO499" s="77">
        <v>0.1084249</v>
      </c>
      <c r="AP499" s="77">
        <v>0.21465719999999999</v>
      </c>
      <c r="AQ499" s="77">
        <v>0.37593539999999998</v>
      </c>
      <c r="AR499" s="77">
        <v>0.39973969999999998</v>
      </c>
      <c r="AS499" s="77">
        <v>0.21963369999999999</v>
      </c>
      <c r="AT499" s="77">
        <v>0.25420350000000003</v>
      </c>
      <c r="AU499" s="77">
        <v>0.220386</v>
      </c>
      <c r="AV499" s="77">
        <v>5.7271299999999997E-2</v>
      </c>
      <c r="AW499" s="77">
        <v>-0.1400333</v>
      </c>
      <c r="AX499" s="77">
        <v>-8.04068E-2</v>
      </c>
      <c r="AY499" s="77">
        <v>-0.36739860000000002</v>
      </c>
      <c r="AZ499" s="77">
        <v>-0.56627450000000001</v>
      </c>
      <c r="BA499" s="77">
        <v>-0.38058979999999998</v>
      </c>
      <c r="BB499" s="77">
        <v>-0.53595809999999999</v>
      </c>
      <c r="BC499" s="77">
        <v>-0.63765190000000005</v>
      </c>
      <c r="BD499" s="77">
        <v>-0.83395900000000001</v>
      </c>
      <c r="BE499" s="77">
        <v>-0.79617830000000001</v>
      </c>
      <c r="BF499" s="77">
        <v>-0.76969089999999996</v>
      </c>
      <c r="BG499" s="77">
        <v>-0.71964260000000002</v>
      </c>
      <c r="BH499" s="77">
        <v>-0.28996270000000002</v>
      </c>
      <c r="BI499" s="77">
        <v>7.3200500000000002E-2</v>
      </c>
      <c r="BJ499" s="77">
        <v>0.29251850000000001</v>
      </c>
      <c r="BK499" s="77">
        <v>1.5186099999999999E-2</v>
      </c>
      <c r="BL499" s="77">
        <v>0.16119929999999999</v>
      </c>
      <c r="BM499" s="77">
        <v>0.15904090000000001</v>
      </c>
      <c r="BN499" s="77">
        <v>0.29066819999999999</v>
      </c>
      <c r="BO499" s="77">
        <v>0.53706500000000001</v>
      </c>
      <c r="BP499" s="77">
        <v>0.57550570000000001</v>
      </c>
      <c r="BQ499" s="77">
        <v>0.46681339999999999</v>
      </c>
      <c r="BR499" s="77">
        <v>0.50689960000000001</v>
      </c>
      <c r="BS499" s="77">
        <v>0.47581129999999999</v>
      </c>
      <c r="BT499" s="77">
        <v>0.30119000000000001</v>
      </c>
      <c r="BU499" s="77">
        <v>3.1786599999999998E-2</v>
      </c>
      <c r="BV499" s="77">
        <v>8.1692200000000006E-2</v>
      </c>
      <c r="BW499" s="77">
        <v>-0.23489070000000001</v>
      </c>
      <c r="BX499" s="77">
        <v>-0.37888810000000001</v>
      </c>
      <c r="BY499" s="77">
        <v>-0.23522399999999999</v>
      </c>
      <c r="BZ499" s="77">
        <v>-0.34380440000000001</v>
      </c>
      <c r="CA499" s="77">
        <v>-0.3943103</v>
      </c>
      <c r="CB499" s="77">
        <v>-0.56928380000000001</v>
      </c>
      <c r="CC499" s="77">
        <v>-0.55589080000000002</v>
      </c>
      <c r="CD499" s="77">
        <v>-0.47907189999999999</v>
      </c>
      <c r="CE499" s="77">
        <v>-0.39992100000000003</v>
      </c>
      <c r="CF499" s="77">
        <v>-1.21417E-2</v>
      </c>
      <c r="CG499" s="77">
        <v>0.2463158</v>
      </c>
      <c r="CH499" s="77">
        <v>0.37469079999999999</v>
      </c>
      <c r="CI499" s="77">
        <v>6.3241900000000004E-2</v>
      </c>
      <c r="CJ499" s="77">
        <v>0.2412754</v>
      </c>
      <c r="CK499" s="77">
        <v>0.1940974</v>
      </c>
      <c r="CL499" s="77">
        <v>0.34331319999999999</v>
      </c>
      <c r="CM499" s="77">
        <v>0.64866290000000004</v>
      </c>
      <c r="CN499" s="77">
        <v>0.69724079999999999</v>
      </c>
      <c r="CO499" s="77">
        <v>0.63800939999999995</v>
      </c>
      <c r="CP499" s="77">
        <v>0.68191610000000003</v>
      </c>
      <c r="CQ499" s="77">
        <v>0.65271820000000003</v>
      </c>
      <c r="CR499" s="77">
        <v>0.47012739999999997</v>
      </c>
      <c r="CS499" s="77">
        <v>0.15078849999999999</v>
      </c>
      <c r="CT499" s="77">
        <v>0.19396140000000001</v>
      </c>
      <c r="CU499" s="77">
        <v>-0.1431161</v>
      </c>
      <c r="CV499" s="77">
        <v>-0.24910489999999999</v>
      </c>
      <c r="CW499" s="77">
        <v>-0.1345442</v>
      </c>
      <c r="CX499" s="77">
        <v>-0.2107193</v>
      </c>
      <c r="CY499" s="77">
        <v>-0.15096870000000001</v>
      </c>
      <c r="CZ499" s="77">
        <v>-0.30460860000000001</v>
      </c>
      <c r="DA499" s="77">
        <v>-0.31560329999999998</v>
      </c>
      <c r="DB499" s="77">
        <v>-0.1884528</v>
      </c>
      <c r="DC499" s="77">
        <v>-8.0199300000000001E-2</v>
      </c>
      <c r="DD499" s="77">
        <v>0.26567930000000001</v>
      </c>
      <c r="DE499" s="77">
        <v>0.4194311</v>
      </c>
      <c r="DF499" s="77">
        <v>0.45686310000000002</v>
      </c>
      <c r="DG499" s="77">
        <v>0.1112978</v>
      </c>
      <c r="DH499" s="77">
        <v>0.32135140000000001</v>
      </c>
      <c r="DI499" s="77">
        <v>0.22915389999999999</v>
      </c>
      <c r="DJ499" s="77">
        <v>0.39595819999999998</v>
      </c>
      <c r="DK499" s="77">
        <v>0.76026079999999996</v>
      </c>
      <c r="DL499" s="77">
        <v>0.81897580000000003</v>
      </c>
      <c r="DM499" s="77">
        <v>0.80920530000000002</v>
      </c>
      <c r="DN499" s="77">
        <v>0.85693260000000004</v>
      </c>
      <c r="DO499" s="77">
        <v>0.82962499999999995</v>
      </c>
      <c r="DP499" s="77">
        <v>0.63906479999999999</v>
      </c>
      <c r="DQ499" s="77">
        <v>0.26979039999999999</v>
      </c>
      <c r="DR499" s="77">
        <v>0.30623060000000002</v>
      </c>
      <c r="DS499" s="77">
        <v>-5.1341600000000001E-2</v>
      </c>
      <c r="DT499" s="77">
        <v>-0.1193216</v>
      </c>
      <c r="DU499" s="77">
        <v>-3.38643E-2</v>
      </c>
      <c r="DV499" s="77">
        <v>-7.7634300000000003E-2</v>
      </c>
      <c r="DW499" s="77">
        <v>0.200378</v>
      </c>
      <c r="DX499" s="77">
        <v>7.7540399999999995E-2</v>
      </c>
      <c r="DY499" s="77">
        <v>3.1333699999999999E-2</v>
      </c>
      <c r="DZ499" s="77">
        <v>0.2311549</v>
      </c>
      <c r="EA499" s="77">
        <v>0.38142789999999999</v>
      </c>
      <c r="EB499" s="77">
        <v>0.66680870000000003</v>
      </c>
      <c r="EC499" s="77">
        <v>0.66938220000000004</v>
      </c>
      <c r="ED499" s="77">
        <v>0.57550690000000004</v>
      </c>
      <c r="EE499" s="77">
        <v>0.1806827</v>
      </c>
      <c r="EF499" s="77">
        <v>0.43696849999999998</v>
      </c>
      <c r="EG499" s="77">
        <v>0.27976990000000002</v>
      </c>
      <c r="EH499" s="77">
        <v>0.47196919999999998</v>
      </c>
      <c r="EI499" s="77">
        <v>0.92139040000000005</v>
      </c>
      <c r="EJ499" s="77">
        <v>0.99474189999999996</v>
      </c>
      <c r="EK499" s="77">
        <v>1.0563849999999999</v>
      </c>
      <c r="EL499" s="77">
        <v>1.109629</v>
      </c>
      <c r="EM499" s="77">
        <v>1.0850500000000001</v>
      </c>
      <c r="EN499" s="77">
        <v>0.88298359999999998</v>
      </c>
      <c r="EO499" s="77">
        <v>0.44161020000000001</v>
      </c>
      <c r="EP499" s="77">
        <v>0.46832960000000001</v>
      </c>
      <c r="EQ499" s="77">
        <v>8.1166299999999997E-2</v>
      </c>
      <c r="ER499" s="77">
        <v>6.8064700000000006E-2</v>
      </c>
      <c r="ES499" s="77">
        <v>0.1115014</v>
      </c>
      <c r="ET499" s="77">
        <v>0.11451939999999999</v>
      </c>
      <c r="EU499" s="77">
        <v>53.003599999999999</v>
      </c>
      <c r="EV499" s="77">
        <v>51.01079</v>
      </c>
      <c r="EW499" s="77">
        <v>50.028779999999998</v>
      </c>
      <c r="EX499" s="77">
        <v>51.025179999999999</v>
      </c>
      <c r="EY499" s="77">
        <v>48.032380000000003</v>
      </c>
      <c r="EZ499" s="77">
        <v>51.017989999999998</v>
      </c>
      <c r="FA499" s="77">
        <v>50.025179999999999</v>
      </c>
      <c r="FB499" s="77">
        <v>54.017989999999998</v>
      </c>
      <c r="FC499" s="77">
        <v>70</v>
      </c>
      <c r="FD499" s="77">
        <v>79.98921</v>
      </c>
      <c r="FE499" s="77">
        <v>86.974819999999994</v>
      </c>
      <c r="FF499" s="77">
        <v>88.960430000000002</v>
      </c>
      <c r="FG499" s="77">
        <v>89.964029999999994</v>
      </c>
      <c r="FH499" s="77">
        <v>89.960430000000002</v>
      </c>
      <c r="FI499" s="77">
        <v>87.96763</v>
      </c>
      <c r="FJ499" s="77">
        <v>84.974819999999994</v>
      </c>
      <c r="FK499" s="77">
        <v>82.974819999999994</v>
      </c>
      <c r="FL499" s="77">
        <v>75.982020000000006</v>
      </c>
      <c r="FM499" s="77">
        <v>66.992810000000006</v>
      </c>
      <c r="FN499" s="77">
        <v>64.974819999999994</v>
      </c>
      <c r="FO499" s="77">
        <v>63.967619999999997</v>
      </c>
      <c r="FP499" s="77">
        <v>56.98921</v>
      </c>
      <c r="FQ499" s="77">
        <v>53</v>
      </c>
      <c r="FR499" s="77">
        <v>53.003599999999999</v>
      </c>
      <c r="FS499" s="77">
        <v>3.517277</v>
      </c>
      <c r="FT499" s="77">
        <v>8.7625999999999996E-2</v>
      </c>
      <c r="FU499" s="77">
        <v>0.17524590000000001</v>
      </c>
    </row>
    <row r="500" spans="1:177" x14ac:dyDescent="0.25">
      <c r="A500" t="s">
        <v>226</v>
      </c>
      <c r="B500" t="s">
        <v>0</v>
      </c>
      <c r="C500" t="s">
        <v>271</v>
      </c>
      <c r="D500" s="30" t="s">
        <v>252</v>
      </c>
      <c r="E500" t="s">
        <v>219</v>
      </c>
      <c r="F500" s="78">
        <v>4565</v>
      </c>
      <c r="G500" s="77">
        <v>7.3361450000000001</v>
      </c>
      <c r="H500" s="77">
        <v>6.4581379999999999</v>
      </c>
      <c r="I500" s="77">
        <v>5.5690340000000003</v>
      </c>
      <c r="J500" s="77">
        <v>6.122147</v>
      </c>
      <c r="K500" s="77">
        <v>5.0028030000000001</v>
      </c>
      <c r="L500" s="77">
        <v>4.6993960000000001</v>
      </c>
      <c r="M500" s="77">
        <v>4.274197</v>
      </c>
      <c r="N500" s="77">
        <v>4.7207420000000004</v>
      </c>
      <c r="O500" s="77">
        <v>5.0393100000000004</v>
      </c>
      <c r="P500" s="77">
        <v>4.9200169999999996</v>
      </c>
      <c r="Q500" s="77">
        <v>5.2429790000000001</v>
      </c>
      <c r="R500" s="77">
        <v>5.5687499999999996</v>
      </c>
      <c r="S500" s="77">
        <v>6.046424</v>
      </c>
      <c r="T500" s="77">
        <v>6.8710740000000001</v>
      </c>
      <c r="U500" s="77">
        <v>7.2057909999999996</v>
      </c>
      <c r="V500" s="77">
        <v>8.5555319999999995</v>
      </c>
      <c r="W500" s="77">
        <v>9.6095419999999994</v>
      </c>
      <c r="X500" s="77">
        <v>9.1585079999999994</v>
      </c>
      <c r="Y500" s="77">
        <v>9.3943119999999993</v>
      </c>
      <c r="Z500" s="77">
        <v>9.5430659999999996</v>
      </c>
      <c r="AA500" s="77">
        <v>8.4978719999999992</v>
      </c>
      <c r="AB500" s="77">
        <v>7.5262520000000004</v>
      </c>
      <c r="AC500" s="77">
        <v>6.5990630000000001</v>
      </c>
      <c r="AD500" s="77">
        <v>6.240615</v>
      </c>
      <c r="AE500" s="77">
        <v>-1.980845</v>
      </c>
      <c r="AF500" s="77">
        <v>-2.7177850000000001</v>
      </c>
      <c r="AG500" s="77">
        <v>-2.3998710000000001</v>
      </c>
      <c r="AH500" s="77">
        <v>-0.56385839999999998</v>
      </c>
      <c r="AI500" s="77">
        <v>-0.68453649999999999</v>
      </c>
      <c r="AJ500" s="77">
        <v>-1.62308E-2</v>
      </c>
      <c r="AK500" s="77">
        <v>-0.44995980000000002</v>
      </c>
      <c r="AL500" s="77">
        <v>-0.13196720000000001</v>
      </c>
      <c r="AM500" s="77">
        <v>-1.93318E-2</v>
      </c>
      <c r="AN500" s="77">
        <v>-0.1814133</v>
      </c>
      <c r="AO500" s="77">
        <v>-0.1175351</v>
      </c>
      <c r="AP500" s="77">
        <v>-0.54383300000000001</v>
      </c>
      <c r="AQ500" s="77">
        <v>-0.50166069999999996</v>
      </c>
      <c r="AR500" s="77">
        <v>-0.3412019</v>
      </c>
      <c r="AS500" s="77">
        <v>-0.41160340000000001</v>
      </c>
      <c r="AT500" s="77">
        <v>0.45880199999999999</v>
      </c>
      <c r="AU500" s="77">
        <v>1.2412259999999999</v>
      </c>
      <c r="AV500" s="77">
        <v>0.73317509999999997</v>
      </c>
      <c r="AW500" s="77">
        <v>0.2763391</v>
      </c>
      <c r="AX500" s="77">
        <v>0.31852760000000002</v>
      </c>
      <c r="AY500" s="77">
        <v>-0.56814100000000001</v>
      </c>
      <c r="AZ500" s="77">
        <v>-1.50082</v>
      </c>
      <c r="BA500" s="77">
        <v>-1.427656</v>
      </c>
      <c r="BB500" s="77">
        <v>-0.77685409999999999</v>
      </c>
      <c r="BC500" s="77">
        <v>-1.5684979999999999</v>
      </c>
      <c r="BD500" s="77">
        <v>-2.2301090000000001</v>
      </c>
      <c r="BE500" s="77">
        <v>-1.955281</v>
      </c>
      <c r="BF500" s="77">
        <v>-0.22425880000000001</v>
      </c>
      <c r="BG500" s="77">
        <v>-0.31546249999999998</v>
      </c>
      <c r="BH500" s="77">
        <v>0.2176024</v>
      </c>
      <c r="BI500" s="77">
        <v>-0.25841170000000002</v>
      </c>
      <c r="BJ500" s="77">
        <v>5.0515999999999998E-2</v>
      </c>
      <c r="BK500" s="77">
        <v>0.32669039999999999</v>
      </c>
      <c r="BL500" s="77">
        <v>0.13528860000000001</v>
      </c>
      <c r="BM500" s="77">
        <v>0.24687590000000001</v>
      </c>
      <c r="BN500" s="77">
        <v>5.3056199999999998E-2</v>
      </c>
      <c r="BO500" s="77">
        <v>0.1207092</v>
      </c>
      <c r="BP500" s="77">
        <v>0.3622591</v>
      </c>
      <c r="BQ500" s="77">
        <v>0.23462569999999999</v>
      </c>
      <c r="BR500" s="77">
        <v>0.97878739999999997</v>
      </c>
      <c r="BS500" s="77">
        <v>1.8433310000000001</v>
      </c>
      <c r="BT500" s="77">
        <v>1.356131</v>
      </c>
      <c r="BU500" s="77">
        <v>0.97653190000000001</v>
      </c>
      <c r="BV500" s="77">
        <v>0.85078969999999998</v>
      </c>
      <c r="BW500" s="77">
        <v>-9.5813899999999994E-2</v>
      </c>
      <c r="BX500" s="77">
        <v>-0.93142320000000001</v>
      </c>
      <c r="BY500" s="77">
        <v>-0.99602630000000003</v>
      </c>
      <c r="BZ500" s="77">
        <v>-0.4032635</v>
      </c>
      <c r="CA500" s="77">
        <v>-1.282907</v>
      </c>
      <c r="CB500" s="77">
        <v>-1.892347</v>
      </c>
      <c r="CC500" s="77">
        <v>-1.647359</v>
      </c>
      <c r="CD500" s="77">
        <v>1.0946900000000001E-2</v>
      </c>
      <c r="CE500" s="77">
        <v>-5.9843E-2</v>
      </c>
      <c r="CF500" s="77">
        <v>0.37955460000000002</v>
      </c>
      <c r="CG500" s="77">
        <v>-0.1257461</v>
      </c>
      <c r="CH500" s="77">
        <v>0.17690320000000001</v>
      </c>
      <c r="CI500" s="77">
        <v>0.56634439999999997</v>
      </c>
      <c r="CJ500" s="77">
        <v>0.35463529999999999</v>
      </c>
      <c r="CK500" s="77">
        <v>0.49926579999999998</v>
      </c>
      <c r="CL500" s="77">
        <v>0.46645989999999998</v>
      </c>
      <c r="CM500" s="77">
        <v>0.55176060000000005</v>
      </c>
      <c r="CN500" s="77">
        <v>0.84947410000000001</v>
      </c>
      <c r="CO500" s="77">
        <v>0.68220199999999998</v>
      </c>
      <c r="CP500" s="77">
        <v>1.3389279999999999</v>
      </c>
      <c r="CQ500" s="77">
        <v>2.260348</v>
      </c>
      <c r="CR500" s="77">
        <v>1.787588</v>
      </c>
      <c r="CS500" s="77">
        <v>1.4614830000000001</v>
      </c>
      <c r="CT500" s="77">
        <v>1.219433</v>
      </c>
      <c r="CU500" s="77">
        <v>0.23131850000000001</v>
      </c>
      <c r="CV500" s="77">
        <v>-0.53706100000000001</v>
      </c>
      <c r="CW500" s="77">
        <v>-0.6970807</v>
      </c>
      <c r="CX500" s="77">
        <v>-0.1445158</v>
      </c>
      <c r="CY500" s="77">
        <v>-0.9973168</v>
      </c>
      <c r="CZ500" s="77">
        <v>-1.5545850000000001</v>
      </c>
      <c r="DA500" s="77">
        <v>-1.339437</v>
      </c>
      <c r="DB500" s="77">
        <v>0.2461527</v>
      </c>
      <c r="DC500" s="77">
        <v>0.19577649999999999</v>
      </c>
      <c r="DD500" s="77">
        <v>0.54150670000000001</v>
      </c>
      <c r="DE500" s="77">
        <v>6.9195000000000003E-3</v>
      </c>
      <c r="DF500" s="77">
        <v>0.30329050000000002</v>
      </c>
      <c r="DG500" s="77">
        <v>0.80599829999999995</v>
      </c>
      <c r="DH500" s="77">
        <v>0.57398210000000005</v>
      </c>
      <c r="DI500" s="77">
        <v>0.75165579999999999</v>
      </c>
      <c r="DJ500" s="77">
        <v>0.87986359999999997</v>
      </c>
      <c r="DK500" s="77">
        <v>0.98281200000000002</v>
      </c>
      <c r="DL500" s="77">
        <v>1.336689</v>
      </c>
      <c r="DM500" s="77">
        <v>1.1297779999999999</v>
      </c>
      <c r="DN500" s="77">
        <v>1.699068</v>
      </c>
      <c r="DO500" s="77">
        <v>2.6773639999999999</v>
      </c>
      <c r="DP500" s="77">
        <v>2.2190460000000001</v>
      </c>
      <c r="DQ500" s="77">
        <v>1.9464349999999999</v>
      </c>
      <c r="DR500" s="77">
        <v>1.588076</v>
      </c>
      <c r="DS500" s="77">
        <v>0.55845080000000002</v>
      </c>
      <c r="DT500" s="77">
        <v>-0.14269870000000001</v>
      </c>
      <c r="DU500" s="77">
        <v>-0.39813510000000002</v>
      </c>
      <c r="DV500" s="77">
        <v>0.114232</v>
      </c>
      <c r="DW500" s="77">
        <v>-0.58496959999999998</v>
      </c>
      <c r="DX500" s="77">
        <v>-1.0669090000000001</v>
      </c>
      <c r="DY500" s="77">
        <v>-0.89484680000000005</v>
      </c>
      <c r="DZ500" s="77">
        <v>0.58575239999999995</v>
      </c>
      <c r="EA500" s="77">
        <v>0.56485050000000003</v>
      </c>
      <c r="EB500" s="77">
        <v>0.77533989999999997</v>
      </c>
      <c r="EC500" s="77">
        <v>0.19846759999999999</v>
      </c>
      <c r="ED500" s="77">
        <v>0.48577369999999997</v>
      </c>
      <c r="EE500" s="77">
        <v>1.152021</v>
      </c>
      <c r="EF500" s="77">
        <v>0.89068389999999997</v>
      </c>
      <c r="EG500" s="77">
        <v>1.1160669999999999</v>
      </c>
      <c r="EH500" s="77">
        <v>1.476753</v>
      </c>
      <c r="EI500" s="77">
        <v>1.6051820000000001</v>
      </c>
      <c r="EJ500" s="77">
        <v>2.0401500000000001</v>
      </c>
      <c r="EK500" s="77">
        <v>1.7760069999999999</v>
      </c>
      <c r="EL500" s="77">
        <v>2.2190539999999999</v>
      </c>
      <c r="EM500" s="77">
        <v>3.2794690000000002</v>
      </c>
      <c r="EN500" s="77">
        <v>2.8420010000000002</v>
      </c>
      <c r="EO500" s="77">
        <v>2.6466270000000001</v>
      </c>
      <c r="EP500" s="77">
        <v>2.1203379999999998</v>
      </c>
      <c r="EQ500" s="77">
        <v>1.030778</v>
      </c>
      <c r="ER500" s="77">
        <v>0.42669770000000001</v>
      </c>
      <c r="ES500" s="77">
        <v>3.3494900000000001E-2</v>
      </c>
      <c r="ET500" s="77">
        <v>0.4878226</v>
      </c>
      <c r="EU500" s="77">
        <v>63.067070000000001</v>
      </c>
      <c r="EV500" s="77">
        <v>59.058990000000001</v>
      </c>
      <c r="EW500" s="77">
        <v>60.555599999999998</v>
      </c>
      <c r="EX500" s="77">
        <v>61.471049999999998</v>
      </c>
      <c r="EY500" s="77">
        <v>62.274410000000003</v>
      </c>
      <c r="EZ500" s="77">
        <v>64.505570000000006</v>
      </c>
      <c r="FA500" s="77">
        <v>60.495739999999998</v>
      </c>
      <c r="FB500" s="77">
        <v>64.404200000000003</v>
      </c>
      <c r="FC500" s="77">
        <v>69.863879999999995</v>
      </c>
      <c r="FD500" s="77">
        <v>81.406379999999999</v>
      </c>
      <c r="FE500" s="77">
        <v>87.44068</v>
      </c>
      <c r="FF500" s="77">
        <v>91.491579999999999</v>
      </c>
      <c r="FG500" s="77">
        <v>93.512569999999997</v>
      </c>
      <c r="FH500" s="77">
        <v>94.041510000000002</v>
      </c>
      <c r="FI500" s="77">
        <v>95.279660000000007</v>
      </c>
      <c r="FJ500" s="77">
        <v>94.777799999999999</v>
      </c>
      <c r="FK500" s="77">
        <v>93.020319999999998</v>
      </c>
      <c r="FL500" s="77">
        <v>91.530910000000006</v>
      </c>
      <c r="FM500" s="77">
        <v>85.036050000000003</v>
      </c>
      <c r="FN500" s="77">
        <v>78.018360000000001</v>
      </c>
      <c r="FO500" s="77">
        <v>79.266329999999996</v>
      </c>
      <c r="FP500" s="77">
        <v>76.993880000000004</v>
      </c>
      <c r="FQ500" s="77">
        <v>73.718810000000005</v>
      </c>
      <c r="FR500" s="77">
        <v>76.708539999999999</v>
      </c>
      <c r="FS500" s="77">
        <v>5.7382710000000001</v>
      </c>
      <c r="FT500" s="77">
        <v>0.31545190000000001</v>
      </c>
      <c r="FU500" s="77">
        <v>0.54156079999999995</v>
      </c>
    </row>
    <row r="501" spans="1:177" x14ac:dyDescent="0.25">
      <c r="A501" t="s">
        <v>226</v>
      </c>
      <c r="B501" t="s">
        <v>0</v>
      </c>
      <c r="C501" t="s">
        <v>271</v>
      </c>
      <c r="D501" s="30" t="s">
        <v>252</v>
      </c>
      <c r="E501" t="s">
        <v>220</v>
      </c>
      <c r="F501" s="78">
        <v>3454</v>
      </c>
      <c r="G501" s="77">
        <v>5.5674939999999999</v>
      </c>
      <c r="H501" s="77">
        <v>5.151268</v>
      </c>
      <c r="I501" s="77">
        <v>4.3840170000000001</v>
      </c>
      <c r="J501" s="77">
        <v>5.0329280000000001</v>
      </c>
      <c r="K501" s="77">
        <v>4.0545020000000003</v>
      </c>
      <c r="L501" s="77">
        <v>3.708831</v>
      </c>
      <c r="M501" s="77">
        <v>3.124012</v>
      </c>
      <c r="N501" s="77">
        <v>3.5558960000000002</v>
      </c>
      <c r="O501" s="77">
        <v>3.8426809999999998</v>
      </c>
      <c r="P501" s="77">
        <v>3.750499</v>
      </c>
      <c r="Q501" s="77">
        <v>4.0016439999999998</v>
      </c>
      <c r="R501" s="77">
        <v>4.1198069999999998</v>
      </c>
      <c r="S501" s="77">
        <v>4.8026179999999998</v>
      </c>
      <c r="T501" s="77">
        <v>5.4210859999999998</v>
      </c>
      <c r="U501" s="77">
        <v>5.4163110000000003</v>
      </c>
      <c r="V501" s="77">
        <v>6.4376850000000001</v>
      </c>
      <c r="W501" s="77">
        <v>7.5114970000000003</v>
      </c>
      <c r="X501" s="77">
        <v>7.0322170000000002</v>
      </c>
      <c r="Y501" s="77">
        <v>7.0532240000000002</v>
      </c>
      <c r="Z501" s="77">
        <v>7.3336819999999996</v>
      </c>
      <c r="AA501" s="77">
        <v>6.590395</v>
      </c>
      <c r="AB501" s="77">
        <v>6.2800789999999997</v>
      </c>
      <c r="AC501" s="77">
        <v>5.476737</v>
      </c>
      <c r="AD501" s="77">
        <v>5.0371079999999999</v>
      </c>
      <c r="AE501" s="77">
        <v>-1.8600909999999999</v>
      </c>
      <c r="AF501" s="77">
        <v>-2.161429</v>
      </c>
      <c r="AG501" s="77">
        <v>-1.911314</v>
      </c>
      <c r="AH501" s="77">
        <v>-8.90648E-2</v>
      </c>
      <c r="AI501" s="77">
        <v>-0.20442469999999999</v>
      </c>
      <c r="AJ501" s="77">
        <v>0.1108745</v>
      </c>
      <c r="AK501" s="77">
        <v>-0.54883490000000001</v>
      </c>
      <c r="AL501" s="77">
        <v>-0.28726489999999999</v>
      </c>
      <c r="AM501" s="77">
        <v>-0.25478630000000002</v>
      </c>
      <c r="AN501" s="77">
        <v>-0.40571469999999998</v>
      </c>
      <c r="AO501" s="77">
        <v>-0.38613069999999999</v>
      </c>
      <c r="AP501" s="77">
        <v>-0.88956199999999996</v>
      </c>
      <c r="AQ501" s="77">
        <v>-0.48920000000000002</v>
      </c>
      <c r="AR501" s="77">
        <v>-0.34934720000000002</v>
      </c>
      <c r="AS501" s="77">
        <v>-0.67784330000000004</v>
      </c>
      <c r="AT501" s="77">
        <v>6.9217500000000001E-2</v>
      </c>
      <c r="AU501" s="77">
        <v>0.90814870000000003</v>
      </c>
      <c r="AV501" s="77">
        <v>0.35904910000000001</v>
      </c>
      <c r="AW501" s="77">
        <v>-0.2032062</v>
      </c>
      <c r="AX501" s="77">
        <v>3.9988200000000002E-2</v>
      </c>
      <c r="AY501" s="77">
        <v>-0.60280869999999998</v>
      </c>
      <c r="AZ501" s="77">
        <v>-0.78983309999999995</v>
      </c>
      <c r="BA501" s="77">
        <v>-0.75600369999999995</v>
      </c>
      <c r="BB501" s="77">
        <v>-0.47055940000000002</v>
      </c>
      <c r="BC501" s="77">
        <v>-1.5303789999999999</v>
      </c>
      <c r="BD501" s="77">
        <v>-1.765171</v>
      </c>
      <c r="BE501" s="77">
        <v>-1.591934</v>
      </c>
      <c r="BF501" s="77">
        <v>5.3892200000000001E-2</v>
      </c>
      <c r="BG501" s="77">
        <v>-5.0804799999999997E-2</v>
      </c>
      <c r="BH501" s="77">
        <v>0.25809660000000001</v>
      </c>
      <c r="BI501" s="77">
        <v>-0.39274419999999999</v>
      </c>
      <c r="BJ501" s="77">
        <v>-0.14701210000000001</v>
      </c>
      <c r="BK501" s="77">
        <v>6.2895999999999994E-2</v>
      </c>
      <c r="BL501" s="77">
        <v>-0.12403160000000001</v>
      </c>
      <c r="BM501" s="77">
        <v>-5.29103E-2</v>
      </c>
      <c r="BN501" s="77">
        <v>-0.3442925</v>
      </c>
      <c r="BO501" s="77">
        <v>5.5598000000000002E-2</v>
      </c>
      <c r="BP501" s="77">
        <v>0.27056419999999998</v>
      </c>
      <c r="BQ501" s="77">
        <v>-8.2749299999999998E-2</v>
      </c>
      <c r="BR501" s="77">
        <v>0.54435750000000005</v>
      </c>
      <c r="BS501" s="77">
        <v>1.446699</v>
      </c>
      <c r="BT501" s="77">
        <v>0.91320440000000003</v>
      </c>
      <c r="BU501" s="77">
        <v>0.4187728</v>
      </c>
      <c r="BV501" s="77">
        <v>0.51617539999999995</v>
      </c>
      <c r="BW501" s="77">
        <v>-0.18421190000000001</v>
      </c>
      <c r="BX501" s="77">
        <v>-0.36392530000000001</v>
      </c>
      <c r="BY501" s="77">
        <v>-0.4488066</v>
      </c>
      <c r="BZ501" s="77">
        <v>-0.1560414</v>
      </c>
      <c r="CA501" s="77">
        <v>-1.302022</v>
      </c>
      <c r="CB501" s="77">
        <v>-1.4907239999999999</v>
      </c>
      <c r="CC501" s="77">
        <v>-1.3707320000000001</v>
      </c>
      <c r="CD501" s="77">
        <v>0.15290380000000001</v>
      </c>
      <c r="CE501" s="77">
        <v>5.55919E-2</v>
      </c>
      <c r="CF501" s="77">
        <v>0.3600622</v>
      </c>
      <c r="CG501" s="77">
        <v>-0.28463620000000001</v>
      </c>
      <c r="CH501" s="77">
        <v>-4.9873500000000001E-2</v>
      </c>
      <c r="CI501" s="77">
        <v>0.2829217</v>
      </c>
      <c r="CJ501" s="77">
        <v>7.1061299999999994E-2</v>
      </c>
      <c r="CK501" s="77">
        <v>0.17787720000000001</v>
      </c>
      <c r="CL501" s="77">
        <v>3.33595E-2</v>
      </c>
      <c r="CM501" s="77">
        <v>0.43292350000000002</v>
      </c>
      <c r="CN501" s="77">
        <v>0.69991300000000001</v>
      </c>
      <c r="CO501" s="77">
        <v>0.32941110000000001</v>
      </c>
      <c r="CP501" s="77">
        <v>0.87343800000000005</v>
      </c>
      <c r="CQ501" s="77">
        <v>1.819698</v>
      </c>
      <c r="CR501" s="77">
        <v>1.2970109999999999</v>
      </c>
      <c r="CS501" s="77">
        <v>0.84955360000000002</v>
      </c>
      <c r="CT501" s="77">
        <v>0.84598130000000005</v>
      </c>
      <c r="CU501" s="77">
        <v>0.1057071</v>
      </c>
      <c r="CV501" s="77">
        <v>-6.8942799999999999E-2</v>
      </c>
      <c r="CW501" s="77">
        <v>-0.2360429</v>
      </c>
      <c r="CX501" s="77">
        <v>6.1792800000000002E-2</v>
      </c>
      <c r="CY501" s="77">
        <v>-1.073664</v>
      </c>
      <c r="CZ501" s="77">
        <v>-1.216278</v>
      </c>
      <c r="DA501" s="77">
        <v>-1.1495310000000001</v>
      </c>
      <c r="DB501" s="77">
        <v>0.25191530000000001</v>
      </c>
      <c r="DC501" s="77">
        <v>0.16198850000000001</v>
      </c>
      <c r="DD501" s="77">
        <v>0.46202779999999999</v>
      </c>
      <c r="DE501" s="77">
        <v>-0.1765283</v>
      </c>
      <c r="DF501" s="77">
        <v>4.7265099999999997E-2</v>
      </c>
      <c r="DG501" s="77">
        <v>0.50294749999999999</v>
      </c>
      <c r="DH501" s="77">
        <v>0.2661541</v>
      </c>
      <c r="DI501" s="77">
        <v>0.40866459999999999</v>
      </c>
      <c r="DJ501" s="77">
        <v>0.41101149999999997</v>
      </c>
      <c r="DK501" s="77">
        <v>0.810249</v>
      </c>
      <c r="DL501" s="77">
        <v>1.129262</v>
      </c>
      <c r="DM501" s="77">
        <v>0.74157139999999999</v>
      </c>
      <c r="DN501" s="77">
        <v>1.202518</v>
      </c>
      <c r="DO501" s="77">
        <v>2.1926960000000002</v>
      </c>
      <c r="DP501" s="77">
        <v>1.680817</v>
      </c>
      <c r="DQ501" s="77">
        <v>1.2803340000000001</v>
      </c>
      <c r="DR501" s="77">
        <v>1.1757869999999999</v>
      </c>
      <c r="DS501" s="77">
        <v>0.39562599999999998</v>
      </c>
      <c r="DT501" s="77">
        <v>0.22603960000000001</v>
      </c>
      <c r="DU501" s="77">
        <v>-2.32791E-2</v>
      </c>
      <c r="DV501" s="77">
        <v>0.27962700000000001</v>
      </c>
      <c r="DW501" s="77">
        <v>-0.74395219999999995</v>
      </c>
      <c r="DX501" s="77">
        <v>-0.82001999999999997</v>
      </c>
      <c r="DY501" s="77">
        <v>-0.83015079999999997</v>
      </c>
      <c r="DZ501" s="77">
        <v>0.39487230000000001</v>
      </c>
      <c r="EA501" s="77">
        <v>0.31560840000000001</v>
      </c>
      <c r="EB501" s="77">
        <v>0.60924999999999996</v>
      </c>
      <c r="EC501" s="77">
        <v>-2.04376E-2</v>
      </c>
      <c r="ED501" s="77">
        <v>0.18751789999999999</v>
      </c>
      <c r="EE501" s="77">
        <v>0.82062979999999996</v>
      </c>
      <c r="EF501" s="77">
        <v>0.54783720000000002</v>
      </c>
      <c r="EG501" s="77">
        <v>0.74188509999999996</v>
      </c>
      <c r="EH501" s="77">
        <v>0.95628089999999999</v>
      </c>
      <c r="EI501" s="77">
        <v>1.3550469999999999</v>
      </c>
      <c r="EJ501" s="77">
        <v>1.7491730000000001</v>
      </c>
      <c r="EK501" s="77">
        <v>1.3366659999999999</v>
      </c>
      <c r="EL501" s="77">
        <v>1.677659</v>
      </c>
      <c r="EM501" s="77">
        <v>2.7312470000000002</v>
      </c>
      <c r="EN501" s="77">
        <v>2.234972</v>
      </c>
      <c r="EO501" s="77">
        <v>1.9023129999999999</v>
      </c>
      <c r="EP501" s="77">
        <v>1.6519740000000001</v>
      </c>
      <c r="EQ501" s="77">
        <v>0.81422289999999997</v>
      </c>
      <c r="ER501" s="77">
        <v>0.65194739999999995</v>
      </c>
      <c r="ES501" s="77">
        <v>0.283918</v>
      </c>
      <c r="ET501" s="77">
        <v>0.59414500000000003</v>
      </c>
      <c r="EU501" s="77">
        <v>65.982669999999999</v>
      </c>
      <c r="EV501" s="77">
        <v>61</v>
      </c>
      <c r="EW501" s="77">
        <v>62.976900000000001</v>
      </c>
      <c r="EX501" s="77">
        <v>60.976900000000001</v>
      </c>
      <c r="EY501" s="77">
        <v>63.959569999999999</v>
      </c>
      <c r="EZ501" s="77">
        <v>65.94802</v>
      </c>
      <c r="FA501" s="77">
        <v>60.965350000000001</v>
      </c>
      <c r="FB501" s="77">
        <v>61.959569999999999</v>
      </c>
      <c r="FC501" s="77">
        <v>66.930689999999998</v>
      </c>
      <c r="FD501" s="77">
        <v>80.901820000000001</v>
      </c>
      <c r="FE501" s="77">
        <v>87.91337</v>
      </c>
      <c r="FF501" s="77">
        <v>92.94802</v>
      </c>
      <c r="FG501" s="77">
        <v>94.976900000000001</v>
      </c>
      <c r="FH501" s="77">
        <v>95.994219999999999</v>
      </c>
      <c r="FI501" s="77">
        <v>96.98845</v>
      </c>
      <c r="FJ501" s="77">
        <v>96.005780000000001</v>
      </c>
      <c r="FK501" s="77">
        <v>94.005780000000001</v>
      </c>
      <c r="FL501" s="77">
        <v>93</v>
      </c>
      <c r="FM501" s="77">
        <v>86.023099999999999</v>
      </c>
      <c r="FN501" s="77">
        <v>78.034649999999999</v>
      </c>
      <c r="FO501" s="77">
        <v>80.005780000000001</v>
      </c>
      <c r="FP501" s="77">
        <v>77</v>
      </c>
      <c r="FQ501" s="77">
        <v>72.994219999999999</v>
      </c>
      <c r="FR501" s="77">
        <v>76.94802</v>
      </c>
      <c r="FS501" s="77">
        <v>4.6282699999999997</v>
      </c>
      <c r="FT501" s="77">
        <v>0.2774682</v>
      </c>
      <c r="FU501" s="77">
        <v>0.4836376</v>
      </c>
    </row>
    <row r="502" spans="1:177" x14ac:dyDescent="0.25">
      <c r="A502" t="s">
        <v>226</v>
      </c>
      <c r="B502" t="s">
        <v>0</v>
      </c>
      <c r="C502" t="s">
        <v>271</v>
      </c>
      <c r="D502" s="30" t="s">
        <v>252</v>
      </c>
      <c r="E502" t="s">
        <v>221</v>
      </c>
      <c r="F502" s="78">
        <v>1111</v>
      </c>
      <c r="G502" s="77">
        <v>1.8715349999999999</v>
      </c>
      <c r="H502" s="77">
        <v>1.376477</v>
      </c>
      <c r="I502" s="77">
        <v>1.278775</v>
      </c>
      <c r="J502" s="77">
        <v>1.177565</v>
      </c>
      <c r="K502" s="77">
        <v>1.0254939999999999</v>
      </c>
      <c r="L502" s="77">
        <v>1.013131</v>
      </c>
      <c r="M502" s="77">
        <v>1.229336</v>
      </c>
      <c r="N502" s="77">
        <v>1.168283</v>
      </c>
      <c r="O502" s="77">
        <v>1.194067</v>
      </c>
      <c r="P502" s="77">
        <v>1.1249530000000001</v>
      </c>
      <c r="Q502" s="77">
        <v>1.181324</v>
      </c>
      <c r="R502" s="77">
        <v>1.3751089999999999</v>
      </c>
      <c r="S502" s="77">
        <v>1.1941790000000001</v>
      </c>
      <c r="T502" s="77">
        <v>1.427038</v>
      </c>
      <c r="U502" s="77">
        <v>1.731814</v>
      </c>
      <c r="V502" s="77">
        <v>2.0853280000000001</v>
      </c>
      <c r="W502" s="77">
        <v>2.1317659999999998</v>
      </c>
      <c r="X502" s="77">
        <v>2.1186929999999999</v>
      </c>
      <c r="Y502" s="77">
        <v>2.2810969999999999</v>
      </c>
      <c r="Z502" s="77">
        <v>2.1457489999999999</v>
      </c>
      <c r="AA502" s="77">
        <v>1.9052199999999999</v>
      </c>
      <c r="AB502" s="77">
        <v>1.2017869999999999</v>
      </c>
      <c r="AC502" s="77">
        <v>1.1518980000000001</v>
      </c>
      <c r="AD502" s="77">
        <v>1.215336</v>
      </c>
      <c r="AE502" s="77">
        <v>-0.13199720000000001</v>
      </c>
      <c r="AF502" s="77">
        <v>-0.75941959999999997</v>
      </c>
      <c r="AG502" s="77">
        <v>-0.67497529999999994</v>
      </c>
      <c r="AH502" s="77">
        <v>-0.62411870000000003</v>
      </c>
      <c r="AI502" s="77">
        <v>-0.66530069999999997</v>
      </c>
      <c r="AJ502" s="77">
        <v>-0.27811710000000001</v>
      </c>
      <c r="AK502" s="77">
        <v>0.121938</v>
      </c>
      <c r="AL502" s="77">
        <v>7.2609099999999996E-2</v>
      </c>
      <c r="AM502" s="77">
        <v>0.2045804</v>
      </c>
      <c r="AN502" s="77">
        <v>3.8385500000000003E-2</v>
      </c>
      <c r="AO502" s="77">
        <v>3.9494799999999997E-2</v>
      </c>
      <c r="AP502" s="77">
        <v>0.10423839999999999</v>
      </c>
      <c r="AQ502" s="77">
        <v>-0.41486210000000001</v>
      </c>
      <c r="AR502" s="77">
        <v>-0.40581970000000001</v>
      </c>
      <c r="AS502" s="77">
        <v>2.4856799999999998E-2</v>
      </c>
      <c r="AT502" s="77">
        <v>0.26866810000000002</v>
      </c>
      <c r="AU502" s="77">
        <v>0.16789680000000001</v>
      </c>
      <c r="AV502" s="77">
        <v>0.1295047</v>
      </c>
      <c r="AW502" s="77">
        <v>0.24701790000000001</v>
      </c>
      <c r="AX502" s="77">
        <v>-1.0349199999999999E-2</v>
      </c>
      <c r="AY502" s="77">
        <v>-0.15876000000000001</v>
      </c>
      <c r="AZ502" s="77">
        <v>-1.203665</v>
      </c>
      <c r="BA502" s="77">
        <v>-0.95267159999999995</v>
      </c>
      <c r="BB502" s="77">
        <v>-0.51781960000000005</v>
      </c>
      <c r="BC502" s="77">
        <v>2.2401399999999998E-2</v>
      </c>
      <c r="BD502" s="77">
        <v>-0.50155349999999999</v>
      </c>
      <c r="BE502" s="77">
        <v>-0.37857400000000002</v>
      </c>
      <c r="BF502" s="77">
        <v>-0.28270079999999997</v>
      </c>
      <c r="BG502" s="77">
        <v>-0.29033490000000001</v>
      </c>
      <c r="BH502" s="77">
        <v>-8.3720100000000006E-2</v>
      </c>
      <c r="BI502" s="77">
        <v>0.1949487</v>
      </c>
      <c r="BJ502" s="77">
        <v>0.16964879999999999</v>
      </c>
      <c r="BK502" s="77">
        <v>0.25359290000000001</v>
      </c>
      <c r="BL502" s="77">
        <v>0.1581187</v>
      </c>
      <c r="BM502" s="77">
        <v>0.17302629999999999</v>
      </c>
      <c r="BN502" s="77">
        <v>0.25684750000000001</v>
      </c>
      <c r="BO502" s="77">
        <v>-0.123987</v>
      </c>
      <c r="BP502" s="77">
        <v>-8.7588600000000003E-2</v>
      </c>
      <c r="BQ502" s="77">
        <v>0.18867449999999999</v>
      </c>
      <c r="BR502" s="77">
        <v>0.37174259999999998</v>
      </c>
      <c r="BS502" s="77">
        <v>0.35301500000000002</v>
      </c>
      <c r="BT502" s="77">
        <v>0.33976699999999999</v>
      </c>
      <c r="BU502" s="77">
        <v>0.43753140000000001</v>
      </c>
      <c r="BV502" s="77">
        <v>0.189942</v>
      </c>
      <c r="BW502" s="77">
        <v>1.55119E-2</v>
      </c>
      <c r="BX502" s="77">
        <v>-0.78381670000000003</v>
      </c>
      <c r="BY502" s="77">
        <v>-0.63208059999999999</v>
      </c>
      <c r="BZ502" s="77">
        <v>-0.3200962</v>
      </c>
      <c r="CA502" s="77">
        <v>0.12933749999999999</v>
      </c>
      <c r="CB502" s="77">
        <v>-0.32295629999999997</v>
      </c>
      <c r="CC502" s="77">
        <v>-0.17328730000000001</v>
      </c>
      <c r="CD502" s="77">
        <v>-4.6235699999999998E-2</v>
      </c>
      <c r="CE502" s="77">
        <v>-3.0634700000000001E-2</v>
      </c>
      <c r="CF502" s="77">
        <v>5.0918699999999997E-2</v>
      </c>
      <c r="CG502" s="77">
        <v>0.2455157</v>
      </c>
      <c r="CH502" s="77">
        <v>0.23685809999999999</v>
      </c>
      <c r="CI502" s="77">
        <v>0.28753879999999998</v>
      </c>
      <c r="CJ502" s="77">
        <v>0.2410455</v>
      </c>
      <c r="CK502" s="77">
        <v>0.26550980000000002</v>
      </c>
      <c r="CL502" s="77">
        <v>0.36254409999999998</v>
      </c>
      <c r="CM502" s="77">
        <v>7.7472200000000005E-2</v>
      </c>
      <c r="CN502" s="77">
        <v>0.1328173</v>
      </c>
      <c r="CO502" s="77">
        <v>0.30213420000000002</v>
      </c>
      <c r="CP502" s="77">
        <v>0.44313170000000002</v>
      </c>
      <c r="CQ502" s="77">
        <v>0.48122730000000002</v>
      </c>
      <c r="CR502" s="77">
        <v>0.4853941</v>
      </c>
      <c r="CS502" s="77">
        <v>0.5694804</v>
      </c>
      <c r="CT502" s="77">
        <v>0.32866319999999999</v>
      </c>
      <c r="CU502" s="77">
        <v>0.1362121</v>
      </c>
      <c r="CV502" s="77">
        <v>-0.49303089999999999</v>
      </c>
      <c r="CW502" s="77">
        <v>-0.41004010000000002</v>
      </c>
      <c r="CX502" s="77">
        <v>-0.1831535</v>
      </c>
      <c r="CY502" s="77">
        <v>0.2362735</v>
      </c>
      <c r="CZ502" s="77">
        <v>-0.14435899999999999</v>
      </c>
      <c r="DA502" s="77">
        <v>3.1999399999999997E-2</v>
      </c>
      <c r="DB502" s="77">
        <v>0.19022929999999999</v>
      </c>
      <c r="DC502" s="77">
        <v>0.2290654</v>
      </c>
      <c r="DD502" s="77">
        <v>0.18555740000000001</v>
      </c>
      <c r="DE502" s="77">
        <v>0.29608259999999997</v>
      </c>
      <c r="DF502" s="77">
        <v>0.30406749999999999</v>
      </c>
      <c r="DG502" s="77">
        <v>0.32148470000000001</v>
      </c>
      <c r="DH502" s="77">
        <v>0.32397229999999999</v>
      </c>
      <c r="DI502" s="77">
        <v>0.35799320000000001</v>
      </c>
      <c r="DJ502" s="77">
        <v>0.46824070000000001</v>
      </c>
      <c r="DK502" s="77">
        <v>0.2789314</v>
      </c>
      <c r="DL502" s="77">
        <v>0.35322310000000001</v>
      </c>
      <c r="DM502" s="77">
        <v>0.41559390000000002</v>
      </c>
      <c r="DN502" s="77">
        <v>0.5145208</v>
      </c>
      <c r="DO502" s="77">
        <v>0.60943970000000003</v>
      </c>
      <c r="DP502" s="77">
        <v>0.6310211</v>
      </c>
      <c r="DQ502" s="77">
        <v>0.70142950000000004</v>
      </c>
      <c r="DR502" s="77">
        <v>0.46738429999999997</v>
      </c>
      <c r="DS502" s="77">
        <v>0.25691239999999999</v>
      </c>
      <c r="DT502" s="77">
        <v>-0.20224510000000001</v>
      </c>
      <c r="DU502" s="77">
        <v>-0.18799979999999999</v>
      </c>
      <c r="DV502" s="77">
        <v>-4.6210800000000003E-2</v>
      </c>
      <c r="DW502" s="77">
        <v>0.39067220000000002</v>
      </c>
      <c r="DX502" s="77">
        <v>0.1135071</v>
      </c>
      <c r="DY502" s="77">
        <v>0.32840069999999999</v>
      </c>
      <c r="DZ502" s="77">
        <v>0.53164730000000004</v>
      </c>
      <c r="EA502" s="77">
        <v>0.60403119999999999</v>
      </c>
      <c r="EB502" s="77">
        <v>0.37995449999999997</v>
      </c>
      <c r="EC502" s="77">
        <v>0.36909330000000001</v>
      </c>
      <c r="ED502" s="77">
        <v>0.40110709999999999</v>
      </c>
      <c r="EE502" s="77">
        <v>0.37049729999999997</v>
      </c>
      <c r="EF502" s="77">
        <v>0.44370549999999997</v>
      </c>
      <c r="EG502" s="77">
        <v>0.49152469999999998</v>
      </c>
      <c r="EH502" s="77">
        <v>0.62084969999999995</v>
      </c>
      <c r="EI502" s="77">
        <v>0.56980649999999999</v>
      </c>
      <c r="EJ502" s="77">
        <v>0.67145410000000005</v>
      </c>
      <c r="EK502" s="77">
        <v>0.57941169999999997</v>
      </c>
      <c r="EL502" s="77">
        <v>0.61759540000000002</v>
      </c>
      <c r="EM502" s="77">
        <v>0.79455790000000004</v>
      </c>
      <c r="EN502" s="77">
        <v>0.84128340000000001</v>
      </c>
      <c r="EO502" s="77">
        <v>0.89194289999999998</v>
      </c>
      <c r="EP502" s="77">
        <v>0.66767560000000004</v>
      </c>
      <c r="EQ502" s="77">
        <v>0.43118430000000002</v>
      </c>
      <c r="ER502" s="77">
        <v>0.2176033</v>
      </c>
      <c r="ES502" s="77">
        <v>0.1325913</v>
      </c>
      <c r="ET502" s="77">
        <v>0.1515126</v>
      </c>
      <c r="EU502" s="77">
        <v>54.003590000000003</v>
      </c>
      <c r="EV502" s="77">
        <v>53.02514</v>
      </c>
      <c r="EW502" s="77">
        <v>53.028730000000003</v>
      </c>
      <c r="EX502" s="77">
        <v>63.007179999999998</v>
      </c>
      <c r="EY502" s="77">
        <v>57.035910000000001</v>
      </c>
      <c r="EZ502" s="77">
        <v>60.021549999999998</v>
      </c>
      <c r="FA502" s="77">
        <v>59.035910000000001</v>
      </c>
      <c r="FB502" s="77">
        <v>72.003590000000003</v>
      </c>
      <c r="FC502" s="77">
        <v>78.982050000000001</v>
      </c>
      <c r="FD502" s="77">
        <v>82.974869999999996</v>
      </c>
      <c r="FE502" s="77">
        <v>85.971279999999993</v>
      </c>
      <c r="FF502" s="77">
        <v>86.964100000000002</v>
      </c>
      <c r="FG502" s="77">
        <v>88.960499999999996</v>
      </c>
      <c r="FH502" s="77">
        <v>87.971279999999993</v>
      </c>
      <c r="FI502" s="77">
        <v>89.967680000000001</v>
      </c>
      <c r="FJ502" s="77">
        <v>90.960499999999996</v>
      </c>
      <c r="FK502" s="77">
        <v>89.956909999999993</v>
      </c>
      <c r="FL502" s="77">
        <v>86.964100000000002</v>
      </c>
      <c r="FM502" s="77">
        <v>81.967680000000001</v>
      </c>
      <c r="FN502" s="77">
        <v>77.967680000000001</v>
      </c>
      <c r="FO502" s="77">
        <v>76.967680000000001</v>
      </c>
      <c r="FP502" s="77">
        <v>76.974869999999996</v>
      </c>
      <c r="FQ502" s="77">
        <v>75.971279999999993</v>
      </c>
      <c r="FR502" s="77">
        <v>75.964100000000002</v>
      </c>
      <c r="FS502" s="77">
        <v>3.2633380000000001</v>
      </c>
      <c r="FT502" s="77">
        <v>0.1525888</v>
      </c>
      <c r="FU502" s="77">
        <v>0.1650954</v>
      </c>
    </row>
    <row r="503" spans="1:177" x14ac:dyDescent="0.25">
      <c r="A503" t="s">
        <v>226</v>
      </c>
      <c r="B503" t="s">
        <v>0</v>
      </c>
      <c r="C503" t="s">
        <v>271</v>
      </c>
      <c r="D503" s="30" t="s">
        <v>253</v>
      </c>
      <c r="E503" t="s">
        <v>219</v>
      </c>
      <c r="F503" s="78">
        <v>4531</v>
      </c>
      <c r="G503" s="77">
        <v>7.4655430000000003</v>
      </c>
      <c r="H503" s="77">
        <v>6.2114989999999999</v>
      </c>
      <c r="I503" s="77">
        <v>5.5007380000000001</v>
      </c>
      <c r="J503" s="77">
        <v>6.2042999999999999</v>
      </c>
      <c r="K503" s="77">
        <v>5.3248620000000004</v>
      </c>
      <c r="L503" s="77">
        <v>5.2512679999999996</v>
      </c>
      <c r="M503" s="77">
        <v>4.3975530000000003</v>
      </c>
      <c r="N503" s="77">
        <v>5.0434000000000001</v>
      </c>
      <c r="O503" s="77">
        <v>6.5331630000000001</v>
      </c>
      <c r="P503" s="77">
        <v>7.4859429999999998</v>
      </c>
      <c r="Q503" s="77">
        <v>9.0063130000000005</v>
      </c>
      <c r="R503" s="77">
        <v>10.48847</v>
      </c>
      <c r="S503" s="77">
        <v>12.28609</v>
      </c>
      <c r="T503" s="77">
        <v>14.43375</v>
      </c>
      <c r="U503" s="77">
        <v>15.141</v>
      </c>
      <c r="V503" s="77">
        <v>17.02572</v>
      </c>
      <c r="W503" s="77">
        <v>18.967479999999998</v>
      </c>
      <c r="X503" s="77">
        <v>17.258790000000001</v>
      </c>
      <c r="Y503" s="77">
        <v>15.644019999999999</v>
      </c>
      <c r="Z503" s="77">
        <v>14.64228</v>
      </c>
      <c r="AA503" s="77">
        <v>13.14288</v>
      </c>
      <c r="AB503" s="77">
        <v>11.476100000000001</v>
      </c>
      <c r="AC503" s="77">
        <v>10.039</v>
      </c>
      <c r="AD503" s="77">
        <v>9.5124600000000008</v>
      </c>
      <c r="AE503" s="77">
        <v>-1.998275</v>
      </c>
      <c r="AF503" s="77">
        <v>-2.6393680000000002</v>
      </c>
      <c r="AG503" s="77">
        <v>-2.374063</v>
      </c>
      <c r="AH503" s="77">
        <v>-0.55943039999999999</v>
      </c>
      <c r="AI503" s="77">
        <v>-0.68373649999999997</v>
      </c>
      <c r="AJ503" s="77">
        <v>3.1290100000000001E-2</v>
      </c>
      <c r="AK503" s="77">
        <v>-0.45117429999999997</v>
      </c>
      <c r="AL503" s="77">
        <v>-0.1175754</v>
      </c>
      <c r="AM503" s="77">
        <v>0.1529172</v>
      </c>
      <c r="AN503" s="77">
        <v>7.5313000000000003E-3</v>
      </c>
      <c r="AO503" s="77">
        <v>0.24542459999999999</v>
      </c>
      <c r="AP503" s="77">
        <v>-0.1242133</v>
      </c>
      <c r="AQ503" s="77">
        <v>7.5579900000000005E-2</v>
      </c>
      <c r="AR503" s="77">
        <v>0.6026437</v>
      </c>
      <c r="AS503" s="77">
        <v>0.34780299999999997</v>
      </c>
      <c r="AT503" s="77">
        <v>1.7909280000000001</v>
      </c>
      <c r="AU503" s="77">
        <v>3.449983</v>
      </c>
      <c r="AV503" s="77">
        <v>2.3220700000000001</v>
      </c>
      <c r="AW503" s="77">
        <v>1.2574419999999999</v>
      </c>
      <c r="AX503" s="77">
        <v>0.97682630000000004</v>
      </c>
      <c r="AY503" s="77">
        <v>-0.43574629999999998</v>
      </c>
      <c r="AZ503" s="77">
        <v>-1.7754970000000001</v>
      </c>
      <c r="BA503" s="77">
        <v>-1.7855859999999999</v>
      </c>
      <c r="BB503" s="77">
        <v>-0.84791070000000002</v>
      </c>
      <c r="BC503" s="77">
        <v>-1.5889990000000001</v>
      </c>
      <c r="BD503" s="77">
        <v>-2.1553249999999999</v>
      </c>
      <c r="BE503" s="77">
        <v>-1.932785</v>
      </c>
      <c r="BF503" s="77">
        <v>-0.22236</v>
      </c>
      <c r="BG503" s="77">
        <v>-0.31741140000000001</v>
      </c>
      <c r="BH503" s="77">
        <v>0.2633817</v>
      </c>
      <c r="BI503" s="77">
        <v>-0.26105279999999997</v>
      </c>
      <c r="BJ503" s="77">
        <v>6.3548599999999997E-2</v>
      </c>
      <c r="BK503" s="77">
        <v>0.49636229999999998</v>
      </c>
      <c r="BL503" s="77">
        <v>0.3218744</v>
      </c>
      <c r="BM503" s="77">
        <v>0.60712149999999998</v>
      </c>
      <c r="BN503" s="77">
        <v>0.46823019999999999</v>
      </c>
      <c r="BO503" s="77">
        <v>0.6933144</v>
      </c>
      <c r="BP503" s="77">
        <v>1.3008649999999999</v>
      </c>
      <c r="BQ503" s="77">
        <v>0.98921899999999996</v>
      </c>
      <c r="BR503" s="77">
        <v>2.3070400000000002</v>
      </c>
      <c r="BS503" s="77">
        <v>4.0476039999999998</v>
      </c>
      <c r="BT503" s="77">
        <v>2.9403860000000002</v>
      </c>
      <c r="BU503" s="77">
        <v>1.95242</v>
      </c>
      <c r="BV503" s="77">
        <v>1.5051239999999999</v>
      </c>
      <c r="BW503" s="77">
        <v>3.3063000000000002E-2</v>
      </c>
      <c r="BX503" s="77">
        <v>-1.2103409999999999</v>
      </c>
      <c r="BY503" s="77">
        <v>-1.3571709999999999</v>
      </c>
      <c r="BZ503" s="77">
        <v>-0.47710259999999999</v>
      </c>
      <c r="CA503" s="77">
        <v>-1.305536</v>
      </c>
      <c r="CB503" s="77">
        <v>-1.8200780000000001</v>
      </c>
      <c r="CC503" s="77">
        <v>-1.627156</v>
      </c>
      <c r="CD503" s="77">
        <v>1.10939E-2</v>
      </c>
      <c r="CE503" s="77">
        <v>-6.3695699999999994E-2</v>
      </c>
      <c r="CF503" s="77">
        <v>0.4241277</v>
      </c>
      <c r="CG503" s="77">
        <v>-0.1293753</v>
      </c>
      <c r="CH503" s="77">
        <v>0.18899460000000001</v>
      </c>
      <c r="CI503" s="77">
        <v>0.73423130000000003</v>
      </c>
      <c r="CJ503" s="77">
        <v>0.53958740000000005</v>
      </c>
      <c r="CK503" s="77">
        <v>0.85763160000000005</v>
      </c>
      <c r="CL503" s="77">
        <v>0.87855490000000003</v>
      </c>
      <c r="CM503" s="77">
        <v>1.1211549999999999</v>
      </c>
      <c r="CN503" s="77">
        <v>1.7844519999999999</v>
      </c>
      <c r="CO503" s="77">
        <v>1.433462</v>
      </c>
      <c r="CP503" s="77">
        <v>2.664498</v>
      </c>
      <c r="CQ503" s="77">
        <v>4.4615140000000002</v>
      </c>
      <c r="CR503" s="77">
        <v>3.36863</v>
      </c>
      <c r="CS503" s="77">
        <v>2.4337589999999998</v>
      </c>
      <c r="CT503" s="77">
        <v>1.871022</v>
      </c>
      <c r="CU503" s="77">
        <v>0.35775879999999999</v>
      </c>
      <c r="CV503" s="77">
        <v>-0.81891619999999998</v>
      </c>
      <c r="CW503" s="77">
        <v>-1.060452</v>
      </c>
      <c r="CX503" s="77">
        <v>-0.22028200000000001</v>
      </c>
      <c r="CY503" s="77">
        <v>-1.0220720000000001</v>
      </c>
      <c r="CZ503" s="77">
        <v>-1.484831</v>
      </c>
      <c r="DA503" s="77">
        <v>-1.3215269999999999</v>
      </c>
      <c r="DB503" s="77">
        <v>0.24454780000000001</v>
      </c>
      <c r="DC503" s="77">
        <v>0.19001999999999999</v>
      </c>
      <c r="DD503" s="77">
        <v>0.58487370000000005</v>
      </c>
      <c r="DE503" s="77">
        <v>2.3021999999999999E-3</v>
      </c>
      <c r="DF503" s="77">
        <v>0.31444050000000001</v>
      </c>
      <c r="DG503" s="77">
        <v>0.97210030000000003</v>
      </c>
      <c r="DH503" s="77">
        <v>0.75730050000000004</v>
      </c>
      <c r="DI503" s="77">
        <v>1.108142</v>
      </c>
      <c r="DJ503" s="77">
        <v>1.28888</v>
      </c>
      <c r="DK503" s="77">
        <v>1.548996</v>
      </c>
      <c r="DL503" s="77">
        <v>2.2680380000000002</v>
      </c>
      <c r="DM503" s="77">
        <v>1.877704</v>
      </c>
      <c r="DN503" s="77">
        <v>3.0219559999999999</v>
      </c>
      <c r="DO503" s="77">
        <v>4.8754249999999999</v>
      </c>
      <c r="DP503" s="77">
        <v>3.7968739999999999</v>
      </c>
      <c r="DQ503" s="77">
        <v>2.9150990000000001</v>
      </c>
      <c r="DR503" s="77">
        <v>2.2369189999999999</v>
      </c>
      <c r="DS503" s="77">
        <v>0.68245469999999997</v>
      </c>
      <c r="DT503" s="77">
        <v>-0.42749120000000002</v>
      </c>
      <c r="DU503" s="77">
        <v>-0.76373239999999998</v>
      </c>
      <c r="DV503" s="77">
        <v>3.6538500000000002E-2</v>
      </c>
      <c r="DW503" s="77">
        <v>-0.61279629999999996</v>
      </c>
      <c r="DX503" s="77">
        <v>-1.000788</v>
      </c>
      <c r="DY503" s="77">
        <v>-0.88024849999999999</v>
      </c>
      <c r="DZ503" s="77">
        <v>0.58161819999999997</v>
      </c>
      <c r="EA503" s="77">
        <v>0.55634510000000004</v>
      </c>
      <c r="EB503" s="77">
        <v>0.81696530000000001</v>
      </c>
      <c r="EC503" s="77">
        <v>0.1924237</v>
      </c>
      <c r="ED503" s="77">
        <v>0.49556460000000002</v>
      </c>
      <c r="EE503" s="77">
        <v>1.315545</v>
      </c>
      <c r="EF503" s="77">
        <v>1.071644</v>
      </c>
      <c r="EG503" s="77">
        <v>1.4698389999999999</v>
      </c>
      <c r="EH503" s="77">
        <v>1.8813230000000001</v>
      </c>
      <c r="EI503" s="77">
        <v>2.166731</v>
      </c>
      <c r="EJ503" s="77">
        <v>2.966259</v>
      </c>
      <c r="EK503" s="77">
        <v>2.51912</v>
      </c>
      <c r="EL503" s="77">
        <v>3.5380690000000001</v>
      </c>
      <c r="EM503" s="77">
        <v>5.4730460000000001</v>
      </c>
      <c r="EN503" s="77">
        <v>4.4151899999999999</v>
      </c>
      <c r="EO503" s="77">
        <v>3.6100759999999998</v>
      </c>
      <c r="EP503" s="77">
        <v>2.7652169999999998</v>
      </c>
      <c r="EQ503" s="77">
        <v>1.1512640000000001</v>
      </c>
      <c r="ER503" s="77">
        <v>0.13766439999999999</v>
      </c>
      <c r="ES503" s="77">
        <v>-0.33531719999999998</v>
      </c>
      <c r="ET503" s="77">
        <v>0.40734670000000001</v>
      </c>
      <c r="EU503" s="77">
        <v>69.779089999999997</v>
      </c>
      <c r="EV503" s="77">
        <v>68.291920000000005</v>
      </c>
      <c r="EW503" s="77">
        <v>68.288629999999998</v>
      </c>
      <c r="EX503" s="77">
        <v>68.046019999999999</v>
      </c>
      <c r="EY503" s="77">
        <v>68.312290000000004</v>
      </c>
      <c r="EZ503" s="77">
        <v>68.287310000000005</v>
      </c>
      <c r="FA503" s="77">
        <v>69.002629999999996</v>
      </c>
      <c r="FB503" s="77">
        <v>69.285340000000005</v>
      </c>
      <c r="FC503" s="77">
        <v>76.957269999999994</v>
      </c>
      <c r="FD503" s="77">
        <v>83.636420000000001</v>
      </c>
      <c r="FE503" s="77">
        <v>91.599599999999995</v>
      </c>
      <c r="FF503" s="77">
        <v>98.159760000000006</v>
      </c>
      <c r="FG503" s="77">
        <v>100.2084</v>
      </c>
      <c r="FH503" s="77">
        <v>102.6943</v>
      </c>
      <c r="FI503" s="77">
        <v>102.2196</v>
      </c>
      <c r="FJ503" s="77">
        <v>100.952</v>
      </c>
      <c r="FK503" s="77">
        <v>99.436549999999997</v>
      </c>
      <c r="FL503" s="77">
        <v>93.458910000000003</v>
      </c>
      <c r="FM503" s="77">
        <v>90.477969999999999</v>
      </c>
      <c r="FN503" s="77">
        <v>82.742270000000005</v>
      </c>
      <c r="FO503" s="77">
        <v>79.756739999999994</v>
      </c>
      <c r="FP503" s="77">
        <v>78.024320000000003</v>
      </c>
      <c r="FQ503" s="77">
        <v>78.777780000000007</v>
      </c>
      <c r="FR503" s="77">
        <v>77.320179999999993</v>
      </c>
      <c r="FS503" s="77">
        <v>5.6955330000000002</v>
      </c>
      <c r="FT503" s="77">
        <v>0.3131024</v>
      </c>
      <c r="FU503" s="77">
        <v>0.53752719999999998</v>
      </c>
    </row>
    <row r="504" spans="1:177" x14ac:dyDescent="0.25">
      <c r="A504" t="s">
        <v>226</v>
      </c>
      <c r="B504" t="s">
        <v>0</v>
      </c>
      <c r="C504" t="s">
        <v>271</v>
      </c>
      <c r="D504" s="30" t="s">
        <v>253</v>
      </c>
      <c r="E504" t="s">
        <v>220</v>
      </c>
      <c r="F504" s="78">
        <v>3432</v>
      </c>
      <c r="G504" s="77">
        <v>5.5195600000000002</v>
      </c>
      <c r="H504" s="77">
        <v>4.8370620000000004</v>
      </c>
      <c r="I504" s="77">
        <v>4.2122419999999998</v>
      </c>
      <c r="J504" s="77">
        <v>4.950558</v>
      </c>
      <c r="K504" s="77">
        <v>4.2554230000000004</v>
      </c>
      <c r="L504" s="77">
        <v>4.1687659999999997</v>
      </c>
      <c r="M504" s="77">
        <v>3.2325149999999998</v>
      </c>
      <c r="N504" s="77">
        <v>3.6846269999999999</v>
      </c>
      <c r="O504" s="77">
        <v>4.8204919999999998</v>
      </c>
      <c r="P504" s="77">
        <v>5.3946870000000002</v>
      </c>
      <c r="Q504" s="77">
        <v>6.4093710000000002</v>
      </c>
      <c r="R504" s="77">
        <v>7.086544</v>
      </c>
      <c r="S504" s="77">
        <v>8.8084570000000006</v>
      </c>
      <c r="T504" s="77">
        <v>10.34801</v>
      </c>
      <c r="U504" s="77">
        <v>10.56138</v>
      </c>
      <c r="V504" s="77">
        <v>12.10697</v>
      </c>
      <c r="W504" s="77">
        <v>14.226649999999999</v>
      </c>
      <c r="X504" s="77">
        <v>12.800240000000001</v>
      </c>
      <c r="Y504" s="77">
        <v>11.34564</v>
      </c>
      <c r="Z504" s="77">
        <v>10.89226</v>
      </c>
      <c r="AA504" s="77">
        <v>9.9294250000000002</v>
      </c>
      <c r="AB504" s="77">
        <v>9.2735280000000007</v>
      </c>
      <c r="AC504" s="77">
        <v>8.1402509999999992</v>
      </c>
      <c r="AD504" s="77">
        <v>7.5278020000000003</v>
      </c>
      <c r="AE504" s="77">
        <v>-1.845326</v>
      </c>
      <c r="AF504" s="77">
        <v>-2.0662289999999999</v>
      </c>
      <c r="AG504" s="77">
        <v>-1.8541620000000001</v>
      </c>
      <c r="AH504" s="77">
        <v>-9.0025599999999997E-2</v>
      </c>
      <c r="AI504" s="77">
        <v>-0.20001369999999999</v>
      </c>
      <c r="AJ504" s="77">
        <v>0.15711330000000001</v>
      </c>
      <c r="AK504" s="77">
        <v>-0.55703789999999997</v>
      </c>
      <c r="AL504" s="77">
        <v>-0.28755849999999999</v>
      </c>
      <c r="AM504" s="77">
        <v>-0.17936940000000001</v>
      </c>
      <c r="AN504" s="77">
        <v>-0.37152550000000001</v>
      </c>
      <c r="AO504" s="77">
        <v>-0.27551179999999997</v>
      </c>
      <c r="AP504" s="77">
        <v>-0.85966039999999999</v>
      </c>
      <c r="AQ504" s="77">
        <v>-0.12222760000000001</v>
      </c>
      <c r="AR504" s="77">
        <v>0.29344700000000001</v>
      </c>
      <c r="AS504" s="77">
        <v>-0.35851369999999999</v>
      </c>
      <c r="AT504" s="77">
        <v>0.84352419999999995</v>
      </c>
      <c r="AU504" s="77">
        <v>2.5407359999999999</v>
      </c>
      <c r="AV504" s="77">
        <v>1.428868</v>
      </c>
      <c r="AW504" s="77">
        <v>0.32051659999999998</v>
      </c>
      <c r="AX504" s="77">
        <v>0.45562390000000003</v>
      </c>
      <c r="AY504" s="77">
        <v>-0.54473910000000003</v>
      </c>
      <c r="AZ504" s="77">
        <v>-0.81810389999999999</v>
      </c>
      <c r="BA504" s="77">
        <v>-0.86748709999999996</v>
      </c>
      <c r="BB504" s="77">
        <v>-0.43661420000000001</v>
      </c>
      <c r="BC504" s="77">
        <v>-1.517714</v>
      </c>
      <c r="BD504" s="77">
        <v>-1.6724950000000001</v>
      </c>
      <c r="BE504" s="77">
        <v>-1.5368170000000001</v>
      </c>
      <c r="BF504" s="77">
        <v>5.2020900000000002E-2</v>
      </c>
      <c r="BG504" s="77">
        <v>-4.7372299999999999E-2</v>
      </c>
      <c r="BH504" s="77">
        <v>0.30339769999999999</v>
      </c>
      <c r="BI504" s="77">
        <v>-0.4019414</v>
      </c>
      <c r="BJ504" s="77">
        <v>-0.1481991</v>
      </c>
      <c r="BK504" s="77">
        <v>0.1362894</v>
      </c>
      <c r="BL504" s="77">
        <v>-9.1636599999999999E-2</v>
      </c>
      <c r="BM504" s="77">
        <v>5.5586200000000002E-2</v>
      </c>
      <c r="BN504" s="77">
        <v>-0.31786409999999998</v>
      </c>
      <c r="BO504" s="77">
        <v>0.41910029999999998</v>
      </c>
      <c r="BP504" s="77">
        <v>0.90940989999999999</v>
      </c>
      <c r="BQ504" s="77">
        <v>0.23278989999999999</v>
      </c>
      <c r="BR504" s="77">
        <v>1.3156380000000001</v>
      </c>
      <c r="BS504" s="77">
        <v>3.0758559999999999</v>
      </c>
      <c r="BT504" s="77">
        <v>1.9794929999999999</v>
      </c>
      <c r="BU504" s="77">
        <v>0.93853399999999998</v>
      </c>
      <c r="BV504" s="77">
        <v>0.92877810000000005</v>
      </c>
      <c r="BW504" s="77">
        <v>-0.12880839999999999</v>
      </c>
      <c r="BX504" s="77">
        <v>-0.39490890000000001</v>
      </c>
      <c r="BY504" s="77">
        <v>-0.56224660000000004</v>
      </c>
      <c r="BZ504" s="77">
        <v>-0.1240996</v>
      </c>
      <c r="CA504" s="77">
        <v>-1.2908109999999999</v>
      </c>
      <c r="CB504" s="77">
        <v>-1.399796</v>
      </c>
      <c r="CC504" s="77">
        <v>-1.317024</v>
      </c>
      <c r="CD504" s="77">
        <v>0.1504018</v>
      </c>
      <c r="CE504" s="77">
        <v>5.8346700000000001E-2</v>
      </c>
      <c r="CF504" s="77">
        <v>0.40471390000000002</v>
      </c>
      <c r="CG504" s="77">
        <v>-0.29452200000000001</v>
      </c>
      <c r="CH504" s="77">
        <v>-5.1679200000000002E-2</v>
      </c>
      <c r="CI504" s="77">
        <v>0.3549138</v>
      </c>
      <c r="CJ504" s="77">
        <v>0.1022137</v>
      </c>
      <c r="CK504" s="77">
        <v>0.28490369999999998</v>
      </c>
      <c r="CL504" s="77">
        <v>5.73824E-2</v>
      </c>
      <c r="CM504" s="77">
        <v>0.79402240000000002</v>
      </c>
      <c r="CN504" s="77">
        <v>1.3360240000000001</v>
      </c>
      <c r="CO504" s="77">
        <v>0.64232500000000003</v>
      </c>
      <c r="CP504" s="77">
        <v>1.642622</v>
      </c>
      <c r="CQ504" s="77">
        <v>3.4464790000000001</v>
      </c>
      <c r="CR504" s="77">
        <v>2.3608549999999999</v>
      </c>
      <c r="CS504" s="77">
        <v>1.366571</v>
      </c>
      <c r="CT504" s="77">
        <v>1.256483</v>
      </c>
      <c r="CU504" s="77">
        <v>0.15926390000000001</v>
      </c>
      <c r="CV504" s="77">
        <v>-0.1018053</v>
      </c>
      <c r="CW504" s="77">
        <v>-0.35083809999999999</v>
      </c>
      <c r="CX504" s="77">
        <v>9.2347200000000004E-2</v>
      </c>
      <c r="CY504" s="77">
        <v>-1.0639080000000001</v>
      </c>
      <c r="CZ504" s="77">
        <v>-1.1270979999999999</v>
      </c>
      <c r="DA504" s="77">
        <v>-1.097232</v>
      </c>
      <c r="DB504" s="77">
        <v>0.2487827</v>
      </c>
      <c r="DC504" s="77">
        <v>0.16406570000000001</v>
      </c>
      <c r="DD504" s="77">
        <v>0.50602999999999998</v>
      </c>
      <c r="DE504" s="77">
        <v>-0.18710270000000001</v>
      </c>
      <c r="DF504" s="77">
        <v>4.4840699999999997E-2</v>
      </c>
      <c r="DG504" s="77">
        <v>0.57353810000000005</v>
      </c>
      <c r="DH504" s="77">
        <v>0.29606389999999999</v>
      </c>
      <c r="DI504" s="77">
        <v>0.51422109999999999</v>
      </c>
      <c r="DJ504" s="77">
        <v>0.43262889999999998</v>
      </c>
      <c r="DK504" s="77">
        <v>1.1689449999999999</v>
      </c>
      <c r="DL504" s="77">
        <v>1.7626379999999999</v>
      </c>
      <c r="DM504" s="77">
        <v>1.05186</v>
      </c>
      <c r="DN504" s="77">
        <v>1.9696070000000001</v>
      </c>
      <c r="DO504" s="77">
        <v>3.8171020000000002</v>
      </c>
      <c r="DP504" s="77">
        <v>2.7422170000000001</v>
      </c>
      <c r="DQ504" s="77">
        <v>1.794608</v>
      </c>
      <c r="DR504" s="77">
        <v>1.5841879999999999</v>
      </c>
      <c r="DS504" s="77">
        <v>0.44733620000000002</v>
      </c>
      <c r="DT504" s="77">
        <v>0.1912982</v>
      </c>
      <c r="DU504" s="77">
        <v>-0.13942950000000001</v>
      </c>
      <c r="DV504" s="77">
        <v>0.30879390000000001</v>
      </c>
      <c r="DW504" s="77">
        <v>-0.73629650000000002</v>
      </c>
      <c r="DX504" s="77">
        <v>-0.73336400000000002</v>
      </c>
      <c r="DY504" s="77">
        <v>-0.77988590000000002</v>
      </c>
      <c r="DZ504" s="77">
        <v>0.39082909999999998</v>
      </c>
      <c r="EA504" s="77">
        <v>0.31670710000000002</v>
      </c>
      <c r="EB504" s="77">
        <v>0.65231450000000002</v>
      </c>
      <c r="EC504" s="77">
        <v>-3.2006199999999999E-2</v>
      </c>
      <c r="ED504" s="77">
        <v>0.18420010000000001</v>
      </c>
      <c r="EE504" s="77">
        <v>0.88919689999999996</v>
      </c>
      <c r="EF504" s="77">
        <v>0.57595280000000004</v>
      </c>
      <c r="EG504" s="77">
        <v>0.84531920000000005</v>
      </c>
      <c r="EH504" s="77">
        <v>0.97442530000000005</v>
      </c>
      <c r="EI504" s="77">
        <v>1.7102729999999999</v>
      </c>
      <c r="EJ504" s="77">
        <v>2.3786010000000002</v>
      </c>
      <c r="EK504" s="77">
        <v>1.6431640000000001</v>
      </c>
      <c r="EL504" s="77">
        <v>2.4417200000000001</v>
      </c>
      <c r="EM504" s="77">
        <v>4.3522220000000003</v>
      </c>
      <c r="EN504" s="77">
        <v>3.2928419999999998</v>
      </c>
      <c r="EO504" s="77">
        <v>2.4126249999999998</v>
      </c>
      <c r="EP504" s="77">
        <v>2.0573429999999999</v>
      </c>
      <c r="EQ504" s="77">
        <v>0.8632668</v>
      </c>
      <c r="ER504" s="77">
        <v>0.61449330000000002</v>
      </c>
      <c r="ES504" s="77">
        <v>0.16581090000000001</v>
      </c>
      <c r="ET504" s="77">
        <v>0.62130859999999999</v>
      </c>
      <c r="EU504" s="77">
        <v>70.026020000000003</v>
      </c>
      <c r="EV504" s="77">
        <v>69.020809999999997</v>
      </c>
      <c r="EW504" s="77">
        <v>69.015609999999995</v>
      </c>
      <c r="EX504" s="77">
        <v>69.015609999999995</v>
      </c>
      <c r="EY504" s="77">
        <v>70</v>
      </c>
      <c r="EZ504" s="77">
        <v>69.015609999999995</v>
      </c>
      <c r="FA504" s="77">
        <v>69.005200000000002</v>
      </c>
      <c r="FB504" s="77">
        <v>70.010409999999993</v>
      </c>
      <c r="FC504" s="77">
        <v>75.984390000000005</v>
      </c>
      <c r="FD504" s="77">
        <v>80.005200000000002</v>
      </c>
      <c r="FE504" s="77">
        <v>87.005200000000002</v>
      </c>
      <c r="FF504" s="77">
        <v>95.020809999999997</v>
      </c>
      <c r="FG504" s="77">
        <v>98.041629999999998</v>
      </c>
      <c r="FH504" s="77">
        <v>100.0468</v>
      </c>
      <c r="FI504" s="77">
        <v>100.05719999999999</v>
      </c>
      <c r="FJ504" s="77">
        <v>98.06765</v>
      </c>
      <c r="FK504" s="77">
        <v>96.06765</v>
      </c>
      <c r="FL504" s="77">
        <v>90.093670000000003</v>
      </c>
      <c r="FM504" s="77">
        <v>88.072850000000003</v>
      </c>
      <c r="FN504" s="77">
        <v>80.098870000000005</v>
      </c>
      <c r="FO504" s="77">
        <v>78.078059999999994</v>
      </c>
      <c r="FP504" s="77">
        <v>77.072850000000003</v>
      </c>
      <c r="FQ504" s="77">
        <v>79.026020000000003</v>
      </c>
      <c r="FR504" s="77">
        <v>79.015609999999995</v>
      </c>
      <c r="FS504" s="77">
        <v>4.5987900000000002</v>
      </c>
      <c r="FT504" s="77">
        <v>0.27570090000000003</v>
      </c>
      <c r="FU504" s="77">
        <v>0.48055710000000001</v>
      </c>
    </row>
    <row r="505" spans="1:177" x14ac:dyDescent="0.25">
      <c r="A505" t="s">
        <v>226</v>
      </c>
      <c r="B505" t="s">
        <v>0</v>
      </c>
      <c r="C505" t="s">
        <v>271</v>
      </c>
      <c r="D505" s="30" t="s">
        <v>253</v>
      </c>
      <c r="E505" t="s">
        <v>221</v>
      </c>
      <c r="F505" s="78">
        <v>1099</v>
      </c>
      <c r="G505" s="77">
        <v>2.1072690000000001</v>
      </c>
      <c r="H505" s="77">
        <v>1.4542580000000001</v>
      </c>
      <c r="I505" s="77">
        <v>1.408474</v>
      </c>
      <c r="J505" s="77">
        <v>1.3409329999999999</v>
      </c>
      <c r="K505" s="77">
        <v>1.1572899999999999</v>
      </c>
      <c r="L505" s="77">
        <v>1.1196980000000001</v>
      </c>
      <c r="M505" s="77">
        <v>1.248545</v>
      </c>
      <c r="N505" s="77">
        <v>1.4011480000000001</v>
      </c>
      <c r="O505" s="77">
        <v>1.755406</v>
      </c>
      <c r="P505" s="77">
        <v>2.1056699999999999</v>
      </c>
      <c r="Q505" s="77">
        <v>2.6124689999999999</v>
      </c>
      <c r="R505" s="77">
        <v>3.5075690000000002</v>
      </c>
      <c r="S505" s="77">
        <v>3.3701660000000002</v>
      </c>
      <c r="T505" s="77">
        <v>4.0105130000000004</v>
      </c>
      <c r="U505" s="77">
        <v>4.5877689999999998</v>
      </c>
      <c r="V505" s="77">
        <v>4.9469130000000003</v>
      </c>
      <c r="W505" s="77">
        <v>4.8105739999999999</v>
      </c>
      <c r="X505" s="77">
        <v>4.4734949999999998</v>
      </c>
      <c r="Y505" s="77">
        <v>4.3058329999999998</v>
      </c>
      <c r="Z505" s="77">
        <v>3.7033209999999999</v>
      </c>
      <c r="AA505" s="77">
        <v>3.2445879999999998</v>
      </c>
      <c r="AB505" s="77">
        <v>2.0682670000000001</v>
      </c>
      <c r="AC505" s="77">
        <v>1.9218189999999999</v>
      </c>
      <c r="AD505" s="77">
        <v>1.9938340000000001</v>
      </c>
      <c r="AE505" s="77">
        <v>-0.1128835</v>
      </c>
      <c r="AF505" s="77">
        <v>-0.77295480000000005</v>
      </c>
      <c r="AG505" s="77">
        <v>-0.68713199999999997</v>
      </c>
      <c r="AH505" s="77">
        <v>-0.62429140000000005</v>
      </c>
      <c r="AI505" s="77">
        <v>-0.66238280000000005</v>
      </c>
      <c r="AJ505" s="77">
        <v>-0.26920729999999998</v>
      </c>
      <c r="AK505" s="77">
        <v>0.1271091</v>
      </c>
      <c r="AL505" s="77">
        <v>0.12159440000000001</v>
      </c>
      <c r="AM505" s="77">
        <v>0.34065020000000001</v>
      </c>
      <c r="AN505" s="77">
        <v>0.25071470000000001</v>
      </c>
      <c r="AO505" s="77">
        <v>0.36359449999999999</v>
      </c>
      <c r="AP505" s="77">
        <v>0.66924620000000001</v>
      </c>
      <c r="AQ505" s="77">
        <v>-0.26837719999999998</v>
      </c>
      <c r="AR505" s="77">
        <v>-0.15955320000000001</v>
      </c>
      <c r="AS505" s="77">
        <v>0.52610460000000003</v>
      </c>
      <c r="AT505" s="77">
        <v>0.87863840000000004</v>
      </c>
      <c r="AU505" s="77">
        <v>0.77599830000000003</v>
      </c>
      <c r="AV505" s="77">
        <v>0.67283539999999997</v>
      </c>
      <c r="AW505" s="77">
        <v>0.75597999999999999</v>
      </c>
      <c r="AX505" s="77">
        <v>0.2318848</v>
      </c>
      <c r="AY505" s="77">
        <v>-5.9817299999999997E-2</v>
      </c>
      <c r="AZ505" s="77">
        <v>-1.551461</v>
      </c>
      <c r="BA505" s="77">
        <v>-1.220879</v>
      </c>
      <c r="BB505" s="77">
        <v>-0.63152589999999997</v>
      </c>
      <c r="BC505" s="77">
        <v>3.9847500000000001E-2</v>
      </c>
      <c r="BD505" s="77">
        <v>-0.5178739</v>
      </c>
      <c r="BE505" s="77">
        <v>-0.39393220000000001</v>
      </c>
      <c r="BF505" s="77">
        <v>-0.28656100000000001</v>
      </c>
      <c r="BG505" s="77">
        <v>-0.29146709999999998</v>
      </c>
      <c r="BH505" s="77">
        <v>-7.6909900000000003E-2</v>
      </c>
      <c r="BI505" s="77">
        <v>0.19933119999999999</v>
      </c>
      <c r="BJ505" s="77">
        <v>0.2175859</v>
      </c>
      <c r="BK505" s="77">
        <v>0.38913340000000002</v>
      </c>
      <c r="BL505" s="77">
        <v>0.3691546</v>
      </c>
      <c r="BM505" s="77">
        <v>0.4956837</v>
      </c>
      <c r="BN505" s="77">
        <v>0.82020689999999996</v>
      </c>
      <c r="BO505" s="77">
        <v>1.9356100000000001E-2</v>
      </c>
      <c r="BP505" s="77">
        <v>0.15524060000000001</v>
      </c>
      <c r="BQ505" s="77">
        <v>0.68815300000000001</v>
      </c>
      <c r="BR505" s="77">
        <v>0.98059960000000002</v>
      </c>
      <c r="BS505" s="77">
        <v>0.95911709999999994</v>
      </c>
      <c r="BT505" s="77">
        <v>0.88082669999999996</v>
      </c>
      <c r="BU505" s="77">
        <v>0.94443569999999999</v>
      </c>
      <c r="BV505" s="77">
        <v>0.43001270000000003</v>
      </c>
      <c r="BW505" s="77">
        <v>0.1125724</v>
      </c>
      <c r="BX505" s="77">
        <v>-1.1361479999999999</v>
      </c>
      <c r="BY505" s="77">
        <v>-0.90375030000000001</v>
      </c>
      <c r="BZ505" s="77">
        <v>-0.4359381</v>
      </c>
      <c r="CA505" s="77">
        <v>0.1456286</v>
      </c>
      <c r="CB505" s="77">
        <v>-0.3412057</v>
      </c>
      <c r="CC505" s="77">
        <v>-0.1908629</v>
      </c>
      <c r="CD505" s="77">
        <v>-5.2650000000000002E-2</v>
      </c>
      <c r="CE505" s="77">
        <v>-3.4571999999999999E-2</v>
      </c>
      <c r="CF505" s="77">
        <v>5.6274600000000001E-2</v>
      </c>
      <c r="CG505" s="77">
        <v>0.24935189999999999</v>
      </c>
      <c r="CH505" s="77">
        <v>0.28406930000000002</v>
      </c>
      <c r="CI505" s="77">
        <v>0.4227127</v>
      </c>
      <c r="CJ505" s="77">
        <v>0.45118570000000002</v>
      </c>
      <c r="CK505" s="77">
        <v>0.58716829999999998</v>
      </c>
      <c r="CL505" s="77">
        <v>0.92476190000000003</v>
      </c>
      <c r="CM505" s="77">
        <v>0.21863930000000001</v>
      </c>
      <c r="CN505" s="77">
        <v>0.37326579999999998</v>
      </c>
      <c r="CO505" s="77">
        <v>0.80038710000000002</v>
      </c>
      <c r="CP505" s="77">
        <v>1.051218</v>
      </c>
      <c r="CQ505" s="77">
        <v>1.0859449999999999</v>
      </c>
      <c r="CR505" s="77">
        <v>1.0248809999999999</v>
      </c>
      <c r="CS505" s="77">
        <v>1.0749599999999999</v>
      </c>
      <c r="CT505" s="77">
        <v>0.5672355</v>
      </c>
      <c r="CU505" s="77">
        <v>0.23196890000000001</v>
      </c>
      <c r="CV505" s="77">
        <v>-0.84850289999999995</v>
      </c>
      <c r="CW505" s="77">
        <v>-0.68410820000000006</v>
      </c>
      <c r="CX505" s="77">
        <v>-0.30047449999999998</v>
      </c>
      <c r="CY505" s="77">
        <v>0.25140960000000001</v>
      </c>
      <c r="CZ505" s="77">
        <v>-0.1645375</v>
      </c>
      <c r="DA505" s="77">
        <v>1.22065E-2</v>
      </c>
      <c r="DB505" s="77">
        <v>0.1812609</v>
      </c>
      <c r="DC505" s="77">
        <v>0.2223231</v>
      </c>
      <c r="DD505" s="77">
        <v>0.18945909999999999</v>
      </c>
      <c r="DE505" s="77">
        <v>0.29937269999999999</v>
      </c>
      <c r="DF505" s="77">
        <v>0.3505528</v>
      </c>
      <c r="DG505" s="77">
        <v>0.45629189999999997</v>
      </c>
      <c r="DH505" s="77">
        <v>0.53321680000000005</v>
      </c>
      <c r="DI505" s="77">
        <v>0.67865279999999994</v>
      </c>
      <c r="DJ505" s="77">
        <v>1.029317</v>
      </c>
      <c r="DK505" s="77">
        <v>0.41792249999999997</v>
      </c>
      <c r="DL505" s="77">
        <v>0.59129109999999996</v>
      </c>
      <c r="DM505" s="77">
        <v>0.91262129999999997</v>
      </c>
      <c r="DN505" s="77">
        <v>1.1218360000000001</v>
      </c>
      <c r="DO505" s="77">
        <v>1.212772</v>
      </c>
      <c r="DP505" s="77">
        <v>1.1689350000000001</v>
      </c>
      <c r="DQ505" s="77">
        <v>1.2054830000000001</v>
      </c>
      <c r="DR505" s="77">
        <v>0.70445820000000003</v>
      </c>
      <c r="DS505" s="77">
        <v>0.35136539999999999</v>
      </c>
      <c r="DT505" s="77">
        <v>-0.56085790000000002</v>
      </c>
      <c r="DU505" s="77">
        <v>-0.46446609999999999</v>
      </c>
      <c r="DV505" s="77">
        <v>-0.16501099999999999</v>
      </c>
      <c r="DW505" s="77">
        <v>0.40414060000000002</v>
      </c>
      <c r="DX505" s="77">
        <v>9.0543299999999993E-2</v>
      </c>
      <c r="DY505" s="77">
        <v>0.30540630000000002</v>
      </c>
      <c r="DZ505" s="77">
        <v>0.51899119999999999</v>
      </c>
      <c r="EA505" s="77">
        <v>0.59323879999999996</v>
      </c>
      <c r="EB505" s="77">
        <v>0.3817565</v>
      </c>
      <c r="EC505" s="77">
        <v>0.3715948</v>
      </c>
      <c r="ED505" s="77">
        <v>0.44654430000000001</v>
      </c>
      <c r="EE505" s="77">
        <v>0.50477499999999997</v>
      </c>
      <c r="EF505" s="77">
        <v>0.65165669999999998</v>
      </c>
      <c r="EG505" s="77">
        <v>0.81074199999999996</v>
      </c>
      <c r="EH505" s="77">
        <v>1.1802779999999999</v>
      </c>
      <c r="EI505" s="77">
        <v>0.7056559</v>
      </c>
      <c r="EJ505" s="77">
        <v>0.90608489999999997</v>
      </c>
      <c r="EK505" s="77">
        <v>1.07467</v>
      </c>
      <c r="EL505" s="77">
        <v>1.223797</v>
      </c>
      <c r="EM505" s="77">
        <v>1.395891</v>
      </c>
      <c r="EN505" s="77">
        <v>1.3769260000000001</v>
      </c>
      <c r="EO505" s="77">
        <v>1.393939</v>
      </c>
      <c r="EP505" s="77">
        <v>0.90258620000000001</v>
      </c>
      <c r="EQ505" s="77">
        <v>0.52375499999999997</v>
      </c>
      <c r="ER505" s="77">
        <v>-0.14554429999999999</v>
      </c>
      <c r="ES505" s="77">
        <v>-0.14733779999999999</v>
      </c>
      <c r="ET505" s="77">
        <v>3.0576800000000001E-2</v>
      </c>
      <c r="EU505" s="77">
        <v>69.005430000000004</v>
      </c>
      <c r="EV505" s="77">
        <v>66.008160000000004</v>
      </c>
      <c r="EW505" s="77">
        <v>66.010869999999997</v>
      </c>
      <c r="EX505" s="77">
        <v>65.008160000000004</v>
      </c>
      <c r="EY505" s="77">
        <v>63.024459999999998</v>
      </c>
      <c r="EZ505" s="77">
        <v>66.005430000000004</v>
      </c>
      <c r="FA505" s="77">
        <v>68.994569999999996</v>
      </c>
      <c r="FB505" s="77">
        <v>67.013589999999994</v>
      </c>
      <c r="FC505" s="77">
        <v>80.005430000000004</v>
      </c>
      <c r="FD505" s="77">
        <v>95.013589999999994</v>
      </c>
      <c r="FE505" s="77">
        <v>105.99460000000001</v>
      </c>
      <c r="FF505" s="77">
        <v>107.99460000000001</v>
      </c>
      <c r="FG505" s="77">
        <v>106.9973</v>
      </c>
      <c r="FH505" s="77">
        <v>110.98909999999999</v>
      </c>
      <c r="FI505" s="77">
        <v>108.99460000000001</v>
      </c>
      <c r="FJ505" s="77">
        <v>109.98909999999999</v>
      </c>
      <c r="FK505" s="77">
        <v>109.9918</v>
      </c>
      <c r="FL505" s="77">
        <v>104.0027</v>
      </c>
      <c r="FM505" s="77">
        <v>98.013589999999994</v>
      </c>
      <c r="FN505" s="77">
        <v>91.024460000000005</v>
      </c>
      <c r="FO505" s="77">
        <v>85.016300000000001</v>
      </c>
      <c r="FP505" s="77">
        <v>81.005430000000004</v>
      </c>
      <c r="FQ505" s="77">
        <v>78</v>
      </c>
      <c r="FR505" s="77">
        <v>72.008160000000004</v>
      </c>
      <c r="FS505" s="77">
        <v>3.228091</v>
      </c>
      <c r="FT505" s="77">
        <v>0.15094060000000001</v>
      </c>
      <c r="FU505" s="77">
        <v>0.16331219999999999</v>
      </c>
    </row>
    <row r="506" spans="1:177" x14ac:dyDescent="0.25">
      <c r="A506" t="s">
        <v>226</v>
      </c>
      <c r="B506" t="s">
        <v>0</v>
      </c>
      <c r="C506" t="s">
        <v>272</v>
      </c>
      <c r="D506" s="30" t="s">
        <v>230</v>
      </c>
      <c r="E506" t="s">
        <v>219</v>
      </c>
      <c r="F506" s="78">
        <v>2976</v>
      </c>
      <c r="G506" s="77">
        <v>2.1383019999999999</v>
      </c>
      <c r="H506" s="77">
        <v>1.1295569999999999</v>
      </c>
      <c r="I506" s="77">
        <v>1.4122429999999999</v>
      </c>
      <c r="J506" s="77">
        <v>1.616133</v>
      </c>
      <c r="K506" s="77">
        <v>1.8017719999999999</v>
      </c>
      <c r="L506" s="77">
        <v>1.968583</v>
      </c>
      <c r="M506" s="77">
        <v>1.859966</v>
      </c>
      <c r="N506" s="77">
        <v>0.96443029999999996</v>
      </c>
      <c r="O506" s="77">
        <v>-0.73506119999999997</v>
      </c>
      <c r="P506" s="77">
        <v>-2.0969739999999999</v>
      </c>
      <c r="Q506" s="77">
        <v>-4.0928129999999996</v>
      </c>
      <c r="R506" s="77">
        <v>-5.8752800000000001</v>
      </c>
      <c r="S506" s="77">
        <v>-6.748113</v>
      </c>
      <c r="T506" s="77">
        <v>-7.0238529999999999</v>
      </c>
      <c r="U506" s="77">
        <v>-6.665775</v>
      </c>
      <c r="V506" s="77">
        <v>-5.0664160000000003</v>
      </c>
      <c r="W506" s="77">
        <v>-2.2900100000000001</v>
      </c>
      <c r="X506" s="77">
        <v>0.84005209999999997</v>
      </c>
      <c r="Y506" s="77">
        <v>3.8770509999999998</v>
      </c>
      <c r="Z506" s="77">
        <v>5.4899129999999996</v>
      </c>
      <c r="AA506" s="77">
        <v>5.1414210000000002</v>
      </c>
      <c r="AB506" s="77">
        <v>4.5694569999999999</v>
      </c>
      <c r="AC506" s="77">
        <v>3.7722570000000002</v>
      </c>
      <c r="AD506" s="77">
        <v>3.1747730000000001</v>
      </c>
      <c r="AE506" s="77">
        <v>-3.2346159999999999</v>
      </c>
      <c r="AF506" s="77">
        <v>-3.789749</v>
      </c>
      <c r="AG506" s="77">
        <v>-3.0166369999999998</v>
      </c>
      <c r="AH506" s="77">
        <v>-2.245498</v>
      </c>
      <c r="AI506" s="77">
        <v>-1.601405</v>
      </c>
      <c r="AJ506" s="77">
        <v>-1.2437229999999999</v>
      </c>
      <c r="AK506" s="77">
        <v>-1.433243</v>
      </c>
      <c r="AL506" s="77">
        <v>-1.6179330000000001</v>
      </c>
      <c r="AM506" s="77">
        <v>-1.1342429999999999</v>
      </c>
      <c r="AN506" s="77">
        <v>-6.8307199999999998E-2</v>
      </c>
      <c r="AO506" s="77">
        <v>0.1860861</v>
      </c>
      <c r="AP506" s="77">
        <v>0.16544610000000001</v>
      </c>
      <c r="AQ506" s="77">
        <v>0.2298298</v>
      </c>
      <c r="AR506" s="77">
        <v>0.32753300000000002</v>
      </c>
      <c r="AS506" s="77">
        <v>0.25408700000000001</v>
      </c>
      <c r="AT506" s="77">
        <v>4.2207700000000001E-2</v>
      </c>
      <c r="AU506" s="77">
        <v>0.11762400000000001</v>
      </c>
      <c r="AV506" s="77">
        <v>2.5677999999999999E-2</v>
      </c>
      <c r="AW506" s="77">
        <v>0.1086469</v>
      </c>
      <c r="AX506" s="77">
        <v>0.29506490000000002</v>
      </c>
      <c r="AY506" s="77">
        <v>-9.8646499999999998E-2</v>
      </c>
      <c r="AZ506" s="77">
        <v>-0.35031030000000002</v>
      </c>
      <c r="BA506" s="77">
        <v>-0.67625259999999998</v>
      </c>
      <c r="BB506" s="77">
        <v>-0.75774819999999998</v>
      </c>
      <c r="BC506" s="77">
        <v>-2.8232219999999999</v>
      </c>
      <c r="BD506" s="77">
        <v>-3.4238680000000001</v>
      </c>
      <c r="BE506" s="77">
        <v>-2.6334409999999999</v>
      </c>
      <c r="BF506" s="77">
        <v>-1.9022269999999999</v>
      </c>
      <c r="BG506" s="77">
        <v>-1.3092980000000001</v>
      </c>
      <c r="BH506" s="77">
        <v>-0.95525879999999996</v>
      </c>
      <c r="BI506" s="77">
        <v>-1.0779989999999999</v>
      </c>
      <c r="BJ506" s="77">
        <v>-1.1789400000000001</v>
      </c>
      <c r="BK506" s="77">
        <v>-0.79033089999999995</v>
      </c>
      <c r="BL506" s="77">
        <v>0.20898839999999999</v>
      </c>
      <c r="BM506" s="77">
        <v>0.41000130000000001</v>
      </c>
      <c r="BN506" s="77">
        <v>0.34106429999999999</v>
      </c>
      <c r="BO506" s="77">
        <v>0.46065139999999999</v>
      </c>
      <c r="BP506" s="77">
        <v>0.51563639999999999</v>
      </c>
      <c r="BQ506" s="77">
        <v>0.44000430000000001</v>
      </c>
      <c r="BR506" s="77">
        <v>0.2175166</v>
      </c>
      <c r="BS506" s="77">
        <v>0.32638699999999998</v>
      </c>
      <c r="BT506" s="77">
        <v>0.22339790000000001</v>
      </c>
      <c r="BU506" s="77">
        <v>0.31133709999999998</v>
      </c>
      <c r="BV506" s="77">
        <v>0.5576004</v>
      </c>
      <c r="BW506" s="77">
        <v>0.18925700000000001</v>
      </c>
      <c r="BX506" s="77">
        <v>-8.7845199999999998E-2</v>
      </c>
      <c r="BY506" s="77">
        <v>-0.40533279999999999</v>
      </c>
      <c r="BZ506" s="77">
        <v>-0.4951759</v>
      </c>
      <c r="CA506" s="77">
        <v>-2.5382920000000002</v>
      </c>
      <c r="CB506" s="77">
        <v>-3.1704599999999998</v>
      </c>
      <c r="CC506" s="77">
        <v>-2.3680409999999998</v>
      </c>
      <c r="CD506" s="77">
        <v>-1.6644779999999999</v>
      </c>
      <c r="CE506" s="77">
        <v>-1.106986</v>
      </c>
      <c r="CF506" s="77">
        <v>-0.75546930000000001</v>
      </c>
      <c r="CG506" s="77">
        <v>-0.83195770000000002</v>
      </c>
      <c r="CH506" s="77">
        <v>-0.87489479999999997</v>
      </c>
      <c r="CI506" s="77">
        <v>-0.55213869999999998</v>
      </c>
      <c r="CJ506" s="77">
        <v>0.40104250000000002</v>
      </c>
      <c r="CK506" s="77">
        <v>0.56508429999999998</v>
      </c>
      <c r="CL506" s="77">
        <v>0.46269690000000002</v>
      </c>
      <c r="CM506" s="77">
        <v>0.62051769999999995</v>
      </c>
      <c r="CN506" s="77">
        <v>0.64591620000000005</v>
      </c>
      <c r="CO506" s="77">
        <v>0.56877</v>
      </c>
      <c r="CP506" s="77">
        <v>0.33893499999999999</v>
      </c>
      <c r="CQ506" s="77">
        <v>0.4709757</v>
      </c>
      <c r="CR506" s="77">
        <v>0.36033809999999999</v>
      </c>
      <c r="CS506" s="77">
        <v>0.4517197</v>
      </c>
      <c r="CT506" s="77">
        <v>0.73943170000000003</v>
      </c>
      <c r="CU506" s="77">
        <v>0.38865810000000001</v>
      </c>
      <c r="CV506" s="77">
        <v>9.3937300000000001E-2</v>
      </c>
      <c r="CW506" s="77">
        <v>-0.21769450000000001</v>
      </c>
      <c r="CX506" s="77">
        <v>-0.31331910000000002</v>
      </c>
      <c r="CY506" s="77">
        <v>-2.2533620000000001</v>
      </c>
      <c r="CZ506" s="77">
        <v>-2.9170530000000001</v>
      </c>
      <c r="DA506" s="77">
        <v>-2.1026410000000002</v>
      </c>
      <c r="DB506" s="77">
        <v>-1.4267300000000001</v>
      </c>
      <c r="DC506" s="77">
        <v>-0.90467330000000001</v>
      </c>
      <c r="DD506" s="77">
        <v>-0.5556797</v>
      </c>
      <c r="DE506" s="77">
        <v>-0.58591660000000001</v>
      </c>
      <c r="DF506" s="77">
        <v>-0.57084950000000001</v>
      </c>
      <c r="DG506" s="77">
        <v>-0.31394640000000001</v>
      </c>
      <c r="DH506" s="77">
        <v>0.59309659999999997</v>
      </c>
      <c r="DI506" s="77">
        <v>0.72016729999999995</v>
      </c>
      <c r="DJ506" s="77">
        <v>0.5843294</v>
      </c>
      <c r="DK506" s="77">
        <v>0.78038410000000002</v>
      </c>
      <c r="DL506" s="77">
        <v>0.77619590000000005</v>
      </c>
      <c r="DM506" s="77">
        <v>0.69753580000000004</v>
      </c>
      <c r="DN506" s="77">
        <v>0.46035340000000002</v>
      </c>
      <c r="DO506" s="77">
        <v>0.61556429999999995</v>
      </c>
      <c r="DP506" s="77">
        <v>0.4972782</v>
      </c>
      <c r="DQ506" s="77">
        <v>0.59210229999999997</v>
      </c>
      <c r="DR506" s="77">
        <v>0.92126300000000005</v>
      </c>
      <c r="DS506" s="77">
        <v>0.58805909999999995</v>
      </c>
      <c r="DT506" s="77">
        <v>0.27571980000000001</v>
      </c>
      <c r="DU506" s="77">
        <v>-3.0056300000000001E-2</v>
      </c>
      <c r="DV506" s="77">
        <v>-0.1314623</v>
      </c>
      <c r="DW506" s="77">
        <v>-1.841969</v>
      </c>
      <c r="DX506" s="77">
        <v>-2.5511720000000002</v>
      </c>
      <c r="DY506" s="77">
        <v>-1.7194449999999999</v>
      </c>
      <c r="DZ506" s="77">
        <v>-1.0834589999999999</v>
      </c>
      <c r="EA506" s="77">
        <v>-0.61256650000000001</v>
      </c>
      <c r="EB506" s="77">
        <v>-0.26721539999999999</v>
      </c>
      <c r="EC506" s="77">
        <v>-0.2306725</v>
      </c>
      <c r="ED506" s="77">
        <v>-0.13185649999999999</v>
      </c>
      <c r="EE506" s="77">
        <v>2.99654E-2</v>
      </c>
      <c r="EF506" s="77">
        <v>0.8703921</v>
      </c>
      <c r="EG506" s="77">
        <v>0.94408259999999999</v>
      </c>
      <c r="EH506" s="77">
        <v>0.7599475</v>
      </c>
      <c r="EI506" s="77">
        <v>1.011206</v>
      </c>
      <c r="EJ506" s="77">
        <v>0.96429929999999997</v>
      </c>
      <c r="EK506" s="77">
        <v>0.88345300000000004</v>
      </c>
      <c r="EL506" s="77">
        <v>0.63566230000000001</v>
      </c>
      <c r="EM506" s="77">
        <v>0.82432740000000004</v>
      </c>
      <c r="EN506" s="77">
        <v>0.69499809999999995</v>
      </c>
      <c r="EO506" s="77">
        <v>0.79479239999999995</v>
      </c>
      <c r="EP506" s="77">
        <v>1.1837979999999999</v>
      </c>
      <c r="EQ506" s="77">
        <v>0.87596260000000004</v>
      </c>
      <c r="ER506" s="77">
        <v>0.53818489999999997</v>
      </c>
      <c r="ES506" s="77">
        <v>0.24086360000000001</v>
      </c>
      <c r="ET506" s="77">
        <v>0.13111010000000001</v>
      </c>
      <c r="EU506" s="77">
        <v>54.10239</v>
      </c>
      <c r="EV506" s="77">
        <v>53.934739999999998</v>
      </c>
      <c r="EW506" s="77">
        <v>53.598869999999998</v>
      </c>
      <c r="EX506" s="77">
        <v>53.27993</v>
      </c>
      <c r="EY506" s="77">
        <v>52.626449999999998</v>
      </c>
      <c r="EZ506" s="77">
        <v>51.954889999999999</v>
      </c>
      <c r="FA506" s="77">
        <v>52.03875</v>
      </c>
      <c r="FB506" s="77">
        <v>52.701970000000003</v>
      </c>
      <c r="FC506" s="77">
        <v>55.962069999999997</v>
      </c>
      <c r="FD506" s="77">
        <v>59.713790000000003</v>
      </c>
      <c r="FE506" s="77">
        <v>63.034689999999998</v>
      </c>
      <c r="FF506" s="77">
        <v>65.481359999999995</v>
      </c>
      <c r="FG506" s="77">
        <v>67.038089999999997</v>
      </c>
      <c r="FH506" s="77">
        <v>67.644639999999995</v>
      </c>
      <c r="FI506" s="77">
        <v>67.912750000000003</v>
      </c>
      <c r="FJ506" s="77">
        <v>67.98227</v>
      </c>
      <c r="FK506" s="77">
        <v>67.496250000000003</v>
      </c>
      <c r="FL506" s="77">
        <v>65.948120000000003</v>
      </c>
      <c r="FM506" s="77">
        <v>63.593649999999997</v>
      </c>
      <c r="FN506" s="77">
        <v>60.523879999999998</v>
      </c>
      <c r="FO506" s="77">
        <v>57.343069999999997</v>
      </c>
      <c r="FP506" s="77">
        <v>56.190899999999999</v>
      </c>
      <c r="FQ506" s="77">
        <v>55.384779999999999</v>
      </c>
      <c r="FR506" s="77">
        <v>54.820079999999997</v>
      </c>
      <c r="FS506" s="77">
        <v>3.2875890000000001</v>
      </c>
      <c r="FT506" s="77">
        <v>0.23243639999999999</v>
      </c>
      <c r="FU506" s="77">
        <v>0.25463649999999999</v>
      </c>
    </row>
    <row r="507" spans="1:177" x14ac:dyDescent="0.25">
      <c r="A507" t="s">
        <v>226</v>
      </c>
      <c r="B507" t="s">
        <v>0</v>
      </c>
      <c r="C507" t="s">
        <v>272</v>
      </c>
      <c r="D507" s="30" t="s">
        <v>230</v>
      </c>
      <c r="E507" t="s">
        <v>220</v>
      </c>
      <c r="F507" s="78">
        <v>1823</v>
      </c>
      <c r="G507" s="77">
        <v>1.4085840000000001</v>
      </c>
      <c r="H507" s="77">
        <v>1.1197490000000001</v>
      </c>
      <c r="I507" s="77">
        <v>1.2062349999999999</v>
      </c>
      <c r="J507" s="77">
        <v>1.4006590000000001</v>
      </c>
      <c r="K507" s="77">
        <v>1.489155</v>
      </c>
      <c r="L507" s="77">
        <v>1.6163110000000001</v>
      </c>
      <c r="M507" s="77">
        <v>1.440688</v>
      </c>
      <c r="N507" s="77">
        <v>0.97980160000000005</v>
      </c>
      <c r="O507" s="77">
        <v>-2.15914E-2</v>
      </c>
      <c r="P507" s="77">
        <v>-0.83236840000000001</v>
      </c>
      <c r="Q507" s="77">
        <v>-2.3340640000000001</v>
      </c>
      <c r="R507" s="77">
        <v>-3.7092990000000001</v>
      </c>
      <c r="S507" s="77">
        <v>-4.1599700000000004</v>
      </c>
      <c r="T507" s="77">
        <v>-4.3602679999999996</v>
      </c>
      <c r="U507" s="77">
        <v>-4.1046610000000001</v>
      </c>
      <c r="V507" s="77">
        <v>-3.0837310000000002</v>
      </c>
      <c r="W507" s="77">
        <v>-1.5059549999999999</v>
      </c>
      <c r="X507" s="77">
        <v>0.43142950000000002</v>
      </c>
      <c r="Y507" s="77">
        <v>2.4559299999999999</v>
      </c>
      <c r="Z507" s="77">
        <v>3.4399869999999999</v>
      </c>
      <c r="AA507" s="77">
        <v>3.1991290000000001</v>
      </c>
      <c r="AB507" s="77">
        <v>2.9310649999999998</v>
      </c>
      <c r="AC507" s="77">
        <v>2.4742250000000001</v>
      </c>
      <c r="AD507" s="77">
        <v>2.0580430000000001</v>
      </c>
      <c r="AE507" s="77">
        <v>-1.9978290000000001</v>
      </c>
      <c r="AF507" s="77">
        <v>-1.991225</v>
      </c>
      <c r="AG507" s="77">
        <v>-1.57142</v>
      </c>
      <c r="AH507" s="77">
        <v>-0.95152270000000005</v>
      </c>
      <c r="AI507" s="77">
        <v>-0.59353199999999995</v>
      </c>
      <c r="AJ507" s="77">
        <v>-0.2928269</v>
      </c>
      <c r="AK507" s="77">
        <v>-0.3231002</v>
      </c>
      <c r="AL507" s="77">
        <v>-0.3112202</v>
      </c>
      <c r="AM507" s="77">
        <v>-0.11688900000000001</v>
      </c>
      <c r="AN507" s="77">
        <v>0.2312497</v>
      </c>
      <c r="AO507" s="77">
        <v>0.1244874</v>
      </c>
      <c r="AP507" s="77">
        <v>-7.6505000000000004E-2</v>
      </c>
      <c r="AQ507" s="77">
        <v>7.5366199999999994E-2</v>
      </c>
      <c r="AR507" s="77">
        <v>0.24529429999999999</v>
      </c>
      <c r="AS507" s="77">
        <v>0.25585730000000001</v>
      </c>
      <c r="AT507" s="77">
        <v>0.15424860000000001</v>
      </c>
      <c r="AU507" s="77">
        <v>-2.3834399999999999E-2</v>
      </c>
      <c r="AV507" s="77">
        <v>-6.2622999999999998E-2</v>
      </c>
      <c r="AW507" s="77">
        <v>0.19804720000000001</v>
      </c>
      <c r="AX507" s="77">
        <v>0.22280220000000001</v>
      </c>
      <c r="AY507" s="77">
        <v>-3.5877800000000001E-2</v>
      </c>
      <c r="AZ507" s="77">
        <v>-0.1150521</v>
      </c>
      <c r="BA507" s="77">
        <v>-0.21724370000000001</v>
      </c>
      <c r="BB507" s="77">
        <v>-0.26039980000000001</v>
      </c>
      <c r="BC507" s="77">
        <v>-1.7310160000000001</v>
      </c>
      <c r="BD507" s="77">
        <v>-1.735466</v>
      </c>
      <c r="BE507" s="77">
        <v>-1.32125</v>
      </c>
      <c r="BF507" s="77">
        <v>-0.76810780000000001</v>
      </c>
      <c r="BG507" s="77">
        <v>-0.4385771</v>
      </c>
      <c r="BH507" s="77">
        <v>-0.17511959999999999</v>
      </c>
      <c r="BI507" s="77">
        <v>-0.27026850000000002</v>
      </c>
      <c r="BJ507" s="77">
        <v>-0.23236950000000001</v>
      </c>
      <c r="BK507" s="77">
        <v>-3.0452099999999999E-2</v>
      </c>
      <c r="BL507" s="77">
        <v>0.43903599999999998</v>
      </c>
      <c r="BM507" s="77">
        <v>0.3396478</v>
      </c>
      <c r="BN507" s="77">
        <v>8.28903E-2</v>
      </c>
      <c r="BO507" s="77">
        <v>0.25840550000000001</v>
      </c>
      <c r="BP507" s="77">
        <v>0.33568599999999998</v>
      </c>
      <c r="BQ507" s="77">
        <v>0.34861730000000002</v>
      </c>
      <c r="BR507" s="77">
        <v>0.24226980000000001</v>
      </c>
      <c r="BS507" s="77">
        <v>0.12557180000000001</v>
      </c>
      <c r="BT507" s="77">
        <v>6.3961100000000007E-2</v>
      </c>
      <c r="BU507" s="77">
        <v>0.25239479999999997</v>
      </c>
      <c r="BV507" s="77">
        <v>0.3284704</v>
      </c>
      <c r="BW507" s="77">
        <v>7.1385100000000007E-2</v>
      </c>
      <c r="BX507" s="77">
        <v>-1.4120799999999999E-2</v>
      </c>
      <c r="BY507" s="77">
        <v>-0.1254004</v>
      </c>
      <c r="BZ507" s="77">
        <v>-0.18845700000000001</v>
      </c>
      <c r="CA507" s="77">
        <v>-1.546222</v>
      </c>
      <c r="CB507" s="77">
        <v>-1.5583290000000001</v>
      </c>
      <c r="CC507" s="77">
        <v>-1.1479839999999999</v>
      </c>
      <c r="CD507" s="77">
        <v>-0.64107530000000001</v>
      </c>
      <c r="CE507" s="77">
        <v>-0.33125579999999999</v>
      </c>
      <c r="CF507" s="77">
        <v>-9.3595800000000007E-2</v>
      </c>
      <c r="CG507" s="77">
        <v>-0.23367740000000001</v>
      </c>
      <c r="CH507" s="77">
        <v>-0.17775779999999999</v>
      </c>
      <c r="CI507" s="77">
        <v>2.94138E-2</v>
      </c>
      <c r="CJ507" s="77">
        <v>0.58294829999999997</v>
      </c>
      <c r="CK507" s="77">
        <v>0.48866720000000002</v>
      </c>
      <c r="CL507" s="77">
        <v>0.19328699999999999</v>
      </c>
      <c r="CM507" s="77">
        <v>0.38517800000000002</v>
      </c>
      <c r="CN507" s="77">
        <v>0.39829100000000001</v>
      </c>
      <c r="CO507" s="77">
        <v>0.41286260000000002</v>
      </c>
      <c r="CP507" s="77">
        <v>0.30323299999999997</v>
      </c>
      <c r="CQ507" s="77">
        <v>0.22905</v>
      </c>
      <c r="CR507" s="77">
        <v>0.15163280000000001</v>
      </c>
      <c r="CS507" s="77">
        <v>0.29003570000000001</v>
      </c>
      <c r="CT507" s="77">
        <v>0.40165590000000001</v>
      </c>
      <c r="CU507" s="77">
        <v>0.1456751</v>
      </c>
      <c r="CV507" s="77">
        <v>5.5783899999999997E-2</v>
      </c>
      <c r="CW507" s="77">
        <v>-6.1789999999999998E-2</v>
      </c>
      <c r="CX507" s="77">
        <v>-0.13862969999999999</v>
      </c>
      <c r="CY507" s="77">
        <v>-1.3614280000000001</v>
      </c>
      <c r="CZ507" s="77">
        <v>-1.3811910000000001</v>
      </c>
      <c r="DA507" s="77">
        <v>-0.97471699999999994</v>
      </c>
      <c r="DB507" s="77">
        <v>-0.51404269999999996</v>
      </c>
      <c r="DC507" s="77">
        <v>-0.22393460000000001</v>
      </c>
      <c r="DD507" s="77">
        <v>-1.2072100000000001E-2</v>
      </c>
      <c r="DE507" s="77">
        <v>-0.19708629999999999</v>
      </c>
      <c r="DF507" s="77">
        <v>-0.12314600000000001</v>
      </c>
      <c r="DG507" s="77">
        <v>8.9279800000000006E-2</v>
      </c>
      <c r="DH507" s="77">
        <v>0.72686050000000002</v>
      </c>
      <c r="DI507" s="77">
        <v>0.63768670000000005</v>
      </c>
      <c r="DJ507" s="77">
        <v>0.3036837</v>
      </c>
      <c r="DK507" s="77">
        <v>0.51195040000000003</v>
      </c>
      <c r="DL507" s="77">
        <v>0.46089599999999997</v>
      </c>
      <c r="DM507" s="77">
        <v>0.47710789999999997</v>
      </c>
      <c r="DN507" s="77">
        <v>0.36419620000000003</v>
      </c>
      <c r="DO507" s="77">
        <v>0.3325283</v>
      </c>
      <c r="DP507" s="77">
        <v>0.2393045</v>
      </c>
      <c r="DQ507" s="77">
        <v>0.32767659999999998</v>
      </c>
      <c r="DR507" s="77">
        <v>0.47484140000000002</v>
      </c>
      <c r="DS507" s="77">
        <v>0.2199651</v>
      </c>
      <c r="DT507" s="77">
        <v>0.12568860000000001</v>
      </c>
      <c r="DU507" s="77">
        <v>1.8205000000000001E-3</v>
      </c>
      <c r="DV507" s="77">
        <v>-8.8802300000000001E-2</v>
      </c>
      <c r="DW507" s="77">
        <v>-1.0946149999999999</v>
      </c>
      <c r="DX507" s="77">
        <v>-1.125432</v>
      </c>
      <c r="DY507" s="77">
        <v>-0.72454759999999996</v>
      </c>
      <c r="DZ507" s="77">
        <v>-0.33062780000000003</v>
      </c>
      <c r="EA507" s="77">
        <v>-6.8979700000000005E-2</v>
      </c>
      <c r="EB507" s="77">
        <v>0.1056352</v>
      </c>
      <c r="EC507" s="77">
        <v>-0.14425460000000001</v>
      </c>
      <c r="ED507" s="77">
        <v>-4.4295300000000003E-2</v>
      </c>
      <c r="EE507" s="77">
        <v>0.1757167</v>
      </c>
      <c r="EF507" s="77">
        <v>0.93464689999999995</v>
      </c>
      <c r="EG507" s="77">
        <v>0.85284700000000002</v>
      </c>
      <c r="EH507" s="77">
        <v>0.46307910000000002</v>
      </c>
      <c r="EI507" s="77">
        <v>0.69498970000000004</v>
      </c>
      <c r="EJ507" s="77">
        <v>0.55128770000000005</v>
      </c>
      <c r="EK507" s="77">
        <v>0.56986800000000004</v>
      </c>
      <c r="EL507" s="77">
        <v>0.45221749999999999</v>
      </c>
      <c r="EM507" s="77">
        <v>0.48193449999999999</v>
      </c>
      <c r="EN507" s="77">
        <v>0.36588860000000001</v>
      </c>
      <c r="EO507" s="77">
        <v>0.38202409999999998</v>
      </c>
      <c r="EP507" s="77">
        <v>0.58050970000000002</v>
      </c>
      <c r="EQ507" s="77">
        <v>0.32722810000000002</v>
      </c>
      <c r="ER507" s="77">
        <v>0.22661990000000001</v>
      </c>
      <c r="ES507" s="77">
        <v>9.3663800000000005E-2</v>
      </c>
      <c r="ET507" s="77">
        <v>-1.6859499999999999E-2</v>
      </c>
      <c r="EU507" s="77">
        <v>55.969410000000003</v>
      </c>
      <c r="EV507" s="77">
        <v>56.101900000000001</v>
      </c>
      <c r="EW507" s="77">
        <v>55.87209</v>
      </c>
      <c r="EX507" s="77">
        <v>55.55274</v>
      </c>
      <c r="EY507" s="77">
        <v>54.917349999999999</v>
      </c>
      <c r="EZ507" s="77">
        <v>54.281219999999998</v>
      </c>
      <c r="FA507" s="77">
        <v>54.505749999999999</v>
      </c>
      <c r="FB507" s="77">
        <v>54.952860000000001</v>
      </c>
      <c r="FC507" s="77">
        <v>57.765129999999999</v>
      </c>
      <c r="FD507" s="77">
        <v>60.541699999999999</v>
      </c>
      <c r="FE507" s="77">
        <v>63.456679999999999</v>
      </c>
      <c r="FF507" s="77">
        <v>66.186419999999998</v>
      </c>
      <c r="FG507" s="77">
        <v>67.605410000000006</v>
      </c>
      <c r="FH507" s="77">
        <v>67.758330000000001</v>
      </c>
      <c r="FI507" s="77">
        <v>67.936570000000003</v>
      </c>
      <c r="FJ507" s="77">
        <v>68.077709999999996</v>
      </c>
      <c r="FK507" s="77">
        <v>67.716769999999997</v>
      </c>
      <c r="FL507" s="77">
        <v>66.080359999999999</v>
      </c>
      <c r="FM507" s="77">
        <v>63.760719999999999</v>
      </c>
      <c r="FN507" s="77">
        <v>60.995240000000003</v>
      </c>
      <c r="FO507" s="77">
        <v>58.539709999999999</v>
      </c>
      <c r="FP507" s="77">
        <v>57.673340000000003</v>
      </c>
      <c r="FQ507" s="77">
        <v>56.936959999999999</v>
      </c>
      <c r="FR507" s="77">
        <v>56.793819999999997</v>
      </c>
      <c r="FS507" s="77">
        <v>1.959093</v>
      </c>
      <c r="FT507" s="77">
        <v>6.2165999999999999E-2</v>
      </c>
      <c r="FU507" s="77">
        <v>0.1010416</v>
      </c>
    </row>
    <row r="508" spans="1:177" x14ac:dyDescent="0.25">
      <c r="A508" t="s">
        <v>226</v>
      </c>
      <c r="B508" t="s">
        <v>0</v>
      </c>
      <c r="C508" t="s">
        <v>272</v>
      </c>
      <c r="D508" s="30" t="s">
        <v>230</v>
      </c>
      <c r="E508" t="s">
        <v>221</v>
      </c>
      <c r="F508" s="78">
        <v>1153</v>
      </c>
      <c r="G508" s="77">
        <v>0.72775730000000005</v>
      </c>
      <c r="H508" s="77">
        <v>0.1280481</v>
      </c>
      <c r="I508" s="77">
        <v>0.31756109999999999</v>
      </c>
      <c r="J508" s="77">
        <v>0.35363749999999999</v>
      </c>
      <c r="K508" s="77">
        <v>0.43884919999999999</v>
      </c>
      <c r="L508" s="77">
        <v>0.4760202</v>
      </c>
      <c r="M508" s="77">
        <v>0.51300210000000002</v>
      </c>
      <c r="N508" s="77">
        <v>0.1147899</v>
      </c>
      <c r="O508" s="77">
        <v>-0.57190099999999999</v>
      </c>
      <c r="P508" s="77">
        <v>-1.121926</v>
      </c>
      <c r="Q508" s="77">
        <v>-1.6772279999999999</v>
      </c>
      <c r="R508" s="77">
        <v>-2.1775199999999999</v>
      </c>
      <c r="S508" s="77">
        <v>-2.5629909999999998</v>
      </c>
      <c r="T508" s="77">
        <v>-2.612206</v>
      </c>
      <c r="U508" s="77">
        <v>-2.5029979999999998</v>
      </c>
      <c r="V508" s="77">
        <v>-1.940706</v>
      </c>
      <c r="W508" s="77">
        <v>-0.79066570000000003</v>
      </c>
      <c r="X508" s="77">
        <v>0.39491900000000002</v>
      </c>
      <c r="Y508" s="77">
        <v>1.4172819999999999</v>
      </c>
      <c r="Z508" s="77">
        <v>2.014027</v>
      </c>
      <c r="AA508" s="77">
        <v>1.895885</v>
      </c>
      <c r="AB508" s="77">
        <v>1.6275980000000001</v>
      </c>
      <c r="AC508" s="77">
        <v>1.320044</v>
      </c>
      <c r="AD508" s="77">
        <v>1.1290720000000001</v>
      </c>
      <c r="AE508" s="77">
        <v>-1.4559219999999999</v>
      </c>
      <c r="AF508" s="77">
        <v>-1.8683700000000001</v>
      </c>
      <c r="AG508" s="77">
        <v>-1.5201169999999999</v>
      </c>
      <c r="AH508" s="77">
        <v>-1.264319</v>
      </c>
      <c r="AI508" s="77">
        <v>-0.9645302</v>
      </c>
      <c r="AJ508" s="77">
        <v>-0.86853179999999996</v>
      </c>
      <c r="AK508" s="77">
        <v>-0.95719940000000003</v>
      </c>
      <c r="AL508" s="77">
        <v>-1.1236919999999999</v>
      </c>
      <c r="AM508" s="77">
        <v>-0.86154710000000001</v>
      </c>
      <c r="AN508" s="77">
        <v>-0.28231689999999998</v>
      </c>
      <c r="AO508" s="77">
        <v>5.7009000000000001E-3</v>
      </c>
      <c r="AP508" s="77">
        <v>0.1066936</v>
      </c>
      <c r="AQ508" s="77">
        <v>3.00862E-2</v>
      </c>
      <c r="AR508" s="77">
        <v>7.2104100000000004E-2</v>
      </c>
      <c r="AS508" s="77">
        <v>-7.7387000000000003E-3</v>
      </c>
      <c r="AT508" s="77">
        <v>-0.13344130000000001</v>
      </c>
      <c r="AU508" s="77">
        <v>1.57016E-2</v>
      </c>
      <c r="AV508" s="77">
        <v>-2.4453300000000001E-2</v>
      </c>
      <c r="AW508" s="77">
        <v>-0.10302890000000001</v>
      </c>
      <c r="AX508" s="77">
        <v>-2.3297999999999999E-2</v>
      </c>
      <c r="AY508" s="77">
        <v>-0.161774</v>
      </c>
      <c r="AZ508" s="77">
        <v>-0.30243779999999998</v>
      </c>
      <c r="BA508" s="77">
        <v>-0.47815000000000002</v>
      </c>
      <c r="BB508" s="77">
        <v>-0.50207599999999997</v>
      </c>
      <c r="BC508" s="77">
        <v>-1.182787</v>
      </c>
      <c r="BD508" s="77">
        <v>-1.646334</v>
      </c>
      <c r="BE508" s="77">
        <v>-1.2760819999999999</v>
      </c>
      <c r="BF508" s="77">
        <v>-1.0396069999999999</v>
      </c>
      <c r="BG508" s="77">
        <v>-0.77772969999999997</v>
      </c>
      <c r="BH508" s="77">
        <v>-0.6725875</v>
      </c>
      <c r="BI508" s="77">
        <v>-0.68861799999999995</v>
      </c>
      <c r="BJ508" s="77">
        <v>-0.79458119999999999</v>
      </c>
      <c r="BK508" s="77">
        <v>-0.61366149999999997</v>
      </c>
      <c r="BL508" s="77">
        <v>-0.14036319999999999</v>
      </c>
      <c r="BM508" s="77">
        <v>9.4923999999999994E-2</v>
      </c>
      <c r="BN508" s="77">
        <v>0.19562470000000001</v>
      </c>
      <c r="BO508" s="77">
        <v>0.16584760000000001</v>
      </c>
      <c r="BP508" s="77">
        <v>0.2059291</v>
      </c>
      <c r="BQ508" s="77">
        <v>0.123219</v>
      </c>
      <c r="BR508" s="77">
        <v>-8.1290000000000008E-3</v>
      </c>
      <c r="BS508" s="77">
        <v>0.14680960000000001</v>
      </c>
      <c r="BT508" s="77">
        <v>0.1067881</v>
      </c>
      <c r="BU508" s="77">
        <v>5.2345000000000003E-2</v>
      </c>
      <c r="BV508" s="77">
        <v>0.17001869999999999</v>
      </c>
      <c r="BW508" s="77">
        <v>5.0577999999999998E-2</v>
      </c>
      <c r="BX508" s="77">
        <v>-0.107364</v>
      </c>
      <c r="BY508" s="77">
        <v>-0.27426339999999999</v>
      </c>
      <c r="BZ508" s="77">
        <v>-0.3008229</v>
      </c>
      <c r="CA508" s="77">
        <v>-0.99361429999999995</v>
      </c>
      <c r="CB508" s="77">
        <v>-1.4925520000000001</v>
      </c>
      <c r="CC508" s="77">
        <v>-1.107065</v>
      </c>
      <c r="CD508" s="77">
        <v>-0.8839726</v>
      </c>
      <c r="CE508" s="77">
        <v>-0.64835229999999999</v>
      </c>
      <c r="CF508" s="77">
        <v>-0.53687700000000005</v>
      </c>
      <c r="CG508" s="77">
        <v>-0.50259940000000003</v>
      </c>
      <c r="CH508" s="77">
        <v>-0.56664020000000004</v>
      </c>
      <c r="CI508" s="77">
        <v>-0.4419766</v>
      </c>
      <c r="CJ508" s="77">
        <v>-4.2046399999999998E-2</v>
      </c>
      <c r="CK508" s="77">
        <v>0.15671969999999999</v>
      </c>
      <c r="CL508" s="77">
        <v>0.257218</v>
      </c>
      <c r="CM508" s="77">
        <v>0.25987539999999998</v>
      </c>
      <c r="CN508" s="77">
        <v>0.29861579999999999</v>
      </c>
      <c r="CO508" s="77">
        <v>0.2139199</v>
      </c>
      <c r="CP508" s="77">
        <v>7.8661900000000007E-2</v>
      </c>
      <c r="CQ508" s="77">
        <v>0.23761470000000001</v>
      </c>
      <c r="CR508" s="77">
        <v>0.19768559999999999</v>
      </c>
      <c r="CS508" s="77">
        <v>0.1599566</v>
      </c>
      <c r="CT508" s="77">
        <v>0.3039094</v>
      </c>
      <c r="CU508" s="77">
        <v>0.1976523</v>
      </c>
      <c r="CV508" s="77">
        <v>2.7743500000000001E-2</v>
      </c>
      <c r="CW508" s="77">
        <v>-0.13305220000000001</v>
      </c>
      <c r="CX508" s="77">
        <v>-0.16143550000000001</v>
      </c>
      <c r="CY508" s="77">
        <v>-0.80444170000000004</v>
      </c>
      <c r="CZ508" s="77">
        <v>-1.3387709999999999</v>
      </c>
      <c r="DA508" s="77">
        <v>-0.93804719999999997</v>
      </c>
      <c r="DB508" s="77">
        <v>-0.72833789999999998</v>
      </c>
      <c r="DC508" s="77">
        <v>-0.51897490000000002</v>
      </c>
      <c r="DD508" s="77">
        <v>-0.40116659999999998</v>
      </c>
      <c r="DE508" s="77">
        <v>-0.3165808</v>
      </c>
      <c r="DF508" s="77">
        <v>-0.33869919999999998</v>
      </c>
      <c r="DG508" s="77">
        <v>-0.27029170000000002</v>
      </c>
      <c r="DH508" s="77">
        <v>5.6270300000000002E-2</v>
      </c>
      <c r="DI508" s="77">
        <v>0.2185153</v>
      </c>
      <c r="DJ508" s="77">
        <v>0.31881140000000002</v>
      </c>
      <c r="DK508" s="77">
        <v>0.35390339999999998</v>
      </c>
      <c r="DL508" s="77">
        <v>0.3913026</v>
      </c>
      <c r="DM508" s="77">
        <v>0.30462080000000002</v>
      </c>
      <c r="DN508" s="77">
        <v>0.16545290000000001</v>
      </c>
      <c r="DO508" s="77">
        <v>0.32841969999999998</v>
      </c>
      <c r="DP508" s="77">
        <v>0.28858299999999998</v>
      </c>
      <c r="DQ508" s="77">
        <v>0.26756809999999998</v>
      </c>
      <c r="DR508" s="77">
        <v>0.43780000000000002</v>
      </c>
      <c r="DS508" s="77">
        <v>0.3447267</v>
      </c>
      <c r="DT508" s="77">
        <v>0.1628511</v>
      </c>
      <c r="DU508" s="77">
        <v>8.1591000000000007E-3</v>
      </c>
      <c r="DV508" s="77">
        <v>-2.20482E-2</v>
      </c>
      <c r="DW508" s="77">
        <v>-0.53130650000000001</v>
      </c>
      <c r="DX508" s="77">
        <v>-1.1167339999999999</v>
      </c>
      <c r="DY508" s="77">
        <v>-0.69401259999999998</v>
      </c>
      <c r="DZ508" s="77">
        <v>-0.50362620000000002</v>
      </c>
      <c r="EA508" s="77">
        <v>-0.33217449999999998</v>
      </c>
      <c r="EB508" s="77">
        <v>-0.2052223</v>
      </c>
      <c r="EC508" s="77">
        <v>-4.79995E-2</v>
      </c>
      <c r="ED508" s="77">
        <v>-9.5885999999999992E-3</v>
      </c>
      <c r="EE508" s="77">
        <v>-2.2405999999999999E-2</v>
      </c>
      <c r="EF508" s="77">
        <v>0.19822409999999999</v>
      </c>
      <c r="EG508" s="77">
        <v>0.30773840000000002</v>
      </c>
      <c r="EH508" s="77">
        <v>0.4077424</v>
      </c>
      <c r="EI508" s="77">
        <v>0.48966470000000001</v>
      </c>
      <c r="EJ508" s="77">
        <v>0.52512749999999997</v>
      </c>
      <c r="EK508" s="77">
        <v>0.43557849999999998</v>
      </c>
      <c r="EL508" s="77">
        <v>0.2907652</v>
      </c>
      <c r="EM508" s="77">
        <v>0.45952779999999999</v>
      </c>
      <c r="EN508" s="77">
        <v>0.41982449999999999</v>
      </c>
      <c r="EO508" s="77">
        <v>0.42294209999999999</v>
      </c>
      <c r="EP508" s="77">
        <v>0.63111669999999997</v>
      </c>
      <c r="EQ508" s="77">
        <v>0.55707870000000004</v>
      </c>
      <c r="ER508" s="77">
        <v>0.35792479999999999</v>
      </c>
      <c r="ES508" s="77">
        <v>0.2120457</v>
      </c>
      <c r="ET508" s="77">
        <v>0.179205</v>
      </c>
      <c r="EU508" s="77">
        <v>51.177149999999997</v>
      </c>
      <c r="EV508" s="77">
        <v>50.539230000000003</v>
      </c>
      <c r="EW508" s="77">
        <v>50.037170000000003</v>
      </c>
      <c r="EX508" s="77">
        <v>49.718879999999999</v>
      </c>
      <c r="EY508" s="77">
        <v>49.037050000000001</v>
      </c>
      <c r="EZ508" s="77">
        <v>48.309989999999999</v>
      </c>
      <c r="FA508" s="77">
        <v>48.173439999999999</v>
      </c>
      <c r="FB508" s="77">
        <v>49.175249999999998</v>
      </c>
      <c r="FC508" s="77">
        <v>53.137039999999999</v>
      </c>
      <c r="FD508" s="77">
        <v>58.416629999999998</v>
      </c>
      <c r="FE508" s="77">
        <v>62.373530000000002</v>
      </c>
      <c r="FF508" s="77">
        <v>64.376670000000004</v>
      </c>
      <c r="FG508" s="77">
        <v>66.149209999999997</v>
      </c>
      <c r="FH508" s="77">
        <v>67.466499999999996</v>
      </c>
      <c r="FI508" s="77">
        <v>67.875420000000005</v>
      </c>
      <c r="FJ508" s="77">
        <v>67.832729999999998</v>
      </c>
      <c r="FK508" s="77">
        <v>67.150739999999999</v>
      </c>
      <c r="FL508" s="77">
        <v>65.740930000000006</v>
      </c>
      <c r="FM508" s="77">
        <v>63.331879999999998</v>
      </c>
      <c r="FN508" s="77">
        <v>59.785359999999997</v>
      </c>
      <c r="FO508" s="77">
        <v>55.468150000000001</v>
      </c>
      <c r="FP508" s="77">
        <v>53.868209999999998</v>
      </c>
      <c r="FQ508" s="77">
        <v>52.952829999999999</v>
      </c>
      <c r="FR508" s="77">
        <v>51.727620000000002</v>
      </c>
      <c r="FS508" s="77">
        <v>2.0172469999999998</v>
      </c>
      <c r="FT508" s="77">
        <v>0.1686705</v>
      </c>
      <c r="FU508" s="77">
        <v>0.18701100000000001</v>
      </c>
    </row>
    <row r="509" spans="1:177" x14ac:dyDescent="0.25">
      <c r="A509" t="s">
        <v>226</v>
      </c>
      <c r="B509" t="s">
        <v>0</v>
      </c>
      <c r="C509" t="s">
        <v>272</v>
      </c>
      <c r="D509" s="30" t="s">
        <v>231</v>
      </c>
      <c r="E509" t="s">
        <v>219</v>
      </c>
      <c r="F509" s="78">
        <v>3184</v>
      </c>
      <c r="G509" s="77">
        <v>5.2477929999999997</v>
      </c>
      <c r="H509" s="77">
        <v>4.2737049999999996</v>
      </c>
      <c r="I509" s="77">
        <v>4.0766239999999998</v>
      </c>
      <c r="J509" s="77">
        <v>3.8274599999999999</v>
      </c>
      <c r="K509" s="77">
        <v>3.548667</v>
      </c>
      <c r="L509" s="77">
        <v>3.7032780000000001</v>
      </c>
      <c r="M509" s="77">
        <v>3.4157670000000002</v>
      </c>
      <c r="N509" s="77">
        <v>2.3252199999999998</v>
      </c>
      <c r="O509" s="77">
        <v>0.28945110000000002</v>
      </c>
      <c r="P509" s="77">
        <v>-1.9398150000000001</v>
      </c>
      <c r="Q509" s="77">
        <v>-4.4134739999999999</v>
      </c>
      <c r="R509" s="77">
        <v>-6.0683049999999996</v>
      </c>
      <c r="S509" s="77">
        <v>-6.7609089999999998</v>
      </c>
      <c r="T509" s="77">
        <v>-6.2330230000000002</v>
      </c>
      <c r="U509" s="77">
        <v>-4.8844760000000003</v>
      </c>
      <c r="V509" s="77">
        <v>-2.404417</v>
      </c>
      <c r="W509" s="77">
        <v>0.58480659999999995</v>
      </c>
      <c r="X509" s="77">
        <v>4.3432700000000004</v>
      </c>
      <c r="Y509" s="77">
        <v>7.1935330000000004</v>
      </c>
      <c r="Z509" s="77">
        <v>7.9506920000000001</v>
      </c>
      <c r="AA509" s="77">
        <v>7.7696079999999998</v>
      </c>
      <c r="AB509" s="77">
        <v>7.7815339999999997</v>
      </c>
      <c r="AC509" s="77">
        <v>7.1241279999999998</v>
      </c>
      <c r="AD509" s="77">
        <v>6.0934809999999997</v>
      </c>
      <c r="AE509" s="77">
        <v>-2.9474300000000002</v>
      </c>
      <c r="AF509" s="77">
        <v>-3.2578429999999998</v>
      </c>
      <c r="AG509" s="77">
        <v>-2.4955150000000001</v>
      </c>
      <c r="AH509" s="77">
        <v>-1.9339029999999999</v>
      </c>
      <c r="AI509" s="77">
        <v>-1.4571940000000001</v>
      </c>
      <c r="AJ509" s="77">
        <v>-0.60493470000000005</v>
      </c>
      <c r="AK509" s="77">
        <v>-0.43898359999999997</v>
      </c>
      <c r="AL509" s="77">
        <v>-0.57362380000000002</v>
      </c>
      <c r="AM509" s="77">
        <v>-0.6564046</v>
      </c>
      <c r="AN509" s="77">
        <v>8.9186500000000002E-2</v>
      </c>
      <c r="AO509" s="77">
        <v>0.28681590000000001</v>
      </c>
      <c r="AP509" s="77">
        <v>0.52382139999999999</v>
      </c>
      <c r="AQ509" s="77">
        <v>0.35733409999999999</v>
      </c>
      <c r="AR509" s="77">
        <v>0.25985829999999999</v>
      </c>
      <c r="AS509" s="77">
        <v>0.33546330000000002</v>
      </c>
      <c r="AT509" s="77">
        <v>0.32600590000000002</v>
      </c>
      <c r="AU509" s="77">
        <v>0.50590100000000005</v>
      </c>
      <c r="AV509" s="77">
        <v>0.47624889999999998</v>
      </c>
      <c r="AW509" s="77">
        <v>0.51583670000000004</v>
      </c>
      <c r="AX509" s="77">
        <v>0.14045009999999999</v>
      </c>
      <c r="AY509" s="77">
        <v>-0.144235</v>
      </c>
      <c r="AZ509" s="77">
        <v>-3.6562999999999998E-2</v>
      </c>
      <c r="BA509" s="77">
        <v>2.2883199999999999E-2</v>
      </c>
      <c r="BB509" s="77">
        <v>-3.7091100000000002E-2</v>
      </c>
      <c r="BC509" s="77">
        <v>-2.6316039999999998</v>
      </c>
      <c r="BD509" s="77">
        <v>-2.9351769999999999</v>
      </c>
      <c r="BE509" s="77">
        <v>-2.1688890000000001</v>
      </c>
      <c r="BF509" s="77">
        <v>-1.563639</v>
      </c>
      <c r="BG509" s="77">
        <v>-1.1175409999999999</v>
      </c>
      <c r="BH509" s="77">
        <v>-0.3686548</v>
      </c>
      <c r="BI509" s="77">
        <v>-0.27273520000000001</v>
      </c>
      <c r="BJ509" s="77">
        <v>-0.39742729999999998</v>
      </c>
      <c r="BK509" s="77">
        <v>-0.46616550000000001</v>
      </c>
      <c r="BL509" s="77">
        <v>0.25290040000000003</v>
      </c>
      <c r="BM509" s="77">
        <v>0.486259</v>
      </c>
      <c r="BN509" s="77">
        <v>0.71695549999999997</v>
      </c>
      <c r="BO509" s="77">
        <v>0.59709730000000005</v>
      </c>
      <c r="BP509" s="77">
        <v>0.56124969999999996</v>
      </c>
      <c r="BQ509" s="77">
        <v>0.57140389999999996</v>
      </c>
      <c r="BR509" s="77">
        <v>0.58182599999999995</v>
      </c>
      <c r="BS509" s="77">
        <v>0.82587129999999997</v>
      </c>
      <c r="BT509" s="77">
        <v>0.7896628</v>
      </c>
      <c r="BU509" s="77">
        <v>0.76413589999999998</v>
      </c>
      <c r="BV509" s="77">
        <v>0.40895100000000001</v>
      </c>
      <c r="BW509" s="77">
        <v>0.1221752</v>
      </c>
      <c r="BX509" s="77">
        <v>0.25333600000000001</v>
      </c>
      <c r="BY509" s="77">
        <v>0.267453</v>
      </c>
      <c r="BZ509" s="77">
        <v>0.13841800000000001</v>
      </c>
      <c r="CA509" s="77">
        <v>-2.4128639999999999</v>
      </c>
      <c r="CB509" s="77">
        <v>-2.7116989999999999</v>
      </c>
      <c r="CC509" s="77">
        <v>-1.942669</v>
      </c>
      <c r="CD509" s="77">
        <v>-1.3071950000000001</v>
      </c>
      <c r="CE509" s="77">
        <v>-0.88229880000000005</v>
      </c>
      <c r="CF509" s="77">
        <v>-0.2050081</v>
      </c>
      <c r="CG509" s="77">
        <v>-0.15759200000000001</v>
      </c>
      <c r="CH509" s="77">
        <v>-0.27539409999999998</v>
      </c>
      <c r="CI509" s="77">
        <v>-0.33440639999999999</v>
      </c>
      <c r="CJ509" s="77">
        <v>0.36628810000000001</v>
      </c>
      <c r="CK509" s="77">
        <v>0.62439259999999996</v>
      </c>
      <c r="CL509" s="77">
        <v>0.85071960000000002</v>
      </c>
      <c r="CM509" s="77">
        <v>0.76315650000000002</v>
      </c>
      <c r="CN509" s="77">
        <v>0.76999240000000002</v>
      </c>
      <c r="CO509" s="77">
        <v>0.73481569999999996</v>
      </c>
      <c r="CP509" s="77">
        <v>0.75900610000000002</v>
      </c>
      <c r="CQ509" s="77">
        <v>1.047482</v>
      </c>
      <c r="CR509" s="77">
        <v>1.006732</v>
      </c>
      <c r="CS509" s="77">
        <v>0.93610709999999997</v>
      </c>
      <c r="CT509" s="77">
        <v>0.5949139</v>
      </c>
      <c r="CU509" s="77">
        <v>0.30669020000000002</v>
      </c>
      <c r="CV509" s="77">
        <v>0.4541191</v>
      </c>
      <c r="CW509" s="77">
        <v>0.43684139999999999</v>
      </c>
      <c r="CX509" s="77">
        <v>0.25997520000000002</v>
      </c>
      <c r="CY509" s="77">
        <v>-2.194124</v>
      </c>
      <c r="CZ509" s="77">
        <v>-2.4882209999999998</v>
      </c>
      <c r="DA509" s="77">
        <v>-1.716448</v>
      </c>
      <c r="DB509" s="77">
        <v>-1.0507519999999999</v>
      </c>
      <c r="DC509" s="77">
        <v>-0.64705619999999997</v>
      </c>
      <c r="DD509" s="77">
        <v>-4.13614E-2</v>
      </c>
      <c r="DE509" s="77">
        <v>-4.2448899999999998E-2</v>
      </c>
      <c r="DF509" s="77">
        <v>-0.153361</v>
      </c>
      <c r="DG509" s="77">
        <v>-0.2026473</v>
      </c>
      <c r="DH509" s="77">
        <v>0.47967589999999999</v>
      </c>
      <c r="DI509" s="77">
        <v>0.76252629999999999</v>
      </c>
      <c r="DJ509" s="77">
        <v>0.98448380000000002</v>
      </c>
      <c r="DK509" s="77">
        <v>0.92921569999999998</v>
      </c>
      <c r="DL509" s="77">
        <v>0.97873509999999997</v>
      </c>
      <c r="DM509" s="77">
        <v>0.89822740000000001</v>
      </c>
      <c r="DN509" s="77">
        <v>0.93618630000000003</v>
      </c>
      <c r="DO509" s="77">
        <v>1.2690920000000001</v>
      </c>
      <c r="DP509" s="77">
        <v>1.2238020000000001</v>
      </c>
      <c r="DQ509" s="77">
        <v>1.1080779999999999</v>
      </c>
      <c r="DR509" s="77">
        <v>0.78087680000000004</v>
      </c>
      <c r="DS509" s="77">
        <v>0.49120510000000001</v>
      </c>
      <c r="DT509" s="77">
        <v>0.65490219999999999</v>
      </c>
      <c r="DU509" s="77">
        <v>0.60622969999999998</v>
      </c>
      <c r="DV509" s="77">
        <v>0.38153229999999999</v>
      </c>
      <c r="DW509" s="77">
        <v>-1.878298</v>
      </c>
      <c r="DX509" s="77">
        <v>-2.1655549999999999</v>
      </c>
      <c r="DY509" s="77">
        <v>-1.3898219999999999</v>
      </c>
      <c r="DZ509" s="77">
        <v>-0.68048779999999998</v>
      </c>
      <c r="EA509" s="77">
        <v>-0.30740319999999999</v>
      </c>
      <c r="EB509" s="77">
        <v>0.19491849999999999</v>
      </c>
      <c r="EC509" s="77">
        <v>0.12379950000000001</v>
      </c>
      <c r="ED509" s="77">
        <v>2.2835500000000002E-2</v>
      </c>
      <c r="EE509" s="77">
        <v>-1.24081E-2</v>
      </c>
      <c r="EF509" s="77">
        <v>0.64338980000000001</v>
      </c>
      <c r="EG509" s="77">
        <v>0.96196939999999997</v>
      </c>
      <c r="EH509" s="77">
        <v>1.1776180000000001</v>
      </c>
      <c r="EI509" s="77">
        <v>1.168979</v>
      </c>
      <c r="EJ509" s="77">
        <v>1.2801260000000001</v>
      </c>
      <c r="EK509" s="77">
        <v>1.1341680000000001</v>
      </c>
      <c r="EL509" s="77">
        <v>1.1920059999999999</v>
      </c>
      <c r="EM509" s="77">
        <v>1.5890629999999999</v>
      </c>
      <c r="EN509" s="77">
        <v>1.537215</v>
      </c>
      <c r="EO509" s="77">
        <v>1.3563769999999999</v>
      </c>
      <c r="EP509" s="77">
        <v>1.0493779999999999</v>
      </c>
      <c r="EQ509" s="77">
        <v>0.75761540000000005</v>
      </c>
      <c r="ER509" s="77">
        <v>0.94480109999999995</v>
      </c>
      <c r="ES509" s="77">
        <v>0.85079950000000004</v>
      </c>
      <c r="ET509" s="77">
        <v>0.55704149999999997</v>
      </c>
      <c r="EU509" s="77">
        <v>66.416550000000001</v>
      </c>
      <c r="EV509" s="77">
        <v>65.967609999999993</v>
      </c>
      <c r="EW509" s="77">
        <v>65.454220000000007</v>
      </c>
      <c r="EX509" s="77">
        <v>64.995130000000003</v>
      </c>
      <c r="EY509" s="77">
        <v>64.749880000000005</v>
      </c>
      <c r="EZ509" s="77">
        <v>64.738290000000006</v>
      </c>
      <c r="FA509" s="77">
        <v>64.480549999999994</v>
      </c>
      <c r="FB509" s="77">
        <v>65.356830000000002</v>
      </c>
      <c r="FC509" s="77">
        <v>69.102540000000005</v>
      </c>
      <c r="FD509" s="77">
        <v>74.764920000000004</v>
      </c>
      <c r="FE509" s="77">
        <v>80.090729999999994</v>
      </c>
      <c r="FF509" s="77">
        <v>82.480239999999995</v>
      </c>
      <c r="FG509" s="77">
        <v>84.323970000000003</v>
      </c>
      <c r="FH509" s="77">
        <v>85.298940000000002</v>
      </c>
      <c r="FI509" s="77">
        <v>85.937449999999998</v>
      </c>
      <c r="FJ509" s="77">
        <v>85.489599999999996</v>
      </c>
      <c r="FK509" s="77">
        <v>84.101780000000005</v>
      </c>
      <c r="FL509" s="77">
        <v>81.905320000000003</v>
      </c>
      <c r="FM509" s="77">
        <v>79.484780000000001</v>
      </c>
      <c r="FN509" s="77">
        <v>75.722499999999997</v>
      </c>
      <c r="FO509" s="77">
        <v>71.056929999999994</v>
      </c>
      <c r="FP509" s="77">
        <v>69.146180000000001</v>
      </c>
      <c r="FQ509" s="77">
        <v>67.741799999999998</v>
      </c>
      <c r="FR509" s="77">
        <v>67.286439999999999</v>
      </c>
      <c r="FS509" s="77">
        <v>3.3812890000000002</v>
      </c>
      <c r="FT509" s="77">
        <v>0.15484819999999999</v>
      </c>
      <c r="FU509" s="77">
        <v>0.3271541</v>
      </c>
    </row>
    <row r="510" spans="1:177" x14ac:dyDescent="0.25">
      <c r="A510" t="s">
        <v>226</v>
      </c>
      <c r="B510" t="s">
        <v>0</v>
      </c>
      <c r="C510" t="s">
        <v>272</v>
      </c>
      <c r="D510" s="30" t="s">
        <v>231</v>
      </c>
      <c r="E510" t="s">
        <v>220</v>
      </c>
      <c r="F510" s="78">
        <v>1954</v>
      </c>
      <c r="G510" s="77">
        <v>3.5557539999999999</v>
      </c>
      <c r="H510" s="77">
        <v>2.9649380000000001</v>
      </c>
      <c r="I510" s="77">
        <v>2.7569050000000002</v>
      </c>
      <c r="J510" s="77">
        <v>2.5750199999999999</v>
      </c>
      <c r="K510" s="77">
        <v>2.2752029999999999</v>
      </c>
      <c r="L510" s="77">
        <v>2.2936510000000001</v>
      </c>
      <c r="M510" s="77">
        <v>2.036597</v>
      </c>
      <c r="N510" s="77">
        <v>1.401594</v>
      </c>
      <c r="O510" s="77">
        <v>0.31470710000000002</v>
      </c>
      <c r="P510" s="77">
        <v>-0.99818399999999996</v>
      </c>
      <c r="Q510" s="77">
        <v>-2.7513909999999999</v>
      </c>
      <c r="R510" s="77">
        <v>-4.0041890000000002</v>
      </c>
      <c r="S510" s="77">
        <v>-4.6517270000000002</v>
      </c>
      <c r="T510" s="77">
        <v>-4.396344</v>
      </c>
      <c r="U510" s="77">
        <v>-3.695732</v>
      </c>
      <c r="V510" s="77">
        <v>-2.1535470000000001</v>
      </c>
      <c r="W510" s="77">
        <v>-0.23056219999999999</v>
      </c>
      <c r="X510" s="77">
        <v>2.2605200000000001</v>
      </c>
      <c r="Y510" s="77">
        <v>4.040699</v>
      </c>
      <c r="Z510" s="77">
        <v>4.7375059999999998</v>
      </c>
      <c r="AA510" s="77">
        <v>4.4914940000000003</v>
      </c>
      <c r="AB510" s="77">
        <v>4.4009939999999999</v>
      </c>
      <c r="AC510" s="77">
        <v>4.0944000000000003</v>
      </c>
      <c r="AD510" s="77">
        <v>3.6201910000000002</v>
      </c>
      <c r="AE510" s="77">
        <v>-1.429721</v>
      </c>
      <c r="AF510" s="77">
        <v>-1.6518189999999999</v>
      </c>
      <c r="AG510" s="77">
        <v>-1.2401899999999999</v>
      </c>
      <c r="AH510" s="77">
        <v>-0.91057600000000005</v>
      </c>
      <c r="AI510" s="77">
        <v>-0.82790940000000002</v>
      </c>
      <c r="AJ510" s="77">
        <v>-0.4974074</v>
      </c>
      <c r="AK510" s="77">
        <v>-0.45357380000000003</v>
      </c>
      <c r="AL510" s="77">
        <v>-0.51535679999999995</v>
      </c>
      <c r="AM510" s="77">
        <v>-0.40525090000000002</v>
      </c>
      <c r="AN510" s="77">
        <v>5.2439100000000002E-2</v>
      </c>
      <c r="AO510" s="77">
        <v>5.0355999999999998E-2</v>
      </c>
      <c r="AP510" s="77">
        <v>0.1930885</v>
      </c>
      <c r="AQ510" s="77">
        <v>1.3259399999999999E-2</v>
      </c>
      <c r="AR510" s="77">
        <v>-6.4623200000000006E-2</v>
      </c>
      <c r="AS510" s="77">
        <v>-4.1007299999999997E-2</v>
      </c>
      <c r="AT510" s="77">
        <v>-1.62506E-2</v>
      </c>
      <c r="AU510" s="77">
        <v>0.10782460000000001</v>
      </c>
      <c r="AV510" s="77">
        <v>0.1701618</v>
      </c>
      <c r="AW510" s="77">
        <v>0.1127782</v>
      </c>
      <c r="AX510" s="77">
        <v>9.2540499999999998E-2</v>
      </c>
      <c r="AY510" s="77">
        <v>-0.2714319</v>
      </c>
      <c r="AZ510" s="77">
        <v>-0.27850269999999999</v>
      </c>
      <c r="BA510" s="77">
        <v>-0.2001743</v>
      </c>
      <c r="BB510" s="77">
        <v>-0.17633119999999999</v>
      </c>
      <c r="BC510" s="77">
        <v>-1.2826660000000001</v>
      </c>
      <c r="BD510" s="77">
        <v>-1.481981</v>
      </c>
      <c r="BE510" s="77">
        <v>-1.0977049999999999</v>
      </c>
      <c r="BF510" s="77">
        <v>-0.75390979999999996</v>
      </c>
      <c r="BG510" s="77">
        <v>-0.64993829999999997</v>
      </c>
      <c r="BH510" s="77">
        <v>-0.30934</v>
      </c>
      <c r="BI510" s="77">
        <v>-0.31686219999999998</v>
      </c>
      <c r="BJ510" s="77">
        <v>-0.36803340000000001</v>
      </c>
      <c r="BK510" s="77">
        <v>-0.26553339999999998</v>
      </c>
      <c r="BL510" s="77">
        <v>0.1927903</v>
      </c>
      <c r="BM510" s="77">
        <v>0.22784950000000001</v>
      </c>
      <c r="BN510" s="77">
        <v>0.36371989999999998</v>
      </c>
      <c r="BO510" s="77">
        <v>0.2272113</v>
      </c>
      <c r="BP510" s="77">
        <v>0.2015518</v>
      </c>
      <c r="BQ510" s="77">
        <v>0.15757840000000001</v>
      </c>
      <c r="BR510" s="77">
        <v>0.19213569999999999</v>
      </c>
      <c r="BS510" s="77">
        <v>0.38598450000000001</v>
      </c>
      <c r="BT510" s="77">
        <v>0.44179839999999998</v>
      </c>
      <c r="BU510" s="77">
        <v>0.31953749999999997</v>
      </c>
      <c r="BV510" s="77">
        <v>0.25241980000000003</v>
      </c>
      <c r="BW510" s="77">
        <v>-0.13856170000000001</v>
      </c>
      <c r="BX510" s="77">
        <v>-0.16459080000000001</v>
      </c>
      <c r="BY510" s="77">
        <v>-9.23842E-2</v>
      </c>
      <c r="BZ510" s="77">
        <v>-5.6684699999999998E-2</v>
      </c>
      <c r="CA510" s="77">
        <v>-1.1808149999999999</v>
      </c>
      <c r="CB510" s="77">
        <v>-1.364352</v>
      </c>
      <c r="CC510" s="77">
        <v>-0.99901960000000001</v>
      </c>
      <c r="CD510" s="77">
        <v>-0.64540330000000001</v>
      </c>
      <c r="CE510" s="77">
        <v>-0.52667620000000004</v>
      </c>
      <c r="CF510" s="77">
        <v>-0.17908499999999999</v>
      </c>
      <c r="CG510" s="77">
        <v>-0.22217609999999999</v>
      </c>
      <c r="CH510" s="77">
        <v>-0.2659977</v>
      </c>
      <c r="CI510" s="77">
        <v>-0.16876559999999999</v>
      </c>
      <c r="CJ510" s="77">
        <v>0.28999710000000001</v>
      </c>
      <c r="CK510" s="77">
        <v>0.35078090000000001</v>
      </c>
      <c r="CL510" s="77">
        <v>0.48189860000000001</v>
      </c>
      <c r="CM510" s="77">
        <v>0.3753938</v>
      </c>
      <c r="CN510" s="77">
        <v>0.38590380000000002</v>
      </c>
      <c r="CO510" s="77">
        <v>0.2951183</v>
      </c>
      <c r="CP510" s="77">
        <v>0.33646340000000002</v>
      </c>
      <c r="CQ510" s="77">
        <v>0.57863719999999996</v>
      </c>
      <c r="CR510" s="77">
        <v>0.62993299999999997</v>
      </c>
      <c r="CS510" s="77">
        <v>0.46273829999999999</v>
      </c>
      <c r="CT510" s="77">
        <v>0.36315160000000002</v>
      </c>
      <c r="CU510" s="77">
        <v>-4.65362E-2</v>
      </c>
      <c r="CV510" s="77">
        <v>-8.5695800000000003E-2</v>
      </c>
      <c r="CW510" s="77">
        <v>-1.7729100000000001E-2</v>
      </c>
      <c r="CX510" s="77">
        <v>2.61821E-2</v>
      </c>
      <c r="CY510" s="77">
        <v>-1.078965</v>
      </c>
      <c r="CZ510" s="77">
        <v>-1.2467220000000001</v>
      </c>
      <c r="DA510" s="77">
        <v>-0.90033439999999998</v>
      </c>
      <c r="DB510" s="77">
        <v>-0.53689679999999995</v>
      </c>
      <c r="DC510" s="77">
        <v>-0.40341399999999999</v>
      </c>
      <c r="DD510" s="77">
        <v>-4.8830100000000001E-2</v>
      </c>
      <c r="DE510" s="77">
        <v>-0.1274901</v>
      </c>
      <c r="DF510" s="77">
        <v>-0.163962</v>
      </c>
      <c r="DG510" s="77">
        <v>-7.1997699999999998E-2</v>
      </c>
      <c r="DH510" s="77">
        <v>0.38720399999999999</v>
      </c>
      <c r="DI510" s="77">
        <v>0.47371239999999998</v>
      </c>
      <c r="DJ510" s="77">
        <v>0.60007739999999998</v>
      </c>
      <c r="DK510" s="77">
        <v>0.52357620000000005</v>
      </c>
      <c r="DL510" s="77">
        <v>0.57025579999999998</v>
      </c>
      <c r="DM510" s="77">
        <v>0.43265819999999999</v>
      </c>
      <c r="DN510" s="77">
        <v>0.48079100000000002</v>
      </c>
      <c r="DO510" s="77">
        <v>0.77128989999999997</v>
      </c>
      <c r="DP510" s="77">
        <v>0.81806769999999995</v>
      </c>
      <c r="DQ510" s="77">
        <v>0.60593920000000001</v>
      </c>
      <c r="DR510" s="77">
        <v>0.47388350000000001</v>
      </c>
      <c r="DS510" s="77">
        <v>4.5489300000000003E-2</v>
      </c>
      <c r="DT510" s="77">
        <v>-6.8009000000000003E-3</v>
      </c>
      <c r="DU510" s="77">
        <v>5.6925900000000001E-2</v>
      </c>
      <c r="DV510" s="77">
        <v>0.1090489</v>
      </c>
      <c r="DW510" s="77">
        <v>-0.93190930000000005</v>
      </c>
      <c r="DX510" s="77">
        <v>-1.076884</v>
      </c>
      <c r="DY510" s="77">
        <v>-0.75784870000000004</v>
      </c>
      <c r="DZ510" s="77">
        <v>-0.38023069999999998</v>
      </c>
      <c r="EA510" s="77">
        <v>-0.225443</v>
      </c>
      <c r="EB510" s="77">
        <v>0.13923740000000001</v>
      </c>
      <c r="EC510" s="77">
        <v>9.2215000000000005E-3</v>
      </c>
      <c r="ED510" s="77">
        <v>-1.6638699999999999E-2</v>
      </c>
      <c r="EE510" s="77">
        <v>6.7719799999999997E-2</v>
      </c>
      <c r="EF510" s="77">
        <v>0.5275552</v>
      </c>
      <c r="EG510" s="77">
        <v>0.65120579999999995</v>
      </c>
      <c r="EH510" s="77">
        <v>0.77070879999999997</v>
      </c>
      <c r="EI510" s="77">
        <v>0.73752810000000002</v>
      </c>
      <c r="EJ510" s="77">
        <v>0.83643080000000003</v>
      </c>
      <c r="EK510" s="77">
        <v>0.63124400000000003</v>
      </c>
      <c r="EL510" s="77">
        <v>0.68917729999999999</v>
      </c>
      <c r="EM510" s="77">
        <v>1.04945</v>
      </c>
      <c r="EN510" s="77">
        <v>1.089704</v>
      </c>
      <c r="EO510" s="77">
        <v>0.81269849999999999</v>
      </c>
      <c r="EP510" s="77">
        <v>0.63376279999999996</v>
      </c>
      <c r="EQ510" s="77">
        <v>0.1783595</v>
      </c>
      <c r="ER510" s="77">
        <v>0.107111</v>
      </c>
      <c r="ES510" s="77">
        <v>0.164716</v>
      </c>
      <c r="ET510" s="77">
        <v>0.2286955</v>
      </c>
      <c r="EU510" s="77">
        <v>67.454980000000006</v>
      </c>
      <c r="EV510" s="77">
        <v>67.446460000000002</v>
      </c>
      <c r="EW510" s="77">
        <v>66.971940000000004</v>
      </c>
      <c r="EX510" s="77">
        <v>66.732290000000006</v>
      </c>
      <c r="EY510" s="77">
        <v>66.634510000000006</v>
      </c>
      <c r="EZ510" s="77">
        <v>66.914940000000001</v>
      </c>
      <c r="FA510" s="77">
        <v>66.586960000000005</v>
      </c>
      <c r="FB510" s="77">
        <v>66.875240000000005</v>
      </c>
      <c r="FC510" s="77">
        <v>68.673230000000004</v>
      </c>
      <c r="FD510" s="77">
        <v>72.33869</v>
      </c>
      <c r="FE510" s="77">
        <v>76.873829999999998</v>
      </c>
      <c r="FF510" s="77">
        <v>79.327520000000007</v>
      </c>
      <c r="FG510" s="77">
        <v>80.683160000000001</v>
      </c>
      <c r="FH510" s="77">
        <v>80.979680000000002</v>
      </c>
      <c r="FI510" s="77">
        <v>81.450400000000002</v>
      </c>
      <c r="FJ510" s="77">
        <v>81.261340000000004</v>
      </c>
      <c r="FK510" s="77">
        <v>79.930199999999999</v>
      </c>
      <c r="FL510" s="77">
        <v>78.030619999999999</v>
      </c>
      <c r="FM510" s="77">
        <v>76.309070000000006</v>
      </c>
      <c r="FN510" s="77">
        <v>73.061899999999994</v>
      </c>
      <c r="FO510" s="77">
        <v>69.868520000000004</v>
      </c>
      <c r="FP510" s="77">
        <v>68.619020000000006</v>
      </c>
      <c r="FQ510" s="77">
        <v>67.897310000000004</v>
      </c>
      <c r="FR510" s="77">
        <v>68.029520000000005</v>
      </c>
      <c r="FS510" s="77">
        <v>2.8585829999999999</v>
      </c>
      <c r="FT510" s="77">
        <v>0.1230362</v>
      </c>
      <c r="FU510" s="77">
        <v>0.25702219999999998</v>
      </c>
    </row>
    <row r="511" spans="1:177" x14ac:dyDescent="0.25">
      <c r="A511" t="s">
        <v>226</v>
      </c>
      <c r="B511" t="s">
        <v>0</v>
      </c>
      <c r="C511" t="s">
        <v>272</v>
      </c>
      <c r="D511" s="30" t="s">
        <v>231</v>
      </c>
      <c r="E511" t="s">
        <v>221</v>
      </c>
      <c r="F511" s="78">
        <v>1230</v>
      </c>
      <c r="G511" s="77">
        <v>1.6718409999999999</v>
      </c>
      <c r="H511" s="77">
        <v>1.3007340000000001</v>
      </c>
      <c r="I511" s="77">
        <v>1.3120700000000001</v>
      </c>
      <c r="J511" s="77">
        <v>1.2463679999999999</v>
      </c>
      <c r="K511" s="77">
        <v>1.2758510000000001</v>
      </c>
      <c r="L511" s="77">
        <v>1.4239710000000001</v>
      </c>
      <c r="M511" s="77">
        <v>1.385094</v>
      </c>
      <c r="N511" s="77">
        <v>0.92216719999999996</v>
      </c>
      <c r="O511" s="77">
        <v>-2.79008E-2</v>
      </c>
      <c r="P511" s="77">
        <v>-0.94001500000000004</v>
      </c>
      <c r="Q511" s="77">
        <v>-1.660679</v>
      </c>
      <c r="R511" s="77">
        <v>-2.077826</v>
      </c>
      <c r="S511" s="77">
        <v>-2.13537</v>
      </c>
      <c r="T511" s="77">
        <v>-1.873896</v>
      </c>
      <c r="U511" s="77">
        <v>-1.211185</v>
      </c>
      <c r="V511" s="77">
        <v>-0.28266790000000003</v>
      </c>
      <c r="W511" s="77">
        <v>0.77307499999999996</v>
      </c>
      <c r="X511" s="77">
        <v>2.0436239999999999</v>
      </c>
      <c r="Y511" s="77">
        <v>3.12954</v>
      </c>
      <c r="Z511" s="77">
        <v>3.1921599999999999</v>
      </c>
      <c r="AA511" s="77">
        <v>3.295712</v>
      </c>
      <c r="AB511" s="77">
        <v>3.4130660000000002</v>
      </c>
      <c r="AC511" s="77">
        <v>3.0443470000000001</v>
      </c>
      <c r="AD511" s="77">
        <v>2.4757600000000002</v>
      </c>
      <c r="AE511" s="77">
        <v>-1.737768</v>
      </c>
      <c r="AF511" s="77">
        <v>-1.836913</v>
      </c>
      <c r="AG511" s="77">
        <v>-1.4772069999999999</v>
      </c>
      <c r="AH511" s="77">
        <v>-1.267034</v>
      </c>
      <c r="AI511" s="77">
        <v>-0.87030450000000004</v>
      </c>
      <c r="AJ511" s="77">
        <v>-0.23720060000000001</v>
      </c>
      <c r="AK511" s="77">
        <v>-5.1233599999999997E-2</v>
      </c>
      <c r="AL511" s="77">
        <v>-0.13940640000000001</v>
      </c>
      <c r="AM511" s="77">
        <v>-0.39143420000000001</v>
      </c>
      <c r="AN511" s="77">
        <v>-5.4177200000000002E-2</v>
      </c>
      <c r="AO511" s="77">
        <v>0.13279279999999999</v>
      </c>
      <c r="AP511" s="77">
        <v>0.21793470000000001</v>
      </c>
      <c r="AQ511" s="77">
        <v>0.20831939999999999</v>
      </c>
      <c r="AR511" s="77">
        <v>0.156832</v>
      </c>
      <c r="AS511" s="77">
        <v>0.21791949999999999</v>
      </c>
      <c r="AT511" s="77">
        <v>0.1557799</v>
      </c>
      <c r="AU511" s="77">
        <v>0.20756379999999999</v>
      </c>
      <c r="AV511" s="77">
        <v>0.12752920000000001</v>
      </c>
      <c r="AW511" s="77">
        <v>0.2381781</v>
      </c>
      <c r="AX511" s="77">
        <v>-0.1624739</v>
      </c>
      <c r="AY511" s="77">
        <v>-2.1771100000000002E-2</v>
      </c>
      <c r="AZ511" s="77">
        <v>0.14130880000000001</v>
      </c>
      <c r="BA511" s="77">
        <v>0.1079367</v>
      </c>
      <c r="BB511" s="77">
        <v>2.5322899999999999E-2</v>
      </c>
      <c r="BC511" s="77">
        <v>-1.451206</v>
      </c>
      <c r="BD511" s="77">
        <v>-1.552691</v>
      </c>
      <c r="BE511" s="77">
        <v>-1.1668320000000001</v>
      </c>
      <c r="BF511" s="77">
        <v>-0.91322919999999996</v>
      </c>
      <c r="BG511" s="77">
        <v>-0.56501429999999997</v>
      </c>
      <c r="BH511" s="77">
        <v>-0.1039818</v>
      </c>
      <c r="BI511" s="77">
        <v>2.0826399999999998E-2</v>
      </c>
      <c r="BJ511" s="77">
        <v>-6.3597899999999999E-2</v>
      </c>
      <c r="BK511" s="77">
        <v>-0.26077460000000002</v>
      </c>
      <c r="BL511" s="77">
        <v>2.06708E-2</v>
      </c>
      <c r="BM511" s="77">
        <v>0.21294279999999999</v>
      </c>
      <c r="BN511" s="77">
        <v>0.29688049999999999</v>
      </c>
      <c r="BO511" s="77">
        <v>0.29790080000000002</v>
      </c>
      <c r="BP511" s="77">
        <v>0.26861239999999997</v>
      </c>
      <c r="BQ511" s="77">
        <v>0.33489999999999998</v>
      </c>
      <c r="BR511" s="77">
        <v>0.29436950000000001</v>
      </c>
      <c r="BS511" s="77">
        <v>0.33751819999999999</v>
      </c>
      <c r="BT511" s="77">
        <v>0.25396410000000003</v>
      </c>
      <c r="BU511" s="77">
        <v>0.36617280000000002</v>
      </c>
      <c r="BV511" s="77">
        <v>6.0197000000000001E-2</v>
      </c>
      <c r="BW511" s="77">
        <v>0.21188009999999999</v>
      </c>
      <c r="BX511" s="77">
        <v>0.39752599999999999</v>
      </c>
      <c r="BY511" s="77">
        <v>0.32241730000000002</v>
      </c>
      <c r="BZ511" s="77">
        <v>0.15082960000000001</v>
      </c>
      <c r="CA511" s="77">
        <v>-1.252734</v>
      </c>
      <c r="CB511" s="77">
        <v>-1.3558399999999999</v>
      </c>
      <c r="CC511" s="77">
        <v>-0.95186680000000001</v>
      </c>
      <c r="CD511" s="77">
        <v>-0.66818489999999997</v>
      </c>
      <c r="CE511" s="77">
        <v>-0.35357119999999997</v>
      </c>
      <c r="CF511" s="77">
        <v>-1.1714799999999999E-2</v>
      </c>
      <c r="CG511" s="77">
        <v>7.07348E-2</v>
      </c>
      <c r="CH511" s="77">
        <v>-1.1093199999999999E-2</v>
      </c>
      <c r="CI511" s="77">
        <v>-0.17028009999999999</v>
      </c>
      <c r="CJ511" s="77">
        <v>7.25103E-2</v>
      </c>
      <c r="CK511" s="77">
        <v>0.26845439999999998</v>
      </c>
      <c r="CL511" s="77">
        <v>0.35155819999999999</v>
      </c>
      <c r="CM511" s="77">
        <v>0.3599445</v>
      </c>
      <c r="CN511" s="77">
        <v>0.34603119999999998</v>
      </c>
      <c r="CO511" s="77">
        <v>0.41592030000000002</v>
      </c>
      <c r="CP511" s="77">
        <v>0.39035619999999999</v>
      </c>
      <c r="CQ511" s="77">
        <v>0.42752430000000002</v>
      </c>
      <c r="CR511" s="77">
        <v>0.34153250000000002</v>
      </c>
      <c r="CS511" s="77">
        <v>0.45482159999999999</v>
      </c>
      <c r="CT511" s="77">
        <v>0.21441830000000001</v>
      </c>
      <c r="CU511" s="77">
        <v>0.37370609999999999</v>
      </c>
      <c r="CV511" s="77">
        <v>0.57498130000000003</v>
      </c>
      <c r="CW511" s="77">
        <v>0.47096579999999999</v>
      </c>
      <c r="CX511" s="77">
        <v>0.2377552</v>
      </c>
      <c r="CY511" s="77">
        <v>-1.054262</v>
      </c>
      <c r="CZ511" s="77">
        <v>-1.158989</v>
      </c>
      <c r="DA511" s="77">
        <v>-0.73690180000000005</v>
      </c>
      <c r="DB511" s="77">
        <v>-0.42314049999999997</v>
      </c>
      <c r="DC511" s="77">
        <v>-0.14212810000000001</v>
      </c>
      <c r="DD511" s="77">
        <v>8.0552200000000004E-2</v>
      </c>
      <c r="DE511" s="77">
        <v>0.12064329999999999</v>
      </c>
      <c r="DF511" s="77">
        <v>4.14116E-2</v>
      </c>
      <c r="DG511" s="77">
        <v>-7.9785599999999998E-2</v>
      </c>
      <c r="DH511" s="77">
        <v>0.1243498</v>
      </c>
      <c r="DI511" s="77">
        <v>0.32396609999999998</v>
      </c>
      <c r="DJ511" s="77">
        <v>0.40623579999999998</v>
      </c>
      <c r="DK511" s="77">
        <v>0.42198829999999998</v>
      </c>
      <c r="DL511" s="77">
        <v>0.42344989999999999</v>
      </c>
      <c r="DM511" s="77">
        <v>0.49694070000000001</v>
      </c>
      <c r="DN511" s="77">
        <v>0.48634290000000002</v>
      </c>
      <c r="DO511" s="77">
        <v>0.5175303</v>
      </c>
      <c r="DP511" s="77">
        <v>0.42910100000000001</v>
      </c>
      <c r="DQ511" s="77">
        <v>0.54347029999999996</v>
      </c>
      <c r="DR511" s="77">
        <v>0.36863950000000001</v>
      </c>
      <c r="DS511" s="77">
        <v>0.53553220000000001</v>
      </c>
      <c r="DT511" s="77">
        <v>0.75243649999999995</v>
      </c>
      <c r="DU511" s="77">
        <v>0.61951440000000002</v>
      </c>
      <c r="DV511" s="77">
        <v>0.32468079999999999</v>
      </c>
      <c r="DW511" s="77">
        <v>-0.76769929999999997</v>
      </c>
      <c r="DX511" s="77">
        <v>-0.87476739999999997</v>
      </c>
      <c r="DY511" s="77">
        <v>-0.42652630000000002</v>
      </c>
      <c r="DZ511" s="77">
        <v>-6.9335400000000005E-2</v>
      </c>
      <c r="EA511" s="77">
        <v>0.1631621</v>
      </c>
      <c r="EB511" s="77">
        <v>0.21377099999999999</v>
      </c>
      <c r="EC511" s="77">
        <v>0.19270319999999999</v>
      </c>
      <c r="ED511" s="77">
        <v>0.11722009999999999</v>
      </c>
      <c r="EE511" s="77">
        <v>5.0874000000000003E-2</v>
      </c>
      <c r="EF511" s="77">
        <v>0.19919780000000001</v>
      </c>
      <c r="EG511" s="77">
        <v>0.40411599999999998</v>
      </c>
      <c r="EH511" s="77">
        <v>0.48518169999999999</v>
      </c>
      <c r="EI511" s="77">
        <v>0.51156959999999996</v>
      </c>
      <c r="EJ511" s="77">
        <v>0.53523030000000005</v>
      </c>
      <c r="EK511" s="77">
        <v>0.61392119999999994</v>
      </c>
      <c r="EL511" s="77">
        <v>0.6249325</v>
      </c>
      <c r="EM511" s="77">
        <v>0.64748470000000002</v>
      </c>
      <c r="EN511" s="77">
        <v>0.55553589999999997</v>
      </c>
      <c r="EO511" s="77">
        <v>0.67146499999999998</v>
      </c>
      <c r="EP511" s="77">
        <v>0.59131040000000001</v>
      </c>
      <c r="EQ511" s="77">
        <v>0.76918330000000001</v>
      </c>
      <c r="ER511" s="77">
        <v>1.0086539999999999</v>
      </c>
      <c r="ES511" s="77">
        <v>0.83399500000000004</v>
      </c>
      <c r="ET511" s="77">
        <v>0.45018750000000002</v>
      </c>
      <c r="EU511" s="77">
        <v>64.776510000000002</v>
      </c>
      <c r="EV511" s="77">
        <v>63.631999999999998</v>
      </c>
      <c r="EW511" s="77">
        <v>63.057220000000001</v>
      </c>
      <c r="EX511" s="77">
        <v>62.251570000000001</v>
      </c>
      <c r="EY511" s="77">
        <v>61.773409999999998</v>
      </c>
      <c r="EZ511" s="77">
        <v>61.300609999999999</v>
      </c>
      <c r="FA511" s="77">
        <v>61.153799999999997</v>
      </c>
      <c r="FB511" s="77">
        <v>62.958739999999999</v>
      </c>
      <c r="FC511" s="77">
        <v>69.780559999999994</v>
      </c>
      <c r="FD511" s="77">
        <v>78.596779999999995</v>
      </c>
      <c r="FE511" s="77">
        <v>85.171310000000005</v>
      </c>
      <c r="FF511" s="77">
        <v>87.459460000000007</v>
      </c>
      <c r="FG511" s="77">
        <v>90.074060000000003</v>
      </c>
      <c r="FH511" s="77">
        <v>92.120519999999999</v>
      </c>
      <c r="FI511" s="77">
        <v>93.024019999999993</v>
      </c>
      <c r="FJ511" s="77">
        <v>92.167460000000005</v>
      </c>
      <c r="FK511" s="77">
        <v>90.690129999999996</v>
      </c>
      <c r="FL511" s="77">
        <v>88.024780000000007</v>
      </c>
      <c r="FM511" s="77">
        <v>84.500320000000002</v>
      </c>
      <c r="FN511" s="77">
        <v>79.924509999999998</v>
      </c>
      <c r="FO511" s="77">
        <v>72.933840000000004</v>
      </c>
      <c r="FP511" s="77">
        <v>69.978750000000005</v>
      </c>
      <c r="FQ511" s="77">
        <v>67.496189999999999</v>
      </c>
      <c r="FR511" s="77">
        <v>66.112859999999998</v>
      </c>
      <c r="FS511" s="77">
        <v>1.6557299999999999</v>
      </c>
      <c r="FT511" s="77">
        <v>8.6391099999999998E-2</v>
      </c>
      <c r="FU511" s="77">
        <v>0.19926269999999999</v>
      </c>
    </row>
    <row r="512" spans="1:177" x14ac:dyDescent="0.25">
      <c r="A512" t="s">
        <v>226</v>
      </c>
      <c r="B512" t="s">
        <v>0</v>
      </c>
      <c r="C512" t="s">
        <v>272</v>
      </c>
      <c r="D512" s="30" t="s">
        <v>232</v>
      </c>
      <c r="E512" t="s">
        <v>219</v>
      </c>
      <c r="F512" s="78">
        <v>2724</v>
      </c>
      <c r="G512" s="77">
        <v>4.6640790000000001</v>
      </c>
      <c r="H512" s="77">
        <v>4.0514590000000004</v>
      </c>
      <c r="I512" s="77">
        <v>3.8859219999999999</v>
      </c>
      <c r="J512" s="77">
        <v>2.8856299999999999</v>
      </c>
      <c r="K512" s="77">
        <v>2.4664489999999999</v>
      </c>
      <c r="L512" s="77">
        <v>2.7812410000000001</v>
      </c>
      <c r="M512" s="77">
        <v>3.4524059999999999</v>
      </c>
      <c r="N512" s="77">
        <v>2.5670730000000002</v>
      </c>
      <c r="O512" s="77">
        <v>0.52910159999999995</v>
      </c>
      <c r="P512" s="77">
        <v>-1.2890010000000001</v>
      </c>
      <c r="Q512" s="77">
        <v>-2.9568110000000001</v>
      </c>
      <c r="R512" s="77">
        <v>-3.42822</v>
      </c>
      <c r="S512" s="77">
        <v>-3.147681</v>
      </c>
      <c r="T512" s="77">
        <v>-1.8943570000000001</v>
      </c>
      <c r="U512" s="77">
        <v>-0.55594520000000003</v>
      </c>
      <c r="V512" s="77">
        <v>1.5753459999999999</v>
      </c>
      <c r="W512" s="77">
        <v>3.4722780000000002</v>
      </c>
      <c r="X512" s="77">
        <v>4.7909360000000003</v>
      </c>
      <c r="Y512" s="77">
        <v>5.2283200000000001</v>
      </c>
      <c r="Z512" s="77">
        <v>5.2018089999999999</v>
      </c>
      <c r="AA512" s="77">
        <v>5.3663949999999998</v>
      </c>
      <c r="AB512" s="77">
        <v>5.3058949999999996</v>
      </c>
      <c r="AC512" s="77">
        <v>4.7542359999999997</v>
      </c>
      <c r="AD512" s="77">
        <v>4.2819849999999997</v>
      </c>
      <c r="AE512" s="77">
        <v>-2.828786</v>
      </c>
      <c r="AF512" s="77">
        <v>-3.368061</v>
      </c>
      <c r="AG512" s="77">
        <v>-2.6433360000000001</v>
      </c>
      <c r="AH512" s="77">
        <v>-2.637089</v>
      </c>
      <c r="AI512" s="77">
        <v>-2.1446800000000001</v>
      </c>
      <c r="AJ512" s="77">
        <v>-1.101529</v>
      </c>
      <c r="AK512" s="77">
        <v>-0.41616979999999998</v>
      </c>
      <c r="AL512" s="77">
        <v>-0.64562790000000003</v>
      </c>
      <c r="AM512" s="77">
        <v>-0.66891730000000005</v>
      </c>
      <c r="AN512" s="77">
        <v>-0.40238980000000002</v>
      </c>
      <c r="AO512" s="77">
        <v>-0.47370139999999999</v>
      </c>
      <c r="AP512" s="77">
        <v>-0.57713599999999998</v>
      </c>
      <c r="AQ512" s="77">
        <v>-0.56617930000000005</v>
      </c>
      <c r="AR512" s="77">
        <v>-0.28305049999999998</v>
      </c>
      <c r="AS512" s="77">
        <v>-0.30360759999999998</v>
      </c>
      <c r="AT512" s="77">
        <v>-0.32707789999999998</v>
      </c>
      <c r="AU512" s="77">
        <v>-0.46560289999999999</v>
      </c>
      <c r="AV512" s="77">
        <v>-0.3298024</v>
      </c>
      <c r="AW512" s="77">
        <v>-0.12893270000000001</v>
      </c>
      <c r="AX512" s="77">
        <v>-0.17382700000000001</v>
      </c>
      <c r="AY512" s="77">
        <v>-9.7462999999999994E-3</v>
      </c>
      <c r="AZ512" s="77">
        <v>-7.4399800000000002E-2</v>
      </c>
      <c r="BA512" s="77">
        <v>-0.2281656</v>
      </c>
      <c r="BB512" s="77">
        <v>-0.27306029999999998</v>
      </c>
      <c r="BC512" s="77">
        <v>-2.3531569999999999</v>
      </c>
      <c r="BD512" s="77">
        <v>-2.8478089999999998</v>
      </c>
      <c r="BE512" s="77">
        <v>-2.0702199999999999</v>
      </c>
      <c r="BF512" s="77">
        <v>-2.103221</v>
      </c>
      <c r="BG512" s="77">
        <v>-1.708021</v>
      </c>
      <c r="BH512" s="77">
        <v>-0.85385169999999999</v>
      </c>
      <c r="BI512" s="77">
        <v>-0.25640309999999999</v>
      </c>
      <c r="BJ512" s="77">
        <v>-0.52155910000000005</v>
      </c>
      <c r="BK512" s="77">
        <v>-0.55895570000000006</v>
      </c>
      <c r="BL512" s="77">
        <v>-0.2134093</v>
      </c>
      <c r="BM512" s="77">
        <v>-0.2503494</v>
      </c>
      <c r="BN512" s="77">
        <v>-0.29881269999999999</v>
      </c>
      <c r="BO512" s="77">
        <v>-0.32859919999999998</v>
      </c>
      <c r="BP512" s="77">
        <v>-3.8816499999999997E-2</v>
      </c>
      <c r="BQ512" s="77">
        <v>-5.9531500000000001E-2</v>
      </c>
      <c r="BR512" s="77">
        <v>-6.7775799999999997E-2</v>
      </c>
      <c r="BS512" s="77">
        <v>-0.2114374</v>
      </c>
      <c r="BT512" s="77">
        <v>-0.12958020000000001</v>
      </c>
      <c r="BU512" s="77">
        <v>4.8581199999999998E-2</v>
      </c>
      <c r="BV512" s="77">
        <v>1.5068399999999999E-2</v>
      </c>
      <c r="BW512" s="77">
        <v>0.20408560000000001</v>
      </c>
      <c r="BX512" s="77">
        <v>0.20994099999999999</v>
      </c>
      <c r="BY512" s="77">
        <v>7.9366900000000004E-2</v>
      </c>
      <c r="BZ512" s="77">
        <v>4.9415100000000003E-2</v>
      </c>
      <c r="CA512" s="77">
        <v>-2.0237370000000001</v>
      </c>
      <c r="CB512" s="77">
        <v>-2.4874839999999998</v>
      </c>
      <c r="CC512" s="77">
        <v>-1.673281</v>
      </c>
      <c r="CD512" s="77">
        <v>-1.733465</v>
      </c>
      <c r="CE512" s="77">
        <v>-1.405592</v>
      </c>
      <c r="CF512" s="77">
        <v>-0.68231090000000005</v>
      </c>
      <c r="CG512" s="77">
        <v>-0.14574909999999999</v>
      </c>
      <c r="CH512" s="77">
        <v>-0.4356293</v>
      </c>
      <c r="CI512" s="77">
        <v>-0.48279650000000002</v>
      </c>
      <c r="CJ512" s="77">
        <v>-8.2521899999999995E-2</v>
      </c>
      <c r="CK512" s="77">
        <v>-9.5656500000000005E-2</v>
      </c>
      <c r="CL512" s="77">
        <v>-0.1060468</v>
      </c>
      <c r="CM512" s="77">
        <v>-0.1640519</v>
      </c>
      <c r="CN512" s="77">
        <v>0.13033919999999999</v>
      </c>
      <c r="CO512" s="77">
        <v>0.1095149</v>
      </c>
      <c r="CP512" s="77">
        <v>0.111816</v>
      </c>
      <c r="CQ512" s="77">
        <v>-3.5403299999999999E-2</v>
      </c>
      <c r="CR512" s="77">
        <v>9.0930000000000004E-3</v>
      </c>
      <c r="CS512" s="77">
        <v>0.17152680000000001</v>
      </c>
      <c r="CT512" s="77">
        <v>0.14589679999999999</v>
      </c>
      <c r="CU512" s="77">
        <v>0.35218500000000003</v>
      </c>
      <c r="CV512" s="77">
        <v>0.40687469999999998</v>
      </c>
      <c r="CW512" s="77">
        <v>0.29236289999999998</v>
      </c>
      <c r="CX512" s="77">
        <v>0.27276050000000002</v>
      </c>
      <c r="CY512" s="77">
        <v>-1.694318</v>
      </c>
      <c r="CZ512" s="77">
        <v>-2.1271589999999998</v>
      </c>
      <c r="DA512" s="77">
        <v>-1.276343</v>
      </c>
      <c r="DB512" s="77">
        <v>-1.3637090000000001</v>
      </c>
      <c r="DC512" s="77">
        <v>-1.1031629999999999</v>
      </c>
      <c r="DD512" s="77">
        <v>-0.51077019999999995</v>
      </c>
      <c r="DE512" s="77">
        <v>-3.5095099999999997E-2</v>
      </c>
      <c r="DF512" s="77">
        <v>-0.3496996</v>
      </c>
      <c r="DG512" s="77">
        <v>-0.40663739999999998</v>
      </c>
      <c r="DH512" s="77">
        <v>4.8365400000000003E-2</v>
      </c>
      <c r="DI512" s="77">
        <v>5.9036400000000003E-2</v>
      </c>
      <c r="DJ512" s="77">
        <v>8.6719099999999993E-2</v>
      </c>
      <c r="DK512" s="77">
        <v>4.9529999999999995E-4</v>
      </c>
      <c r="DL512" s="77">
        <v>0.29949500000000001</v>
      </c>
      <c r="DM512" s="77">
        <v>0.27856130000000001</v>
      </c>
      <c r="DN512" s="77">
        <v>0.2914079</v>
      </c>
      <c r="DO512" s="77">
        <v>0.1406309</v>
      </c>
      <c r="DP512" s="77">
        <v>0.14776619999999999</v>
      </c>
      <c r="DQ512" s="77">
        <v>0.29447240000000002</v>
      </c>
      <c r="DR512" s="77">
        <v>0.2767252</v>
      </c>
      <c r="DS512" s="77">
        <v>0.50028430000000002</v>
      </c>
      <c r="DT512" s="77">
        <v>0.60380829999999996</v>
      </c>
      <c r="DU512" s="77">
        <v>0.505359</v>
      </c>
      <c r="DV512" s="77">
        <v>0.49610589999999999</v>
      </c>
      <c r="DW512" s="77">
        <v>-1.218688</v>
      </c>
      <c r="DX512" s="77">
        <v>-1.6069070000000001</v>
      </c>
      <c r="DY512" s="77">
        <v>-0.70322700000000005</v>
      </c>
      <c r="DZ512" s="77">
        <v>-0.82984049999999998</v>
      </c>
      <c r="EA512" s="77">
        <v>-0.66650370000000003</v>
      </c>
      <c r="EB512" s="77">
        <v>-0.26309260000000001</v>
      </c>
      <c r="EC512" s="77">
        <v>0.12467159999999999</v>
      </c>
      <c r="ED512" s="77">
        <v>-0.22563079999999999</v>
      </c>
      <c r="EE512" s="77">
        <v>-0.29667579999999999</v>
      </c>
      <c r="EF512" s="77">
        <v>0.2373459</v>
      </c>
      <c r="EG512" s="77">
        <v>0.28238839999999998</v>
      </c>
      <c r="EH512" s="77">
        <v>0.36504239999999999</v>
      </c>
      <c r="EI512" s="77">
        <v>0.23807539999999999</v>
      </c>
      <c r="EJ512" s="77">
        <v>0.54372889999999996</v>
      </c>
      <c r="EK512" s="77">
        <v>0.52263740000000003</v>
      </c>
      <c r="EL512" s="77">
        <v>0.55071000000000003</v>
      </c>
      <c r="EM512" s="77">
        <v>0.39479629999999999</v>
      </c>
      <c r="EN512" s="77">
        <v>0.34798829999999997</v>
      </c>
      <c r="EO512" s="77">
        <v>0.47198630000000003</v>
      </c>
      <c r="EP512" s="77">
        <v>0.4656207</v>
      </c>
      <c r="EQ512" s="77">
        <v>0.71411630000000004</v>
      </c>
      <c r="ER512" s="77">
        <v>0.88814910000000002</v>
      </c>
      <c r="ES512" s="77">
        <v>0.81289149999999999</v>
      </c>
      <c r="ET512" s="77">
        <v>0.81858129999999996</v>
      </c>
      <c r="EU512" s="77">
        <v>49.385950000000001</v>
      </c>
      <c r="EV512" s="77">
        <v>48.984160000000003</v>
      </c>
      <c r="EW512" s="77">
        <v>48.3767</v>
      </c>
      <c r="EX512" s="77">
        <v>47.92145</v>
      </c>
      <c r="EY512" s="77">
        <v>47.586289999999998</v>
      </c>
      <c r="EZ512" s="77">
        <v>47.657989999999998</v>
      </c>
      <c r="FA512" s="77">
        <v>47.308590000000002</v>
      </c>
      <c r="FB512" s="77">
        <v>46.758029999999998</v>
      </c>
      <c r="FC512" s="77">
        <v>50.605789999999999</v>
      </c>
      <c r="FD512" s="77">
        <v>55.554360000000003</v>
      </c>
      <c r="FE512" s="77">
        <v>59.542360000000002</v>
      </c>
      <c r="FF512" s="77">
        <v>61.967269999999999</v>
      </c>
      <c r="FG512" s="77">
        <v>63.286360000000002</v>
      </c>
      <c r="FH512" s="77">
        <v>63.858800000000002</v>
      </c>
      <c r="FI512" s="77">
        <v>63.084110000000003</v>
      </c>
      <c r="FJ512" s="77">
        <v>62.073889999999999</v>
      </c>
      <c r="FK512" s="77">
        <v>60.370420000000003</v>
      </c>
      <c r="FL512" s="77">
        <v>56.622500000000002</v>
      </c>
      <c r="FM512" s="77">
        <v>54.783340000000003</v>
      </c>
      <c r="FN512" s="77">
        <v>53.462350000000001</v>
      </c>
      <c r="FO512" s="77">
        <v>52.220170000000003</v>
      </c>
      <c r="FP512" s="77">
        <v>51.332450000000001</v>
      </c>
      <c r="FQ512" s="77">
        <v>50.56156</v>
      </c>
      <c r="FR512" s="77">
        <v>50.458069999999999</v>
      </c>
      <c r="FS512" s="77">
        <v>4.4830009999999998</v>
      </c>
      <c r="FT512" s="77">
        <v>0.2101692</v>
      </c>
      <c r="FU512" s="77">
        <v>0.20473839999999999</v>
      </c>
    </row>
    <row r="513" spans="1:177" x14ac:dyDescent="0.25">
      <c r="A513" t="s">
        <v>226</v>
      </c>
      <c r="B513" t="s">
        <v>0</v>
      </c>
      <c r="C513" t="s">
        <v>272</v>
      </c>
      <c r="D513" s="30" t="s">
        <v>232</v>
      </c>
      <c r="E513" t="s">
        <v>220</v>
      </c>
      <c r="F513" s="78">
        <v>1682</v>
      </c>
      <c r="G513" s="77">
        <v>2.7453470000000002</v>
      </c>
      <c r="H513" s="77">
        <v>2.6459260000000002</v>
      </c>
      <c r="I513" s="77">
        <v>2.7085439999999998</v>
      </c>
      <c r="J513" s="77">
        <v>2.1155430000000002</v>
      </c>
      <c r="K513" s="77">
        <v>1.9222189999999999</v>
      </c>
      <c r="L513" s="77">
        <v>1.8455950000000001</v>
      </c>
      <c r="M513" s="77">
        <v>2.1001910000000001</v>
      </c>
      <c r="N513" s="77">
        <v>1.5379700000000001</v>
      </c>
      <c r="O513" s="77">
        <v>0.30272919999999998</v>
      </c>
      <c r="P513" s="77">
        <v>-0.73693600000000004</v>
      </c>
      <c r="Q513" s="77">
        <v>-1.807525</v>
      </c>
      <c r="R513" s="77">
        <v>-2.186709</v>
      </c>
      <c r="S513" s="77">
        <v>-1.917594</v>
      </c>
      <c r="T513" s="77">
        <v>-1.2515609999999999</v>
      </c>
      <c r="U513" s="77">
        <v>-0.49653069999999999</v>
      </c>
      <c r="V513" s="77">
        <v>0.94924459999999999</v>
      </c>
      <c r="W513" s="77">
        <v>2.2196310000000001</v>
      </c>
      <c r="X513" s="77">
        <v>3.0242969999999998</v>
      </c>
      <c r="Y513" s="77">
        <v>3.3780130000000002</v>
      </c>
      <c r="Z513" s="77">
        <v>3.2794919999999999</v>
      </c>
      <c r="AA513" s="77">
        <v>3.2405460000000001</v>
      </c>
      <c r="AB513" s="77">
        <v>3.1905839999999999</v>
      </c>
      <c r="AC513" s="77">
        <v>2.7628309999999998</v>
      </c>
      <c r="AD513" s="77">
        <v>2.4036599999999999</v>
      </c>
      <c r="AE513" s="77">
        <v>-2.2458999999999998</v>
      </c>
      <c r="AF513" s="77">
        <v>-2.2360760000000002</v>
      </c>
      <c r="AG513" s="77">
        <v>-1.5846340000000001</v>
      </c>
      <c r="AH513" s="77">
        <v>-1.3485450000000001</v>
      </c>
      <c r="AI513" s="77">
        <v>-0.76082419999999995</v>
      </c>
      <c r="AJ513" s="77">
        <v>-0.51827089999999998</v>
      </c>
      <c r="AK513" s="77">
        <v>-0.34713699999999997</v>
      </c>
      <c r="AL513" s="77">
        <v>-0.49925340000000001</v>
      </c>
      <c r="AM513" s="77">
        <v>-0.53790159999999998</v>
      </c>
      <c r="AN513" s="77">
        <v>-0.31598369999999998</v>
      </c>
      <c r="AO513" s="77">
        <v>-0.44797510000000001</v>
      </c>
      <c r="AP513" s="77">
        <v>-0.55855630000000001</v>
      </c>
      <c r="AQ513" s="77">
        <v>-0.43352249999999998</v>
      </c>
      <c r="AR513" s="77">
        <v>-0.35756379999999999</v>
      </c>
      <c r="AS513" s="77">
        <v>-0.43349070000000001</v>
      </c>
      <c r="AT513" s="77">
        <v>-0.37600149999999999</v>
      </c>
      <c r="AU513" s="77">
        <v>-0.38106220000000002</v>
      </c>
      <c r="AV513" s="77">
        <v>-0.35091830000000002</v>
      </c>
      <c r="AW513" s="77">
        <v>-0.1585057</v>
      </c>
      <c r="AX513" s="77">
        <v>-0.2581811</v>
      </c>
      <c r="AY513" s="77">
        <v>-0.2140254</v>
      </c>
      <c r="AZ513" s="77">
        <v>-0.27216370000000001</v>
      </c>
      <c r="BA513" s="77">
        <v>-0.47681990000000002</v>
      </c>
      <c r="BB513" s="77">
        <v>-0.49974740000000001</v>
      </c>
      <c r="BC513" s="77">
        <v>-1.829474</v>
      </c>
      <c r="BD513" s="77">
        <v>-1.814751</v>
      </c>
      <c r="BE513" s="77">
        <v>-1.1273610000000001</v>
      </c>
      <c r="BF513" s="77">
        <v>-1.02756</v>
      </c>
      <c r="BG513" s="77">
        <v>-0.61891350000000001</v>
      </c>
      <c r="BH513" s="77">
        <v>-0.39815349999999999</v>
      </c>
      <c r="BI513" s="77">
        <v>-0.2283753</v>
      </c>
      <c r="BJ513" s="77">
        <v>-0.41552499999999998</v>
      </c>
      <c r="BK513" s="77">
        <v>-0.44126389999999999</v>
      </c>
      <c r="BL513" s="77">
        <v>-0.17984929999999999</v>
      </c>
      <c r="BM513" s="77">
        <v>-0.28495589999999998</v>
      </c>
      <c r="BN513" s="77">
        <v>-0.38624609999999998</v>
      </c>
      <c r="BO513" s="77">
        <v>-0.26910089999999998</v>
      </c>
      <c r="BP513" s="77">
        <v>-0.18196999999999999</v>
      </c>
      <c r="BQ513" s="77">
        <v>-0.26020100000000002</v>
      </c>
      <c r="BR513" s="77">
        <v>-0.16570589999999999</v>
      </c>
      <c r="BS513" s="77">
        <v>-0.17048199999999999</v>
      </c>
      <c r="BT513" s="77">
        <v>-0.17917920000000001</v>
      </c>
      <c r="BU513" s="77">
        <v>-1.3834900000000001E-2</v>
      </c>
      <c r="BV513" s="77">
        <v>-0.1101805</v>
      </c>
      <c r="BW513" s="77">
        <v>-9.0441300000000002E-2</v>
      </c>
      <c r="BX513" s="77">
        <v>-9.4224500000000003E-2</v>
      </c>
      <c r="BY513" s="77">
        <v>-0.24491299999999999</v>
      </c>
      <c r="BZ513" s="77">
        <v>-0.26058559999999997</v>
      </c>
      <c r="CA513" s="77">
        <v>-1.541058</v>
      </c>
      <c r="CB513" s="77">
        <v>-1.522942</v>
      </c>
      <c r="CC513" s="77">
        <v>-0.8106546</v>
      </c>
      <c r="CD513" s="77">
        <v>-0.80524669999999998</v>
      </c>
      <c r="CE513" s="77">
        <v>-0.52062649999999999</v>
      </c>
      <c r="CF513" s="77">
        <v>-0.31496049999999998</v>
      </c>
      <c r="CG513" s="77">
        <v>-0.14612130000000001</v>
      </c>
      <c r="CH513" s="77">
        <v>-0.35753499999999999</v>
      </c>
      <c r="CI513" s="77">
        <v>-0.37433290000000002</v>
      </c>
      <c r="CJ513" s="77">
        <v>-8.5563E-2</v>
      </c>
      <c r="CK513" s="77">
        <v>-0.17204920000000001</v>
      </c>
      <c r="CL513" s="77">
        <v>-0.26690449999999999</v>
      </c>
      <c r="CM513" s="77">
        <v>-0.155223</v>
      </c>
      <c r="CN513" s="77">
        <v>-6.03543E-2</v>
      </c>
      <c r="CO513" s="77">
        <v>-0.140181</v>
      </c>
      <c r="CP513" s="77">
        <v>-2.0055699999999999E-2</v>
      </c>
      <c r="CQ513" s="77">
        <v>-2.4634900000000001E-2</v>
      </c>
      <c r="CR513" s="77">
        <v>-6.0233200000000001E-2</v>
      </c>
      <c r="CS513" s="77">
        <v>8.6363700000000002E-2</v>
      </c>
      <c r="CT513" s="77">
        <v>-7.6756999999999997E-3</v>
      </c>
      <c r="CU513" s="77">
        <v>-4.8472999999999997E-3</v>
      </c>
      <c r="CV513" s="77">
        <v>2.9015599999999999E-2</v>
      </c>
      <c r="CW513" s="77">
        <v>-8.4294999999999995E-2</v>
      </c>
      <c r="CX513" s="77">
        <v>-9.4942899999999997E-2</v>
      </c>
      <c r="CY513" s="77">
        <v>-1.252642</v>
      </c>
      <c r="CZ513" s="77">
        <v>-1.231133</v>
      </c>
      <c r="DA513" s="77">
        <v>-0.49394840000000001</v>
      </c>
      <c r="DB513" s="77">
        <v>-0.58293340000000005</v>
      </c>
      <c r="DC513" s="77">
        <v>-0.42233949999999998</v>
      </c>
      <c r="DD513" s="77">
        <v>-0.23176759999999999</v>
      </c>
      <c r="DE513" s="77">
        <v>-6.3867300000000002E-2</v>
      </c>
      <c r="DF513" s="77">
        <v>-0.29954500000000001</v>
      </c>
      <c r="DG513" s="77">
        <v>-0.30740190000000001</v>
      </c>
      <c r="DH513" s="77">
        <v>8.7232000000000004E-3</v>
      </c>
      <c r="DI513" s="77">
        <v>-5.9142599999999997E-2</v>
      </c>
      <c r="DJ513" s="77">
        <v>-0.1475629</v>
      </c>
      <c r="DK513" s="77">
        <v>-4.1345100000000003E-2</v>
      </c>
      <c r="DL513" s="77">
        <v>6.1261400000000001E-2</v>
      </c>
      <c r="DM513" s="77">
        <v>-2.0161100000000001E-2</v>
      </c>
      <c r="DN513" s="77">
        <v>0.12559439999999999</v>
      </c>
      <c r="DO513" s="77">
        <v>0.1212123</v>
      </c>
      <c r="DP513" s="77">
        <v>5.8712800000000002E-2</v>
      </c>
      <c r="DQ513" s="77">
        <v>0.18656220000000001</v>
      </c>
      <c r="DR513" s="77">
        <v>9.4828999999999997E-2</v>
      </c>
      <c r="DS513" s="77">
        <v>8.0746600000000002E-2</v>
      </c>
      <c r="DT513" s="77">
        <v>0.15225569999999999</v>
      </c>
      <c r="DU513" s="77">
        <v>7.6323000000000002E-2</v>
      </c>
      <c r="DV513" s="77">
        <v>7.0699799999999993E-2</v>
      </c>
      <c r="DW513" s="77">
        <v>-0.83621599999999996</v>
      </c>
      <c r="DX513" s="77">
        <v>-0.80980799999999997</v>
      </c>
      <c r="DY513" s="77">
        <v>-3.6674900000000003E-2</v>
      </c>
      <c r="DZ513" s="77">
        <v>-0.26194820000000002</v>
      </c>
      <c r="EA513" s="77">
        <v>-0.28042869999999998</v>
      </c>
      <c r="EB513" s="77">
        <v>-0.1116502</v>
      </c>
      <c r="EC513" s="77">
        <v>5.4894499999999999E-2</v>
      </c>
      <c r="ED513" s="77">
        <v>-0.2158167</v>
      </c>
      <c r="EE513" s="77">
        <v>-0.21076420000000001</v>
      </c>
      <c r="EF513" s="77">
        <v>0.1448576</v>
      </c>
      <c r="EG513" s="77">
        <v>0.1038767</v>
      </c>
      <c r="EH513" s="77">
        <v>2.47473E-2</v>
      </c>
      <c r="EI513" s="77">
        <v>0.12307650000000001</v>
      </c>
      <c r="EJ513" s="77">
        <v>0.23685510000000001</v>
      </c>
      <c r="EK513" s="77">
        <v>0.1531286</v>
      </c>
      <c r="EL513" s="77">
        <v>0.33589010000000002</v>
      </c>
      <c r="EM513" s="77">
        <v>0.33179249999999999</v>
      </c>
      <c r="EN513" s="77">
        <v>0.23045189999999999</v>
      </c>
      <c r="EO513" s="77">
        <v>0.3312331</v>
      </c>
      <c r="EP513" s="77">
        <v>0.24282960000000001</v>
      </c>
      <c r="EQ513" s="77">
        <v>0.2043307</v>
      </c>
      <c r="ER513" s="77">
        <v>0.33019500000000002</v>
      </c>
      <c r="ES513" s="77">
        <v>0.3082298</v>
      </c>
      <c r="ET513" s="77">
        <v>0.30986160000000001</v>
      </c>
      <c r="EU513" s="77">
        <v>51.623609999999999</v>
      </c>
      <c r="EV513" s="77">
        <v>51.384700000000002</v>
      </c>
      <c r="EW513" s="77">
        <v>50.666420000000002</v>
      </c>
      <c r="EX513" s="77">
        <v>50.046190000000003</v>
      </c>
      <c r="EY513" s="77">
        <v>49.711469999999998</v>
      </c>
      <c r="EZ513" s="77">
        <v>50.036209999999997</v>
      </c>
      <c r="FA513" s="77">
        <v>49.230870000000003</v>
      </c>
      <c r="FB513" s="77">
        <v>49.082340000000002</v>
      </c>
      <c r="FC513" s="77">
        <v>52.304000000000002</v>
      </c>
      <c r="FD513" s="77">
        <v>56.393909999999998</v>
      </c>
      <c r="FE513" s="77">
        <v>59.787979999999997</v>
      </c>
      <c r="FF513" s="77">
        <v>61.91442</v>
      </c>
      <c r="FG513" s="77">
        <v>63.465899999999998</v>
      </c>
      <c r="FH513" s="77">
        <v>63.857289999999999</v>
      </c>
      <c r="FI513" s="77">
        <v>62.922580000000004</v>
      </c>
      <c r="FJ513" s="77">
        <v>61.874369999999999</v>
      </c>
      <c r="FK513" s="77">
        <v>60.680860000000003</v>
      </c>
      <c r="FL513" s="77">
        <v>57.680860000000003</v>
      </c>
      <c r="FM513" s="77">
        <v>56.47878</v>
      </c>
      <c r="FN513" s="77">
        <v>55.553379999999997</v>
      </c>
      <c r="FO513" s="77">
        <v>54.546309999999998</v>
      </c>
      <c r="FP513" s="77">
        <v>53.819139999999997</v>
      </c>
      <c r="FQ513" s="77">
        <v>53.007800000000003</v>
      </c>
      <c r="FR513" s="77">
        <v>52.812449999999998</v>
      </c>
      <c r="FS513" s="77">
        <v>4.0837880000000002</v>
      </c>
      <c r="FT513" s="77">
        <v>0.15639220000000001</v>
      </c>
      <c r="FU513" s="77">
        <v>0.18128420000000001</v>
      </c>
    </row>
    <row r="514" spans="1:177" x14ac:dyDescent="0.25">
      <c r="A514" t="s">
        <v>226</v>
      </c>
      <c r="B514" t="s">
        <v>0</v>
      </c>
      <c r="C514" t="s">
        <v>272</v>
      </c>
      <c r="D514" s="30" t="s">
        <v>232</v>
      </c>
      <c r="E514" t="s">
        <v>221</v>
      </c>
      <c r="F514" s="78">
        <v>1042</v>
      </c>
      <c r="G514" s="77">
        <v>1.8774900000000001</v>
      </c>
      <c r="H514" s="77">
        <v>1.4093150000000001</v>
      </c>
      <c r="I514" s="77">
        <v>1.210483</v>
      </c>
      <c r="J514" s="77">
        <v>0.80538469999999995</v>
      </c>
      <c r="K514" s="77">
        <v>0.59199270000000004</v>
      </c>
      <c r="L514" s="77">
        <v>0.95376799999999995</v>
      </c>
      <c r="M514" s="77">
        <v>1.3518939999999999</v>
      </c>
      <c r="N514" s="77">
        <v>1.024767</v>
      </c>
      <c r="O514" s="77">
        <v>0.21630150000000001</v>
      </c>
      <c r="P514" s="77">
        <v>-0.56118780000000001</v>
      </c>
      <c r="Q514" s="77">
        <v>-1.1607620000000001</v>
      </c>
      <c r="R514" s="77">
        <v>-1.256702</v>
      </c>
      <c r="S514" s="77">
        <v>-1.2199469999999999</v>
      </c>
      <c r="T514" s="77">
        <v>-0.65364739999999999</v>
      </c>
      <c r="U514" s="77">
        <v>-8.0678799999999995E-2</v>
      </c>
      <c r="V514" s="77">
        <v>0.62376949999999998</v>
      </c>
      <c r="W514" s="77">
        <v>1.2642770000000001</v>
      </c>
      <c r="X514" s="77">
        <v>1.7708060000000001</v>
      </c>
      <c r="Y514" s="77">
        <v>1.854457</v>
      </c>
      <c r="Z514" s="77">
        <v>1.909459</v>
      </c>
      <c r="AA514" s="77">
        <v>2.0913719999999998</v>
      </c>
      <c r="AB514" s="77">
        <v>2.0794250000000001</v>
      </c>
      <c r="AC514" s="77">
        <v>1.9545779999999999</v>
      </c>
      <c r="AD514" s="77">
        <v>1.8393269999999999</v>
      </c>
      <c r="AE514" s="77">
        <v>-0.89487190000000005</v>
      </c>
      <c r="AF514" s="77">
        <v>-1.490448</v>
      </c>
      <c r="AG514" s="77">
        <v>-1.3933409999999999</v>
      </c>
      <c r="AH514" s="77">
        <v>-1.5371889999999999</v>
      </c>
      <c r="AI514" s="77">
        <v>-1.424077</v>
      </c>
      <c r="AJ514" s="77">
        <v>-0.67606049999999995</v>
      </c>
      <c r="AK514" s="77">
        <v>-0.17409849999999999</v>
      </c>
      <c r="AL514" s="77">
        <v>-0.22081400000000001</v>
      </c>
      <c r="AM514" s="77">
        <v>-0.20945820000000001</v>
      </c>
      <c r="AN514" s="77">
        <v>-0.22268080000000001</v>
      </c>
      <c r="AO514" s="77">
        <v>-0.1953095</v>
      </c>
      <c r="AP514" s="77">
        <v>-0.20940739999999999</v>
      </c>
      <c r="AQ514" s="77">
        <v>-0.27398630000000002</v>
      </c>
      <c r="AR514" s="77">
        <v>-8.7665400000000004E-2</v>
      </c>
      <c r="AS514" s="77">
        <v>-5.1550199999999997E-2</v>
      </c>
      <c r="AT514" s="77">
        <v>-0.14025969999999999</v>
      </c>
      <c r="AU514" s="77">
        <v>-0.24423439999999999</v>
      </c>
      <c r="AV514" s="77">
        <v>-0.1006239</v>
      </c>
      <c r="AW514" s="77">
        <v>-8.1341499999999997E-2</v>
      </c>
      <c r="AX514" s="77">
        <v>-3.9074900000000003E-2</v>
      </c>
      <c r="AY514" s="77">
        <v>9.3074699999999996E-2</v>
      </c>
      <c r="AZ514" s="77">
        <v>1.6632899999999999E-2</v>
      </c>
      <c r="BA514" s="77">
        <v>4.7254200000000003E-2</v>
      </c>
      <c r="BB514" s="77">
        <v>1.68296E-2</v>
      </c>
      <c r="BC514" s="77">
        <v>-0.67779869999999998</v>
      </c>
      <c r="BD514" s="77">
        <v>-1.179243</v>
      </c>
      <c r="BE514" s="77">
        <v>-1.059979</v>
      </c>
      <c r="BF514" s="77">
        <v>-1.154326</v>
      </c>
      <c r="BG514" s="77">
        <v>-1.0757509999999999</v>
      </c>
      <c r="BH514" s="77">
        <v>-0.48180289999999998</v>
      </c>
      <c r="BI514" s="77">
        <v>-6.9835999999999995E-2</v>
      </c>
      <c r="BJ514" s="77">
        <v>-0.13800809999999999</v>
      </c>
      <c r="BK514" s="77">
        <v>-0.1539548</v>
      </c>
      <c r="BL514" s="77">
        <v>-9.3387100000000001E-2</v>
      </c>
      <c r="BM514" s="77">
        <v>-4.0517600000000001E-2</v>
      </c>
      <c r="BN514" s="77">
        <v>1.0472000000000001E-3</v>
      </c>
      <c r="BO514" s="77">
        <v>-0.1097389</v>
      </c>
      <c r="BP514" s="77">
        <v>7.2621000000000005E-2</v>
      </c>
      <c r="BQ514" s="77">
        <v>0.1162599</v>
      </c>
      <c r="BR514" s="77">
        <v>2.00234E-2</v>
      </c>
      <c r="BS514" s="77">
        <v>-9.83155E-2</v>
      </c>
      <c r="BT514" s="77">
        <v>4.6410000000000002E-3</v>
      </c>
      <c r="BU514" s="77">
        <v>2.1833100000000001E-2</v>
      </c>
      <c r="BV514" s="77">
        <v>6.96349E-2</v>
      </c>
      <c r="BW514" s="77">
        <v>0.23076959999999999</v>
      </c>
      <c r="BX514" s="77">
        <v>0.21100730000000001</v>
      </c>
      <c r="BY514" s="77">
        <v>0.2215732</v>
      </c>
      <c r="BZ514" s="77">
        <v>0.20172100000000001</v>
      </c>
      <c r="CA514" s="77">
        <v>-0.52745450000000005</v>
      </c>
      <c r="CB514" s="77">
        <v>-0.96370319999999998</v>
      </c>
      <c r="CC514" s="77">
        <v>-0.82909350000000004</v>
      </c>
      <c r="CD514" s="77">
        <v>-0.88915650000000002</v>
      </c>
      <c r="CE514" s="77">
        <v>-0.83450120000000005</v>
      </c>
      <c r="CF514" s="77">
        <v>-0.34726069999999998</v>
      </c>
      <c r="CG514" s="77">
        <v>2.3758999999999998E-3</v>
      </c>
      <c r="CH514" s="77">
        <v>-8.0656900000000004E-2</v>
      </c>
      <c r="CI514" s="77">
        <v>-0.1155133</v>
      </c>
      <c r="CJ514" s="77">
        <v>-3.8386000000000002E-3</v>
      </c>
      <c r="CK514" s="77">
        <v>6.6690700000000006E-2</v>
      </c>
      <c r="CL514" s="77">
        <v>0.1468074</v>
      </c>
      <c r="CM514" s="77">
        <v>4.0184000000000001E-3</v>
      </c>
      <c r="CN514" s="77">
        <v>0.18363489999999999</v>
      </c>
      <c r="CO514" s="77">
        <v>0.23248469999999999</v>
      </c>
      <c r="CP514" s="77">
        <v>0.13103490000000001</v>
      </c>
      <c r="CQ514" s="77">
        <v>2.7474999999999999E-3</v>
      </c>
      <c r="CR514" s="77">
        <v>7.7547099999999994E-2</v>
      </c>
      <c r="CS514" s="77">
        <v>9.3291600000000002E-2</v>
      </c>
      <c r="CT514" s="77">
        <v>0.144927</v>
      </c>
      <c r="CU514" s="77">
        <v>0.3261368</v>
      </c>
      <c r="CV514" s="77">
        <v>0.3456304</v>
      </c>
      <c r="CW514" s="77">
        <v>0.3423061</v>
      </c>
      <c r="CX514" s="77">
        <v>0.32977620000000002</v>
      </c>
      <c r="CY514" s="77">
        <v>-0.37711030000000001</v>
      </c>
      <c r="CZ514" s="77">
        <v>-0.74816329999999998</v>
      </c>
      <c r="DA514" s="77">
        <v>-0.59820819999999997</v>
      </c>
      <c r="DB514" s="77">
        <v>-0.62398710000000002</v>
      </c>
      <c r="DC514" s="77">
        <v>-0.59325159999999999</v>
      </c>
      <c r="DD514" s="77">
        <v>-0.2127185</v>
      </c>
      <c r="DE514" s="77">
        <v>7.4587799999999996E-2</v>
      </c>
      <c r="DF514" s="77">
        <v>-2.3305800000000002E-2</v>
      </c>
      <c r="DG514" s="77">
        <v>-7.7071799999999996E-2</v>
      </c>
      <c r="DH514" s="77">
        <v>8.5709900000000006E-2</v>
      </c>
      <c r="DI514" s="77">
        <v>0.1738991</v>
      </c>
      <c r="DJ514" s="77">
        <v>0.29256759999999998</v>
      </c>
      <c r="DK514" s="77">
        <v>0.1177757</v>
      </c>
      <c r="DL514" s="77">
        <v>0.29464879999999999</v>
      </c>
      <c r="DM514" s="77">
        <v>0.34870960000000001</v>
      </c>
      <c r="DN514" s="77">
        <v>0.24204639999999999</v>
      </c>
      <c r="DO514" s="77">
        <v>0.1038105</v>
      </c>
      <c r="DP514" s="77">
        <v>0.15045320000000001</v>
      </c>
      <c r="DQ514" s="77">
        <v>0.16475010000000001</v>
      </c>
      <c r="DR514" s="77">
        <v>0.2202191</v>
      </c>
      <c r="DS514" s="77">
        <v>0.42150389999999999</v>
      </c>
      <c r="DT514" s="77">
        <v>0.4802535</v>
      </c>
      <c r="DU514" s="77">
        <v>0.46303899999999998</v>
      </c>
      <c r="DV514" s="77">
        <v>0.4578314</v>
      </c>
      <c r="DW514" s="77">
        <v>-0.16003709999999999</v>
      </c>
      <c r="DX514" s="77">
        <v>-0.43695810000000002</v>
      </c>
      <c r="DY514" s="77">
        <v>-0.26484639999999998</v>
      </c>
      <c r="DZ514" s="77">
        <v>-0.24112449999999999</v>
      </c>
      <c r="EA514" s="77">
        <v>-0.24492549999999999</v>
      </c>
      <c r="EB514" s="77">
        <v>-1.8461000000000002E-2</v>
      </c>
      <c r="EC514" s="77">
        <v>0.17885029999999999</v>
      </c>
      <c r="ED514" s="77">
        <v>5.9500200000000003E-2</v>
      </c>
      <c r="EE514" s="77">
        <v>-2.1568400000000001E-2</v>
      </c>
      <c r="EF514" s="77">
        <v>0.21500369999999999</v>
      </c>
      <c r="EG514" s="77">
        <v>0.32869090000000001</v>
      </c>
      <c r="EH514" s="77">
        <v>0.50302219999999997</v>
      </c>
      <c r="EI514" s="77">
        <v>0.28202310000000003</v>
      </c>
      <c r="EJ514" s="77">
        <v>0.45493519999999998</v>
      </c>
      <c r="EK514" s="77">
        <v>0.51651970000000003</v>
      </c>
      <c r="EL514" s="77">
        <v>0.4023294</v>
      </c>
      <c r="EM514" s="77">
        <v>0.24972949999999999</v>
      </c>
      <c r="EN514" s="77">
        <v>0.2557181</v>
      </c>
      <c r="EO514" s="77">
        <v>0.26792480000000002</v>
      </c>
      <c r="EP514" s="77">
        <v>0.32892890000000002</v>
      </c>
      <c r="EQ514" s="77">
        <v>0.55919890000000005</v>
      </c>
      <c r="ER514" s="77">
        <v>0.6746278</v>
      </c>
      <c r="ES514" s="77">
        <v>0.63735799999999998</v>
      </c>
      <c r="ET514" s="77">
        <v>0.64272269999999998</v>
      </c>
      <c r="EU514" s="77">
        <v>45.804609999999997</v>
      </c>
      <c r="EV514" s="77">
        <v>45.142119999999998</v>
      </c>
      <c r="EW514" s="77">
        <v>44.712040000000002</v>
      </c>
      <c r="EX514" s="77">
        <v>44.520829999999997</v>
      </c>
      <c r="EY514" s="77">
        <v>44.184959999999997</v>
      </c>
      <c r="EZ514" s="77">
        <v>43.851669999999999</v>
      </c>
      <c r="FA514" s="77">
        <v>44.232019999999999</v>
      </c>
      <c r="FB514" s="77">
        <v>43.037999999999997</v>
      </c>
      <c r="FC514" s="77">
        <v>47.887839999999997</v>
      </c>
      <c r="FD514" s="77">
        <v>54.210650000000001</v>
      </c>
      <c r="FE514" s="77">
        <v>59.149270000000001</v>
      </c>
      <c r="FF514" s="77">
        <v>62.051850000000002</v>
      </c>
      <c r="FG514" s="77">
        <v>62.999009999999998</v>
      </c>
      <c r="FH514" s="77">
        <v>63.86121</v>
      </c>
      <c r="FI514" s="77">
        <v>63.34263</v>
      </c>
      <c r="FJ514" s="77">
        <v>62.393219999999999</v>
      </c>
      <c r="FK514" s="77">
        <v>59.873559999999998</v>
      </c>
      <c r="FL514" s="77">
        <v>54.928609999999999</v>
      </c>
      <c r="FM514" s="77">
        <v>52.069789999999998</v>
      </c>
      <c r="FN514" s="77">
        <v>50.115679999999998</v>
      </c>
      <c r="FO514" s="77">
        <v>48.497199999999999</v>
      </c>
      <c r="FP514" s="77">
        <v>47.352539999999998</v>
      </c>
      <c r="FQ514" s="77">
        <v>46.646380000000001</v>
      </c>
      <c r="FR514" s="77">
        <v>46.689909999999998</v>
      </c>
      <c r="FS514" s="77">
        <v>2.1893790000000002</v>
      </c>
      <c r="FT514" s="77">
        <v>0.1316428</v>
      </c>
      <c r="FU514" s="77">
        <v>9.73387E-2</v>
      </c>
    </row>
    <row r="515" spans="1:177" x14ac:dyDescent="0.25">
      <c r="A515" t="s">
        <v>226</v>
      </c>
      <c r="B515" t="s">
        <v>0</v>
      </c>
      <c r="C515" t="s">
        <v>272</v>
      </c>
      <c r="D515" s="30" t="s">
        <v>233</v>
      </c>
      <c r="E515" t="s">
        <v>219</v>
      </c>
      <c r="F515" s="78">
        <v>2888</v>
      </c>
      <c r="G515" s="77">
        <v>4.9867030000000003</v>
      </c>
      <c r="H515" s="77">
        <v>4.4136680000000004</v>
      </c>
      <c r="I515" s="77">
        <v>4.2134140000000002</v>
      </c>
      <c r="J515" s="77">
        <v>3.0343230000000001</v>
      </c>
      <c r="K515" s="77">
        <v>2.5118</v>
      </c>
      <c r="L515" s="77">
        <v>2.8570820000000001</v>
      </c>
      <c r="M515" s="77">
        <v>3.5480839999999998</v>
      </c>
      <c r="N515" s="77">
        <v>1.903195</v>
      </c>
      <c r="O515" s="77">
        <v>-1.2544029999999999</v>
      </c>
      <c r="P515" s="77">
        <v>-4.0605219999999997</v>
      </c>
      <c r="Q515" s="77">
        <v>-6.4778169999999999</v>
      </c>
      <c r="R515" s="77">
        <v>-7.8507040000000003</v>
      </c>
      <c r="S515" s="77">
        <v>-8.4631810000000005</v>
      </c>
      <c r="T515" s="77">
        <v>-7.2474179999999997</v>
      </c>
      <c r="U515" s="77">
        <v>-5.4612420000000004</v>
      </c>
      <c r="V515" s="77">
        <v>-2.53775</v>
      </c>
      <c r="W515" s="77">
        <v>0.74261829999999995</v>
      </c>
      <c r="X515" s="77">
        <v>3.6580889999999999</v>
      </c>
      <c r="Y515" s="77">
        <v>4.8016030000000001</v>
      </c>
      <c r="Z515" s="77">
        <v>4.8766670000000003</v>
      </c>
      <c r="AA515" s="77">
        <v>5.060575</v>
      </c>
      <c r="AB515" s="77">
        <v>5.065601</v>
      </c>
      <c r="AC515" s="77">
        <v>4.5918950000000001</v>
      </c>
      <c r="AD515" s="77">
        <v>4.1976329999999997</v>
      </c>
      <c r="AE515" s="77">
        <v>-2.9990950000000001</v>
      </c>
      <c r="AF515" s="77">
        <v>-3.570837</v>
      </c>
      <c r="AG515" s="77">
        <v>-2.8024800000000001</v>
      </c>
      <c r="AH515" s="77">
        <v>-2.7958569999999998</v>
      </c>
      <c r="AI515" s="77">
        <v>-2.2738019999999999</v>
      </c>
      <c r="AJ515" s="77">
        <v>-1.167848</v>
      </c>
      <c r="AK515" s="77">
        <v>-0.44122549999999999</v>
      </c>
      <c r="AL515" s="77">
        <v>-0.6844983</v>
      </c>
      <c r="AM515" s="77">
        <v>-0.70918979999999998</v>
      </c>
      <c r="AN515" s="77">
        <v>-0.426616</v>
      </c>
      <c r="AO515" s="77">
        <v>-0.50222089999999997</v>
      </c>
      <c r="AP515" s="77">
        <v>-0.61188240000000005</v>
      </c>
      <c r="AQ515" s="77">
        <v>-0.60026610000000002</v>
      </c>
      <c r="AR515" s="77">
        <v>-0.30009170000000002</v>
      </c>
      <c r="AS515" s="77">
        <v>-0.32188660000000002</v>
      </c>
      <c r="AT515" s="77">
        <v>-0.34676980000000002</v>
      </c>
      <c r="AU515" s="77">
        <v>-0.49363499999999999</v>
      </c>
      <c r="AV515" s="77">
        <v>-0.34965829999999998</v>
      </c>
      <c r="AW515" s="77">
        <v>-0.13669510000000001</v>
      </c>
      <c r="AX515" s="77">
        <v>-0.18429229999999999</v>
      </c>
      <c r="AY515" s="77">
        <v>-1.0333200000000001E-2</v>
      </c>
      <c r="AZ515" s="77">
        <v>-7.8878699999999996E-2</v>
      </c>
      <c r="BA515" s="77">
        <v>-0.24190249999999999</v>
      </c>
      <c r="BB515" s="77">
        <v>-0.28949970000000003</v>
      </c>
      <c r="BC515" s="77">
        <v>-2.4948299999999999</v>
      </c>
      <c r="BD515" s="77">
        <v>-3.019263</v>
      </c>
      <c r="BE515" s="77">
        <v>-2.1948590000000001</v>
      </c>
      <c r="BF515" s="77">
        <v>-2.2298469999999999</v>
      </c>
      <c r="BG515" s="77">
        <v>-1.810853</v>
      </c>
      <c r="BH515" s="77">
        <v>-0.90525849999999997</v>
      </c>
      <c r="BI515" s="77">
        <v>-0.27183990000000002</v>
      </c>
      <c r="BJ515" s="77">
        <v>-0.5529598</v>
      </c>
      <c r="BK515" s="77">
        <v>-0.59260789999999997</v>
      </c>
      <c r="BL515" s="77">
        <v>-0.22625780000000001</v>
      </c>
      <c r="BM515" s="77">
        <v>-0.26542189999999999</v>
      </c>
      <c r="BN515" s="77">
        <v>-0.31680249999999999</v>
      </c>
      <c r="BO515" s="77">
        <v>-0.34838239999999998</v>
      </c>
      <c r="BP515" s="77">
        <v>-4.1153500000000003E-2</v>
      </c>
      <c r="BQ515" s="77">
        <v>-6.3115699999999997E-2</v>
      </c>
      <c r="BR515" s="77">
        <v>-7.1856299999999998E-2</v>
      </c>
      <c r="BS515" s="77">
        <v>-0.22416739999999999</v>
      </c>
      <c r="BT515" s="77">
        <v>-0.1373817</v>
      </c>
      <c r="BU515" s="77">
        <v>5.1506099999999999E-2</v>
      </c>
      <c r="BV515" s="77">
        <v>1.59756E-2</v>
      </c>
      <c r="BW515" s="77">
        <v>0.2163727</v>
      </c>
      <c r="BX515" s="77">
        <v>0.222581</v>
      </c>
      <c r="BY515" s="77">
        <v>8.4145200000000003E-2</v>
      </c>
      <c r="BZ515" s="77">
        <v>5.23905E-2</v>
      </c>
      <c r="CA515" s="77">
        <v>-2.1455769999999998</v>
      </c>
      <c r="CB515" s="77">
        <v>-2.6372439999999999</v>
      </c>
      <c r="CC515" s="77">
        <v>-1.774022</v>
      </c>
      <c r="CD515" s="77">
        <v>-1.8378289999999999</v>
      </c>
      <c r="CE515" s="77">
        <v>-1.490216</v>
      </c>
      <c r="CF515" s="77">
        <v>-0.72338999999999998</v>
      </c>
      <c r="CG515" s="77">
        <v>-0.15452399999999999</v>
      </c>
      <c r="CH515" s="77">
        <v>-0.46185660000000001</v>
      </c>
      <c r="CI515" s="77">
        <v>-0.51186359999999997</v>
      </c>
      <c r="CJ515" s="77">
        <v>-8.7490299999999993E-2</v>
      </c>
      <c r="CK515" s="77">
        <v>-0.10141559999999999</v>
      </c>
      <c r="CL515" s="77">
        <v>-0.112431</v>
      </c>
      <c r="CM515" s="77">
        <v>-0.17392850000000001</v>
      </c>
      <c r="CN515" s="77">
        <v>0.13818639999999999</v>
      </c>
      <c r="CO515" s="77">
        <v>0.1161083</v>
      </c>
      <c r="CP515" s="77">
        <v>0.118548</v>
      </c>
      <c r="CQ515" s="77">
        <v>-3.7534999999999999E-2</v>
      </c>
      <c r="CR515" s="77">
        <v>9.6404000000000004E-3</v>
      </c>
      <c r="CS515" s="77">
        <v>0.18185370000000001</v>
      </c>
      <c r="CT515" s="77">
        <v>0.1546806</v>
      </c>
      <c r="CU515" s="77">
        <v>0.37338840000000001</v>
      </c>
      <c r="CV515" s="77">
        <v>0.43137110000000001</v>
      </c>
      <c r="CW515" s="77">
        <v>0.30996479999999998</v>
      </c>
      <c r="CX515" s="77">
        <v>0.28918260000000001</v>
      </c>
      <c r="CY515" s="77">
        <v>-1.7963249999999999</v>
      </c>
      <c r="CZ515" s="77">
        <v>-2.255226</v>
      </c>
      <c r="DA515" s="77">
        <v>-1.353186</v>
      </c>
      <c r="DB515" s="77">
        <v>-1.4458120000000001</v>
      </c>
      <c r="DC515" s="77">
        <v>-1.1695789999999999</v>
      </c>
      <c r="DD515" s="77">
        <v>-0.54152160000000005</v>
      </c>
      <c r="DE515" s="77">
        <v>-3.7208100000000001E-2</v>
      </c>
      <c r="DF515" s="77">
        <v>-0.37075350000000001</v>
      </c>
      <c r="DG515" s="77">
        <v>-0.43111929999999998</v>
      </c>
      <c r="DH515" s="77">
        <v>5.1277200000000002E-2</v>
      </c>
      <c r="DI515" s="77">
        <v>6.2590699999999999E-2</v>
      </c>
      <c r="DJ515" s="77">
        <v>9.1940400000000005E-2</v>
      </c>
      <c r="DK515" s="77">
        <v>5.2550000000000003E-4</v>
      </c>
      <c r="DL515" s="77">
        <v>0.31752619999999998</v>
      </c>
      <c r="DM515" s="77">
        <v>0.29533219999999999</v>
      </c>
      <c r="DN515" s="77">
        <v>0.30895220000000001</v>
      </c>
      <c r="DO515" s="77">
        <v>0.14909739999999999</v>
      </c>
      <c r="DP515" s="77">
        <v>0.15666260000000001</v>
      </c>
      <c r="DQ515" s="77">
        <v>0.31220130000000001</v>
      </c>
      <c r="DR515" s="77">
        <v>0.29338560000000002</v>
      </c>
      <c r="DS515" s="77">
        <v>0.53040419999999999</v>
      </c>
      <c r="DT515" s="77">
        <v>0.64016119999999999</v>
      </c>
      <c r="DU515" s="77">
        <v>0.53578440000000005</v>
      </c>
      <c r="DV515" s="77">
        <v>0.52597459999999996</v>
      </c>
      <c r="DW515" s="77">
        <v>-1.29206</v>
      </c>
      <c r="DX515" s="77">
        <v>-1.7036519999999999</v>
      </c>
      <c r="DY515" s="77">
        <v>-0.74556520000000004</v>
      </c>
      <c r="DZ515" s="77">
        <v>-0.87980190000000003</v>
      </c>
      <c r="EA515" s="77">
        <v>-0.7066308</v>
      </c>
      <c r="EB515" s="77">
        <v>-0.27893240000000002</v>
      </c>
      <c r="EC515" s="77">
        <v>0.1321775</v>
      </c>
      <c r="ED515" s="77">
        <v>-0.23921500000000001</v>
      </c>
      <c r="EE515" s="77">
        <v>-0.31453730000000002</v>
      </c>
      <c r="EF515" s="77">
        <v>0.25163540000000001</v>
      </c>
      <c r="EG515" s="77">
        <v>0.29938969999999998</v>
      </c>
      <c r="EH515" s="77">
        <v>0.38702039999999999</v>
      </c>
      <c r="EI515" s="77">
        <v>0.2524092</v>
      </c>
      <c r="EJ515" s="77">
        <v>0.57646450000000005</v>
      </c>
      <c r="EK515" s="77">
        <v>0.55410309999999996</v>
      </c>
      <c r="EL515" s="77">
        <v>0.58386579999999999</v>
      </c>
      <c r="EM515" s="77">
        <v>0.41856500000000002</v>
      </c>
      <c r="EN515" s="77">
        <v>0.36893910000000002</v>
      </c>
      <c r="EO515" s="77">
        <v>0.50040249999999997</v>
      </c>
      <c r="EP515" s="77">
        <v>0.49365360000000003</v>
      </c>
      <c r="EQ515" s="77">
        <v>0.75711010000000001</v>
      </c>
      <c r="ER515" s="77">
        <v>0.94162100000000004</v>
      </c>
      <c r="ES515" s="77">
        <v>0.86183209999999999</v>
      </c>
      <c r="ET515" s="77">
        <v>0.86786479999999999</v>
      </c>
      <c r="EU515" s="77">
        <v>47.546489999999999</v>
      </c>
      <c r="EV515" s="77">
        <v>46.672600000000003</v>
      </c>
      <c r="EW515" s="77">
        <v>45.673789999999997</v>
      </c>
      <c r="EX515" s="77">
        <v>45.272379999999998</v>
      </c>
      <c r="EY515" s="77">
        <v>44.87323</v>
      </c>
      <c r="EZ515" s="77">
        <v>44.262189999999997</v>
      </c>
      <c r="FA515" s="77">
        <v>44.571719999999999</v>
      </c>
      <c r="FB515" s="77">
        <v>45.235149999999997</v>
      </c>
      <c r="FC515" s="77">
        <v>50.981099999999998</v>
      </c>
      <c r="FD515" s="77">
        <v>57.484360000000002</v>
      </c>
      <c r="FE515" s="77">
        <v>61.691890000000001</v>
      </c>
      <c r="FF515" s="77">
        <v>64.579359999999994</v>
      </c>
      <c r="FG515" s="77">
        <v>66.076610000000002</v>
      </c>
      <c r="FH515" s="77">
        <v>66.641630000000006</v>
      </c>
      <c r="FI515" s="77">
        <v>66.258920000000003</v>
      </c>
      <c r="FJ515" s="77">
        <v>65.346649999999997</v>
      </c>
      <c r="FK515" s="77">
        <v>63.835999999999999</v>
      </c>
      <c r="FL515" s="77">
        <v>61.09751</v>
      </c>
      <c r="FM515" s="77">
        <v>55.950099999999999</v>
      </c>
      <c r="FN515" s="77">
        <v>53.473370000000003</v>
      </c>
      <c r="FO515" s="77">
        <v>51.688299999999998</v>
      </c>
      <c r="FP515" s="77">
        <v>50.654510000000002</v>
      </c>
      <c r="FQ515" s="77">
        <v>49.392040000000001</v>
      </c>
      <c r="FR515" s="77">
        <v>48.241199999999999</v>
      </c>
      <c r="FS515" s="77">
        <v>4.7529029999999999</v>
      </c>
      <c r="FT515" s="77">
        <v>0.22282250000000001</v>
      </c>
      <c r="FU515" s="77">
        <v>0.2170648</v>
      </c>
    </row>
    <row r="516" spans="1:177" x14ac:dyDescent="0.25">
      <c r="A516" t="s">
        <v>226</v>
      </c>
      <c r="B516" t="s">
        <v>0</v>
      </c>
      <c r="C516" t="s">
        <v>272</v>
      </c>
      <c r="D516" s="30" t="s">
        <v>233</v>
      </c>
      <c r="E516" t="s">
        <v>220</v>
      </c>
      <c r="F516" s="78">
        <v>1781</v>
      </c>
      <c r="G516" s="77">
        <v>2.9652370000000001</v>
      </c>
      <c r="H516" s="77">
        <v>2.8901159999999999</v>
      </c>
      <c r="I516" s="77">
        <v>2.9291619999999998</v>
      </c>
      <c r="J516" s="77">
        <v>2.1785839999999999</v>
      </c>
      <c r="K516" s="77">
        <v>1.933324</v>
      </c>
      <c r="L516" s="77">
        <v>1.8680490000000001</v>
      </c>
      <c r="M516" s="77">
        <v>2.1115870000000001</v>
      </c>
      <c r="N516" s="77">
        <v>1.091445</v>
      </c>
      <c r="O516" s="77">
        <v>-0.84205640000000004</v>
      </c>
      <c r="P516" s="77">
        <v>-2.4742989999999998</v>
      </c>
      <c r="Q516" s="77">
        <v>-4.0245119999999996</v>
      </c>
      <c r="R516" s="77">
        <v>-5.0224380000000002</v>
      </c>
      <c r="S516" s="77">
        <v>-5.2900419999999997</v>
      </c>
      <c r="T516" s="77">
        <v>-4.624943</v>
      </c>
      <c r="U516" s="77">
        <v>-3.5963090000000002</v>
      </c>
      <c r="V516" s="77">
        <v>-1.6228579999999999</v>
      </c>
      <c r="W516" s="77">
        <v>0.49449179999999998</v>
      </c>
      <c r="X516" s="77">
        <v>2.266499</v>
      </c>
      <c r="Y516" s="77">
        <v>3.0845050000000001</v>
      </c>
      <c r="Z516" s="77">
        <v>3.0530810000000002</v>
      </c>
      <c r="AA516" s="77">
        <v>3.027647</v>
      </c>
      <c r="AB516" s="77">
        <v>3.0092300000000001</v>
      </c>
      <c r="AC516" s="77">
        <v>2.6543899999999998</v>
      </c>
      <c r="AD516" s="77">
        <v>2.3548789999999999</v>
      </c>
      <c r="AE516" s="77">
        <v>-2.3780899999999998</v>
      </c>
      <c r="AF516" s="77">
        <v>-2.3676879999999998</v>
      </c>
      <c r="AG516" s="77">
        <v>-1.6779029999999999</v>
      </c>
      <c r="AH516" s="77">
        <v>-1.427918</v>
      </c>
      <c r="AI516" s="77">
        <v>-0.80560520000000002</v>
      </c>
      <c r="AJ516" s="77">
        <v>-0.54877529999999997</v>
      </c>
      <c r="AK516" s="77">
        <v>-0.36756899999999998</v>
      </c>
      <c r="AL516" s="77">
        <v>-0.52863859999999996</v>
      </c>
      <c r="AM516" s="77">
        <v>-0.56956169999999995</v>
      </c>
      <c r="AN516" s="77">
        <v>-0.33458199999999999</v>
      </c>
      <c r="AO516" s="77">
        <v>-0.47434189999999998</v>
      </c>
      <c r="AP516" s="77">
        <v>-0.5914317</v>
      </c>
      <c r="AQ516" s="77">
        <v>-0.45903880000000002</v>
      </c>
      <c r="AR516" s="77">
        <v>-0.37860939999999998</v>
      </c>
      <c r="AS516" s="77">
        <v>-0.45900550000000001</v>
      </c>
      <c r="AT516" s="77">
        <v>-0.3981324</v>
      </c>
      <c r="AU516" s="77">
        <v>-0.40349079999999998</v>
      </c>
      <c r="AV516" s="77">
        <v>-0.37157309999999999</v>
      </c>
      <c r="AW516" s="77">
        <v>-0.16783490000000001</v>
      </c>
      <c r="AX516" s="77">
        <v>-0.27337719999999999</v>
      </c>
      <c r="AY516" s="77">
        <v>-0.22662260000000001</v>
      </c>
      <c r="AZ516" s="77">
        <v>-0.28818290000000002</v>
      </c>
      <c r="BA516" s="77">
        <v>-0.50488480000000002</v>
      </c>
      <c r="BB516" s="77">
        <v>-0.52916180000000002</v>
      </c>
      <c r="BC516" s="77">
        <v>-1.9371529999999999</v>
      </c>
      <c r="BD516" s="77">
        <v>-1.921564</v>
      </c>
      <c r="BE516" s="77">
        <v>-1.1937150000000001</v>
      </c>
      <c r="BF516" s="77">
        <v>-1.088041</v>
      </c>
      <c r="BG516" s="77">
        <v>-0.65534170000000003</v>
      </c>
      <c r="BH516" s="77">
        <v>-0.42158800000000002</v>
      </c>
      <c r="BI516" s="77">
        <v>-0.24181710000000001</v>
      </c>
      <c r="BJ516" s="77">
        <v>-0.43998209999999999</v>
      </c>
      <c r="BK516" s="77">
        <v>-0.46723599999999998</v>
      </c>
      <c r="BL516" s="77">
        <v>-0.19043499999999999</v>
      </c>
      <c r="BM516" s="77">
        <v>-0.30172749999999998</v>
      </c>
      <c r="BN516" s="77">
        <v>-0.4089795</v>
      </c>
      <c r="BO516" s="77">
        <v>-0.28493960000000002</v>
      </c>
      <c r="BP516" s="77">
        <v>-0.1926805</v>
      </c>
      <c r="BQ516" s="77">
        <v>-0.27551619999999999</v>
      </c>
      <c r="BR516" s="77">
        <v>-0.17545910000000001</v>
      </c>
      <c r="BS516" s="77">
        <v>-0.18051629999999999</v>
      </c>
      <c r="BT516" s="77">
        <v>-0.18972559999999999</v>
      </c>
      <c r="BU516" s="77">
        <v>-1.4649000000000001E-2</v>
      </c>
      <c r="BV516" s="77">
        <v>-0.11666550000000001</v>
      </c>
      <c r="BW516" s="77">
        <v>-9.5764500000000002E-2</v>
      </c>
      <c r="BX516" s="77">
        <v>-9.9770399999999995E-2</v>
      </c>
      <c r="BY516" s="77">
        <v>-0.25932820000000001</v>
      </c>
      <c r="BZ516" s="77">
        <v>-0.27592329999999998</v>
      </c>
      <c r="CA516" s="77">
        <v>-1.6317619999999999</v>
      </c>
      <c r="CB516" s="77">
        <v>-1.6125799999999999</v>
      </c>
      <c r="CC516" s="77">
        <v>-0.85836809999999997</v>
      </c>
      <c r="CD516" s="77">
        <v>-0.85264229999999996</v>
      </c>
      <c r="CE516" s="77">
        <v>-0.55126980000000003</v>
      </c>
      <c r="CF516" s="77">
        <v>-0.33349839999999997</v>
      </c>
      <c r="CG516" s="77">
        <v>-0.15472179999999999</v>
      </c>
      <c r="CH516" s="77">
        <v>-0.3785789</v>
      </c>
      <c r="CI516" s="77">
        <v>-0.39636559999999998</v>
      </c>
      <c r="CJ516" s="77">
        <v>-9.0599200000000005E-2</v>
      </c>
      <c r="CK516" s="77">
        <v>-0.18217539999999999</v>
      </c>
      <c r="CL516" s="77">
        <v>-0.28261370000000002</v>
      </c>
      <c r="CM516" s="77">
        <v>-0.16435900000000001</v>
      </c>
      <c r="CN516" s="77">
        <v>-6.3906699999999997E-2</v>
      </c>
      <c r="CO516" s="77">
        <v>-0.14843200000000001</v>
      </c>
      <c r="CP516" s="77">
        <v>-2.12362E-2</v>
      </c>
      <c r="CQ516" s="77">
        <v>-2.6084699999999999E-2</v>
      </c>
      <c r="CR516" s="77">
        <v>-6.3778699999999994E-2</v>
      </c>
      <c r="CS516" s="77">
        <v>9.1447100000000003E-2</v>
      </c>
      <c r="CT516" s="77">
        <v>-8.1274999999999993E-3</v>
      </c>
      <c r="CU516" s="77">
        <v>-5.1326000000000002E-3</v>
      </c>
      <c r="CV516" s="77">
        <v>3.0723400000000001E-2</v>
      </c>
      <c r="CW516" s="77">
        <v>-8.9256500000000003E-2</v>
      </c>
      <c r="CX516" s="77">
        <v>-0.1005311</v>
      </c>
      <c r="CY516" s="77">
        <v>-1.326371</v>
      </c>
      <c r="CZ516" s="77">
        <v>-1.303596</v>
      </c>
      <c r="DA516" s="77">
        <v>-0.52302099999999996</v>
      </c>
      <c r="DB516" s="77">
        <v>-0.61724389999999996</v>
      </c>
      <c r="DC516" s="77">
        <v>-0.44719779999999998</v>
      </c>
      <c r="DD516" s="77">
        <v>-0.24540890000000001</v>
      </c>
      <c r="DE516" s="77">
        <v>-6.7626400000000003E-2</v>
      </c>
      <c r="DF516" s="77">
        <v>-0.3171757</v>
      </c>
      <c r="DG516" s="77">
        <v>-0.32549519999999998</v>
      </c>
      <c r="DH516" s="77">
        <v>9.2367000000000005E-3</v>
      </c>
      <c r="DI516" s="77">
        <v>-6.2623200000000004E-2</v>
      </c>
      <c r="DJ516" s="77">
        <v>-0.1562479</v>
      </c>
      <c r="DK516" s="77">
        <v>-4.3778400000000002E-2</v>
      </c>
      <c r="DL516" s="77">
        <v>6.4867099999999997E-2</v>
      </c>
      <c r="DM516" s="77">
        <v>-2.13479E-2</v>
      </c>
      <c r="DN516" s="77">
        <v>0.13298670000000001</v>
      </c>
      <c r="DO516" s="77">
        <v>0.12834680000000001</v>
      </c>
      <c r="DP516" s="77">
        <v>6.2168300000000003E-2</v>
      </c>
      <c r="DQ516" s="77">
        <v>0.1975432</v>
      </c>
      <c r="DR516" s="77">
        <v>0.1004105</v>
      </c>
      <c r="DS516" s="77">
        <v>8.54993E-2</v>
      </c>
      <c r="DT516" s="77">
        <v>0.16121730000000001</v>
      </c>
      <c r="DU516" s="77">
        <v>8.0815200000000004E-2</v>
      </c>
      <c r="DV516" s="77">
        <v>7.48611E-2</v>
      </c>
      <c r="DW516" s="77">
        <v>-0.8854341</v>
      </c>
      <c r="DX516" s="77">
        <v>-0.85747220000000002</v>
      </c>
      <c r="DY516" s="77">
        <v>-3.8833100000000002E-2</v>
      </c>
      <c r="DZ516" s="77">
        <v>-0.27736620000000001</v>
      </c>
      <c r="EA516" s="77">
        <v>-0.29693429999999998</v>
      </c>
      <c r="EB516" s="77">
        <v>-0.1182216</v>
      </c>
      <c r="EC516" s="77">
        <v>5.8125499999999997E-2</v>
      </c>
      <c r="ED516" s="77">
        <v>-0.22851920000000001</v>
      </c>
      <c r="EE516" s="77">
        <v>-0.22316949999999999</v>
      </c>
      <c r="EF516" s="77">
        <v>0.15338370000000001</v>
      </c>
      <c r="EG516" s="77">
        <v>0.10999109999999999</v>
      </c>
      <c r="EH516" s="77">
        <v>2.62043E-2</v>
      </c>
      <c r="EI516" s="77">
        <v>0.13032079999999999</v>
      </c>
      <c r="EJ516" s="77">
        <v>0.25079610000000002</v>
      </c>
      <c r="EK516" s="77">
        <v>0.16214139999999999</v>
      </c>
      <c r="EL516" s="77">
        <v>0.35566009999999998</v>
      </c>
      <c r="EM516" s="77">
        <v>0.35132140000000001</v>
      </c>
      <c r="EN516" s="77">
        <v>0.2440157</v>
      </c>
      <c r="EO516" s="77">
        <v>0.35072910000000002</v>
      </c>
      <c r="EP516" s="77">
        <v>0.25712220000000002</v>
      </c>
      <c r="EQ516" s="77">
        <v>0.2163573</v>
      </c>
      <c r="ER516" s="77">
        <v>0.34962969999999999</v>
      </c>
      <c r="ES516" s="77">
        <v>0.32637179999999999</v>
      </c>
      <c r="ET516" s="77">
        <v>0.32809959999999999</v>
      </c>
      <c r="EU516" s="77">
        <v>50.21801</v>
      </c>
      <c r="EV516" s="77">
        <v>49.32291</v>
      </c>
      <c r="EW516" s="77">
        <v>47.958460000000002</v>
      </c>
      <c r="EX516" s="77">
        <v>48.165239999999997</v>
      </c>
      <c r="EY516" s="77">
        <v>48.108609999999999</v>
      </c>
      <c r="EZ516" s="77">
        <v>47.373579999999997</v>
      </c>
      <c r="FA516" s="77">
        <v>47.83446</v>
      </c>
      <c r="FB516" s="77">
        <v>48.356990000000003</v>
      </c>
      <c r="FC516" s="77">
        <v>52.654710000000001</v>
      </c>
      <c r="FD516" s="77">
        <v>58.388849999999998</v>
      </c>
      <c r="FE516" s="77">
        <v>61.837730000000001</v>
      </c>
      <c r="FF516" s="77">
        <v>64.820710000000005</v>
      </c>
      <c r="FG516" s="77">
        <v>66.367999999999995</v>
      </c>
      <c r="FH516" s="77">
        <v>66.529660000000007</v>
      </c>
      <c r="FI516" s="77">
        <v>65.808009999999996</v>
      </c>
      <c r="FJ516" s="77">
        <v>65.016040000000004</v>
      </c>
      <c r="FK516" s="77">
        <v>63.909239999999997</v>
      </c>
      <c r="FL516" s="77">
        <v>61.333970000000001</v>
      </c>
      <c r="FM516" s="77">
        <v>57.276260000000001</v>
      </c>
      <c r="FN516" s="77">
        <v>55.268610000000002</v>
      </c>
      <c r="FO516" s="77">
        <v>54.150019999999998</v>
      </c>
      <c r="FP516" s="77">
        <v>52.927019999999999</v>
      </c>
      <c r="FQ516" s="77">
        <v>52.026330000000002</v>
      </c>
      <c r="FR516" s="77">
        <v>51.075420000000001</v>
      </c>
      <c r="FS516" s="77">
        <v>4.3241540000000001</v>
      </c>
      <c r="FT516" s="77">
        <v>0.1655972</v>
      </c>
      <c r="FU516" s="77">
        <v>0.19195429999999999</v>
      </c>
    </row>
    <row r="517" spans="1:177" x14ac:dyDescent="0.25">
      <c r="A517" t="s">
        <v>226</v>
      </c>
      <c r="B517" t="s">
        <v>0</v>
      </c>
      <c r="C517" t="s">
        <v>272</v>
      </c>
      <c r="D517" s="30" t="s">
        <v>233</v>
      </c>
      <c r="E517" t="s">
        <v>221</v>
      </c>
      <c r="F517" s="78">
        <v>1107</v>
      </c>
      <c r="G517" s="77">
        <v>1.9782439999999999</v>
      </c>
      <c r="H517" s="77">
        <v>1.527353</v>
      </c>
      <c r="I517" s="77">
        <v>1.3206009999999999</v>
      </c>
      <c r="J517" s="77">
        <v>0.89680000000000004</v>
      </c>
      <c r="K517" s="77">
        <v>0.63076520000000003</v>
      </c>
      <c r="L517" s="77">
        <v>1.008141</v>
      </c>
      <c r="M517" s="77">
        <v>1.4365829999999999</v>
      </c>
      <c r="N517" s="77">
        <v>0.80780759999999996</v>
      </c>
      <c r="O517" s="77">
        <v>-0.41909039999999997</v>
      </c>
      <c r="P517" s="77">
        <v>-1.589842</v>
      </c>
      <c r="Q517" s="77">
        <v>-2.4601259999999998</v>
      </c>
      <c r="R517" s="77">
        <v>-2.8398880000000002</v>
      </c>
      <c r="S517" s="77">
        <v>-3.1574300000000002</v>
      </c>
      <c r="T517" s="77">
        <v>-2.6293150000000001</v>
      </c>
      <c r="U517" s="77">
        <v>-1.8829130000000001</v>
      </c>
      <c r="V517" s="77">
        <v>-0.91597070000000003</v>
      </c>
      <c r="W517" s="77">
        <v>0.26040790000000003</v>
      </c>
      <c r="X517" s="77">
        <v>1.3980030000000001</v>
      </c>
      <c r="Y517" s="77">
        <v>1.722764</v>
      </c>
      <c r="Z517" s="77">
        <v>1.810433</v>
      </c>
      <c r="AA517" s="77">
        <v>1.997682</v>
      </c>
      <c r="AB517" s="77">
        <v>2.0204680000000002</v>
      </c>
      <c r="AC517" s="77">
        <v>1.900223</v>
      </c>
      <c r="AD517" s="77">
        <v>1.8017700000000001</v>
      </c>
      <c r="AE517" s="77">
        <v>-0.95069409999999999</v>
      </c>
      <c r="AF517" s="77">
        <v>-1.583423</v>
      </c>
      <c r="AG517" s="77">
        <v>-1.4802569999999999</v>
      </c>
      <c r="AH517" s="77">
        <v>-1.633078</v>
      </c>
      <c r="AI517" s="77">
        <v>-1.5129109999999999</v>
      </c>
      <c r="AJ517" s="77">
        <v>-0.71823320000000002</v>
      </c>
      <c r="AK517" s="77">
        <v>-0.1849587</v>
      </c>
      <c r="AL517" s="77">
        <v>-0.2345884</v>
      </c>
      <c r="AM517" s="77">
        <v>-0.22252420000000001</v>
      </c>
      <c r="AN517" s="77">
        <v>-0.2365717</v>
      </c>
      <c r="AO517" s="77">
        <v>-0.20749300000000001</v>
      </c>
      <c r="AP517" s="77">
        <v>-0.22247040000000001</v>
      </c>
      <c r="AQ517" s="77">
        <v>-0.29107759999999999</v>
      </c>
      <c r="AR517" s="77">
        <v>-9.3133999999999995E-2</v>
      </c>
      <c r="AS517" s="77">
        <v>-5.4765899999999999E-2</v>
      </c>
      <c r="AT517" s="77">
        <v>-0.149009</v>
      </c>
      <c r="AU517" s="77">
        <v>-0.25946970000000003</v>
      </c>
      <c r="AV517" s="77">
        <v>-0.106901</v>
      </c>
      <c r="AW517" s="77">
        <v>-8.6415599999999995E-2</v>
      </c>
      <c r="AX517" s="77">
        <v>-4.1512300000000002E-2</v>
      </c>
      <c r="AY517" s="77">
        <v>9.8880499999999996E-2</v>
      </c>
      <c r="AZ517" s="77">
        <v>1.7670600000000002E-2</v>
      </c>
      <c r="BA517" s="77">
        <v>5.0201900000000001E-2</v>
      </c>
      <c r="BB517" s="77">
        <v>1.78794E-2</v>
      </c>
      <c r="BC517" s="77">
        <v>-0.72007980000000005</v>
      </c>
      <c r="BD517" s="77">
        <v>-1.252804</v>
      </c>
      <c r="BE517" s="77">
        <v>-1.1261000000000001</v>
      </c>
      <c r="BF517" s="77">
        <v>-1.2263329999999999</v>
      </c>
      <c r="BG517" s="77">
        <v>-1.1428560000000001</v>
      </c>
      <c r="BH517" s="77">
        <v>-0.51185789999999998</v>
      </c>
      <c r="BI517" s="77">
        <v>-7.4192300000000003E-2</v>
      </c>
      <c r="BJ517" s="77">
        <v>-0.1466171</v>
      </c>
      <c r="BK517" s="77">
        <v>-0.1635585</v>
      </c>
      <c r="BL517" s="77">
        <v>-9.9212599999999998E-2</v>
      </c>
      <c r="BM517" s="77">
        <v>-4.3045199999999999E-2</v>
      </c>
      <c r="BN517" s="77">
        <v>1.1123999999999999E-3</v>
      </c>
      <c r="BO517" s="77">
        <v>-0.1165844</v>
      </c>
      <c r="BP517" s="77">
        <v>7.71511E-2</v>
      </c>
      <c r="BQ517" s="77">
        <v>0.12351230000000001</v>
      </c>
      <c r="BR517" s="77">
        <v>2.12724E-2</v>
      </c>
      <c r="BS517" s="77">
        <v>-0.10444829999999999</v>
      </c>
      <c r="BT517" s="77">
        <v>4.9303000000000003E-3</v>
      </c>
      <c r="BU517" s="77">
        <v>2.31951E-2</v>
      </c>
      <c r="BV517" s="77">
        <v>7.39789E-2</v>
      </c>
      <c r="BW517" s="77">
        <v>0.24516489999999999</v>
      </c>
      <c r="BX517" s="77">
        <v>0.22417000000000001</v>
      </c>
      <c r="BY517" s="77">
        <v>0.23539499999999999</v>
      </c>
      <c r="BZ517" s="77">
        <v>0.2143043</v>
      </c>
      <c r="CA517" s="77">
        <v>-0.5603572</v>
      </c>
      <c r="CB517" s="77">
        <v>-1.023819</v>
      </c>
      <c r="CC517" s="77">
        <v>-0.88081240000000005</v>
      </c>
      <c r="CD517" s="77">
        <v>-0.94462219999999997</v>
      </c>
      <c r="CE517" s="77">
        <v>-0.8865575</v>
      </c>
      <c r="CF517" s="77">
        <v>-0.3689229</v>
      </c>
      <c r="CG517" s="77">
        <v>2.5241999999999999E-3</v>
      </c>
      <c r="CH517" s="77">
        <v>-8.5688399999999998E-2</v>
      </c>
      <c r="CI517" s="77">
        <v>-0.12271899999999999</v>
      </c>
      <c r="CJ517" s="77">
        <v>-4.0781000000000003E-3</v>
      </c>
      <c r="CK517" s="77">
        <v>7.0850800000000005E-2</v>
      </c>
      <c r="CL517" s="77">
        <v>0.1559651</v>
      </c>
      <c r="CM517" s="77">
        <v>4.2690999999999996E-3</v>
      </c>
      <c r="CN517" s="77">
        <v>0.19509000000000001</v>
      </c>
      <c r="CO517" s="77">
        <v>0.24698719999999999</v>
      </c>
      <c r="CP517" s="77">
        <v>0.1392089</v>
      </c>
      <c r="CQ517" s="77">
        <v>2.9190000000000002E-3</v>
      </c>
      <c r="CR517" s="77">
        <v>8.2384399999999997E-2</v>
      </c>
      <c r="CS517" s="77">
        <v>9.9111199999999997E-2</v>
      </c>
      <c r="CT517" s="77">
        <v>0.15396770000000001</v>
      </c>
      <c r="CU517" s="77">
        <v>0.34648109999999999</v>
      </c>
      <c r="CV517" s="77">
        <v>0.36719089999999999</v>
      </c>
      <c r="CW517" s="77">
        <v>0.36365920000000002</v>
      </c>
      <c r="CX517" s="77">
        <v>0.35034759999999998</v>
      </c>
      <c r="CY517" s="77">
        <v>-0.4006344</v>
      </c>
      <c r="CZ517" s="77">
        <v>-0.79483389999999998</v>
      </c>
      <c r="DA517" s="77">
        <v>-0.63552439999999999</v>
      </c>
      <c r="DB517" s="77">
        <v>-0.66291140000000004</v>
      </c>
      <c r="DC517" s="77">
        <v>-0.63025869999999995</v>
      </c>
      <c r="DD517" s="77">
        <v>-0.22598799999999999</v>
      </c>
      <c r="DE517" s="77">
        <v>7.9240699999999997E-2</v>
      </c>
      <c r="DF517" s="77">
        <v>-2.4759699999999999E-2</v>
      </c>
      <c r="DG517" s="77">
        <v>-8.1879499999999994E-2</v>
      </c>
      <c r="DH517" s="77">
        <v>9.1056399999999996E-2</v>
      </c>
      <c r="DI517" s="77">
        <v>0.18474679999999999</v>
      </c>
      <c r="DJ517" s="77">
        <v>0.31081779999999998</v>
      </c>
      <c r="DK517" s="77">
        <v>0.1251225</v>
      </c>
      <c r="DL517" s="77">
        <v>0.3130289</v>
      </c>
      <c r="DM517" s="77">
        <v>0.37046210000000002</v>
      </c>
      <c r="DN517" s="77">
        <v>0.25714530000000002</v>
      </c>
      <c r="DO517" s="77">
        <v>0.1102863</v>
      </c>
      <c r="DP517" s="77">
        <v>0.15983839999999999</v>
      </c>
      <c r="DQ517" s="77">
        <v>0.17502719999999999</v>
      </c>
      <c r="DR517" s="77">
        <v>0.23395650000000001</v>
      </c>
      <c r="DS517" s="77">
        <v>0.44779720000000001</v>
      </c>
      <c r="DT517" s="77">
        <v>0.51021179999999999</v>
      </c>
      <c r="DU517" s="77">
        <v>0.49192340000000001</v>
      </c>
      <c r="DV517" s="77">
        <v>0.48639090000000001</v>
      </c>
      <c r="DW517" s="77">
        <v>-0.17002020000000001</v>
      </c>
      <c r="DX517" s="77">
        <v>-0.46421560000000001</v>
      </c>
      <c r="DY517" s="77">
        <v>-0.28136749999999999</v>
      </c>
      <c r="DZ517" s="77">
        <v>-0.2561659</v>
      </c>
      <c r="EA517" s="77">
        <v>-0.26020399999999999</v>
      </c>
      <c r="EB517" s="77">
        <v>-1.9612600000000001E-2</v>
      </c>
      <c r="EC517" s="77">
        <v>0.19000710000000001</v>
      </c>
      <c r="ED517" s="77">
        <v>6.3211699999999996E-2</v>
      </c>
      <c r="EE517" s="77">
        <v>-2.2913800000000002E-2</v>
      </c>
      <c r="EF517" s="77">
        <v>0.22841549999999999</v>
      </c>
      <c r="EG517" s="77">
        <v>0.34919460000000002</v>
      </c>
      <c r="EH517" s="77">
        <v>0.5344006</v>
      </c>
      <c r="EI517" s="77">
        <v>0.29961569999999998</v>
      </c>
      <c r="EJ517" s="77">
        <v>0.48331400000000002</v>
      </c>
      <c r="EK517" s="77">
        <v>0.54874029999999996</v>
      </c>
      <c r="EL517" s="77">
        <v>0.4274268</v>
      </c>
      <c r="EM517" s="77">
        <v>0.26530769999999998</v>
      </c>
      <c r="EN517" s="77">
        <v>0.27166970000000001</v>
      </c>
      <c r="EO517" s="77">
        <v>0.284638</v>
      </c>
      <c r="EP517" s="77">
        <v>0.34944760000000002</v>
      </c>
      <c r="EQ517" s="77">
        <v>0.59408159999999999</v>
      </c>
      <c r="ER517" s="77">
        <v>0.71671130000000005</v>
      </c>
      <c r="ES517" s="77">
        <v>0.67711650000000001</v>
      </c>
      <c r="ET517" s="77">
        <v>0.68281579999999997</v>
      </c>
      <c r="EU517" s="77">
        <v>43.292369999999998</v>
      </c>
      <c r="EV517" s="77">
        <v>42.452260000000003</v>
      </c>
      <c r="EW517" s="77">
        <v>42.035679999999999</v>
      </c>
      <c r="EX517" s="77">
        <v>40.66581</v>
      </c>
      <c r="EY517" s="77">
        <v>39.721229999999998</v>
      </c>
      <c r="EZ517" s="77">
        <v>39.307630000000003</v>
      </c>
      <c r="FA517" s="77">
        <v>39.376159999999999</v>
      </c>
      <c r="FB517" s="77">
        <v>40.263950000000001</v>
      </c>
      <c r="FC517" s="77">
        <v>48.31606</v>
      </c>
      <c r="FD517" s="77">
        <v>56.044060000000002</v>
      </c>
      <c r="FE517" s="77">
        <v>61.45966</v>
      </c>
      <c r="FF517" s="77">
        <v>64.195030000000003</v>
      </c>
      <c r="FG517" s="77">
        <v>65.612579999999994</v>
      </c>
      <c r="FH517" s="77">
        <v>66.819940000000003</v>
      </c>
      <c r="FI517" s="77">
        <v>66.976939999999999</v>
      </c>
      <c r="FJ517" s="77">
        <v>65.87312</v>
      </c>
      <c r="FK517" s="77">
        <v>63.719380000000001</v>
      </c>
      <c r="FL517" s="77">
        <v>60.72099</v>
      </c>
      <c r="FM517" s="77">
        <v>53.83831</v>
      </c>
      <c r="FN517" s="77">
        <v>50.614620000000002</v>
      </c>
      <c r="FO517" s="77">
        <v>47.768270000000001</v>
      </c>
      <c r="FP517" s="77">
        <v>47.035780000000003</v>
      </c>
      <c r="FQ517" s="77">
        <v>45.197220000000002</v>
      </c>
      <c r="FR517" s="77">
        <v>43.728000000000002</v>
      </c>
      <c r="FS517" s="77">
        <v>2.3259530000000002</v>
      </c>
      <c r="FT517" s="77">
        <v>0.1398547</v>
      </c>
      <c r="FU517" s="77">
        <v>0.10341069999999999</v>
      </c>
    </row>
    <row r="518" spans="1:177" x14ac:dyDescent="0.25">
      <c r="A518" t="s">
        <v>226</v>
      </c>
      <c r="B518" t="s">
        <v>0</v>
      </c>
      <c r="C518" t="s">
        <v>272</v>
      </c>
      <c r="D518" s="30" t="s">
        <v>234</v>
      </c>
      <c r="E518" t="s">
        <v>219</v>
      </c>
      <c r="F518" s="78">
        <v>2823</v>
      </c>
      <c r="G518" s="77">
        <v>4.8421649999999996</v>
      </c>
      <c r="H518" s="77">
        <v>4.2049130000000003</v>
      </c>
      <c r="I518" s="77">
        <v>4.028111</v>
      </c>
      <c r="J518" s="77">
        <v>2.9452240000000001</v>
      </c>
      <c r="K518" s="77">
        <v>2.467374</v>
      </c>
      <c r="L518" s="77">
        <v>2.7913060000000001</v>
      </c>
      <c r="M518" s="77">
        <v>3.5226160000000002</v>
      </c>
      <c r="N518" s="77">
        <v>2.6087660000000001</v>
      </c>
      <c r="O518" s="77">
        <v>4.1870400000000002E-2</v>
      </c>
      <c r="P518" s="77">
        <v>-2.2257750000000001</v>
      </c>
      <c r="Q518" s="77">
        <v>-4.1201590000000001</v>
      </c>
      <c r="R518" s="77">
        <v>-5.3846610000000004</v>
      </c>
      <c r="S518" s="77">
        <v>-5.8812199999999999</v>
      </c>
      <c r="T518" s="77">
        <v>-4.8305429999999996</v>
      </c>
      <c r="U518" s="77">
        <v>-2.9892089999999998</v>
      </c>
      <c r="V518" s="77">
        <v>-0.24529039999999999</v>
      </c>
      <c r="W518" s="77">
        <v>2.39513</v>
      </c>
      <c r="X518" s="77">
        <v>4.3150519999999997</v>
      </c>
      <c r="Y518" s="77">
        <v>4.9478679999999997</v>
      </c>
      <c r="Z518" s="77">
        <v>4.9562340000000003</v>
      </c>
      <c r="AA518" s="77">
        <v>5.1104469999999997</v>
      </c>
      <c r="AB518" s="77">
        <v>5.0463360000000002</v>
      </c>
      <c r="AC518" s="77">
        <v>4.5541739999999997</v>
      </c>
      <c r="AD518" s="77">
        <v>4.1703549999999998</v>
      </c>
      <c r="AE518" s="77">
        <v>-2.9315950000000002</v>
      </c>
      <c r="AF518" s="77">
        <v>-3.4904679999999999</v>
      </c>
      <c r="AG518" s="77">
        <v>-2.739404</v>
      </c>
      <c r="AH518" s="77">
        <v>-2.7329310000000002</v>
      </c>
      <c r="AI518" s="77">
        <v>-2.2226249999999999</v>
      </c>
      <c r="AJ518" s="77">
        <v>-1.1415630000000001</v>
      </c>
      <c r="AK518" s="77">
        <v>-0.43129489999999998</v>
      </c>
      <c r="AL518" s="77">
        <v>-0.66909240000000003</v>
      </c>
      <c r="AM518" s="77">
        <v>-0.69322810000000001</v>
      </c>
      <c r="AN518" s="77">
        <v>-0.417014</v>
      </c>
      <c r="AO518" s="77">
        <v>-0.4909171</v>
      </c>
      <c r="AP518" s="77">
        <v>-0.59811119999999995</v>
      </c>
      <c r="AQ518" s="77">
        <v>-0.58675659999999996</v>
      </c>
      <c r="AR518" s="77">
        <v>-0.29333759999999998</v>
      </c>
      <c r="AS518" s="77">
        <v>-0.31464189999999997</v>
      </c>
      <c r="AT518" s="77">
        <v>-0.33896500000000002</v>
      </c>
      <c r="AU518" s="77">
        <v>-0.48252469999999997</v>
      </c>
      <c r="AV518" s="77">
        <v>-0.3417886</v>
      </c>
      <c r="AW518" s="77">
        <v>-0.13361819999999999</v>
      </c>
      <c r="AX518" s="77">
        <v>-0.18014479999999999</v>
      </c>
      <c r="AY518" s="77">
        <v>-1.01006E-2</v>
      </c>
      <c r="AZ518" s="77">
        <v>-7.7103400000000002E-2</v>
      </c>
      <c r="BA518" s="77">
        <v>-0.236458</v>
      </c>
      <c r="BB518" s="77">
        <v>-0.28298420000000002</v>
      </c>
      <c r="BC518" s="77">
        <v>-2.438679</v>
      </c>
      <c r="BD518" s="77">
        <v>-2.9513090000000002</v>
      </c>
      <c r="BE518" s="77">
        <v>-2.1454589999999998</v>
      </c>
      <c r="BF518" s="77">
        <v>-2.179659</v>
      </c>
      <c r="BG518" s="77">
        <v>-1.7700959999999999</v>
      </c>
      <c r="BH518" s="77">
        <v>-0.88488370000000005</v>
      </c>
      <c r="BI518" s="77">
        <v>-0.26572170000000001</v>
      </c>
      <c r="BJ518" s="77">
        <v>-0.5405143</v>
      </c>
      <c r="BK518" s="77">
        <v>-0.57927010000000001</v>
      </c>
      <c r="BL518" s="77">
        <v>-0.22116520000000001</v>
      </c>
      <c r="BM518" s="77">
        <v>-0.2594477</v>
      </c>
      <c r="BN518" s="77">
        <v>-0.30967260000000002</v>
      </c>
      <c r="BO518" s="77">
        <v>-0.34054200000000001</v>
      </c>
      <c r="BP518" s="77">
        <v>-4.0227199999999998E-2</v>
      </c>
      <c r="BQ518" s="77">
        <v>-6.1695100000000003E-2</v>
      </c>
      <c r="BR518" s="77">
        <v>-7.0238999999999996E-2</v>
      </c>
      <c r="BS518" s="77">
        <v>-0.21912200000000001</v>
      </c>
      <c r="BT518" s="77">
        <v>-0.13428970000000001</v>
      </c>
      <c r="BU518" s="77">
        <v>5.0347200000000002E-2</v>
      </c>
      <c r="BV518" s="77">
        <v>1.56157E-2</v>
      </c>
      <c r="BW518" s="77">
        <v>0.21150279999999999</v>
      </c>
      <c r="BX518" s="77">
        <v>0.2175714</v>
      </c>
      <c r="BY518" s="77">
        <v>8.2251299999999999E-2</v>
      </c>
      <c r="BZ518" s="77">
        <v>5.1211E-2</v>
      </c>
      <c r="CA518" s="77">
        <v>-2.0972870000000001</v>
      </c>
      <c r="CB518" s="77">
        <v>-2.5778880000000002</v>
      </c>
      <c r="CC518" s="77">
        <v>-1.7340949999999999</v>
      </c>
      <c r="CD518" s="77">
        <v>-1.796465</v>
      </c>
      <c r="CE518" s="77">
        <v>-1.4566760000000001</v>
      </c>
      <c r="CF518" s="77">
        <v>-0.70710859999999998</v>
      </c>
      <c r="CG518" s="77">
        <v>-0.15104609999999999</v>
      </c>
      <c r="CH518" s="77">
        <v>-0.45146170000000002</v>
      </c>
      <c r="CI518" s="77">
        <v>-0.50034310000000004</v>
      </c>
      <c r="CJ518" s="77">
        <v>-8.5521E-2</v>
      </c>
      <c r="CK518" s="77">
        <v>-9.9132700000000004E-2</v>
      </c>
      <c r="CL518" s="77">
        <v>-0.1099009</v>
      </c>
      <c r="CM518" s="77">
        <v>-0.17001450000000001</v>
      </c>
      <c r="CN518" s="77">
        <v>0.13507620000000001</v>
      </c>
      <c r="CO518" s="77">
        <v>0.113495</v>
      </c>
      <c r="CP518" s="77">
        <v>0.11587980000000001</v>
      </c>
      <c r="CQ518" s="77">
        <v>-3.6690100000000003E-2</v>
      </c>
      <c r="CR518" s="77">
        <v>9.4234999999999996E-3</v>
      </c>
      <c r="CS518" s="77">
        <v>0.17776110000000001</v>
      </c>
      <c r="CT518" s="77">
        <v>0.1511989</v>
      </c>
      <c r="CU518" s="77">
        <v>0.36498459999999999</v>
      </c>
      <c r="CV518" s="77">
        <v>0.42166229999999999</v>
      </c>
      <c r="CW518" s="77">
        <v>0.30298839999999999</v>
      </c>
      <c r="CX518" s="77">
        <v>0.28267360000000002</v>
      </c>
      <c r="CY518" s="77">
        <v>-1.755895</v>
      </c>
      <c r="CZ518" s="77">
        <v>-2.2044679999999999</v>
      </c>
      <c r="DA518" s="77">
        <v>-1.32273</v>
      </c>
      <c r="DB518" s="77">
        <v>-1.4132709999999999</v>
      </c>
      <c r="DC518" s="77">
        <v>-1.143256</v>
      </c>
      <c r="DD518" s="77">
        <v>-0.52933339999999995</v>
      </c>
      <c r="DE518" s="77">
        <v>-3.6370600000000003E-2</v>
      </c>
      <c r="DF518" s="77">
        <v>-0.36240899999999998</v>
      </c>
      <c r="DG518" s="77">
        <v>-0.42141610000000002</v>
      </c>
      <c r="DH518" s="77">
        <v>5.0123300000000003E-2</v>
      </c>
      <c r="DI518" s="77">
        <v>6.1182300000000002E-2</v>
      </c>
      <c r="DJ518" s="77">
        <v>8.9870800000000001E-2</v>
      </c>
      <c r="DK518" s="77">
        <v>5.13E-4</v>
      </c>
      <c r="DL518" s="77">
        <v>0.31037969999999998</v>
      </c>
      <c r="DM518" s="77">
        <v>0.28868519999999998</v>
      </c>
      <c r="DN518" s="77">
        <v>0.30199870000000001</v>
      </c>
      <c r="DO518" s="77">
        <v>0.1457418</v>
      </c>
      <c r="DP518" s="77">
        <v>0.15313660000000001</v>
      </c>
      <c r="DQ518" s="77">
        <v>0.30517490000000003</v>
      </c>
      <c r="DR518" s="77">
        <v>0.28678209999999998</v>
      </c>
      <c r="DS518" s="77">
        <v>0.51846650000000005</v>
      </c>
      <c r="DT518" s="77">
        <v>0.62575320000000001</v>
      </c>
      <c r="DU518" s="77">
        <v>0.52372560000000001</v>
      </c>
      <c r="DV518" s="77">
        <v>0.51413629999999999</v>
      </c>
      <c r="DW518" s="77">
        <v>-1.2629790000000001</v>
      </c>
      <c r="DX518" s="77">
        <v>-1.665308</v>
      </c>
      <c r="DY518" s="77">
        <v>-0.72878489999999996</v>
      </c>
      <c r="DZ518" s="77">
        <v>-0.86</v>
      </c>
      <c r="EA518" s="77">
        <v>-0.69072679999999997</v>
      </c>
      <c r="EB518" s="77">
        <v>-0.27265430000000002</v>
      </c>
      <c r="EC518" s="77">
        <v>0.1292026</v>
      </c>
      <c r="ED518" s="77">
        <v>-0.23383100000000001</v>
      </c>
      <c r="EE518" s="77">
        <v>-0.30745800000000001</v>
      </c>
      <c r="EF518" s="77">
        <v>0.2459721</v>
      </c>
      <c r="EG518" s="77">
        <v>0.29265170000000001</v>
      </c>
      <c r="EH518" s="77">
        <v>0.37830940000000002</v>
      </c>
      <c r="EI518" s="77">
        <v>0.24672759999999999</v>
      </c>
      <c r="EJ518" s="77">
        <v>0.56349000000000005</v>
      </c>
      <c r="EK518" s="77">
        <v>0.54163190000000005</v>
      </c>
      <c r="EL518" s="77">
        <v>0.57072469999999997</v>
      </c>
      <c r="EM518" s="77">
        <v>0.40914450000000002</v>
      </c>
      <c r="EN518" s="77">
        <v>0.3606355</v>
      </c>
      <c r="EO518" s="77">
        <v>0.48914029999999997</v>
      </c>
      <c r="EP518" s="77">
        <v>0.48254269999999999</v>
      </c>
      <c r="EQ518" s="77">
        <v>0.74006989999999995</v>
      </c>
      <c r="ER518" s="77">
        <v>0.92042800000000002</v>
      </c>
      <c r="ES518" s="77">
        <v>0.84243489999999999</v>
      </c>
      <c r="ET518" s="77">
        <v>0.84833150000000002</v>
      </c>
      <c r="EU518" s="77">
        <v>46.429369999999999</v>
      </c>
      <c r="EV518" s="77">
        <v>46.712620000000001</v>
      </c>
      <c r="EW518" s="77">
        <v>46.715859999999999</v>
      </c>
      <c r="EX518" s="77">
        <v>46.255299999999998</v>
      </c>
      <c r="EY518" s="77">
        <v>45.530029999999996</v>
      </c>
      <c r="EZ518" s="77">
        <v>45.359859999999998</v>
      </c>
      <c r="FA518" s="77">
        <v>44.829529999999998</v>
      </c>
      <c r="FB518" s="77">
        <v>43.85671</v>
      </c>
      <c r="FC518" s="77">
        <v>48.022669999999998</v>
      </c>
      <c r="FD518" s="77">
        <v>54.695860000000003</v>
      </c>
      <c r="FE518" s="77">
        <v>59.907679999999999</v>
      </c>
      <c r="FF518" s="77">
        <v>62.961979999999997</v>
      </c>
      <c r="FG518" s="77">
        <v>64.20635</v>
      </c>
      <c r="FH518" s="77">
        <v>65.172809999999998</v>
      </c>
      <c r="FI518" s="77">
        <v>64.621700000000004</v>
      </c>
      <c r="FJ518" s="77">
        <v>63.544640000000001</v>
      </c>
      <c r="FK518" s="77">
        <v>61.445959999999999</v>
      </c>
      <c r="FL518" s="77">
        <v>58.122630000000001</v>
      </c>
      <c r="FM518" s="77">
        <v>54.357599999999998</v>
      </c>
      <c r="FN518" s="77">
        <v>52.42653</v>
      </c>
      <c r="FO518" s="77">
        <v>50.24091</v>
      </c>
      <c r="FP518" s="77">
        <v>49.215130000000002</v>
      </c>
      <c r="FQ518" s="77">
        <v>47.757060000000003</v>
      </c>
      <c r="FR518" s="77">
        <v>47.018099999999997</v>
      </c>
      <c r="FS518" s="77">
        <v>4.6459299999999999</v>
      </c>
      <c r="FT518" s="77">
        <v>0.21780749999999999</v>
      </c>
      <c r="FU518" s="77">
        <v>0.21217929999999999</v>
      </c>
    </row>
    <row r="519" spans="1:177" x14ac:dyDescent="0.25">
      <c r="A519" t="s">
        <v>226</v>
      </c>
      <c r="B519" t="s">
        <v>0</v>
      </c>
      <c r="C519" t="s">
        <v>272</v>
      </c>
      <c r="D519" s="30" t="s">
        <v>234</v>
      </c>
      <c r="E519" t="s">
        <v>220</v>
      </c>
      <c r="F519" s="78">
        <v>1744</v>
      </c>
      <c r="G519" s="77">
        <v>2.8965079999999999</v>
      </c>
      <c r="H519" s="77">
        <v>2.7857789999999998</v>
      </c>
      <c r="I519" s="77">
        <v>2.8502800000000001</v>
      </c>
      <c r="J519" s="77">
        <v>2.1756730000000002</v>
      </c>
      <c r="K519" s="77">
        <v>1.9422029999999999</v>
      </c>
      <c r="L519" s="77">
        <v>1.848395</v>
      </c>
      <c r="M519" s="77">
        <v>2.114214</v>
      </c>
      <c r="N519" s="77">
        <v>1.555812</v>
      </c>
      <c r="O519" s="77">
        <v>3.2128E-3</v>
      </c>
      <c r="P519" s="77">
        <v>-1.302268</v>
      </c>
      <c r="Q519" s="77">
        <v>-2.524492</v>
      </c>
      <c r="R519" s="77">
        <v>-3.4700009999999999</v>
      </c>
      <c r="S519" s="77">
        <v>-3.6577099999999998</v>
      </c>
      <c r="T519" s="77">
        <v>-3.108301</v>
      </c>
      <c r="U519" s="77">
        <v>-2.010319</v>
      </c>
      <c r="V519" s="77">
        <v>-0.1697118</v>
      </c>
      <c r="W519" s="77">
        <v>1.5461419999999999</v>
      </c>
      <c r="X519" s="77">
        <v>2.6991869999999998</v>
      </c>
      <c r="Y519" s="77">
        <v>3.1841949999999999</v>
      </c>
      <c r="Z519" s="77">
        <v>3.106331</v>
      </c>
      <c r="AA519" s="77">
        <v>3.0550760000000001</v>
      </c>
      <c r="AB519" s="77">
        <v>2.9974639999999999</v>
      </c>
      <c r="AC519" s="77">
        <v>2.6295329999999999</v>
      </c>
      <c r="AD519" s="77">
        <v>2.3425410000000002</v>
      </c>
      <c r="AE519" s="77">
        <v>-2.3286859999999998</v>
      </c>
      <c r="AF519" s="77">
        <v>-2.3184999999999998</v>
      </c>
      <c r="AG519" s="77">
        <v>-1.6430450000000001</v>
      </c>
      <c r="AH519" s="77">
        <v>-1.3982540000000001</v>
      </c>
      <c r="AI519" s="77">
        <v>-0.78886880000000004</v>
      </c>
      <c r="AJ519" s="77">
        <v>-0.53737460000000004</v>
      </c>
      <c r="AK519" s="77">
        <v>-0.3599328</v>
      </c>
      <c r="AL519" s="77">
        <v>-0.51765629999999996</v>
      </c>
      <c r="AM519" s="77">
        <v>-0.55772909999999998</v>
      </c>
      <c r="AN519" s="77">
        <v>-0.32763110000000001</v>
      </c>
      <c r="AO519" s="77">
        <v>-0.4644877</v>
      </c>
      <c r="AP519" s="77">
        <v>-0.57914529999999997</v>
      </c>
      <c r="AQ519" s="77">
        <v>-0.44950230000000002</v>
      </c>
      <c r="AR519" s="77">
        <v>-0.37074410000000002</v>
      </c>
      <c r="AS519" s="77">
        <v>-0.44946950000000002</v>
      </c>
      <c r="AT519" s="77">
        <v>-0.38986130000000002</v>
      </c>
      <c r="AU519" s="77">
        <v>-0.39510840000000003</v>
      </c>
      <c r="AV519" s="77">
        <v>-0.3638537</v>
      </c>
      <c r="AW519" s="77">
        <v>-0.1643481</v>
      </c>
      <c r="AX519" s="77">
        <v>-0.26769779999999999</v>
      </c>
      <c r="AY519" s="77">
        <v>-0.22191449999999999</v>
      </c>
      <c r="AZ519" s="77">
        <v>-0.2821959</v>
      </c>
      <c r="BA519" s="77">
        <v>-0.4943959</v>
      </c>
      <c r="BB519" s="77">
        <v>-0.51816830000000003</v>
      </c>
      <c r="BC519" s="77">
        <v>-1.896909</v>
      </c>
      <c r="BD519" s="77">
        <v>-1.8816440000000001</v>
      </c>
      <c r="BE519" s="77">
        <v>-1.1689160000000001</v>
      </c>
      <c r="BF519" s="77">
        <v>-1.065437</v>
      </c>
      <c r="BG519" s="77">
        <v>-0.64172709999999999</v>
      </c>
      <c r="BH519" s="77">
        <v>-0.41282960000000002</v>
      </c>
      <c r="BI519" s="77">
        <v>-0.23679339999999999</v>
      </c>
      <c r="BJ519" s="77">
        <v>-0.43084169999999999</v>
      </c>
      <c r="BK519" s="77">
        <v>-0.45752920000000002</v>
      </c>
      <c r="BL519" s="77">
        <v>-0.1864787</v>
      </c>
      <c r="BM519" s="77">
        <v>-0.29545939999999998</v>
      </c>
      <c r="BN519" s="77">
        <v>-0.40048349999999999</v>
      </c>
      <c r="BO519" s="77">
        <v>-0.27901999999999999</v>
      </c>
      <c r="BP519" s="77">
        <v>-0.18867780000000001</v>
      </c>
      <c r="BQ519" s="77">
        <v>-0.26979209999999998</v>
      </c>
      <c r="BR519" s="77">
        <v>-0.17181389999999999</v>
      </c>
      <c r="BS519" s="77">
        <v>-0.17676610000000001</v>
      </c>
      <c r="BT519" s="77">
        <v>-0.18578410000000001</v>
      </c>
      <c r="BU519" s="77">
        <v>-1.4344600000000001E-2</v>
      </c>
      <c r="BV519" s="77">
        <v>-0.1142418</v>
      </c>
      <c r="BW519" s="77">
        <v>-9.3774999999999997E-2</v>
      </c>
      <c r="BX519" s="77">
        <v>-9.7697699999999998E-2</v>
      </c>
      <c r="BY519" s="77">
        <v>-0.25394070000000002</v>
      </c>
      <c r="BZ519" s="77">
        <v>-0.27019080000000001</v>
      </c>
      <c r="CA519" s="77">
        <v>-1.5978619999999999</v>
      </c>
      <c r="CB519" s="77">
        <v>-1.5790789999999999</v>
      </c>
      <c r="CC519" s="77">
        <v>-0.84053560000000005</v>
      </c>
      <c r="CD519" s="77">
        <v>-0.83492880000000003</v>
      </c>
      <c r="CE519" s="77">
        <v>-0.5398172</v>
      </c>
      <c r="CF519" s="77">
        <v>-0.32657009999999997</v>
      </c>
      <c r="CG519" s="77">
        <v>-0.15150739999999999</v>
      </c>
      <c r="CH519" s="77">
        <v>-0.37071409999999999</v>
      </c>
      <c r="CI519" s="77">
        <v>-0.38813110000000001</v>
      </c>
      <c r="CJ519" s="77">
        <v>-8.8717000000000004E-2</v>
      </c>
      <c r="CK519" s="77">
        <v>-0.17839089999999999</v>
      </c>
      <c r="CL519" s="77">
        <v>-0.27674280000000001</v>
      </c>
      <c r="CM519" s="77">
        <v>-0.16094449999999999</v>
      </c>
      <c r="CN519" s="77">
        <v>-6.2579200000000001E-2</v>
      </c>
      <c r="CO519" s="77">
        <v>-0.14534820000000001</v>
      </c>
      <c r="CP519" s="77">
        <v>-2.0795000000000001E-2</v>
      </c>
      <c r="CQ519" s="77">
        <v>-2.5542800000000001E-2</v>
      </c>
      <c r="CR519" s="77">
        <v>-6.2453700000000001E-2</v>
      </c>
      <c r="CS519" s="77">
        <v>8.9547299999999996E-2</v>
      </c>
      <c r="CT519" s="77">
        <v>-7.9587000000000008E-3</v>
      </c>
      <c r="CU519" s="77">
        <v>-5.0260000000000001E-3</v>
      </c>
      <c r="CV519" s="77">
        <v>3.00851E-2</v>
      </c>
      <c r="CW519" s="77">
        <v>-8.7402199999999999E-2</v>
      </c>
      <c r="CX519" s="77">
        <v>-9.8442399999999999E-2</v>
      </c>
      <c r="CY519" s="77">
        <v>-1.298816</v>
      </c>
      <c r="CZ519" s="77">
        <v>-1.2765139999999999</v>
      </c>
      <c r="DA519" s="77">
        <v>-0.51215540000000004</v>
      </c>
      <c r="DB519" s="77">
        <v>-0.60442079999999998</v>
      </c>
      <c r="DC519" s="77">
        <v>-0.4379073</v>
      </c>
      <c r="DD519" s="77">
        <v>-0.24031060000000001</v>
      </c>
      <c r="DE519" s="77">
        <v>-6.6221500000000003E-2</v>
      </c>
      <c r="DF519" s="77">
        <v>-0.31058649999999999</v>
      </c>
      <c r="DG519" s="77">
        <v>-0.31873299999999999</v>
      </c>
      <c r="DH519" s="77">
        <v>9.0448000000000004E-3</v>
      </c>
      <c r="DI519" s="77">
        <v>-6.1322399999999999E-2</v>
      </c>
      <c r="DJ519" s="77">
        <v>-0.1530022</v>
      </c>
      <c r="DK519" s="77">
        <v>-4.2868900000000001E-2</v>
      </c>
      <c r="DL519" s="77">
        <v>6.3519300000000001E-2</v>
      </c>
      <c r="DM519" s="77">
        <v>-2.0904200000000001E-2</v>
      </c>
      <c r="DN519" s="77">
        <v>0.1302239</v>
      </c>
      <c r="DO519" s="77">
        <v>0.1256804</v>
      </c>
      <c r="DP519" s="77">
        <v>6.0876800000000002E-2</v>
      </c>
      <c r="DQ519" s="77">
        <v>0.19343930000000001</v>
      </c>
      <c r="DR519" s="77">
        <v>9.8324499999999995E-2</v>
      </c>
      <c r="DS519" s="77">
        <v>8.3723000000000006E-2</v>
      </c>
      <c r="DT519" s="77">
        <v>0.15786800000000001</v>
      </c>
      <c r="DU519" s="77">
        <v>7.9136300000000007E-2</v>
      </c>
      <c r="DV519" s="77">
        <v>7.3306099999999999E-2</v>
      </c>
      <c r="DW519" s="77">
        <v>-0.86703940000000002</v>
      </c>
      <c r="DX519" s="77">
        <v>-0.83965829999999997</v>
      </c>
      <c r="DY519" s="77">
        <v>-3.8026299999999999E-2</v>
      </c>
      <c r="DZ519" s="77">
        <v>-0.27160390000000001</v>
      </c>
      <c r="EA519" s="77">
        <v>-0.29076560000000001</v>
      </c>
      <c r="EB519" s="77">
        <v>-0.11576549999999999</v>
      </c>
      <c r="EC519" s="77">
        <v>5.69179E-2</v>
      </c>
      <c r="ED519" s="77">
        <v>-0.2237719</v>
      </c>
      <c r="EE519" s="77">
        <v>-0.21853320000000001</v>
      </c>
      <c r="EF519" s="77">
        <v>0.1501972</v>
      </c>
      <c r="EG519" s="77">
        <v>0.10770589999999999</v>
      </c>
      <c r="EH519" s="77">
        <v>2.5659499999999998E-2</v>
      </c>
      <c r="EI519" s="77">
        <v>0.12761339999999999</v>
      </c>
      <c r="EJ519" s="77">
        <v>0.24558559999999999</v>
      </c>
      <c r="EK519" s="77">
        <v>0.1587732</v>
      </c>
      <c r="EL519" s="77">
        <v>0.34827130000000001</v>
      </c>
      <c r="EM519" s="77">
        <v>0.34402280000000002</v>
      </c>
      <c r="EN519" s="77">
        <v>0.2389463</v>
      </c>
      <c r="EO519" s="77">
        <v>0.34344279999999999</v>
      </c>
      <c r="EP519" s="77">
        <v>0.25178050000000002</v>
      </c>
      <c r="EQ519" s="77">
        <v>0.21186250000000001</v>
      </c>
      <c r="ER519" s="77">
        <v>0.34236620000000001</v>
      </c>
      <c r="ES519" s="77">
        <v>0.31959149999999997</v>
      </c>
      <c r="ET519" s="77">
        <v>0.3212835</v>
      </c>
      <c r="EU519" s="77">
        <v>48.988729999999997</v>
      </c>
      <c r="EV519" s="77">
        <v>49.565570000000001</v>
      </c>
      <c r="EW519" s="77">
        <v>49.82432</v>
      </c>
      <c r="EX519" s="77">
        <v>49.411349999999999</v>
      </c>
      <c r="EY519" s="77">
        <v>48.634259999999998</v>
      </c>
      <c r="EZ519" s="77">
        <v>48.729300000000002</v>
      </c>
      <c r="FA519" s="77">
        <v>48.006909999999998</v>
      </c>
      <c r="FB519" s="77">
        <v>46.827849999999998</v>
      </c>
      <c r="FC519" s="77">
        <v>50.182299999999998</v>
      </c>
      <c r="FD519" s="77">
        <v>55.574249999999999</v>
      </c>
      <c r="FE519" s="77">
        <v>59.946579999999997</v>
      </c>
      <c r="FF519" s="77">
        <v>62.97972</v>
      </c>
      <c r="FG519" s="77">
        <v>64.150319999999994</v>
      </c>
      <c r="FH519" s="77">
        <v>64.840100000000007</v>
      </c>
      <c r="FI519" s="77">
        <v>63.768630000000002</v>
      </c>
      <c r="FJ519" s="77">
        <v>62.72522</v>
      </c>
      <c r="FK519" s="77">
        <v>61.044199999999996</v>
      </c>
      <c r="FL519" s="77">
        <v>58.994639999999997</v>
      </c>
      <c r="FM519" s="77">
        <v>56.263350000000003</v>
      </c>
      <c r="FN519" s="77">
        <v>55.147599999999997</v>
      </c>
      <c r="FO519" s="77">
        <v>53.102150000000002</v>
      </c>
      <c r="FP519" s="77">
        <v>52.086390000000002</v>
      </c>
      <c r="FQ519" s="77">
        <v>51.076259999999998</v>
      </c>
      <c r="FR519" s="77">
        <v>50.614989999999999</v>
      </c>
      <c r="FS519" s="77">
        <v>4.2343200000000003</v>
      </c>
      <c r="FT519" s="77">
        <v>0.16215689999999999</v>
      </c>
      <c r="FU519" s="77">
        <v>0.18796650000000001</v>
      </c>
    </row>
    <row r="520" spans="1:177" x14ac:dyDescent="0.25">
      <c r="A520" t="s">
        <v>226</v>
      </c>
      <c r="B520" t="s">
        <v>0</v>
      </c>
      <c r="C520" t="s">
        <v>272</v>
      </c>
      <c r="D520" s="30" t="s">
        <v>234</v>
      </c>
      <c r="E520" t="s">
        <v>221</v>
      </c>
      <c r="F520" s="78">
        <v>1079</v>
      </c>
      <c r="G520" s="77">
        <v>1.9039170000000001</v>
      </c>
      <c r="H520" s="77">
        <v>1.4244019999999999</v>
      </c>
      <c r="I520" s="77">
        <v>1.2140230000000001</v>
      </c>
      <c r="J520" s="77">
        <v>0.80839740000000004</v>
      </c>
      <c r="K520" s="77">
        <v>0.57641690000000001</v>
      </c>
      <c r="L520" s="77">
        <v>0.96040199999999998</v>
      </c>
      <c r="M520" s="77">
        <v>1.40578</v>
      </c>
      <c r="N520" s="77">
        <v>1.047126</v>
      </c>
      <c r="O520" s="77">
        <v>2.90867E-2</v>
      </c>
      <c r="P520" s="77">
        <v>-0.93030040000000003</v>
      </c>
      <c r="Q520" s="77">
        <v>-1.6052759999999999</v>
      </c>
      <c r="R520" s="77">
        <v>-1.928267</v>
      </c>
      <c r="S520" s="77">
        <v>-2.209597</v>
      </c>
      <c r="T520" s="77">
        <v>-1.731174</v>
      </c>
      <c r="U520" s="77">
        <v>-0.99793259999999995</v>
      </c>
      <c r="V520" s="77">
        <v>-7.6009499999999994E-2</v>
      </c>
      <c r="W520" s="77">
        <v>0.86212710000000004</v>
      </c>
      <c r="X520" s="77">
        <v>1.6217980000000001</v>
      </c>
      <c r="Y520" s="77">
        <v>1.76949</v>
      </c>
      <c r="Z520" s="77">
        <v>1.8372660000000001</v>
      </c>
      <c r="AA520" s="77">
        <v>2.0203129999999998</v>
      </c>
      <c r="AB520" s="77">
        <v>2.0129459999999999</v>
      </c>
      <c r="AC520" s="77">
        <v>1.8873450000000001</v>
      </c>
      <c r="AD520" s="77">
        <v>1.7878559999999999</v>
      </c>
      <c r="AE520" s="77">
        <v>-0.92664749999999996</v>
      </c>
      <c r="AF520" s="77">
        <v>-1.543372</v>
      </c>
      <c r="AG520" s="77">
        <v>-1.4428160000000001</v>
      </c>
      <c r="AH520" s="77">
        <v>-1.591772</v>
      </c>
      <c r="AI520" s="77">
        <v>-1.4746440000000001</v>
      </c>
      <c r="AJ520" s="77">
        <v>-0.70006639999999998</v>
      </c>
      <c r="AK520" s="77">
        <v>-0.18028060000000001</v>
      </c>
      <c r="AL520" s="77">
        <v>-0.22865479999999999</v>
      </c>
      <c r="AM520" s="77">
        <v>-0.2168957</v>
      </c>
      <c r="AN520" s="77">
        <v>-0.23058790000000001</v>
      </c>
      <c r="AO520" s="77">
        <v>-0.2022448</v>
      </c>
      <c r="AP520" s="77">
        <v>-0.21684320000000001</v>
      </c>
      <c r="AQ520" s="77">
        <v>-0.2837152</v>
      </c>
      <c r="AR520" s="77">
        <v>-9.0778300000000006E-2</v>
      </c>
      <c r="AS520" s="77">
        <v>-5.3380700000000003E-2</v>
      </c>
      <c r="AT520" s="77">
        <v>-0.14524010000000001</v>
      </c>
      <c r="AU520" s="77">
        <v>-0.25290679999999999</v>
      </c>
      <c r="AV520" s="77">
        <v>-0.104197</v>
      </c>
      <c r="AW520" s="77">
        <v>-8.4229700000000005E-2</v>
      </c>
      <c r="AX520" s="77">
        <v>-4.0462400000000003E-2</v>
      </c>
      <c r="AY520" s="77">
        <v>9.6379500000000007E-2</v>
      </c>
      <c r="AZ520" s="77">
        <v>1.7223499999999999E-2</v>
      </c>
      <c r="BA520" s="77">
        <v>4.8932200000000002E-2</v>
      </c>
      <c r="BB520" s="77">
        <v>1.74272E-2</v>
      </c>
      <c r="BC520" s="77">
        <v>-0.70186630000000005</v>
      </c>
      <c r="BD520" s="77">
        <v>-1.2211160000000001</v>
      </c>
      <c r="BE520" s="77">
        <v>-1.0976170000000001</v>
      </c>
      <c r="BF520" s="77">
        <v>-1.1953149999999999</v>
      </c>
      <c r="BG520" s="77">
        <v>-1.1139490000000001</v>
      </c>
      <c r="BH520" s="77">
        <v>-0.4989111</v>
      </c>
      <c r="BI520" s="77">
        <v>-7.23158E-2</v>
      </c>
      <c r="BJ520" s="77">
        <v>-0.14290849999999999</v>
      </c>
      <c r="BK520" s="77">
        <v>-0.15942149999999999</v>
      </c>
      <c r="BL520" s="77">
        <v>-9.67031E-2</v>
      </c>
      <c r="BM520" s="77">
        <v>-4.1956500000000001E-2</v>
      </c>
      <c r="BN520" s="77">
        <v>1.0843000000000001E-3</v>
      </c>
      <c r="BO520" s="77">
        <v>-0.1136356</v>
      </c>
      <c r="BP520" s="77">
        <v>7.5199600000000005E-2</v>
      </c>
      <c r="BQ520" s="77">
        <v>0.1203882</v>
      </c>
      <c r="BR520" s="77">
        <v>2.07344E-2</v>
      </c>
      <c r="BS520" s="77">
        <v>-0.10180649999999999</v>
      </c>
      <c r="BT520" s="77">
        <v>4.8056000000000001E-3</v>
      </c>
      <c r="BU520" s="77">
        <v>2.26085E-2</v>
      </c>
      <c r="BV520" s="77">
        <v>7.2107599999999994E-2</v>
      </c>
      <c r="BW520" s="77">
        <v>0.2389638</v>
      </c>
      <c r="BX520" s="77">
        <v>0.2184999</v>
      </c>
      <c r="BY520" s="77">
        <v>0.22944110000000001</v>
      </c>
      <c r="BZ520" s="77">
        <v>0.20888380000000001</v>
      </c>
      <c r="CA520" s="77">
        <v>-0.54618359999999999</v>
      </c>
      <c r="CB520" s="77">
        <v>-0.99792289999999995</v>
      </c>
      <c r="CC520" s="77">
        <v>-0.85853349999999995</v>
      </c>
      <c r="CD520" s="77">
        <v>-0.92072929999999997</v>
      </c>
      <c r="CE520" s="77">
        <v>-0.86413320000000005</v>
      </c>
      <c r="CF520" s="77">
        <v>-0.35959150000000001</v>
      </c>
      <c r="CG520" s="77">
        <v>2.4602000000000001E-3</v>
      </c>
      <c r="CH520" s="77">
        <v>-8.3520899999999995E-2</v>
      </c>
      <c r="CI520" s="77">
        <v>-0.119615</v>
      </c>
      <c r="CJ520" s="77">
        <v>-3.9749E-3</v>
      </c>
      <c r="CK520" s="77">
        <v>6.9058700000000001E-2</v>
      </c>
      <c r="CL520" s="77">
        <v>0.1520203</v>
      </c>
      <c r="CM520" s="77">
        <v>4.1611E-3</v>
      </c>
      <c r="CN520" s="77">
        <v>0.19015550000000001</v>
      </c>
      <c r="CO520" s="77">
        <v>0.24074000000000001</v>
      </c>
      <c r="CP520" s="77">
        <v>0.1356878</v>
      </c>
      <c r="CQ520" s="77">
        <v>2.8452E-3</v>
      </c>
      <c r="CR520" s="77">
        <v>8.03006E-2</v>
      </c>
      <c r="CS520" s="77">
        <v>9.6604400000000007E-2</v>
      </c>
      <c r="CT520" s="77">
        <v>0.15007319999999999</v>
      </c>
      <c r="CU520" s="77">
        <v>0.3377173</v>
      </c>
      <c r="CV520" s="77">
        <v>0.35790319999999998</v>
      </c>
      <c r="CW520" s="77">
        <v>0.35446100000000003</v>
      </c>
      <c r="CX520" s="77">
        <v>0.34148610000000001</v>
      </c>
      <c r="CY520" s="77">
        <v>-0.39050079999999998</v>
      </c>
      <c r="CZ520" s="77">
        <v>-0.77472949999999996</v>
      </c>
      <c r="DA520" s="77">
        <v>-0.61944969999999999</v>
      </c>
      <c r="DB520" s="77">
        <v>-0.64614400000000005</v>
      </c>
      <c r="DC520" s="77">
        <v>-0.61431720000000001</v>
      </c>
      <c r="DD520" s="77">
        <v>-0.22027189999999999</v>
      </c>
      <c r="DE520" s="77">
        <v>7.7236299999999994E-2</v>
      </c>
      <c r="DF520" s="77">
        <v>-2.41333E-2</v>
      </c>
      <c r="DG520" s="77">
        <v>-7.9808500000000004E-2</v>
      </c>
      <c r="DH520" s="77">
        <v>8.8753299999999993E-2</v>
      </c>
      <c r="DI520" s="77">
        <v>0.18007390000000001</v>
      </c>
      <c r="DJ520" s="77">
        <v>0.30295630000000001</v>
      </c>
      <c r="DK520" s="77">
        <v>0.1219577</v>
      </c>
      <c r="DL520" s="77">
        <v>0.30511129999999997</v>
      </c>
      <c r="DM520" s="77">
        <v>0.36109180000000002</v>
      </c>
      <c r="DN520" s="77">
        <v>0.25064110000000001</v>
      </c>
      <c r="DO520" s="77">
        <v>0.1074968</v>
      </c>
      <c r="DP520" s="77">
        <v>0.1557955</v>
      </c>
      <c r="DQ520" s="77">
        <v>0.17060030000000001</v>
      </c>
      <c r="DR520" s="77">
        <v>0.22803880000000001</v>
      </c>
      <c r="DS520" s="77">
        <v>0.43647079999999999</v>
      </c>
      <c r="DT520" s="77">
        <v>0.49730659999999999</v>
      </c>
      <c r="DU520" s="77">
        <v>0.47948099999999999</v>
      </c>
      <c r="DV520" s="77">
        <v>0.47408830000000002</v>
      </c>
      <c r="DW520" s="77">
        <v>-0.1657197</v>
      </c>
      <c r="DX520" s="77">
        <v>-0.45247379999999998</v>
      </c>
      <c r="DY520" s="77">
        <v>-0.27425070000000001</v>
      </c>
      <c r="DZ520" s="77">
        <v>-0.24968650000000001</v>
      </c>
      <c r="EA520" s="77">
        <v>-0.25362249999999997</v>
      </c>
      <c r="EB520" s="77">
        <v>-1.9116500000000002E-2</v>
      </c>
      <c r="EC520" s="77">
        <v>0.185201</v>
      </c>
      <c r="ED520" s="77">
        <v>6.1612899999999998E-2</v>
      </c>
      <c r="EE520" s="77">
        <v>-2.2334300000000001E-2</v>
      </c>
      <c r="EF520" s="77">
        <v>0.22263810000000001</v>
      </c>
      <c r="EG520" s="77">
        <v>0.3403622</v>
      </c>
      <c r="EH520" s="77">
        <v>0.52088380000000001</v>
      </c>
      <c r="EI520" s="77">
        <v>0.2920374</v>
      </c>
      <c r="EJ520" s="77">
        <v>0.47108919999999999</v>
      </c>
      <c r="EK520" s="77">
        <v>0.53486069999999997</v>
      </c>
      <c r="EL520" s="77">
        <v>0.41661559999999997</v>
      </c>
      <c r="EM520" s="77">
        <v>0.25859710000000002</v>
      </c>
      <c r="EN520" s="77">
        <v>0.26479819999999998</v>
      </c>
      <c r="EO520" s="77">
        <v>0.27743859999999998</v>
      </c>
      <c r="EP520" s="77">
        <v>0.34060869999999999</v>
      </c>
      <c r="EQ520" s="77">
        <v>0.57905510000000004</v>
      </c>
      <c r="ER520" s="77">
        <v>0.69858299999999995</v>
      </c>
      <c r="ES520" s="77">
        <v>0.65998990000000002</v>
      </c>
      <c r="ET520" s="77">
        <v>0.66554489999999999</v>
      </c>
      <c r="EU520" s="77">
        <v>42.347760000000001</v>
      </c>
      <c r="EV520" s="77">
        <v>42.16281</v>
      </c>
      <c r="EW520" s="77">
        <v>41.758580000000002</v>
      </c>
      <c r="EX520" s="77">
        <v>41.222099999999998</v>
      </c>
      <c r="EY520" s="77">
        <v>40.57949</v>
      </c>
      <c r="EZ520" s="77">
        <v>39.986370000000001</v>
      </c>
      <c r="FA520" s="77">
        <v>39.762320000000003</v>
      </c>
      <c r="FB520" s="77">
        <v>39.118409999999997</v>
      </c>
      <c r="FC520" s="77">
        <v>44.578539999999997</v>
      </c>
      <c r="FD520" s="77">
        <v>53.295020000000001</v>
      </c>
      <c r="FE520" s="77">
        <v>59.845649999999999</v>
      </c>
      <c r="FF520" s="77">
        <v>62.933680000000003</v>
      </c>
      <c r="FG520" s="77">
        <v>64.295720000000003</v>
      </c>
      <c r="FH520" s="77">
        <v>65.703410000000005</v>
      </c>
      <c r="FI520" s="77">
        <v>65.982159999999993</v>
      </c>
      <c r="FJ520" s="77">
        <v>64.851429999999993</v>
      </c>
      <c r="FK520" s="77">
        <v>62.086680000000001</v>
      </c>
      <c r="FL520" s="77">
        <v>56.73198</v>
      </c>
      <c r="FM520" s="77">
        <v>51.318370000000002</v>
      </c>
      <c r="FN520" s="77">
        <v>48.087020000000003</v>
      </c>
      <c r="FO520" s="77">
        <v>45.677889999999998</v>
      </c>
      <c r="FP520" s="77">
        <v>44.636139999999997</v>
      </c>
      <c r="FQ520" s="77">
        <v>42.46369</v>
      </c>
      <c r="FR520" s="77">
        <v>41.281869999999998</v>
      </c>
      <c r="FS520" s="77">
        <v>2.2671209999999999</v>
      </c>
      <c r="FT520" s="77">
        <v>0.1363172</v>
      </c>
      <c r="FU520" s="77">
        <v>0.1007951</v>
      </c>
    </row>
    <row r="521" spans="1:177" x14ac:dyDescent="0.25">
      <c r="A521" t="s">
        <v>226</v>
      </c>
      <c r="B521" t="s">
        <v>0</v>
      </c>
      <c r="C521" t="s">
        <v>272</v>
      </c>
      <c r="D521" s="30" t="s">
        <v>235</v>
      </c>
      <c r="E521" t="s">
        <v>219</v>
      </c>
      <c r="F521" s="78">
        <v>3140</v>
      </c>
      <c r="G521" s="77">
        <v>4.2832410000000003</v>
      </c>
      <c r="H521" s="77">
        <v>3.4437440000000001</v>
      </c>
      <c r="I521" s="77">
        <v>3.37405</v>
      </c>
      <c r="J521" s="77">
        <v>3.2267220000000001</v>
      </c>
      <c r="K521" s="77">
        <v>2.9955020000000001</v>
      </c>
      <c r="L521" s="77">
        <v>3.1698919999999999</v>
      </c>
      <c r="M521" s="77">
        <v>2.7793709999999998</v>
      </c>
      <c r="N521" s="77">
        <v>1.6849689999999999</v>
      </c>
      <c r="O521" s="77">
        <v>-0.36438670000000001</v>
      </c>
      <c r="P521" s="77">
        <v>-2.8013050000000002</v>
      </c>
      <c r="Q521" s="77">
        <v>-5.874587</v>
      </c>
      <c r="R521" s="77">
        <v>-7.958501</v>
      </c>
      <c r="S521" s="77">
        <v>-8.9967039999999994</v>
      </c>
      <c r="T521" s="77">
        <v>-8.9026940000000003</v>
      </c>
      <c r="U521" s="77">
        <v>-7.901586</v>
      </c>
      <c r="V521" s="77">
        <v>-5.8158859999999999</v>
      </c>
      <c r="W521" s="77">
        <v>-2.8795760000000001</v>
      </c>
      <c r="X521" s="77">
        <v>1.0534079999999999</v>
      </c>
      <c r="Y521" s="77">
        <v>4.5665259999999996</v>
      </c>
      <c r="Z521" s="77">
        <v>6.1051589999999996</v>
      </c>
      <c r="AA521" s="77">
        <v>6.3581209999999997</v>
      </c>
      <c r="AB521" s="77">
        <v>6.5112759999999996</v>
      </c>
      <c r="AC521" s="77">
        <v>5.9791299999999996</v>
      </c>
      <c r="AD521" s="77">
        <v>5.1454420000000001</v>
      </c>
      <c r="AE521" s="77">
        <v>-2.9066990000000001</v>
      </c>
      <c r="AF521" s="77">
        <v>-3.2128220000000001</v>
      </c>
      <c r="AG521" s="77">
        <v>-2.4610289999999999</v>
      </c>
      <c r="AH521" s="77">
        <v>-1.907178</v>
      </c>
      <c r="AI521" s="77">
        <v>-1.437057</v>
      </c>
      <c r="AJ521" s="77">
        <v>-0.59657510000000002</v>
      </c>
      <c r="AK521" s="77">
        <v>-0.43291760000000001</v>
      </c>
      <c r="AL521" s="77">
        <v>-0.5656968</v>
      </c>
      <c r="AM521" s="77">
        <v>-0.64733359999999995</v>
      </c>
      <c r="AN521" s="77">
        <v>8.7954000000000004E-2</v>
      </c>
      <c r="AO521" s="77">
        <v>0.2828523</v>
      </c>
      <c r="AP521" s="77">
        <v>0.51658219999999999</v>
      </c>
      <c r="AQ521" s="77">
        <v>0.35239609999999999</v>
      </c>
      <c r="AR521" s="77">
        <v>0.2562681</v>
      </c>
      <c r="AS521" s="77">
        <v>0.33082719999999999</v>
      </c>
      <c r="AT521" s="77">
        <v>0.32150060000000003</v>
      </c>
      <c r="AU521" s="77">
        <v>0.49891000000000002</v>
      </c>
      <c r="AV521" s="77">
        <v>0.46966760000000002</v>
      </c>
      <c r="AW521" s="77">
        <v>0.50870789999999999</v>
      </c>
      <c r="AX521" s="77">
        <v>0.13850879999999999</v>
      </c>
      <c r="AY521" s="77">
        <v>-0.14224149999999999</v>
      </c>
      <c r="AZ521" s="77">
        <v>-3.6058100000000003E-2</v>
      </c>
      <c r="BA521" s="77">
        <v>2.2567400000000001E-2</v>
      </c>
      <c r="BB521" s="77">
        <v>-3.6578100000000002E-2</v>
      </c>
      <c r="BC521" s="77">
        <v>-2.595237</v>
      </c>
      <c r="BD521" s="77">
        <v>-2.8946149999999999</v>
      </c>
      <c r="BE521" s="77">
        <v>-2.1389170000000002</v>
      </c>
      <c r="BF521" s="77">
        <v>-1.5420309999999999</v>
      </c>
      <c r="BG521" s="77">
        <v>-1.102098</v>
      </c>
      <c r="BH521" s="77">
        <v>-0.3635603</v>
      </c>
      <c r="BI521" s="77">
        <v>-0.2689666</v>
      </c>
      <c r="BJ521" s="77">
        <v>-0.39193519999999998</v>
      </c>
      <c r="BK521" s="77">
        <v>-0.4597234</v>
      </c>
      <c r="BL521" s="77">
        <v>0.2494055</v>
      </c>
      <c r="BM521" s="77">
        <v>0.4795393</v>
      </c>
      <c r="BN521" s="77">
        <v>0.70704739999999999</v>
      </c>
      <c r="BO521" s="77">
        <v>0.58884590000000003</v>
      </c>
      <c r="BP521" s="77">
        <v>0.5534945</v>
      </c>
      <c r="BQ521" s="77">
        <v>0.56350730000000004</v>
      </c>
      <c r="BR521" s="77">
        <v>0.5737854</v>
      </c>
      <c r="BS521" s="77">
        <v>0.81445869999999998</v>
      </c>
      <c r="BT521" s="77">
        <v>0.77875039999999995</v>
      </c>
      <c r="BU521" s="77">
        <v>0.75357580000000002</v>
      </c>
      <c r="BV521" s="77">
        <v>0.40329930000000003</v>
      </c>
      <c r="BW521" s="77">
        <v>0.12048730000000001</v>
      </c>
      <c r="BX521" s="77">
        <v>0.24983469999999999</v>
      </c>
      <c r="BY521" s="77">
        <v>0.26375749999999998</v>
      </c>
      <c r="BZ521" s="77">
        <v>0.1365056</v>
      </c>
      <c r="CA521" s="77">
        <v>-2.3795199999999999</v>
      </c>
      <c r="CB521" s="77">
        <v>-2.674226</v>
      </c>
      <c r="CC521" s="77">
        <v>-1.9158230000000001</v>
      </c>
      <c r="CD521" s="77">
        <v>-1.289131</v>
      </c>
      <c r="CE521" s="77">
        <v>-0.87010600000000005</v>
      </c>
      <c r="CF521" s="77">
        <v>-0.2021751</v>
      </c>
      <c r="CG521" s="77">
        <v>-0.15541460000000001</v>
      </c>
      <c r="CH521" s="77">
        <v>-0.27158840000000001</v>
      </c>
      <c r="CI521" s="77">
        <v>-0.3297851</v>
      </c>
      <c r="CJ521" s="77">
        <v>0.3612264</v>
      </c>
      <c r="CK521" s="77">
        <v>0.61576410000000004</v>
      </c>
      <c r="CL521" s="77">
        <v>0.83896300000000001</v>
      </c>
      <c r="CM521" s="77">
        <v>0.75261029999999995</v>
      </c>
      <c r="CN521" s="77">
        <v>0.75935260000000004</v>
      </c>
      <c r="CO521" s="77">
        <v>0.72466079999999999</v>
      </c>
      <c r="CP521" s="77">
        <v>0.74851719999999999</v>
      </c>
      <c r="CQ521" s="77">
        <v>1.033007</v>
      </c>
      <c r="CR521" s="77">
        <v>0.99282009999999998</v>
      </c>
      <c r="CS521" s="77">
        <v>0.92317059999999995</v>
      </c>
      <c r="CT521" s="77">
        <v>0.5866924</v>
      </c>
      <c r="CU521" s="77">
        <v>0.30245240000000001</v>
      </c>
      <c r="CV521" s="77">
        <v>0.4478432</v>
      </c>
      <c r="CW521" s="77">
        <v>0.43080499999999999</v>
      </c>
      <c r="CX521" s="77">
        <v>0.25638290000000002</v>
      </c>
      <c r="CY521" s="77">
        <v>-2.1638030000000001</v>
      </c>
      <c r="CZ521" s="77">
        <v>-2.4538359999999999</v>
      </c>
      <c r="DA521" s="77">
        <v>-1.6927289999999999</v>
      </c>
      <c r="DB521" s="77">
        <v>-1.0362309999999999</v>
      </c>
      <c r="DC521" s="77">
        <v>-0.63811430000000002</v>
      </c>
      <c r="DD521" s="77">
        <v>-4.0789800000000001E-2</v>
      </c>
      <c r="DE521" s="77">
        <v>-4.18626E-2</v>
      </c>
      <c r="DF521" s="77">
        <v>-0.15124170000000001</v>
      </c>
      <c r="DG521" s="77">
        <v>-0.19984689999999999</v>
      </c>
      <c r="DH521" s="77">
        <v>0.4730472</v>
      </c>
      <c r="DI521" s="77">
        <v>0.75198889999999996</v>
      </c>
      <c r="DJ521" s="77">
        <v>0.97087869999999998</v>
      </c>
      <c r="DK521" s="77">
        <v>0.91637469999999999</v>
      </c>
      <c r="DL521" s="77">
        <v>0.96521069999999998</v>
      </c>
      <c r="DM521" s="77">
        <v>0.8858144</v>
      </c>
      <c r="DN521" s="77">
        <v>0.92324890000000004</v>
      </c>
      <c r="DO521" s="77">
        <v>1.251555</v>
      </c>
      <c r="DP521" s="77">
        <v>1.20689</v>
      </c>
      <c r="DQ521" s="77">
        <v>1.092765</v>
      </c>
      <c r="DR521" s="77">
        <v>0.77008549999999998</v>
      </c>
      <c r="DS521" s="77">
        <v>0.4844175</v>
      </c>
      <c r="DT521" s="77">
        <v>0.64585159999999997</v>
      </c>
      <c r="DU521" s="77">
        <v>0.59785250000000001</v>
      </c>
      <c r="DV521" s="77">
        <v>0.37626029999999999</v>
      </c>
      <c r="DW521" s="77">
        <v>-1.8523419999999999</v>
      </c>
      <c r="DX521" s="77">
        <v>-2.1356290000000002</v>
      </c>
      <c r="DY521" s="77">
        <v>-1.3706160000000001</v>
      </c>
      <c r="DZ521" s="77">
        <v>-0.67108400000000001</v>
      </c>
      <c r="EA521" s="77">
        <v>-0.3031549</v>
      </c>
      <c r="EB521" s="77">
        <v>0.1922249</v>
      </c>
      <c r="EC521" s="77">
        <v>0.1220884</v>
      </c>
      <c r="ED521" s="77">
        <v>2.2519899999999999E-2</v>
      </c>
      <c r="EE521" s="77">
        <v>-1.22366E-2</v>
      </c>
      <c r="EF521" s="77">
        <v>0.63449869999999997</v>
      </c>
      <c r="EG521" s="77">
        <v>0.94867579999999996</v>
      </c>
      <c r="EH521" s="77">
        <v>1.1613439999999999</v>
      </c>
      <c r="EI521" s="77">
        <v>1.152825</v>
      </c>
      <c r="EJ521" s="77">
        <v>1.262437</v>
      </c>
      <c r="EK521" s="77">
        <v>1.1184940000000001</v>
      </c>
      <c r="EL521" s="77">
        <v>1.1755340000000001</v>
      </c>
      <c r="EM521" s="77">
        <v>1.5671040000000001</v>
      </c>
      <c r="EN521" s="77">
        <v>1.515973</v>
      </c>
      <c r="EO521" s="77">
        <v>1.3376330000000001</v>
      </c>
      <c r="EP521" s="77">
        <v>1.0348759999999999</v>
      </c>
      <c r="EQ521" s="77">
        <v>0.74714619999999998</v>
      </c>
      <c r="ER521" s="77">
        <v>0.93174440000000003</v>
      </c>
      <c r="ES521" s="77">
        <v>0.83904259999999997</v>
      </c>
      <c r="ET521" s="77">
        <v>0.54934400000000005</v>
      </c>
      <c r="EU521" s="77">
        <v>62.281739999999999</v>
      </c>
      <c r="EV521" s="77">
        <v>61.868609999999997</v>
      </c>
      <c r="EW521" s="77">
        <v>61.701439999999998</v>
      </c>
      <c r="EX521" s="77">
        <v>61.571350000000002</v>
      </c>
      <c r="EY521" s="77">
        <v>61.18788</v>
      </c>
      <c r="EZ521" s="77">
        <v>60.760379999999998</v>
      </c>
      <c r="FA521" s="77">
        <v>60.809550000000002</v>
      </c>
      <c r="FB521" s="77">
        <v>61.92747</v>
      </c>
      <c r="FC521" s="77">
        <v>64.947469999999996</v>
      </c>
      <c r="FD521" s="77">
        <v>69.719800000000006</v>
      </c>
      <c r="FE521" s="77">
        <v>74.216890000000006</v>
      </c>
      <c r="FF521" s="77">
        <v>76.635350000000003</v>
      </c>
      <c r="FG521" s="77">
        <v>79.194990000000004</v>
      </c>
      <c r="FH521" s="77">
        <v>80.408280000000005</v>
      </c>
      <c r="FI521" s="77">
        <v>80.952500000000001</v>
      </c>
      <c r="FJ521" s="77">
        <v>80.654049999999998</v>
      </c>
      <c r="FK521" s="77">
        <v>79.457089999999994</v>
      </c>
      <c r="FL521" s="77">
        <v>77.966170000000005</v>
      </c>
      <c r="FM521" s="77">
        <v>75.736279999999994</v>
      </c>
      <c r="FN521" s="77">
        <v>72.703130000000002</v>
      </c>
      <c r="FO521" s="77">
        <v>67.634709999999998</v>
      </c>
      <c r="FP521" s="77">
        <v>64.633679999999998</v>
      </c>
      <c r="FQ521" s="77">
        <v>63.49924</v>
      </c>
      <c r="FR521" s="77">
        <v>62.800870000000003</v>
      </c>
      <c r="FS521" s="77">
        <v>3.3345630000000002</v>
      </c>
      <c r="FT521" s="77">
        <v>0.15270829999999999</v>
      </c>
      <c r="FU521" s="77">
        <v>0.32263320000000001</v>
      </c>
    </row>
    <row r="522" spans="1:177" x14ac:dyDescent="0.25">
      <c r="A522" t="s">
        <v>226</v>
      </c>
      <c r="B522" t="s">
        <v>0</v>
      </c>
      <c r="C522" t="s">
        <v>272</v>
      </c>
      <c r="D522" s="30" t="s">
        <v>235</v>
      </c>
      <c r="E522" t="s">
        <v>220</v>
      </c>
      <c r="F522" s="78">
        <v>1933</v>
      </c>
      <c r="G522" s="77">
        <v>3.0101740000000001</v>
      </c>
      <c r="H522" s="77">
        <v>2.4846590000000002</v>
      </c>
      <c r="I522" s="77">
        <v>2.3352140000000001</v>
      </c>
      <c r="J522" s="77">
        <v>2.2170619999999999</v>
      </c>
      <c r="K522" s="77">
        <v>1.943516</v>
      </c>
      <c r="L522" s="77">
        <v>1.980013</v>
      </c>
      <c r="M522" s="77">
        <v>1.6555219999999999</v>
      </c>
      <c r="N522" s="77">
        <v>1.032961</v>
      </c>
      <c r="O522" s="77">
        <v>-3.7006299999999999E-2</v>
      </c>
      <c r="P522" s="77">
        <v>-1.430712</v>
      </c>
      <c r="Q522" s="77">
        <v>-3.5241699999999998</v>
      </c>
      <c r="R522" s="77">
        <v>-4.9861399999999998</v>
      </c>
      <c r="S522" s="77">
        <v>-5.8193869999999999</v>
      </c>
      <c r="T522" s="77">
        <v>-5.842956</v>
      </c>
      <c r="U522" s="77">
        <v>-5.372147</v>
      </c>
      <c r="V522" s="77">
        <v>-4.111707</v>
      </c>
      <c r="W522" s="77">
        <v>-2.2485689999999998</v>
      </c>
      <c r="X522" s="77">
        <v>0.319193</v>
      </c>
      <c r="Y522" s="77">
        <v>2.4928119999999998</v>
      </c>
      <c r="Z522" s="77">
        <v>3.6834180000000001</v>
      </c>
      <c r="AA522" s="77">
        <v>3.7008179999999999</v>
      </c>
      <c r="AB522" s="77">
        <v>3.6945950000000001</v>
      </c>
      <c r="AC522" s="77">
        <v>3.4554740000000002</v>
      </c>
      <c r="AD522" s="77">
        <v>3.0787559999999998</v>
      </c>
      <c r="AE522" s="77">
        <v>-1.4143559999999999</v>
      </c>
      <c r="AF522" s="77">
        <v>-1.634066</v>
      </c>
      <c r="AG522" s="77">
        <v>-1.2268619999999999</v>
      </c>
      <c r="AH522" s="77">
        <v>-0.90078990000000003</v>
      </c>
      <c r="AI522" s="77">
        <v>-0.81901159999999995</v>
      </c>
      <c r="AJ522" s="77">
        <v>-0.4920619</v>
      </c>
      <c r="AK522" s="77">
        <v>-0.44869910000000002</v>
      </c>
      <c r="AL522" s="77">
        <v>-0.50981829999999995</v>
      </c>
      <c r="AM522" s="77">
        <v>-0.40089560000000002</v>
      </c>
      <c r="AN522" s="77">
        <v>5.1875400000000002E-2</v>
      </c>
      <c r="AO522" s="77">
        <v>4.9814600000000001E-2</v>
      </c>
      <c r="AP522" s="77">
        <v>0.19101290000000001</v>
      </c>
      <c r="AQ522" s="77">
        <v>1.3116900000000001E-2</v>
      </c>
      <c r="AR522" s="77">
        <v>-6.3928700000000005E-2</v>
      </c>
      <c r="AS522" s="77">
        <v>-4.0566600000000001E-2</v>
      </c>
      <c r="AT522" s="77">
        <v>-1.6075900000000001E-2</v>
      </c>
      <c r="AU522" s="77">
        <v>0.10666580000000001</v>
      </c>
      <c r="AV522" s="77">
        <v>0.16833310000000001</v>
      </c>
      <c r="AW522" s="77">
        <v>0.1115661</v>
      </c>
      <c r="AX522" s="77">
        <v>9.1546000000000002E-2</v>
      </c>
      <c r="AY522" s="77">
        <v>-0.268515</v>
      </c>
      <c r="AZ522" s="77">
        <v>-0.27550980000000003</v>
      </c>
      <c r="BA522" s="77">
        <v>-0.1980228</v>
      </c>
      <c r="BB522" s="77">
        <v>-0.17443610000000001</v>
      </c>
      <c r="BC522" s="77">
        <v>-1.26888</v>
      </c>
      <c r="BD522" s="77">
        <v>-1.466054</v>
      </c>
      <c r="BE522" s="77">
        <v>-1.085907</v>
      </c>
      <c r="BF522" s="77">
        <v>-0.74580740000000001</v>
      </c>
      <c r="BG522" s="77">
        <v>-0.64295329999999995</v>
      </c>
      <c r="BH522" s="77">
        <v>-0.3060157</v>
      </c>
      <c r="BI522" s="77">
        <v>-0.31345669999999998</v>
      </c>
      <c r="BJ522" s="77">
        <v>-0.36407830000000002</v>
      </c>
      <c r="BK522" s="77">
        <v>-0.26267970000000002</v>
      </c>
      <c r="BL522" s="77">
        <v>0.1907182</v>
      </c>
      <c r="BM522" s="77">
        <v>0.2254005</v>
      </c>
      <c r="BN522" s="77">
        <v>0.35981039999999997</v>
      </c>
      <c r="BO522" s="77">
        <v>0.22476950000000001</v>
      </c>
      <c r="BP522" s="77">
        <v>0.1993857</v>
      </c>
      <c r="BQ522" s="77">
        <v>0.15588489999999999</v>
      </c>
      <c r="BR522" s="77">
        <v>0.19007080000000001</v>
      </c>
      <c r="BS522" s="77">
        <v>0.38183630000000002</v>
      </c>
      <c r="BT522" s="77">
        <v>0.4370503</v>
      </c>
      <c r="BU522" s="77">
        <v>0.31610329999999998</v>
      </c>
      <c r="BV522" s="77">
        <v>0.24970700000000001</v>
      </c>
      <c r="BW522" s="77">
        <v>-0.13707279999999999</v>
      </c>
      <c r="BX522" s="77">
        <v>-0.1628222</v>
      </c>
      <c r="BY522" s="77">
        <v>-9.1391100000000003E-2</v>
      </c>
      <c r="BZ522" s="77">
        <v>-5.60755E-2</v>
      </c>
      <c r="CA522" s="77">
        <v>-1.1681250000000001</v>
      </c>
      <c r="CB522" s="77">
        <v>-1.3496889999999999</v>
      </c>
      <c r="CC522" s="77">
        <v>-0.98828289999999996</v>
      </c>
      <c r="CD522" s="77">
        <v>-0.63846709999999995</v>
      </c>
      <c r="CE522" s="77">
        <v>-0.52101589999999998</v>
      </c>
      <c r="CF522" s="77">
        <v>-0.1771606</v>
      </c>
      <c r="CG522" s="77">
        <v>-0.21978829999999999</v>
      </c>
      <c r="CH522" s="77">
        <v>-0.26313910000000001</v>
      </c>
      <c r="CI522" s="77">
        <v>-0.16695180000000001</v>
      </c>
      <c r="CJ522" s="77">
        <v>0.28688039999999998</v>
      </c>
      <c r="CK522" s="77">
        <v>0.34701080000000001</v>
      </c>
      <c r="CL522" s="77">
        <v>0.47671910000000001</v>
      </c>
      <c r="CM522" s="77">
        <v>0.3713593</v>
      </c>
      <c r="CN522" s="77">
        <v>0.3817564</v>
      </c>
      <c r="CO522" s="77">
        <v>0.2919466</v>
      </c>
      <c r="CP522" s="77">
        <v>0.33284730000000001</v>
      </c>
      <c r="CQ522" s="77">
        <v>0.57241850000000005</v>
      </c>
      <c r="CR522" s="77">
        <v>0.62316300000000002</v>
      </c>
      <c r="CS522" s="77">
        <v>0.45776519999999998</v>
      </c>
      <c r="CT522" s="77">
        <v>0.35924879999999998</v>
      </c>
      <c r="CU522" s="77">
        <v>-4.6036300000000002E-2</v>
      </c>
      <c r="CV522" s="77">
        <v>-8.4775100000000006E-2</v>
      </c>
      <c r="CW522" s="77">
        <v>-1.7538399999999999E-2</v>
      </c>
      <c r="CX522" s="77">
        <v>2.5900699999999999E-2</v>
      </c>
      <c r="CY522" s="77">
        <v>-1.067369</v>
      </c>
      <c r="CZ522" s="77">
        <v>-1.2333229999999999</v>
      </c>
      <c r="DA522" s="77">
        <v>-0.89065839999999996</v>
      </c>
      <c r="DB522" s="77">
        <v>-0.53112669999999995</v>
      </c>
      <c r="DC522" s="77">
        <v>-0.3990784</v>
      </c>
      <c r="DD522" s="77">
        <v>-4.8305599999999997E-2</v>
      </c>
      <c r="DE522" s="77">
        <v>-0.1261198</v>
      </c>
      <c r="DF522" s="77">
        <v>-0.16220000000000001</v>
      </c>
      <c r="DG522" s="77">
        <v>-7.1223900000000007E-2</v>
      </c>
      <c r="DH522" s="77">
        <v>0.38304250000000001</v>
      </c>
      <c r="DI522" s="77">
        <v>0.46862100000000001</v>
      </c>
      <c r="DJ522" s="77">
        <v>0.59362780000000004</v>
      </c>
      <c r="DK522" s="77">
        <v>0.5179492</v>
      </c>
      <c r="DL522" s="77">
        <v>0.56412709999999999</v>
      </c>
      <c r="DM522" s="77">
        <v>0.42800840000000001</v>
      </c>
      <c r="DN522" s="77">
        <v>0.47562389999999999</v>
      </c>
      <c r="DO522" s="77">
        <v>0.76300069999999998</v>
      </c>
      <c r="DP522" s="77">
        <v>0.80927570000000004</v>
      </c>
      <c r="DQ522" s="77">
        <v>0.59942700000000004</v>
      </c>
      <c r="DR522" s="77">
        <v>0.4687906</v>
      </c>
      <c r="DS522" s="77">
        <v>4.5000199999999997E-2</v>
      </c>
      <c r="DT522" s="77">
        <v>-6.7279999999999996E-3</v>
      </c>
      <c r="DU522" s="77">
        <v>5.6314400000000001E-2</v>
      </c>
      <c r="DV522" s="77">
        <v>0.107877</v>
      </c>
      <c r="DW522" s="77">
        <v>-0.92189359999999998</v>
      </c>
      <c r="DX522" s="77">
        <v>-1.0653109999999999</v>
      </c>
      <c r="DY522" s="77">
        <v>-0.74970400000000004</v>
      </c>
      <c r="DZ522" s="77">
        <v>-0.37614429999999999</v>
      </c>
      <c r="EA522" s="77">
        <v>-0.2230201</v>
      </c>
      <c r="EB522" s="77">
        <v>0.13774069999999999</v>
      </c>
      <c r="EC522" s="77">
        <v>9.1225000000000004E-3</v>
      </c>
      <c r="ED522" s="77">
        <v>-1.6459999999999999E-2</v>
      </c>
      <c r="EE522" s="77">
        <v>6.6991999999999996E-2</v>
      </c>
      <c r="EF522" s="77">
        <v>0.52188540000000005</v>
      </c>
      <c r="EG522" s="77">
        <v>0.64420690000000003</v>
      </c>
      <c r="EH522" s="77">
        <v>0.76242540000000003</v>
      </c>
      <c r="EI522" s="77">
        <v>0.72960170000000002</v>
      </c>
      <c r="EJ522" s="77">
        <v>0.8274416</v>
      </c>
      <c r="EK522" s="77">
        <v>0.62445989999999996</v>
      </c>
      <c r="EL522" s="77">
        <v>0.6817706</v>
      </c>
      <c r="EM522" s="77">
        <v>1.038171</v>
      </c>
      <c r="EN522" s="77">
        <v>1.077993</v>
      </c>
      <c r="EO522" s="77">
        <v>0.80396429999999997</v>
      </c>
      <c r="EP522" s="77">
        <v>0.62695160000000005</v>
      </c>
      <c r="EQ522" s="77">
        <v>0.1764424</v>
      </c>
      <c r="ER522" s="77">
        <v>0.1059596</v>
      </c>
      <c r="ES522" s="77">
        <v>0.16294600000000001</v>
      </c>
      <c r="ET522" s="77">
        <v>0.22623760000000001</v>
      </c>
      <c r="EU522" s="77">
        <v>63.970770000000002</v>
      </c>
      <c r="EV522" s="77">
        <v>64.013019999999997</v>
      </c>
      <c r="EW522" s="77">
        <v>64.180279999999996</v>
      </c>
      <c r="EX522" s="77">
        <v>64.135559999999998</v>
      </c>
      <c r="EY522" s="77">
        <v>64.004199999999997</v>
      </c>
      <c r="EZ522" s="77">
        <v>63.746459999999999</v>
      </c>
      <c r="FA522" s="77">
        <v>63.745440000000002</v>
      </c>
      <c r="FB522" s="77">
        <v>64.21951</v>
      </c>
      <c r="FC522" s="77">
        <v>65.781450000000007</v>
      </c>
      <c r="FD522" s="77">
        <v>68.8643</v>
      </c>
      <c r="FE522" s="77">
        <v>72.304190000000006</v>
      </c>
      <c r="FF522" s="77">
        <v>74.464789999999994</v>
      </c>
      <c r="FG522" s="77">
        <v>76.227310000000003</v>
      </c>
      <c r="FH522" s="77">
        <v>76.452169999999995</v>
      </c>
      <c r="FI522" s="77">
        <v>76.845060000000004</v>
      </c>
      <c r="FJ522" s="77">
        <v>76.413409999999999</v>
      </c>
      <c r="FK522" s="77">
        <v>75.502759999999995</v>
      </c>
      <c r="FL522" s="77">
        <v>74.195210000000003</v>
      </c>
      <c r="FM522" s="77">
        <v>72.371700000000004</v>
      </c>
      <c r="FN522" s="77">
        <v>70.059510000000003</v>
      </c>
      <c r="FO522" s="77">
        <v>66.402529999999999</v>
      </c>
      <c r="FP522" s="77">
        <v>64.907929999999993</v>
      </c>
      <c r="FQ522" s="77">
        <v>64.329279999999997</v>
      </c>
      <c r="FR522" s="77">
        <v>64.070719999999994</v>
      </c>
      <c r="FS522" s="77">
        <v>2.8278620000000001</v>
      </c>
      <c r="FT522" s="77">
        <v>0.121714</v>
      </c>
      <c r="FU522" s="77">
        <v>0.25425999999999999</v>
      </c>
    </row>
    <row r="523" spans="1:177" x14ac:dyDescent="0.25">
      <c r="A523" t="s">
        <v>226</v>
      </c>
      <c r="B523" t="s">
        <v>0</v>
      </c>
      <c r="C523" t="s">
        <v>272</v>
      </c>
      <c r="D523" s="30" t="s">
        <v>235</v>
      </c>
      <c r="E523" t="s">
        <v>221</v>
      </c>
      <c r="F523" s="78">
        <v>1207</v>
      </c>
      <c r="G523" s="77">
        <v>1.2579229999999999</v>
      </c>
      <c r="H523" s="77">
        <v>0.95526250000000001</v>
      </c>
      <c r="I523" s="77">
        <v>1.034276</v>
      </c>
      <c r="J523" s="77">
        <v>1.006081</v>
      </c>
      <c r="K523" s="77">
        <v>1.05545</v>
      </c>
      <c r="L523" s="77">
        <v>1.2045509999999999</v>
      </c>
      <c r="M523" s="77">
        <v>1.130117</v>
      </c>
      <c r="N523" s="77">
        <v>0.65231240000000001</v>
      </c>
      <c r="O523" s="77">
        <v>-0.32670009999999999</v>
      </c>
      <c r="P523" s="77">
        <v>-1.3658980000000001</v>
      </c>
      <c r="Q523" s="77">
        <v>-2.3476669999999999</v>
      </c>
      <c r="R523" s="77">
        <v>-2.9850490000000001</v>
      </c>
      <c r="S523" s="77">
        <v>-3.2023980000000001</v>
      </c>
      <c r="T523" s="77">
        <v>-3.0972330000000001</v>
      </c>
      <c r="U523" s="77">
        <v>-2.5548280000000001</v>
      </c>
      <c r="V523" s="77">
        <v>-1.737206</v>
      </c>
      <c r="W523" s="77">
        <v>-0.6735833</v>
      </c>
      <c r="X523" s="77">
        <v>0.69515559999999998</v>
      </c>
      <c r="Y523" s="77">
        <v>2.0504199999999999</v>
      </c>
      <c r="Z523" s="77">
        <v>2.402733</v>
      </c>
      <c r="AA523" s="77">
        <v>2.6743389999999998</v>
      </c>
      <c r="AB523" s="77">
        <v>2.8480129999999999</v>
      </c>
      <c r="AC523" s="77">
        <v>2.5380340000000001</v>
      </c>
      <c r="AD523" s="77">
        <v>2.0703390000000002</v>
      </c>
      <c r="AE523" s="77">
        <v>-1.705273</v>
      </c>
      <c r="AF523" s="77">
        <v>-1.802565</v>
      </c>
      <c r="AG523" s="77">
        <v>-1.4495849999999999</v>
      </c>
      <c r="AH523" s="77">
        <v>-1.2433419999999999</v>
      </c>
      <c r="AI523" s="77">
        <v>-0.85403059999999997</v>
      </c>
      <c r="AJ523" s="77">
        <v>-0.23276520000000001</v>
      </c>
      <c r="AK523" s="77">
        <v>-5.0275500000000001E-2</v>
      </c>
      <c r="AL523" s="77">
        <v>-0.13679959999999999</v>
      </c>
      <c r="AM523" s="77">
        <v>-0.38411469999999998</v>
      </c>
      <c r="AN523" s="77">
        <v>-5.3164099999999999E-2</v>
      </c>
      <c r="AO523" s="77">
        <v>0.13030990000000001</v>
      </c>
      <c r="AP523" s="77">
        <v>0.2138593</v>
      </c>
      <c r="AQ523" s="77">
        <v>0.2044243</v>
      </c>
      <c r="AR523" s="77">
        <v>0.15389929999999999</v>
      </c>
      <c r="AS523" s="77">
        <v>0.2138447</v>
      </c>
      <c r="AT523" s="77">
        <v>0.152867</v>
      </c>
      <c r="AU523" s="77">
        <v>0.20368259999999999</v>
      </c>
      <c r="AV523" s="77">
        <v>0.12514449999999999</v>
      </c>
      <c r="AW523" s="77">
        <v>0.2337244</v>
      </c>
      <c r="AX523" s="77">
        <v>-0.15943579999999999</v>
      </c>
      <c r="AY523" s="77">
        <v>-2.1363799999999999E-2</v>
      </c>
      <c r="AZ523" s="77">
        <v>0.1386665</v>
      </c>
      <c r="BA523" s="77">
        <v>0.1059185</v>
      </c>
      <c r="BB523" s="77">
        <v>2.48495E-2</v>
      </c>
      <c r="BC523" s="77">
        <v>-1.4240699999999999</v>
      </c>
      <c r="BD523" s="77">
        <v>-1.523657</v>
      </c>
      <c r="BE523" s="77">
        <v>-1.1450130000000001</v>
      </c>
      <c r="BF523" s="77">
        <v>-0.89615270000000002</v>
      </c>
      <c r="BG523" s="77">
        <v>-0.55444910000000003</v>
      </c>
      <c r="BH523" s="77">
        <v>-0.1020375</v>
      </c>
      <c r="BI523" s="77">
        <v>2.0436900000000001E-2</v>
      </c>
      <c r="BJ523" s="77">
        <v>-6.2408699999999998E-2</v>
      </c>
      <c r="BK523" s="77">
        <v>-0.25589830000000002</v>
      </c>
      <c r="BL523" s="77">
        <v>2.0284300000000002E-2</v>
      </c>
      <c r="BM523" s="77">
        <v>0.20896110000000001</v>
      </c>
      <c r="BN523" s="77">
        <v>0.2913289</v>
      </c>
      <c r="BO523" s="77">
        <v>0.29233049999999999</v>
      </c>
      <c r="BP523" s="77">
        <v>0.26358939999999997</v>
      </c>
      <c r="BQ523" s="77">
        <v>0.32863769999999998</v>
      </c>
      <c r="BR523" s="77">
        <v>0.28886509999999999</v>
      </c>
      <c r="BS523" s="77">
        <v>0.33120690000000003</v>
      </c>
      <c r="BT523" s="77">
        <v>0.2492152</v>
      </c>
      <c r="BU523" s="77">
        <v>0.35932570000000003</v>
      </c>
      <c r="BV523" s="77">
        <v>5.9071400000000003E-2</v>
      </c>
      <c r="BW523" s="77">
        <v>0.2079182</v>
      </c>
      <c r="BX523" s="77">
        <v>0.39009260000000001</v>
      </c>
      <c r="BY523" s="77">
        <v>0.31638850000000002</v>
      </c>
      <c r="BZ523" s="77">
        <v>0.14800940000000001</v>
      </c>
      <c r="CA523" s="77">
        <v>-1.229309</v>
      </c>
      <c r="CB523" s="77">
        <v>-1.330487</v>
      </c>
      <c r="CC523" s="77">
        <v>-0.93406769999999995</v>
      </c>
      <c r="CD523" s="77">
        <v>-0.65569049999999995</v>
      </c>
      <c r="CE523" s="77">
        <v>-0.34695989999999999</v>
      </c>
      <c r="CF523" s="77">
        <v>-1.14958E-2</v>
      </c>
      <c r="CG523" s="77">
        <v>6.9412100000000004E-2</v>
      </c>
      <c r="CH523" s="77">
        <v>-1.08857E-2</v>
      </c>
      <c r="CI523" s="77">
        <v>-0.16709599999999999</v>
      </c>
      <c r="CJ523" s="77">
        <v>7.1154499999999996E-2</v>
      </c>
      <c r="CK523" s="77">
        <v>0.26343470000000002</v>
      </c>
      <c r="CL523" s="77">
        <v>0.34498420000000002</v>
      </c>
      <c r="CM523" s="77">
        <v>0.35321409999999998</v>
      </c>
      <c r="CN523" s="77">
        <v>0.33956049999999999</v>
      </c>
      <c r="CO523" s="77">
        <v>0.40814299999999998</v>
      </c>
      <c r="CP523" s="77">
        <v>0.38305689999999998</v>
      </c>
      <c r="CQ523" s="77">
        <v>0.41952990000000001</v>
      </c>
      <c r="CR523" s="77">
        <v>0.33514620000000001</v>
      </c>
      <c r="CS523" s="77">
        <v>0.44631680000000001</v>
      </c>
      <c r="CT523" s="77">
        <v>0.21040880000000001</v>
      </c>
      <c r="CU523" s="77">
        <v>0.36671819999999999</v>
      </c>
      <c r="CV523" s="77">
        <v>0.5642296</v>
      </c>
      <c r="CW523" s="77">
        <v>0.4621593</v>
      </c>
      <c r="CX523" s="77">
        <v>0.2333095</v>
      </c>
      <c r="CY523" s="77">
        <v>-1.034548</v>
      </c>
      <c r="CZ523" s="77">
        <v>-1.1373169999999999</v>
      </c>
      <c r="DA523" s="77">
        <v>-0.72312240000000005</v>
      </c>
      <c r="DB523" s="77">
        <v>-0.41522829999999999</v>
      </c>
      <c r="DC523" s="77">
        <v>-0.1394706</v>
      </c>
      <c r="DD523" s="77">
        <v>7.9045799999999999E-2</v>
      </c>
      <c r="DE523" s="77">
        <v>0.1183874</v>
      </c>
      <c r="DF523" s="77">
        <v>4.0637199999999998E-2</v>
      </c>
      <c r="DG523" s="77">
        <v>-7.8293699999999994E-2</v>
      </c>
      <c r="DH523" s="77">
        <v>0.1220246</v>
      </c>
      <c r="DI523" s="77">
        <v>0.31790829999999998</v>
      </c>
      <c r="DJ523" s="77">
        <v>0.39863939999999998</v>
      </c>
      <c r="DK523" s="77">
        <v>0.41409780000000002</v>
      </c>
      <c r="DL523" s="77">
        <v>0.4155316</v>
      </c>
      <c r="DM523" s="77">
        <v>0.48764839999999998</v>
      </c>
      <c r="DN523" s="77">
        <v>0.47724870000000003</v>
      </c>
      <c r="DO523" s="77">
        <v>0.50785290000000005</v>
      </c>
      <c r="DP523" s="77">
        <v>0.42107719999999998</v>
      </c>
      <c r="DQ523" s="77">
        <v>0.53330789999999995</v>
      </c>
      <c r="DR523" s="77">
        <v>0.36174630000000002</v>
      </c>
      <c r="DS523" s="77">
        <v>0.52551829999999999</v>
      </c>
      <c r="DT523" s="77">
        <v>0.73836659999999998</v>
      </c>
      <c r="DU523" s="77">
        <v>0.60793010000000003</v>
      </c>
      <c r="DV523" s="77">
        <v>0.3186097</v>
      </c>
      <c r="DW523" s="77">
        <v>-0.75334400000000001</v>
      </c>
      <c r="DX523" s="77">
        <v>-0.85841000000000001</v>
      </c>
      <c r="DY523" s="77">
        <v>-0.4185507</v>
      </c>
      <c r="DZ523" s="77">
        <v>-6.8039000000000002E-2</v>
      </c>
      <c r="EA523" s="77">
        <v>0.1601109</v>
      </c>
      <c r="EB523" s="77">
        <v>0.2097736</v>
      </c>
      <c r="EC523" s="77">
        <v>0.18909980000000001</v>
      </c>
      <c r="ED523" s="77">
        <v>0.1150282</v>
      </c>
      <c r="EE523" s="77">
        <v>4.99227E-2</v>
      </c>
      <c r="EF523" s="77">
        <v>0.19547300000000001</v>
      </c>
      <c r="EG523" s="77">
        <v>0.39655960000000001</v>
      </c>
      <c r="EH523" s="77">
        <v>0.476109</v>
      </c>
      <c r="EI523" s="77">
        <v>0.50200400000000001</v>
      </c>
      <c r="EJ523" s="77">
        <v>0.52522179999999996</v>
      </c>
      <c r="EK523" s="77">
        <v>0.60244140000000002</v>
      </c>
      <c r="EL523" s="77">
        <v>0.61324670000000003</v>
      </c>
      <c r="EM523" s="77">
        <v>0.63537730000000003</v>
      </c>
      <c r="EN523" s="77">
        <v>0.54514790000000002</v>
      </c>
      <c r="EO523" s="77">
        <v>0.65890910000000003</v>
      </c>
      <c r="EP523" s="77">
        <v>0.58025340000000003</v>
      </c>
      <c r="EQ523" s="77">
        <v>0.75480029999999998</v>
      </c>
      <c r="ER523" s="77">
        <v>0.98979280000000003</v>
      </c>
      <c r="ES523" s="77">
        <v>0.81840009999999996</v>
      </c>
      <c r="ET523" s="77">
        <v>0.44176949999999998</v>
      </c>
      <c r="EU523" s="77">
        <v>59.608580000000003</v>
      </c>
      <c r="EV523" s="77">
        <v>58.474730000000001</v>
      </c>
      <c r="EW523" s="77">
        <v>57.778269999999999</v>
      </c>
      <c r="EX523" s="77">
        <v>57.513069999999999</v>
      </c>
      <c r="EY523" s="77">
        <v>56.730600000000003</v>
      </c>
      <c r="EZ523" s="77">
        <v>56.034390000000002</v>
      </c>
      <c r="FA523" s="77">
        <v>56.16301</v>
      </c>
      <c r="FB523" s="77">
        <v>58.299959999999999</v>
      </c>
      <c r="FC523" s="77">
        <v>63.627569999999999</v>
      </c>
      <c r="FD523" s="77">
        <v>71.073759999999993</v>
      </c>
      <c r="FE523" s="77">
        <v>77.244029999999995</v>
      </c>
      <c r="FF523" s="77">
        <v>80.070629999999994</v>
      </c>
      <c r="FG523" s="77">
        <v>83.891850000000005</v>
      </c>
      <c r="FH523" s="77">
        <v>86.669479999999993</v>
      </c>
      <c r="FI523" s="77">
        <v>87.453199999999995</v>
      </c>
      <c r="FJ523" s="77">
        <v>87.365579999999994</v>
      </c>
      <c r="FK523" s="77">
        <v>85.715479999999999</v>
      </c>
      <c r="FL523" s="77">
        <v>83.934349999999995</v>
      </c>
      <c r="FM523" s="77">
        <v>81.061300000000003</v>
      </c>
      <c r="FN523" s="77">
        <v>76.887079999999997</v>
      </c>
      <c r="FO523" s="77">
        <v>69.58484</v>
      </c>
      <c r="FP523" s="77">
        <v>64.199650000000005</v>
      </c>
      <c r="FQ523" s="77">
        <v>62.185569999999998</v>
      </c>
      <c r="FR523" s="77">
        <v>60.791130000000003</v>
      </c>
      <c r="FS523" s="77">
        <v>1.6247689999999999</v>
      </c>
      <c r="FT523" s="77">
        <v>8.4775699999999996E-2</v>
      </c>
      <c r="FU523" s="77">
        <v>0.1955366</v>
      </c>
    </row>
    <row r="524" spans="1:177" x14ac:dyDescent="0.25">
      <c r="A524" t="s">
        <v>226</v>
      </c>
      <c r="B524" t="s">
        <v>0</v>
      </c>
      <c r="C524" t="s">
        <v>272</v>
      </c>
      <c r="D524" s="30" t="s">
        <v>236</v>
      </c>
      <c r="E524" t="s">
        <v>219</v>
      </c>
      <c r="F524" s="78">
        <v>3087</v>
      </c>
      <c r="G524" s="77">
        <v>3.762035</v>
      </c>
      <c r="H524" s="77">
        <v>3.0325470000000001</v>
      </c>
      <c r="I524" s="77">
        <v>2.9537659999999999</v>
      </c>
      <c r="J524" s="77">
        <v>2.8540909999999999</v>
      </c>
      <c r="K524" s="77">
        <v>2.6694930000000001</v>
      </c>
      <c r="L524" s="77">
        <v>2.9046970000000001</v>
      </c>
      <c r="M524" s="77">
        <v>2.4598529999999998</v>
      </c>
      <c r="N524" s="77">
        <v>1.3039810000000001</v>
      </c>
      <c r="O524" s="77">
        <v>-0.39698270000000002</v>
      </c>
      <c r="P524" s="77">
        <v>-1.9087320000000001</v>
      </c>
      <c r="Q524" s="77">
        <v>-4.3339100000000004</v>
      </c>
      <c r="R524" s="77">
        <v>-6.4976229999999999</v>
      </c>
      <c r="S524" s="77">
        <v>-8.1521779999999993</v>
      </c>
      <c r="T524" s="77">
        <v>-8.501849</v>
      </c>
      <c r="U524" s="77">
        <v>-7.6093849999999996</v>
      </c>
      <c r="V524" s="77">
        <v>-5.5913250000000003</v>
      </c>
      <c r="W524" s="77">
        <v>-2.8263389999999999</v>
      </c>
      <c r="X524" s="77">
        <v>0.7094992</v>
      </c>
      <c r="Y524" s="77">
        <v>3.8859840000000001</v>
      </c>
      <c r="Z524" s="77">
        <v>5.333628</v>
      </c>
      <c r="AA524" s="77">
        <v>5.68119</v>
      </c>
      <c r="AB524" s="77">
        <v>5.8094109999999999</v>
      </c>
      <c r="AC524" s="77">
        <v>5.3179299999999996</v>
      </c>
      <c r="AD524" s="77">
        <v>4.5566880000000003</v>
      </c>
      <c r="AE524" s="77">
        <v>-2.8576359999999998</v>
      </c>
      <c r="AF524" s="77">
        <v>-3.1585930000000002</v>
      </c>
      <c r="AG524" s="77">
        <v>-2.4194900000000001</v>
      </c>
      <c r="AH524" s="77">
        <v>-1.874987</v>
      </c>
      <c r="AI524" s="77">
        <v>-1.4128019999999999</v>
      </c>
      <c r="AJ524" s="77">
        <v>-0.58650570000000002</v>
      </c>
      <c r="AK524" s="77">
        <v>-0.4256104</v>
      </c>
      <c r="AL524" s="77">
        <v>-0.55614839999999999</v>
      </c>
      <c r="AM524" s="77">
        <v>-0.63640730000000001</v>
      </c>
      <c r="AN524" s="77">
        <v>8.6469500000000005E-2</v>
      </c>
      <c r="AO524" s="77">
        <v>0.27807779999999999</v>
      </c>
      <c r="AP524" s="77">
        <v>0.50786350000000002</v>
      </c>
      <c r="AQ524" s="77">
        <v>0.34644789999999998</v>
      </c>
      <c r="AR524" s="77">
        <v>0.25194250000000001</v>
      </c>
      <c r="AS524" s="77">
        <v>0.32524310000000001</v>
      </c>
      <c r="AT524" s="77">
        <v>0.31607400000000002</v>
      </c>
      <c r="AU524" s="77">
        <v>0.4904888</v>
      </c>
      <c r="AV524" s="77">
        <v>0.46174009999999999</v>
      </c>
      <c r="AW524" s="77">
        <v>0.50012190000000001</v>
      </c>
      <c r="AX524" s="77">
        <v>0.13617090000000001</v>
      </c>
      <c r="AY524" s="77">
        <v>-0.13984099999999999</v>
      </c>
      <c r="AZ524" s="77">
        <v>-3.5449099999999997E-2</v>
      </c>
      <c r="BA524" s="77">
        <v>2.2186500000000001E-2</v>
      </c>
      <c r="BB524" s="77">
        <v>-3.5961100000000003E-2</v>
      </c>
      <c r="BC524" s="77">
        <v>-2.5514320000000001</v>
      </c>
      <c r="BD524" s="77">
        <v>-2.8457569999999999</v>
      </c>
      <c r="BE524" s="77">
        <v>-2.102814</v>
      </c>
      <c r="BF524" s="77">
        <v>-1.516003</v>
      </c>
      <c r="BG524" s="77">
        <v>-1.083496</v>
      </c>
      <c r="BH524" s="77">
        <v>-0.35742400000000002</v>
      </c>
      <c r="BI524" s="77">
        <v>-0.26442670000000001</v>
      </c>
      <c r="BJ524" s="77">
        <v>-0.38531969999999999</v>
      </c>
      <c r="BK524" s="77">
        <v>-0.45196380000000003</v>
      </c>
      <c r="BL524" s="77">
        <v>0.24519579999999999</v>
      </c>
      <c r="BM524" s="77">
        <v>0.4714448</v>
      </c>
      <c r="BN524" s="77">
        <v>0.69511389999999995</v>
      </c>
      <c r="BO524" s="77">
        <v>0.57890680000000005</v>
      </c>
      <c r="BP524" s="77">
        <v>0.54415199999999997</v>
      </c>
      <c r="BQ524" s="77">
        <v>0.55399580000000004</v>
      </c>
      <c r="BR524" s="77">
        <v>0.56410059999999995</v>
      </c>
      <c r="BS524" s="77">
        <v>0.80071130000000001</v>
      </c>
      <c r="BT524" s="77">
        <v>0.76560589999999995</v>
      </c>
      <c r="BU524" s="77">
        <v>0.74085659999999998</v>
      </c>
      <c r="BV524" s="77">
        <v>0.39649200000000001</v>
      </c>
      <c r="BW524" s="77">
        <v>0.11845319999999999</v>
      </c>
      <c r="BX524" s="77">
        <v>0.24561810000000001</v>
      </c>
      <c r="BY524" s="77">
        <v>0.25930550000000002</v>
      </c>
      <c r="BZ524" s="77">
        <v>0.13420119999999999</v>
      </c>
      <c r="CA524" s="77">
        <v>-2.339356</v>
      </c>
      <c r="CB524" s="77">
        <v>-2.6290870000000002</v>
      </c>
      <c r="CC524" s="77">
        <v>-1.883486</v>
      </c>
      <c r="CD524" s="77">
        <v>-1.2673719999999999</v>
      </c>
      <c r="CE524" s="77">
        <v>-0.85541990000000001</v>
      </c>
      <c r="CF524" s="77">
        <v>-0.19876269999999999</v>
      </c>
      <c r="CG524" s="77">
        <v>-0.15279139999999999</v>
      </c>
      <c r="CH524" s="77">
        <v>-0.26700420000000002</v>
      </c>
      <c r="CI524" s="77">
        <v>-0.32421870000000003</v>
      </c>
      <c r="CJ524" s="77">
        <v>0.35512919999999998</v>
      </c>
      <c r="CK524" s="77">
        <v>0.60537030000000003</v>
      </c>
      <c r="CL524" s="77">
        <v>0.82480290000000001</v>
      </c>
      <c r="CM524" s="77">
        <v>0.73990699999999998</v>
      </c>
      <c r="CN524" s="77">
        <v>0.74653539999999996</v>
      </c>
      <c r="CO524" s="77">
        <v>0.71242930000000004</v>
      </c>
      <c r="CP524" s="77">
        <v>0.73588299999999995</v>
      </c>
      <c r="CQ524" s="77">
        <v>1.015571</v>
      </c>
      <c r="CR524" s="77">
        <v>0.9760624</v>
      </c>
      <c r="CS524" s="77">
        <v>0.90758879999999997</v>
      </c>
      <c r="CT524" s="77">
        <v>0.57678960000000001</v>
      </c>
      <c r="CU524" s="77">
        <v>0.29734690000000003</v>
      </c>
      <c r="CV524" s="77">
        <v>0.44028440000000002</v>
      </c>
      <c r="CW524" s="77">
        <v>0.4235334</v>
      </c>
      <c r="CX524" s="77">
        <v>0.25205509999999998</v>
      </c>
      <c r="CY524" s="77">
        <v>-2.1272799999999998</v>
      </c>
      <c r="CZ524" s="77">
        <v>-2.4124180000000002</v>
      </c>
      <c r="DA524" s="77">
        <v>-1.6641570000000001</v>
      </c>
      <c r="DB524" s="77">
        <v>-1.0187409999999999</v>
      </c>
      <c r="DC524" s="77">
        <v>-0.62734400000000001</v>
      </c>
      <c r="DD524" s="77">
        <v>-4.0101499999999998E-2</v>
      </c>
      <c r="DE524" s="77">
        <v>-4.1156100000000001E-2</v>
      </c>
      <c r="DF524" s="77">
        <v>-0.14868880000000001</v>
      </c>
      <c r="DG524" s="77">
        <v>-0.1964737</v>
      </c>
      <c r="DH524" s="77">
        <v>0.46506259999999999</v>
      </c>
      <c r="DI524" s="77">
        <v>0.7392957</v>
      </c>
      <c r="DJ524" s="77">
        <v>0.95449200000000001</v>
      </c>
      <c r="DK524" s="77">
        <v>0.90090729999999997</v>
      </c>
      <c r="DL524" s="77">
        <v>0.94891879999999995</v>
      </c>
      <c r="DM524" s="77">
        <v>0.87086269999999999</v>
      </c>
      <c r="DN524" s="77">
        <v>0.90766539999999996</v>
      </c>
      <c r="DO524" s="77">
        <v>1.2304299999999999</v>
      </c>
      <c r="DP524" s="77">
        <v>1.1865190000000001</v>
      </c>
      <c r="DQ524" s="77">
        <v>1.0743210000000001</v>
      </c>
      <c r="DR524" s="77">
        <v>0.75708719999999996</v>
      </c>
      <c r="DS524" s="77">
        <v>0.47624070000000002</v>
      </c>
      <c r="DT524" s="77">
        <v>0.63495069999999998</v>
      </c>
      <c r="DU524" s="77">
        <v>0.58776130000000004</v>
      </c>
      <c r="DV524" s="77">
        <v>0.36990899999999999</v>
      </c>
      <c r="DW524" s="77">
        <v>-1.8210759999999999</v>
      </c>
      <c r="DX524" s="77">
        <v>-2.0995810000000001</v>
      </c>
      <c r="DY524" s="77">
        <v>-1.3474820000000001</v>
      </c>
      <c r="DZ524" s="77">
        <v>-0.65975649999999997</v>
      </c>
      <c r="EA524" s="77">
        <v>-0.29803839999999998</v>
      </c>
      <c r="EB524" s="77">
        <v>0.18898019999999999</v>
      </c>
      <c r="EC524" s="77">
        <v>0.1200276</v>
      </c>
      <c r="ED524" s="77">
        <v>2.2139900000000001E-2</v>
      </c>
      <c r="EE524" s="77">
        <v>-1.20301E-2</v>
      </c>
      <c r="EF524" s="77">
        <v>0.62378900000000004</v>
      </c>
      <c r="EG524" s="77">
        <v>0.93266280000000001</v>
      </c>
      <c r="EH524" s="77">
        <v>1.141742</v>
      </c>
      <c r="EI524" s="77">
        <v>1.1333660000000001</v>
      </c>
      <c r="EJ524" s="77">
        <v>1.241128</v>
      </c>
      <c r="EK524" s="77">
        <v>1.099615</v>
      </c>
      <c r="EL524" s="77">
        <v>1.1556919999999999</v>
      </c>
      <c r="EM524" s="77">
        <v>1.5406519999999999</v>
      </c>
      <c r="EN524" s="77">
        <v>1.4903850000000001</v>
      </c>
      <c r="EO524" s="77">
        <v>1.315056</v>
      </c>
      <c r="EP524" s="77">
        <v>1.0174080000000001</v>
      </c>
      <c r="EQ524" s="77">
        <v>0.73453480000000004</v>
      </c>
      <c r="ER524" s="77">
        <v>0.91601790000000005</v>
      </c>
      <c r="ES524" s="77">
        <v>0.82488039999999996</v>
      </c>
      <c r="ET524" s="77">
        <v>0.54007130000000003</v>
      </c>
      <c r="EU524" s="77">
        <v>60.912770000000002</v>
      </c>
      <c r="EV524" s="77">
        <v>60.350239999999999</v>
      </c>
      <c r="EW524" s="77">
        <v>59.962670000000003</v>
      </c>
      <c r="EX524" s="77">
        <v>59.645609999999998</v>
      </c>
      <c r="EY524" s="77">
        <v>59.296950000000002</v>
      </c>
      <c r="EZ524" s="77">
        <v>58.558199999999999</v>
      </c>
      <c r="FA524" s="77">
        <v>58.543500000000002</v>
      </c>
      <c r="FB524" s="77">
        <v>60.720660000000002</v>
      </c>
      <c r="FC524" s="77">
        <v>64.202929999999995</v>
      </c>
      <c r="FD524" s="77">
        <v>68.020650000000003</v>
      </c>
      <c r="FE524" s="77">
        <v>71.334059999999994</v>
      </c>
      <c r="FF524" s="77">
        <v>74.196070000000006</v>
      </c>
      <c r="FG524" s="77">
        <v>75.820400000000006</v>
      </c>
      <c r="FH524" s="77">
        <v>77.234309999999994</v>
      </c>
      <c r="FI524" s="77">
        <v>78.052030000000002</v>
      </c>
      <c r="FJ524" s="77">
        <v>77.794749999999993</v>
      </c>
      <c r="FK524" s="77">
        <v>76.617519999999999</v>
      </c>
      <c r="FL524" s="77">
        <v>75.071820000000002</v>
      </c>
      <c r="FM524" s="77">
        <v>72.964680000000001</v>
      </c>
      <c r="FN524" s="77">
        <v>70.078630000000004</v>
      </c>
      <c r="FO524" s="77">
        <v>65.954599999999999</v>
      </c>
      <c r="FP524" s="77">
        <v>63.40625</v>
      </c>
      <c r="FQ524" s="77">
        <v>62.398910000000001</v>
      </c>
      <c r="FR524" s="77">
        <v>61.761670000000002</v>
      </c>
      <c r="FS524" s="77">
        <v>3.2782789999999999</v>
      </c>
      <c r="FT524" s="77">
        <v>0.15013080000000001</v>
      </c>
      <c r="FU524" s="77">
        <v>0.31718740000000001</v>
      </c>
    </row>
    <row r="525" spans="1:177" x14ac:dyDescent="0.25">
      <c r="A525" t="s">
        <v>226</v>
      </c>
      <c r="B525" t="s">
        <v>0</v>
      </c>
      <c r="C525" t="s">
        <v>272</v>
      </c>
      <c r="D525" s="30" t="s">
        <v>236</v>
      </c>
      <c r="E525" t="s">
        <v>220</v>
      </c>
      <c r="F525" s="78">
        <v>1895</v>
      </c>
      <c r="G525" s="77">
        <v>2.7097720000000001</v>
      </c>
      <c r="H525" s="77">
        <v>2.2156940000000001</v>
      </c>
      <c r="I525" s="77">
        <v>2.0688949999999999</v>
      </c>
      <c r="J525" s="77">
        <v>1.9781089999999999</v>
      </c>
      <c r="K525" s="77">
        <v>1.728478</v>
      </c>
      <c r="L525" s="77">
        <v>1.809828</v>
      </c>
      <c r="M525" s="77">
        <v>1.445271</v>
      </c>
      <c r="N525" s="77">
        <v>0.76567569999999996</v>
      </c>
      <c r="O525" s="77">
        <v>-0.11407870000000001</v>
      </c>
      <c r="P525" s="77">
        <v>-0.89466449999999997</v>
      </c>
      <c r="Q525" s="77">
        <v>-2.3568910000000001</v>
      </c>
      <c r="R525" s="77">
        <v>-3.781488</v>
      </c>
      <c r="S525" s="77">
        <v>-5.0171070000000002</v>
      </c>
      <c r="T525" s="77">
        <v>-5.3087150000000003</v>
      </c>
      <c r="U525" s="77">
        <v>-4.8691329999999997</v>
      </c>
      <c r="V525" s="77">
        <v>-3.5848140000000002</v>
      </c>
      <c r="W525" s="77">
        <v>-1.857389</v>
      </c>
      <c r="X525" s="77">
        <v>0.43048019999999998</v>
      </c>
      <c r="Y525" s="77">
        <v>2.2782290000000001</v>
      </c>
      <c r="Z525" s="77">
        <v>3.3409580000000001</v>
      </c>
      <c r="AA525" s="77">
        <v>3.3726159999999998</v>
      </c>
      <c r="AB525" s="77">
        <v>3.32498</v>
      </c>
      <c r="AC525" s="77">
        <v>3.0826560000000001</v>
      </c>
      <c r="AD525" s="77">
        <v>2.7303069999999998</v>
      </c>
      <c r="AE525" s="77">
        <v>-1.386552</v>
      </c>
      <c r="AF525" s="77">
        <v>-1.6019429999999999</v>
      </c>
      <c r="AG525" s="77">
        <v>-1.202744</v>
      </c>
      <c r="AH525" s="77">
        <v>-0.88308169999999997</v>
      </c>
      <c r="AI525" s="77">
        <v>-0.80291120000000005</v>
      </c>
      <c r="AJ525" s="77">
        <v>-0.4823887</v>
      </c>
      <c r="AK525" s="77">
        <v>-0.4398783</v>
      </c>
      <c r="AL525" s="77">
        <v>-0.49979590000000002</v>
      </c>
      <c r="AM525" s="77">
        <v>-0.39301459999999999</v>
      </c>
      <c r="AN525" s="77">
        <v>5.0855600000000001E-2</v>
      </c>
      <c r="AO525" s="77">
        <v>4.8835400000000001E-2</v>
      </c>
      <c r="AP525" s="77">
        <v>0.18725800000000001</v>
      </c>
      <c r="AQ525" s="77">
        <v>1.28591E-2</v>
      </c>
      <c r="AR525" s="77">
        <v>-6.2672000000000005E-2</v>
      </c>
      <c r="AS525" s="77">
        <v>-3.9769199999999998E-2</v>
      </c>
      <c r="AT525" s="77">
        <v>-1.57599E-2</v>
      </c>
      <c r="AU525" s="77">
        <v>0.1045688</v>
      </c>
      <c r="AV525" s="77">
        <v>0.1650239</v>
      </c>
      <c r="AW525" s="77">
        <v>0.10937280000000001</v>
      </c>
      <c r="AX525" s="77">
        <v>8.9746300000000001E-2</v>
      </c>
      <c r="AY525" s="77">
        <v>-0.26323639999999998</v>
      </c>
      <c r="AZ525" s="77">
        <v>-0.27009359999999999</v>
      </c>
      <c r="BA525" s="77">
        <v>-0.1941301</v>
      </c>
      <c r="BB525" s="77">
        <v>-0.1710072</v>
      </c>
      <c r="BC525" s="77">
        <v>-1.2439359999999999</v>
      </c>
      <c r="BD525" s="77">
        <v>-1.437233</v>
      </c>
      <c r="BE525" s="77">
        <v>-1.06456</v>
      </c>
      <c r="BF525" s="77">
        <v>-0.73114599999999996</v>
      </c>
      <c r="BG525" s="77">
        <v>-0.63031389999999998</v>
      </c>
      <c r="BH525" s="77">
        <v>-0.29999989999999999</v>
      </c>
      <c r="BI525" s="77">
        <v>-0.30729459999999997</v>
      </c>
      <c r="BJ525" s="77">
        <v>-0.35692089999999999</v>
      </c>
      <c r="BK525" s="77">
        <v>-0.25751580000000002</v>
      </c>
      <c r="BL525" s="77">
        <v>0.186969</v>
      </c>
      <c r="BM525" s="77">
        <v>0.22096950000000001</v>
      </c>
      <c r="BN525" s="77">
        <v>0.35273729999999998</v>
      </c>
      <c r="BO525" s="77">
        <v>0.22035080000000001</v>
      </c>
      <c r="BP525" s="77">
        <v>0.195466</v>
      </c>
      <c r="BQ525" s="77">
        <v>0.1528204</v>
      </c>
      <c r="BR525" s="77">
        <v>0.18633420000000001</v>
      </c>
      <c r="BS525" s="77">
        <v>0.37432979999999999</v>
      </c>
      <c r="BT525" s="77">
        <v>0.42845850000000002</v>
      </c>
      <c r="BU525" s="77">
        <v>0.30988909999999997</v>
      </c>
      <c r="BV525" s="77">
        <v>0.24479809999999999</v>
      </c>
      <c r="BW525" s="77">
        <v>-0.1343781</v>
      </c>
      <c r="BX525" s="77">
        <v>-0.15962129999999999</v>
      </c>
      <c r="BY525" s="77">
        <v>-8.9594699999999999E-2</v>
      </c>
      <c r="BZ525" s="77">
        <v>-5.4973300000000003E-2</v>
      </c>
      <c r="CA525" s="77">
        <v>-1.1451610000000001</v>
      </c>
      <c r="CB525" s="77">
        <v>-1.323156</v>
      </c>
      <c r="CC525" s="77">
        <v>-0.96885469999999996</v>
      </c>
      <c r="CD525" s="77">
        <v>-0.62591580000000002</v>
      </c>
      <c r="CE525" s="77">
        <v>-0.51077360000000005</v>
      </c>
      <c r="CF525" s="77">
        <v>-0.1736779</v>
      </c>
      <c r="CG525" s="77">
        <v>-0.21546750000000001</v>
      </c>
      <c r="CH525" s="77">
        <v>-0.25796609999999998</v>
      </c>
      <c r="CI525" s="77">
        <v>-0.1636698</v>
      </c>
      <c r="CJ525" s="77">
        <v>0.28124070000000001</v>
      </c>
      <c r="CK525" s="77">
        <v>0.34018910000000002</v>
      </c>
      <c r="CL525" s="77">
        <v>0.46734769999999998</v>
      </c>
      <c r="CM525" s="77">
        <v>0.36405900000000002</v>
      </c>
      <c r="CN525" s="77">
        <v>0.37425160000000002</v>
      </c>
      <c r="CO525" s="77">
        <v>0.2862074</v>
      </c>
      <c r="CP525" s="77">
        <v>0.32630399999999998</v>
      </c>
      <c r="CQ525" s="77">
        <v>0.56116549999999998</v>
      </c>
      <c r="CR525" s="77">
        <v>0.61091260000000003</v>
      </c>
      <c r="CS525" s="77">
        <v>0.4487661</v>
      </c>
      <c r="CT525" s="77">
        <v>0.35218650000000001</v>
      </c>
      <c r="CU525" s="77">
        <v>-4.5131299999999999E-2</v>
      </c>
      <c r="CV525" s="77">
        <v>-8.3108500000000002E-2</v>
      </c>
      <c r="CW525" s="77">
        <v>-1.7193799999999999E-2</v>
      </c>
      <c r="CX525" s="77">
        <v>2.5391299999999999E-2</v>
      </c>
      <c r="CY525" s="77">
        <v>-1.046386</v>
      </c>
      <c r="CZ525" s="77">
        <v>-1.2090780000000001</v>
      </c>
      <c r="DA525" s="77">
        <v>-0.87314930000000002</v>
      </c>
      <c r="DB525" s="77">
        <v>-0.52068559999999997</v>
      </c>
      <c r="DC525" s="77">
        <v>-0.39123330000000001</v>
      </c>
      <c r="DD525" s="77">
        <v>-4.7355899999999999E-2</v>
      </c>
      <c r="DE525" s="77">
        <v>-0.1236405</v>
      </c>
      <c r="DF525" s="77">
        <v>-0.15901129999999999</v>
      </c>
      <c r="DG525" s="77">
        <v>-6.9823800000000005E-2</v>
      </c>
      <c r="DH525" s="77">
        <v>0.37551250000000003</v>
      </c>
      <c r="DI525" s="77">
        <v>0.4594086</v>
      </c>
      <c r="DJ525" s="77">
        <v>0.58195810000000003</v>
      </c>
      <c r="DK525" s="77">
        <v>0.50776710000000003</v>
      </c>
      <c r="DL525" s="77">
        <v>0.55303720000000001</v>
      </c>
      <c r="DM525" s="77">
        <v>0.41959429999999998</v>
      </c>
      <c r="DN525" s="77">
        <v>0.46627380000000002</v>
      </c>
      <c r="DO525" s="77">
        <v>0.74800109999999997</v>
      </c>
      <c r="DP525" s="77">
        <v>0.79336660000000003</v>
      </c>
      <c r="DQ525" s="77">
        <v>0.58764309999999997</v>
      </c>
      <c r="DR525" s="77">
        <v>0.45957480000000001</v>
      </c>
      <c r="DS525" s="77">
        <v>4.4115500000000002E-2</v>
      </c>
      <c r="DT525" s="77">
        <v>-6.5957000000000003E-3</v>
      </c>
      <c r="DU525" s="77">
        <v>5.5207100000000002E-2</v>
      </c>
      <c r="DV525" s="77">
        <v>0.105756</v>
      </c>
      <c r="DW525" s="77">
        <v>-0.90377059999999998</v>
      </c>
      <c r="DX525" s="77">
        <v>-1.044368</v>
      </c>
      <c r="DY525" s="77">
        <v>-0.73496589999999995</v>
      </c>
      <c r="DZ525" s="77">
        <v>-0.36874990000000002</v>
      </c>
      <c r="EA525" s="77">
        <v>-0.218636</v>
      </c>
      <c r="EB525" s="77">
        <v>0.13503290000000001</v>
      </c>
      <c r="EC525" s="77">
        <v>8.9432000000000001E-3</v>
      </c>
      <c r="ED525" s="77">
        <v>-1.6136299999999999E-2</v>
      </c>
      <c r="EE525" s="77">
        <v>6.5674999999999997E-2</v>
      </c>
      <c r="EF525" s="77">
        <v>0.51162589999999997</v>
      </c>
      <c r="EG525" s="77">
        <v>0.63154279999999996</v>
      </c>
      <c r="EH525" s="77">
        <v>0.74743740000000003</v>
      </c>
      <c r="EI525" s="77">
        <v>0.71525879999999997</v>
      </c>
      <c r="EJ525" s="77">
        <v>0.81117519999999999</v>
      </c>
      <c r="EK525" s="77">
        <v>0.6121839</v>
      </c>
      <c r="EL525" s="77">
        <v>0.66836790000000001</v>
      </c>
      <c r="EM525" s="77">
        <v>1.0177620000000001</v>
      </c>
      <c r="EN525" s="77">
        <v>1.0568010000000001</v>
      </c>
      <c r="EO525" s="77">
        <v>0.78815939999999995</v>
      </c>
      <c r="EP525" s="77">
        <v>0.61462660000000002</v>
      </c>
      <c r="EQ525" s="77">
        <v>0.17297380000000001</v>
      </c>
      <c r="ER525" s="77">
        <v>0.1038766</v>
      </c>
      <c r="ES525" s="77">
        <v>0.15974250000000001</v>
      </c>
      <c r="ET525" s="77">
        <v>0.22178990000000001</v>
      </c>
      <c r="EU525" s="77">
        <v>62.958550000000002</v>
      </c>
      <c r="EV525" s="77">
        <v>62.821010000000001</v>
      </c>
      <c r="EW525" s="77">
        <v>62.592680000000001</v>
      </c>
      <c r="EX525" s="77">
        <v>62.45138</v>
      </c>
      <c r="EY525" s="77">
        <v>62.084119999999999</v>
      </c>
      <c r="EZ525" s="77">
        <v>61.366489999999999</v>
      </c>
      <c r="FA525" s="77">
        <v>61.227130000000002</v>
      </c>
      <c r="FB525" s="77">
        <v>62.671520000000001</v>
      </c>
      <c r="FC525" s="77">
        <v>65.290509999999998</v>
      </c>
      <c r="FD525" s="77">
        <v>67.969579999999993</v>
      </c>
      <c r="FE525" s="77">
        <v>70.613690000000005</v>
      </c>
      <c r="FF525" s="77">
        <v>73.445679999999996</v>
      </c>
      <c r="FG525" s="77">
        <v>73.927729999999997</v>
      </c>
      <c r="FH525" s="77">
        <v>75.025369999999995</v>
      </c>
      <c r="FI525" s="77">
        <v>75.348789999999994</v>
      </c>
      <c r="FJ525" s="77">
        <v>74.983990000000006</v>
      </c>
      <c r="FK525" s="77">
        <v>74.303629999999998</v>
      </c>
      <c r="FL525" s="77">
        <v>73.16301</v>
      </c>
      <c r="FM525" s="77">
        <v>71.163880000000006</v>
      </c>
      <c r="FN525" s="77">
        <v>68.844930000000005</v>
      </c>
      <c r="FO525" s="77">
        <v>66.153999999999996</v>
      </c>
      <c r="FP525" s="77">
        <v>64.739059999999995</v>
      </c>
      <c r="FQ525" s="77">
        <v>64.373140000000006</v>
      </c>
      <c r="FR525" s="77">
        <v>63.594720000000002</v>
      </c>
      <c r="FS525" s="77">
        <v>2.7722699999999998</v>
      </c>
      <c r="FT525" s="77">
        <v>0.1193212</v>
      </c>
      <c r="FU525" s="77">
        <v>0.2492616</v>
      </c>
    </row>
    <row r="526" spans="1:177" x14ac:dyDescent="0.25">
      <c r="A526" t="s">
        <v>226</v>
      </c>
      <c r="B526" t="s">
        <v>0</v>
      </c>
      <c r="C526" t="s">
        <v>272</v>
      </c>
      <c r="D526" s="30" t="s">
        <v>236</v>
      </c>
      <c r="E526" t="s">
        <v>221</v>
      </c>
      <c r="F526" s="78">
        <v>1192</v>
      </c>
      <c r="G526" s="77">
        <v>1.0373380000000001</v>
      </c>
      <c r="H526" s="77">
        <v>0.81208230000000003</v>
      </c>
      <c r="I526" s="77">
        <v>0.87983889999999998</v>
      </c>
      <c r="J526" s="77">
        <v>0.87206399999999995</v>
      </c>
      <c r="K526" s="77">
        <v>0.94474360000000002</v>
      </c>
      <c r="L526" s="77">
        <v>1.109964</v>
      </c>
      <c r="M526" s="77">
        <v>1.021628</v>
      </c>
      <c r="N526" s="77">
        <v>0.53895959999999998</v>
      </c>
      <c r="O526" s="77">
        <v>-0.28361229999999998</v>
      </c>
      <c r="P526" s="77">
        <v>-1.0112730000000001</v>
      </c>
      <c r="Q526" s="77">
        <v>-1.974404</v>
      </c>
      <c r="R526" s="77">
        <v>-2.7270089999999998</v>
      </c>
      <c r="S526" s="77">
        <v>-3.1591200000000002</v>
      </c>
      <c r="T526" s="77">
        <v>-3.2292380000000001</v>
      </c>
      <c r="U526" s="77">
        <v>-2.7637350000000001</v>
      </c>
      <c r="V526" s="77">
        <v>-2.0372309999999998</v>
      </c>
      <c r="W526" s="77">
        <v>-1.009911</v>
      </c>
      <c r="X526" s="77">
        <v>0.24196129999999999</v>
      </c>
      <c r="Y526" s="77">
        <v>1.5875939999999999</v>
      </c>
      <c r="Z526" s="77">
        <v>1.975635</v>
      </c>
      <c r="AA526" s="77">
        <v>2.329745</v>
      </c>
      <c r="AB526" s="77">
        <v>2.5206729999999999</v>
      </c>
      <c r="AC526" s="77">
        <v>2.2533439999999998</v>
      </c>
      <c r="AD526" s="77">
        <v>1.8320460000000001</v>
      </c>
      <c r="AE526" s="77">
        <v>-1.6840809999999999</v>
      </c>
      <c r="AF526" s="77">
        <v>-1.7801629999999999</v>
      </c>
      <c r="AG526" s="77">
        <v>-1.43157</v>
      </c>
      <c r="AH526" s="77">
        <v>-1.2278899999999999</v>
      </c>
      <c r="AI526" s="77">
        <v>-0.84341699999999997</v>
      </c>
      <c r="AJ526" s="77">
        <v>-0.22987250000000001</v>
      </c>
      <c r="AK526" s="77">
        <v>-4.9650699999999999E-2</v>
      </c>
      <c r="AL526" s="77">
        <v>-0.13509959999999999</v>
      </c>
      <c r="AM526" s="77">
        <v>-0.37934109999999999</v>
      </c>
      <c r="AN526" s="77">
        <v>-5.2503399999999999E-2</v>
      </c>
      <c r="AO526" s="77">
        <v>0.12869040000000001</v>
      </c>
      <c r="AP526" s="77">
        <v>0.21120159999999999</v>
      </c>
      <c r="AQ526" s="77">
        <v>0.20188349999999999</v>
      </c>
      <c r="AR526" s="77">
        <v>0.1519867</v>
      </c>
      <c r="AS526" s="77">
        <v>0.21118680000000001</v>
      </c>
      <c r="AT526" s="77">
        <v>0.1509672</v>
      </c>
      <c r="AU526" s="77">
        <v>0.20115130000000001</v>
      </c>
      <c r="AV526" s="77">
        <v>0.1235893</v>
      </c>
      <c r="AW526" s="77">
        <v>0.23081969999999999</v>
      </c>
      <c r="AX526" s="77">
        <v>-0.1574546</v>
      </c>
      <c r="AY526" s="77">
        <v>-2.1098499999999999E-2</v>
      </c>
      <c r="AZ526" s="77">
        <v>0.13694310000000001</v>
      </c>
      <c r="BA526" s="77">
        <v>0.1046021</v>
      </c>
      <c r="BB526" s="77">
        <v>2.4540599999999999E-2</v>
      </c>
      <c r="BC526" s="77">
        <v>-1.406372</v>
      </c>
      <c r="BD526" s="77">
        <v>-1.5047219999999999</v>
      </c>
      <c r="BE526" s="77">
        <v>-1.130784</v>
      </c>
      <c r="BF526" s="77">
        <v>-0.88501569999999996</v>
      </c>
      <c r="BG526" s="77">
        <v>-0.54755860000000001</v>
      </c>
      <c r="BH526" s="77">
        <v>-0.10076930000000001</v>
      </c>
      <c r="BI526" s="77">
        <v>2.01829E-2</v>
      </c>
      <c r="BJ526" s="77">
        <v>-6.1633100000000003E-2</v>
      </c>
      <c r="BK526" s="77">
        <v>-0.2527181</v>
      </c>
      <c r="BL526" s="77">
        <v>2.00322E-2</v>
      </c>
      <c r="BM526" s="77">
        <v>0.2063642</v>
      </c>
      <c r="BN526" s="77">
        <v>0.28770839999999998</v>
      </c>
      <c r="BO526" s="77">
        <v>0.28869729999999999</v>
      </c>
      <c r="BP526" s="77">
        <v>0.26031369999999998</v>
      </c>
      <c r="BQ526" s="77">
        <v>0.32455329999999999</v>
      </c>
      <c r="BR526" s="77">
        <v>0.28527520000000001</v>
      </c>
      <c r="BS526" s="77">
        <v>0.32709090000000002</v>
      </c>
      <c r="BT526" s="77">
        <v>0.24611810000000001</v>
      </c>
      <c r="BU526" s="77">
        <v>0.35486010000000001</v>
      </c>
      <c r="BV526" s="77">
        <v>5.8337100000000003E-2</v>
      </c>
      <c r="BW526" s="77">
        <v>0.20533419999999999</v>
      </c>
      <c r="BX526" s="77">
        <v>0.3852447</v>
      </c>
      <c r="BY526" s="77">
        <v>0.31245640000000002</v>
      </c>
      <c r="BZ526" s="77">
        <v>0.14616979999999999</v>
      </c>
      <c r="CA526" s="77">
        <v>-1.2140310000000001</v>
      </c>
      <c r="CB526" s="77">
        <v>-1.3139529999999999</v>
      </c>
      <c r="CC526" s="77">
        <v>-0.92245969999999999</v>
      </c>
      <c r="CD526" s="77">
        <v>-0.64754179999999995</v>
      </c>
      <c r="CE526" s="77">
        <v>-0.34264790000000001</v>
      </c>
      <c r="CF526" s="77">
        <v>-1.1352900000000001E-2</v>
      </c>
      <c r="CG526" s="77">
        <v>6.8549499999999999E-2</v>
      </c>
      <c r="CH526" s="77">
        <v>-1.07505E-2</v>
      </c>
      <c r="CI526" s="77">
        <v>-0.16501940000000001</v>
      </c>
      <c r="CJ526" s="77">
        <v>7.0270200000000005E-2</v>
      </c>
      <c r="CK526" s="77">
        <v>0.26016089999999997</v>
      </c>
      <c r="CL526" s="77">
        <v>0.34069690000000002</v>
      </c>
      <c r="CM526" s="77">
        <v>0.34882429999999998</v>
      </c>
      <c r="CN526" s="77">
        <v>0.33534059999999999</v>
      </c>
      <c r="CO526" s="77">
        <v>0.4030706</v>
      </c>
      <c r="CP526" s="77">
        <v>0.37829639999999998</v>
      </c>
      <c r="CQ526" s="77">
        <v>0.41431620000000002</v>
      </c>
      <c r="CR526" s="77">
        <v>0.33098109999999997</v>
      </c>
      <c r="CS526" s="77">
        <v>0.4407701</v>
      </c>
      <c r="CT526" s="77">
        <v>0.2077938</v>
      </c>
      <c r="CU526" s="77">
        <v>0.3621607</v>
      </c>
      <c r="CV526" s="77">
        <v>0.55721759999999998</v>
      </c>
      <c r="CW526" s="77">
        <v>0.45641569999999998</v>
      </c>
      <c r="CX526" s="77">
        <v>0.2304099</v>
      </c>
      <c r="CY526" s="77">
        <v>-1.0216909999999999</v>
      </c>
      <c r="CZ526" s="77">
        <v>-1.123183</v>
      </c>
      <c r="DA526" s="77">
        <v>-0.71413579999999999</v>
      </c>
      <c r="DB526" s="77">
        <v>-0.41006789999999999</v>
      </c>
      <c r="DC526" s="77">
        <v>-0.13773730000000001</v>
      </c>
      <c r="DD526" s="77">
        <v>7.8063599999999997E-2</v>
      </c>
      <c r="DE526" s="77">
        <v>0.1169161</v>
      </c>
      <c r="DF526" s="77">
        <v>4.01322E-2</v>
      </c>
      <c r="DG526" s="77">
        <v>-7.7320700000000006E-2</v>
      </c>
      <c r="DH526" s="77">
        <v>0.12050810000000001</v>
      </c>
      <c r="DI526" s="77">
        <v>0.3139575</v>
      </c>
      <c r="DJ526" s="77">
        <v>0.39368530000000002</v>
      </c>
      <c r="DK526" s="77">
        <v>0.40895130000000002</v>
      </c>
      <c r="DL526" s="77">
        <v>0.4103676</v>
      </c>
      <c r="DM526" s="77">
        <v>0.48158780000000001</v>
      </c>
      <c r="DN526" s="77">
        <v>0.47131770000000001</v>
      </c>
      <c r="DO526" s="77">
        <v>0.50154160000000003</v>
      </c>
      <c r="DP526" s="77">
        <v>0.4158442</v>
      </c>
      <c r="DQ526" s="77">
        <v>0.52668009999999998</v>
      </c>
      <c r="DR526" s="77">
        <v>0.35725050000000003</v>
      </c>
      <c r="DS526" s="77">
        <v>0.51898719999999998</v>
      </c>
      <c r="DT526" s="77">
        <v>0.72919049999999996</v>
      </c>
      <c r="DU526" s="77">
        <v>0.60037490000000004</v>
      </c>
      <c r="DV526" s="77">
        <v>0.31464999999999999</v>
      </c>
      <c r="DW526" s="77">
        <v>-0.74398160000000002</v>
      </c>
      <c r="DX526" s="77">
        <v>-0.847742</v>
      </c>
      <c r="DY526" s="77">
        <v>-0.41334920000000003</v>
      </c>
      <c r="DZ526" s="77">
        <v>-6.7193299999999997E-2</v>
      </c>
      <c r="EA526" s="77">
        <v>0.15812119999999999</v>
      </c>
      <c r="EB526" s="77">
        <v>0.20716670000000001</v>
      </c>
      <c r="EC526" s="77">
        <v>0.18674979999999999</v>
      </c>
      <c r="ED526" s="77">
        <v>0.1135987</v>
      </c>
      <c r="EE526" s="77">
        <v>4.93023E-2</v>
      </c>
      <c r="EF526" s="77">
        <v>0.19304379999999999</v>
      </c>
      <c r="EG526" s="77">
        <v>0.39163130000000002</v>
      </c>
      <c r="EH526" s="77">
        <v>0.4701922</v>
      </c>
      <c r="EI526" s="77">
        <v>0.49576510000000001</v>
      </c>
      <c r="EJ526" s="77">
        <v>0.51869460000000001</v>
      </c>
      <c r="EK526" s="77">
        <v>0.59495430000000005</v>
      </c>
      <c r="EL526" s="77">
        <v>0.60562559999999999</v>
      </c>
      <c r="EM526" s="77">
        <v>0.62748110000000001</v>
      </c>
      <c r="EN526" s="77">
        <v>0.53837299999999999</v>
      </c>
      <c r="EO526" s="77">
        <v>0.65072050000000004</v>
      </c>
      <c r="EP526" s="77">
        <v>0.57304219999999995</v>
      </c>
      <c r="EQ526" s="77">
        <v>0.74541990000000002</v>
      </c>
      <c r="ER526" s="77">
        <v>0.97749200000000003</v>
      </c>
      <c r="ES526" s="77">
        <v>0.80822919999999998</v>
      </c>
      <c r="ET526" s="77">
        <v>0.43627929999999998</v>
      </c>
      <c r="EU526" s="77">
        <v>57.716369999999998</v>
      </c>
      <c r="EV526" s="77">
        <v>56.489849999999997</v>
      </c>
      <c r="EW526" s="77">
        <v>55.853479999999998</v>
      </c>
      <c r="EX526" s="77">
        <v>55.261809999999997</v>
      </c>
      <c r="EY526" s="77">
        <v>54.9422</v>
      </c>
      <c r="EZ526" s="77">
        <v>54.170439999999999</v>
      </c>
      <c r="FA526" s="77">
        <v>54.350520000000003</v>
      </c>
      <c r="FB526" s="77">
        <v>57.672580000000004</v>
      </c>
      <c r="FC526" s="77">
        <v>62.50365</v>
      </c>
      <c r="FD526" s="77">
        <v>68.100430000000003</v>
      </c>
      <c r="FE526" s="77">
        <v>72.459590000000006</v>
      </c>
      <c r="FF526" s="77">
        <v>75.368489999999994</v>
      </c>
      <c r="FG526" s="77">
        <v>78.777559999999994</v>
      </c>
      <c r="FH526" s="77">
        <v>80.685609999999997</v>
      </c>
      <c r="FI526" s="77">
        <v>82.275649999999999</v>
      </c>
      <c r="FJ526" s="77">
        <v>82.186350000000004</v>
      </c>
      <c r="FK526" s="77">
        <v>80.232789999999994</v>
      </c>
      <c r="FL526" s="77">
        <v>78.054180000000002</v>
      </c>
      <c r="FM526" s="77">
        <v>75.778300000000002</v>
      </c>
      <c r="FN526" s="77">
        <v>72.006190000000004</v>
      </c>
      <c r="FO526" s="77">
        <v>65.643060000000006</v>
      </c>
      <c r="FP526" s="77">
        <v>61.323839999999997</v>
      </c>
      <c r="FQ526" s="77">
        <v>59.314309999999999</v>
      </c>
      <c r="FR526" s="77">
        <v>58.897669999999998</v>
      </c>
      <c r="FS526" s="77">
        <v>1.6045769999999999</v>
      </c>
      <c r="FT526" s="77">
        <v>8.3722099999999994E-2</v>
      </c>
      <c r="FU526" s="77">
        <v>0.19310659999999999</v>
      </c>
    </row>
    <row r="527" spans="1:177" x14ac:dyDescent="0.25">
      <c r="A527" t="s">
        <v>226</v>
      </c>
      <c r="B527" t="s">
        <v>0</v>
      </c>
      <c r="C527" t="s">
        <v>272</v>
      </c>
      <c r="D527" s="30" t="s">
        <v>237</v>
      </c>
      <c r="E527" t="s">
        <v>219</v>
      </c>
      <c r="F527" s="78">
        <v>2943</v>
      </c>
      <c r="G527" s="77">
        <v>3.3579979999999998</v>
      </c>
      <c r="H527" s="77">
        <v>2.4775999999999998</v>
      </c>
      <c r="I527" s="77">
        <v>2.4658169999999999</v>
      </c>
      <c r="J527" s="77">
        <v>2.3555769999999998</v>
      </c>
      <c r="K527" s="77">
        <v>2.30036</v>
      </c>
      <c r="L527" s="77">
        <v>2.3410129999999998</v>
      </c>
      <c r="M527" s="77">
        <v>2.312106</v>
      </c>
      <c r="N527" s="77">
        <v>1.723873</v>
      </c>
      <c r="O527" s="77">
        <v>4.9094800000000001E-2</v>
      </c>
      <c r="P527" s="77">
        <v>-1.505711</v>
      </c>
      <c r="Q527" s="77">
        <v>-3.5263499999999999</v>
      </c>
      <c r="R527" s="77">
        <v>-5.266718</v>
      </c>
      <c r="S527" s="77">
        <v>-5.7497939999999996</v>
      </c>
      <c r="T527" s="77">
        <v>-5.8762210000000001</v>
      </c>
      <c r="U527" s="77">
        <v>-5.5957439999999998</v>
      </c>
      <c r="V527" s="77">
        <v>-3.7131319999999999</v>
      </c>
      <c r="W527" s="77">
        <v>-1.137248</v>
      </c>
      <c r="X527" s="77">
        <v>1.7562549999999999</v>
      </c>
      <c r="Y527" s="77">
        <v>4.2328270000000003</v>
      </c>
      <c r="Z527" s="77">
        <v>5.463641</v>
      </c>
      <c r="AA527" s="77">
        <v>5.0499559999999999</v>
      </c>
      <c r="AB527" s="77">
        <v>4.5752350000000002</v>
      </c>
      <c r="AC527" s="77">
        <v>3.867496</v>
      </c>
      <c r="AD527" s="77">
        <v>3.3110810000000002</v>
      </c>
      <c r="AE527" s="77">
        <v>-3.1987480000000001</v>
      </c>
      <c r="AF527" s="77">
        <v>-3.7477260000000001</v>
      </c>
      <c r="AG527" s="77">
        <v>-2.983187</v>
      </c>
      <c r="AH527" s="77">
        <v>-2.2205979999999998</v>
      </c>
      <c r="AI527" s="77">
        <v>-1.583647</v>
      </c>
      <c r="AJ527" s="77">
        <v>-1.229932</v>
      </c>
      <c r="AK527" s="77">
        <v>-1.4173500000000001</v>
      </c>
      <c r="AL527" s="77">
        <v>-1.5999920000000001</v>
      </c>
      <c r="AM527" s="77">
        <v>-1.1216649999999999</v>
      </c>
      <c r="AN527" s="77">
        <v>-6.7549799999999993E-2</v>
      </c>
      <c r="AO527" s="77">
        <v>0.18402260000000001</v>
      </c>
      <c r="AP527" s="77">
        <v>0.16361120000000001</v>
      </c>
      <c r="AQ527" s="77">
        <v>0.22728190000000001</v>
      </c>
      <c r="AR527" s="77">
        <v>0.3239011</v>
      </c>
      <c r="AS527" s="77">
        <v>0.25126920000000003</v>
      </c>
      <c r="AT527" s="77">
        <v>4.1739699999999998E-2</v>
      </c>
      <c r="AU527" s="77">
        <v>0.1163197</v>
      </c>
      <c r="AV527" s="77">
        <v>2.5393300000000001E-2</v>
      </c>
      <c r="AW527" s="77">
        <v>0.1074418</v>
      </c>
      <c r="AX527" s="77">
        <v>0.29179300000000002</v>
      </c>
      <c r="AY527" s="77">
        <v>-9.7553000000000001E-2</v>
      </c>
      <c r="AZ527" s="77">
        <v>-0.34642580000000001</v>
      </c>
      <c r="BA527" s="77">
        <v>-0.66875419999999997</v>
      </c>
      <c r="BB527" s="77">
        <v>-0.74934579999999995</v>
      </c>
      <c r="BC527" s="77">
        <v>-2.7919160000000001</v>
      </c>
      <c r="BD527" s="77">
        <v>-3.3859020000000002</v>
      </c>
      <c r="BE527" s="77">
        <v>-2.6042399999999999</v>
      </c>
      <c r="BF527" s="77">
        <v>-1.8811340000000001</v>
      </c>
      <c r="BG527" s="77">
        <v>-1.29478</v>
      </c>
      <c r="BH527" s="77">
        <v>-0.94466620000000001</v>
      </c>
      <c r="BI527" s="77">
        <v>-1.0660449999999999</v>
      </c>
      <c r="BJ527" s="77">
        <v>-1.165867</v>
      </c>
      <c r="BK527" s="77">
        <v>-0.78156720000000002</v>
      </c>
      <c r="BL527" s="77">
        <v>0.20667099999999999</v>
      </c>
      <c r="BM527" s="77">
        <v>0.40545490000000001</v>
      </c>
      <c r="BN527" s="77">
        <v>0.33728190000000002</v>
      </c>
      <c r="BO527" s="77">
        <v>0.45554410000000001</v>
      </c>
      <c r="BP527" s="77">
        <v>0.50991869999999995</v>
      </c>
      <c r="BQ527" s="77">
        <v>0.43512479999999998</v>
      </c>
      <c r="BR527" s="77">
        <v>0.21510470000000001</v>
      </c>
      <c r="BS527" s="77">
        <v>0.32276779999999999</v>
      </c>
      <c r="BT527" s="77">
        <v>0.2209207</v>
      </c>
      <c r="BU527" s="77">
        <v>0.3078844</v>
      </c>
      <c r="BV527" s="77">
        <v>0.55141739999999995</v>
      </c>
      <c r="BW527" s="77">
        <v>0.18715799999999999</v>
      </c>
      <c r="BX527" s="77">
        <v>-8.6871100000000007E-2</v>
      </c>
      <c r="BY527" s="77">
        <v>-0.40083849999999999</v>
      </c>
      <c r="BZ527" s="77">
        <v>-0.48968499999999998</v>
      </c>
      <c r="CA527" s="77">
        <v>-2.5101460000000002</v>
      </c>
      <c r="CB527" s="77">
        <v>-3.1353040000000001</v>
      </c>
      <c r="CC527" s="77">
        <v>-2.3417829999999999</v>
      </c>
      <c r="CD527" s="77">
        <v>-1.646021</v>
      </c>
      <c r="CE527" s="77">
        <v>-1.094711</v>
      </c>
      <c r="CF527" s="77">
        <v>-0.74709210000000004</v>
      </c>
      <c r="CG527" s="77">
        <v>-0.82273240000000003</v>
      </c>
      <c r="CH527" s="77">
        <v>-0.86519330000000005</v>
      </c>
      <c r="CI527" s="77">
        <v>-0.54601619999999995</v>
      </c>
      <c r="CJ527" s="77">
        <v>0.39659539999999999</v>
      </c>
      <c r="CK527" s="77">
        <v>0.55881829999999999</v>
      </c>
      <c r="CL527" s="77">
        <v>0.45756580000000002</v>
      </c>
      <c r="CM527" s="77">
        <v>0.61363769999999995</v>
      </c>
      <c r="CN527" s="77">
        <v>0.63875380000000004</v>
      </c>
      <c r="CO527" s="77">
        <v>0.56246269999999998</v>
      </c>
      <c r="CP527" s="77">
        <v>0.33517669999999999</v>
      </c>
      <c r="CQ527" s="77">
        <v>0.46575319999999998</v>
      </c>
      <c r="CR527" s="77">
        <v>0.3563423</v>
      </c>
      <c r="CS527" s="77">
        <v>0.4467103</v>
      </c>
      <c r="CT527" s="77">
        <v>0.73123229999999995</v>
      </c>
      <c r="CU527" s="77">
        <v>0.38434800000000002</v>
      </c>
      <c r="CV527" s="77">
        <v>9.2895599999999995E-2</v>
      </c>
      <c r="CW527" s="77">
        <v>-0.2152809</v>
      </c>
      <c r="CX527" s="77">
        <v>-0.30984479999999998</v>
      </c>
      <c r="CY527" s="77">
        <v>-2.2283750000000002</v>
      </c>
      <c r="CZ527" s="77">
        <v>-2.884706</v>
      </c>
      <c r="DA527" s="77">
        <v>-2.0793249999999999</v>
      </c>
      <c r="DB527" s="77">
        <v>-1.410909</v>
      </c>
      <c r="DC527" s="77">
        <v>-0.89464180000000004</v>
      </c>
      <c r="DD527" s="77">
        <v>-0.5495179</v>
      </c>
      <c r="DE527" s="77">
        <v>-0.57941960000000003</v>
      </c>
      <c r="DF527" s="77">
        <v>-0.56451949999999995</v>
      </c>
      <c r="DG527" s="77">
        <v>-0.3104652</v>
      </c>
      <c r="DH527" s="77">
        <v>0.58651989999999998</v>
      </c>
      <c r="DI527" s="77">
        <v>0.71218159999999997</v>
      </c>
      <c r="DJ527" s="77">
        <v>0.57784959999999996</v>
      </c>
      <c r="DK527" s="77">
        <v>0.77173130000000001</v>
      </c>
      <c r="DL527" s="77">
        <v>0.76758899999999997</v>
      </c>
      <c r="DM527" s="77">
        <v>0.68980059999999999</v>
      </c>
      <c r="DN527" s="77">
        <v>0.45524870000000001</v>
      </c>
      <c r="DO527" s="77">
        <v>0.60873849999999996</v>
      </c>
      <c r="DP527" s="77">
        <v>0.49176399999999998</v>
      </c>
      <c r="DQ527" s="77">
        <v>0.58553619999999995</v>
      </c>
      <c r="DR527" s="77">
        <v>0.9110473</v>
      </c>
      <c r="DS527" s="77">
        <v>0.581538</v>
      </c>
      <c r="DT527" s="77">
        <v>0.27266240000000003</v>
      </c>
      <c r="DU527" s="77">
        <v>-2.9723300000000001E-2</v>
      </c>
      <c r="DV527" s="77">
        <v>-0.1300045</v>
      </c>
      <c r="DW527" s="77">
        <v>-1.8215440000000001</v>
      </c>
      <c r="DX527" s="77">
        <v>-2.5228830000000002</v>
      </c>
      <c r="DY527" s="77">
        <v>-1.7003790000000001</v>
      </c>
      <c r="DZ527" s="77">
        <v>-1.071445</v>
      </c>
      <c r="EA527" s="77">
        <v>-0.60577389999999998</v>
      </c>
      <c r="EB527" s="77">
        <v>-0.2642523</v>
      </c>
      <c r="EC527" s="77">
        <v>-0.2281146</v>
      </c>
      <c r="ED527" s="77">
        <v>-0.13039429999999999</v>
      </c>
      <c r="EE527" s="77">
        <v>2.9633099999999999E-2</v>
      </c>
      <c r="EF527" s="77">
        <v>0.86074059999999997</v>
      </c>
      <c r="EG527" s="77">
        <v>0.93361400000000005</v>
      </c>
      <c r="EH527" s="77">
        <v>0.75152030000000003</v>
      </c>
      <c r="EI527" s="77">
        <v>0.99999340000000003</v>
      </c>
      <c r="EJ527" s="77">
        <v>0.95360650000000002</v>
      </c>
      <c r="EK527" s="77">
        <v>0.87365630000000005</v>
      </c>
      <c r="EL527" s="77">
        <v>0.62861370000000005</v>
      </c>
      <c r="EM527" s="77">
        <v>0.81518670000000004</v>
      </c>
      <c r="EN527" s="77">
        <v>0.6872914</v>
      </c>
      <c r="EO527" s="77">
        <v>0.78597890000000004</v>
      </c>
      <c r="EP527" s="77">
        <v>1.1706719999999999</v>
      </c>
      <c r="EQ527" s="77">
        <v>0.86624900000000005</v>
      </c>
      <c r="ER527" s="77">
        <v>0.5322171</v>
      </c>
      <c r="ES527" s="77">
        <v>0.2381924</v>
      </c>
      <c r="ET527" s="77">
        <v>0.1296563</v>
      </c>
      <c r="EU527" s="77">
        <v>47.67512</v>
      </c>
      <c r="EV527" s="77">
        <v>49.401409999999998</v>
      </c>
      <c r="EW527" s="77">
        <v>48.845930000000003</v>
      </c>
      <c r="EX527" s="77">
        <v>48.723909999999997</v>
      </c>
      <c r="EY527" s="77">
        <v>48.62312</v>
      </c>
      <c r="EZ527" s="77">
        <v>48.810229999999997</v>
      </c>
      <c r="FA527" s="77">
        <v>48.369039999999998</v>
      </c>
      <c r="FB527" s="77">
        <v>48.642980000000001</v>
      </c>
      <c r="FC527" s="77">
        <v>51.533940000000001</v>
      </c>
      <c r="FD527" s="77">
        <v>55.249450000000003</v>
      </c>
      <c r="FE527" s="77">
        <v>57.996940000000002</v>
      </c>
      <c r="FF527" s="77">
        <v>60.171790000000001</v>
      </c>
      <c r="FG527" s="77">
        <v>61.787610000000001</v>
      </c>
      <c r="FH527" s="77">
        <v>62.44126</v>
      </c>
      <c r="FI527" s="77">
        <v>62.362050000000004</v>
      </c>
      <c r="FJ527" s="77">
        <v>61.969259999999998</v>
      </c>
      <c r="FK527" s="77">
        <v>61.241840000000003</v>
      </c>
      <c r="FL527" s="77">
        <v>59.922640000000001</v>
      </c>
      <c r="FM527" s="77">
        <v>57.374609999999997</v>
      </c>
      <c r="FN527" s="77">
        <v>54.548340000000003</v>
      </c>
      <c r="FO527" s="77">
        <v>52.624560000000002</v>
      </c>
      <c r="FP527" s="77">
        <v>52.042400000000001</v>
      </c>
      <c r="FQ527" s="77">
        <v>51.084679999999999</v>
      </c>
      <c r="FR527" s="77">
        <v>50.381050000000002</v>
      </c>
      <c r="FS527" s="77">
        <v>3.2511329999999998</v>
      </c>
      <c r="FT527" s="77">
        <v>0.22985900000000001</v>
      </c>
      <c r="FU527" s="77">
        <v>0.25181290000000001</v>
      </c>
    </row>
    <row r="528" spans="1:177" x14ac:dyDescent="0.25">
      <c r="A528" t="s">
        <v>226</v>
      </c>
      <c r="B528" t="s">
        <v>0</v>
      </c>
      <c r="C528" t="s">
        <v>272</v>
      </c>
      <c r="D528" s="30" t="s">
        <v>237</v>
      </c>
      <c r="E528" t="s">
        <v>220</v>
      </c>
      <c r="F528" s="78">
        <v>1803</v>
      </c>
      <c r="G528" s="77">
        <v>2.2238869999999999</v>
      </c>
      <c r="H528" s="77">
        <v>1.997954</v>
      </c>
      <c r="I528" s="77">
        <v>1.8537140000000001</v>
      </c>
      <c r="J528" s="77">
        <v>1.8376349999999999</v>
      </c>
      <c r="K528" s="77">
        <v>1.7868200000000001</v>
      </c>
      <c r="L528" s="77">
        <v>1.8211219999999999</v>
      </c>
      <c r="M528" s="77">
        <v>1.6856040000000001</v>
      </c>
      <c r="N528" s="77">
        <v>1.4353499999999999</v>
      </c>
      <c r="O528" s="77">
        <v>0.43339499999999997</v>
      </c>
      <c r="P528" s="77">
        <v>-0.56432070000000001</v>
      </c>
      <c r="Q528" s="77">
        <v>-2.0629279999999999</v>
      </c>
      <c r="R528" s="77">
        <v>-3.4426199999999998</v>
      </c>
      <c r="S528" s="77">
        <v>-3.7344680000000001</v>
      </c>
      <c r="T528" s="77">
        <v>-3.8503859999999999</v>
      </c>
      <c r="U528" s="77">
        <v>-3.5740069999999999</v>
      </c>
      <c r="V528" s="77">
        <v>-2.286254</v>
      </c>
      <c r="W528" s="77">
        <v>-0.81990839999999998</v>
      </c>
      <c r="X528" s="77">
        <v>0.98882320000000001</v>
      </c>
      <c r="Y528" s="77">
        <v>2.7017980000000001</v>
      </c>
      <c r="Z528" s="77">
        <v>3.4410919999999998</v>
      </c>
      <c r="AA528" s="77">
        <v>3.1392169999999999</v>
      </c>
      <c r="AB528" s="77">
        <v>2.9109050000000001</v>
      </c>
      <c r="AC528" s="77">
        <v>2.5268999999999999</v>
      </c>
      <c r="AD528" s="77">
        <v>2.1286290000000001</v>
      </c>
      <c r="AE528" s="77">
        <v>-1.975911</v>
      </c>
      <c r="AF528" s="77">
        <v>-1.9693799999999999</v>
      </c>
      <c r="AG528" s="77">
        <v>-1.5541799999999999</v>
      </c>
      <c r="AH528" s="77">
        <v>-0.94108369999999997</v>
      </c>
      <c r="AI528" s="77">
        <v>-0.58702030000000005</v>
      </c>
      <c r="AJ528" s="77">
        <v>-0.28961429999999999</v>
      </c>
      <c r="AK528" s="77">
        <v>-0.3195556</v>
      </c>
      <c r="AL528" s="77">
        <v>-0.30780580000000002</v>
      </c>
      <c r="AM528" s="77">
        <v>-0.1156066</v>
      </c>
      <c r="AN528" s="77">
        <v>0.22871269999999999</v>
      </c>
      <c r="AO528" s="77">
        <v>0.1231217</v>
      </c>
      <c r="AP528" s="77">
        <v>-7.5665499999999997E-2</v>
      </c>
      <c r="AQ528" s="77">
        <v>7.4539400000000006E-2</v>
      </c>
      <c r="AR528" s="77">
        <v>0.24260319999999999</v>
      </c>
      <c r="AS528" s="77">
        <v>0.25305050000000001</v>
      </c>
      <c r="AT528" s="77">
        <v>0.15255630000000001</v>
      </c>
      <c r="AU528" s="77">
        <v>-2.3572800000000001E-2</v>
      </c>
      <c r="AV528" s="77">
        <v>-6.1935900000000002E-2</v>
      </c>
      <c r="AW528" s="77">
        <v>0.1958743</v>
      </c>
      <c r="AX528" s="77">
        <v>0.22035759999999999</v>
      </c>
      <c r="AY528" s="77">
        <v>-3.54842E-2</v>
      </c>
      <c r="AZ528" s="77">
        <v>-0.11379010000000001</v>
      </c>
      <c r="BA528" s="77">
        <v>-0.21486040000000001</v>
      </c>
      <c r="BB528" s="77">
        <v>-0.25754320000000003</v>
      </c>
      <c r="BC528" s="77">
        <v>-1.712026</v>
      </c>
      <c r="BD528" s="77">
        <v>-1.7164269999999999</v>
      </c>
      <c r="BE528" s="77">
        <v>-1.3067550000000001</v>
      </c>
      <c r="BF528" s="77">
        <v>-0.75968100000000005</v>
      </c>
      <c r="BG528" s="77">
        <v>-0.43376550000000003</v>
      </c>
      <c r="BH528" s="77">
        <v>-0.1731983</v>
      </c>
      <c r="BI528" s="77">
        <v>-0.26730350000000003</v>
      </c>
      <c r="BJ528" s="77">
        <v>-0.2298202</v>
      </c>
      <c r="BK528" s="77">
        <v>-3.0117999999999999E-2</v>
      </c>
      <c r="BL528" s="77">
        <v>0.43421939999999998</v>
      </c>
      <c r="BM528" s="77">
        <v>0.33592159999999999</v>
      </c>
      <c r="BN528" s="77">
        <v>8.1981100000000001E-2</v>
      </c>
      <c r="BO528" s="77">
        <v>0.25557059999999998</v>
      </c>
      <c r="BP528" s="77">
        <v>0.3320032</v>
      </c>
      <c r="BQ528" s="77">
        <v>0.34479290000000001</v>
      </c>
      <c r="BR528" s="77">
        <v>0.23961189999999999</v>
      </c>
      <c r="BS528" s="77">
        <v>0.1241942</v>
      </c>
      <c r="BT528" s="77">
        <v>6.3259399999999993E-2</v>
      </c>
      <c r="BU528" s="77">
        <v>0.2496255</v>
      </c>
      <c r="BV528" s="77">
        <v>0.32486660000000001</v>
      </c>
      <c r="BW528" s="77">
        <v>7.0601999999999998E-2</v>
      </c>
      <c r="BX528" s="77">
        <v>-1.39661E-2</v>
      </c>
      <c r="BY528" s="77">
        <v>-0.1240246</v>
      </c>
      <c r="BZ528" s="77">
        <v>-0.18638969999999999</v>
      </c>
      <c r="CA528" s="77">
        <v>-1.5292589999999999</v>
      </c>
      <c r="CB528" s="77">
        <v>-1.5412330000000001</v>
      </c>
      <c r="CC528" s="77">
        <v>-1.135389</v>
      </c>
      <c r="CD528" s="77">
        <v>-0.63404210000000005</v>
      </c>
      <c r="CE528" s="77">
        <v>-0.32762160000000001</v>
      </c>
      <c r="CF528" s="77">
        <v>-9.2568999999999999E-2</v>
      </c>
      <c r="CG528" s="77">
        <v>-0.23111390000000001</v>
      </c>
      <c r="CH528" s="77">
        <v>-0.17580760000000001</v>
      </c>
      <c r="CI528" s="77">
        <v>2.9091100000000002E-2</v>
      </c>
      <c r="CJ528" s="77">
        <v>0.57655279999999998</v>
      </c>
      <c r="CK528" s="77">
        <v>0.48330610000000002</v>
      </c>
      <c r="CL528" s="77">
        <v>0.19116669999999999</v>
      </c>
      <c r="CM528" s="77">
        <v>0.38095220000000002</v>
      </c>
      <c r="CN528" s="77">
        <v>0.39392129999999997</v>
      </c>
      <c r="CO528" s="77">
        <v>0.40833340000000001</v>
      </c>
      <c r="CP528" s="77">
        <v>0.29990630000000001</v>
      </c>
      <c r="CQ528" s="77">
        <v>0.22653719999999999</v>
      </c>
      <c r="CR528" s="77">
        <v>0.1499693</v>
      </c>
      <c r="CS528" s="77">
        <v>0.28685349999999998</v>
      </c>
      <c r="CT528" s="77">
        <v>0.39724920000000002</v>
      </c>
      <c r="CU528" s="77">
        <v>0.14407690000000001</v>
      </c>
      <c r="CV528" s="77">
        <v>5.5171699999999997E-2</v>
      </c>
      <c r="CW528" s="77">
        <v>-6.1112100000000003E-2</v>
      </c>
      <c r="CX528" s="77">
        <v>-0.13710900000000001</v>
      </c>
      <c r="CY528" s="77">
        <v>-1.346492</v>
      </c>
      <c r="CZ528" s="77">
        <v>-1.3660380000000001</v>
      </c>
      <c r="DA528" s="77">
        <v>-0.96402350000000003</v>
      </c>
      <c r="DB528" s="77">
        <v>-0.50840320000000006</v>
      </c>
      <c r="DC528" s="77">
        <v>-0.2214778</v>
      </c>
      <c r="DD528" s="77">
        <v>-1.1939699999999999E-2</v>
      </c>
      <c r="DE528" s="77">
        <v>-0.19492419999999999</v>
      </c>
      <c r="DF528" s="77">
        <v>-0.121795</v>
      </c>
      <c r="DG528" s="77">
        <v>8.8300299999999998E-2</v>
      </c>
      <c r="DH528" s="77">
        <v>0.71888620000000003</v>
      </c>
      <c r="DI528" s="77">
        <v>0.63069059999999999</v>
      </c>
      <c r="DJ528" s="77">
        <v>0.30035220000000001</v>
      </c>
      <c r="DK528" s="77">
        <v>0.50633379999999995</v>
      </c>
      <c r="DL528" s="77">
        <v>0.45583950000000001</v>
      </c>
      <c r="DM528" s="77">
        <v>0.47187380000000001</v>
      </c>
      <c r="DN528" s="77">
        <v>0.36020069999999998</v>
      </c>
      <c r="DO528" s="77">
        <v>0.32888020000000001</v>
      </c>
      <c r="DP528" s="77">
        <v>0.23667920000000001</v>
      </c>
      <c r="DQ528" s="77">
        <v>0.32408150000000002</v>
      </c>
      <c r="DR528" s="77">
        <v>0.46963179999999999</v>
      </c>
      <c r="DS528" s="77">
        <v>0.21755189999999999</v>
      </c>
      <c r="DT528" s="77">
        <v>0.1243095</v>
      </c>
      <c r="DU528" s="77">
        <v>1.8005E-3</v>
      </c>
      <c r="DV528" s="77">
        <v>-8.7828299999999998E-2</v>
      </c>
      <c r="DW528" s="77">
        <v>-1.0826070000000001</v>
      </c>
      <c r="DX528" s="77">
        <v>-1.1130850000000001</v>
      </c>
      <c r="DY528" s="77">
        <v>-0.71659870000000003</v>
      </c>
      <c r="DZ528" s="77">
        <v>-0.32700059999999997</v>
      </c>
      <c r="EA528" s="77">
        <v>-6.8222900000000003E-2</v>
      </c>
      <c r="EB528" s="77">
        <v>0.10447629999999999</v>
      </c>
      <c r="EC528" s="77">
        <v>-0.1426721</v>
      </c>
      <c r="ED528" s="77">
        <v>-4.3809399999999998E-2</v>
      </c>
      <c r="EE528" s="77">
        <v>0.1737889</v>
      </c>
      <c r="EF528" s="77">
        <v>0.92439289999999996</v>
      </c>
      <c r="EG528" s="77">
        <v>0.84349050000000003</v>
      </c>
      <c r="EH528" s="77">
        <v>0.45799889999999999</v>
      </c>
      <c r="EI528" s="77">
        <v>0.68736509999999995</v>
      </c>
      <c r="EJ528" s="77">
        <v>0.54523949999999999</v>
      </c>
      <c r="EK528" s="77">
        <v>0.56361620000000001</v>
      </c>
      <c r="EL528" s="77">
        <v>0.44725619999999999</v>
      </c>
      <c r="EM528" s="77">
        <v>0.47664719999999999</v>
      </c>
      <c r="EN528" s="77">
        <v>0.36187449999999999</v>
      </c>
      <c r="EO528" s="77">
        <v>0.37783280000000002</v>
      </c>
      <c r="EP528" s="77">
        <v>0.57414069999999995</v>
      </c>
      <c r="EQ528" s="77">
        <v>0.32363809999999998</v>
      </c>
      <c r="ER528" s="77">
        <v>0.22413350000000001</v>
      </c>
      <c r="ES528" s="77">
        <v>9.2636200000000002E-2</v>
      </c>
      <c r="ET528" s="77">
        <v>-1.66748E-2</v>
      </c>
      <c r="EU528" s="77">
        <v>50.239159999999998</v>
      </c>
      <c r="EV528" s="77">
        <v>52.221200000000003</v>
      </c>
      <c r="EW528" s="77">
        <v>51.314570000000003</v>
      </c>
      <c r="EX528" s="77">
        <v>51.177379999999999</v>
      </c>
      <c r="EY528" s="77">
        <v>51.357080000000003</v>
      </c>
      <c r="EZ528" s="77">
        <v>51.489730000000002</v>
      </c>
      <c r="FA528" s="77">
        <v>51.308160000000001</v>
      </c>
      <c r="FB528" s="77">
        <v>51.21463</v>
      </c>
      <c r="FC528" s="77">
        <v>53.388829999999999</v>
      </c>
      <c r="FD528" s="77">
        <v>56.474899999999998</v>
      </c>
      <c r="FE528" s="77">
        <v>58.97972</v>
      </c>
      <c r="FF528" s="77">
        <v>61.350589999999997</v>
      </c>
      <c r="FG528" s="77">
        <v>63.038449999999997</v>
      </c>
      <c r="FH528" s="77">
        <v>63.188200000000002</v>
      </c>
      <c r="FI528" s="77">
        <v>62.879779999999997</v>
      </c>
      <c r="FJ528" s="77">
        <v>62.522239999999996</v>
      </c>
      <c r="FK528" s="77">
        <v>61.792389999999997</v>
      </c>
      <c r="FL528" s="77">
        <v>60.525210000000001</v>
      </c>
      <c r="FM528" s="77">
        <v>58.484569999999998</v>
      </c>
      <c r="FN528" s="77">
        <v>56.024709999999999</v>
      </c>
      <c r="FO528" s="77">
        <v>54.611330000000002</v>
      </c>
      <c r="FP528" s="77">
        <v>54.238900000000001</v>
      </c>
      <c r="FQ528" s="77">
        <v>53.596049999999998</v>
      </c>
      <c r="FR528" s="77">
        <v>52.820689999999999</v>
      </c>
      <c r="FS528" s="77">
        <v>1.9376</v>
      </c>
      <c r="FT528" s="77">
        <v>6.1483999999999997E-2</v>
      </c>
      <c r="FU528" s="77">
        <v>9.9933099999999997E-2</v>
      </c>
    </row>
    <row r="529" spans="1:177" x14ac:dyDescent="0.25">
      <c r="A529" t="s">
        <v>226</v>
      </c>
      <c r="B529" t="s">
        <v>0</v>
      </c>
      <c r="C529" t="s">
        <v>272</v>
      </c>
      <c r="D529" s="30" t="s">
        <v>237</v>
      </c>
      <c r="E529" t="s">
        <v>221</v>
      </c>
      <c r="F529" s="78">
        <v>1140</v>
      </c>
      <c r="G529" s="77">
        <v>1.133591</v>
      </c>
      <c r="H529" s="77">
        <v>0.59818450000000001</v>
      </c>
      <c r="I529" s="77">
        <v>0.72362230000000005</v>
      </c>
      <c r="J529" s="77">
        <v>0.65544460000000004</v>
      </c>
      <c r="K529" s="77">
        <v>0.63892780000000005</v>
      </c>
      <c r="L529" s="77">
        <v>0.64256599999999997</v>
      </c>
      <c r="M529" s="77">
        <v>0.71884999999999999</v>
      </c>
      <c r="N529" s="77">
        <v>0.41552080000000002</v>
      </c>
      <c r="O529" s="77">
        <v>-0.24618799999999999</v>
      </c>
      <c r="P529" s="77">
        <v>-0.8018805</v>
      </c>
      <c r="Q529" s="77">
        <v>-1.3830370000000001</v>
      </c>
      <c r="R529" s="77">
        <v>-1.835771</v>
      </c>
      <c r="S529" s="77">
        <v>-1.991638</v>
      </c>
      <c r="T529" s="77">
        <v>-1.9762580000000001</v>
      </c>
      <c r="U529" s="77">
        <v>-1.965147</v>
      </c>
      <c r="V529" s="77">
        <v>-1.3852230000000001</v>
      </c>
      <c r="W529" s="77">
        <v>-0.32379079999999999</v>
      </c>
      <c r="X529" s="77">
        <v>0.7540424</v>
      </c>
      <c r="Y529" s="77">
        <v>1.5269729999999999</v>
      </c>
      <c r="Z529" s="77">
        <v>1.9860100000000001</v>
      </c>
      <c r="AA529" s="77">
        <v>1.863702</v>
      </c>
      <c r="AB529" s="77">
        <v>1.6525160000000001</v>
      </c>
      <c r="AC529" s="77">
        <v>1.362244</v>
      </c>
      <c r="AD529" s="77">
        <v>1.1947639999999999</v>
      </c>
      <c r="AE529" s="77">
        <v>-1.4395070000000001</v>
      </c>
      <c r="AF529" s="77">
        <v>-1.847305</v>
      </c>
      <c r="AG529" s="77">
        <v>-1.5029779999999999</v>
      </c>
      <c r="AH529" s="77">
        <v>-1.2500640000000001</v>
      </c>
      <c r="AI529" s="77">
        <v>-0.95365520000000004</v>
      </c>
      <c r="AJ529" s="77">
        <v>-0.85873920000000004</v>
      </c>
      <c r="AK529" s="77">
        <v>-0.946407</v>
      </c>
      <c r="AL529" s="77">
        <v>-1.111022</v>
      </c>
      <c r="AM529" s="77">
        <v>-0.85183319999999996</v>
      </c>
      <c r="AN529" s="77">
        <v>-0.27913369999999998</v>
      </c>
      <c r="AO529" s="77">
        <v>5.6366999999999997E-3</v>
      </c>
      <c r="AP529" s="77">
        <v>0.10549070000000001</v>
      </c>
      <c r="AQ529" s="77">
        <v>2.9747099999999999E-2</v>
      </c>
      <c r="AR529" s="77">
        <v>7.1291300000000002E-2</v>
      </c>
      <c r="AS529" s="77">
        <v>-7.6515999999999997E-3</v>
      </c>
      <c r="AT529" s="77">
        <v>-0.1319369</v>
      </c>
      <c r="AU529" s="77">
        <v>1.55245E-2</v>
      </c>
      <c r="AV529" s="77">
        <v>-2.41776E-2</v>
      </c>
      <c r="AW529" s="77">
        <v>-0.10186729999999999</v>
      </c>
      <c r="AX529" s="77">
        <v>-2.3035400000000001E-2</v>
      </c>
      <c r="AY529" s="77">
        <v>-0.15995000000000001</v>
      </c>
      <c r="AZ529" s="77">
        <v>-0.29902780000000001</v>
      </c>
      <c r="BA529" s="77">
        <v>-0.47275879999999998</v>
      </c>
      <c r="BB529" s="77">
        <v>-0.4964152</v>
      </c>
      <c r="BC529" s="77">
        <v>-1.169451</v>
      </c>
      <c r="BD529" s="77">
        <v>-1.627772</v>
      </c>
      <c r="BE529" s="77">
        <v>-1.261695</v>
      </c>
      <c r="BF529" s="77">
        <v>-1.0278860000000001</v>
      </c>
      <c r="BG529" s="77">
        <v>-0.76896100000000001</v>
      </c>
      <c r="BH529" s="77">
        <v>-0.66500409999999999</v>
      </c>
      <c r="BI529" s="77">
        <v>-0.68085390000000001</v>
      </c>
      <c r="BJ529" s="77">
        <v>-0.78562240000000005</v>
      </c>
      <c r="BK529" s="77">
        <v>-0.60674240000000002</v>
      </c>
      <c r="BL529" s="77">
        <v>-0.1387805</v>
      </c>
      <c r="BM529" s="77">
        <v>9.3853800000000001E-2</v>
      </c>
      <c r="BN529" s="77">
        <v>0.19341900000000001</v>
      </c>
      <c r="BO529" s="77">
        <v>0.16397780000000001</v>
      </c>
      <c r="BP529" s="77">
        <v>0.20360739999999999</v>
      </c>
      <c r="BQ529" s="77">
        <v>0.12182949999999999</v>
      </c>
      <c r="BR529" s="77">
        <v>-8.0374999999999995E-3</v>
      </c>
      <c r="BS529" s="77">
        <v>0.14515430000000001</v>
      </c>
      <c r="BT529" s="77">
        <v>0.1055841</v>
      </c>
      <c r="BU529" s="77">
        <v>5.17549E-2</v>
      </c>
      <c r="BV529" s="77">
        <v>0.1681018</v>
      </c>
      <c r="BW529" s="77">
        <v>5.0007700000000002E-2</v>
      </c>
      <c r="BX529" s="77">
        <v>-0.1061535</v>
      </c>
      <c r="BY529" s="77">
        <v>-0.271171</v>
      </c>
      <c r="BZ529" s="77">
        <v>-0.2974311</v>
      </c>
      <c r="CA529" s="77">
        <v>-0.98241140000000005</v>
      </c>
      <c r="CB529" s="77">
        <v>-1.475724</v>
      </c>
      <c r="CC529" s="77">
        <v>-1.0945830000000001</v>
      </c>
      <c r="CD529" s="77">
        <v>-0.8740059</v>
      </c>
      <c r="CE529" s="77">
        <v>-0.64104229999999995</v>
      </c>
      <c r="CF529" s="77">
        <v>-0.53082379999999996</v>
      </c>
      <c r="CG529" s="77">
        <v>-0.4969326</v>
      </c>
      <c r="CH529" s="77">
        <v>-0.56025139999999995</v>
      </c>
      <c r="CI529" s="77">
        <v>-0.43699329999999997</v>
      </c>
      <c r="CJ529" s="77">
        <v>-4.15723E-2</v>
      </c>
      <c r="CK529" s="77">
        <v>0.1549527</v>
      </c>
      <c r="CL529" s="77">
        <v>0.25431789999999999</v>
      </c>
      <c r="CM529" s="77">
        <v>0.25694549999999999</v>
      </c>
      <c r="CN529" s="77">
        <v>0.29524909999999999</v>
      </c>
      <c r="CO529" s="77">
        <v>0.2115078</v>
      </c>
      <c r="CP529" s="77">
        <v>7.7774899999999994E-2</v>
      </c>
      <c r="CQ529" s="77">
        <v>0.23493559999999999</v>
      </c>
      <c r="CR529" s="77">
        <v>0.19545670000000001</v>
      </c>
      <c r="CS529" s="77">
        <v>0.15815309999999999</v>
      </c>
      <c r="CT529" s="77">
        <v>0.30048279999999999</v>
      </c>
      <c r="CU529" s="77">
        <v>0.19542380000000001</v>
      </c>
      <c r="CV529" s="77">
        <v>2.7430699999999999E-2</v>
      </c>
      <c r="CW529" s="77">
        <v>-0.1315519</v>
      </c>
      <c r="CX529" s="77">
        <v>-0.15961529999999999</v>
      </c>
      <c r="CY529" s="77">
        <v>-0.79537170000000001</v>
      </c>
      <c r="CZ529" s="77">
        <v>-1.3236760000000001</v>
      </c>
      <c r="DA529" s="77">
        <v>-0.92747069999999998</v>
      </c>
      <c r="DB529" s="77">
        <v>-0.72012600000000004</v>
      </c>
      <c r="DC529" s="77">
        <v>-0.51312360000000001</v>
      </c>
      <c r="DD529" s="77">
        <v>-0.39664349999999998</v>
      </c>
      <c r="DE529" s="77">
        <v>-0.3130114</v>
      </c>
      <c r="DF529" s="77">
        <v>-0.33488040000000002</v>
      </c>
      <c r="DG529" s="77">
        <v>-0.26724419999999999</v>
      </c>
      <c r="DH529" s="77">
        <v>5.5635999999999998E-2</v>
      </c>
      <c r="DI529" s="77">
        <v>0.21605160000000001</v>
      </c>
      <c r="DJ529" s="77">
        <v>0.31521680000000002</v>
      </c>
      <c r="DK529" s="77">
        <v>0.34991319999999998</v>
      </c>
      <c r="DL529" s="77">
        <v>0.38689079999999998</v>
      </c>
      <c r="DM529" s="77">
        <v>0.30118610000000001</v>
      </c>
      <c r="DN529" s="77">
        <v>0.16358729999999999</v>
      </c>
      <c r="DO529" s="77">
        <v>0.32471680000000003</v>
      </c>
      <c r="DP529" s="77">
        <v>0.28532920000000001</v>
      </c>
      <c r="DQ529" s="77">
        <v>0.26455129999999999</v>
      </c>
      <c r="DR529" s="77">
        <v>0.43286380000000002</v>
      </c>
      <c r="DS529" s="77">
        <v>0.34083989999999997</v>
      </c>
      <c r="DT529" s="77">
        <v>0.16101489999999999</v>
      </c>
      <c r="DU529" s="77">
        <v>8.0672000000000001E-3</v>
      </c>
      <c r="DV529" s="77">
        <v>-2.1799599999999999E-2</v>
      </c>
      <c r="DW529" s="77">
        <v>-0.52531609999999995</v>
      </c>
      <c r="DX529" s="77">
        <v>-1.1041430000000001</v>
      </c>
      <c r="DY529" s="77">
        <v>-0.68618769999999996</v>
      </c>
      <c r="DZ529" s="77">
        <v>-0.4979478</v>
      </c>
      <c r="EA529" s="77">
        <v>-0.32842929999999998</v>
      </c>
      <c r="EB529" s="77">
        <v>-0.20290839999999999</v>
      </c>
      <c r="EC529" s="77">
        <v>-4.7458300000000002E-2</v>
      </c>
      <c r="ED529" s="77">
        <v>-9.4804999999999993E-3</v>
      </c>
      <c r="EE529" s="77">
        <v>-2.21534E-2</v>
      </c>
      <c r="EF529" s="77">
        <v>0.1959892</v>
      </c>
      <c r="EG529" s="77">
        <v>0.3042687</v>
      </c>
      <c r="EH529" s="77">
        <v>0.40314519999999998</v>
      </c>
      <c r="EI529" s="77">
        <v>0.48414390000000002</v>
      </c>
      <c r="EJ529" s="77">
        <v>0.51920690000000003</v>
      </c>
      <c r="EK529" s="77">
        <v>0.43066729999999998</v>
      </c>
      <c r="EL529" s="77">
        <v>0.28748669999999998</v>
      </c>
      <c r="EM529" s="77">
        <v>0.45434659999999999</v>
      </c>
      <c r="EN529" s="77">
        <v>0.41509089999999998</v>
      </c>
      <c r="EO529" s="77">
        <v>0.41817339999999997</v>
      </c>
      <c r="EP529" s="77">
        <v>0.62400100000000003</v>
      </c>
      <c r="EQ529" s="77">
        <v>0.5507976</v>
      </c>
      <c r="ER529" s="77">
        <v>0.35388930000000002</v>
      </c>
      <c r="ES529" s="77">
        <v>0.20965500000000001</v>
      </c>
      <c r="ET529" s="77">
        <v>0.17718449999999999</v>
      </c>
      <c r="EU529" s="77">
        <v>43.649299999999997</v>
      </c>
      <c r="EV529" s="77">
        <v>44.974049999999998</v>
      </c>
      <c r="EW529" s="77">
        <v>44.969920000000002</v>
      </c>
      <c r="EX529" s="77">
        <v>44.871699999999997</v>
      </c>
      <c r="EY529" s="77">
        <v>44.33052</v>
      </c>
      <c r="EZ529" s="77">
        <v>44.60313</v>
      </c>
      <c r="FA529" s="77">
        <v>43.75432</v>
      </c>
      <c r="FB529" s="77">
        <v>44.605220000000003</v>
      </c>
      <c r="FC529" s="77">
        <v>48.621549999999999</v>
      </c>
      <c r="FD529" s="77">
        <v>53.325369999999999</v>
      </c>
      <c r="FE529" s="77">
        <v>56.453879999999998</v>
      </c>
      <c r="FF529" s="77">
        <v>58.320950000000003</v>
      </c>
      <c r="FG529" s="77">
        <v>59.823650000000001</v>
      </c>
      <c r="FH529" s="77">
        <v>61.268479999999997</v>
      </c>
      <c r="FI529" s="77">
        <v>61.549149999999997</v>
      </c>
      <c r="FJ529" s="77">
        <v>61.101050000000001</v>
      </c>
      <c r="FK529" s="77">
        <v>60.377429999999997</v>
      </c>
      <c r="FL529" s="77">
        <v>58.976550000000003</v>
      </c>
      <c r="FM529" s="77">
        <v>55.631869999999999</v>
      </c>
      <c r="FN529" s="77">
        <v>52.230289999999997</v>
      </c>
      <c r="FO529" s="77">
        <v>49.505119999999998</v>
      </c>
      <c r="FP529" s="77">
        <v>48.593679999999999</v>
      </c>
      <c r="FQ529" s="77">
        <v>47.141559999999998</v>
      </c>
      <c r="FR529" s="77">
        <v>46.550539999999998</v>
      </c>
      <c r="FS529" s="77">
        <v>1.9945029999999999</v>
      </c>
      <c r="FT529" s="77">
        <v>0.16676869999999999</v>
      </c>
      <c r="FU529" s="77">
        <v>0.18490239999999999</v>
      </c>
    </row>
    <row r="530" spans="1:177" x14ac:dyDescent="0.25">
      <c r="A530" t="s">
        <v>226</v>
      </c>
      <c r="B530" t="s">
        <v>0</v>
      </c>
      <c r="C530" t="s">
        <v>272</v>
      </c>
      <c r="D530" s="30" t="s">
        <v>238</v>
      </c>
      <c r="E530" t="s">
        <v>219</v>
      </c>
      <c r="F530" s="78">
        <v>3031</v>
      </c>
      <c r="G530" s="77">
        <v>3.175481</v>
      </c>
      <c r="H530" s="77">
        <v>2.2184360000000001</v>
      </c>
      <c r="I530" s="77">
        <v>2.43764</v>
      </c>
      <c r="J530" s="77">
        <v>1.7618320000000001</v>
      </c>
      <c r="K530" s="77">
        <v>1.618978</v>
      </c>
      <c r="L530" s="77">
        <v>2.0828669999999998</v>
      </c>
      <c r="M530" s="77">
        <v>2.1662789999999998</v>
      </c>
      <c r="N530" s="77">
        <v>0.37097400000000003</v>
      </c>
      <c r="O530" s="77">
        <v>-2.0762339999999999</v>
      </c>
      <c r="P530" s="77">
        <v>-4.7219759999999997</v>
      </c>
      <c r="Q530" s="77">
        <v>-7.3973459999999998</v>
      </c>
      <c r="R530" s="77">
        <v>-9.4226860000000006</v>
      </c>
      <c r="S530" s="77">
        <v>-10.35552</v>
      </c>
      <c r="T530" s="77">
        <v>-9.9548660000000009</v>
      </c>
      <c r="U530" s="77">
        <v>-9.1599839999999997</v>
      </c>
      <c r="V530" s="77">
        <v>-7.1669970000000003</v>
      </c>
      <c r="W530" s="77">
        <v>-4.2264809999999997</v>
      </c>
      <c r="X530" s="77">
        <v>-0.20401830000000001</v>
      </c>
      <c r="Y530" s="77">
        <v>3.2958539999999998</v>
      </c>
      <c r="Z530" s="77">
        <v>4.9391769999999999</v>
      </c>
      <c r="AA530" s="77">
        <v>5.5217489999999998</v>
      </c>
      <c r="AB530" s="77">
        <v>5.4156979999999999</v>
      </c>
      <c r="AC530" s="77">
        <v>4.7852180000000004</v>
      </c>
      <c r="AD530" s="77">
        <v>4.198029</v>
      </c>
      <c r="AE530" s="77">
        <v>-3.1475960000000001</v>
      </c>
      <c r="AF530" s="77">
        <v>-3.7476479999999999</v>
      </c>
      <c r="AG530" s="77">
        <v>-2.9412449999999999</v>
      </c>
      <c r="AH530" s="77">
        <v>-2.9342950000000001</v>
      </c>
      <c r="AI530" s="77">
        <v>-2.3863889999999999</v>
      </c>
      <c r="AJ530" s="77">
        <v>-1.2256739999999999</v>
      </c>
      <c r="AK530" s="77">
        <v>-0.46307290000000001</v>
      </c>
      <c r="AL530" s="77">
        <v>-0.71839120000000001</v>
      </c>
      <c r="AM530" s="77">
        <v>-0.74430540000000001</v>
      </c>
      <c r="AN530" s="77">
        <v>-0.44774000000000003</v>
      </c>
      <c r="AO530" s="77">
        <v>-0.52708849999999996</v>
      </c>
      <c r="AP530" s="77">
        <v>-0.64217999999999997</v>
      </c>
      <c r="AQ530" s="77">
        <v>-0.62998909999999997</v>
      </c>
      <c r="AR530" s="77">
        <v>-0.31495089999999998</v>
      </c>
      <c r="AS530" s="77">
        <v>-0.33782450000000003</v>
      </c>
      <c r="AT530" s="77">
        <v>-0.36393999999999999</v>
      </c>
      <c r="AU530" s="77">
        <v>-0.51807760000000003</v>
      </c>
      <c r="AV530" s="77">
        <v>-0.36697170000000001</v>
      </c>
      <c r="AW530" s="77">
        <v>-0.1434636</v>
      </c>
      <c r="AX530" s="77">
        <v>-0.19341800000000001</v>
      </c>
      <c r="AY530" s="77">
        <v>-1.08448E-2</v>
      </c>
      <c r="AZ530" s="77">
        <v>-8.2784800000000006E-2</v>
      </c>
      <c r="BA530" s="77">
        <v>-0.2538803</v>
      </c>
      <c r="BB530" s="77">
        <v>-0.3038343</v>
      </c>
      <c r="BC530" s="77">
        <v>-2.6183619999999999</v>
      </c>
      <c r="BD530" s="77">
        <v>-3.1687630000000002</v>
      </c>
      <c r="BE530" s="77">
        <v>-2.3035380000000001</v>
      </c>
      <c r="BF530" s="77">
        <v>-2.3402579999999999</v>
      </c>
      <c r="BG530" s="77">
        <v>-1.9005179999999999</v>
      </c>
      <c r="BH530" s="77">
        <v>-0.95008239999999999</v>
      </c>
      <c r="BI530" s="77">
        <v>-0.2853002</v>
      </c>
      <c r="BJ530" s="77">
        <v>-0.58033959999999996</v>
      </c>
      <c r="BK530" s="77">
        <v>-0.62195089999999997</v>
      </c>
      <c r="BL530" s="77">
        <v>-0.23746100000000001</v>
      </c>
      <c r="BM530" s="77">
        <v>-0.27856429999999999</v>
      </c>
      <c r="BN530" s="77">
        <v>-0.33248909999999998</v>
      </c>
      <c r="BO530" s="77">
        <v>-0.36563329999999999</v>
      </c>
      <c r="BP530" s="77">
        <v>-4.3191199999999999E-2</v>
      </c>
      <c r="BQ530" s="77">
        <v>-6.6240499999999994E-2</v>
      </c>
      <c r="BR530" s="77">
        <v>-7.5414099999999998E-2</v>
      </c>
      <c r="BS530" s="77">
        <v>-0.23526720000000001</v>
      </c>
      <c r="BT530" s="77">
        <v>-0.14418420000000001</v>
      </c>
      <c r="BU530" s="77">
        <v>5.4056399999999998E-2</v>
      </c>
      <c r="BV530" s="77">
        <v>1.6766300000000001E-2</v>
      </c>
      <c r="BW530" s="77">
        <v>0.22708639999999999</v>
      </c>
      <c r="BX530" s="77">
        <v>0.2336018</v>
      </c>
      <c r="BY530" s="77">
        <v>8.8311700000000007E-2</v>
      </c>
      <c r="BZ530" s="77">
        <v>5.4984600000000002E-2</v>
      </c>
      <c r="CA530" s="77">
        <v>-2.2518159999999998</v>
      </c>
      <c r="CB530" s="77">
        <v>-2.7678280000000002</v>
      </c>
      <c r="CC530" s="77">
        <v>-1.861864</v>
      </c>
      <c r="CD530" s="77">
        <v>-1.92883</v>
      </c>
      <c r="CE530" s="77">
        <v>-1.5640050000000001</v>
      </c>
      <c r="CF530" s="77">
        <v>-0.75920869999999996</v>
      </c>
      <c r="CG530" s="77">
        <v>-0.16217529999999999</v>
      </c>
      <c r="CH530" s="77">
        <v>-0.48472539999999997</v>
      </c>
      <c r="CI530" s="77">
        <v>-0.53720849999999998</v>
      </c>
      <c r="CJ530" s="77">
        <v>-9.1822399999999998E-2</v>
      </c>
      <c r="CK530" s="77">
        <v>-0.1064372</v>
      </c>
      <c r="CL530" s="77">
        <v>-0.11799809999999999</v>
      </c>
      <c r="CM530" s="77">
        <v>-0.18254129999999999</v>
      </c>
      <c r="CN530" s="77">
        <v>0.14502870000000001</v>
      </c>
      <c r="CO530" s="77">
        <v>0.1218577</v>
      </c>
      <c r="CP530" s="77">
        <v>0.1244181</v>
      </c>
      <c r="CQ530" s="77">
        <v>-3.9393600000000001E-2</v>
      </c>
      <c r="CR530" s="77">
        <v>1.01178E-2</v>
      </c>
      <c r="CS530" s="77">
        <v>0.19085820000000001</v>
      </c>
      <c r="CT530" s="77">
        <v>0.16233929999999999</v>
      </c>
      <c r="CU530" s="77">
        <v>0.39187680000000003</v>
      </c>
      <c r="CV530" s="77">
        <v>0.45273020000000003</v>
      </c>
      <c r="CW530" s="77">
        <v>0.32531280000000001</v>
      </c>
      <c r="CX530" s="77">
        <v>0.30350149999999998</v>
      </c>
      <c r="CY530" s="77">
        <v>-1.88527</v>
      </c>
      <c r="CZ530" s="77">
        <v>-2.3668939999999998</v>
      </c>
      <c r="DA530" s="77">
        <v>-1.4201889999999999</v>
      </c>
      <c r="DB530" s="77">
        <v>-1.5174019999999999</v>
      </c>
      <c r="DC530" s="77">
        <v>-1.2274910000000001</v>
      </c>
      <c r="DD530" s="77">
        <v>-0.56833489999999998</v>
      </c>
      <c r="DE530" s="77">
        <v>-3.9050399999999999E-2</v>
      </c>
      <c r="DF530" s="77">
        <v>-0.38911129999999999</v>
      </c>
      <c r="DG530" s="77">
        <v>-0.45246609999999998</v>
      </c>
      <c r="DH530" s="77">
        <v>5.3816200000000002E-2</v>
      </c>
      <c r="DI530" s="77">
        <v>6.5689899999999996E-2</v>
      </c>
      <c r="DJ530" s="77">
        <v>9.6492900000000006E-2</v>
      </c>
      <c r="DK530" s="77">
        <v>5.5080000000000005E-4</v>
      </c>
      <c r="DL530" s="77">
        <v>0.33324860000000001</v>
      </c>
      <c r="DM530" s="77">
        <v>0.30995600000000001</v>
      </c>
      <c r="DN530" s="77">
        <v>0.32425029999999999</v>
      </c>
      <c r="DO530" s="77">
        <v>0.15647990000000001</v>
      </c>
      <c r="DP530" s="77">
        <v>0.1644198</v>
      </c>
      <c r="DQ530" s="77">
        <v>0.32766000000000001</v>
      </c>
      <c r="DR530" s="77">
        <v>0.30791230000000003</v>
      </c>
      <c r="DS530" s="77">
        <v>0.55666729999999998</v>
      </c>
      <c r="DT530" s="77">
        <v>0.67185859999999997</v>
      </c>
      <c r="DU530" s="77">
        <v>0.56231390000000003</v>
      </c>
      <c r="DV530" s="77">
        <v>0.55201840000000002</v>
      </c>
      <c r="DW530" s="77">
        <v>-1.356036</v>
      </c>
      <c r="DX530" s="77">
        <v>-1.788009</v>
      </c>
      <c r="DY530" s="77">
        <v>-0.78248209999999996</v>
      </c>
      <c r="DZ530" s="77">
        <v>-0.9233654</v>
      </c>
      <c r="EA530" s="77">
        <v>-0.74161980000000005</v>
      </c>
      <c r="EB530" s="77">
        <v>-0.29274359999999999</v>
      </c>
      <c r="EC530" s="77">
        <v>0.13872229999999999</v>
      </c>
      <c r="ED530" s="77">
        <v>-0.2510597</v>
      </c>
      <c r="EE530" s="77">
        <v>-0.33011160000000001</v>
      </c>
      <c r="EF530" s="77">
        <v>0.26409519999999997</v>
      </c>
      <c r="EG530" s="77">
        <v>0.3142141</v>
      </c>
      <c r="EH530" s="77">
        <v>0.40618379999999998</v>
      </c>
      <c r="EI530" s="77">
        <v>0.26490659999999999</v>
      </c>
      <c r="EJ530" s="77">
        <v>0.6050082</v>
      </c>
      <c r="EK530" s="77">
        <v>0.58153999999999995</v>
      </c>
      <c r="EL530" s="77">
        <v>0.61277619999999999</v>
      </c>
      <c r="EM530" s="77">
        <v>0.43929030000000002</v>
      </c>
      <c r="EN530" s="77">
        <v>0.38720729999999998</v>
      </c>
      <c r="EO530" s="77">
        <v>0.52518010000000004</v>
      </c>
      <c r="EP530" s="77">
        <v>0.51809669999999997</v>
      </c>
      <c r="EQ530" s="77">
        <v>0.79459849999999999</v>
      </c>
      <c r="ER530" s="77">
        <v>0.98824520000000005</v>
      </c>
      <c r="ES530" s="77">
        <v>0.90450589999999997</v>
      </c>
      <c r="ET530" s="77">
        <v>0.91083740000000002</v>
      </c>
      <c r="EU530" s="77">
        <v>58.798259999999999</v>
      </c>
      <c r="EV530" s="77">
        <v>57.884860000000003</v>
      </c>
      <c r="EW530" s="77">
        <v>57.681440000000002</v>
      </c>
      <c r="EX530" s="77">
        <v>57.200569999999999</v>
      </c>
      <c r="EY530" s="77">
        <v>56.821390000000001</v>
      </c>
      <c r="EZ530" s="77">
        <v>56.041020000000003</v>
      </c>
      <c r="FA530" s="77">
        <v>55.780920000000002</v>
      </c>
      <c r="FB530" s="77">
        <v>58.222209999999997</v>
      </c>
      <c r="FC530" s="77">
        <v>62.247039999999998</v>
      </c>
      <c r="FD530" s="77">
        <v>66.786720000000003</v>
      </c>
      <c r="FE530" s="77">
        <v>70.823179999999994</v>
      </c>
      <c r="FF530" s="77">
        <v>72.844189999999998</v>
      </c>
      <c r="FG530" s="77">
        <v>74.217269999999999</v>
      </c>
      <c r="FH530" s="77">
        <v>75.253200000000007</v>
      </c>
      <c r="FI530" s="77">
        <v>75.751000000000005</v>
      </c>
      <c r="FJ530" s="77">
        <v>75.689959999999999</v>
      </c>
      <c r="FK530" s="77">
        <v>74.54289</v>
      </c>
      <c r="FL530" s="77">
        <v>72.776470000000003</v>
      </c>
      <c r="FM530" s="77">
        <v>70.745519999999999</v>
      </c>
      <c r="FN530" s="77">
        <v>67.265110000000007</v>
      </c>
      <c r="FO530" s="77">
        <v>62.890509999999999</v>
      </c>
      <c r="FP530" s="77">
        <v>60.998080000000002</v>
      </c>
      <c r="FQ530" s="77">
        <v>60.160290000000003</v>
      </c>
      <c r="FR530" s="77">
        <v>59.104979999999998</v>
      </c>
      <c r="FS530" s="77">
        <v>4.988245</v>
      </c>
      <c r="FT530" s="77">
        <v>0.2338557</v>
      </c>
      <c r="FU530" s="77">
        <v>0.22781280000000001</v>
      </c>
    </row>
    <row r="531" spans="1:177" x14ac:dyDescent="0.25">
      <c r="A531" t="s">
        <v>226</v>
      </c>
      <c r="B531" t="s">
        <v>0</v>
      </c>
      <c r="C531" t="s">
        <v>272</v>
      </c>
      <c r="D531" s="30" t="s">
        <v>238</v>
      </c>
      <c r="E531" t="s">
        <v>220</v>
      </c>
      <c r="F531" s="78">
        <v>1854</v>
      </c>
      <c r="G531" s="77">
        <v>1.7335419999999999</v>
      </c>
      <c r="H531" s="77">
        <v>1.4292899999999999</v>
      </c>
      <c r="I531" s="77">
        <v>1.783075</v>
      </c>
      <c r="J531" s="77">
        <v>1.4128369999999999</v>
      </c>
      <c r="K531" s="77">
        <v>1.4070769999999999</v>
      </c>
      <c r="L531" s="77">
        <v>1.427613</v>
      </c>
      <c r="M531" s="77">
        <v>1.277228</v>
      </c>
      <c r="N531" s="77">
        <v>0.15083650000000001</v>
      </c>
      <c r="O531" s="77">
        <v>-1.2906340000000001</v>
      </c>
      <c r="P531" s="77">
        <v>-2.875699</v>
      </c>
      <c r="Q531" s="77">
        <v>-4.6448499999999999</v>
      </c>
      <c r="R531" s="77">
        <v>-6.0622569999999998</v>
      </c>
      <c r="S531" s="77">
        <v>-6.5177870000000002</v>
      </c>
      <c r="T531" s="77">
        <v>-6.3667939999999996</v>
      </c>
      <c r="U531" s="77">
        <v>-5.960712</v>
      </c>
      <c r="V531" s="77">
        <v>-4.5846920000000004</v>
      </c>
      <c r="W531" s="77">
        <v>-2.6588349999999998</v>
      </c>
      <c r="X531" s="77">
        <v>-0.23367560000000001</v>
      </c>
      <c r="Y531" s="77">
        <v>1.9937119999999999</v>
      </c>
      <c r="Z531" s="77">
        <v>2.9908980000000001</v>
      </c>
      <c r="AA531" s="77">
        <v>3.2620469999999999</v>
      </c>
      <c r="AB531" s="77">
        <v>3.1899090000000001</v>
      </c>
      <c r="AC531" s="77">
        <v>2.7348309999999998</v>
      </c>
      <c r="AD531" s="77">
        <v>2.3412890000000002</v>
      </c>
      <c r="AE531" s="77">
        <v>-2.4755639999999999</v>
      </c>
      <c r="AF531" s="77">
        <v>-2.4647359999999998</v>
      </c>
      <c r="AG531" s="77">
        <v>-1.746678</v>
      </c>
      <c r="AH531" s="77">
        <v>-1.4864459999999999</v>
      </c>
      <c r="AI531" s="77">
        <v>-0.83862539999999997</v>
      </c>
      <c r="AJ531" s="77">
        <v>-0.57126869999999996</v>
      </c>
      <c r="AK531" s="77">
        <v>-0.382635</v>
      </c>
      <c r="AL531" s="77">
        <v>-0.55030659999999998</v>
      </c>
      <c r="AM531" s="77">
        <v>-0.59290699999999996</v>
      </c>
      <c r="AN531" s="77">
        <v>-0.34829589999999999</v>
      </c>
      <c r="AO531" s="77">
        <v>-0.49378470000000002</v>
      </c>
      <c r="AP531" s="77">
        <v>-0.6156739</v>
      </c>
      <c r="AQ531" s="77">
        <v>-0.477854</v>
      </c>
      <c r="AR531" s="77">
        <v>-0.39412799999999998</v>
      </c>
      <c r="AS531" s="77">
        <v>-0.4778191</v>
      </c>
      <c r="AT531" s="77">
        <v>-0.41445130000000002</v>
      </c>
      <c r="AU531" s="77">
        <v>-0.42002909999999999</v>
      </c>
      <c r="AV531" s="77">
        <v>-0.38680300000000001</v>
      </c>
      <c r="AW531" s="77">
        <v>-0.17471410000000001</v>
      </c>
      <c r="AX531" s="77">
        <v>-0.28458270000000002</v>
      </c>
      <c r="AY531" s="77">
        <v>-0.23591139999999999</v>
      </c>
      <c r="AZ531" s="77">
        <v>-0.29999500000000001</v>
      </c>
      <c r="BA531" s="77">
        <v>-0.52557909999999997</v>
      </c>
      <c r="BB531" s="77">
        <v>-0.55085119999999999</v>
      </c>
      <c r="BC531" s="77">
        <v>-2.0165540000000002</v>
      </c>
      <c r="BD531" s="77">
        <v>-2.0003259999999998</v>
      </c>
      <c r="BE531" s="77">
        <v>-1.2426440000000001</v>
      </c>
      <c r="BF531" s="77">
        <v>-1.1326369999999999</v>
      </c>
      <c r="BG531" s="77">
        <v>-0.68220289999999995</v>
      </c>
      <c r="BH531" s="77">
        <v>-0.43886819999999999</v>
      </c>
      <c r="BI531" s="77">
        <v>-0.25172879999999997</v>
      </c>
      <c r="BJ531" s="77">
        <v>-0.45801619999999998</v>
      </c>
      <c r="BK531" s="77">
        <v>-0.48638710000000002</v>
      </c>
      <c r="BL531" s="77">
        <v>-0.19824049999999999</v>
      </c>
      <c r="BM531" s="77">
        <v>-0.31409520000000002</v>
      </c>
      <c r="BN531" s="77">
        <v>-0.42574329999999999</v>
      </c>
      <c r="BO531" s="77">
        <v>-0.29661880000000002</v>
      </c>
      <c r="BP531" s="77">
        <v>-0.20057810000000001</v>
      </c>
      <c r="BQ531" s="77">
        <v>-0.28680879999999997</v>
      </c>
      <c r="BR531" s="77">
        <v>-0.1826509</v>
      </c>
      <c r="BS531" s="77">
        <v>-0.1879152</v>
      </c>
      <c r="BT531" s="77">
        <v>-0.19750200000000001</v>
      </c>
      <c r="BU531" s="77">
        <v>-1.52494E-2</v>
      </c>
      <c r="BV531" s="77">
        <v>-0.12144770000000001</v>
      </c>
      <c r="BW531" s="77">
        <v>-9.9689799999999995E-2</v>
      </c>
      <c r="BX531" s="77">
        <v>-0.1038599</v>
      </c>
      <c r="BY531" s="77">
        <v>-0.26995760000000002</v>
      </c>
      <c r="BZ531" s="77">
        <v>-0.28723290000000001</v>
      </c>
      <c r="CA531" s="77">
        <v>-1.698645</v>
      </c>
      <c r="CB531" s="77">
        <v>-1.678677</v>
      </c>
      <c r="CC531" s="77">
        <v>-0.89355130000000005</v>
      </c>
      <c r="CD531" s="77">
        <v>-0.8875904</v>
      </c>
      <c r="CE531" s="77">
        <v>-0.57386519999999996</v>
      </c>
      <c r="CF531" s="77">
        <v>-0.34716809999999998</v>
      </c>
      <c r="CG531" s="77">
        <v>-0.1610635</v>
      </c>
      <c r="CH531" s="77">
        <v>-0.39409620000000001</v>
      </c>
      <c r="CI531" s="77">
        <v>-0.41261179999999997</v>
      </c>
      <c r="CJ531" s="77">
        <v>-9.4312699999999999E-2</v>
      </c>
      <c r="CK531" s="77">
        <v>-0.1896428</v>
      </c>
      <c r="CL531" s="77">
        <v>-0.29419790000000001</v>
      </c>
      <c r="CM531" s="77">
        <v>-0.17109579999999999</v>
      </c>
      <c r="CN531" s="77">
        <v>-6.6526100000000005E-2</v>
      </c>
      <c r="CO531" s="77">
        <v>-0.15451580000000001</v>
      </c>
      <c r="CP531" s="77">
        <v>-2.21067E-2</v>
      </c>
      <c r="CQ531" s="77">
        <v>-2.7153799999999999E-2</v>
      </c>
      <c r="CR531" s="77">
        <v>-6.6392699999999999E-2</v>
      </c>
      <c r="CS531" s="77">
        <v>9.5195399999999999E-2</v>
      </c>
      <c r="CT531" s="77">
        <v>-8.4609000000000004E-3</v>
      </c>
      <c r="CU531" s="77">
        <v>-5.3429999999999997E-3</v>
      </c>
      <c r="CV531" s="77">
        <v>3.1982700000000003E-2</v>
      </c>
      <c r="CW531" s="77">
        <v>-9.2914999999999998E-2</v>
      </c>
      <c r="CX531" s="77">
        <v>-0.1046517</v>
      </c>
      <c r="CY531" s="77">
        <v>-1.380736</v>
      </c>
      <c r="CZ531" s="77">
        <v>-1.3570279999999999</v>
      </c>
      <c r="DA531" s="77">
        <v>-0.54445889999999997</v>
      </c>
      <c r="DB531" s="77">
        <v>-0.64254350000000005</v>
      </c>
      <c r="DC531" s="77">
        <v>-0.46552749999999998</v>
      </c>
      <c r="DD531" s="77">
        <v>-0.25546790000000003</v>
      </c>
      <c r="DE531" s="77">
        <v>-7.0398299999999997E-2</v>
      </c>
      <c r="DF531" s="77">
        <v>-0.33017619999999998</v>
      </c>
      <c r="DG531" s="77">
        <v>-0.33883659999999999</v>
      </c>
      <c r="DH531" s="77">
        <v>9.6152000000000008E-3</v>
      </c>
      <c r="DI531" s="77">
        <v>-6.5190499999999998E-2</v>
      </c>
      <c r="DJ531" s="77">
        <v>-0.16265260000000001</v>
      </c>
      <c r="DK531" s="77">
        <v>-4.5572799999999997E-2</v>
      </c>
      <c r="DL531" s="77">
        <v>6.75259E-2</v>
      </c>
      <c r="DM531" s="77">
        <v>-2.2222700000000001E-2</v>
      </c>
      <c r="DN531" s="77">
        <v>0.13843749999999999</v>
      </c>
      <c r="DO531" s="77">
        <v>0.13360759999999999</v>
      </c>
      <c r="DP531" s="77">
        <v>6.4716599999999999E-2</v>
      </c>
      <c r="DQ531" s="77">
        <v>0.2056402</v>
      </c>
      <c r="DR531" s="77">
        <v>0.10452599999999999</v>
      </c>
      <c r="DS531" s="77">
        <v>8.9003700000000005E-2</v>
      </c>
      <c r="DT531" s="77">
        <v>0.16782530000000001</v>
      </c>
      <c r="DU531" s="77">
        <v>8.41277E-2</v>
      </c>
      <c r="DV531" s="77">
        <v>7.7929499999999999E-2</v>
      </c>
      <c r="DW531" s="77">
        <v>-0.9217265</v>
      </c>
      <c r="DX531" s="77">
        <v>-0.89261829999999998</v>
      </c>
      <c r="DY531" s="77">
        <v>-4.0425000000000003E-2</v>
      </c>
      <c r="DZ531" s="77">
        <v>-0.28873470000000001</v>
      </c>
      <c r="EA531" s="77">
        <v>-0.30910500000000002</v>
      </c>
      <c r="EB531" s="77">
        <v>-0.12306739999999999</v>
      </c>
      <c r="EC531" s="77">
        <v>6.0507900000000003E-2</v>
      </c>
      <c r="ED531" s="77">
        <v>-0.23788580000000001</v>
      </c>
      <c r="EE531" s="77">
        <v>-0.23231669999999999</v>
      </c>
      <c r="EF531" s="77">
        <v>0.1596706</v>
      </c>
      <c r="EG531" s="77">
        <v>0.114499</v>
      </c>
      <c r="EH531" s="77">
        <v>2.7278E-2</v>
      </c>
      <c r="EI531" s="77">
        <v>0.13566239999999999</v>
      </c>
      <c r="EJ531" s="77">
        <v>0.26107580000000002</v>
      </c>
      <c r="EK531" s="77">
        <v>0.16878750000000001</v>
      </c>
      <c r="EL531" s="77">
        <v>0.37023790000000001</v>
      </c>
      <c r="EM531" s="77">
        <v>0.36572159999999998</v>
      </c>
      <c r="EN531" s="77">
        <v>0.25401760000000001</v>
      </c>
      <c r="EO531" s="77">
        <v>0.36510490000000001</v>
      </c>
      <c r="EP531" s="77">
        <v>0.26766099999999998</v>
      </c>
      <c r="EQ531" s="77">
        <v>0.22522539999999999</v>
      </c>
      <c r="ER531" s="77">
        <v>0.36396040000000002</v>
      </c>
      <c r="ES531" s="77">
        <v>0.33974919999999997</v>
      </c>
      <c r="ET531" s="77">
        <v>0.34154780000000001</v>
      </c>
      <c r="EU531" s="77">
        <v>61.505310000000001</v>
      </c>
      <c r="EV531" s="77">
        <v>60.710290000000001</v>
      </c>
      <c r="EW531" s="77">
        <v>60.60277</v>
      </c>
      <c r="EX531" s="77">
        <v>60.201790000000003</v>
      </c>
      <c r="EY531" s="77">
        <v>59.901119999999999</v>
      </c>
      <c r="EZ531" s="77">
        <v>59.45326</v>
      </c>
      <c r="FA531" s="77">
        <v>59.34834</v>
      </c>
      <c r="FB531" s="77">
        <v>61.139870000000002</v>
      </c>
      <c r="FC531" s="77">
        <v>63.629179999999998</v>
      </c>
      <c r="FD531" s="77">
        <v>66.682360000000003</v>
      </c>
      <c r="FE531" s="77">
        <v>70.388369999999995</v>
      </c>
      <c r="FF531" s="77">
        <v>72.16319</v>
      </c>
      <c r="FG531" s="77">
        <v>72.877359999999996</v>
      </c>
      <c r="FH531" s="77">
        <v>73.681719999999999</v>
      </c>
      <c r="FI531" s="77">
        <v>74.179010000000005</v>
      </c>
      <c r="FJ531" s="77">
        <v>73.885189999999994</v>
      </c>
      <c r="FK531" s="77">
        <v>72.837649999999996</v>
      </c>
      <c r="FL531" s="77">
        <v>71.287509999999997</v>
      </c>
      <c r="FM531" s="77">
        <v>69.975650000000002</v>
      </c>
      <c r="FN531" s="77">
        <v>66.924130000000005</v>
      </c>
      <c r="FO531" s="77">
        <v>64.071370000000002</v>
      </c>
      <c r="FP531" s="77">
        <v>62.476120000000002</v>
      </c>
      <c r="FQ531" s="77">
        <v>61.972320000000003</v>
      </c>
      <c r="FR531" s="77">
        <v>61.461390000000002</v>
      </c>
      <c r="FS531" s="77">
        <v>4.5013930000000002</v>
      </c>
      <c r="FT531" s="77">
        <v>0.1723847</v>
      </c>
      <c r="FU531" s="77">
        <v>0.19982220000000001</v>
      </c>
    </row>
    <row r="532" spans="1:177" x14ac:dyDescent="0.25">
      <c r="A532" t="s">
        <v>226</v>
      </c>
      <c r="B532" t="s">
        <v>0</v>
      </c>
      <c r="C532" t="s">
        <v>272</v>
      </c>
      <c r="D532" s="30" t="s">
        <v>238</v>
      </c>
      <c r="E532" t="s">
        <v>221</v>
      </c>
      <c r="F532" s="78">
        <v>1177</v>
      </c>
      <c r="G532" s="77">
        <v>1.4006609999999999</v>
      </c>
      <c r="H532" s="77">
        <v>0.78968720000000003</v>
      </c>
      <c r="I532" s="77">
        <v>0.68667520000000004</v>
      </c>
      <c r="J532" s="77">
        <v>0.3863877</v>
      </c>
      <c r="K532" s="77">
        <v>0.25974160000000002</v>
      </c>
      <c r="L532" s="77">
        <v>0.67545710000000003</v>
      </c>
      <c r="M532" s="77">
        <v>0.89257900000000001</v>
      </c>
      <c r="N532" s="77">
        <v>0.22044449999999999</v>
      </c>
      <c r="O532" s="77">
        <v>-0.78936050000000002</v>
      </c>
      <c r="P532" s="77">
        <v>-1.851302</v>
      </c>
      <c r="Q532" s="77">
        <v>-2.7591100000000002</v>
      </c>
      <c r="R532" s="77">
        <v>-3.3714230000000001</v>
      </c>
      <c r="S532" s="77">
        <v>-3.822762</v>
      </c>
      <c r="T532" s="77">
        <v>-3.593448</v>
      </c>
      <c r="U532" s="77">
        <v>-3.2150720000000002</v>
      </c>
      <c r="V532" s="77">
        <v>-2.582967</v>
      </c>
      <c r="W532" s="77">
        <v>-1.555488</v>
      </c>
      <c r="X532" s="77">
        <v>3.6650099999999998E-2</v>
      </c>
      <c r="Y532" s="77">
        <v>1.309315</v>
      </c>
      <c r="Z532" s="77">
        <v>1.940185</v>
      </c>
      <c r="AA532" s="77">
        <v>2.231115</v>
      </c>
      <c r="AB532" s="77">
        <v>2.196342</v>
      </c>
      <c r="AC532" s="77">
        <v>2.0192369999999999</v>
      </c>
      <c r="AD532" s="77">
        <v>1.821259</v>
      </c>
      <c r="AE532" s="77">
        <v>-1.01081</v>
      </c>
      <c r="AF532" s="77">
        <v>-1.683549</v>
      </c>
      <c r="AG532" s="77">
        <v>-1.57386</v>
      </c>
      <c r="AH532" s="77">
        <v>-1.7363440000000001</v>
      </c>
      <c r="AI532" s="77">
        <v>-1.6085780000000001</v>
      </c>
      <c r="AJ532" s="77">
        <v>-0.76364989999999999</v>
      </c>
      <c r="AK532" s="77">
        <v>-0.19665440000000001</v>
      </c>
      <c r="AL532" s="77">
        <v>-0.24942239999999999</v>
      </c>
      <c r="AM532" s="77">
        <v>-0.23659530000000001</v>
      </c>
      <c r="AN532" s="77">
        <v>-0.251531</v>
      </c>
      <c r="AO532" s="77">
        <v>-0.22061359999999999</v>
      </c>
      <c r="AP532" s="77">
        <v>-0.2365381</v>
      </c>
      <c r="AQ532" s="77">
        <v>-0.30948330000000002</v>
      </c>
      <c r="AR532" s="77">
        <v>-9.9023E-2</v>
      </c>
      <c r="AS532" s="77">
        <v>-5.8229000000000003E-2</v>
      </c>
      <c r="AT532" s="77">
        <v>-0.1584313</v>
      </c>
      <c r="AU532" s="77">
        <v>-0.27587689999999998</v>
      </c>
      <c r="AV532" s="77">
        <v>-0.1136607</v>
      </c>
      <c r="AW532" s="77">
        <v>-9.18799E-2</v>
      </c>
      <c r="AX532" s="77">
        <v>-4.4137299999999997E-2</v>
      </c>
      <c r="AY532" s="77">
        <v>0.1051332</v>
      </c>
      <c r="AZ532" s="77">
        <v>1.87878E-2</v>
      </c>
      <c r="BA532" s="77">
        <v>5.3376399999999997E-2</v>
      </c>
      <c r="BB532" s="77">
        <v>1.9010200000000001E-2</v>
      </c>
      <c r="BC532" s="77">
        <v>-0.76561330000000005</v>
      </c>
      <c r="BD532" s="77">
        <v>-1.3320240000000001</v>
      </c>
      <c r="BE532" s="77">
        <v>-1.197308</v>
      </c>
      <c r="BF532" s="77">
        <v>-1.303879</v>
      </c>
      <c r="BG532" s="77">
        <v>-1.2151240000000001</v>
      </c>
      <c r="BH532" s="77">
        <v>-0.54422459999999995</v>
      </c>
      <c r="BI532" s="77">
        <v>-7.8883800000000004E-2</v>
      </c>
      <c r="BJ532" s="77">
        <v>-0.1558882</v>
      </c>
      <c r="BK532" s="77">
        <v>-0.173901</v>
      </c>
      <c r="BL532" s="77">
        <v>-0.1054861</v>
      </c>
      <c r="BM532" s="77">
        <v>-4.5767200000000001E-2</v>
      </c>
      <c r="BN532" s="77">
        <v>1.1827000000000001E-3</v>
      </c>
      <c r="BO532" s="77">
        <v>-0.1239562</v>
      </c>
      <c r="BP532" s="77">
        <v>8.2029900000000003E-2</v>
      </c>
      <c r="BQ532" s="77">
        <v>0.13132250000000001</v>
      </c>
      <c r="BR532" s="77">
        <v>2.2617700000000001E-2</v>
      </c>
      <c r="BS532" s="77">
        <v>-0.1110529</v>
      </c>
      <c r="BT532" s="77">
        <v>5.2421999999999998E-3</v>
      </c>
      <c r="BU532" s="77">
        <v>2.4662E-2</v>
      </c>
      <c r="BV532" s="77">
        <v>7.8656799999999999E-2</v>
      </c>
      <c r="BW532" s="77">
        <v>0.2606677</v>
      </c>
      <c r="BX532" s="77">
        <v>0.2383451</v>
      </c>
      <c r="BY532" s="77">
        <v>0.25028</v>
      </c>
      <c r="BZ532" s="77">
        <v>0.2278558</v>
      </c>
      <c r="CA532" s="77">
        <v>-0.59579059999999995</v>
      </c>
      <c r="CB532" s="77">
        <v>-1.0885590000000001</v>
      </c>
      <c r="CC532" s="77">
        <v>-0.9365097</v>
      </c>
      <c r="CD532" s="77">
        <v>-1.004354</v>
      </c>
      <c r="CE532" s="77">
        <v>-0.94261799999999996</v>
      </c>
      <c r="CF532" s="77">
        <v>-0.39225130000000002</v>
      </c>
      <c r="CG532" s="77">
        <v>2.6838000000000001E-3</v>
      </c>
      <c r="CH532" s="77">
        <v>-9.1106800000000002E-2</v>
      </c>
      <c r="CI532" s="77">
        <v>-0.13047909999999999</v>
      </c>
      <c r="CJ532" s="77">
        <v>-4.3357999999999999E-3</v>
      </c>
      <c r="CK532" s="77">
        <v>7.5330999999999995E-2</v>
      </c>
      <c r="CL532" s="77">
        <v>0.16582740000000001</v>
      </c>
      <c r="CM532" s="77">
        <v>4.5392999999999996E-3</v>
      </c>
      <c r="CN532" s="77">
        <v>0.20742659999999999</v>
      </c>
      <c r="CO532" s="77">
        <v>0.26260519999999998</v>
      </c>
      <c r="CP532" s="77">
        <v>0.1480118</v>
      </c>
      <c r="CQ532" s="77">
        <v>3.1036000000000002E-3</v>
      </c>
      <c r="CR532" s="77">
        <v>8.7593900000000002E-2</v>
      </c>
      <c r="CS532" s="77">
        <v>0.1053785</v>
      </c>
      <c r="CT532" s="77">
        <v>0.16370370000000001</v>
      </c>
      <c r="CU532" s="77">
        <v>0.36839040000000001</v>
      </c>
      <c r="CV532" s="77">
        <v>0.39040970000000003</v>
      </c>
      <c r="CW532" s="77">
        <v>0.38665480000000002</v>
      </c>
      <c r="CX532" s="77">
        <v>0.37250159999999999</v>
      </c>
      <c r="CY532" s="77">
        <v>-0.42596800000000001</v>
      </c>
      <c r="CZ532" s="77">
        <v>-0.84509429999999996</v>
      </c>
      <c r="DA532" s="77">
        <v>-0.67571119999999996</v>
      </c>
      <c r="DB532" s="77">
        <v>-0.70482990000000001</v>
      </c>
      <c r="DC532" s="77">
        <v>-0.67011240000000005</v>
      </c>
      <c r="DD532" s="77">
        <v>-0.24027799999999999</v>
      </c>
      <c r="DE532" s="77">
        <v>8.4251300000000001E-2</v>
      </c>
      <c r="DF532" s="77">
        <v>-2.6325299999999999E-2</v>
      </c>
      <c r="DG532" s="77">
        <v>-8.7057099999999998E-2</v>
      </c>
      <c r="DH532" s="77">
        <v>9.6814399999999995E-2</v>
      </c>
      <c r="DI532" s="77">
        <v>0.1964291</v>
      </c>
      <c r="DJ532" s="77">
        <v>0.33047209999999999</v>
      </c>
      <c r="DK532" s="77">
        <v>0.13303480000000001</v>
      </c>
      <c r="DL532" s="77">
        <v>0.33282319999999999</v>
      </c>
      <c r="DM532" s="77">
        <v>0.39388790000000001</v>
      </c>
      <c r="DN532" s="77">
        <v>0.27340579999999998</v>
      </c>
      <c r="DO532" s="77">
        <v>0.11726019999999999</v>
      </c>
      <c r="DP532" s="77">
        <v>0.1699456</v>
      </c>
      <c r="DQ532" s="77">
        <v>0.18609500000000001</v>
      </c>
      <c r="DR532" s="77">
        <v>0.24875050000000001</v>
      </c>
      <c r="DS532" s="77">
        <v>0.47611320000000001</v>
      </c>
      <c r="DT532" s="77">
        <v>0.54247440000000002</v>
      </c>
      <c r="DU532" s="77">
        <v>0.52302959999999998</v>
      </c>
      <c r="DV532" s="77">
        <v>0.51714749999999998</v>
      </c>
      <c r="DW532" s="77">
        <v>-0.18077109999999999</v>
      </c>
      <c r="DX532" s="77">
        <v>-0.4935697</v>
      </c>
      <c r="DY532" s="77">
        <v>-0.29915960000000003</v>
      </c>
      <c r="DZ532" s="77">
        <v>-0.2723643</v>
      </c>
      <c r="EA532" s="77">
        <v>-0.2766576</v>
      </c>
      <c r="EB532" s="77">
        <v>-2.0852800000000001E-2</v>
      </c>
      <c r="EC532" s="77">
        <v>0.20202200000000001</v>
      </c>
      <c r="ED532" s="77">
        <v>6.7208900000000002E-2</v>
      </c>
      <c r="EE532" s="77">
        <v>-2.43628E-2</v>
      </c>
      <c r="EF532" s="77">
        <v>0.2428593</v>
      </c>
      <c r="EG532" s="77">
        <v>0.37127549999999998</v>
      </c>
      <c r="EH532" s="77">
        <v>0.5681929</v>
      </c>
      <c r="EI532" s="77">
        <v>0.31856190000000001</v>
      </c>
      <c r="EJ532" s="77">
        <v>0.51387609999999995</v>
      </c>
      <c r="EK532" s="77">
        <v>0.58343940000000005</v>
      </c>
      <c r="EL532" s="77">
        <v>0.45445479999999999</v>
      </c>
      <c r="EM532" s="77">
        <v>0.28208420000000001</v>
      </c>
      <c r="EN532" s="77">
        <v>0.28884850000000001</v>
      </c>
      <c r="EO532" s="77">
        <v>0.30263689999999999</v>
      </c>
      <c r="EP532" s="77">
        <v>0.3715446</v>
      </c>
      <c r="EQ532" s="77">
        <v>0.63164770000000003</v>
      </c>
      <c r="ER532" s="77">
        <v>0.76203169999999998</v>
      </c>
      <c r="ES532" s="77">
        <v>0.71993320000000005</v>
      </c>
      <c r="ET532" s="77">
        <v>0.72599309999999995</v>
      </c>
      <c r="EU532" s="77">
        <v>54.590580000000003</v>
      </c>
      <c r="EV532" s="77">
        <v>53.493200000000002</v>
      </c>
      <c r="EW532" s="77">
        <v>53.140700000000002</v>
      </c>
      <c r="EX532" s="77">
        <v>52.535649999999997</v>
      </c>
      <c r="EY532" s="77">
        <v>52.034460000000003</v>
      </c>
      <c r="EZ532" s="77">
        <v>50.73724</v>
      </c>
      <c r="FA532" s="77">
        <v>50.235950000000003</v>
      </c>
      <c r="FB532" s="77">
        <v>53.687179999999998</v>
      </c>
      <c r="FC532" s="77">
        <v>60.098730000000003</v>
      </c>
      <c r="FD532" s="77">
        <v>66.948939999999993</v>
      </c>
      <c r="FE532" s="77">
        <v>71.499020000000002</v>
      </c>
      <c r="FF532" s="77">
        <v>73.902709999999999</v>
      </c>
      <c r="FG532" s="77">
        <v>76.299959999999999</v>
      </c>
      <c r="FH532" s="77">
        <v>77.695819999999998</v>
      </c>
      <c r="FI532" s="77">
        <v>78.194410000000005</v>
      </c>
      <c r="FJ532" s="77">
        <v>78.495199999999997</v>
      </c>
      <c r="FK532" s="77">
        <v>77.19341</v>
      </c>
      <c r="FL532" s="77">
        <v>75.090819999999994</v>
      </c>
      <c r="FM532" s="77">
        <v>71.942160000000001</v>
      </c>
      <c r="FN532" s="77">
        <v>67.795109999999994</v>
      </c>
      <c r="FO532" s="77">
        <v>61.055059999999997</v>
      </c>
      <c r="FP532" s="77">
        <v>58.700690000000002</v>
      </c>
      <c r="FQ532" s="77">
        <v>57.343760000000003</v>
      </c>
      <c r="FR532" s="77">
        <v>55.442309999999999</v>
      </c>
      <c r="FS532" s="77">
        <v>2.4730319999999999</v>
      </c>
      <c r="FT532" s="77">
        <v>0.1486982</v>
      </c>
      <c r="FU532" s="77">
        <v>0.1099498</v>
      </c>
    </row>
    <row r="533" spans="1:177" x14ac:dyDescent="0.25">
      <c r="A533" t="s">
        <v>226</v>
      </c>
      <c r="B533" t="s">
        <v>0</v>
      </c>
      <c r="C533" t="s">
        <v>272</v>
      </c>
      <c r="D533" s="30" t="s">
        <v>239</v>
      </c>
      <c r="E533" t="s">
        <v>219</v>
      </c>
      <c r="F533" s="78">
        <v>2676</v>
      </c>
      <c r="G533" s="77">
        <v>4.1700290000000004</v>
      </c>
      <c r="H533" s="77">
        <v>3.7278500000000001</v>
      </c>
      <c r="I533" s="77">
        <v>3.5406840000000002</v>
      </c>
      <c r="J533" s="77">
        <v>2.5335390000000002</v>
      </c>
      <c r="K533" s="77">
        <v>2.052289</v>
      </c>
      <c r="L533" s="77">
        <v>2.318721</v>
      </c>
      <c r="M533" s="77">
        <v>2.8254980000000001</v>
      </c>
      <c r="N533" s="77">
        <v>1.50267</v>
      </c>
      <c r="O533" s="77">
        <v>-0.72596309999999997</v>
      </c>
      <c r="P533" s="77">
        <v>-2.6469290000000001</v>
      </c>
      <c r="Q533" s="77">
        <v>-4.253622</v>
      </c>
      <c r="R533" s="77">
        <v>-4.7194459999999996</v>
      </c>
      <c r="S533" s="77">
        <v>-4.5418010000000004</v>
      </c>
      <c r="T533" s="77">
        <v>-3.056054</v>
      </c>
      <c r="U533" s="77">
        <v>-1.2948660000000001</v>
      </c>
      <c r="V533" s="77">
        <v>0.87026610000000004</v>
      </c>
      <c r="W533" s="77">
        <v>2.7682959999999999</v>
      </c>
      <c r="X533" s="77">
        <v>3.978726</v>
      </c>
      <c r="Y533" s="77">
        <v>4.4712459999999998</v>
      </c>
      <c r="Z533" s="77">
        <v>4.4678829999999996</v>
      </c>
      <c r="AA533" s="77">
        <v>4.6099300000000003</v>
      </c>
      <c r="AB533" s="77">
        <v>4.5667879999999998</v>
      </c>
      <c r="AC533" s="77">
        <v>4.1226060000000002</v>
      </c>
      <c r="AD533" s="77">
        <v>3.8114409999999999</v>
      </c>
      <c r="AE533" s="77">
        <v>-2.7789389999999998</v>
      </c>
      <c r="AF533" s="77">
        <v>-3.3087119999999999</v>
      </c>
      <c r="AG533" s="77">
        <v>-2.5967570000000002</v>
      </c>
      <c r="AH533" s="77">
        <v>-2.5906210000000001</v>
      </c>
      <c r="AI533" s="77">
        <v>-2.1068880000000001</v>
      </c>
      <c r="AJ533" s="77">
        <v>-1.0821190000000001</v>
      </c>
      <c r="AK533" s="77">
        <v>-0.40883639999999999</v>
      </c>
      <c r="AL533" s="77">
        <v>-0.63425100000000001</v>
      </c>
      <c r="AM533" s="77">
        <v>-0.6571302</v>
      </c>
      <c r="AN533" s="77">
        <v>-0.39529910000000001</v>
      </c>
      <c r="AO533" s="77">
        <v>-0.46535389999999999</v>
      </c>
      <c r="AP533" s="77">
        <v>-0.56696619999999998</v>
      </c>
      <c r="AQ533" s="77">
        <v>-0.55620259999999999</v>
      </c>
      <c r="AR533" s="77">
        <v>-0.2780629</v>
      </c>
      <c r="AS533" s="77">
        <v>-0.29825770000000001</v>
      </c>
      <c r="AT533" s="77">
        <v>-0.3213144</v>
      </c>
      <c r="AU533" s="77">
        <v>-0.45739869999999999</v>
      </c>
      <c r="AV533" s="77">
        <v>-0.32399090000000003</v>
      </c>
      <c r="AW533" s="77">
        <v>-0.12666040000000001</v>
      </c>
      <c r="AX533" s="77">
        <v>-0.170764</v>
      </c>
      <c r="AY533" s="77">
        <v>-9.5746000000000008E-3</v>
      </c>
      <c r="AZ533" s="77">
        <v>-7.3088500000000001E-2</v>
      </c>
      <c r="BA533" s="77">
        <v>-0.22414510000000001</v>
      </c>
      <c r="BB533" s="77">
        <v>-0.2682483</v>
      </c>
      <c r="BC533" s="77">
        <v>-2.3116910000000002</v>
      </c>
      <c r="BD533" s="77">
        <v>-2.7976269999999999</v>
      </c>
      <c r="BE533" s="77">
        <v>-2.0337399999999999</v>
      </c>
      <c r="BF533" s="77">
        <v>-2.0661589999999999</v>
      </c>
      <c r="BG533" s="77">
        <v>-1.6779230000000001</v>
      </c>
      <c r="BH533" s="77">
        <v>-0.83880589999999999</v>
      </c>
      <c r="BI533" s="77">
        <v>-0.25188490000000002</v>
      </c>
      <c r="BJ533" s="77">
        <v>-0.51236839999999995</v>
      </c>
      <c r="BK533" s="77">
        <v>-0.54910619999999999</v>
      </c>
      <c r="BL533" s="77">
        <v>-0.20964869999999999</v>
      </c>
      <c r="BM533" s="77">
        <v>-0.24593770000000001</v>
      </c>
      <c r="BN533" s="77">
        <v>-0.29354720000000001</v>
      </c>
      <c r="BO533" s="77">
        <v>-0.32280890000000001</v>
      </c>
      <c r="BP533" s="77">
        <v>-3.81325E-2</v>
      </c>
      <c r="BQ533" s="77">
        <v>-5.84825E-2</v>
      </c>
      <c r="BR533" s="77">
        <v>-6.6581500000000002E-2</v>
      </c>
      <c r="BS533" s="77">
        <v>-0.20771200000000001</v>
      </c>
      <c r="BT533" s="77">
        <v>-0.12729689999999999</v>
      </c>
      <c r="BU533" s="77">
        <v>4.7725499999999997E-2</v>
      </c>
      <c r="BV533" s="77">
        <v>1.4802900000000001E-2</v>
      </c>
      <c r="BW533" s="77">
        <v>0.20048940000000001</v>
      </c>
      <c r="BX533" s="77">
        <v>0.20624200000000001</v>
      </c>
      <c r="BY533" s="77">
        <v>7.7968300000000004E-2</v>
      </c>
      <c r="BZ533" s="77">
        <v>4.85446E-2</v>
      </c>
      <c r="CA533" s="77">
        <v>-1.988076</v>
      </c>
      <c r="CB533" s="77">
        <v>-2.4436520000000002</v>
      </c>
      <c r="CC533" s="77">
        <v>-1.643796</v>
      </c>
      <c r="CD533" s="77">
        <v>-1.7029190000000001</v>
      </c>
      <c r="CE533" s="77">
        <v>-1.3808240000000001</v>
      </c>
      <c r="CF533" s="77">
        <v>-0.67028779999999999</v>
      </c>
      <c r="CG533" s="77">
        <v>-0.1431808</v>
      </c>
      <c r="CH533" s="77">
        <v>-0.42795290000000002</v>
      </c>
      <c r="CI533" s="77">
        <v>-0.47428910000000002</v>
      </c>
      <c r="CJ533" s="77">
        <v>-8.1067700000000006E-2</v>
      </c>
      <c r="CK533" s="77">
        <v>-9.3970600000000001E-2</v>
      </c>
      <c r="CL533" s="77">
        <v>-0.1041781</v>
      </c>
      <c r="CM533" s="77">
        <v>-0.1611612</v>
      </c>
      <c r="CN533" s="77">
        <v>0.1280425</v>
      </c>
      <c r="CO533" s="77">
        <v>0.10758520000000001</v>
      </c>
      <c r="CP533" s="77">
        <v>0.1098457</v>
      </c>
      <c r="CQ533" s="77">
        <v>-3.4779699999999997E-2</v>
      </c>
      <c r="CR533" s="77">
        <v>8.9327999999999994E-3</v>
      </c>
      <c r="CS533" s="77">
        <v>0.1685046</v>
      </c>
      <c r="CT533" s="77">
        <v>0.14332600000000001</v>
      </c>
      <c r="CU533" s="77">
        <v>0.34597899999999998</v>
      </c>
      <c r="CV533" s="77">
        <v>0.39970539999999999</v>
      </c>
      <c r="CW533" s="77">
        <v>0.2872111</v>
      </c>
      <c r="CX533" s="77">
        <v>0.26795449999999998</v>
      </c>
      <c r="CY533" s="77">
        <v>-1.664461</v>
      </c>
      <c r="CZ533" s="77">
        <v>-2.0896759999999999</v>
      </c>
      <c r="DA533" s="77">
        <v>-1.253852</v>
      </c>
      <c r="DB533" s="77">
        <v>-1.3396790000000001</v>
      </c>
      <c r="DC533" s="77">
        <v>-1.0837239999999999</v>
      </c>
      <c r="DD533" s="77">
        <v>-0.50176980000000004</v>
      </c>
      <c r="DE533" s="77">
        <v>-3.4476699999999999E-2</v>
      </c>
      <c r="DF533" s="77">
        <v>-0.34353739999999999</v>
      </c>
      <c r="DG533" s="77">
        <v>-0.39947199999999999</v>
      </c>
      <c r="DH533" s="77">
        <v>4.7513300000000001E-2</v>
      </c>
      <c r="DI533" s="77">
        <v>5.7996399999999997E-2</v>
      </c>
      <c r="DJ533" s="77">
        <v>8.5191000000000003E-2</v>
      </c>
      <c r="DK533" s="77">
        <v>4.8660000000000001E-4</v>
      </c>
      <c r="DL533" s="77">
        <v>0.29421750000000002</v>
      </c>
      <c r="DM533" s="77">
        <v>0.27365279999999997</v>
      </c>
      <c r="DN533" s="77">
        <v>0.2862729</v>
      </c>
      <c r="DO533" s="77">
        <v>0.13815250000000001</v>
      </c>
      <c r="DP533" s="77">
        <v>0.1451624</v>
      </c>
      <c r="DQ533" s="77">
        <v>0.28928379999999998</v>
      </c>
      <c r="DR533" s="77">
        <v>0.27184900000000001</v>
      </c>
      <c r="DS533" s="77">
        <v>0.49146869999999998</v>
      </c>
      <c r="DT533" s="77">
        <v>0.59316880000000005</v>
      </c>
      <c r="DU533" s="77">
        <v>0.49645400000000001</v>
      </c>
      <c r="DV533" s="77">
        <v>0.48736429999999997</v>
      </c>
      <c r="DW533" s="77">
        <v>-1.1972130000000001</v>
      </c>
      <c r="DX533" s="77">
        <v>-1.578592</v>
      </c>
      <c r="DY533" s="77">
        <v>-0.69083539999999999</v>
      </c>
      <c r="DZ533" s="77">
        <v>-0.81521770000000005</v>
      </c>
      <c r="EA533" s="77">
        <v>-0.65475910000000004</v>
      </c>
      <c r="EB533" s="77">
        <v>-0.25845659999999998</v>
      </c>
      <c r="EC533" s="77">
        <v>0.12247479999999999</v>
      </c>
      <c r="ED533" s="77">
        <v>-0.22165470000000001</v>
      </c>
      <c r="EE533" s="77">
        <v>-0.29144799999999998</v>
      </c>
      <c r="EF533" s="77">
        <v>0.2331637</v>
      </c>
      <c r="EG533" s="77">
        <v>0.27741270000000001</v>
      </c>
      <c r="EH533" s="77">
        <v>0.35860999999999998</v>
      </c>
      <c r="EI533" s="77">
        <v>0.23388030000000001</v>
      </c>
      <c r="EJ533" s="77">
        <v>0.53414779999999995</v>
      </c>
      <c r="EK533" s="77">
        <v>0.513428</v>
      </c>
      <c r="EL533" s="77">
        <v>0.54100579999999998</v>
      </c>
      <c r="EM533" s="77">
        <v>0.3878392</v>
      </c>
      <c r="EN533" s="77">
        <v>0.3418563</v>
      </c>
      <c r="EO533" s="77">
        <v>0.46366970000000002</v>
      </c>
      <c r="EP533" s="77">
        <v>0.45741589999999999</v>
      </c>
      <c r="EQ533" s="77">
        <v>0.70153270000000001</v>
      </c>
      <c r="ER533" s="77">
        <v>0.87249920000000003</v>
      </c>
      <c r="ES533" s="77">
        <v>0.79856740000000004</v>
      </c>
      <c r="ET533" s="77">
        <v>0.80415729999999996</v>
      </c>
      <c r="EU533" s="77">
        <v>52.3583</v>
      </c>
      <c r="EV533" s="77">
        <v>51.472999999999999</v>
      </c>
      <c r="EW533" s="77">
        <v>50.823540000000001</v>
      </c>
      <c r="EX533" s="77">
        <v>50.077210000000001</v>
      </c>
      <c r="EY533" s="77">
        <v>50.270789999999998</v>
      </c>
      <c r="EZ533" s="77">
        <v>49.587730000000001</v>
      </c>
      <c r="FA533" s="77">
        <v>49.87321</v>
      </c>
      <c r="FB533" s="77">
        <v>51.061500000000002</v>
      </c>
      <c r="FC533" s="77">
        <v>56.457410000000003</v>
      </c>
      <c r="FD533" s="77">
        <v>63.615789999999997</v>
      </c>
      <c r="FE533" s="77">
        <v>68.276970000000006</v>
      </c>
      <c r="FF533" s="77">
        <v>70.479100000000003</v>
      </c>
      <c r="FG533" s="77">
        <v>71.255520000000004</v>
      </c>
      <c r="FH533" s="77">
        <v>70.922790000000006</v>
      </c>
      <c r="FI533" s="77">
        <v>70.343559999999997</v>
      </c>
      <c r="FJ533" s="77">
        <v>68.636089999999996</v>
      </c>
      <c r="FK533" s="77">
        <v>66.121560000000002</v>
      </c>
      <c r="FL533" s="77">
        <v>62.214359999999999</v>
      </c>
      <c r="FM533" s="77">
        <v>59.075040000000001</v>
      </c>
      <c r="FN533" s="77">
        <v>57.530299999999997</v>
      </c>
      <c r="FO533" s="77">
        <v>55.912550000000003</v>
      </c>
      <c r="FP533" s="77">
        <v>54.285179999999997</v>
      </c>
      <c r="FQ533" s="77">
        <v>53.795029999999997</v>
      </c>
      <c r="FR533" s="77">
        <v>53.080440000000003</v>
      </c>
      <c r="FS533" s="77">
        <v>4.4040059999999999</v>
      </c>
      <c r="FT533" s="77">
        <v>0.2064658</v>
      </c>
      <c r="FU533" s="77">
        <v>0.20113059999999999</v>
      </c>
    </row>
    <row r="534" spans="1:177" x14ac:dyDescent="0.25">
      <c r="A534" t="s">
        <v>226</v>
      </c>
      <c r="B534" t="s">
        <v>0</v>
      </c>
      <c r="C534" t="s">
        <v>272</v>
      </c>
      <c r="D534" s="30" t="s">
        <v>239</v>
      </c>
      <c r="E534" t="s">
        <v>220</v>
      </c>
      <c r="F534" s="78">
        <v>1658</v>
      </c>
      <c r="G534" s="77">
        <v>2.4393509999999998</v>
      </c>
      <c r="H534" s="77">
        <v>2.4450500000000002</v>
      </c>
      <c r="I534" s="77">
        <v>2.4936229999999999</v>
      </c>
      <c r="J534" s="77">
        <v>1.904577</v>
      </c>
      <c r="K534" s="77">
        <v>1.692051</v>
      </c>
      <c r="L534" s="77">
        <v>1.5798570000000001</v>
      </c>
      <c r="M534" s="77">
        <v>1.7210160000000001</v>
      </c>
      <c r="N534" s="77">
        <v>0.92864780000000002</v>
      </c>
      <c r="O534" s="77">
        <v>-0.35619800000000001</v>
      </c>
      <c r="P534" s="77">
        <v>-1.482818</v>
      </c>
      <c r="Q534" s="77">
        <v>-2.5906169999999999</v>
      </c>
      <c r="R534" s="77">
        <v>-3.0270990000000002</v>
      </c>
      <c r="S534" s="77">
        <v>-2.8119339999999999</v>
      </c>
      <c r="T534" s="77">
        <v>-2.0008720000000002</v>
      </c>
      <c r="U534" s="77">
        <v>-0.97981609999999997</v>
      </c>
      <c r="V534" s="77">
        <v>0.50004369999999998</v>
      </c>
      <c r="W534" s="77">
        <v>1.7706489999999999</v>
      </c>
      <c r="X534" s="77">
        <v>2.482532</v>
      </c>
      <c r="Y534" s="77">
        <v>2.8889800000000001</v>
      </c>
      <c r="Z534" s="77">
        <v>2.814851</v>
      </c>
      <c r="AA534" s="77">
        <v>2.7637480000000001</v>
      </c>
      <c r="AB534" s="77">
        <v>2.723792</v>
      </c>
      <c r="AC534" s="77">
        <v>2.3716529999999998</v>
      </c>
      <c r="AD534" s="77">
        <v>2.1215259999999998</v>
      </c>
      <c r="AE534" s="77">
        <v>-2.213854</v>
      </c>
      <c r="AF534" s="77">
        <v>-2.20417</v>
      </c>
      <c r="AG534" s="77">
        <v>-1.5620229999999999</v>
      </c>
      <c r="AH534" s="77">
        <v>-1.3293029999999999</v>
      </c>
      <c r="AI534" s="77">
        <v>-0.74996819999999997</v>
      </c>
      <c r="AJ534" s="77">
        <v>-0.51087570000000004</v>
      </c>
      <c r="AK534" s="77">
        <v>-0.34218379999999998</v>
      </c>
      <c r="AL534" s="77">
        <v>-0.4921296</v>
      </c>
      <c r="AM534" s="77">
        <v>-0.53022639999999999</v>
      </c>
      <c r="AN534" s="77">
        <v>-0.311475</v>
      </c>
      <c r="AO534" s="77">
        <v>-0.4415829</v>
      </c>
      <c r="AP534" s="77">
        <v>-0.55058629999999997</v>
      </c>
      <c r="AQ534" s="77">
        <v>-0.42733670000000001</v>
      </c>
      <c r="AR534" s="77">
        <v>-0.35246179999999999</v>
      </c>
      <c r="AS534" s="77">
        <v>-0.4273054</v>
      </c>
      <c r="AT534" s="77">
        <v>-0.37063649999999998</v>
      </c>
      <c r="AU534" s="77">
        <v>-0.37562489999999998</v>
      </c>
      <c r="AV534" s="77">
        <v>-0.34591110000000003</v>
      </c>
      <c r="AW534" s="77">
        <v>-0.15624379999999999</v>
      </c>
      <c r="AX534" s="77">
        <v>-0.25449709999999998</v>
      </c>
      <c r="AY534" s="77">
        <v>-0.21097150000000001</v>
      </c>
      <c r="AZ534" s="77">
        <v>-0.26828010000000002</v>
      </c>
      <c r="BA534" s="77">
        <v>-0.4700164</v>
      </c>
      <c r="BB534" s="77">
        <v>-0.49261660000000002</v>
      </c>
      <c r="BC534" s="77">
        <v>-1.803369</v>
      </c>
      <c r="BD534" s="77">
        <v>-1.7888569999999999</v>
      </c>
      <c r="BE534" s="77">
        <v>-1.111275</v>
      </c>
      <c r="BF534" s="77">
        <v>-1.0128980000000001</v>
      </c>
      <c r="BG534" s="77">
        <v>-0.61008229999999997</v>
      </c>
      <c r="BH534" s="77">
        <v>-0.39247219999999999</v>
      </c>
      <c r="BI534" s="77">
        <v>-0.2251167</v>
      </c>
      <c r="BJ534" s="77">
        <v>-0.40959590000000001</v>
      </c>
      <c r="BK534" s="77">
        <v>-0.43496760000000001</v>
      </c>
      <c r="BL534" s="77">
        <v>-0.1772831</v>
      </c>
      <c r="BM534" s="77">
        <v>-0.28088970000000002</v>
      </c>
      <c r="BN534" s="77">
        <v>-0.38073459999999998</v>
      </c>
      <c r="BO534" s="77">
        <v>-0.26526119999999997</v>
      </c>
      <c r="BP534" s="77">
        <v>-0.17937349999999999</v>
      </c>
      <c r="BQ534" s="77">
        <v>-0.2564883</v>
      </c>
      <c r="BR534" s="77">
        <v>-0.1633415</v>
      </c>
      <c r="BS534" s="77">
        <v>-0.16804949999999999</v>
      </c>
      <c r="BT534" s="77">
        <v>-0.17662249999999999</v>
      </c>
      <c r="BU534" s="77">
        <v>-1.36373E-2</v>
      </c>
      <c r="BV534" s="77">
        <v>-0.1086083</v>
      </c>
      <c r="BW534" s="77">
        <v>-8.9150800000000002E-2</v>
      </c>
      <c r="BX534" s="77">
        <v>-9.2879900000000001E-2</v>
      </c>
      <c r="BY534" s="77">
        <v>-0.24141860000000001</v>
      </c>
      <c r="BZ534" s="77">
        <v>-0.25686740000000002</v>
      </c>
      <c r="CA534" s="77">
        <v>-1.519069</v>
      </c>
      <c r="CB534" s="77">
        <v>-1.501212</v>
      </c>
      <c r="CC534" s="77">
        <v>-0.7990874</v>
      </c>
      <c r="CD534" s="77">
        <v>-0.79375680000000004</v>
      </c>
      <c r="CE534" s="77">
        <v>-0.51319780000000004</v>
      </c>
      <c r="CF534" s="77">
        <v>-0.31046629999999997</v>
      </c>
      <c r="CG534" s="77">
        <v>-0.14403630000000001</v>
      </c>
      <c r="CH534" s="77">
        <v>-0.35243340000000001</v>
      </c>
      <c r="CI534" s="77">
        <v>-0.36899159999999998</v>
      </c>
      <c r="CJ534" s="77">
        <v>-8.4342200000000006E-2</v>
      </c>
      <c r="CK534" s="77">
        <v>-0.1695941</v>
      </c>
      <c r="CL534" s="77">
        <v>-0.26309589999999999</v>
      </c>
      <c r="CM534" s="77">
        <v>-0.15300820000000001</v>
      </c>
      <c r="CN534" s="77">
        <v>-5.94931E-2</v>
      </c>
      <c r="CO534" s="77">
        <v>-0.1381809</v>
      </c>
      <c r="CP534" s="77">
        <v>-1.9769599999999998E-2</v>
      </c>
      <c r="CQ534" s="77">
        <v>-2.42834E-2</v>
      </c>
      <c r="CR534" s="77">
        <v>-5.9373799999999997E-2</v>
      </c>
      <c r="CS534" s="77">
        <v>8.5131600000000002E-2</v>
      </c>
      <c r="CT534" s="77">
        <v>-7.5662000000000004E-3</v>
      </c>
      <c r="CU534" s="77">
        <v>-4.7781999999999998E-3</v>
      </c>
      <c r="CV534" s="77">
        <v>2.86018E-2</v>
      </c>
      <c r="CW534" s="77">
        <v>-8.3092399999999997E-2</v>
      </c>
      <c r="CX534" s="77">
        <v>-9.3588199999999996E-2</v>
      </c>
      <c r="CY534" s="77">
        <v>-1.2347680000000001</v>
      </c>
      <c r="CZ534" s="77">
        <v>-1.2135670000000001</v>
      </c>
      <c r="DA534" s="77">
        <v>-0.48690020000000001</v>
      </c>
      <c r="DB534" s="77">
        <v>-0.5746156</v>
      </c>
      <c r="DC534" s="77">
        <v>-0.41631319999999999</v>
      </c>
      <c r="DD534" s="77">
        <v>-0.22846050000000001</v>
      </c>
      <c r="DE534" s="77">
        <v>-6.2955999999999998E-2</v>
      </c>
      <c r="DF534" s="77">
        <v>-0.2952708</v>
      </c>
      <c r="DG534" s="77">
        <v>-0.3030157</v>
      </c>
      <c r="DH534" s="77">
        <v>8.5988000000000002E-3</v>
      </c>
      <c r="DI534" s="77">
        <v>-5.8298500000000003E-2</v>
      </c>
      <c r="DJ534" s="77">
        <v>-0.14545720000000001</v>
      </c>
      <c r="DK534" s="77">
        <v>-4.0755199999999998E-2</v>
      </c>
      <c r="DL534" s="77">
        <v>6.0387299999999998E-2</v>
      </c>
      <c r="DM534" s="77">
        <v>-1.9873499999999999E-2</v>
      </c>
      <c r="DN534" s="77">
        <v>0.1238023</v>
      </c>
      <c r="DO534" s="77">
        <v>0.1194828</v>
      </c>
      <c r="DP534" s="77">
        <v>5.7875000000000003E-2</v>
      </c>
      <c r="DQ534" s="77">
        <v>0.18390039999999999</v>
      </c>
      <c r="DR534" s="77">
        <v>9.3475900000000001E-2</v>
      </c>
      <c r="DS534" s="77">
        <v>7.9594499999999999E-2</v>
      </c>
      <c r="DT534" s="77">
        <v>0.15008350000000001</v>
      </c>
      <c r="DU534" s="77">
        <v>7.5233700000000001E-2</v>
      </c>
      <c r="DV534" s="77">
        <v>6.9691000000000003E-2</v>
      </c>
      <c r="DW534" s="77">
        <v>-0.82428389999999996</v>
      </c>
      <c r="DX534" s="77">
        <v>-0.79825299999999999</v>
      </c>
      <c r="DY534" s="77">
        <v>-3.61514E-2</v>
      </c>
      <c r="DZ534" s="77">
        <v>-0.25821060000000001</v>
      </c>
      <c r="EA534" s="77">
        <v>-0.27642729999999999</v>
      </c>
      <c r="EB534" s="77">
        <v>-0.110057</v>
      </c>
      <c r="EC534" s="77">
        <v>5.4111199999999998E-2</v>
      </c>
      <c r="ED534" s="77">
        <v>-0.21273719999999999</v>
      </c>
      <c r="EE534" s="77">
        <v>-0.20775689999999999</v>
      </c>
      <c r="EF534" s="77">
        <v>0.14279069999999999</v>
      </c>
      <c r="EG534" s="77">
        <v>0.10239470000000001</v>
      </c>
      <c r="EH534" s="77">
        <v>2.43944E-2</v>
      </c>
      <c r="EI534" s="77">
        <v>0.12132030000000001</v>
      </c>
      <c r="EJ534" s="77">
        <v>0.2334755</v>
      </c>
      <c r="EK534" s="77">
        <v>0.15094369999999999</v>
      </c>
      <c r="EL534" s="77">
        <v>0.33109729999999998</v>
      </c>
      <c r="EM534" s="77">
        <v>0.32705820000000002</v>
      </c>
      <c r="EN534" s="77">
        <v>0.22716359999999999</v>
      </c>
      <c r="EO534" s="77">
        <v>0.32650699999999999</v>
      </c>
      <c r="EP534" s="77">
        <v>0.23936470000000001</v>
      </c>
      <c r="EQ534" s="77">
        <v>0.20141519999999999</v>
      </c>
      <c r="ER534" s="77">
        <v>0.32548369999999999</v>
      </c>
      <c r="ES534" s="77">
        <v>0.30383159999999998</v>
      </c>
      <c r="ET534" s="77">
        <v>0.3054402</v>
      </c>
      <c r="EU534" s="77">
        <v>56.27628</v>
      </c>
      <c r="EV534" s="77">
        <v>55.589880000000001</v>
      </c>
      <c r="EW534" s="77">
        <v>54.798349999999999</v>
      </c>
      <c r="EX534" s="77">
        <v>54.01399</v>
      </c>
      <c r="EY534" s="77">
        <v>54.426380000000002</v>
      </c>
      <c r="EZ534" s="77">
        <v>53.7425</v>
      </c>
      <c r="FA534" s="77">
        <v>54.364199999999997</v>
      </c>
      <c r="FB534" s="77">
        <v>55.09019</v>
      </c>
      <c r="FC534" s="77">
        <v>57.984569999999998</v>
      </c>
      <c r="FD534" s="77">
        <v>63.07882</v>
      </c>
      <c r="FE534" s="77">
        <v>67.310850000000002</v>
      </c>
      <c r="FF534" s="77">
        <v>69.670730000000006</v>
      </c>
      <c r="FG534" s="77">
        <v>70.278139999999993</v>
      </c>
      <c r="FH534" s="77">
        <v>69.709559999999996</v>
      </c>
      <c r="FI534" s="77">
        <v>69.032579999999996</v>
      </c>
      <c r="FJ534" s="77">
        <v>67.666799999999995</v>
      </c>
      <c r="FK534" s="77">
        <v>65.446110000000004</v>
      </c>
      <c r="FL534" s="77">
        <v>62.654870000000003</v>
      </c>
      <c r="FM534" s="77">
        <v>60.337040000000002</v>
      </c>
      <c r="FN534" s="77">
        <v>59.427680000000002</v>
      </c>
      <c r="FO534" s="77">
        <v>58.365519999999997</v>
      </c>
      <c r="FP534" s="77">
        <v>57.094940000000001</v>
      </c>
      <c r="FQ534" s="77">
        <v>56.821980000000003</v>
      </c>
      <c r="FR534" s="77">
        <v>56.18553</v>
      </c>
      <c r="FS534" s="77">
        <v>4.0255169999999998</v>
      </c>
      <c r="FT534" s="77">
        <v>0.15416070000000001</v>
      </c>
      <c r="FU534" s="77">
        <v>0.17869750000000001</v>
      </c>
    </row>
    <row r="535" spans="1:177" x14ac:dyDescent="0.25">
      <c r="A535" t="s">
        <v>226</v>
      </c>
      <c r="B535" t="s">
        <v>0</v>
      </c>
      <c r="C535" t="s">
        <v>272</v>
      </c>
      <c r="D535" s="30" t="s">
        <v>239</v>
      </c>
      <c r="E535" t="s">
        <v>221</v>
      </c>
      <c r="F535" s="78">
        <v>1018</v>
      </c>
      <c r="G535" s="77">
        <v>1.685098</v>
      </c>
      <c r="H535" s="77">
        <v>1.2857179999999999</v>
      </c>
      <c r="I535" s="77">
        <v>1.082239</v>
      </c>
      <c r="J535" s="77">
        <v>0.66845080000000001</v>
      </c>
      <c r="K535" s="77">
        <v>0.41111180000000003</v>
      </c>
      <c r="L535" s="77">
        <v>0.7572255</v>
      </c>
      <c r="M535" s="77">
        <v>1.1041559999999999</v>
      </c>
      <c r="N535" s="77">
        <v>0.56949099999999997</v>
      </c>
      <c r="O535" s="77">
        <v>-0.37880370000000002</v>
      </c>
      <c r="P535" s="77">
        <v>-1.1705859999999999</v>
      </c>
      <c r="Q535" s="77">
        <v>-1.6717789999999999</v>
      </c>
      <c r="R535" s="77">
        <v>-1.706324</v>
      </c>
      <c r="S535" s="77">
        <v>-1.7177690000000001</v>
      </c>
      <c r="T535" s="77">
        <v>-1.06379</v>
      </c>
      <c r="U535" s="77">
        <v>-0.33534789999999998</v>
      </c>
      <c r="V535" s="77">
        <v>0.36802889999999999</v>
      </c>
      <c r="W535" s="77">
        <v>1.0091110000000001</v>
      </c>
      <c r="X535" s="77">
        <v>1.5004230000000001</v>
      </c>
      <c r="Y535" s="77">
        <v>1.58708</v>
      </c>
      <c r="Z535" s="77">
        <v>1.640091</v>
      </c>
      <c r="AA535" s="77">
        <v>1.810621</v>
      </c>
      <c r="AB535" s="77">
        <v>1.8049189999999999</v>
      </c>
      <c r="AC535" s="77">
        <v>1.711667</v>
      </c>
      <c r="AD535" s="77">
        <v>1.6412530000000001</v>
      </c>
      <c r="AE535" s="77">
        <v>-0.8742605</v>
      </c>
      <c r="AF535" s="77">
        <v>-1.4561189999999999</v>
      </c>
      <c r="AG535" s="77">
        <v>-1.361248</v>
      </c>
      <c r="AH535" s="77">
        <v>-1.5017830000000001</v>
      </c>
      <c r="AI535" s="77">
        <v>-1.3912770000000001</v>
      </c>
      <c r="AJ535" s="77">
        <v>-0.66048910000000005</v>
      </c>
      <c r="AK535" s="77">
        <v>-0.1700885</v>
      </c>
      <c r="AL535" s="77">
        <v>-0.21572810000000001</v>
      </c>
      <c r="AM535" s="77">
        <v>-0.2046338</v>
      </c>
      <c r="AN535" s="77">
        <v>-0.21755179999999999</v>
      </c>
      <c r="AO535" s="77">
        <v>-0.19081100000000001</v>
      </c>
      <c r="AP535" s="77">
        <v>-0.20458419999999999</v>
      </c>
      <c r="AQ535" s="77">
        <v>-0.26767570000000002</v>
      </c>
      <c r="AR535" s="77">
        <v>-8.5646299999999995E-2</v>
      </c>
      <c r="AS535" s="77">
        <v>-5.0362900000000002E-2</v>
      </c>
      <c r="AT535" s="77">
        <v>-0.13702909999999999</v>
      </c>
      <c r="AU535" s="77">
        <v>-0.23860899999999999</v>
      </c>
      <c r="AV535" s="77">
        <v>-9.8306299999999999E-2</v>
      </c>
      <c r="AW535" s="77">
        <v>-7.9467899999999994E-2</v>
      </c>
      <c r="AX535" s="77">
        <v>-3.8174899999999998E-2</v>
      </c>
      <c r="AY535" s="77">
        <v>9.0930800000000006E-2</v>
      </c>
      <c r="AZ535" s="77">
        <v>1.6249900000000001E-2</v>
      </c>
      <c r="BA535" s="77">
        <v>4.61658E-2</v>
      </c>
      <c r="BB535" s="77">
        <v>1.6442100000000001E-2</v>
      </c>
      <c r="BC535" s="77">
        <v>-0.66218699999999997</v>
      </c>
      <c r="BD535" s="77">
        <v>-1.1520820000000001</v>
      </c>
      <c r="BE535" s="77">
        <v>-1.0355650000000001</v>
      </c>
      <c r="BF535" s="77">
        <v>-1.127739</v>
      </c>
      <c r="BG535" s="77">
        <v>-1.0509729999999999</v>
      </c>
      <c r="BH535" s="77">
        <v>-0.47070580000000001</v>
      </c>
      <c r="BI535" s="77">
        <v>-6.8227399999999994E-2</v>
      </c>
      <c r="BJ535" s="77">
        <v>-0.13482939999999999</v>
      </c>
      <c r="BK535" s="77">
        <v>-0.15040880000000001</v>
      </c>
      <c r="BL535" s="77">
        <v>-9.1235999999999998E-2</v>
      </c>
      <c r="BM535" s="77">
        <v>-3.9584399999999999E-2</v>
      </c>
      <c r="BN535" s="77">
        <v>1.023E-3</v>
      </c>
      <c r="BO535" s="77">
        <v>-0.1072113</v>
      </c>
      <c r="BP535" s="77">
        <v>7.0948300000000006E-2</v>
      </c>
      <c r="BQ535" s="77">
        <v>0.11358219999999999</v>
      </c>
      <c r="BR535" s="77">
        <v>1.9562199999999998E-2</v>
      </c>
      <c r="BS535" s="77">
        <v>-9.6050899999999995E-2</v>
      </c>
      <c r="BT535" s="77">
        <v>4.5341000000000001E-3</v>
      </c>
      <c r="BU535" s="77">
        <v>2.1330399999999999E-2</v>
      </c>
      <c r="BV535" s="77">
        <v>6.8031099999999997E-2</v>
      </c>
      <c r="BW535" s="77">
        <v>0.2254543</v>
      </c>
      <c r="BX535" s="77">
        <v>0.20614740000000001</v>
      </c>
      <c r="BY535" s="77">
        <v>0.21646979999999999</v>
      </c>
      <c r="BZ535" s="77">
        <v>0.1970749</v>
      </c>
      <c r="CA535" s="77">
        <v>-0.51530560000000003</v>
      </c>
      <c r="CB535" s="77">
        <v>-0.94150659999999997</v>
      </c>
      <c r="CC535" s="77">
        <v>-0.80999730000000003</v>
      </c>
      <c r="CD535" s="77">
        <v>-0.86867700000000003</v>
      </c>
      <c r="CE535" s="77">
        <v>-0.81528040000000002</v>
      </c>
      <c r="CF535" s="77">
        <v>-0.33926250000000002</v>
      </c>
      <c r="CG535" s="77">
        <v>2.3213000000000001E-3</v>
      </c>
      <c r="CH535" s="77">
        <v>-7.87992E-2</v>
      </c>
      <c r="CI535" s="77">
        <v>-0.1128527</v>
      </c>
      <c r="CJ535" s="77">
        <v>-3.7501000000000001E-3</v>
      </c>
      <c r="CK535" s="77">
        <v>6.5154699999999996E-2</v>
      </c>
      <c r="CL535" s="77">
        <v>0.143426</v>
      </c>
      <c r="CM535" s="77">
        <v>3.9258000000000001E-3</v>
      </c>
      <c r="CN535" s="77">
        <v>0.17940519999999999</v>
      </c>
      <c r="CO535" s="77">
        <v>0.22713</v>
      </c>
      <c r="CP535" s="77">
        <v>0.12801679999999999</v>
      </c>
      <c r="CQ535" s="77">
        <v>2.6843000000000001E-3</v>
      </c>
      <c r="CR535" s="77">
        <v>7.5760999999999995E-2</v>
      </c>
      <c r="CS535" s="77">
        <v>9.1143000000000002E-2</v>
      </c>
      <c r="CT535" s="77">
        <v>0.14158899999999999</v>
      </c>
      <c r="CU535" s="77">
        <v>0.31862489999999999</v>
      </c>
      <c r="CV535" s="77">
        <v>0.33766970000000002</v>
      </c>
      <c r="CW535" s="77">
        <v>0.33442189999999999</v>
      </c>
      <c r="CX535" s="77">
        <v>0.32218069999999999</v>
      </c>
      <c r="CY535" s="77">
        <v>-0.36842419999999998</v>
      </c>
      <c r="CZ535" s="77">
        <v>-0.7309312</v>
      </c>
      <c r="DA535" s="77">
        <v>-0.58442989999999995</v>
      </c>
      <c r="DB535" s="77">
        <v>-0.60961509999999997</v>
      </c>
      <c r="DC535" s="77">
        <v>-0.57958739999999997</v>
      </c>
      <c r="DD535" s="77">
        <v>-0.20781910000000001</v>
      </c>
      <c r="DE535" s="77">
        <v>7.2870000000000004E-2</v>
      </c>
      <c r="DF535" s="77">
        <v>-2.2769000000000001E-2</v>
      </c>
      <c r="DG535" s="77">
        <v>-7.5296600000000005E-2</v>
      </c>
      <c r="DH535" s="77">
        <v>8.3735799999999999E-2</v>
      </c>
      <c r="DI535" s="77">
        <v>0.16989380000000001</v>
      </c>
      <c r="DJ535" s="77">
        <v>0.285829</v>
      </c>
      <c r="DK535" s="77">
        <v>0.115063</v>
      </c>
      <c r="DL535" s="77">
        <v>0.28786220000000001</v>
      </c>
      <c r="DM535" s="77">
        <v>0.34067789999999998</v>
      </c>
      <c r="DN535" s="77">
        <v>0.2364715</v>
      </c>
      <c r="DO535" s="77">
        <v>0.1014196</v>
      </c>
      <c r="DP535" s="77">
        <v>0.1469879</v>
      </c>
      <c r="DQ535" s="77">
        <v>0.1609556</v>
      </c>
      <c r="DR535" s="77">
        <v>0.2151469</v>
      </c>
      <c r="DS535" s="77">
        <v>0.41179539999999998</v>
      </c>
      <c r="DT535" s="77">
        <v>0.4691921</v>
      </c>
      <c r="DU535" s="77">
        <v>0.452374</v>
      </c>
      <c r="DV535" s="77">
        <v>0.44728649999999998</v>
      </c>
      <c r="DW535" s="77">
        <v>-0.15635080000000001</v>
      </c>
      <c r="DX535" s="77">
        <v>-0.42689379999999999</v>
      </c>
      <c r="DY535" s="77">
        <v>-0.25874629999999998</v>
      </c>
      <c r="DZ535" s="77">
        <v>-0.2355708</v>
      </c>
      <c r="EA535" s="77">
        <v>-0.2392841</v>
      </c>
      <c r="EB535" s="77">
        <v>-1.8035800000000001E-2</v>
      </c>
      <c r="EC535" s="77">
        <v>0.174731</v>
      </c>
      <c r="ED535" s="77">
        <v>5.8129599999999997E-2</v>
      </c>
      <c r="EE535" s="77">
        <v>-2.1071599999999999E-2</v>
      </c>
      <c r="EF535" s="77">
        <v>0.2100516</v>
      </c>
      <c r="EG535" s="77">
        <v>0.32112039999999997</v>
      </c>
      <c r="EH535" s="77">
        <v>0.49143629999999999</v>
      </c>
      <c r="EI535" s="77">
        <v>0.27552739999999998</v>
      </c>
      <c r="EJ535" s="77">
        <v>0.44445679999999999</v>
      </c>
      <c r="EK535" s="77">
        <v>0.50462289999999999</v>
      </c>
      <c r="EL535" s="77">
        <v>0.39306269999999999</v>
      </c>
      <c r="EM535" s="77">
        <v>0.24397759999999999</v>
      </c>
      <c r="EN535" s="77">
        <v>0.2498282</v>
      </c>
      <c r="EO535" s="77">
        <v>0.26175389999999998</v>
      </c>
      <c r="EP535" s="77">
        <v>0.32135279999999999</v>
      </c>
      <c r="EQ535" s="77">
        <v>0.54631890000000005</v>
      </c>
      <c r="ER535" s="77">
        <v>0.65908949999999999</v>
      </c>
      <c r="ES535" s="77">
        <v>0.62267799999999995</v>
      </c>
      <c r="ET535" s="77">
        <v>0.62791929999999996</v>
      </c>
      <c r="EU535" s="77">
        <v>46.001330000000003</v>
      </c>
      <c r="EV535" s="77">
        <v>44.793309999999998</v>
      </c>
      <c r="EW535" s="77">
        <v>44.37435</v>
      </c>
      <c r="EX535" s="77">
        <v>43.689729999999997</v>
      </c>
      <c r="EY535" s="77">
        <v>43.528289999999998</v>
      </c>
      <c r="EZ535" s="77">
        <v>42.846539999999997</v>
      </c>
      <c r="FA535" s="77">
        <v>42.586509999999997</v>
      </c>
      <c r="FB535" s="77">
        <v>44.524889999999999</v>
      </c>
      <c r="FC535" s="77">
        <v>53.979579999999999</v>
      </c>
      <c r="FD535" s="77">
        <v>64.487020000000001</v>
      </c>
      <c r="FE535" s="77">
        <v>69.844520000000003</v>
      </c>
      <c r="FF535" s="77">
        <v>71.790700000000001</v>
      </c>
      <c r="FG535" s="77">
        <v>72.841319999999996</v>
      </c>
      <c r="FH535" s="77">
        <v>72.891260000000003</v>
      </c>
      <c r="FI535" s="77">
        <v>72.470650000000006</v>
      </c>
      <c r="FJ535" s="77">
        <v>70.208759999999998</v>
      </c>
      <c r="FK535" s="77">
        <v>67.217479999999995</v>
      </c>
      <c r="FL535" s="77">
        <v>61.499630000000003</v>
      </c>
      <c r="FM535" s="77">
        <v>57.027439999999999</v>
      </c>
      <c r="FN535" s="77">
        <v>54.451770000000003</v>
      </c>
      <c r="FO535" s="77">
        <v>51.932580000000002</v>
      </c>
      <c r="FP535" s="77">
        <v>49.726309999999998</v>
      </c>
      <c r="FQ535" s="77">
        <v>48.883760000000002</v>
      </c>
      <c r="FR535" s="77">
        <v>48.042380000000001</v>
      </c>
      <c r="FS535" s="77">
        <v>2.1389520000000002</v>
      </c>
      <c r="FT535" s="77">
        <v>0.12861069999999999</v>
      </c>
      <c r="FU535" s="77">
        <v>9.5096700000000006E-2</v>
      </c>
    </row>
    <row r="536" spans="1:177" x14ac:dyDescent="0.25">
      <c r="A536" t="s">
        <v>226</v>
      </c>
      <c r="B536" t="s">
        <v>0</v>
      </c>
      <c r="C536" t="s">
        <v>272</v>
      </c>
      <c r="D536" s="30" t="s">
        <v>240</v>
      </c>
      <c r="E536" t="s">
        <v>219</v>
      </c>
      <c r="F536" s="78">
        <v>2655</v>
      </c>
      <c r="G536" s="77">
        <v>4.6341549999999998</v>
      </c>
      <c r="H536" s="77">
        <v>4.273326</v>
      </c>
      <c r="I536" s="77">
        <v>3.8363849999999999</v>
      </c>
      <c r="J536" s="77">
        <v>3.2930769999999998</v>
      </c>
      <c r="K536" s="77">
        <v>2.7235860000000001</v>
      </c>
      <c r="L536" s="77">
        <v>2.7651620000000001</v>
      </c>
      <c r="M536" s="77">
        <v>2.7891870000000001</v>
      </c>
      <c r="N536" s="77">
        <v>2.206159</v>
      </c>
      <c r="O536" s="77">
        <v>6.8304999999999998E-3</v>
      </c>
      <c r="P536" s="77">
        <v>-1.9915080000000001</v>
      </c>
      <c r="Q536" s="77">
        <v>-4.1106340000000001</v>
      </c>
      <c r="R536" s="77">
        <v>-5.5239469999999997</v>
      </c>
      <c r="S536" s="77">
        <v>-6.2635059999999996</v>
      </c>
      <c r="T536" s="77">
        <v>-5.9564170000000001</v>
      </c>
      <c r="U536" s="77">
        <v>-4.7501689999999996</v>
      </c>
      <c r="V536" s="77">
        <v>-2.5172560000000002</v>
      </c>
      <c r="W536" s="77">
        <v>0.41830210000000001</v>
      </c>
      <c r="X536" s="77">
        <v>3.4087070000000002</v>
      </c>
      <c r="Y536" s="77">
        <v>4.9497640000000001</v>
      </c>
      <c r="Z536" s="77">
        <v>5.0001850000000001</v>
      </c>
      <c r="AA536" s="77">
        <v>4.7750329999999996</v>
      </c>
      <c r="AB536" s="77">
        <v>4.8741859999999999</v>
      </c>
      <c r="AC536" s="77">
        <v>4.4959009999999999</v>
      </c>
      <c r="AD536" s="77">
        <v>3.9123739999999998</v>
      </c>
      <c r="AE536" s="77">
        <v>-2.4577339999999999</v>
      </c>
      <c r="AF536" s="77">
        <v>-2.716574</v>
      </c>
      <c r="AG536" s="77">
        <v>-2.080902</v>
      </c>
      <c r="AH536" s="77">
        <v>-1.612598</v>
      </c>
      <c r="AI536" s="77">
        <v>-1.2150909999999999</v>
      </c>
      <c r="AJ536" s="77">
        <v>-0.50442889999999996</v>
      </c>
      <c r="AK536" s="77">
        <v>-0.36604969999999998</v>
      </c>
      <c r="AL536" s="77">
        <v>-0.47832010000000003</v>
      </c>
      <c r="AM536" s="77">
        <v>-0.54734740000000004</v>
      </c>
      <c r="AN536" s="77">
        <v>7.4368900000000002E-2</v>
      </c>
      <c r="AO536" s="77">
        <v>0.23916309999999999</v>
      </c>
      <c r="AP536" s="77">
        <v>0.43679230000000002</v>
      </c>
      <c r="AQ536" s="77">
        <v>0.29796549999999999</v>
      </c>
      <c r="AR536" s="77">
        <v>0.2166846</v>
      </c>
      <c r="AS536" s="77">
        <v>0.27972839999999999</v>
      </c>
      <c r="AT536" s="77">
        <v>0.27184209999999998</v>
      </c>
      <c r="AU536" s="77">
        <v>0.42184899999999997</v>
      </c>
      <c r="AV536" s="77">
        <v>0.39712360000000002</v>
      </c>
      <c r="AW536" s="77">
        <v>0.4301336</v>
      </c>
      <c r="AX536" s="77">
        <v>0.117115</v>
      </c>
      <c r="AY536" s="77">
        <v>-0.1202714</v>
      </c>
      <c r="AZ536" s="77">
        <v>-3.0488600000000001E-2</v>
      </c>
      <c r="BA536" s="77">
        <v>1.9081999999999998E-2</v>
      </c>
      <c r="BB536" s="77">
        <v>-3.09287E-2</v>
      </c>
      <c r="BC536" s="77">
        <v>-2.1943809999999999</v>
      </c>
      <c r="BD536" s="77">
        <v>-2.4475169999999999</v>
      </c>
      <c r="BE536" s="77">
        <v>-1.808543</v>
      </c>
      <c r="BF536" s="77">
        <v>-1.3038510000000001</v>
      </c>
      <c r="BG536" s="77">
        <v>-0.93186950000000002</v>
      </c>
      <c r="BH536" s="77">
        <v>-0.30740529999999999</v>
      </c>
      <c r="BI536" s="77">
        <v>-0.2274224</v>
      </c>
      <c r="BJ536" s="77">
        <v>-0.33139740000000001</v>
      </c>
      <c r="BK536" s="77">
        <v>-0.38871519999999998</v>
      </c>
      <c r="BL536" s="77">
        <v>0.21088290000000001</v>
      </c>
      <c r="BM536" s="77">
        <v>0.40547</v>
      </c>
      <c r="BN536" s="77">
        <v>0.59783850000000005</v>
      </c>
      <c r="BO536" s="77">
        <v>0.49789359999999999</v>
      </c>
      <c r="BP536" s="77">
        <v>0.46800180000000002</v>
      </c>
      <c r="BQ536" s="77">
        <v>0.47646899999999998</v>
      </c>
      <c r="BR536" s="77">
        <v>0.48515940000000002</v>
      </c>
      <c r="BS536" s="77">
        <v>0.6886584</v>
      </c>
      <c r="BT536" s="77">
        <v>0.65846590000000005</v>
      </c>
      <c r="BU536" s="77">
        <v>0.63717959999999996</v>
      </c>
      <c r="BV536" s="77">
        <v>0.34100629999999998</v>
      </c>
      <c r="BW536" s="77">
        <v>0.1018767</v>
      </c>
      <c r="BX536" s="77">
        <v>0.21124560000000001</v>
      </c>
      <c r="BY536" s="77">
        <v>0.2230182</v>
      </c>
      <c r="BZ536" s="77">
        <v>0.1154208</v>
      </c>
      <c r="CA536" s="77">
        <v>-2.0119829999999999</v>
      </c>
      <c r="CB536" s="77">
        <v>-2.2611680000000001</v>
      </c>
      <c r="CC536" s="77">
        <v>-1.619907</v>
      </c>
      <c r="CD536" s="77">
        <v>-1.090014</v>
      </c>
      <c r="CE536" s="77">
        <v>-0.73571089999999995</v>
      </c>
      <c r="CF536" s="77">
        <v>-0.1709474</v>
      </c>
      <c r="CG536" s="77">
        <v>-0.13140950000000001</v>
      </c>
      <c r="CH536" s="77">
        <v>-0.22963929999999999</v>
      </c>
      <c r="CI536" s="77">
        <v>-0.27884700000000001</v>
      </c>
      <c r="CJ536" s="77">
        <v>0.30543199999999998</v>
      </c>
      <c r="CK536" s="77">
        <v>0.5206537</v>
      </c>
      <c r="CL536" s="77">
        <v>0.70937870000000003</v>
      </c>
      <c r="CM536" s="77">
        <v>0.63636320000000002</v>
      </c>
      <c r="CN536" s="77">
        <v>0.64206339999999995</v>
      </c>
      <c r="CO536" s="77">
        <v>0.61273100000000003</v>
      </c>
      <c r="CP536" s="77">
        <v>0.63290230000000003</v>
      </c>
      <c r="CQ536" s="77">
        <v>0.8734499</v>
      </c>
      <c r="CR536" s="77">
        <v>0.83947070000000001</v>
      </c>
      <c r="CS536" s="77">
        <v>0.78057889999999996</v>
      </c>
      <c r="CT536" s="77">
        <v>0.49607269999999998</v>
      </c>
      <c r="CU536" s="77">
        <v>0.25573570000000001</v>
      </c>
      <c r="CV536" s="77">
        <v>0.3786699</v>
      </c>
      <c r="CW536" s="77">
        <v>0.36426380000000003</v>
      </c>
      <c r="CX536" s="77">
        <v>0.21678210000000001</v>
      </c>
      <c r="CY536" s="77">
        <v>-1.829585</v>
      </c>
      <c r="CZ536" s="77">
        <v>-2.0748199999999999</v>
      </c>
      <c r="DA536" s="77">
        <v>-1.4312720000000001</v>
      </c>
      <c r="DB536" s="77">
        <v>-0.87617639999999997</v>
      </c>
      <c r="DC536" s="77">
        <v>-0.53955220000000004</v>
      </c>
      <c r="DD536" s="77">
        <v>-3.4489499999999999E-2</v>
      </c>
      <c r="DE536" s="77">
        <v>-3.53966E-2</v>
      </c>
      <c r="DF536" s="77">
        <v>-0.1278811</v>
      </c>
      <c r="DG536" s="77">
        <v>-0.16897880000000001</v>
      </c>
      <c r="DH536" s="77">
        <v>0.39998109999999998</v>
      </c>
      <c r="DI536" s="77">
        <v>0.6358374</v>
      </c>
      <c r="DJ536" s="77">
        <v>0.82091879999999995</v>
      </c>
      <c r="DK536" s="77">
        <v>0.77483279999999999</v>
      </c>
      <c r="DL536" s="77">
        <v>0.81612490000000004</v>
      </c>
      <c r="DM536" s="77">
        <v>0.74899300000000002</v>
      </c>
      <c r="DN536" s="77">
        <v>0.78064520000000004</v>
      </c>
      <c r="DO536" s="77">
        <v>1.058241</v>
      </c>
      <c r="DP536" s="77">
        <v>1.0204759999999999</v>
      </c>
      <c r="DQ536" s="77">
        <v>0.92397830000000003</v>
      </c>
      <c r="DR536" s="77">
        <v>0.65113909999999997</v>
      </c>
      <c r="DS536" s="77">
        <v>0.40959469999999998</v>
      </c>
      <c r="DT536" s="77">
        <v>0.54609430000000003</v>
      </c>
      <c r="DU536" s="77">
        <v>0.5055094</v>
      </c>
      <c r="DV536" s="77">
        <v>0.31814330000000002</v>
      </c>
      <c r="DW536" s="77">
        <v>-1.5662320000000001</v>
      </c>
      <c r="DX536" s="77">
        <v>-1.805763</v>
      </c>
      <c r="DY536" s="77">
        <v>-1.1589130000000001</v>
      </c>
      <c r="DZ536" s="77">
        <v>-0.56742930000000003</v>
      </c>
      <c r="EA536" s="77">
        <v>-0.25633030000000001</v>
      </c>
      <c r="EB536" s="77">
        <v>0.16253409999999999</v>
      </c>
      <c r="EC536" s="77">
        <v>0.1032308</v>
      </c>
      <c r="ED536" s="77">
        <v>1.9041499999999999E-2</v>
      </c>
      <c r="EE536" s="77">
        <v>-1.0346599999999999E-2</v>
      </c>
      <c r="EF536" s="77">
        <v>0.5364951</v>
      </c>
      <c r="EG536" s="77">
        <v>0.80214439999999998</v>
      </c>
      <c r="EH536" s="77">
        <v>0.98196499999999998</v>
      </c>
      <c r="EI536" s="77">
        <v>0.97476090000000004</v>
      </c>
      <c r="EJ536" s="77">
        <v>1.067442</v>
      </c>
      <c r="EK536" s="77">
        <v>0.94573370000000001</v>
      </c>
      <c r="EL536" s="77">
        <v>0.99396249999999997</v>
      </c>
      <c r="EM536" s="77">
        <v>1.325051</v>
      </c>
      <c r="EN536" s="77">
        <v>1.2818179999999999</v>
      </c>
      <c r="EO536" s="77">
        <v>1.131024</v>
      </c>
      <c r="EP536" s="77">
        <v>0.87503050000000004</v>
      </c>
      <c r="EQ536" s="77">
        <v>0.63174280000000005</v>
      </c>
      <c r="ER536" s="77">
        <v>0.78782850000000004</v>
      </c>
      <c r="ES536" s="77">
        <v>0.70944549999999995</v>
      </c>
      <c r="ET536" s="77">
        <v>0.46449279999999998</v>
      </c>
      <c r="EU536" s="77">
        <v>58.217759999999998</v>
      </c>
      <c r="EV536" s="77">
        <v>57.551850000000002</v>
      </c>
      <c r="EW536" s="77">
        <v>56.583710000000004</v>
      </c>
      <c r="EX536" s="77">
        <v>55.666589999999999</v>
      </c>
      <c r="EY536" s="77">
        <v>55.005090000000003</v>
      </c>
      <c r="EZ536" s="77">
        <v>55.263039999999997</v>
      </c>
      <c r="FA536" s="77">
        <v>54.495249999999999</v>
      </c>
      <c r="FB536" s="77">
        <v>54.760959999999997</v>
      </c>
      <c r="FC536" s="77">
        <v>59.90157</v>
      </c>
      <c r="FD536" s="77">
        <v>67.853920000000002</v>
      </c>
      <c r="FE536" s="77">
        <v>73.195040000000006</v>
      </c>
      <c r="FF536" s="77">
        <v>77.039339999999996</v>
      </c>
      <c r="FG536" s="77">
        <v>78.915120000000002</v>
      </c>
      <c r="FH536" s="77">
        <v>79.503699999999995</v>
      </c>
      <c r="FI536" s="77">
        <v>79.736909999999995</v>
      </c>
      <c r="FJ536" s="77">
        <v>79.084370000000007</v>
      </c>
      <c r="FK536" s="77">
        <v>77.887060000000005</v>
      </c>
      <c r="FL536" s="77">
        <v>75.226979999999998</v>
      </c>
      <c r="FM536" s="77">
        <v>70.800830000000005</v>
      </c>
      <c r="FN536" s="77">
        <v>65.897919999999999</v>
      </c>
      <c r="FO536" s="77">
        <v>63.767670000000003</v>
      </c>
      <c r="FP536" s="77">
        <v>61.872729999999997</v>
      </c>
      <c r="FQ536" s="77">
        <v>60.017290000000003</v>
      </c>
      <c r="FR536" s="77">
        <v>58.637</v>
      </c>
      <c r="FS536" s="77">
        <v>2.8195109999999999</v>
      </c>
      <c r="FT536" s="77">
        <v>0.12912119999999999</v>
      </c>
      <c r="FU536" s="77">
        <v>0.27279969999999998</v>
      </c>
    </row>
    <row r="537" spans="1:177" x14ac:dyDescent="0.25">
      <c r="A537" t="s">
        <v>226</v>
      </c>
      <c r="B537" t="s">
        <v>0</v>
      </c>
      <c r="C537" t="s">
        <v>272</v>
      </c>
      <c r="D537" s="30" t="s">
        <v>240</v>
      </c>
      <c r="E537" t="s">
        <v>220</v>
      </c>
      <c r="F537" s="78">
        <v>1648</v>
      </c>
      <c r="G537" s="77">
        <v>3.2367379999999999</v>
      </c>
      <c r="H537" s="77">
        <v>2.978367</v>
      </c>
      <c r="I537" s="77">
        <v>2.611497</v>
      </c>
      <c r="J537" s="77">
        <v>2.2532190000000001</v>
      </c>
      <c r="K537" s="77">
        <v>1.778087</v>
      </c>
      <c r="L537" s="77">
        <v>1.717965</v>
      </c>
      <c r="M537" s="77">
        <v>1.6379410000000001</v>
      </c>
      <c r="N537" s="77">
        <v>1.3214710000000001</v>
      </c>
      <c r="O537" s="77">
        <v>9.8538000000000001E-2</v>
      </c>
      <c r="P537" s="77">
        <v>-1.032106</v>
      </c>
      <c r="Q537" s="77">
        <v>-2.3903340000000002</v>
      </c>
      <c r="R537" s="77">
        <v>-3.304373</v>
      </c>
      <c r="S537" s="77">
        <v>-3.8369930000000001</v>
      </c>
      <c r="T537" s="77">
        <v>-3.6759550000000001</v>
      </c>
      <c r="U537" s="77">
        <v>-3.0170949999999999</v>
      </c>
      <c r="V537" s="77">
        <v>-1.6295809999999999</v>
      </c>
      <c r="W537" s="77">
        <v>0.21104590000000001</v>
      </c>
      <c r="X537" s="77">
        <v>2.1255839999999999</v>
      </c>
      <c r="Y537" s="77">
        <v>3.0262720000000001</v>
      </c>
      <c r="Z537" s="77">
        <v>3.1852179999999999</v>
      </c>
      <c r="AA537" s="77">
        <v>2.8526229999999999</v>
      </c>
      <c r="AB537" s="77">
        <v>2.783541</v>
      </c>
      <c r="AC537" s="77">
        <v>2.6131099999999998</v>
      </c>
      <c r="AD537" s="77">
        <v>2.345113</v>
      </c>
      <c r="AE537" s="77">
        <v>-1.205824</v>
      </c>
      <c r="AF537" s="77">
        <v>-1.393141</v>
      </c>
      <c r="AG537" s="77">
        <v>-1.045974</v>
      </c>
      <c r="AH537" s="77">
        <v>-0.7679781</v>
      </c>
      <c r="AI537" s="77">
        <v>-0.69825720000000002</v>
      </c>
      <c r="AJ537" s="77">
        <v>-0.41951250000000001</v>
      </c>
      <c r="AK537" s="77">
        <v>-0.38254329999999998</v>
      </c>
      <c r="AL537" s="77">
        <v>-0.43465110000000001</v>
      </c>
      <c r="AM537" s="77">
        <v>-0.34178779999999997</v>
      </c>
      <c r="AN537" s="77">
        <v>4.42269E-2</v>
      </c>
      <c r="AO537" s="77">
        <v>4.2470000000000001E-2</v>
      </c>
      <c r="AP537" s="77">
        <v>0.1628501</v>
      </c>
      <c r="AQ537" s="77">
        <v>1.1183E-2</v>
      </c>
      <c r="AR537" s="77">
        <v>-5.4503099999999999E-2</v>
      </c>
      <c r="AS537" s="77">
        <v>-3.4585499999999998E-2</v>
      </c>
      <c r="AT537" s="77">
        <v>-1.37056E-2</v>
      </c>
      <c r="AU537" s="77">
        <v>9.0939099999999995E-2</v>
      </c>
      <c r="AV537" s="77">
        <v>0.14351410000000001</v>
      </c>
      <c r="AW537" s="77">
        <v>9.5116900000000004E-2</v>
      </c>
      <c r="AX537" s="77">
        <v>7.8048300000000001E-2</v>
      </c>
      <c r="AY537" s="77">
        <v>-0.2289253</v>
      </c>
      <c r="AZ537" s="77">
        <v>-0.23488880000000001</v>
      </c>
      <c r="BA537" s="77">
        <v>-0.16882639999999999</v>
      </c>
      <c r="BB537" s="77">
        <v>-0.1487174</v>
      </c>
      <c r="BC537" s="77">
        <v>-1.081798</v>
      </c>
      <c r="BD537" s="77">
        <v>-1.2499</v>
      </c>
      <c r="BE537" s="77">
        <v>-0.92580209999999996</v>
      </c>
      <c r="BF537" s="77">
        <v>-0.63584620000000003</v>
      </c>
      <c r="BG537" s="77">
        <v>-0.5481568</v>
      </c>
      <c r="BH537" s="77">
        <v>-0.26089679999999998</v>
      </c>
      <c r="BI537" s="77">
        <v>-0.26724100000000001</v>
      </c>
      <c r="BJ537" s="77">
        <v>-0.31039879999999997</v>
      </c>
      <c r="BK537" s="77">
        <v>-0.22395039999999999</v>
      </c>
      <c r="BL537" s="77">
        <v>0.16259889999999999</v>
      </c>
      <c r="BM537" s="77">
        <v>0.1921677</v>
      </c>
      <c r="BN537" s="77">
        <v>0.30676029999999999</v>
      </c>
      <c r="BO537" s="77">
        <v>0.19162960000000001</v>
      </c>
      <c r="BP537" s="77">
        <v>0.16998840000000001</v>
      </c>
      <c r="BQ537" s="77">
        <v>0.1329014</v>
      </c>
      <c r="BR537" s="77">
        <v>0.162047</v>
      </c>
      <c r="BS537" s="77">
        <v>0.32553860000000001</v>
      </c>
      <c r="BT537" s="77">
        <v>0.3726119</v>
      </c>
      <c r="BU537" s="77">
        <v>0.2694973</v>
      </c>
      <c r="BV537" s="77">
        <v>0.2128902</v>
      </c>
      <c r="BW537" s="77">
        <v>-0.11686290000000001</v>
      </c>
      <c r="BX537" s="77">
        <v>-0.13881579999999999</v>
      </c>
      <c r="BY537" s="77">
        <v>-7.79165E-2</v>
      </c>
      <c r="BZ537" s="77">
        <v>-4.7807799999999998E-2</v>
      </c>
      <c r="CA537" s="77">
        <v>-0.99589720000000004</v>
      </c>
      <c r="CB537" s="77">
        <v>-1.150692</v>
      </c>
      <c r="CC537" s="77">
        <v>-0.84257130000000002</v>
      </c>
      <c r="CD537" s="77">
        <v>-0.54433200000000004</v>
      </c>
      <c r="CE537" s="77">
        <v>-0.44419769999999997</v>
      </c>
      <c r="CF537" s="77">
        <v>-0.15104000000000001</v>
      </c>
      <c r="CG537" s="77">
        <v>-0.18738299999999999</v>
      </c>
      <c r="CH537" s="77">
        <v>-0.22434209999999999</v>
      </c>
      <c r="CI537" s="77">
        <v>-0.14233660000000001</v>
      </c>
      <c r="CJ537" s="77">
        <v>0.24458299999999999</v>
      </c>
      <c r="CK537" s="77">
        <v>0.29584779999999999</v>
      </c>
      <c r="CL537" s="77">
        <v>0.40643200000000002</v>
      </c>
      <c r="CM537" s="77">
        <v>0.31660640000000001</v>
      </c>
      <c r="CN537" s="77">
        <v>0.3254706</v>
      </c>
      <c r="CO537" s="77">
        <v>0.24890229999999999</v>
      </c>
      <c r="CP537" s="77">
        <v>0.28377269999999999</v>
      </c>
      <c r="CQ537" s="77">
        <v>0.4880216</v>
      </c>
      <c r="CR537" s="77">
        <v>0.53128430000000004</v>
      </c>
      <c r="CS537" s="77">
        <v>0.39027260000000003</v>
      </c>
      <c r="CT537" s="77">
        <v>0.30628119999999998</v>
      </c>
      <c r="CU537" s="77">
        <v>-3.9248699999999997E-2</v>
      </c>
      <c r="CV537" s="77">
        <v>-7.2275900000000004E-2</v>
      </c>
      <c r="CW537" s="77">
        <v>-1.4952500000000001E-2</v>
      </c>
      <c r="CX537" s="77">
        <v>2.2082000000000001E-2</v>
      </c>
      <c r="CY537" s="77">
        <v>-0.90999680000000005</v>
      </c>
      <c r="CZ537" s="77">
        <v>-1.0514829999999999</v>
      </c>
      <c r="DA537" s="77">
        <v>-0.75934040000000003</v>
      </c>
      <c r="DB537" s="77">
        <v>-0.4528179</v>
      </c>
      <c r="DC537" s="77">
        <v>-0.3402386</v>
      </c>
      <c r="DD537" s="77">
        <v>-4.1183200000000003E-2</v>
      </c>
      <c r="DE537" s="77">
        <v>-0.10752490000000001</v>
      </c>
      <c r="DF537" s="77">
        <v>-0.1382854</v>
      </c>
      <c r="DG537" s="77">
        <v>-6.0722699999999998E-2</v>
      </c>
      <c r="DH537" s="77">
        <v>0.326567</v>
      </c>
      <c r="DI537" s="77">
        <v>0.39952789999999999</v>
      </c>
      <c r="DJ537" s="77">
        <v>0.50610379999999999</v>
      </c>
      <c r="DK537" s="77">
        <v>0.44158320000000001</v>
      </c>
      <c r="DL537" s="77">
        <v>0.48095270000000001</v>
      </c>
      <c r="DM537" s="77">
        <v>0.36490319999999998</v>
      </c>
      <c r="DN537" s="77">
        <v>0.40549839999999998</v>
      </c>
      <c r="DO537" s="77">
        <v>0.65050450000000004</v>
      </c>
      <c r="DP537" s="77">
        <v>0.68995669999999998</v>
      </c>
      <c r="DQ537" s="77">
        <v>0.51104799999999995</v>
      </c>
      <c r="DR537" s="77">
        <v>0.39967229999999998</v>
      </c>
      <c r="DS537" s="77">
        <v>3.8365400000000001E-2</v>
      </c>
      <c r="DT537" s="77">
        <v>-5.7359999999999998E-3</v>
      </c>
      <c r="DU537" s="77">
        <v>4.8011400000000003E-2</v>
      </c>
      <c r="DV537" s="77">
        <v>9.1971700000000003E-2</v>
      </c>
      <c r="DW537" s="77">
        <v>-0.78597030000000001</v>
      </c>
      <c r="DX537" s="77">
        <v>-0.90824199999999999</v>
      </c>
      <c r="DY537" s="77">
        <v>-0.63916819999999996</v>
      </c>
      <c r="DZ537" s="77">
        <v>-0.32068590000000002</v>
      </c>
      <c r="EA537" s="77">
        <v>-0.19013820000000001</v>
      </c>
      <c r="EB537" s="77">
        <v>0.1174325</v>
      </c>
      <c r="EC537" s="77">
        <v>7.7774000000000003E-3</v>
      </c>
      <c r="ED537" s="77">
        <v>-1.40331E-2</v>
      </c>
      <c r="EE537" s="77">
        <v>5.7114699999999997E-2</v>
      </c>
      <c r="EF537" s="77">
        <v>0.44493899999999997</v>
      </c>
      <c r="EG537" s="77">
        <v>0.54922559999999998</v>
      </c>
      <c r="EH537" s="77">
        <v>0.65001399999999998</v>
      </c>
      <c r="EI537" s="77">
        <v>0.62202990000000002</v>
      </c>
      <c r="EJ537" s="77">
        <v>0.70544419999999997</v>
      </c>
      <c r="EK537" s="77">
        <v>0.53239009999999998</v>
      </c>
      <c r="EL537" s="77">
        <v>0.58125099999999996</v>
      </c>
      <c r="EM537" s="77">
        <v>0.88510409999999995</v>
      </c>
      <c r="EN537" s="77">
        <v>0.9190545</v>
      </c>
      <c r="EO537" s="77">
        <v>0.68542840000000005</v>
      </c>
      <c r="EP537" s="77">
        <v>0.53451420000000005</v>
      </c>
      <c r="EQ537" s="77">
        <v>0.1504278</v>
      </c>
      <c r="ER537" s="77">
        <v>9.0337000000000001E-2</v>
      </c>
      <c r="ES537" s="77">
        <v>0.1389214</v>
      </c>
      <c r="ET537" s="77">
        <v>0.19288130000000001</v>
      </c>
      <c r="EU537" s="77">
        <v>61.171030000000002</v>
      </c>
      <c r="EV537" s="77">
        <v>60.684820000000002</v>
      </c>
      <c r="EW537" s="77">
        <v>59.89696</v>
      </c>
      <c r="EX537" s="77">
        <v>58.810980000000001</v>
      </c>
      <c r="EY537" s="77">
        <v>58.116590000000002</v>
      </c>
      <c r="EZ537" s="77">
        <v>58.616289999999999</v>
      </c>
      <c r="FA537" s="77">
        <v>58.045009999999998</v>
      </c>
      <c r="FB537" s="77">
        <v>58.17604</v>
      </c>
      <c r="FC537" s="77">
        <v>62.406199999999998</v>
      </c>
      <c r="FD537" s="77">
        <v>68.573779999999999</v>
      </c>
      <c r="FE537" s="77">
        <v>72.993639999999999</v>
      </c>
      <c r="FF537" s="77">
        <v>76.558229999999995</v>
      </c>
      <c r="FG537" s="77">
        <v>78.249600000000001</v>
      </c>
      <c r="FH537" s="77">
        <v>78.447400000000002</v>
      </c>
      <c r="FI537" s="77">
        <v>78.36515</v>
      </c>
      <c r="FJ537" s="77">
        <v>77.413120000000006</v>
      </c>
      <c r="FK537" s="77">
        <v>76.415859999999995</v>
      </c>
      <c r="FL537" s="77">
        <v>73.8035</v>
      </c>
      <c r="FM537" s="77">
        <v>70.409419999999997</v>
      </c>
      <c r="FN537" s="77">
        <v>67.048320000000004</v>
      </c>
      <c r="FO537" s="77">
        <v>65.68186</v>
      </c>
      <c r="FP537" s="77">
        <v>64.449870000000004</v>
      </c>
      <c r="FQ537" s="77">
        <v>62.872250000000001</v>
      </c>
      <c r="FR537" s="77">
        <v>61.472740000000002</v>
      </c>
      <c r="FS537" s="77">
        <v>2.4109240000000001</v>
      </c>
      <c r="FT537" s="77">
        <v>0.1037685</v>
      </c>
      <c r="FU537" s="77">
        <v>0.2167721</v>
      </c>
    </row>
    <row r="538" spans="1:177" x14ac:dyDescent="0.25">
      <c r="A538" t="s">
        <v>226</v>
      </c>
      <c r="B538" t="s">
        <v>0</v>
      </c>
      <c r="C538" t="s">
        <v>272</v>
      </c>
      <c r="D538" s="30" t="s">
        <v>240</v>
      </c>
      <c r="E538" t="s">
        <v>221</v>
      </c>
      <c r="F538" s="78">
        <v>1007</v>
      </c>
      <c r="G538" s="77">
        <v>1.386673</v>
      </c>
      <c r="H538" s="77">
        <v>1.2969379999999999</v>
      </c>
      <c r="I538" s="77">
        <v>1.2261139999999999</v>
      </c>
      <c r="J538" s="77">
        <v>1.0409679999999999</v>
      </c>
      <c r="K538" s="77">
        <v>0.94944810000000002</v>
      </c>
      <c r="L538" s="77">
        <v>1.056327</v>
      </c>
      <c r="M538" s="77">
        <v>1.1509910000000001</v>
      </c>
      <c r="N538" s="77">
        <v>0.87989229999999996</v>
      </c>
      <c r="O538" s="77">
        <v>-9.4561300000000001E-2</v>
      </c>
      <c r="P538" s="77">
        <v>-0.95673390000000003</v>
      </c>
      <c r="Q538" s="77">
        <v>-1.717654</v>
      </c>
      <c r="R538" s="77">
        <v>-2.228046</v>
      </c>
      <c r="S538" s="77">
        <v>-2.445039</v>
      </c>
      <c r="T538" s="77">
        <v>-2.3071100000000002</v>
      </c>
      <c r="U538" s="77">
        <v>-1.7509520000000001</v>
      </c>
      <c r="V538" s="77">
        <v>-0.91546019999999995</v>
      </c>
      <c r="W538" s="77">
        <v>0.17124139999999999</v>
      </c>
      <c r="X538" s="77">
        <v>1.252397</v>
      </c>
      <c r="Y538" s="77">
        <v>1.9030130000000001</v>
      </c>
      <c r="Z538" s="77">
        <v>1.7977700000000001</v>
      </c>
      <c r="AA538" s="77">
        <v>1.9306160000000001</v>
      </c>
      <c r="AB538" s="77">
        <v>2.1062669999999999</v>
      </c>
      <c r="AC538" s="77">
        <v>1.8858699999999999</v>
      </c>
      <c r="AD538" s="77">
        <v>1.5580689999999999</v>
      </c>
      <c r="AE538" s="77">
        <v>-1.422709</v>
      </c>
      <c r="AF538" s="77">
        <v>-1.5038800000000001</v>
      </c>
      <c r="AG538" s="77">
        <v>-1.2093879999999999</v>
      </c>
      <c r="AH538" s="77">
        <v>-1.03732</v>
      </c>
      <c r="AI538" s="77">
        <v>-0.71251759999999997</v>
      </c>
      <c r="AJ538" s="77">
        <v>-0.19419600000000001</v>
      </c>
      <c r="AK538" s="77">
        <v>-4.1944700000000001E-2</v>
      </c>
      <c r="AL538" s="77">
        <v>-0.11413189999999999</v>
      </c>
      <c r="AM538" s="77">
        <v>-0.3204669</v>
      </c>
      <c r="AN538" s="77">
        <v>-4.4354699999999997E-2</v>
      </c>
      <c r="AO538" s="77">
        <v>0.10871740000000001</v>
      </c>
      <c r="AP538" s="77">
        <v>0.17842279999999999</v>
      </c>
      <c r="AQ538" s="77">
        <v>0.17055090000000001</v>
      </c>
      <c r="AR538" s="77">
        <v>0.1283984</v>
      </c>
      <c r="AS538" s="77">
        <v>0.1784106</v>
      </c>
      <c r="AT538" s="77">
        <v>0.12753690000000001</v>
      </c>
      <c r="AU538" s="77">
        <v>0.16993240000000001</v>
      </c>
      <c r="AV538" s="77">
        <v>0.1044081</v>
      </c>
      <c r="AW538" s="77">
        <v>0.19499620000000001</v>
      </c>
      <c r="AX538" s="77">
        <v>-0.13301740000000001</v>
      </c>
      <c r="AY538" s="77">
        <v>-1.7824E-2</v>
      </c>
      <c r="AZ538" s="77">
        <v>0.1156896</v>
      </c>
      <c r="BA538" s="77">
        <v>8.8367699999999993E-2</v>
      </c>
      <c r="BB538" s="77">
        <v>2.0732E-2</v>
      </c>
      <c r="BC538" s="77">
        <v>-1.1881010000000001</v>
      </c>
      <c r="BD538" s="77">
        <v>-1.2711870000000001</v>
      </c>
      <c r="BE538" s="77">
        <v>-0.95528429999999998</v>
      </c>
      <c r="BF538" s="77">
        <v>-0.74766010000000005</v>
      </c>
      <c r="BG538" s="77">
        <v>-0.46257680000000001</v>
      </c>
      <c r="BH538" s="77">
        <v>-8.5129800000000005E-2</v>
      </c>
      <c r="BI538" s="77">
        <v>1.7050599999999999E-2</v>
      </c>
      <c r="BJ538" s="77">
        <v>-5.2067599999999999E-2</v>
      </c>
      <c r="BK538" s="77">
        <v>-0.21349589999999999</v>
      </c>
      <c r="BL538" s="77">
        <v>1.6923299999999999E-2</v>
      </c>
      <c r="BM538" s="77">
        <v>0.17433609999999999</v>
      </c>
      <c r="BN538" s="77">
        <v>0.24305570000000001</v>
      </c>
      <c r="BO538" s="77">
        <v>0.2438911</v>
      </c>
      <c r="BP538" s="77">
        <v>0.21991289999999999</v>
      </c>
      <c r="BQ538" s="77">
        <v>0.27418239999999999</v>
      </c>
      <c r="BR538" s="77">
        <v>0.24100009999999999</v>
      </c>
      <c r="BS538" s="77">
        <v>0.27632590000000001</v>
      </c>
      <c r="BT538" s="77">
        <v>0.2079202</v>
      </c>
      <c r="BU538" s="77">
        <v>0.29978539999999998</v>
      </c>
      <c r="BV538" s="77">
        <v>4.9283100000000003E-2</v>
      </c>
      <c r="BW538" s="77">
        <v>0.17346600000000001</v>
      </c>
      <c r="BX538" s="77">
        <v>0.32545439999999998</v>
      </c>
      <c r="BY538" s="77">
        <v>0.26396269999999999</v>
      </c>
      <c r="BZ538" s="77">
        <v>0.1234842</v>
      </c>
      <c r="CA538" s="77">
        <v>-1.025612</v>
      </c>
      <c r="CB538" s="77">
        <v>-1.110026</v>
      </c>
      <c r="CC538" s="77">
        <v>-0.7792926</v>
      </c>
      <c r="CD538" s="77">
        <v>-0.54704249999999999</v>
      </c>
      <c r="CE538" s="77">
        <v>-0.28946850000000002</v>
      </c>
      <c r="CF538" s="77">
        <v>-9.5908999999999994E-3</v>
      </c>
      <c r="CG538" s="77">
        <v>5.7910700000000002E-2</v>
      </c>
      <c r="CH538" s="77">
        <v>-9.0819999999999998E-3</v>
      </c>
      <c r="CI538" s="77">
        <v>-0.13940820000000001</v>
      </c>
      <c r="CJ538" s="77">
        <v>5.9364199999999999E-2</v>
      </c>
      <c r="CK538" s="77">
        <v>0.21978339999999999</v>
      </c>
      <c r="CL538" s="77">
        <v>0.28782029999999997</v>
      </c>
      <c r="CM538" s="77">
        <v>0.29468630000000001</v>
      </c>
      <c r="CN538" s="77">
        <v>0.28329559999999998</v>
      </c>
      <c r="CO538" s="77">
        <v>0.34051369999999997</v>
      </c>
      <c r="CP538" s="77">
        <v>0.31958429999999999</v>
      </c>
      <c r="CQ538" s="77">
        <v>0.35001379999999999</v>
      </c>
      <c r="CR538" s="77">
        <v>0.27961249999999999</v>
      </c>
      <c r="CS538" s="77">
        <v>0.37236200000000003</v>
      </c>
      <c r="CT538" s="77">
        <v>0.1755439</v>
      </c>
      <c r="CU538" s="77">
        <v>0.30595290000000003</v>
      </c>
      <c r="CV538" s="77">
        <v>0.47073680000000001</v>
      </c>
      <c r="CW538" s="77">
        <v>0.38557930000000001</v>
      </c>
      <c r="CX538" s="77">
        <v>0.19465009999999999</v>
      </c>
      <c r="CY538" s="77">
        <v>-0.86312299999999997</v>
      </c>
      <c r="CZ538" s="77">
        <v>-0.94886360000000003</v>
      </c>
      <c r="DA538" s="77">
        <v>-0.60330090000000003</v>
      </c>
      <c r="DB538" s="77">
        <v>-0.34642489999999998</v>
      </c>
      <c r="DC538" s="77">
        <v>-0.1163603</v>
      </c>
      <c r="DD538" s="77">
        <v>6.5948000000000007E-2</v>
      </c>
      <c r="DE538" s="77">
        <v>9.8770700000000003E-2</v>
      </c>
      <c r="DF538" s="77">
        <v>3.3903599999999999E-2</v>
      </c>
      <c r="DG538" s="77">
        <v>-6.5320400000000001E-2</v>
      </c>
      <c r="DH538" s="77">
        <v>0.1018052</v>
      </c>
      <c r="DI538" s="77">
        <v>0.26523069999999999</v>
      </c>
      <c r="DJ538" s="77">
        <v>0.33258480000000001</v>
      </c>
      <c r="DK538" s="77">
        <v>0.3454815</v>
      </c>
      <c r="DL538" s="77">
        <v>0.34667829999999999</v>
      </c>
      <c r="DM538" s="77">
        <v>0.40684500000000001</v>
      </c>
      <c r="DN538" s="77">
        <v>0.39816859999999998</v>
      </c>
      <c r="DO538" s="77">
        <v>0.42370160000000001</v>
      </c>
      <c r="DP538" s="77">
        <v>0.35130470000000003</v>
      </c>
      <c r="DQ538" s="77">
        <v>0.44493870000000002</v>
      </c>
      <c r="DR538" s="77">
        <v>0.30180479999999998</v>
      </c>
      <c r="DS538" s="77">
        <v>0.43843969999999999</v>
      </c>
      <c r="DT538" s="77">
        <v>0.61601930000000005</v>
      </c>
      <c r="DU538" s="77">
        <v>0.50719590000000003</v>
      </c>
      <c r="DV538" s="77">
        <v>0.265816</v>
      </c>
      <c r="DW538" s="77">
        <v>-0.62851469999999998</v>
      </c>
      <c r="DX538" s="77">
        <v>-0.71617149999999996</v>
      </c>
      <c r="DY538" s="77">
        <v>-0.34919679999999997</v>
      </c>
      <c r="DZ538" s="77">
        <v>-5.67649E-2</v>
      </c>
      <c r="EA538" s="77">
        <v>0.13358059999999999</v>
      </c>
      <c r="EB538" s="77">
        <v>0.17501420000000001</v>
      </c>
      <c r="EC538" s="77">
        <v>0.15776609999999999</v>
      </c>
      <c r="ED538" s="77">
        <v>9.5967999999999998E-2</v>
      </c>
      <c r="EE538" s="77">
        <v>4.16505E-2</v>
      </c>
      <c r="EF538" s="77">
        <v>0.16308320000000001</v>
      </c>
      <c r="EG538" s="77">
        <v>0.33084950000000002</v>
      </c>
      <c r="EH538" s="77">
        <v>0.39721780000000001</v>
      </c>
      <c r="EI538" s="77">
        <v>0.41882170000000002</v>
      </c>
      <c r="EJ538" s="77">
        <v>0.43819279999999999</v>
      </c>
      <c r="EK538" s="77">
        <v>0.50261679999999997</v>
      </c>
      <c r="EL538" s="77">
        <v>0.51163170000000002</v>
      </c>
      <c r="EM538" s="77">
        <v>0.53009519999999999</v>
      </c>
      <c r="EN538" s="77">
        <v>0.45481680000000002</v>
      </c>
      <c r="EO538" s="77">
        <v>0.54972790000000005</v>
      </c>
      <c r="EP538" s="77">
        <v>0.48410530000000002</v>
      </c>
      <c r="EQ538" s="77">
        <v>0.62972969999999995</v>
      </c>
      <c r="ER538" s="77">
        <v>0.82578410000000002</v>
      </c>
      <c r="ES538" s="77">
        <v>0.68279100000000004</v>
      </c>
      <c r="ET538" s="77">
        <v>0.36856830000000002</v>
      </c>
      <c r="EU538" s="77">
        <v>53.473210000000002</v>
      </c>
      <c r="EV538" s="77">
        <v>52.518590000000003</v>
      </c>
      <c r="EW538" s="77">
        <v>51.260840000000002</v>
      </c>
      <c r="EX538" s="77">
        <v>50.615000000000002</v>
      </c>
      <c r="EY538" s="77">
        <v>50.006340000000002</v>
      </c>
      <c r="EZ538" s="77">
        <v>49.875929999999997</v>
      </c>
      <c r="FA538" s="77">
        <v>48.792430000000003</v>
      </c>
      <c r="FB538" s="77">
        <v>49.274500000000003</v>
      </c>
      <c r="FC538" s="77">
        <v>55.877780000000001</v>
      </c>
      <c r="FD538" s="77">
        <v>66.697429999999997</v>
      </c>
      <c r="FE538" s="77">
        <v>73.518590000000003</v>
      </c>
      <c r="FF538" s="77">
        <v>77.812259999999995</v>
      </c>
      <c r="FG538" s="77">
        <v>79.984309999999994</v>
      </c>
      <c r="FH538" s="77">
        <v>81.200699999999998</v>
      </c>
      <c r="FI538" s="77">
        <v>81.940700000000007</v>
      </c>
      <c r="FJ538" s="77">
        <v>81.769300000000001</v>
      </c>
      <c r="FK538" s="77">
        <v>80.250619999999998</v>
      </c>
      <c r="FL538" s="77">
        <v>77.51388</v>
      </c>
      <c r="FM538" s="77">
        <v>71.429680000000005</v>
      </c>
      <c r="FN538" s="77">
        <v>64.04974</v>
      </c>
      <c r="FO538" s="77">
        <v>60.692459999999997</v>
      </c>
      <c r="FP538" s="77">
        <v>57.732460000000003</v>
      </c>
      <c r="FQ538" s="77">
        <v>55.430689999999998</v>
      </c>
      <c r="FR538" s="77">
        <v>54.081290000000003</v>
      </c>
      <c r="FS538" s="77">
        <v>1.355545</v>
      </c>
      <c r="FT538" s="77">
        <v>7.0728299999999994E-2</v>
      </c>
      <c r="FU538" s="77">
        <v>0.16313620000000001</v>
      </c>
    </row>
    <row r="539" spans="1:177" x14ac:dyDescent="0.25">
      <c r="A539" t="s">
        <v>226</v>
      </c>
      <c r="B539" t="s">
        <v>0</v>
      </c>
      <c r="C539" t="s">
        <v>272</v>
      </c>
      <c r="D539" s="30" t="s">
        <v>241</v>
      </c>
      <c r="E539" t="s">
        <v>219</v>
      </c>
      <c r="F539" s="78">
        <v>3268</v>
      </c>
      <c r="G539" s="77">
        <v>4.7908559999999998</v>
      </c>
      <c r="H539" s="77">
        <v>3.9374479999999998</v>
      </c>
      <c r="I539" s="77">
        <v>3.759131</v>
      </c>
      <c r="J539" s="77">
        <v>3.52712</v>
      </c>
      <c r="K539" s="77">
        <v>3.2435040000000002</v>
      </c>
      <c r="L539" s="77">
        <v>3.4492400000000001</v>
      </c>
      <c r="M539" s="77">
        <v>3.3148789999999999</v>
      </c>
      <c r="N539" s="77">
        <v>2.467114</v>
      </c>
      <c r="O539" s="77">
        <v>0.36419390000000001</v>
      </c>
      <c r="P539" s="77">
        <v>-1.925127</v>
      </c>
      <c r="Q539" s="77">
        <v>-4.3389660000000001</v>
      </c>
      <c r="R539" s="77">
        <v>-5.7123619999999997</v>
      </c>
      <c r="S539" s="77">
        <v>-6.2598320000000003</v>
      </c>
      <c r="T539" s="77">
        <v>-5.6532910000000003</v>
      </c>
      <c r="U539" s="77">
        <v>-4.0825329999999997</v>
      </c>
      <c r="V539" s="77">
        <v>-1.390298</v>
      </c>
      <c r="W539" s="77">
        <v>1.832206</v>
      </c>
      <c r="X539" s="77">
        <v>5.4802200000000001</v>
      </c>
      <c r="Y539" s="77">
        <v>7.6750170000000004</v>
      </c>
      <c r="Z539" s="77">
        <v>7.8135690000000002</v>
      </c>
      <c r="AA539" s="77">
        <v>7.3128330000000004</v>
      </c>
      <c r="AB539" s="77">
        <v>7.2245039999999996</v>
      </c>
      <c r="AC539" s="77">
        <v>6.5357839999999996</v>
      </c>
      <c r="AD539" s="77">
        <v>5.567958</v>
      </c>
      <c r="AE539" s="77">
        <v>-3.0251890000000001</v>
      </c>
      <c r="AF539" s="77">
        <v>-3.343791</v>
      </c>
      <c r="AG539" s="77">
        <v>-2.5613519999999999</v>
      </c>
      <c r="AH539" s="77">
        <v>-1.984923</v>
      </c>
      <c r="AI539" s="77">
        <v>-1.495638</v>
      </c>
      <c r="AJ539" s="77">
        <v>-0.62089399999999995</v>
      </c>
      <c r="AK539" s="77">
        <v>-0.4505652</v>
      </c>
      <c r="AL539" s="77">
        <v>-0.58875710000000003</v>
      </c>
      <c r="AM539" s="77">
        <v>-0.67372169999999998</v>
      </c>
      <c r="AN539" s="77">
        <v>9.1539400000000007E-2</v>
      </c>
      <c r="AO539" s="77">
        <v>0.29438219999999998</v>
      </c>
      <c r="AP539" s="77">
        <v>0.53764029999999996</v>
      </c>
      <c r="AQ539" s="77">
        <v>0.3667609</v>
      </c>
      <c r="AR539" s="77">
        <v>0.26671420000000001</v>
      </c>
      <c r="AS539" s="77">
        <v>0.34431349999999999</v>
      </c>
      <c r="AT539" s="77">
        <v>0.33460659999999998</v>
      </c>
      <c r="AU539" s="77">
        <v>0.51924769999999998</v>
      </c>
      <c r="AV539" s="77">
        <v>0.48881340000000001</v>
      </c>
      <c r="AW539" s="77">
        <v>0.52944550000000001</v>
      </c>
      <c r="AX539" s="77">
        <v>0.1441547</v>
      </c>
      <c r="AY539" s="77">
        <v>-0.14804020000000001</v>
      </c>
      <c r="AZ539" s="77">
        <v>-3.7527600000000001E-2</v>
      </c>
      <c r="BA539" s="77">
        <v>2.3487299999999999E-2</v>
      </c>
      <c r="BB539" s="77">
        <v>-3.8069600000000002E-2</v>
      </c>
      <c r="BC539" s="77">
        <v>-2.701031</v>
      </c>
      <c r="BD539" s="77">
        <v>-3.0126119999999998</v>
      </c>
      <c r="BE539" s="77">
        <v>-2.2261090000000001</v>
      </c>
      <c r="BF539" s="77">
        <v>-1.6048910000000001</v>
      </c>
      <c r="BG539" s="77">
        <v>-1.147024</v>
      </c>
      <c r="BH539" s="77">
        <v>-0.37838060000000001</v>
      </c>
      <c r="BI539" s="77">
        <v>-0.27993079999999998</v>
      </c>
      <c r="BJ539" s="77">
        <v>-0.4079122</v>
      </c>
      <c r="BK539" s="77">
        <v>-0.47846369999999999</v>
      </c>
      <c r="BL539" s="77">
        <v>0.25957239999999998</v>
      </c>
      <c r="BM539" s="77">
        <v>0.499087</v>
      </c>
      <c r="BN539" s="77">
        <v>0.73586969999999996</v>
      </c>
      <c r="BO539" s="77">
        <v>0.61284939999999999</v>
      </c>
      <c r="BP539" s="77">
        <v>0.57605680000000004</v>
      </c>
      <c r="BQ539" s="77">
        <v>0.58647870000000002</v>
      </c>
      <c r="BR539" s="77">
        <v>0.59717569999999998</v>
      </c>
      <c r="BS539" s="77">
        <v>0.84765950000000001</v>
      </c>
      <c r="BT539" s="77">
        <v>0.81049570000000004</v>
      </c>
      <c r="BU539" s="77">
        <v>0.78429519999999997</v>
      </c>
      <c r="BV539" s="77">
        <v>0.41973909999999998</v>
      </c>
      <c r="BW539" s="77">
        <v>0.1253985</v>
      </c>
      <c r="BX539" s="77">
        <v>0.26001950000000001</v>
      </c>
      <c r="BY539" s="77">
        <v>0.27450940000000001</v>
      </c>
      <c r="BZ539" s="77">
        <v>0.1420698</v>
      </c>
      <c r="CA539" s="77">
        <v>-2.4765199999999998</v>
      </c>
      <c r="CB539" s="77">
        <v>-2.783239</v>
      </c>
      <c r="CC539" s="77">
        <v>-1.9939199999999999</v>
      </c>
      <c r="CD539" s="77">
        <v>-1.341682</v>
      </c>
      <c r="CE539" s="77">
        <v>-0.90557529999999997</v>
      </c>
      <c r="CF539" s="77">
        <v>-0.21041660000000001</v>
      </c>
      <c r="CG539" s="77">
        <v>-0.16175</v>
      </c>
      <c r="CH539" s="77">
        <v>-0.28265960000000001</v>
      </c>
      <c r="CI539" s="77">
        <v>-0.34322859999999999</v>
      </c>
      <c r="CJ539" s="77">
        <v>0.37595149999999999</v>
      </c>
      <c r="CK539" s="77">
        <v>0.64086489999999996</v>
      </c>
      <c r="CL539" s="77">
        <v>0.87316280000000002</v>
      </c>
      <c r="CM539" s="77">
        <v>0.78328960000000003</v>
      </c>
      <c r="CN539" s="77">
        <v>0.79030659999999997</v>
      </c>
      <c r="CO539" s="77">
        <v>0.75420149999999997</v>
      </c>
      <c r="CP539" s="77">
        <v>0.77903020000000001</v>
      </c>
      <c r="CQ539" s="77">
        <v>1.0751170000000001</v>
      </c>
      <c r="CR539" s="77">
        <v>1.0332920000000001</v>
      </c>
      <c r="CS539" s="77">
        <v>0.96080339999999997</v>
      </c>
      <c r="CT539" s="77">
        <v>0.61060809999999999</v>
      </c>
      <c r="CU539" s="77">
        <v>0.31478129999999999</v>
      </c>
      <c r="CV539" s="77">
        <v>0.4660996</v>
      </c>
      <c r="CW539" s="77">
        <v>0.4483665</v>
      </c>
      <c r="CX539" s="77">
        <v>0.26683380000000001</v>
      </c>
      <c r="CY539" s="77">
        <v>-2.2520090000000001</v>
      </c>
      <c r="CZ539" s="77">
        <v>-2.5538650000000001</v>
      </c>
      <c r="DA539" s="77">
        <v>-1.7617320000000001</v>
      </c>
      <c r="DB539" s="77">
        <v>-1.078473</v>
      </c>
      <c r="DC539" s="77">
        <v>-0.66412660000000001</v>
      </c>
      <c r="DD539" s="77">
        <v>-4.24526E-2</v>
      </c>
      <c r="DE539" s="77">
        <v>-4.3569099999999999E-2</v>
      </c>
      <c r="DF539" s="77">
        <v>-0.15740689999999999</v>
      </c>
      <c r="DG539" s="77">
        <v>-0.2079935</v>
      </c>
      <c r="DH539" s="77">
        <v>0.49233060000000001</v>
      </c>
      <c r="DI539" s="77">
        <v>0.78264279999999997</v>
      </c>
      <c r="DJ539" s="77">
        <v>1.010456</v>
      </c>
      <c r="DK539" s="77">
        <v>0.95372979999999996</v>
      </c>
      <c r="DL539" s="77">
        <v>1.004556</v>
      </c>
      <c r="DM539" s="77">
        <v>0.92192439999999998</v>
      </c>
      <c r="DN539" s="77">
        <v>0.96088470000000004</v>
      </c>
      <c r="DO539" s="77">
        <v>1.3025739999999999</v>
      </c>
      <c r="DP539" s="77">
        <v>1.2560880000000001</v>
      </c>
      <c r="DQ539" s="77">
        <v>1.1373120000000001</v>
      </c>
      <c r="DR539" s="77">
        <v>0.80147710000000005</v>
      </c>
      <c r="DS539" s="77">
        <v>0.5041641</v>
      </c>
      <c r="DT539" s="77">
        <v>0.67217979999999999</v>
      </c>
      <c r="DU539" s="77">
        <v>0.62222359999999999</v>
      </c>
      <c r="DV539" s="77">
        <v>0.3915978</v>
      </c>
      <c r="DW539" s="77">
        <v>-1.9278519999999999</v>
      </c>
      <c r="DX539" s="77">
        <v>-2.2226870000000001</v>
      </c>
      <c r="DY539" s="77">
        <v>-1.4264889999999999</v>
      </c>
      <c r="DZ539" s="77">
        <v>-0.69844030000000001</v>
      </c>
      <c r="EA539" s="77">
        <v>-0.31551289999999999</v>
      </c>
      <c r="EB539" s="77">
        <v>0.20006080000000001</v>
      </c>
      <c r="EC539" s="77">
        <v>0.12706519999999999</v>
      </c>
      <c r="ED539" s="77">
        <v>2.3438000000000001E-2</v>
      </c>
      <c r="EE539" s="77">
        <v>-1.27355E-2</v>
      </c>
      <c r="EF539" s="77">
        <v>0.66036360000000005</v>
      </c>
      <c r="EG539" s="77">
        <v>0.98734759999999999</v>
      </c>
      <c r="EH539" s="77">
        <v>1.208685</v>
      </c>
      <c r="EI539" s="77">
        <v>1.1998180000000001</v>
      </c>
      <c r="EJ539" s="77">
        <v>1.3138989999999999</v>
      </c>
      <c r="EK539" s="77">
        <v>1.1640900000000001</v>
      </c>
      <c r="EL539" s="77">
        <v>1.223454</v>
      </c>
      <c r="EM539" s="77">
        <v>1.6309849999999999</v>
      </c>
      <c r="EN539" s="77">
        <v>1.5777699999999999</v>
      </c>
      <c r="EO539" s="77">
        <v>1.392161</v>
      </c>
      <c r="EP539" s="77">
        <v>1.077062</v>
      </c>
      <c r="EQ539" s="77">
        <v>0.77760280000000004</v>
      </c>
      <c r="ER539" s="77">
        <v>0.96972670000000005</v>
      </c>
      <c r="ES539" s="77">
        <v>0.87324559999999996</v>
      </c>
      <c r="ET539" s="77">
        <v>0.57173719999999995</v>
      </c>
      <c r="EU539" s="77">
        <v>63.675530000000002</v>
      </c>
      <c r="EV539" s="77">
        <v>62.309579999999997</v>
      </c>
      <c r="EW539" s="77">
        <v>61.971200000000003</v>
      </c>
      <c r="EX539" s="77">
        <v>61.36412</v>
      </c>
      <c r="EY539" s="77">
        <v>61.022689999999997</v>
      </c>
      <c r="EZ539" s="77">
        <v>60.347149999999999</v>
      </c>
      <c r="FA539" s="77">
        <v>60.452590000000001</v>
      </c>
      <c r="FB539" s="77">
        <v>60.258899999999997</v>
      </c>
      <c r="FC539" s="77">
        <v>65.909739999999999</v>
      </c>
      <c r="FD539" s="77">
        <v>74.139049999999997</v>
      </c>
      <c r="FE539" s="77">
        <v>80.882980000000003</v>
      </c>
      <c r="FF539" s="77">
        <v>84.605580000000003</v>
      </c>
      <c r="FG539" s="77">
        <v>85.926829999999995</v>
      </c>
      <c r="FH539" s="77">
        <v>87.059190000000001</v>
      </c>
      <c r="FI539" s="77">
        <v>87.603819999999999</v>
      </c>
      <c r="FJ539" s="77">
        <v>86.785060000000001</v>
      </c>
      <c r="FK539" s="77">
        <v>85.258579999999995</v>
      </c>
      <c r="FL539" s="77">
        <v>82.94265</v>
      </c>
      <c r="FM539" s="77">
        <v>79.33099</v>
      </c>
      <c r="FN539" s="77">
        <v>73.373490000000004</v>
      </c>
      <c r="FO539" s="77">
        <v>69.496440000000007</v>
      </c>
      <c r="FP539" s="77">
        <v>67.523219999999995</v>
      </c>
      <c r="FQ539" s="77">
        <v>66.018349999999998</v>
      </c>
      <c r="FR539" s="77">
        <v>64.720699999999994</v>
      </c>
      <c r="FS539" s="77">
        <v>3.470494</v>
      </c>
      <c r="FT539" s="77">
        <v>0.1589334</v>
      </c>
      <c r="FU539" s="77">
        <v>0.3357851</v>
      </c>
    </row>
    <row r="540" spans="1:177" x14ac:dyDescent="0.25">
      <c r="A540" t="s">
        <v>226</v>
      </c>
      <c r="B540" t="s">
        <v>0</v>
      </c>
      <c r="C540" t="s">
        <v>272</v>
      </c>
      <c r="D540" s="30" t="s">
        <v>241</v>
      </c>
      <c r="E540" t="s">
        <v>220</v>
      </c>
      <c r="F540" s="78">
        <v>2007</v>
      </c>
      <c r="G540" s="77">
        <v>3.3368350000000002</v>
      </c>
      <c r="H540" s="77">
        <v>2.8001870000000002</v>
      </c>
      <c r="I540" s="77">
        <v>2.5643289999999999</v>
      </c>
      <c r="J540" s="77">
        <v>2.381459</v>
      </c>
      <c r="K540" s="77">
        <v>2.0739399999999999</v>
      </c>
      <c r="L540" s="77">
        <v>2.118725</v>
      </c>
      <c r="M540" s="77">
        <v>1.942839</v>
      </c>
      <c r="N540" s="77">
        <v>1.468823</v>
      </c>
      <c r="O540" s="77">
        <v>0.31756800000000002</v>
      </c>
      <c r="P540" s="77">
        <v>-1.0912770000000001</v>
      </c>
      <c r="Q540" s="77">
        <v>-2.739725</v>
      </c>
      <c r="R540" s="77">
        <v>-3.7387090000000001</v>
      </c>
      <c r="S540" s="77">
        <v>-4.2615699999999999</v>
      </c>
      <c r="T540" s="77">
        <v>-3.986205</v>
      </c>
      <c r="U540" s="77">
        <v>-3.1535959999999998</v>
      </c>
      <c r="V540" s="77">
        <v>-1.5034209999999999</v>
      </c>
      <c r="W540" s="77">
        <v>0.60049180000000002</v>
      </c>
      <c r="X540" s="77">
        <v>3.0566369999999998</v>
      </c>
      <c r="Y540" s="77">
        <v>4.4398109999999997</v>
      </c>
      <c r="Z540" s="77">
        <v>4.7537770000000004</v>
      </c>
      <c r="AA540" s="77">
        <v>4.2709260000000002</v>
      </c>
      <c r="AB540" s="77">
        <v>4.0774800000000004</v>
      </c>
      <c r="AC540" s="77">
        <v>3.7554690000000002</v>
      </c>
      <c r="AD540" s="77">
        <v>3.3088340000000001</v>
      </c>
      <c r="AE540" s="77">
        <v>-1.4684999999999999</v>
      </c>
      <c r="AF540" s="77">
        <v>-1.6966220000000001</v>
      </c>
      <c r="AG540" s="77">
        <v>-1.2738290000000001</v>
      </c>
      <c r="AH540" s="77">
        <v>-0.9352743</v>
      </c>
      <c r="AI540" s="77">
        <v>-0.8503655</v>
      </c>
      <c r="AJ540" s="77">
        <v>-0.51089910000000005</v>
      </c>
      <c r="AK540" s="77">
        <v>-0.46587640000000002</v>
      </c>
      <c r="AL540" s="77">
        <v>-0.52933529999999995</v>
      </c>
      <c r="AM540" s="77">
        <v>-0.41624280000000002</v>
      </c>
      <c r="AN540" s="77">
        <v>5.3861300000000001E-2</v>
      </c>
      <c r="AO540" s="77">
        <v>5.1721900000000001E-2</v>
      </c>
      <c r="AP540" s="77">
        <v>0.19832530000000001</v>
      </c>
      <c r="AQ540" s="77">
        <v>1.36191E-2</v>
      </c>
      <c r="AR540" s="77">
        <v>-6.6375799999999999E-2</v>
      </c>
      <c r="AS540" s="77">
        <v>-4.2119400000000001E-2</v>
      </c>
      <c r="AT540" s="77">
        <v>-1.66911E-2</v>
      </c>
      <c r="AU540" s="77">
        <v>0.11074920000000001</v>
      </c>
      <c r="AV540" s="77">
        <v>0.17477719999999999</v>
      </c>
      <c r="AW540" s="77">
        <v>0.1158372</v>
      </c>
      <c r="AX540" s="77">
        <v>9.5050599999999999E-2</v>
      </c>
      <c r="AY540" s="77">
        <v>-0.2787946</v>
      </c>
      <c r="AZ540" s="77">
        <v>-0.2860567</v>
      </c>
      <c r="BA540" s="77">
        <v>-0.2056038</v>
      </c>
      <c r="BB540" s="77">
        <v>-0.181114</v>
      </c>
      <c r="BC540" s="77">
        <v>-1.317456</v>
      </c>
      <c r="BD540" s="77">
        <v>-1.522178</v>
      </c>
      <c r="BE540" s="77">
        <v>-1.1274789999999999</v>
      </c>
      <c r="BF540" s="77">
        <v>-0.77435869999999996</v>
      </c>
      <c r="BG540" s="77">
        <v>-0.66756720000000003</v>
      </c>
      <c r="BH540" s="77">
        <v>-0.31773050000000003</v>
      </c>
      <c r="BI540" s="77">
        <v>-0.32545659999999998</v>
      </c>
      <c r="BJ540" s="77">
        <v>-0.37801590000000002</v>
      </c>
      <c r="BK540" s="77">
        <v>-0.27273570000000003</v>
      </c>
      <c r="BL540" s="77">
        <v>0.19801940000000001</v>
      </c>
      <c r="BM540" s="77">
        <v>0.23402970000000001</v>
      </c>
      <c r="BN540" s="77">
        <v>0.3735849</v>
      </c>
      <c r="BO540" s="77">
        <v>0.2333742</v>
      </c>
      <c r="BP540" s="77">
        <v>0.20701890000000001</v>
      </c>
      <c r="BQ540" s="77">
        <v>0.16185279999999999</v>
      </c>
      <c r="BR540" s="77">
        <v>0.19734740000000001</v>
      </c>
      <c r="BS540" s="77">
        <v>0.39645390000000003</v>
      </c>
      <c r="BT540" s="77">
        <v>0.45378160000000001</v>
      </c>
      <c r="BU540" s="77">
        <v>0.32820460000000001</v>
      </c>
      <c r="BV540" s="77">
        <v>0.25926640000000001</v>
      </c>
      <c r="BW540" s="77">
        <v>-0.14232049999999999</v>
      </c>
      <c r="BX540" s="77">
        <v>-0.16905519999999999</v>
      </c>
      <c r="BY540" s="77">
        <v>-9.4890000000000002E-2</v>
      </c>
      <c r="BZ540" s="77">
        <v>-5.8222200000000002E-2</v>
      </c>
      <c r="CA540" s="77">
        <v>-1.2128429999999999</v>
      </c>
      <c r="CB540" s="77">
        <v>-1.4013580000000001</v>
      </c>
      <c r="CC540" s="77">
        <v>-1.0261169999999999</v>
      </c>
      <c r="CD540" s="77">
        <v>-0.66290919999999998</v>
      </c>
      <c r="CE540" s="77">
        <v>-0.54096169999999999</v>
      </c>
      <c r="CF540" s="77">
        <v>-0.18394250000000001</v>
      </c>
      <c r="CG540" s="77">
        <v>-0.2282023</v>
      </c>
      <c r="CH540" s="77">
        <v>-0.27321260000000003</v>
      </c>
      <c r="CI540" s="77">
        <v>-0.1733431</v>
      </c>
      <c r="CJ540" s="77">
        <v>0.29786289999999999</v>
      </c>
      <c r="CK540" s="77">
        <v>0.36029549999999999</v>
      </c>
      <c r="CL540" s="77">
        <v>0.4949691</v>
      </c>
      <c r="CM540" s="77">
        <v>0.38557590000000003</v>
      </c>
      <c r="CN540" s="77">
        <v>0.39637119999999998</v>
      </c>
      <c r="CO540" s="77">
        <v>0.30312329999999998</v>
      </c>
      <c r="CP540" s="77">
        <v>0.3455898</v>
      </c>
      <c r="CQ540" s="77">
        <v>0.59433210000000003</v>
      </c>
      <c r="CR540" s="77">
        <v>0.64701920000000002</v>
      </c>
      <c r="CS540" s="77">
        <v>0.47528959999999998</v>
      </c>
      <c r="CT540" s="77">
        <v>0.37300169999999999</v>
      </c>
      <c r="CU540" s="77">
        <v>-4.7798899999999998E-2</v>
      </c>
      <c r="CV540" s="77">
        <v>-8.8020200000000007E-2</v>
      </c>
      <c r="CW540" s="77">
        <v>-1.821E-2</v>
      </c>
      <c r="CX540" s="77">
        <v>2.6892300000000001E-2</v>
      </c>
      <c r="CY540" s="77">
        <v>-1.10823</v>
      </c>
      <c r="CZ540" s="77">
        <v>-1.280538</v>
      </c>
      <c r="DA540" s="77">
        <v>-0.92475499999999999</v>
      </c>
      <c r="DB540" s="77">
        <v>-0.55145960000000005</v>
      </c>
      <c r="DC540" s="77">
        <v>-0.41435620000000001</v>
      </c>
      <c r="DD540" s="77">
        <v>-5.0154600000000001E-2</v>
      </c>
      <c r="DE540" s="77">
        <v>-0.13094800000000001</v>
      </c>
      <c r="DF540" s="77">
        <v>-0.16840930000000001</v>
      </c>
      <c r="DG540" s="77">
        <v>-7.3950500000000002E-2</v>
      </c>
      <c r="DH540" s="77">
        <v>0.39770630000000001</v>
      </c>
      <c r="DI540" s="77">
        <v>0.48656129999999997</v>
      </c>
      <c r="DJ540" s="77">
        <v>0.61635329999999999</v>
      </c>
      <c r="DK540" s="77">
        <v>0.53777759999999997</v>
      </c>
      <c r="DL540" s="77">
        <v>0.58572360000000001</v>
      </c>
      <c r="DM540" s="77">
        <v>0.44439380000000001</v>
      </c>
      <c r="DN540" s="77">
        <v>0.4938322</v>
      </c>
      <c r="DO540" s="77">
        <v>0.79221030000000003</v>
      </c>
      <c r="DP540" s="77">
        <v>0.84025680000000003</v>
      </c>
      <c r="DQ540" s="77">
        <v>0.6223746</v>
      </c>
      <c r="DR540" s="77">
        <v>0.48673709999999998</v>
      </c>
      <c r="DS540" s="77">
        <v>4.6722600000000003E-2</v>
      </c>
      <c r="DT540" s="77">
        <v>-6.9852999999999998E-3</v>
      </c>
      <c r="DU540" s="77">
        <v>5.8470000000000001E-2</v>
      </c>
      <c r="DV540" s="77">
        <v>0.1120068</v>
      </c>
      <c r="DW540" s="77">
        <v>-0.95718570000000003</v>
      </c>
      <c r="DX540" s="77">
        <v>-1.106093</v>
      </c>
      <c r="DY540" s="77">
        <v>-0.77840450000000005</v>
      </c>
      <c r="DZ540" s="77">
        <v>-0.390544</v>
      </c>
      <c r="EA540" s="77">
        <v>-0.23155790000000001</v>
      </c>
      <c r="EB540" s="77">
        <v>0.143014</v>
      </c>
      <c r="EC540" s="77">
        <v>9.4718000000000007E-3</v>
      </c>
      <c r="ED540" s="77">
        <v>-1.7090000000000001E-2</v>
      </c>
      <c r="EE540" s="77">
        <v>6.9556599999999996E-2</v>
      </c>
      <c r="EF540" s="77">
        <v>0.54186440000000002</v>
      </c>
      <c r="EG540" s="77">
        <v>0.66886900000000005</v>
      </c>
      <c r="EH540" s="77">
        <v>0.79161289999999995</v>
      </c>
      <c r="EI540" s="77">
        <v>0.75753269999999995</v>
      </c>
      <c r="EJ540" s="77">
        <v>0.8591183</v>
      </c>
      <c r="EK540" s="77">
        <v>0.648366</v>
      </c>
      <c r="EL540" s="77">
        <v>0.70787069999999996</v>
      </c>
      <c r="EM540" s="77">
        <v>1.077915</v>
      </c>
      <c r="EN540" s="77">
        <v>1.1192610000000001</v>
      </c>
      <c r="EO540" s="77">
        <v>0.83474199999999998</v>
      </c>
      <c r="EP540" s="77">
        <v>0.65095289999999995</v>
      </c>
      <c r="EQ540" s="77">
        <v>0.18319679999999999</v>
      </c>
      <c r="ER540" s="77">
        <v>0.11001619999999999</v>
      </c>
      <c r="ES540" s="77">
        <v>0.16918369999999999</v>
      </c>
      <c r="ET540" s="77">
        <v>0.23489850000000001</v>
      </c>
      <c r="EU540" s="77">
        <v>66.097350000000006</v>
      </c>
      <c r="EV540" s="77">
        <v>64.863659999999996</v>
      </c>
      <c r="EW540" s="77">
        <v>64.70917</v>
      </c>
      <c r="EX540" s="77">
        <v>64.470079999999996</v>
      </c>
      <c r="EY540" s="77">
        <v>64.605329999999995</v>
      </c>
      <c r="EZ540" s="77">
        <v>63.65719</v>
      </c>
      <c r="FA540" s="77">
        <v>63.651249999999997</v>
      </c>
      <c r="FB540" s="77">
        <v>63.273719999999997</v>
      </c>
      <c r="FC540" s="77">
        <v>67.545270000000002</v>
      </c>
      <c r="FD540" s="77">
        <v>73.727689999999996</v>
      </c>
      <c r="FE540" s="77">
        <v>78.796319999999994</v>
      </c>
      <c r="FF540" s="77">
        <v>82.733339999999998</v>
      </c>
      <c r="FG540" s="77">
        <v>83.869900000000001</v>
      </c>
      <c r="FH540" s="77">
        <v>84.363029999999995</v>
      </c>
      <c r="FI540" s="77">
        <v>84.741200000000006</v>
      </c>
      <c r="FJ540" s="77">
        <v>83.885900000000007</v>
      </c>
      <c r="FK540" s="77">
        <v>82.507210000000001</v>
      </c>
      <c r="FL540" s="77">
        <v>80.414640000000006</v>
      </c>
      <c r="FM540" s="77">
        <v>77.261859999999999</v>
      </c>
      <c r="FN540" s="77">
        <v>72.632949999999994</v>
      </c>
      <c r="FO540" s="77">
        <v>69.864270000000005</v>
      </c>
      <c r="FP540" s="77">
        <v>68.515550000000005</v>
      </c>
      <c r="FQ540" s="77">
        <v>67.510369999999995</v>
      </c>
      <c r="FR540" s="77">
        <v>66.930850000000007</v>
      </c>
      <c r="FS540" s="77">
        <v>2.9361190000000001</v>
      </c>
      <c r="FT540" s="77">
        <v>0.1263735</v>
      </c>
      <c r="FU540" s="77">
        <v>0.2639937</v>
      </c>
    </row>
    <row r="541" spans="1:177" x14ac:dyDescent="0.25">
      <c r="A541" t="s">
        <v>226</v>
      </c>
      <c r="B541" t="s">
        <v>0</v>
      </c>
      <c r="C541" t="s">
        <v>272</v>
      </c>
      <c r="D541" s="30" t="s">
        <v>241</v>
      </c>
      <c r="E541" t="s">
        <v>221</v>
      </c>
      <c r="F541" s="78">
        <v>1261</v>
      </c>
      <c r="G541" s="77">
        <v>1.4340999999999999</v>
      </c>
      <c r="H541" s="77">
        <v>1.13001</v>
      </c>
      <c r="I541" s="77">
        <v>1.187276</v>
      </c>
      <c r="J541" s="77">
        <v>1.1397550000000001</v>
      </c>
      <c r="K541" s="77">
        <v>1.1720660000000001</v>
      </c>
      <c r="L541" s="77">
        <v>1.345291</v>
      </c>
      <c r="M541" s="77">
        <v>1.3777889999999999</v>
      </c>
      <c r="N541" s="77">
        <v>0.99607500000000004</v>
      </c>
      <c r="O541" s="77">
        <v>4.2014299999999997E-2</v>
      </c>
      <c r="P541" s="77">
        <v>-0.83730130000000003</v>
      </c>
      <c r="Q541" s="77">
        <v>-1.6044860000000001</v>
      </c>
      <c r="R541" s="77">
        <v>-1.993493</v>
      </c>
      <c r="S541" s="77">
        <v>-2.0300929999999999</v>
      </c>
      <c r="T541" s="77">
        <v>-1.7104470000000001</v>
      </c>
      <c r="U541" s="77">
        <v>-0.95837000000000006</v>
      </c>
      <c r="V541" s="77">
        <v>7.4290300000000004E-2</v>
      </c>
      <c r="W541" s="77">
        <v>1.183873</v>
      </c>
      <c r="X541" s="77">
        <v>2.3811369999999998</v>
      </c>
      <c r="Y541" s="77">
        <v>3.2106189999999999</v>
      </c>
      <c r="Z541" s="77">
        <v>3.037801</v>
      </c>
      <c r="AA541" s="77">
        <v>3.0591089999999999</v>
      </c>
      <c r="AB541" s="77">
        <v>3.1792769999999999</v>
      </c>
      <c r="AC541" s="77">
        <v>2.795064</v>
      </c>
      <c r="AD541" s="77">
        <v>2.261816</v>
      </c>
      <c r="AE541" s="77">
        <v>-1.7815650000000001</v>
      </c>
      <c r="AF541" s="77">
        <v>-1.8832089999999999</v>
      </c>
      <c r="AG541" s="77">
        <v>-1.514438</v>
      </c>
      <c r="AH541" s="77">
        <v>-1.2989679999999999</v>
      </c>
      <c r="AI541" s="77">
        <v>-0.892239</v>
      </c>
      <c r="AJ541" s="77">
        <v>-0.2431788</v>
      </c>
      <c r="AK541" s="77">
        <v>-5.2524800000000003E-2</v>
      </c>
      <c r="AL541" s="77">
        <v>-0.14291989999999999</v>
      </c>
      <c r="AM541" s="77">
        <v>-0.40129969999999998</v>
      </c>
      <c r="AN541" s="77">
        <v>-5.5542599999999998E-2</v>
      </c>
      <c r="AO541" s="77">
        <v>0.13613980000000001</v>
      </c>
      <c r="AP541" s="77">
        <v>0.2234273</v>
      </c>
      <c r="AQ541" s="77">
        <v>0.21356990000000001</v>
      </c>
      <c r="AR541" s="77">
        <v>0.1607847</v>
      </c>
      <c r="AS541" s="77">
        <v>0.2234119</v>
      </c>
      <c r="AT541" s="77">
        <v>0.15970609999999999</v>
      </c>
      <c r="AU541" s="77">
        <v>0.21279519999999999</v>
      </c>
      <c r="AV541" s="77">
        <v>0.13074330000000001</v>
      </c>
      <c r="AW541" s="77">
        <v>0.24418100000000001</v>
      </c>
      <c r="AX541" s="77">
        <v>-0.16656879999999999</v>
      </c>
      <c r="AY541" s="77">
        <v>-2.2319800000000001E-2</v>
      </c>
      <c r="AZ541" s="77">
        <v>0.1448702</v>
      </c>
      <c r="BA541" s="77">
        <v>0.1106569</v>
      </c>
      <c r="BB541" s="77">
        <v>2.59613E-2</v>
      </c>
      <c r="BC541" s="77">
        <v>-1.487781</v>
      </c>
      <c r="BD541" s="77">
        <v>-1.5918239999999999</v>
      </c>
      <c r="BE541" s="77">
        <v>-1.19624</v>
      </c>
      <c r="BF541" s="77">
        <v>-0.93624560000000001</v>
      </c>
      <c r="BG541" s="77">
        <v>-0.57925459999999995</v>
      </c>
      <c r="BH541" s="77">
        <v>-0.1066024</v>
      </c>
      <c r="BI541" s="77">
        <v>2.1351200000000001E-2</v>
      </c>
      <c r="BJ541" s="77">
        <v>-6.5200800000000003E-2</v>
      </c>
      <c r="BK541" s="77">
        <v>-0.2673469</v>
      </c>
      <c r="BL541" s="77">
        <v>2.11918E-2</v>
      </c>
      <c r="BM541" s="77">
        <v>0.2183098</v>
      </c>
      <c r="BN541" s="77">
        <v>0.30436289999999999</v>
      </c>
      <c r="BO541" s="77">
        <v>0.30540899999999999</v>
      </c>
      <c r="BP541" s="77">
        <v>0.27538230000000002</v>
      </c>
      <c r="BQ541" s="77">
        <v>0.3433407</v>
      </c>
      <c r="BR541" s="77">
        <v>0.30178860000000002</v>
      </c>
      <c r="BS541" s="77">
        <v>0.34602480000000002</v>
      </c>
      <c r="BT541" s="77">
        <v>0.26036480000000001</v>
      </c>
      <c r="BU541" s="77">
        <v>0.3754016</v>
      </c>
      <c r="BV541" s="77">
        <v>6.1714199999999997E-2</v>
      </c>
      <c r="BW541" s="77">
        <v>0.2172201</v>
      </c>
      <c r="BX541" s="77">
        <v>0.40754489999999999</v>
      </c>
      <c r="BY541" s="77">
        <v>0.33054309999999998</v>
      </c>
      <c r="BZ541" s="77">
        <v>0.1546312</v>
      </c>
      <c r="CA541" s="77">
        <v>-1.2843070000000001</v>
      </c>
      <c r="CB541" s="77">
        <v>-1.390012</v>
      </c>
      <c r="CC541" s="77">
        <v>-0.97585710000000003</v>
      </c>
      <c r="CD541" s="77">
        <v>-0.68502529999999995</v>
      </c>
      <c r="CE541" s="77">
        <v>-0.36248239999999998</v>
      </c>
      <c r="CF541" s="77">
        <v>-1.201E-2</v>
      </c>
      <c r="CG541" s="77">
        <v>7.2517600000000002E-2</v>
      </c>
      <c r="CH541" s="77">
        <v>-1.1372800000000001E-2</v>
      </c>
      <c r="CI541" s="77">
        <v>-0.1745717</v>
      </c>
      <c r="CJ541" s="77">
        <v>7.4337799999999996E-2</v>
      </c>
      <c r="CK541" s="77">
        <v>0.27522049999999998</v>
      </c>
      <c r="CL541" s="77">
        <v>0.36041859999999998</v>
      </c>
      <c r="CM541" s="77">
        <v>0.36901640000000002</v>
      </c>
      <c r="CN541" s="77">
        <v>0.35475230000000002</v>
      </c>
      <c r="CO541" s="77">
        <v>0.42640299999999998</v>
      </c>
      <c r="CP541" s="77">
        <v>0.40019450000000001</v>
      </c>
      <c r="CQ541" s="77">
        <v>0.4382993</v>
      </c>
      <c r="CR541" s="77">
        <v>0.35014020000000001</v>
      </c>
      <c r="CS541" s="77">
        <v>0.46628449999999999</v>
      </c>
      <c r="CT541" s="77">
        <v>0.2198223</v>
      </c>
      <c r="CU541" s="77">
        <v>0.38312469999999998</v>
      </c>
      <c r="CV541" s="77">
        <v>0.58947269999999996</v>
      </c>
      <c r="CW541" s="77">
        <v>0.48283559999999998</v>
      </c>
      <c r="CX541" s="77">
        <v>0.24374750000000001</v>
      </c>
      <c r="CY541" s="77">
        <v>-1.080832</v>
      </c>
      <c r="CZ541" s="77">
        <v>-1.1881999999999999</v>
      </c>
      <c r="DA541" s="77">
        <v>-0.75547430000000004</v>
      </c>
      <c r="DB541" s="77">
        <v>-0.433805</v>
      </c>
      <c r="DC541" s="77">
        <v>-0.14571029999999999</v>
      </c>
      <c r="DD541" s="77">
        <v>8.2582299999999997E-2</v>
      </c>
      <c r="DE541" s="77">
        <v>0.1236839</v>
      </c>
      <c r="DF541" s="77">
        <v>4.2455300000000001E-2</v>
      </c>
      <c r="DG541" s="77">
        <v>-8.1796499999999994E-2</v>
      </c>
      <c r="DH541" s="77">
        <v>0.12748390000000001</v>
      </c>
      <c r="DI541" s="77">
        <v>0.33213120000000002</v>
      </c>
      <c r="DJ541" s="77">
        <v>0.41647430000000002</v>
      </c>
      <c r="DK541" s="77">
        <v>0.43262390000000001</v>
      </c>
      <c r="DL541" s="77">
        <v>0.43412230000000002</v>
      </c>
      <c r="DM541" s="77">
        <v>0.50946530000000001</v>
      </c>
      <c r="DN541" s="77">
        <v>0.4986004</v>
      </c>
      <c r="DO541" s="77">
        <v>0.53057379999999998</v>
      </c>
      <c r="DP541" s="77">
        <v>0.43991570000000002</v>
      </c>
      <c r="DQ541" s="77">
        <v>0.55716750000000004</v>
      </c>
      <c r="DR541" s="77">
        <v>0.3779304</v>
      </c>
      <c r="DS541" s="77">
        <v>0.54902930000000005</v>
      </c>
      <c r="DT541" s="77">
        <v>0.77140030000000004</v>
      </c>
      <c r="DU541" s="77">
        <v>0.63512800000000003</v>
      </c>
      <c r="DV541" s="77">
        <v>0.33286389999999999</v>
      </c>
      <c r="DW541" s="77">
        <v>-0.78704779999999996</v>
      </c>
      <c r="DX541" s="77">
        <v>-0.89681429999999995</v>
      </c>
      <c r="DY541" s="77">
        <v>-0.43727640000000001</v>
      </c>
      <c r="DZ541" s="77">
        <v>-7.1082900000000004E-2</v>
      </c>
      <c r="EA541" s="77">
        <v>0.16727420000000001</v>
      </c>
      <c r="EB541" s="77">
        <v>0.21915870000000001</v>
      </c>
      <c r="EC541" s="77">
        <v>0.19756000000000001</v>
      </c>
      <c r="ED541" s="77">
        <v>0.1201744</v>
      </c>
      <c r="EE541" s="77">
        <v>5.21562E-2</v>
      </c>
      <c r="EF541" s="77">
        <v>0.20421829999999999</v>
      </c>
      <c r="EG541" s="77">
        <v>0.41430119999999998</v>
      </c>
      <c r="EH541" s="77">
        <v>0.49740980000000001</v>
      </c>
      <c r="EI541" s="77">
        <v>0.52446300000000001</v>
      </c>
      <c r="EJ541" s="77">
        <v>0.54871990000000004</v>
      </c>
      <c r="EK541" s="77">
        <v>0.62939409999999996</v>
      </c>
      <c r="EL541" s="77">
        <v>0.6406828</v>
      </c>
      <c r="EM541" s="77">
        <v>0.66380349999999999</v>
      </c>
      <c r="EN541" s="77">
        <v>0.56953719999999997</v>
      </c>
      <c r="EO541" s="77">
        <v>0.68838809999999995</v>
      </c>
      <c r="EP541" s="77">
        <v>0.60621340000000001</v>
      </c>
      <c r="EQ541" s="77">
        <v>0.78856919999999997</v>
      </c>
      <c r="ER541" s="77">
        <v>1.0340750000000001</v>
      </c>
      <c r="ES541" s="77">
        <v>0.8550141</v>
      </c>
      <c r="ET541" s="77">
        <v>0.46153379999999999</v>
      </c>
      <c r="EU541" s="77">
        <v>59.858049999999999</v>
      </c>
      <c r="EV541" s="77">
        <v>58.283630000000002</v>
      </c>
      <c r="EW541" s="77">
        <v>57.655380000000001</v>
      </c>
      <c r="EX541" s="77">
        <v>56.468260000000001</v>
      </c>
      <c r="EY541" s="77">
        <v>55.375439999999998</v>
      </c>
      <c r="EZ541" s="77">
        <v>55.12959</v>
      </c>
      <c r="FA541" s="77">
        <v>55.410620000000002</v>
      </c>
      <c r="FB541" s="77">
        <v>55.506709999999998</v>
      </c>
      <c r="FC541" s="77">
        <v>63.331710000000001</v>
      </c>
      <c r="FD541" s="77">
        <v>74.787459999999996</v>
      </c>
      <c r="FE541" s="77">
        <v>84.172160000000005</v>
      </c>
      <c r="FF541" s="77">
        <v>87.55677</v>
      </c>
      <c r="FG541" s="77">
        <v>89.169120000000007</v>
      </c>
      <c r="FH541" s="77">
        <v>91.309089999999998</v>
      </c>
      <c r="FI541" s="77">
        <v>92.116100000000003</v>
      </c>
      <c r="FJ541" s="77">
        <v>91.354960000000005</v>
      </c>
      <c r="FK541" s="77">
        <v>89.595519999999993</v>
      </c>
      <c r="FL541" s="77">
        <v>86.927509999999998</v>
      </c>
      <c r="FM541" s="77">
        <v>82.592529999999996</v>
      </c>
      <c r="FN541" s="77">
        <v>74.540790000000001</v>
      </c>
      <c r="FO541" s="77">
        <v>68.916629999999998</v>
      </c>
      <c r="FP541" s="77">
        <v>65.959029999999998</v>
      </c>
      <c r="FQ541" s="77">
        <v>63.666499999999999</v>
      </c>
      <c r="FR541" s="77">
        <v>61.236870000000003</v>
      </c>
      <c r="FS541" s="77">
        <v>1.69746</v>
      </c>
      <c r="FT541" s="77">
        <v>8.8568400000000005E-2</v>
      </c>
      <c r="FU541" s="77">
        <v>0.20428470000000001</v>
      </c>
    </row>
    <row r="542" spans="1:177" x14ac:dyDescent="0.25">
      <c r="A542" t="s">
        <v>226</v>
      </c>
      <c r="B542" t="s">
        <v>0</v>
      </c>
      <c r="C542" t="s">
        <v>272</v>
      </c>
      <c r="D542" s="30" t="s">
        <v>242</v>
      </c>
      <c r="E542" t="s">
        <v>219</v>
      </c>
      <c r="F542" s="78">
        <v>2976</v>
      </c>
      <c r="G542" s="77">
        <v>4.9357170000000004</v>
      </c>
      <c r="H542" s="77">
        <v>2.0540319999999999</v>
      </c>
      <c r="I542" s="77">
        <v>1.8167960000000001</v>
      </c>
      <c r="J542" s="77">
        <v>2.2870650000000001</v>
      </c>
      <c r="K542" s="77">
        <v>2.2959070000000001</v>
      </c>
      <c r="L542" s="77">
        <v>3.034106</v>
      </c>
      <c r="M542" s="77">
        <v>3.6801159999999999</v>
      </c>
      <c r="N542" s="77">
        <v>1.4474450000000001</v>
      </c>
      <c r="O542" s="77">
        <v>-2.3156560000000002</v>
      </c>
      <c r="P542" s="77">
        <v>-5.3259020000000001</v>
      </c>
      <c r="Q542" s="77">
        <v>-6.2952560000000002</v>
      </c>
      <c r="R542" s="77">
        <v>-7.3909750000000001</v>
      </c>
      <c r="S542" s="77">
        <v>-8.466958</v>
      </c>
      <c r="T542" s="77">
        <v>-7.4968760000000003</v>
      </c>
      <c r="U542" s="77">
        <v>-7.6051140000000004</v>
      </c>
      <c r="V542" s="77">
        <v>-5.0330830000000004</v>
      </c>
      <c r="W542" s="77">
        <v>-2.724755</v>
      </c>
      <c r="X542" s="77">
        <v>1.3434649999999999</v>
      </c>
      <c r="Y542" s="77">
        <v>5.2829269999999999</v>
      </c>
      <c r="Z542" s="77">
        <v>7.5485639999999998</v>
      </c>
      <c r="AA542" s="77">
        <v>6.5489550000000003</v>
      </c>
      <c r="AB542" s="77">
        <v>5.7261819999999997</v>
      </c>
      <c r="AC542" s="77">
        <v>4.4739589999999998</v>
      </c>
      <c r="AD542" s="77">
        <v>4.1180240000000001</v>
      </c>
      <c r="AE542" s="77">
        <v>-3.1363080000000001</v>
      </c>
      <c r="AF542" s="77">
        <v>-5.3595790000000001</v>
      </c>
      <c r="AG542" s="77">
        <v>-5.2999799999999997</v>
      </c>
      <c r="AH542" s="77">
        <v>-3.0247850000000001</v>
      </c>
      <c r="AI542" s="77">
        <v>-2.1689729999999998</v>
      </c>
      <c r="AJ542" s="77">
        <v>-0.5298254</v>
      </c>
      <c r="AK542" s="77">
        <v>0.31840289999999999</v>
      </c>
      <c r="AL542" s="77">
        <v>-0.59195050000000005</v>
      </c>
      <c r="AM542" s="77">
        <v>-1.4231959999999999</v>
      </c>
      <c r="AN542" s="77">
        <v>-1.7220530000000001</v>
      </c>
      <c r="AO542" s="77">
        <v>-0.3558151</v>
      </c>
      <c r="AP542" s="77">
        <v>-0.18032429999999999</v>
      </c>
      <c r="AQ542" s="77">
        <v>-0.17863619999999999</v>
      </c>
      <c r="AR542" s="77">
        <v>-2.3074399999999998E-2</v>
      </c>
      <c r="AS542" s="77">
        <v>-0.84139620000000004</v>
      </c>
      <c r="AT542" s="77">
        <v>-0.63775009999999999</v>
      </c>
      <c r="AU542" s="77">
        <v>-1.1460330000000001</v>
      </c>
      <c r="AV542" s="77">
        <v>-1.186563</v>
      </c>
      <c r="AW542" s="77">
        <v>-0.27075129999999997</v>
      </c>
      <c r="AX542" s="77">
        <v>-0.13625899999999999</v>
      </c>
      <c r="AY542" s="77">
        <v>-0.40209539999999999</v>
      </c>
      <c r="AZ542" s="77">
        <v>-0.92175870000000004</v>
      </c>
      <c r="BA542" s="77">
        <v>-1.8736950000000001</v>
      </c>
      <c r="BB542" s="77">
        <v>-1.505322</v>
      </c>
      <c r="BC542" s="77">
        <v>-1.6543300000000001</v>
      </c>
      <c r="BD542" s="77">
        <v>-3.8935780000000002</v>
      </c>
      <c r="BE542" s="77">
        <v>-3.6092119999999999</v>
      </c>
      <c r="BF542" s="77">
        <v>-2.0946920000000002</v>
      </c>
      <c r="BG542" s="77">
        <v>-1.466345</v>
      </c>
      <c r="BH542" s="77">
        <v>-0.13040470000000001</v>
      </c>
      <c r="BI542" s="77">
        <v>0.78337279999999998</v>
      </c>
      <c r="BJ542" s="77">
        <v>3.2315799999999999E-2</v>
      </c>
      <c r="BK542" s="77">
        <v>-0.75418819999999998</v>
      </c>
      <c r="BL542" s="77">
        <v>-0.85515439999999998</v>
      </c>
      <c r="BM542" s="77">
        <v>0.56340219999999996</v>
      </c>
      <c r="BN542" s="77">
        <v>0.86370179999999996</v>
      </c>
      <c r="BO542" s="77">
        <v>0.5145537</v>
      </c>
      <c r="BP542" s="77">
        <v>0.89573210000000003</v>
      </c>
      <c r="BQ542" s="77">
        <v>-0.15790360000000001</v>
      </c>
      <c r="BR542" s="77">
        <v>8.0613799999999999E-2</v>
      </c>
      <c r="BS542" s="77">
        <v>-0.64928200000000003</v>
      </c>
      <c r="BT542" s="77">
        <v>-0.59664170000000005</v>
      </c>
      <c r="BU542" s="77">
        <v>0.2249659</v>
      </c>
      <c r="BV542" s="77">
        <v>0.83604959999999995</v>
      </c>
      <c r="BW542" s="77">
        <v>0.18712790000000001</v>
      </c>
      <c r="BX542" s="77">
        <v>-0.23847789999999999</v>
      </c>
      <c r="BY542" s="77">
        <v>-0.98448880000000005</v>
      </c>
      <c r="BZ542" s="77">
        <v>-0.64956720000000001</v>
      </c>
      <c r="CA542" s="77">
        <v>-0.62791640000000004</v>
      </c>
      <c r="CB542" s="77">
        <v>-2.8782290000000001</v>
      </c>
      <c r="CC542" s="77">
        <v>-2.4381919999999999</v>
      </c>
      <c r="CD542" s="77">
        <v>-1.450512</v>
      </c>
      <c r="CE542" s="77">
        <v>-0.97970690000000005</v>
      </c>
      <c r="CF542" s="77">
        <v>0.1462329</v>
      </c>
      <c r="CG542" s="77">
        <v>1.10541</v>
      </c>
      <c r="CH542" s="77">
        <v>0.4646808</v>
      </c>
      <c r="CI542" s="77">
        <v>-0.29083540000000002</v>
      </c>
      <c r="CJ542" s="77">
        <v>-0.25474279999999999</v>
      </c>
      <c r="CK542" s="77">
        <v>1.2000489999999999</v>
      </c>
      <c r="CL542" s="77">
        <v>1.5867910000000001</v>
      </c>
      <c r="CM542" s="77">
        <v>0.99465479999999995</v>
      </c>
      <c r="CN542" s="77">
        <v>1.532095</v>
      </c>
      <c r="CO542" s="77">
        <v>0.31548140000000002</v>
      </c>
      <c r="CP542" s="77">
        <v>0.57815039999999995</v>
      </c>
      <c r="CQ542" s="77">
        <v>-0.30523400000000001</v>
      </c>
      <c r="CR542" s="77">
        <v>-0.18806390000000001</v>
      </c>
      <c r="CS542" s="77">
        <v>0.56829819999999998</v>
      </c>
      <c r="CT542" s="77">
        <v>1.509468</v>
      </c>
      <c r="CU542" s="77">
        <v>0.59522209999999998</v>
      </c>
      <c r="CV542" s="77">
        <v>0.2347602</v>
      </c>
      <c r="CW542" s="77">
        <v>-0.3686276</v>
      </c>
      <c r="CX542" s="77">
        <v>-5.6874099999999997E-2</v>
      </c>
      <c r="CY542" s="77">
        <v>0.39849709999999999</v>
      </c>
      <c r="CZ542" s="77">
        <v>-1.862881</v>
      </c>
      <c r="DA542" s="77">
        <v>-1.267172</v>
      </c>
      <c r="DB542" s="77">
        <v>-0.80633180000000004</v>
      </c>
      <c r="DC542" s="77">
        <v>-0.49306879999999997</v>
      </c>
      <c r="DD542" s="77">
        <v>0.42287049999999998</v>
      </c>
      <c r="DE542" s="77">
        <v>1.427446</v>
      </c>
      <c r="DF542" s="77">
        <v>0.8970458</v>
      </c>
      <c r="DG542" s="77">
        <v>0.17251739999999999</v>
      </c>
      <c r="DH542" s="77">
        <v>0.3456687</v>
      </c>
      <c r="DI542" s="77">
        <v>1.8366960000000001</v>
      </c>
      <c r="DJ542" s="77">
        <v>2.3098800000000002</v>
      </c>
      <c r="DK542" s="77">
        <v>1.474756</v>
      </c>
      <c r="DL542" s="77">
        <v>2.1684570000000001</v>
      </c>
      <c r="DM542" s="77">
        <v>0.78886630000000002</v>
      </c>
      <c r="DN542" s="77">
        <v>1.0756870000000001</v>
      </c>
      <c r="DO542" s="77">
        <v>3.8814099999999997E-2</v>
      </c>
      <c r="DP542" s="77">
        <v>0.22051390000000001</v>
      </c>
      <c r="DQ542" s="77">
        <v>0.91163039999999995</v>
      </c>
      <c r="DR542" s="77">
        <v>2.1828859999999999</v>
      </c>
      <c r="DS542" s="77">
        <v>1.0033160000000001</v>
      </c>
      <c r="DT542" s="77">
        <v>0.70799840000000003</v>
      </c>
      <c r="DU542" s="77">
        <v>0.2472336</v>
      </c>
      <c r="DV542" s="77">
        <v>0.53581909999999999</v>
      </c>
      <c r="DW542" s="77">
        <v>1.8804749999999999</v>
      </c>
      <c r="DX542" s="77">
        <v>-0.3968796</v>
      </c>
      <c r="DY542" s="77">
        <v>0.42359479999999999</v>
      </c>
      <c r="DZ542" s="77">
        <v>0.1237616</v>
      </c>
      <c r="EA542" s="77">
        <v>0.20955940000000001</v>
      </c>
      <c r="EB542" s="77">
        <v>0.82229129999999995</v>
      </c>
      <c r="EC542" s="77">
        <v>1.8924160000000001</v>
      </c>
      <c r="ED542" s="77">
        <v>1.521312</v>
      </c>
      <c r="EE542" s="77">
        <v>0.84152530000000003</v>
      </c>
      <c r="EF542" s="77">
        <v>1.2125680000000001</v>
      </c>
      <c r="EG542" s="77">
        <v>2.7559140000000002</v>
      </c>
      <c r="EH542" s="77">
        <v>3.353907</v>
      </c>
      <c r="EI542" s="77">
        <v>2.1679460000000002</v>
      </c>
      <c r="EJ542" s="77">
        <v>3.0872639999999998</v>
      </c>
      <c r="EK542" s="77">
        <v>1.472359</v>
      </c>
      <c r="EL542" s="77">
        <v>1.7940510000000001</v>
      </c>
      <c r="EM542" s="77">
        <v>0.53556479999999995</v>
      </c>
      <c r="EN542" s="77">
        <v>0.81043540000000003</v>
      </c>
      <c r="EO542" s="77">
        <v>1.407348</v>
      </c>
      <c r="EP542" s="77">
        <v>3.1551939999999998</v>
      </c>
      <c r="EQ542" s="77">
        <v>1.5925400000000001</v>
      </c>
      <c r="ER542" s="77">
        <v>1.3912789999999999</v>
      </c>
      <c r="ES542" s="77">
        <v>1.136439</v>
      </c>
      <c r="ET542" s="77">
        <v>1.3915740000000001</v>
      </c>
      <c r="EU542" s="77">
        <v>60.067590000000003</v>
      </c>
      <c r="EV542" s="77">
        <v>59.677239999999998</v>
      </c>
      <c r="EW542" s="77">
        <v>58.674480000000003</v>
      </c>
      <c r="EX542" s="77">
        <v>58.275860000000002</v>
      </c>
      <c r="EY542" s="77">
        <v>57.282760000000003</v>
      </c>
      <c r="EZ542" s="77">
        <v>57.500689999999999</v>
      </c>
      <c r="FA542" s="77">
        <v>56.49241</v>
      </c>
      <c r="FB542" s="77">
        <v>57.444139999999997</v>
      </c>
      <c r="FC542" s="77">
        <v>63.598619999999997</v>
      </c>
      <c r="FD542" s="77">
        <v>73.137929999999997</v>
      </c>
      <c r="FE542" s="77">
        <v>76.744829999999993</v>
      </c>
      <c r="FF542" s="77">
        <v>80.137929999999997</v>
      </c>
      <c r="FG542" s="77">
        <v>82.977930000000001</v>
      </c>
      <c r="FH542" s="77">
        <v>84.588970000000003</v>
      </c>
      <c r="FI542" s="77">
        <v>84.171040000000005</v>
      </c>
      <c r="FJ542" s="77">
        <v>84.384829999999994</v>
      </c>
      <c r="FK542" s="77">
        <v>83.604140000000001</v>
      </c>
      <c r="FL542" s="77">
        <v>81.991720000000001</v>
      </c>
      <c r="FM542" s="77">
        <v>78.004140000000007</v>
      </c>
      <c r="FN542" s="77">
        <v>73.212419999999995</v>
      </c>
      <c r="FO542" s="77">
        <v>68.435860000000005</v>
      </c>
      <c r="FP542" s="77">
        <v>63.875860000000003</v>
      </c>
      <c r="FQ542" s="77">
        <v>62.088279999999997</v>
      </c>
      <c r="FR542" s="77">
        <v>60.682760000000002</v>
      </c>
      <c r="FS542" s="77">
        <v>10.318910000000001</v>
      </c>
      <c r="FT542" s="77">
        <v>0.51331499999999997</v>
      </c>
      <c r="FU542" s="77">
        <v>0.58073660000000005</v>
      </c>
    </row>
    <row r="543" spans="1:177" x14ac:dyDescent="0.25">
      <c r="A543" t="s">
        <v>226</v>
      </c>
      <c r="B543" t="s">
        <v>0</v>
      </c>
      <c r="C543" t="s">
        <v>272</v>
      </c>
      <c r="D543" s="30" t="s">
        <v>242</v>
      </c>
      <c r="E543" t="s">
        <v>220</v>
      </c>
      <c r="F543" s="78">
        <v>1823</v>
      </c>
      <c r="G543" s="77">
        <v>2.258508</v>
      </c>
      <c r="H543" s="77">
        <v>0.75893600000000006</v>
      </c>
      <c r="I543" s="77">
        <v>0.43181199999999997</v>
      </c>
      <c r="J543" s="77">
        <v>1.5449040000000001</v>
      </c>
      <c r="K543" s="77">
        <v>1.91134</v>
      </c>
      <c r="L543" s="77">
        <v>1.9826600000000001</v>
      </c>
      <c r="M543" s="77">
        <v>2.2600479999999998</v>
      </c>
      <c r="N543" s="77">
        <v>1.053417</v>
      </c>
      <c r="O543" s="77">
        <v>-0.97025859999999997</v>
      </c>
      <c r="P543" s="77">
        <v>-2.3719950000000001</v>
      </c>
      <c r="Q543" s="77">
        <v>-3.9946890000000002</v>
      </c>
      <c r="R543" s="77">
        <v>-5.3842759999999998</v>
      </c>
      <c r="S543" s="77">
        <v>-5.672339</v>
      </c>
      <c r="T543" s="77">
        <v>-4.4455929999999997</v>
      </c>
      <c r="U543" s="77">
        <v>-5.1472850000000001</v>
      </c>
      <c r="V543" s="77">
        <v>-3.397392</v>
      </c>
      <c r="W543" s="77">
        <v>-2.0812979999999999</v>
      </c>
      <c r="X543" s="77">
        <v>0.38588460000000002</v>
      </c>
      <c r="Y543" s="77">
        <v>3.5262289999999998</v>
      </c>
      <c r="Z543" s="77">
        <v>4.2837350000000001</v>
      </c>
      <c r="AA543" s="77">
        <v>3.8631120000000001</v>
      </c>
      <c r="AB543" s="77">
        <v>3.6493959999999999</v>
      </c>
      <c r="AC543" s="77">
        <v>2.9778440000000002</v>
      </c>
      <c r="AD543" s="77">
        <v>1.756575</v>
      </c>
      <c r="AE543" s="77">
        <v>-3.5557430000000001</v>
      </c>
      <c r="AF543" s="77">
        <v>-4.6473779999999998</v>
      </c>
      <c r="AG543" s="77">
        <v>-5.0664569999999998</v>
      </c>
      <c r="AH543" s="77">
        <v>-2.2394560000000001</v>
      </c>
      <c r="AI543" s="77">
        <v>-0.51766840000000003</v>
      </c>
      <c r="AJ543" s="77">
        <v>-0.15218670000000001</v>
      </c>
      <c r="AK543" s="77">
        <v>1.5977100000000001E-2</v>
      </c>
      <c r="AL543" s="77">
        <v>-0.53554860000000004</v>
      </c>
      <c r="AM543" s="77">
        <v>-0.59305280000000005</v>
      </c>
      <c r="AN543" s="77">
        <v>-0.38165959999999999</v>
      </c>
      <c r="AO543" s="77">
        <v>-0.86181070000000004</v>
      </c>
      <c r="AP543" s="77">
        <v>-1.3746480000000001</v>
      </c>
      <c r="AQ543" s="77">
        <v>-0.18610399999999999</v>
      </c>
      <c r="AR543" s="77">
        <v>0.73114509999999999</v>
      </c>
      <c r="AS543" s="77">
        <v>-0.94033</v>
      </c>
      <c r="AT543" s="77">
        <v>-0.38343509999999997</v>
      </c>
      <c r="AU543" s="77">
        <v>-1.0434559999999999</v>
      </c>
      <c r="AV543" s="77">
        <v>-0.73457819999999996</v>
      </c>
      <c r="AW543" s="77">
        <v>0.44024849999999999</v>
      </c>
      <c r="AX543" s="77">
        <v>-0.78925460000000003</v>
      </c>
      <c r="AY543" s="77">
        <v>-0.50788270000000002</v>
      </c>
      <c r="AZ543" s="77">
        <v>-0.31762269999999998</v>
      </c>
      <c r="BA543" s="77">
        <v>-0.61319860000000004</v>
      </c>
      <c r="BB543" s="77">
        <v>-1.917381</v>
      </c>
      <c r="BC543" s="77">
        <v>-2.191872</v>
      </c>
      <c r="BD543" s="77">
        <v>-3.2332920000000001</v>
      </c>
      <c r="BE543" s="77">
        <v>-3.3657010000000001</v>
      </c>
      <c r="BF543" s="77">
        <v>-1.350422</v>
      </c>
      <c r="BG543" s="77">
        <v>-0.2493436</v>
      </c>
      <c r="BH543" s="77">
        <v>6.3344700000000004E-2</v>
      </c>
      <c r="BI543" s="77">
        <v>0.40986109999999998</v>
      </c>
      <c r="BJ543" s="77">
        <v>2.5207500000000001E-2</v>
      </c>
      <c r="BK543" s="77">
        <v>-7.8661400000000006E-2</v>
      </c>
      <c r="BL543" s="77">
        <v>0.3015622</v>
      </c>
      <c r="BM543" s="77">
        <v>3.7095200000000002E-2</v>
      </c>
      <c r="BN543" s="77">
        <v>-0.41008309999999998</v>
      </c>
      <c r="BO543" s="77">
        <v>0.14062559999999999</v>
      </c>
      <c r="BP543" s="77">
        <v>1.13565</v>
      </c>
      <c r="BQ543" s="77">
        <v>-0.34121269999999998</v>
      </c>
      <c r="BR543" s="77">
        <v>8.0206700000000006E-2</v>
      </c>
      <c r="BS543" s="77">
        <v>-0.59301320000000002</v>
      </c>
      <c r="BT543" s="77">
        <v>-0.47484730000000003</v>
      </c>
      <c r="BU543" s="77">
        <v>0.63470689999999996</v>
      </c>
      <c r="BV543" s="77">
        <v>1.5840400000000001E-2</v>
      </c>
      <c r="BW543" s="77">
        <v>-0.1181183</v>
      </c>
      <c r="BX543" s="77">
        <v>-1.6434799999999999E-2</v>
      </c>
      <c r="BY543" s="77">
        <v>-0.3008711</v>
      </c>
      <c r="BZ543" s="77">
        <v>-1.3037920000000001</v>
      </c>
      <c r="CA543" s="77">
        <v>-1.2472589999999999</v>
      </c>
      <c r="CB543" s="77">
        <v>-2.2539009999999999</v>
      </c>
      <c r="CC543" s="77">
        <v>-2.1877629999999999</v>
      </c>
      <c r="CD543" s="77">
        <v>-0.73467990000000005</v>
      </c>
      <c r="CE543" s="77">
        <v>-6.3502600000000006E-2</v>
      </c>
      <c r="CF543" s="77">
        <v>0.21262120000000001</v>
      </c>
      <c r="CG543" s="77">
        <v>0.68266389999999999</v>
      </c>
      <c r="CH543" s="77">
        <v>0.41358539999999999</v>
      </c>
      <c r="CI543" s="77">
        <v>0.27760439999999997</v>
      </c>
      <c r="CJ543" s="77">
        <v>0.77475950000000005</v>
      </c>
      <c r="CK543" s="77">
        <v>0.65967480000000001</v>
      </c>
      <c r="CL543" s="77">
        <v>0.25797140000000002</v>
      </c>
      <c r="CM543" s="77">
        <v>0.36691760000000001</v>
      </c>
      <c r="CN543" s="77">
        <v>1.4158090000000001</v>
      </c>
      <c r="CO543" s="77">
        <v>7.3733999999999994E-2</v>
      </c>
      <c r="CP543" s="77">
        <v>0.4013236</v>
      </c>
      <c r="CQ543" s="77">
        <v>-0.28103810000000001</v>
      </c>
      <c r="CR543" s="77">
        <v>-0.29495850000000001</v>
      </c>
      <c r="CS543" s="77">
        <v>0.76938830000000002</v>
      </c>
      <c r="CT543" s="77">
        <v>0.57344669999999998</v>
      </c>
      <c r="CU543" s="77">
        <v>0.1518313</v>
      </c>
      <c r="CV543" s="77">
        <v>0.192167</v>
      </c>
      <c r="CW543" s="77">
        <v>-8.4554099999999993E-2</v>
      </c>
      <c r="CX543" s="77">
        <v>-0.87882229999999995</v>
      </c>
      <c r="CY543" s="77">
        <v>-0.30264629999999998</v>
      </c>
      <c r="CZ543" s="77">
        <v>-1.27451</v>
      </c>
      <c r="DA543" s="77">
        <v>-1.009825</v>
      </c>
      <c r="DB543" s="77">
        <v>-0.1189378</v>
      </c>
      <c r="DC543" s="77">
        <v>0.1223383</v>
      </c>
      <c r="DD543" s="77">
        <v>0.36189759999999999</v>
      </c>
      <c r="DE543" s="77">
        <v>0.9554667</v>
      </c>
      <c r="DF543" s="77">
        <v>0.80196339999999999</v>
      </c>
      <c r="DG543" s="77">
        <v>0.6338703</v>
      </c>
      <c r="DH543" s="77">
        <v>1.247957</v>
      </c>
      <c r="DI543" s="77">
        <v>1.282254</v>
      </c>
      <c r="DJ543" s="77">
        <v>0.92602600000000002</v>
      </c>
      <c r="DK543" s="77">
        <v>0.5932096</v>
      </c>
      <c r="DL543" s="77">
        <v>1.6959679999999999</v>
      </c>
      <c r="DM543" s="77">
        <v>0.48868080000000003</v>
      </c>
      <c r="DN543" s="77">
        <v>0.72244059999999999</v>
      </c>
      <c r="DO543" s="77">
        <v>3.0936999999999999E-2</v>
      </c>
      <c r="DP543" s="77">
        <v>-0.1150697</v>
      </c>
      <c r="DQ543" s="77">
        <v>0.90406960000000003</v>
      </c>
      <c r="DR543" s="77">
        <v>1.1310530000000001</v>
      </c>
      <c r="DS543" s="77">
        <v>0.42178090000000001</v>
      </c>
      <c r="DT543" s="77">
        <v>0.40076879999999998</v>
      </c>
      <c r="DU543" s="77">
        <v>0.13176299999999999</v>
      </c>
      <c r="DV543" s="77">
        <v>-0.45385259999999999</v>
      </c>
      <c r="DW543" s="77">
        <v>1.0612250000000001</v>
      </c>
      <c r="DX543" s="77">
        <v>0.13957600000000001</v>
      </c>
      <c r="DY543" s="77">
        <v>0.69093070000000001</v>
      </c>
      <c r="DZ543" s="77">
        <v>0.77009609999999995</v>
      </c>
      <c r="EA543" s="77">
        <v>0.39066309999999999</v>
      </c>
      <c r="EB543" s="77">
        <v>0.57742910000000003</v>
      </c>
      <c r="EC543" s="77">
        <v>1.349351</v>
      </c>
      <c r="ED543" s="77">
        <v>1.362719</v>
      </c>
      <c r="EE543" s="77">
        <v>1.1482619999999999</v>
      </c>
      <c r="EF543" s="77">
        <v>1.931179</v>
      </c>
      <c r="EG543" s="77">
        <v>2.1811600000000002</v>
      </c>
      <c r="EH543" s="77">
        <v>1.8905909999999999</v>
      </c>
      <c r="EI543" s="77">
        <v>0.91993919999999996</v>
      </c>
      <c r="EJ543" s="77">
        <v>2.100473</v>
      </c>
      <c r="EK543" s="77">
        <v>1.087798</v>
      </c>
      <c r="EL543" s="77">
        <v>1.1860820000000001</v>
      </c>
      <c r="EM543" s="77">
        <v>0.48137960000000002</v>
      </c>
      <c r="EN543" s="77">
        <v>0.14466109999999999</v>
      </c>
      <c r="EO543" s="77">
        <v>1.0985279999999999</v>
      </c>
      <c r="EP543" s="77">
        <v>1.936148</v>
      </c>
      <c r="EQ543" s="77">
        <v>0.81154530000000002</v>
      </c>
      <c r="ER543" s="77">
        <v>0.70195660000000004</v>
      </c>
      <c r="ES543" s="77">
        <v>0.4440905</v>
      </c>
      <c r="ET543" s="77">
        <v>0.15973619999999999</v>
      </c>
      <c r="EU543" s="77">
        <v>62.018059999999998</v>
      </c>
      <c r="EV543" s="77">
        <v>62.018059999999998</v>
      </c>
      <c r="EW543" s="77">
        <v>61.018059999999998</v>
      </c>
      <c r="EX543" s="77">
        <v>61</v>
      </c>
      <c r="EY543" s="77">
        <v>60.009030000000003</v>
      </c>
      <c r="EZ543" s="77">
        <v>61</v>
      </c>
      <c r="FA543" s="77">
        <v>59.990969999999997</v>
      </c>
      <c r="FB543" s="77">
        <v>59</v>
      </c>
      <c r="FC543" s="77">
        <v>63.972909999999999</v>
      </c>
      <c r="FD543" s="77">
        <v>71.945819999999998</v>
      </c>
      <c r="FE543" s="77">
        <v>74.027079999999998</v>
      </c>
      <c r="FF543" s="77">
        <v>77.036119999999997</v>
      </c>
      <c r="FG543" s="77">
        <v>81.045140000000004</v>
      </c>
      <c r="FH543" s="77">
        <v>83.045140000000004</v>
      </c>
      <c r="FI543" s="77">
        <v>81.090289999999996</v>
      </c>
      <c r="FJ543" s="77">
        <v>82.08126</v>
      </c>
      <c r="FK543" s="77">
        <v>82.072239999999994</v>
      </c>
      <c r="FL543" s="77">
        <v>80.072239999999994</v>
      </c>
      <c r="FM543" s="77">
        <v>76.090289999999996</v>
      </c>
      <c r="FN543" s="77">
        <v>72.063199999999995</v>
      </c>
      <c r="FO543" s="77">
        <v>68.063199999999995</v>
      </c>
      <c r="FP543" s="77">
        <v>65.063199999999995</v>
      </c>
      <c r="FQ543" s="77">
        <v>64.054180000000002</v>
      </c>
      <c r="FR543" s="77">
        <v>63.027090000000001</v>
      </c>
      <c r="FS543" s="77">
        <v>8.6669699999999992</v>
      </c>
      <c r="FT543" s="77">
        <v>0.40016079999999998</v>
      </c>
      <c r="FU543" s="77">
        <v>0.46208339999999998</v>
      </c>
    </row>
    <row r="544" spans="1:177" x14ac:dyDescent="0.25">
      <c r="A544" t="s">
        <v>226</v>
      </c>
      <c r="B544" t="s">
        <v>0</v>
      </c>
      <c r="C544" t="s">
        <v>272</v>
      </c>
      <c r="D544" s="30" t="s">
        <v>242</v>
      </c>
      <c r="E544" t="s">
        <v>221</v>
      </c>
      <c r="F544" s="78">
        <v>1153</v>
      </c>
      <c r="G544" s="77">
        <v>2.5822340000000001</v>
      </c>
      <c r="H544" s="77">
        <v>1.2405189999999999</v>
      </c>
      <c r="I544" s="77">
        <v>1.306465</v>
      </c>
      <c r="J544" s="77">
        <v>0.76081480000000001</v>
      </c>
      <c r="K544" s="77">
        <v>0.44679590000000002</v>
      </c>
      <c r="L544" s="77">
        <v>1.065377</v>
      </c>
      <c r="M544" s="77">
        <v>1.4206909999999999</v>
      </c>
      <c r="N544" s="77">
        <v>0.41007729999999998</v>
      </c>
      <c r="O544" s="77">
        <v>-1.2891630000000001</v>
      </c>
      <c r="P544" s="77">
        <v>-2.8434430000000002</v>
      </c>
      <c r="Q544" s="77">
        <v>-2.3060149999999999</v>
      </c>
      <c r="R544" s="77">
        <v>-2.0882179999999999</v>
      </c>
      <c r="S544" s="77">
        <v>-2.8212229999999998</v>
      </c>
      <c r="T544" s="77">
        <v>-2.9972669999999999</v>
      </c>
      <c r="U544" s="77">
        <v>-2.4703729999999999</v>
      </c>
      <c r="V544" s="77">
        <v>-1.630547</v>
      </c>
      <c r="W544" s="77">
        <v>-0.65508089999999997</v>
      </c>
      <c r="X544" s="77">
        <v>0.92810789999999999</v>
      </c>
      <c r="Y544" s="77">
        <v>1.798859</v>
      </c>
      <c r="Z544" s="77">
        <v>3.2206610000000002</v>
      </c>
      <c r="AA544" s="77">
        <v>2.6580240000000002</v>
      </c>
      <c r="AB544" s="77">
        <v>2.0792769999999998</v>
      </c>
      <c r="AC544" s="77">
        <v>1.5122610000000001</v>
      </c>
      <c r="AD544" s="77">
        <v>2.2644489999999999</v>
      </c>
      <c r="AE544" s="77">
        <v>-0.18460589999999999</v>
      </c>
      <c r="AF544" s="77">
        <v>-1.426857</v>
      </c>
      <c r="AG544" s="77">
        <v>-0.8340862</v>
      </c>
      <c r="AH544" s="77">
        <v>-1.303912</v>
      </c>
      <c r="AI544" s="77">
        <v>-1.814287</v>
      </c>
      <c r="AJ544" s="77">
        <v>-0.5713973</v>
      </c>
      <c r="AK544" s="77">
        <v>-5.1370000000000001E-3</v>
      </c>
      <c r="AL544" s="77">
        <v>-0.40217730000000002</v>
      </c>
      <c r="AM544" s="77">
        <v>-1.1452720000000001</v>
      </c>
      <c r="AN544" s="77">
        <v>-1.2988280000000001</v>
      </c>
      <c r="AO544" s="77">
        <v>6.8037200000000006E-2</v>
      </c>
      <c r="AP544" s="77">
        <v>0.46473789999999998</v>
      </c>
      <c r="AQ544" s="77">
        <v>-0.35645120000000002</v>
      </c>
      <c r="AR544" s="77">
        <v>-0.83246989999999998</v>
      </c>
      <c r="AS544" s="77">
        <v>-0.35606650000000001</v>
      </c>
      <c r="AT544" s="77">
        <v>-0.61256350000000004</v>
      </c>
      <c r="AU544" s="77">
        <v>-0.37260799999999999</v>
      </c>
      <c r="AV544" s="77">
        <v>-0.73081320000000005</v>
      </c>
      <c r="AW544" s="77">
        <v>-0.83040179999999997</v>
      </c>
      <c r="AX544" s="77">
        <v>2.7224499999999999E-2</v>
      </c>
      <c r="AY544" s="77">
        <v>-0.27016289999999998</v>
      </c>
      <c r="AZ544" s="77">
        <v>-0.92819629999999997</v>
      </c>
      <c r="BA544" s="77">
        <v>-1.5855520000000001</v>
      </c>
      <c r="BB544" s="77">
        <v>3.12512E-2</v>
      </c>
      <c r="BC544" s="77">
        <v>0.23253840000000001</v>
      </c>
      <c r="BD544" s="77">
        <v>-0.98551869999999997</v>
      </c>
      <c r="BE544" s="77">
        <v>-0.53616699999999995</v>
      </c>
      <c r="BF544" s="77">
        <v>-0.94590189999999996</v>
      </c>
      <c r="BG544" s="77">
        <v>-1.2471969999999999</v>
      </c>
      <c r="BH544" s="77">
        <v>-0.26485989999999998</v>
      </c>
      <c r="BI544" s="77">
        <v>0.24783279999999999</v>
      </c>
      <c r="BJ544" s="77">
        <v>-0.12596280000000001</v>
      </c>
      <c r="BK544" s="77">
        <v>-0.77356170000000002</v>
      </c>
      <c r="BL544" s="77">
        <v>-1.076911</v>
      </c>
      <c r="BM544" s="77">
        <v>0.34101219999999999</v>
      </c>
      <c r="BN544" s="77">
        <v>0.92538790000000004</v>
      </c>
      <c r="BO544" s="77">
        <v>0.2073979</v>
      </c>
      <c r="BP544" s="77">
        <v>-0.2410408</v>
      </c>
      <c r="BQ544" s="77">
        <v>-1.1608500000000001E-2</v>
      </c>
      <c r="BR544" s="77">
        <v>-0.144123</v>
      </c>
      <c r="BS544" s="77">
        <v>-0.17273640000000001</v>
      </c>
      <c r="BT544" s="77">
        <v>-0.24785660000000001</v>
      </c>
      <c r="BU544" s="77">
        <v>-0.42982609999999999</v>
      </c>
      <c r="BV544" s="77">
        <v>0.54063479999999997</v>
      </c>
      <c r="BW544" s="77">
        <v>0.1371337</v>
      </c>
      <c r="BX544" s="77">
        <v>-0.35141620000000001</v>
      </c>
      <c r="BY544" s="77">
        <v>-0.8069984</v>
      </c>
      <c r="BZ544" s="77">
        <v>0.44132579999999999</v>
      </c>
      <c r="CA544" s="77">
        <v>0.5214512</v>
      </c>
      <c r="CB544" s="77">
        <v>-0.67984929999999999</v>
      </c>
      <c r="CC544" s="77">
        <v>-0.32982909999999999</v>
      </c>
      <c r="CD544" s="77">
        <v>-0.69794489999999998</v>
      </c>
      <c r="CE544" s="77">
        <v>-0.85443309999999995</v>
      </c>
      <c r="CF544" s="77">
        <v>-5.2553000000000002E-2</v>
      </c>
      <c r="CG544" s="77">
        <v>0.423039</v>
      </c>
      <c r="CH544" s="77">
        <v>6.5342600000000001E-2</v>
      </c>
      <c r="CI544" s="77">
        <v>-0.51611640000000003</v>
      </c>
      <c r="CJ544" s="77">
        <v>-0.92321260000000005</v>
      </c>
      <c r="CK544" s="77">
        <v>0.53007380000000004</v>
      </c>
      <c r="CL544" s="77">
        <v>1.2444329999999999</v>
      </c>
      <c r="CM544" s="77">
        <v>0.59791799999999995</v>
      </c>
      <c r="CN544" s="77">
        <v>0.16858119999999999</v>
      </c>
      <c r="CO544" s="77">
        <v>0.2269621</v>
      </c>
      <c r="CP544" s="77">
        <v>0.18031749999999999</v>
      </c>
      <c r="CQ544" s="77">
        <v>-3.43059E-2</v>
      </c>
      <c r="CR544" s="77">
        <v>8.6637599999999995E-2</v>
      </c>
      <c r="CS544" s="77">
        <v>-0.15238869999999999</v>
      </c>
      <c r="CT544" s="77">
        <v>0.8962213</v>
      </c>
      <c r="CU544" s="77">
        <v>0.41922609999999999</v>
      </c>
      <c r="CV544" s="77">
        <v>4.8059900000000003E-2</v>
      </c>
      <c r="CW544" s="77">
        <v>-0.26777459999999997</v>
      </c>
      <c r="CX544" s="77">
        <v>0.72534220000000005</v>
      </c>
      <c r="CY544" s="77">
        <v>0.81036410000000003</v>
      </c>
      <c r="CZ544" s="77">
        <v>-0.37418000000000001</v>
      </c>
      <c r="DA544" s="77">
        <v>-0.12349110000000001</v>
      </c>
      <c r="DB544" s="77">
        <v>-0.4499879</v>
      </c>
      <c r="DC544" s="77">
        <v>-0.46166869999999999</v>
      </c>
      <c r="DD544" s="77">
        <v>0.1597539</v>
      </c>
      <c r="DE544" s="77">
        <v>0.59824509999999997</v>
      </c>
      <c r="DF544" s="77">
        <v>0.25664789999999998</v>
      </c>
      <c r="DG544" s="77">
        <v>-0.25867109999999999</v>
      </c>
      <c r="DH544" s="77">
        <v>-0.76951400000000003</v>
      </c>
      <c r="DI544" s="77">
        <v>0.71913550000000004</v>
      </c>
      <c r="DJ544" s="77">
        <v>1.563477</v>
      </c>
      <c r="DK544" s="77">
        <v>0.98843820000000004</v>
      </c>
      <c r="DL544" s="77">
        <v>0.57820320000000003</v>
      </c>
      <c r="DM544" s="77">
        <v>0.46553270000000002</v>
      </c>
      <c r="DN544" s="77">
        <v>0.50475789999999998</v>
      </c>
      <c r="DO544" s="77">
        <v>0.1041246</v>
      </c>
      <c r="DP544" s="77">
        <v>0.4211318</v>
      </c>
      <c r="DQ544" s="77">
        <v>0.12504879999999999</v>
      </c>
      <c r="DR544" s="77">
        <v>1.251808</v>
      </c>
      <c r="DS544" s="77">
        <v>0.70131860000000001</v>
      </c>
      <c r="DT544" s="77">
        <v>0.44753599999999999</v>
      </c>
      <c r="DU544" s="77">
        <v>0.2714492</v>
      </c>
      <c r="DV544" s="77">
        <v>1.0093589999999999</v>
      </c>
      <c r="DW544" s="77">
        <v>1.227508</v>
      </c>
      <c r="DX544" s="77">
        <v>6.7158099999999998E-2</v>
      </c>
      <c r="DY544" s="77">
        <v>0.1744281</v>
      </c>
      <c r="DZ544" s="77">
        <v>-9.1977400000000001E-2</v>
      </c>
      <c r="EA544" s="77">
        <v>0.1054206</v>
      </c>
      <c r="EB544" s="77">
        <v>0.46629130000000002</v>
      </c>
      <c r="EC544" s="77">
        <v>0.8512149</v>
      </c>
      <c r="ED544" s="77">
        <v>0.53286250000000002</v>
      </c>
      <c r="EE544" s="77">
        <v>0.113039</v>
      </c>
      <c r="EF544" s="77">
        <v>-0.54759760000000002</v>
      </c>
      <c r="EG544" s="77">
        <v>0.99211039999999995</v>
      </c>
      <c r="EH544" s="77">
        <v>2.024127</v>
      </c>
      <c r="EI544" s="77">
        <v>1.552287</v>
      </c>
      <c r="EJ544" s="77">
        <v>1.169632</v>
      </c>
      <c r="EK544" s="77">
        <v>0.80999069999999995</v>
      </c>
      <c r="EL544" s="77">
        <v>0.97319840000000002</v>
      </c>
      <c r="EM544" s="77">
        <v>0.3039963</v>
      </c>
      <c r="EN544" s="77">
        <v>0.90408840000000001</v>
      </c>
      <c r="EO544" s="77">
        <v>0.52562450000000005</v>
      </c>
      <c r="EP544" s="77">
        <v>1.765218</v>
      </c>
      <c r="EQ544" s="77">
        <v>1.1086149999999999</v>
      </c>
      <c r="ER544" s="77">
        <v>1.024316</v>
      </c>
      <c r="ES544" s="77">
        <v>1.050003</v>
      </c>
      <c r="ET544" s="77">
        <v>1.4194329999999999</v>
      </c>
      <c r="EU544" s="77">
        <v>57.003549999999997</v>
      </c>
      <c r="EV544" s="77">
        <v>56</v>
      </c>
      <c r="EW544" s="77">
        <v>54.992910000000002</v>
      </c>
      <c r="EX544" s="77">
        <v>53.996450000000003</v>
      </c>
      <c r="EY544" s="77">
        <v>53</v>
      </c>
      <c r="EZ544" s="77">
        <v>52.003549999999997</v>
      </c>
      <c r="FA544" s="77">
        <v>50.996450000000003</v>
      </c>
      <c r="FB544" s="77">
        <v>55</v>
      </c>
      <c r="FC544" s="77">
        <v>63.010640000000002</v>
      </c>
      <c r="FD544" s="77">
        <v>75.010639999999995</v>
      </c>
      <c r="FE544" s="77">
        <v>81.014179999999996</v>
      </c>
      <c r="FF544" s="77">
        <v>85.010639999999995</v>
      </c>
      <c r="FG544" s="77">
        <v>86.014179999999996</v>
      </c>
      <c r="FH544" s="77">
        <v>87.014179999999996</v>
      </c>
      <c r="FI544" s="77">
        <v>89.010639999999995</v>
      </c>
      <c r="FJ544" s="77">
        <v>88.003550000000004</v>
      </c>
      <c r="FK544" s="77">
        <v>86.010639999999995</v>
      </c>
      <c r="FL544" s="77">
        <v>85.007099999999994</v>
      </c>
      <c r="FM544" s="77">
        <v>81.010639999999995</v>
      </c>
      <c r="FN544" s="77">
        <v>75.01773</v>
      </c>
      <c r="FO544" s="77">
        <v>69.021280000000004</v>
      </c>
      <c r="FP544" s="77">
        <v>62.010640000000002</v>
      </c>
      <c r="FQ544" s="77">
        <v>59</v>
      </c>
      <c r="FR544" s="77">
        <v>57</v>
      </c>
      <c r="FS544" s="77">
        <v>5.7641549999999997</v>
      </c>
      <c r="FT544" s="77">
        <v>0.29609180000000002</v>
      </c>
      <c r="FU544" s="77">
        <v>0.33375919999999998</v>
      </c>
    </row>
    <row r="545" spans="1:177" x14ac:dyDescent="0.25">
      <c r="A545" t="s">
        <v>226</v>
      </c>
      <c r="B545" t="s">
        <v>0</v>
      </c>
      <c r="C545" t="s">
        <v>272</v>
      </c>
      <c r="D545" s="30" t="s">
        <v>243</v>
      </c>
      <c r="E545" t="s">
        <v>219</v>
      </c>
      <c r="F545" s="78">
        <v>3184</v>
      </c>
      <c r="G545" s="77">
        <v>5.1034740000000003</v>
      </c>
      <c r="H545" s="77">
        <v>4.3896670000000002</v>
      </c>
      <c r="I545" s="77">
        <v>3.6036820000000001</v>
      </c>
      <c r="J545" s="77">
        <v>2.9032659999999999</v>
      </c>
      <c r="K545" s="77">
        <v>3.3172990000000002</v>
      </c>
      <c r="L545" s="77">
        <v>4.1653320000000003</v>
      </c>
      <c r="M545" s="77">
        <v>4.0078259999999997</v>
      </c>
      <c r="N545" s="77">
        <v>2.951848</v>
      </c>
      <c r="O545" s="77">
        <v>0.94423069999999998</v>
      </c>
      <c r="P545" s="77">
        <v>-1.3162659999999999</v>
      </c>
      <c r="Q545" s="77">
        <v>-2.851356</v>
      </c>
      <c r="R545" s="77">
        <v>-3.6348099999999999</v>
      </c>
      <c r="S545" s="77">
        <v>-3.5427629999999999</v>
      </c>
      <c r="T545" s="77">
        <v>-2.4662790000000001</v>
      </c>
      <c r="U545" s="77">
        <v>-1.380555</v>
      </c>
      <c r="V545" s="77">
        <v>0.35541139999999999</v>
      </c>
      <c r="W545" s="77">
        <v>4.697095</v>
      </c>
      <c r="X545" s="77">
        <v>7.6908570000000003</v>
      </c>
      <c r="Y545" s="77">
        <v>9.6863890000000001</v>
      </c>
      <c r="Z545" s="77">
        <v>10.241910000000001</v>
      </c>
      <c r="AA545" s="77">
        <v>10.572010000000001</v>
      </c>
      <c r="AB545" s="77">
        <v>9.9501589999999993</v>
      </c>
      <c r="AC545" s="77">
        <v>8.3266259999999992</v>
      </c>
      <c r="AD545" s="77">
        <v>6.8716309999999998</v>
      </c>
      <c r="AE545" s="77">
        <v>-4.6355890000000004</v>
      </c>
      <c r="AF545" s="77">
        <v>-4.7438659999999997</v>
      </c>
      <c r="AG545" s="77">
        <v>-4.3947690000000001</v>
      </c>
      <c r="AH545" s="77">
        <v>-4.2841829999999996</v>
      </c>
      <c r="AI545" s="77">
        <v>-3.0103909999999998</v>
      </c>
      <c r="AJ545" s="77">
        <v>-1.0937239999999999</v>
      </c>
      <c r="AK545" s="77">
        <v>-0.34656789999999998</v>
      </c>
      <c r="AL545" s="77">
        <v>-0.27535949999999998</v>
      </c>
      <c r="AM545" s="77">
        <v>-0.76195060000000003</v>
      </c>
      <c r="AN545" s="77">
        <v>-0.71220620000000001</v>
      </c>
      <c r="AO545" s="77">
        <v>-0.44931979999999999</v>
      </c>
      <c r="AP545" s="77">
        <v>-0.49722509999999998</v>
      </c>
      <c r="AQ545" s="77">
        <v>-0.76785029999999999</v>
      </c>
      <c r="AR545" s="77">
        <v>-0.70975809999999995</v>
      </c>
      <c r="AS545" s="77">
        <v>-1.2066319999999999</v>
      </c>
      <c r="AT545" s="77">
        <v>-1.0678339999999999</v>
      </c>
      <c r="AU545" s="77">
        <v>0.37760650000000001</v>
      </c>
      <c r="AV545" s="77">
        <v>-0.37449880000000002</v>
      </c>
      <c r="AW545" s="77">
        <v>-0.12944359999999999</v>
      </c>
      <c r="AX545" s="77">
        <v>-6.0333499999999998E-2</v>
      </c>
      <c r="AY545" s="77">
        <v>0.1166022</v>
      </c>
      <c r="AZ545" s="77">
        <v>-4.4710600000000003E-2</v>
      </c>
      <c r="BA545" s="77">
        <v>-0.61203799999999997</v>
      </c>
      <c r="BB545" s="77">
        <v>-0.70313639999999999</v>
      </c>
      <c r="BC545" s="77">
        <v>-3.816716</v>
      </c>
      <c r="BD545" s="77">
        <v>-3.8222480000000001</v>
      </c>
      <c r="BE545" s="77">
        <v>-3.5201319999999998</v>
      </c>
      <c r="BF545" s="77">
        <v>-3.4091010000000002</v>
      </c>
      <c r="BG545" s="77">
        <v>-2.2027049999999999</v>
      </c>
      <c r="BH545" s="77">
        <v>-0.57863299999999995</v>
      </c>
      <c r="BI545" s="77">
        <v>-0.1192464</v>
      </c>
      <c r="BJ545" s="77">
        <v>-4.4584600000000002E-2</v>
      </c>
      <c r="BK545" s="77">
        <v>-0.34343420000000002</v>
      </c>
      <c r="BL545" s="77">
        <v>-0.205618</v>
      </c>
      <c r="BM545" s="77">
        <v>3.9639099999999997E-2</v>
      </c>
      <c r="BN545" s="77">
        <v>-8.1828799999999993E-2</v>
      </c>
      <c r="BO545" s="77">
        <v>-0.23399919999999999</v>
      </c>
      <c r="BP545" s="77">
        <v>-9.1369199999999998E-2</v>
      </c>
      <c r="BQ545" s="77">
        <v>-0.29384670000000002</v>
      </c>
      <c r="BR545" s="77">
        <v>-0.25511679999999998</v>
      </c>
      <c r="BS545" s="77">
        <v>1.1669309999999999</v>
      </c>
      <c r="BT545" s="77">
        <v>0.4093349</v>
      </c>
      <c r="BU545" s="77">
        <v>0.58923340000000002</v>
      </c>
      <c r="BV545" s="77">
        <v>0.70282940000000005</v>
      </c>
      <c r="BW545" s="77">
        <v>0.89993420000000002</v>
      </c>
      <c r="BX545" s="77">
        <v>0.58537689999999998</v>
      </c>
      <c r="BY545" s="77">
        <v>-9.6415899999999999E-2</v>
      </c>
      <c r="BZ545" s="77">
        <v>-0.3771216</v>
      </c>
      <c r="CA545" s="77">
        <v>-3.2495669999999999</v>
      </c>
      <c r="CB545" s="77">
        <v>-3.1839390000000001</v>
      </c>
      <c r="CC545" s="77">
        <v>-2.914361</v>
      </c>
      <c r="CD545" s="77">
        <v>-2.8030219999999999</v>
      </c>
      <c r="CE545" s="77">
        <v>-1.643303</v>
      </c>
      <c r="CF545" s="77">
        <v>-0.22188269999999999</v>
      </c>
      <c r="CG545" s="77">
        <v>3.8195699999999999E-2</v>
      </c>
      <c r="CH545" s="77">
        <v>0.1152494</v>
      </c>
      <c r="CI545" s="77">
        <v>-5.3571100000000003E-2</v>
      </c>
      <c r="CJ545" s="77">
        <v>0.14524339999999999</v>
      </c>
      <c r="CK545" s="77">
        <v>0.37829069999999998</v>
      </c>
      <c r="CL545" s="77">
        <v>0.20587349999999999</v>
      </c>
      <c r="CM545" s="77">
        <v>0.13574439999999999</v>
      </c>
      <c r="CN545" s="77">
        <v>0.33692499999999997</v>
      </c>
      <c r="CO545" s="77">
        <v>0.33834520000000001</v>
      </c>
      <c r="CP545" s="77">
        <v>0.3077686</v>
      </c>
      <c r="CQ545" s="77">
        <v>1.7136150000000001</v>
      </c>
      <c r="CR545" s="77">
        <v>0.9522157</v>
      </c>
      <c r="CS545" s="77">
        <v>1.0869869999999999</v>
      </c>
      <c r="CT545" s="77">
        <v>1.2313940000000001</v>
      </c>
      <c r="CU545" s="77">
        <v>1.4424680000000001</v>
      </c>
      <c r="CV545" s="77">
        <v>1.021774</v>
      </c>
      <c r="CW545" s="77">
        <v>0.2607024</v>
      </c>
      <c r="CX545" s="77">
        <v>-0.15132470000000001</v>
      </c>
      <c r="CY545" s="77">
        <v>-2.6824180000000002</v>
      </c>
      <c r="CZ545" s="77">
        <v>-2.5456289999999999</v>
      </c>
      <c r="DA545" s="77">
        <v>-2.3085909999999998</v>
      </c>
      <c r="DB545" s="77">
        <v>-2.1969430000000001</v>
      </c>
      <c r="DC545" s="77">
        <v>-1.0839019999999999</v>
      </c>
      <c r="DD545" s="77">
        <v>0.13486770000000001</v>
      </c>
      <c r="DE545" s="77">
        <v>0.1956379</v>
      </c>
      <c r="DF545" s="77">
        <v>0.27508329999999998</v>
      </c>
      <c r="DG545" s="77">
        <v>0.2362919</v>
      </c>
      <c r="DH545" s="77">
        <v>0.49610490000000002</v>
      </c>
      <c r="DI545" s="77">
        <v>0.71694210000000003</v>
      </c>
      <c r="DJ545" s="77">
        <v>0.49357580000000001</v>
      </c>
      <c r="DK545" s="77">
        <v>0.50548800000000005</v>
      </c>
      <c r="DL545" s="77">
        <v>0.76521919999999999</v>
      </c>
      <c r="DM545" s="77">
        <v>0.97053719999999999</v>
      </c>
      <c r="DN545" s="77">
        <v>0.87065400000000004</v>
      </c>
      <c r="DO545" s="77">
        <v>2.2602989999999998</v>
      </c>
      <c r="DP545" s="77">
        <v>1.4950969999999999</v>
      </c>
      <c r="DQ545" s="77">
        <v>1.58474</v>
      </c>
      <c r="DR545" s="77">
        <v>1.7599579999999999</v>
      </c>
      <c r="DS545" s="77">
        <v>1.985001</v>
      </c>
      <c r="DT545" s="77">
        <v>1.45817</v>
      </c>
      <c r="DU545" s="77">
        <v>0.6178207</v>
      </c>
      <c r="DV545" s="77">
        <v>7.4472200000000002E-2</v>
      </c>
      <c r="DW545" s="77">
        <v>-1.863545</v>
      </c>
      <c r="DX545" s="77">
        <v>-1.6240110000000001</v>
      </c>
      <c r="DY545" s="77">
        <v>-1.433954</v>
      </c>
      <c r="DZ545" s="77">
        <v>-1.32186</v>
      </c>
      <c r="EA545" s="77">
        <v>-0.27621479999999998</v>
      </c>
      <c r="EB545" s="77">
        <v>0.64995860000000005</v>
      </c>
      <c r="EC545" s="77">
        <v>0.42295939999999999</v>
      </c>
      <c r="ED545" s="77">
        <v>0.50585820000000004</v>
      </c>
      <c r="EE545" s="77">
        <v>0.65480819999999995</v>
      </c>
      <c r="EF545" s="77">
        <v>1.0026930000000001</v>
      </c>
      <c r="EG545" s="77">
        <v>1.2059009999999999</v>
      </c>
      <c r="EH545" s="77">
        <v>0.90897209999999995</v>
      </c>
      <c r="EI545" s="77">
        <v>1.039339</v>
      </c>
      <c r="EJ545" s="77">
        <v>1.3836079999999999</v>
      </c>
      <c r="EK545" s="77">
        <v>1.8833219999999999</v>
      </c>
      <c r="EL545" s="77">
        <v>1.683371</v>
      </c>
      <c r="EM545" s="77">
        <v>3.0496240000000001</v>
      </c>
      <c r="EN545" s="77">
        <v>2.2789299999999999</v>
      </c>
      <c r="EO545" s="77">
        <v>2.303417</v>
      </c>
      <c r="EP545" s="77">
        <v>2.5231210000000002</v>
      </c>
      <c r="EQ545" s="77">
        <v>2.7683330000000002</v>
      </c>
      <c r="ER545" s="77">
        <v>2.0882580000000002</v>
      </c>
      <c r="ES545" s="77">
        <v>1.133443</v>
      </c>
      <c r="ET545" s="77">
        <v>0.40048699999999998</v>
      </c>
      <c r="EU545" s="77">
        <v>70.019080000000002</v>
      </c>
      <c r="EV545" s="77">
        <v>69.628519999999995</v>
      </c>
      <c r="EW545" s="77">
        <v>70.013580000000005</v>
      </c>
      <c r="EX545" s="77">
        <v>69.627219999999994</v>
      </c>
      <c r="EY545" s="77">
        <v>70.408019999999993</v>
      </c>
      <c r="EZ545" s="77">
        <v>71.189779999999999</v>
      </c>
      <c r="FA545" s="77">
        <v>70.794370000000001</v>
      </c>
      <c r="FB545" s="77">
        <v>72.572590000000005</v>
      </c>
      <c r="FC545" s="77">
        <v>79.117679999999993</v>
      </c>
      <c r="FD545" s="77">
        <v>84.884249999999994</v>
      </c>
      <c r="FE545" s="77">
        <v>91.452960000000004</v>
      </c>
      <c r="FF545" s="77">
        <v>94.847719999999995</v>
      </c>
      <c r="FG545" s="77">
        <v>94.876499999999993</v>
      </c>
      <c r="FH545" s="77">
        <v>93.444879999999998</v>
      </c>
      <c r="FI545" s="77">
        <v>95.418689999999998</v>
      </c>
      <c r="FJ545" s="77">
        <v>91.88167</v>
      </c>
      <c r="FK545" s="77">
        <v>88.292590000000004</v>
      </c>
      <c r="FL545" s="77">
        <v>85.714519999999993</v>
      </c>
      <c r="FM545" s="77">
        <v>84.54607</v>
      </c>
      <c r="FN545" s="77">
        <v>79.151629999999997</v>
      </c>
      <c r="FO545" s="77">
        <v>74.770769999999999</v>
      </c>
      <c r="FP545" s="77">
        <v>73.591660000000005</v>
      </c>
      <c r="FQ545" s="77">
        <v>73.193020000000004</v>
      </c>
      <c r="FR545" s="77">
        <v>71.967029999999994</v>
      </c>
      <c r="FS545" s="77">
        <v>10.642440000000001</v>
      </c>
      <c r="FT545" s="77">
        <v>0.45196730000000002</v>
      </c>
      <c r="FU545" s="77">
        <v>0.83375379999999999</v>
      </c>
    </row>
    <row r="546" spans="1:177" x14ac:dyDescent="0.25">
      <c r="A546" t="s">
        <v>226</v>
      </c>
      <c r="B546" t="s">
        <v>0</v>
      </c>
      <c r="C546" t="s">
        <v>272</v>
      </c>
      <c r="D546" s="30" t="s">
        <v>243</v>
      </c>
      <c r="E546" t="s">
        <v>220</v>
      </c>
      <c r="F546" s="78">
        <v>1954</v>
      </c>
      <c r="G546" s="77">
        <v>3.3356520000000001</v>
      </c>
      <c r="H546" s="77">
        <v>2.8678889999999999</v>
      </c>
      <c r="I546" s="77">
        <v>2.296789</v>
      </c>
      <c r="J546" s="77">
        <v>1.977293</v>
      </c>
      <c r="K546" s="77">
        <v>2.516994</v>
      </c>
      <c r="L546" s="77">
        <v>2.9844729999999999</v>
      </c>
      <c r="M546" s="77">
        <v>2.4539800000000001</v>
      </c>
      <c r="N546" s="77">
        <v>1.7948569999999999</v>
      </c>
      <c r="O546" s="77">
        <v>0.74134869999999997</v>
      </c>
      <c r="P546" s="77">
        <v>-0.89845680000000006</v>
      </c>
      <c r="Q546" s="77">
        <v>-2.2769659999999998</v>
      </c>
      <c r="R546" s="77">
        <v>-2.8967019999999999</v>
      </c>
      <c r="S546" s="77">
        <v>-2.8393619999999999</v>
      </c>
      <c r="T546" s="77">
        <v>-1.96698</v>
      </c>
      <c r="U546" s="77">
        <v>-1.3262069999999999</v>
      </c>
      <c r="V546" s="77">
        <v>-0.7317053</v>
      </c>
      <c r="W546" s="77">
        <v>1.4632130000000001</v>
      </c>
      <c r="X546" s="77">
        <v>4.120501</v>
      </c>
      <c r="Y546" s="77">
        <v>5.5851860000000002</v>
      </c>
      <c r="Z546" s="77">
        <v>5.6591899999999997</v>
      </c>
      <c r="AA546" s="77">
        <v>5.7978019999999999</v>
      </c>
      <c r="AB546" s="77">
        <v>5.7007669999999999</v>
      </c>
      <c r="AC546" s="77">
        <v>4.7829969999999999</v>
      </c>
      <c r="AD546" s="77">
        <v>4.3863779999999997</v>
      </c>
      <c r="AE546" s="77">
        <v>-2.9012449999999999</v>
      </c>
      <c r="AF546" s="77">
        <v>-3.0058090000000002</v>
      </c>
      <c r="AG546" s="77">
        <v>-2.815512</v>
      </c>
      <c r="AH546" s="77">
        <v>-2.5914030000000001</v>
      </c>
      <c r="AI546" s="77">
        <v>-1.350597</v>
      </c>
      <c r="AJ546" s="77">
        <v>-0.19554830000000001</v>
      </c>
      <c r="AK546" s="77">
        <v>-0.35441539999999999</v>
      </c>
      <c r="AL546" s="77">
        <v>-0.25683850000000003</v>
      </c>
      <c r="AM546" s="77">
        <v>-0.35991400000000001</v>
      </c>
      <c r="AN546" s="77">
        <v>-0.53826229999999997</v>
      </c>
      <c r="AO546" s="77">
        <v>-0.51743269999999997</v>
      </c>
      <c r="AP546" s="77">
        <v>-0.52931969999999995</v>
      </c>
      <c r="AQ546" s="77">
        <v>-0.56498459999999995</v>
      </c>
      <c r="AR546" s="77">
        <v>-0.47171249999999998</v>
      </c>
      <c r="AS546" s="77">
        <v>-0.9179465</v>
      </c>
      <c r="AT546" s="77">
        <v>-1.1530260000000001</v>
      </c>
      <c r="AU546" s="77">
        <v>-0.61947370000000002</v>
      </c>
      <c r="AV546" s="77">
        <v>-0.58728570000000002</v>
      </c>
      <c r="AW546" s="77">
        <v>-0.1430206</v>
      </c>
      <c r="AX546" s="77">
        <v>-0.44369120000000001</v>
      </c>
      <c r="AY546" s="77">
        <v>-0.4361913</v>
      </c>
      <c r="AZ546" s="77">
        <v>-0.40777000000000002</v>
      </c>
      <c r="BA546" s="77">
        <v>-0.73192179999999996</v>
      </c>
      <c r="BB546" s="77">
        <v>-0.31974970000000003</v>
      </c>
      <c r="BC546" s="77">
        <v>-2.2665160000000002</v>
      </c>
      <c r="BD546" s="77">
        <v>-2.3057620000000001</v>
      </c>
      <c r="BE546" s="77">
        <v>-2.1611699999999998</v>
      </c>
      <c r="BF546" s="77">
        <v>-1.975214</v>
      </c>
      <c r="BG546" s="77">
        <v>-0.88991299999999995</v>
      </c>
      <c r="BH546" s="77">
        <v>7.9041100000000003E-2</v>
      </c>
      <c r="BI546" s="77">
        <v>-0.14569850000000001</v>
      </c>
      <c r="BJ546" s="77">
        <v>-4.8694000000000001E-2</v>
      </c>
      <c r="BK546" s="77">
        <v>-2.21955E-2</v>
      </c>
      <c r="BL546" s="77">
        <v>-9.7004699999999999E-2</v>
      </c>
      <c r="BM546" s="77">
        <v>-0.14753540000000001</v>
      </c>
      <c r="BN546" s="77">
        <v>-0.18014330000000001</v>
      </c>
      <c r="BO546" s="77">
        <v>-0.1137865</v>
      </c>
      <c r="BP546" s="77">
        <v>3.70307E-2</v>
      </c>
      <c r="BQ546" s="77">
        <v>-0.1520658</v>
      </c>
      <c r="BR546" s="77">
        <v>-0.48241200000000001</v>
      </c>
      <c r="BS546" s="77">
        <v>2.1970400000000001E-2</v>
      </c>
      <c r="BT546" s="77">
        <v>7.2525400000000004E-2</v>
      </c>
      <c r="BU546" s="77">
        <v>0.3949648</v>
      </c>
      <c r="BV546" s="77">
        <v>0.10276150000000001</v>
      </c>
      <c r="BW546" s="77">
        <v>5.6798000000000001E-2</v>
      </c>
      <c r="BX546" s="77">
        <v>4.2535000000000003E-3</v>
      </c>
      <c r="BY546" s="77">
        <v>-0.3708997</v>
      </c>
      <c r="BZ546" s="77">
        <v>-7.1126800000000004E-2</v>
      </c>
      <c r="CA546" s="77">
        <v>-1.826905</v>
      </c>
      <c r="CB546" s="77">
        <v>-1.8209120000000001</v>
      </c>
      <c r="CC546" s="77">
        <v>-1.7079740000000001</v>
      </c>
      <c r="CD546" s="77">
        <v>-1.5484439999999999</v>
      </c>
      <c r="CE546" s="77">
        <v>-0.57084440000000003</v>
      </c>
      <c r="CF546" s="77">
        <v>0.26922089999999999</v>
      </c>
      <c r="CG546" s="77">
        <v>-1.1418000000000001E-3</v>
      </c>
      <c r="CH546" s="77">
        <v>9.5466300000000004E-2</v>
      </c>
      <c r="CI546" s="77">
        <v>0.21170739999999999</v>
      </c>
      <c r="CJ546" s="77">
        <v>0.20860899999999999</v>
      </c>
      <c r="CK546" s="77">
        <v>0.1086544</v>
      </c>
      <c r="CL546" s="77">
        <v>6.1695199999999999E-2</v>
      </c>
      <c r="CM546" s="77">
        <v>0.1987119</v>
      </c>
      <c r="CN546" s="77">
        <v>0.38938479999999998</v>
      </c>
      <c r="CO546" s="77">
        <v>0.37838080000000002</v>
      </c>
      <c r="CP546" s="77">
        <v>-1.7946400000000001E-2</v>
      </c>
      <c r="CQ546" s="77">
        <v>0.4662327</v>
      </c>
      <c r="CR546" s="77">
        <v>0.52950870000000005</v>
      </c>
      <c r="CS546" s="77">
        <v>0.76757189999999997</v>
      </c>
      <c r="CT546" s="77">
        <v>0.48123290000000002</v>
      </c>
      <c r="CU546" s="77">
        <v>0.39824100000000001</v>
      </c>
      <c r="CV546" s="77">
        <v>0.28961969999999998</v>
      </c>
      <c r="CW546" s="77">
        <v>-0.1208569</v>
      </c>
      <c r="CX546" s="77">
        <v>0.10106859999999999</v>
      </c>
      <c r="CY546" s="77">
        <v>-1.3872930000000001</v>
      </c>
      <c r="CZ546" s="77">
        <v>-1.3360609999999999</v>
      </c>
      <c r="DA546" s="77">
        <v>-1.2547779999999999</v>
      </c>
      <c r="DB546" s="77">
        <v>-1.1216740000000001</v>
      </c>
      <c r="DC546" s="77">
        <v>-0.25177579999999999</v>
      </c>
      <c r="DD546" s="77">
        <v>0.45940059999999999</v>
      </c>
      <c r="DE546" s="77">
        <v>0.14341480000000001</v>
      </c>
      <c r="DF546" s="77">
        <v>0.2396266</v>
      </c>
      <c r="DG546" s="77">
        <v>0.44561020000000001</v>
      </c>
      <c r="DH546" s="77">
        <v>0.51422270000000003</v>
      </c>
      <c r="DI546" s="77">
        <v>0.3648441</v>
      </c>
      <c r="DJ546" s="77">
        <v>0.30353360000000001</v>
      </c>
      <c r="DK546" s="77">
        <v>0.51121030000000001</v>
      </c>
      <c r="DL546" s="77">
        <v>0.74173880000000003</v>
      </c>
      <c r="DM546" s="77">
        <v>0.90882739999999995</v>
      </c>
      <c r="DN546" s="77">
        <v>0.4465191</v>
      </c>
      <c r="DO546" s="77">
        <v>0.9104949</v>
      </c>
      <c r="DP546" s="77">
        <v>0.98649189999999998</v>
      </c>
      <c r="DQ546" s="77">
        <v>1.1401790000000001</v>
      </c>
      <c r="DR546" s="77">
        <v>0.85970429999999998</v>
      </c>
      <c r="DS546" s="77">
        <v>0.73968389999999995</v>
      </c>
      <c r="DT546" s="77">
        <v>0.57498590000000005</v>
      </c>
      <c r="DU546" s="77">
        <v>0.12918589999999999</v>
      </c>
      <c r="DV546" s="77">
        <v>0.27326410000000001</v>
      </c>
      <c r="DW546" s="77">
        <v>-0.75256420000000002</v>
      </c>
      <c r="DX546" s="77">
        <v>-0.63601399999999997</v>
      </c>
      <c r="DY546" s="77">
        <v>-0.60043590000000002</v>
      </c>
      <c r="DZ546" s="77">
        <v>-0.50548490000000001</v>
      </c>
      <c r="EA546" s="77">
        <v>0.2089086</v>
      </c>
      <c r="EB546" s="77">
        <v>0.73399000000000003</v>
      </c>
      <c r="EC546" s="77">
        <v>0.35213169999999999</v>
      </c>
      <c r="ED546" s="77">
        <v>0.44777109999999998</v>
      </c>
      <c r="EE546" s="77">
        <v>0.78332869999999999</v>
      </c>
      <c r="EF546" s="77">
        <v>0.95548029999999995</v>
      </c>
      <c r="EG546" s="77">
        <v>0.73474139999999999</v>
      </c>
      <c r="EH546" s="77">
        <v>0.65271000000000001</v>
      </c>
      <c r="EI546" s="77">
        <v>0.96240840000000005</v>
      </c>
      <c r="EJ546" s="77">
        <v>1.2504820000000001</v>
      </c>
      <c r="EK546" s="77">
        <v>1.6747080000000001</v>
      </c>
      <c r="EL546" s="77">
        <v>1.1171340000000001</v>
      </c>
      <c r="EM546" s="77">
        <v>1.551939</v>
      </c>
      <c r="EN546" s="77">
        <v>1.6463030000000001</v>
      </c>
      <c r="EO546" s="77">
        <v>1.678164</v>
      </c>
      <c r="EP546" s="77">
        <v>1.4061570000000001</v>
      </c>
      <c r="EQ546" s="77">
        <v>1.2326729999999999</v>
      </c>
      <c r="ER546" s="77">
        <v>0.98700929999999998</v>
      </c>
      <c r="ES546" s="77">
        <v>0.49020799999999998</v>
      </c>
      <c r="ET546" s="77">
        <v>0.52188690000000004</v>
      </c>
      <c r="EU546" s="77">
        <v>70.026929999999993</v>
      </c>
      <c r="EV546" s="77">
        <v>70.017949999999999</v>
      </c>
      <c r="EW546" s="77">
        <v>70.017949999999999</v>
      </c>
      <c r="EX546" s="77">
        <v>70.017949999999999</v>
      </c>
      <c r="EY546" s="77">
        <v>70.026920000000004</v>
      </c>
      <c r="EZ546" s="77">
        <v>70.026920000000004</v>
      </c>
      <c r="FA546" s="77">
        <v>70.026920000000004</v>
      </c>
      <c r="FB546" s="77">
        <v>71.035899999999998</v>
      </c>
      <c r="FC546" s="77">
        <v>76.026920000000004</v>
      </c>
      <c r="FD546" s="77">
        <v>81</v>
      </c>
      <c r="FE546" s="77">
        <v>86.035899999999998</v>
      </c>
      <c r="FF546" s="77">
        <v>89.05386</v>
      </c>
      <c r="FG546" s="77">
        <v>89.098730000000003</v>
      </c>
      <c r="FH546" s="77">
        <v>86.125659999999996</v>
      </c>
      <c r="FI546" s="77">
        <v>89.982050000000001</v>
      </c>
      <c r="FJ546" s="77">
        <v>88</v>
      </c>
      <c r="FK546" s="77">
        <v>84.035899999999998</v>
      </c>
      <c r="FL546" s="77">
        <v>81.089759999999998</v>
      </c>
      <c r="FM546" s="77">
        <v>81.080780000000004</v>
      </c>
      <c r="FN546" s="77">
        <v>76.071809999999999</v>
      </c>
      <c r="FO546" s="77">
        <v>72.080780000000004</v>
      </c>
      <c r="FP546" s="77">
        <v>72.062830000000005</v>
      </c>
      <c r="FQ546" s="77">
        <v>72.044880000000006</v>
      </c>
      <c r="FR546" s="77">
        <v>70.044880000000006</v>
      </c>
      <c r="FS546" s="77">
        <v>9.1976980000000008</v>
      </c>
      <c r="FT546" s="77">
        <v>0.38332660000000002</v>
      </c>
      <c r="FU546" s="77">
        <v>0.67288550000000003</v>
      </c>
    </row>
    <row r="547" spans="1:177" x14ac:dyDescent="0.25">
      <c r="A547" t="s">
        <v>226</v>
      </c>
      <c r="B547" t="s">
        <v>0</v>
      </c>
      <c r="C547" t="s">
        <v>272</v>
      </c>
      <c r="D547" s="30" t="s">
        <v>243</v>
      </c>
      <c r="E547" t="s">
        <v>221</v>
      </c>
      <c r="F547" s="78">
        <v>1230</v>
      </c>
      <c r="G547" s="77">
        <v>1.780931</v>
      </c>
      <c r="H547" s="77">
        <v>1.54983</v>
      </c>
      <c r="I547" s="77">
        <v>1.3142469999999999</v>
      </c>
      <c r="J547" s="77">
        <v>0.90754820000000003</v>
      </c>
      <c r="K547" s="77">
        <v>0.73783469999999995</v>
      </c>
      <c r="L547" s="77">
        <v>1.1083750000000001</v>
      </c>
      <c r="M547" s="77">
        <v>1.5413319999999999</v>
      </c>
      <c r="N547" s="77">
        <v>1.118525</v>
      </c>
      <c r="O547" s="77">
        <v>0.14302129999999999</v>
      </c>
      <c r="P547" s="77">
        <v>-0.4727054</v>
      </c>
      <c r="Q547" s="77">
        <v>-0.65003449999999996</v>
      </c>
      <c r="R547" s="77">
        <v>-0.841835</v>
      </c>
      <c r="S547" s="77">
        <v>-0.8119999</v>
      </c>
      <c r="T547" s="77">
        <v>-0.64632690000000004</v>
      </c>
      <c r="U547" s="77">
        <v>-0.21862019999999999</v>
      </c>
      <c r="V547" s="77">
        <v>0.96197279999999996</v>
      </c>
      <c r="W547" s="77">
        <v>3.193632</v>
      </c>
      <c r="X547" s="77">
        <v>3.5666820000000001</v>
      </c>
      <c r="Y547" s="77">
        <v>4.0759129999999999</v>
      </c>
      <c r="Z547" s="77">
        <v>4.6324110000000003</v>
      </c>
      <c r="AA547" s="77">
        <v>4.8917029999999997</v>
      </c>
      <c r="AB547" s="77">
        <v>4.3614769999999998</v>
      </c>
      <c r="AC547" s="77">
        <v>3.59504</v>
      </c>
      <c r="AD547" s="77">
        <v>2.4576159999999998</v>
      </c>
      <c r="AE547" s="77">
        <v>-2.2722220000000002</v>
      </c>
      <c r="AF547" s="77">
        <v>-2.3635419999999998</v>
      </c>
      <c r="AG547" s="77">
        <v>-2.2117879999999999</v>
      </c>
      <c r="AH547" s="77">
        <v>-2.3448030000000002</v>
      </c>
      <c r="AI547" s="77">
        <v>-2.276653</v>
      </c>
      <c r="AJ547" s="77">
        <v>-1.314989</v>
      </c>
      <c r="AK547" s="77">
        <v>-0.1096478</v>
      </c>
      <c r="AL547" s="77">
        <v>-0.16447999999999999</v>
      </c>
      <c r="AM547" s="77">
        <v>-0.72235309999999997</v>
      </c>
      <c r="AN547" s="77">
        <v>-0.49355329999999997</v>
      </c>
      <c r="AO547" s="77">
        <v>-0.34515400000000002</v>
      </c>
      <c r="AP547" s="77">
        <v>-0.3156891</v>
      </c>
      <c r="AQ547" s="77">
        <v>-0.55689259999999996</v>
      </c>
      <c r="AR547" s="77">
        <v>-0.67440710000000004</v>
      </c>
      <c r="AS547" s="77">
        <v>-0.89579580000000003</v>
      </c>
      <c r="AT547" s="77">
        <v>-0.48096440000000001</v>
      </c>
      <c r="AU547" s="77">
        <v>0.48166530000000002</v>
      </c>
      <c r="AV547" s="77">
        <v>-0.22670000000000001</v>
      </c>
      <c r="AW547" s="77">
        <v>-0.50577550000000004</v>
      </c>
      <c r="AX547" s="77">
        <v>-0.13520950000000001</v>
      </c>
      <c r="AY547" s="77">
        <v>8.4377999999999995E-2</v>
      </c>
      <c r="AZ547" s="77">
        <v>4.3485000000000003E-2</v>
      </c>
      <c r="BA547" s="77">
        <v>-0.19356619999999999</v>
      </c>
      <c r="BB547" s="77">
        <v>-0.58500909999999995</v>
      </c>
      <c r="BC547" s="77">
        <v>-1.7627539999999999</v>
      </c>
      <c r="BD547" s="77">
        <v>-1.756097</v>
      </c>
      <c r="BE547" s="77">
        <v>-1.6134409999999999</v>
      </c>
      <c r="BF547" s="77">
        <v>-1.711511</v>
      </c>
      <c r="BG547" s="77">
        <v>-1.6026320000000001</v>
      </c>
      <c r="BH547" s="77">
        <v>-0.87160130000000002</v>
      </c>
      <c r="BI547" s="77">
        <v>-2.9230200000000001E-2</v>
      </c>
      <c r="BJ547" s="77">
        <v>-7.7795500000000004E-2</v>
      </c>
      <c r="BK547" s="77">
        <v>-0.48858000000000001</v>
      </c>
      <c r="BL547" s="77">
        <v>-0.27449810000000002</v>
      </c>
      <c r="BM547" s="77">
        <v>-2.93467E-2</v>
      </c>
      <c r="BN547" s="77">
        <v>-0.1070257</v>
      </c>
      <c r="BO547" s="77">
        <v>-0.32926810000000001</v>
      </c>
      <c r="BP547" s="77">
        <v>-0.39507199999999998</v>
      </c>
      <c r="BQ547" s="77">
        <v>-0.48848629999999998</v>
      </c>
      <c r="BR547" s="77">
        <v>-8.0226599999999995E-2</v>
      </c>
      <c r="BS547" s="77">
        <v>0.91166230000000004</v>
      </c>
      <c r="BT547" s="77">
        <v>0.15683630000000001</v>
      </c>
      <c r="BU547" s="77">
        <v>-2.9598300000000001E-2</v>
      </c>
      <c r="BV547" s="77">
        <v>0.42140909999999998</v>
      </c>
      <c r="BW547" s="77">
        <v>0.72262409999999999</v>
      </c>
      <c r="BX547" s="77">
        <v>0.51902029999999999</v>
      </c>
      <c r="BY547" s="77">
        <v>0.17966499999999999</v>
      </c>
      <c r="BZ547" s="77">
        <v>-0.40332309999999999</v>
      </c>
      <c r="CA547" s="77">
        <v>-1.409899</v>
      </c>
      <c r="CB547" s="77">
        <v>-1.335383</v>
      </c>
      <c r="CC547" s="77">
        <v>-1.199028</v>
      </c>
      <c r="CD547" s="77">
        <v>-1.2728950000000001</v>
      </c>
      <c r="CE547" s="77">
        <v>-1.135807</v>
      </c>
      <c r="CF547" s="77">
        <v>-0.56451240000000003</v>
      </c>
      <c r="CG547" s="77">
        <v>2.6466699999999999E-2</v>
      </c>
      <c r="CH547" s="77">
        <v>-1.7758099999999999E-2</v>
      </c>
      <c r="CI547" s="77">
        <v>-0.3266695</v>
      </c>
      <c r="CJ547" s="77">
        <v>-0.12278119999999999</v>
      </c>
      <c r="CK547" s="77">
        <v>0.18938050000000001</v>
      </c>
      <c r="CL547" s="77">
        <v>3.7493899999999997E-2</v>
      </c>
      <c r="CM547" s="77">
        <v>-0.17161609999999999</v>
      </c>
      <c r="CN547" s="77">
        <v>-0.20160549999999999</v>
      </c>
      <c r="CO547" s="77">
        <v>-0.20638490000000001</v>
      </c>
      <c r="CP547" s="77">
        <v>0.1973231</v>
      </c>
      <c r="CQ547" s="77">
        <v>1.2094769999999999</v>
      </c>
      <c r="CR547" s="77">
        <v>0.42247230000000002</v>
      </c>
      <c r="CS547" s="77">
        <v>0.30020059999999998</v>
      </c>
      <c r="CT547" s="77">
        <v>0.80692149999999996</v>
      </c>
      <c r="CU547" s="77">
        <v>1.164671</v>
      </c>
      <c r="CV547" s="77">
        <v>0.84837450000000003</v>
      </c>
      <c r="CW547" s="77">
        <v>0.43816379999999999</v>
      </c>
      <c r="CX547" s="77">
        <v>-0.27748800000000001</v>
      </c>
      <c r="CY547" s="77">
        <v>-1.057043</v>
      </c>
      <c r="CZ547" s="77">
        <v>-0.91466820000000004</v>
      </c>
      <c r="DA547" s="77">
        <v>-0.78461460000000005</v>
      </c>
      <c r="DB547" s="77">
        <v>-0.83427879999999999</v>
      </c>
      <c r="DC547" s="77">
        <v>-0.66898219999999997</v>
      </c>
      <c r="DD547" s="77">
        <v>-0.25742340000000002</v>
      </c>
      <c r="DE547" s="77">
        <v>8.2163600000000003E-2</v>
      </c>
      <c r="DF547" s="77">
        <v>4.2279299999999999E-2</v>
      </c>
      <c r="DG547" s="77">
        <v>-0.16475899999999999</v>
      </c>
      <c r="DH547" s="77">
        <v>2.8935800000000001E-2</v>
      </c>
      <c r="DI547" s="77">
        <v>0.40810760000000001</v>
      </c>
      <c r="DJ547" s="77">
        <v>0.18201349999999999</v>
      </c>
      <c r="DK547" s="77">
        <v>-1.39641E-2</v>
      </c>
      <c r="DL547" s="77">
        <v>-8.1388999999999993E-3</v>
      </c>
      <c r="DM547" s="77">
        <v>7.5716500000000006E-2</v>
      </c>
      <c r="DN547" s="77">
        <v>0.47487289999999999</v>
      </c>
      <c r="DO547" s="77">
        <v>1.5072920000000001</v>
      </c>
      <c r="DP547" s="77">
        <v>0.68810839999999995</v>
      </c>
      <c r="DQ547" s="77">
        <v>0.62999950000000005</v>
      </c>
      <c r="DR547" s="77">
        <v>1.192434</v>
      </c>
      <c r="DS547" s="77">
        <v>1.606719</v>
      </c>
      <c r="DT547" s="77">
        <v>1.177729</v>
      </c>
      <c r="DU547" s="77">
        <v>0.69666260000000002</v>
      </c>
      <c r="DV547" s="77">
        <v>-0.1516528</v>
      </c>
      <c r="DW547" s="77">
        <v>-0.54757520000000004</v>
      </c>
      <c r="DX547" s="77">
        <v>-0.30722329999999998</v>
      </c>
      <c r="DY547" s="77">
        <v>-0.1862675</v>
      </c>
      <c r="DZ547" s="77">
        <v>-0.20098669999999999</v>
      </c>
      <c r="EA547" s="77">
        <v>5.0388999999999998E-3</v>
      </c>
      <c r="EB547" s="77">
        <v>0.1859642</v>
      </c>
      <c r="EC547" s="77">
        <v>0.16258110000000001</v>
      </c>
      <c r="ED547" s="77">
        <v>0.12896369999999999</v>
      </c>
      <c r="EE547" s="77">
        <v>6.9014099999999995E-2</v>
      </c>
      <c r="EF547" s="77">
        <v>0.24799099999999999</v>
      </c>
      <c r="EG547" s="77">
        <v>0.72391490000000003</v>
      </c>
      <c r="EH547" s="77">
        <v>0.39067679999999999</v>
      </c>
      <c r="EI547" s="77">
        <v>0.2136604</v>
      </c>
      <c r="EJ547" s="77">
        <v>0.2711962</v>
      </c>
      <c r="EK547" s="77">
        <v>0.48302610000000001</v>
      </c>
      <c r="EL547" s="77">
        <v>0.87561069999999996</v>
      </c>
      <c r="EM547" s="77">
        <v>1.937289</v>
      </c>
      <c r="EN547" s="77">
        <v>1.071645</v>
      </c>
      <c r="EO547" s="77">
        <v>1.106177</v>
      </c>
      <c r="EP547" s="77">
        <v>1.749053</v>
      </c>
      <c r="EQ547" s="77">
        <v>2.2449650000000001</v>
      </c>
      <c r="ER547" s="77">
        <v>1.6532640000000001</v>
      </c>
      <c r="ES547" s="77">
        <v>1.0698939999999999</v>
      </c>
      <c r="ET547" s="77">
        <v>3.00331E-2</v>
      </c>
      <c r="EU547" s="77">
        <v>70.00667</v>
      </c>
      <c r="EV547" s="77">
        <v>69.013339999999999</v>
      </c>
      <c r="EW547" s="77">
        <v>70.00667</v>
      </c>
      <c r="EX547" s="77">
        <v>69.010009999999994</v>
      </c>
      <c r="EY547" s="77">
        <v>71.010009999999994</v>
      </c>
      <c r="EZ547" s="77">
        <v>73.026690000000002</v>
      </c>
      <c r="FA547" s="77">
        <v>72.006680000000003</v>
      </c>
      <c r="FB547" s="77">
        <v>75</v>
      </c>
      <c r="FC547" s="77">
        <v>84</v>
      </c>
      <c r="FD547" s="77">
        <v>91.020020000000002</v>
      </c>
      <c r="FE547" s="77">
        <v>100.01</v>
      </c>
      <c r="FF547" s="77">
        <v>104</v>
      </c>
      <c r="FG547" s="77">
        <v>104.0033</v>
      </c>
      <c r="FH547" s="77">
        <v>105.0067</v>
      </c>
      <c r="FI547" s="77">
        <v>104.0067</v>
      </c>
      <c r="FJ547" s="77">
        <v>98.013339999999999</v>
      </c>
      <c r="FK547" s="77">
        <v>95.016679999999994</v>
      </c>
      <c r="FL547" s="77">
        <v>93.020020000000002</v>
      </c>
      <c r="FM547" s="77">
        <v>90.020020000000002</v>
      </c>
      <c r="FN547" s="77">
        <v>84.016679999999994</v>
      </c>
      <c r="FO547" s="77">
        <v>79.020020000000002</v>
      </c>
      <c r="FP547" s="77">
        <v>76.006680000000003</v>
      </c>
      <c r="FQ547" s="77">
        <v>75.006680000000003</v>
      </c>
      <c r="FR547" s="77">
        <v>75.003330000000005</v>
      </c>
      <c r="FS547" s="77">
        <v>4.6939039999999999</v>
      </c>
      <c r="FT547" s="77">
        <v>0.20556559999999999</v>
      </c>
      <c r="FU547" s="77">
        <v>0.48842380000000002</v>
      </c>
    </row>
    <row r="548" spans="1:177" x14ac:dyDescent="0.25">
      <c r="A548" t="s">
        <v>226</v>
      </c>
      <c r="B548" t="s">
        <v>0</v>
      </c>
      <c r="C548" t="s">
        <v>272</v>
      </c>
      <c r="D548" s="30" t="s">
        <v>244</v>
      </c>
      <c r="E548" t="s">
        <v>219</v>
      </c>
      <c r="F548" s="78">
        <v>2724</v>
      </c>
      <c r="G548" s="77">
        <v>7.5175799999999997</v>
      </c>
      <c r="H548" s="77">
        <v>7.5423470000000004</v>
      </c>
      <c r="I548" s="77">
        <v>6.8209980000000003</v>
      </c>
      <c r="J548" s="77">
        <v>5.0377929999999997</v>
      </c>
      <c r="K548" s="77">
        <v>3.7536930000000002</v>
      </c>
      <c r="L548" s="77">
        <v>3.8593280000000001</v>
      </c>
      <c r="M548" s="77">
        <v>4.456474</v>
      </c>
      <c r="N548" s="77">
        <v>2.7722600000000002</v>
      </c>
      <c r="O548" s="77">
        <v>0.84342980000000001</v>
      </c>
      <c r="P548" s="77">
        <v>0.24860380000000001</v>
      </c>
      <c r="Q548" s="77">
        <v>-2.371594</v>
      </c>
      <c r="R548" s="77">
        <v>-1.59972</v>
      </c>
      <c r="S548" s="77">
        <v>-1.407259</v>
      </c>
      <c r="T548" s="77">
        <v>-3.5707490000000002</v>
      </c>
      <c r="U548" s="77">
        <v>-2.2453970000000001</v>
      </c>
      <c r="V548" s="77">
        <v>0.1997149</v>
      </c>
      <c r="W548" s="77">
        <v>2.9429449999999999</v>
      </c>
      <c r="X548" s="77">
        <v>5.1100329999999996</v>
      </c>
      <c r="Y548" s="77">
        <v>5.8407140000000002</v>
      </c>
      <c r="Z548" s="77">
        <v>6.6391830000000001</v>
      </c>
      <c r="AA548" s="77">
        <v>6.7281740000000001</v>
      </c>
      <c r="AB548" s="77">
        <v>6.877421</v>
      </c>
      <c r="AC548" s="77">
        <v>5.1579540000000001</v>
      </c>
      <c r="AD548" s="77">
        <v>4.2539920000000002</v>
      </c>
      <c r="AE548" s="77">
        <v>-1.161667</v>
      </c>
      <c r="AF548" s="77">
        <v>-1.0406260000000001</v>
      </c>
      <c r="AG548" s="77">
        <v>-0.94995799999999997</v>
      </c>
      <c r="AH548" s="77">
        <v>-1.3483130000000001</v>
      </c>
      <c r="AI548" s="77">
        <v>-1.8130660000000001</v>
      </c>
      <c r="AJ548" s="77">
        <v>-0.90299169999999995</v>
      </c>
      <c r="AK548" s="77">
        <v>-0.23693639999999999</v>
      </c>
      <c r="AL548" s="77">
        <v>-0.78067609999999998</v>
      </c>
      <c r="AM548" s="77">
        <v>-0.9142496</v>
      </c>
      <c r="AN548" s="77">
        <v>-0.73512840000000002</v>
      </c>
      <c r="AO548" s="77">
        <v>-1.0202709999999999</v>
      </c>
      <c r="AP548" s="77">
        <v>-1.1349229999999999</v>
      </c>
      <c r="AQ548" s="77">
        <v>-1.3678630000000001</v>
      </c>
      <c r="AR548" s="77">
        <v>-0.65793690000000005</v>
      </c>
      <c r="AS548" s="77">
        <v>-0.93004379999999998</v>
      </c>
      <c r="AT548" s="77">
        <v>-1.308843</v>
      </c>
      <c r="AU548" s="77">
        <v>-1.397187</v>
      </c>
      <c r="AV548" s="77">
        <v>-0.59614180000000005</v>
      </c>
      <c r="AW548" s="77">
        <v>-0.39280680000000001</v>
      </c>
      <c r="AX548" s="77">
        <v>0.30753560000000002</v>
      </c>
      <c r="AY548" s="77">
        <v>0.46412639999999999</v>
      </c>
      <c r="AZ548" s="77">
        <v>0.50790020000000002</v>
      </c>
      <c r="BA548" s="77">
        <v>-0.90271749999999995</v>
      </c>
      <c r="BB548" s="77">
        <v>-1.213365</v>
      </c>
      <c r="BC548" s="77">
        <v>-0.40585120000000002</v>
      </c>
      <c r="BD548" s="77">
        <v>-0.37275009999999997</v>
      </c>
      <c r="BE548" s="77">
        <v>-0.14601610000000001</v>
      </c>
      <c r="BF548" s="77">
        <v>-0.71175999999999995</v>
      </c>
      <c r="BG548" s="77">
        <v>-1.115067</v>
      </c>
      <c r="BH548" s="77">
        <v>-0.3698495</v>
      </c>
      <c r="BI548" s="77">
        <v>0.1470139</v>
      </c>
      <c r="BJ548" s="77">
        <v>-0.48522939999999998</v>
      </c>
      <c r="BK548" s="77">
        <v>-0.60095330000000002</v>
      </c>
      <c r="BL548" s="77">
        <v>-0.34298689999999998</v>
      </c>
      <c r="BM548" s="77">
        <v>-0.47435110000000003</v>
      </c>
      <c r="BN548" s="77">
        <v>-0.65558369999999999</v>
      </c>
      <c r="BO548" s="77">
        <v>-0.58056200000000002</v>
      </c>
      <c r="BP548" s="77">
        <v>-9.5571000000000007E-3</v>
      </c>
      <c r="BQ548" s="77">
        <v>-0.47746529999999998</v>
      </c>
      <c r="BR548" s="77">
        <v>-0.81165639999999994</v>
      </c>
      <c r="BS548" s="77">
        <v>-0.86168650000000002</v>
      </c>
      <c r="BT548" s="77">
        <v>-0.20410349999999999</v>
      </c>
      <c r="BU548" s="77">
        <v>9.5379199999999997E-2</v>
      </c>
      <c r="BV548" s="77">
        <v>0.75512330000000005</v>
      </c>
      <c r="BW548" s="77">
        <v>0.8793396</v>
      </c>
      <c r="BX548" s="77">
        <v>1.027614</v>
      </c>
      <c r="BY548" s="77">
        <v>-0.24175150000000001</v>
      </c>
      <c r="BZ548" s="77">
        <v>-0.57851459999999999</v>
      </c>
      <c r="CA548" s="77">
        <v>0.1176242</v>
      </c>
      <c r="CB548" s="77">
        <v>8.9818599999999998E-2</v>
      </c>
      <c r="CC548" s="77">
        <v>0.41079149999999998</v>
      </c>
      <c r="CD548" s="77">
        <v>-0.27088519999999999</v>
      </c>
      <c r="CE548" s="77">
        <v>-0.63163480000000005</v>
      </c>
      <c r="CF548" s="77">
        <v>-5.9679999999999998E-4</v>
      </c>
      <c r="CG548" s="77">
        <v>0.41293669999999999</v>
      </c>
      <c r="CH548" s="77">
        <v>-0.28060390000000002</v>
      </c>
      <c r="CI548" s="77">
        <v>-0.38396520000000001</v>
      </c>
      <c r="CJ548" s="77">
        <v>-7.1390899999999993E-2</v>
      </c>
      <c r="CK548" s="77">
        <v>-9.6248500000000001E-2</v>
      </c>
      <c r="CL548" s="77">
        <v>-0.32359529999999997</v>
      </c>
      <c r="CM548" s="77">
        <v>-3.5279900000000003E-2</v>
      </c>
      <c r="CN548" s="77">
        <v>0.43950869999999997</v>
      </c>
      <c r="CO548" s="77">
        <v>-0.16401089999999999</v>
      </c>
      <c r="CP548" s="77">
        <v>-0.46730630000000001</v>
      </c>
      <c r="CQ548" s="77">
        <v>-0.49080079999999998</v>
      </c>
      <c r="CR548" s="77">
        <v>6.7420900000000006E-2</v>
      </c>
      <c r="CS548" s="77">
        <v>0.43349539999999998</v>
      </c>
      <c r="CT548" s="77">
        <v>1.065121</v>
      </c>
      <c r="CU548" s="77">
        <v>1.1669149999999999</v>
      </c>
      <c r="CV548" s="77">
        <v>1.3875660000000001</v>
      </c>
      <c r="CW548" s="77">
        <v>0.21603149999999999</v>
      </c>
      <c r="CX548" s="77">
        <v>-0.1388191</v>
      </c>
      <c r="CY548" s="77">
        <v>0.64109970000000005</v>
      </c>
      <c r="CZ548" s="77">
        <v>0.55238719999999997</v>
      </c>
      <c r="DA548" s="77">
        <v>0.96759919999999999</v>
      </c>
      <c r="DB548" s="77">
        <v>0.16998949999999999</v>
      </c>
      <c r="DC548" s="77">
        <v>-0.1482029</v>
      </c>
      <c r="DD548" s="77">
        <v>0.36865579999999998</v>
      </c>
      <c r="DE548" s="77">
        <v>0.6788594</v>
      </c>
      <c r="DF548" s="77">
        <v>-7.5978500000000004E-2</v>
      </c>
      <c r="DG548" s="77">
        <v>-0.16697719999999999</v>
      </c>
      <c r="DH548" s="77">
        <v>0.2002051</v>
      </c>
      <c r="DI548" s="77">
        <v>0.2818541</v>
      </c>
      <c r="DJ548" s="77">
        <v>8.3932999999999994E-3</v>
      </c>
      <c r="DK548" s="77">
        <v>0.51000230000000002</v>
      </c>
      <c r="DL548" s="77">
        <v>0.88857450000000004</v>
      </c>
      <c r="DM548" s="77">
        <v>0.14944360000000001</v>
      </c>
      <c r="DN548" s="77">
        <v>-0.1229562</v>
      </c>
      <c r="DO548" s="77">
        <v>-0.1199151</v>
      </c>
      <c r="DP548" s="77">
        <v>0.33894540000000001</v>
      </c>
      <c r="DQ548" s="77">
        <v>0.77161150000000001</v>
      </c>
      <c r="DR548" s="77">
        <v>1.375119</v>
      </c>
      <c r="DS548" s="77">
        <v>1.4544900000000001</v>
      </c>
      <c r="DT548" s="77">
        <v>1.747519</v>
      </c>
      <c r="DU548" s="77">
        <v>0.67381449999999998</v>
      </c>
      <c r="DV548" s="77">
        <v>0.30087639999999999</v>
      </c>
      <c r="DW548" s="77">
        <v>1.3969149999999999</v>
      </c>
      <c r="DX548" s="77">
        <v>1.2202630000000001</v>
      </c>
      <c r="DY548" s="77">
        <v>1.771541</v>
      </c>
      <c r="DZ548" s="77">
        <v>0.8065426</v>
      </c>
      <c r="EA548" s="77">
        <v>0.54979599999999995</v>
      </c>
      <c r="EB548" s="77">
        <v>0.90179799999999999</v>
      </c>
      <c r="EC548" s="77">
        <v>1.06281</v>
      </c>
      <c r="ED548" s="77">
        <v>0.2194682</v>
      </c>
      <c r="EE548" s="77">
        <v>0.14631920000000001</v>
      </c>
      <c r="EF548" s="77">
        <v>0.5923465</v>
      </c>
      <c r="EG548" s="77">
        <v>0.82777420000000002</v>
      </c>
      <c r="EH548" s="77">
        <v>0.4877319</v>
      </c>
      <c r="EI548" s="77">
        <v>1.2973030000000001</v>
      </c>
      <c r="EJ548" s="77">
        <v>1.5369539999999999</v>
      </c>
      <c r="EK548" s="77">
        <v>0.60202199999999995</v>
      </c>
      <c r="EL548" s="77">
        <v>0.37423070000000003</v>
      </c>
      <c r="EM548" s="77">
        <v>0.41558499999999998</v>
      </c>
      <c r="EN548" s="77">
        <v>0.73098359999999996</v>
      </c>
      <c r="EO548" s="77">
        <v>1.2597970000000001</v>
      </c>
      <c r="EP548" s="77">
        <v>1.8227059999999999</v>
      </c>
      <c r="EQ548" s="77">
        <v>1.869704</v>
      </c>
      <c r="ER548" s="77">
        <v>2.2672319999999999</v>
      </c>
      <c r="ES548" s="77">
        <v>1.334781</v>
      </c>
      <c r="ET548" s="77">
        <v>0.93572679999999997</v>
      </c>
      <c r="EU548" s="77">
        <v>54.979149999999997</v>
      </c>
      <c r="EV548" s="77">
        <v>54.605759999999997</v>
      </c>
      <c r="EW548" s="77">
        <v>52.59742</v>
      </c>
      <c r="EX548" s="77">
        <v>49.518569999999997</v>
      </c>
      <c r="EY548" s="77">
        <v>50.042459999999998</v>
      </c>
      <c r="EZ548" s="77">
        <v>44.993929999999999</v>
      </c>
      <c r="FA548" s="77">
        <v>44.529949999999999</v>
      </c>
      <c r="FB548" s="77">
        <v>43.991280000000003</v>
      </c>
      <c r="FC548" s="77">
        <v>50.218730000000001</v>
      </c>
      <c r="FD548" s="77">
        <v>57.291510000000002</v>
      </c>
      <c r="FE548" s="77">
        <v>59.319940000000003</v>
      </c>
      <c r="FF548" s="77">
        <v>59.109549999999999</v>
      </c>
      <c r="FG548" s="77">
        <v>60.607660000000003</v>
      </c>
      <c r="FH548" s="77">
        <v>61.375660000000003</v>
      </c>
      <c r="FI548" s="77">
        <v>60.779000000000003</v>
      </c>
      <c r="FJ548" s="77">
        <v>60.779000000000003</v>
      </c>
      <c r="FK548" s="77">
        <v>57.616370000000003</v>
      </c>
      <c r="FL548" s="77">
        <v>52.306669999999997</v>
      </c>
      <c r="FM548" s="77">
        <v>48.532600000000002</v>
      </c>
      <c r="FN548" s="77">
        <v>45.904089999999997</v>
      </c>
      <c r="FO548" s="77">
        <v>44.963610000000003</v>
      </c>
      <c r="FP548" s="77">
        <v>40.979529999999997</v>
      </c>
      <c r="FQ548" s="77">
        <v>39.97081</v>
      </c>
      <c r="FR548" s="77">
        <v>40.342689999999997</v>
      </c>
      <c r="FS548" s="77">
        <v>10.331049999999999</v>
      </c>
      <c r="FT548" s="77">
        <v>0.45898499999999998</v>
      </c>
      <c r="FU548" s="77">
        <v>0.40224209999999999</v>
      </c>
    </row>
    <row r="549" spans="1:177" x14ac:dyDescent="0.25">
      <c r="A549" t="s">
        <v>226</v>
      </c>
      <c r="B549" t="s">
        <v>0</v>
      </c>
      <c r="C549" t="s">
        <v>272</v>
      </c>
      <c r="D549" s="30" t="s">
        <v>244</v>
      </c>
      <c r="E549" t="s">
        <v>220</v>
      </c>
      <c r="F549" s="78">
        <v>1682</v>
      </c>
      <c r="G549" s="77">
        <v>5.4254150000000001</v>
      </c>
      <c r="H549" s="77">
        <v>5.5569179999999996</v>
      </c>
      <c r="I549" s="77">
        <v>5.2213380000000003</v>
      </c>
      <c r="J549" s="77">
        <v>4.104393</v>
      </c>
      <c r="K549" s="77">
        <v>3.3287559999999998</v>
      </c>
      <c r="L549" s="77">
        <v>2.8240639999999999</v>
      </c>
      <c r="M549" s="77">
        <v>2.8445130000000001</v>
      </c>
      <c r="N549" s="77">
        <v>1.7372669999999999</v>
      </c>
      <c r="O549" s="77">
        <v>0.3663324</v>
      </c>
      <c r="P549" s="77">
        <v>0.227211</v>
      </c>
      <c r="Q549" s="77">
        <v>-1.590684</v>
      </c>
      <c r="R549" s="77">
        <v>-0.33889799999999998</v>
      </c>
      <c r="S549" s="77">
        <v>-0.74766310000000002</v>
      </c>
      <c r="T549" s="77">
        <v>-1.976064</v>
      </c>
      <c r="U549" s="77">
        <v>-1.299817</v>
      </c>
      <c r="V549" s="77">
        <v>0.26027889999999998</v>
      </c>
      <c r="W549" s="77">
        <v>2.1778900000000001</v>
      </c>
      <c r="X549" s="77">
        <v>3.3627210000000001</v>
      </c>
      <c r="Y549" s="77">
        <v>3.8928060000000002</v>
      </c>
      <c r="Z549" s="77">
        <v>4.2596109999999996</v>
      </c>
      <c r="AA549" s="77">
        <v>4.0132219999999998</v>
      </c>
      <c r="AB549" s="77">
        <v>3.905551</v>
      </c>
      <c r="AC549" s="77">
        <v>2.6541769999999998</v>
      </c>
      <c r="AD549" s="77">
        <v>1.88232</v>
      </c>
      <c r="AE549" s="77">
        <v>-0.43514779999999997</v>
      </c>
      <c r="AF549" s="77">
        <v>-0.27145730000000001</v>
      </c>
      <c r="AG549" s="77">
        <v>-0.1323153</v>
      </c>
      <c r="AH549" s="77">
        <v>-0.1030729</v>
      </c>
      <c r="AI549" s="77">
        <v>-0.1037747</v>
      </c>
      <c r="AJ549" s="77">
        <v>-0.2764877</v>
      </c>
      <c r="AK549" s="77">
        <v>-0.30982850000000001</v>
      </c>
      <c r="AL549" s="77">
        <v>-0.68671510000000002</v>
      </c>
      <c r="AM549" s="77">
        <v>-0.97714009999999996</v>
      </c>
      <c r="AN549" s="77">
        <v>-0.61127920000000002</v>
      </c>
      <c r="AO549" s="77">
        <v>-1.0857699999999999</v>
      </c>
      <c r="AP549" s="77">
        <v>-0.83847360000000004</v>
      </c>
      <c r="AQ549" s="77">
        <v>-0.91783950000000003</v>
      </c>
      <c r="AR549" s="77">
        <v>-0.51072189999999995</v>
      </c>
      <c r="AS549" s="77">
        <v>-1.0321910000000001</v>
      </c>
      <c r="AT549" s="77">
        <v>-1.0641560000000001</v>
      </c>
      <c r="AU549" s="77">
        <v>-0.78378539999999997</v>
      </c>
      <c r="AV549" s="77">
        <v>-0.35246379999999999</v>
      </c>
      <c r="AW549" s="77">
        <v>-0.31675330000000002</v>
      </c>
      <c r="AX549" s="77">
        <v>0.1350809</v>
      </c>
      <c r="AY549" s="77">
        <v>7.6097999999999999E-2</v>
      </c>
      <c r="AZ549" s="77">
        <v>2.4849099999999999E-2</v>
      </c>
      <c r="BA549" s="77">
        <v>-1.5953550000000001</v>
      </c>
      <c r="BB549" s="77">
        <v>-1.9438839999999999</v>
      </c>
      <c r="BC549" s="77">
        <v>0.207758</v>
      </c>
      <c r="BD549" s="77">
        <v>0.31981850000000001</v>
      </c>
      <c r="BE549" s="77">
        <v>0.58886289999999997</v>
      </c>
      <c r="BF549" s="77">
        <v>0.32916040000000002</v>
      </c>
      <c r="BG549" s="77">
        <v>0.25118079999999998</v>
      </c>
      <c r="BH549" s="77">
        <v>0.1231286</v>
      </c>
      <c r="BI549" s="77">
        <v>6.2141299999999997E-2</v>
      </c>
      <c r="BJ549" s="77">
        <v>-0.42619820000000003</v>
      </c>
      <c r="BK549" s="77">
        <v>-0.73936630000000003</v>
      </c>
      <c r="BL549" s="77">
        <v>-0.27859440000000002</v>
      </c>
      <c r="BM549" s="77">
        <v>-0.5389853</v>
      </c>
      <c r="BN549" s="77">
        <v>-0.38329029999999997</v>
      </c>
      <c r="BO549" s="77">
        <v>-0.1442823</v>
      </c>
      <c r="BP549" s="77">
        <v>0.12782450000000001</v>
      </c>
      <c r="BQ549" s="77">
        <v>-0.56273499999999999</v>
      </c>
      <c r="BR549" s="77">
        <v>-0.62245070000000002</v>
      </c>
      <c r="BS549" s="77">
        <v>-0.33591959999999998</v>
      </c>
      <c r="BT549" s="77">
        <v>-8.5384199999999993E-2</v>
      </c>
      <c r="BU549" s="77">
        <v>8.3169599999999996E-2</v>
      </c>
      <c r="BV549" s="77">
        <v>0.42943239999999999</v>
      </c>
      <c r="BW549" s="77">
        <v>0.26786579999999999</v>
      </c>
      <c r="BX549" s="77">
        <v>0.22865260000000001</v>
      </c>
      <c r="BY549" s="77">
        <v>-0.95347150000000003</v>
      </c>
      <c r="BZ549" s="77">
        <v>-1.315369</v>
      </c>
      <c r="CA549" s="77">
        <v>0.65303270000000002</v>
      </c>
      <c r="CB549" s="77">
        <v>0.72933440000000005</v>
      </c>
      <c r="CC549" s="77">
        <v>1.088349</v>
      </c>
      <c r="CD549" s="77">
        <v>0.62852390000000002</v>
      </c>
      <c r="CE549" s="77">
        <v>0.49702190000000002</v>
      </c>
      <c r="CF549" s="77">
        <v>0.39990160000000002</v>
      </c>
      <c r="CG549" s="77">
        <v>0.31976640000000001</v>
      </c>
      <c r="CH549" s="77">
        <v>-0.24576490000000001</v>
      </c>
      <c r="CI549" s="77">
        <v>-0.57468490000000005</v>
      </c>
      <c r="CJ549" s="77">
        <v>-4.8177900000000003E-2</v>
      </c>
      <c r="CK549" s="77">
        <v>-0.16028400000000001</v>
      </c>
      <c r="CL549" s="77">
        <v>-6.8031700000000001E-2</v>
      </c>
      <c r="CM549" s="77">
        <v>0.39148100000000002</v>
      </c>
      <c r="CN549" s="77">
        <v>0.57007989999999997</v>
      </c>
      <c r="CO549" s="77">
        <v>-0.237591</v>
      </c>
      <c r="CP549" s="77">
        <v>-0.3165269</v>
      </c>
      <c r="CQ549" s="77">
        <v>-2.5728999999999998E-2</v>
      </c>
      <c r="CR549" s="77">
        <v>9.9594299999999997E-2</v>
      </c>
      <c r="CS549" s="77">
        <v>0.3601549</v>
      </c>
      <c r="CT549" s="77">
        <v>0.63329930000000001</v>
      </c>
      <c r="CU549" s="77">
        <v>0.40068359999999997</v>
      </c>
      <c r="CV549" s="77">
        <v>0.36980629999999998</v>
      </c>
      <c r="CW549" s="77">
        <v>-0.50890489999999999</v>
      </c>
      <c r="CX549" s="77">
        <v>-0.88006200000000001</v>
      </c>
      <c r="CY549" s="77">
        <v>1.0983069999999999</v>
      </c>
      <c r="CZ549" s="77">
        <v>1.1388499999999999</v>
      </c>
      <c r="DA549" s="77">
        <v>1.5878350000000001</v>
      </c>
      <c r="DB549" s="77">
        <v>0.92788740000000003</v>
      </c>
      <c r="DC549" s="77">
        <v>0.74286289999999999</v>
      </c>
      <c r="DD549" s="77">
        <v>0.67667469999999996</v>
      </c>
      <c r="DE549" s="77">
        <v>0.5773914</v>
      </c>
      <c r="DF549" s="77">
        <v>-6.5331700000000006E-2</v>
      </c>
      <c r="DG549" s="77">
        <v>-0.41000350000000002</v>
      </c>
      <c r="DH549" s="77">
        <v>0.1822386</v>
      </c>
      <c r="DI549" s="77">
        <v>0.21841730000000001</v>
      </c>
      <c r="DJ549" s="77">
        <v>0.2472269</v>
      </c>
      <c r="DK549" s="77">
        <v>0.92724430000000002</v>
      </c>
      <c r="DL549" s="77">
        <v>1.012335</v>
      </c>
      <c r="DM549" s="77">
        <v>8.7552900000000003E-2</v>
      </c>
      <c r="DN549" s="77">
        <v>-1.0603100000000001E-2</v>
      </c>
      <c r="DO549" s="77">
        <v>0.28446149999999998</v>
      </c>
      <c r="DP549" s="77">
        <v>0.28457290000000002</v>
      </c>
      <c r="DQ549" s="77">
        <v>0.63714020000000005</v>
      </c>
      <c r="DR549" s="77">
        <v>0.83716619999999997</v>
      </c>
      <c r="DS549" s="77">
        <v>0.53350140000000001</v>
      </c>
      <c r="DT549" s="77">
        <v>0.51095990000000002</v>
      </c>
      <c r="DU549" s="77">
        <v>-6.4338199999999998E-2</v>
      </c>
      <c r="DV549" s="77">
        <v>-0.4447545</v>
      </c>
      <c r="DW549" s="77">
        <v>1.7412129999999999</v>
      </c>
      <c r="DX549" s="77">
        <v>1.7301260000000001</v>
      </c>
      <c r="DY549" s="77">
        <v>2.3090130000000002</v>
      </c>
      <c r="DZ549" s="77">
        <v>1.3601209999999999</v>
      </c>
      <c r="EA549" s="77">
        <v>1.097818</v>
      </c>
      <c r="EB549" s="77">
        <v>1.0762910000000001</v>
      </c>
      <c r="EC549" s="77">
        <v>0.94936120000000002</v>
      </c>
      <c r="ED549" s="77">
        <v>0.1951852</v>
      </c>
      <c r="EE549" s="77">
        <v>-0.17222979999999999</v>
      </c>
      <c r="EF549" s="77">
        <v>0.51492349999999998</v>
      </c>
      <c r="EG549" s="77">
        <v>0.76520169999999998</v>
      </c>
      <c r="EH549" s="77">
        <v>0.70241019999999998</v>
      </c>
      <c r="EI549" s="77">
        <v>1.700801</v>
      </c>
      <c r="EJ549" s="77">
        <v>1.650882</v>
      </c>
      <c r="EK549" s="77">
        <v>0.55700910000000003</v>
      </c>
      <c r="EL549" s="77">
        <v>0.43110219999999999</v>
      </c>
      <c r="EM549" s="77">
        <v>0.73232730000000001</v>
      </c>
      <c r="EN549" s="77">
        <v>0.55165249999999999</v>
      </c>
      <c r="EO549" s="77">
        <v>1.0370630000000001</v>
      </c>
      <c r="EP549" s="77">
        <v>1.131518</v>
      </c>
      <c r="EQ549" s="77">
        <v>0.7252691</v>
      </c>
      <c r="ER549" s="77">
        <v>0.71476340000000005</v>
      </c>
      <c r="ES549" s="77">
        <v>0.57754550000000004</v>
      </c>
      <c r="ET549" s="77">
        <v>0.18376039999999999</v>
      </c>
      <c r="EU549" s="77">
        <v>56.852130000000002</v>
      </c>
      <c r="EV549" s="77">
        <v>56.870609999999999</v>
      </c>
      <c r="EW549" s="77">
        <v>54.852130000000002</v>
      </c>
      <c r="EX549" s="77">
        <v>54.833640000000003</v>
      </c>
      <c r="EY549" s="77">
        <v>53.833640000000003</v>
      </c>
      <c r="EZ549" s="77">
        <v>51.852130000000002</v>
      </c>
      <c r="FA549" s="77">
        <v>49.852130000000002</v>
      </c>
      <c r="FB549" s="77">
        <v>50.842880000000001</v>
      </c>
      <c r="FC549" s="77">
        <v>52.852130000000002</v>
      </c>
      <c r="FD549" s="77">
        <v>56.870609999999999</v>
      </c>
      <c r="FE549" s="77">
        <v>58.916820000000001</v>
      </c>
      <c r="FF549" s="77">
        <v>57.94455</v>
      </c>
      <c r="FG549" s="77">
        <v>61</v>
      </c>
      <c r="FH549" s="77">
        <v>61</v>
      </c>
      <c r="FI549" s="77">
        <v>60.027729999999998</v>
      </c>
      <c r="FJ549" s="77">
        <v>60.027729999999998</v>
      </c>
      <c r="FK549" s="77">
        <v>58.009239999999998</v>
      </c>
      <c r="FL549" s="77">
        <v>55</v>
      </c>
      <c r="FM549" s="77">
        <v>52</v>
      </c>
      <c r="FN549" s="77">
        <v>48.990760000000002</v>
      </c>
      <c r="FO549" s="77">
        <v>49.953789999999998</v>
      </c>
      <c r="FP549" s="77">
        <v>45.972270000000002</v>
      </c>
      <c r="FQ549" s="77">
        <v>44.963030000000003</v>
      </c>
      <c r="FR549" s="77">
        <v>44.94455</v>
      </c>
      <c r="FS549" s="77">
        <v>9.8624460000000003</v>
      </c>
      <c r="FT549" s="77">
        <v>0.45576529999999998</v>
      </c>
      <c r="FU549" s="77">
        <v>0.29892750000000001</v>
      </c>
    </row>
    <row r="550" spans="1:177" x14ac:dyDescent="0.25">
      <c r="A550" t="s">
        <v>226</v>
      </c>
      <c r="B550" t="s">
        <v>0</v>
      </c>
      <c r="C550" t="s">
        <v>272</v>
      </c>
      <c r="D550" s="30" t="s">
        <v>244</v>
      </c>
      <c r="E550" t="s">
        <v>221</v>
      </c>
      <c r="F550" s="78">
        <v>1042</v>
      </c>
      <c r="G550" s="77">
        <v>2.2108219999999998</v>
      </c>
      <c r="H550" s="77">
        <v>2.1266509999999998</v>
      </c>
      <c r="I550" s="77">
        <v>1.7870470000000001</v>
      </c>
      <c r="J550" s="77">
        <v>1.1058730000000001</v>
      </c>
      <c r="K550" s="77">
        <v>0.59981810000000002</v>
      </c>
      <c r="L550" s="77">
        <v>1.111469</v>
      </c>
      <c r="M550" s="77">
        <v>1.6289929999999999</v>
      </c>
      <c r="N550" s="77">
        <v>1.0297339999999999</v>
      </c>
      <c r="O550" s="77">
        <v>0.4167632</v>
      </c>
      <c r="P550" s="77">
        <v>-1.7370799999999999E-2</v>
      </c>
      <c r="Q550" s="77">
        <v>-0.83716330000000005</v>
      </c>
      <c r="R550" s="77">
        <v>-1.160968</v>
      </c>
      <c r="S550" s="77">
        <v>-0.60132220000000003</v>
      </c>
      <c r="T550" s="77">
        <v>-1.5473030000000001</v>
      </c>
      <c r="U550" s="77">
        <v>-0.92504129999999996</v>
      </c>
      <c r="V550" s="77">
        <v>-2.8594999999999999E-2</v>
      </c>
      <c r="W550" s="77">
        <v>0.86155870000000001</v>
      </c>
      <c r="X550" s="77">
        <v>1.799021</v>
      </c>
      <c r="Y550" s="77">
        <v>2.0009600000000001</v>
      </c>
      <c r="Z550" s="77">
        <v>2.3875980000000001</v>
      </c>
      <c r="AA550" s="77">
        <v>2.6624180000000002</v>
      </c>
      <c r="AB550" s="77">
        <v>2.875181</v>
      </c>
      <c r="AC550" s="77">
        <v>2.3773710000000001</v>
      </c>
      <c r="AD550" s="77">
        <v>2.2187250000000001</v>
      </c>
      <c r="AE550" s="77">
        <v>-0.98597760000000001</v>
      </c>
      <c r="AF550" s="77">
        <v>-0.92132440000000004</v>
      </c>
      <c r="AG550" s="77">
        <v>-0.89372079999999998</v>
      </c>
      <c r="AH550" s="77">
        <v>-1.27172</v>
      </c>
      <c r="AI550" s="77">
        <v>-1.7074609999999999</v>
      </c>
      <c r="AJ550" s="77">
        <v>-0.82945970000000002</v>
      </c>
      <c r="AK550" s="77">
        <v>-0.14002790000000001</v>
      </c>
      <c r="AL550" s="77">
        <v>-0.31282510000000002</v>
      </c>
      <c r="AM550" s="77">
        <v>-0.23731650000000001</v>
      </c>
      <c r="AN550" s="77">
        <v>-0.43937310000000002</v>
      </c>
      <c r="AO550" s="77">
        <v>-0.33562419999999998</v>
      </c>
      <c r="AP550" s="77">
        <v>-0.42544530000000003</v>
      </c>
      <c r="AQ550" s="77">
        <v>-0.6683694</v>
      </c>
      <c r="AR550" s="77">
        <v>-0.36949359999999998</v>
      </c>
      <c r="AS550" s="77">
        <v>-0.18382670000000001</v>
      </c>
      <c r="AT550" s="77">
        <v>-0.54026649999999998</v>
      </c>
      <c r="AU550" s="77">
        <v>-0.79185919999999999</v>
      </c>
      <c r="AV550" s="77">
        <v>-0.4013215</v>
      </c>
      <c r="AW550" s="77">
        <v>-0.33224300000000001</v>
      </c>
      <c r="AX550" s="77">
        <v>-7.7333299999999994E-2</v>
      </c>
      <c r="AY550" s="77">
        <v>0.2108476</v>
      </c>
      <c r="AZ550" s="77">
        <v>0.27878540000000002</v>
      </c>
      <c r="BA550" s="77">
        <v>0.2368207</v>
      </c>
      <c r="BB550" s="77">
        <v>0.39131300000000002</v>
      </c>
      <c r="BC550" s="77">
        <v>-0.65325120000000003</v>
      </c>
      <c r="BD550" s="77">
        <v>-0.67504509999999995</v>
      </c>
      <c r="BE550" s="77">
        <v>-0.65812029999999999</v>
      </c>
      <c r="BF550" s="77">
        <v>-0.95171839999999996</v>
      </c>
      <c r="BG550" s="77">
        <v>-1.261965</v>
      </c>
      <c r="BH550" s="77">
        <v>-0.52981809999999996</v>
      </c>
      <c r="BI550" s="77">
        <v>9.6115999999999997E-3</v>
      </c>
      <c r="BJ550" s="77">
        <v>-0.15146560000000001</v>
      </c>
      <c r="BK550" s="77">
        <v>-2.0011999999999999E-2</v>
      </c>
      <c r="BL550" s="77">
        <v>-0.21585099999999999</v>
      </c>
      <c r="BM550" s="77">
        <v>-0.13227330000000001</v>
      </c>
      <c r="BN550" s="77">
        <v>-0.26606819999999998</v>
      </c>
      <c r="BO550" s="77">
        <v>-0.48722910000000003</v>
      </c>
      <c r="BP550" s="77">
        <v>-0.19734019999999999</v>
      </c>
      <c r="BQ550" s="77">
        <v>-1.80384E-2</v>
      </c>
      <c r="BR550" s="77">
        <v>-0.29102800000000001</v>
      </c>
      <c r="BS550" s="77">
        <v>-0.538246</v>
      </c>
      <c r="BT550" s="77">
        <v>-0.145512</v>
      </c>
      <c r="BU550" s="77">
        <v>-5.3840199999999998E-2</v>
      </c>
      <c r="BV550" s="77">
        <v>0.2366241</v>
      </c>
      <c r="BW550" s="77">
        <v>0.51448360000000004</v>
      </c>
      <c r="BX550" s="77">
        <v>0.66510119999999995</v>
      </c>
      <c r="BY550" s="77">
        <v>0.45491949999999998</v>
      </c>
      <c r="BZ550" s="77">
        <v>0.51012559999999996</v>
      </c>
      <c r="CA550" s="77">
        <v>-0.42280590000000001</v>
      </c>
      <c r="CB550" s="77">
        <v>-0.50447280000000005</v>
      </c>
      <c r="CC550" s="77">
        <v>-0.4949441</v>
      </c>
      <c r="CD550" s="77">
        <v>-0.73008660000000003</v>
      </c>
      <c r="CE550" s="77">
        <v>-0.95341580000000004</v>
      </c>
      <c r="CF550" s="77">
        <v>-0.3222872</v>
      </c>
      <c r="CG550" s="77">
        <v>0.1132515</v>
      </c>
      <c r="CH550" s="77">
        <v>-3.9708500000000001E-2</v>
      </c>
      <c r="CI550" s="77">
        <v>0.13049240000000001</v>
      </c>
      <c r="CJ550" s="77">
        <v>-6.1040299999999999E-2</v>
      </c>
      <c r="CK550" s="77">
        <v>8.567E-3</v>
      </c>
      <c r="CL550" s="77">
        <v>-0.15568409999999999</v>
      </c>
      <c r="CM550" s="77">
        <v>-0.36177199999999998</v>
      </c>
      <c r="CN550" s="77">
        <v>-7.8107200000000002E-2</v>
      </c>
      <c r="CO550" s="77">
        <v>9.67861E-2</v>
      </c>
      <c r="CP550" s="77">
        <v>-0.1184061</v>
      </c>
      <c r="CQ550" s="77">
        <v>-0.36259419999999998</v>
      </c>
      <c r="CR550" s="77">
        <v>3.1660800000000003E-2</v>
      </c>
      <c r="CS550" s="77">
        <v>0.13898079999999999</v>
      </c>
      <c r="CT550" s="77">
        <v>0.45406999999999997</v>
      </c>
      <c r="CU550" s="77">
        <v>0.72478100000000001</v>
      </c>
      <c r="CV550" s="77">
        <v>0.9326624</v>
      </c>
      <c r="CW550" s="77">
        <v>0.60597409999999996</v>
      </c>
      <c r="CX550" s="77">
        <v>0.59241480000000002</v>
      </c>
      <c r="CY550" s="77">
        <v>-0.1923607</v>
      </c>
      <c r="CZ550" s="77">
        <v>-0.33390049999999999</v>
      </c>
      <c r="DA550" s="77">
        <v>-0.3317679</v>
      </c>
      <c r="DB550" s="77">
        <v>-0.50845470000000004</v>
      </c>
      <c r="DC550" s="77">
        <v>-0.64486650000000001</v>
      </c>
      <c r="DD550" s="77">
        <v>-0.11475630000000001</v>
      </c>
      <c r="DE550" s="77">
        <v>0.21689140000000001</v>
      </c>
      <c r="DF550" s="77">
        <v>7.2048600000000004E-2</v>
      </c>
      <c r="DG550" s="77">
        <v>0.28099679999999999</v>
      </c>
      <c r="DH550" s="77">
        <v>9.3770400000000004E-2</v>
      </c>
      <c r="DI550" s="77">
        <v>0.14940729999999999</v>
      </c>
      <c r="DJ550" s="77">
        <v>-4.53E-2</v>
      </c>
      <c r="DK550" s="77">
        <v>-0.23631489999999999</v>
      </c>
      <c r="DL550" s="77">
        <v>4.1125799999999997E-2</v>
      </c>
      <c r="DM550" s="77">
        <v>0.21161050000000001</v>
      </c>
      <c r="DN550" s="77">
        <v>5.4215699999999999E-2</v>
      </c>
      <c r="DO550" s="77">
        <v>-0.18694250000000001</v>
      </c>
      <c r="DP550" s="77">
        <v>0.20883370000000001</v>
      </c>
      <c r="DQ550" s="77">
        <v>0.33180169999999998</v>
      </c>
      <c r="DR550" s="77">
        <v>0.67151590000000005</v>
      </c>
      <c r="DS550" s="77">
        <v>0.93507830000000003</v>
      </c>
      <c r="DT550" s="77">
        <v>1.200224</v>
      </c>
      <c r="DU550" s="77">
        <v>0.75702879999999995</v>
      </c>
      <c r="DV550" s="77">
        <v>0.67470399999999997</v>
      </c>
      <c r="DW550" s="77">
        <v>0.14036570000000001</v>
      </c>
      <c r="DX550" s="77">
        <v>-8.7621199999999996E-2</v>
      </c>
      <c r="DY550" s="77">
        <v>-9.6167299999999997E-2</v>
      </c>
      <c r="DZ550" s="77">
        <v>-0.18845339999999999</v>
      </c>
      <c r="EA550" s="77">
        <v>-0.1993703</v>
      </c>
      <c r="EB550" s="77">
        <v>0.1848853</v>
      </c>
      <c r="EC550" s="77">
        <v>0.366531</v>
      </c>
      <c r="ED550" s="77">
        <v>0.23340810000000001</v>
      </c>
      <c r="EE550" s="77">
        <v>0.4983013</v>
      </c>
      <c r="EF550" s="77">
        <v>0.31729249999999998</v>
      </c>
      <c r="EG550" s="77">
        <v>0.35275820000000002</v>
      </c>
      <c r="EH550" s="77">
        <v>0.1140771</v>
      </c>
      <c r="EI550" s="77">
        <v>-5.51747E-2</v>
      </c>
      <c r="EJ550" s="77">
        <v>0.2132793</v>
      </c>
      <c r="EK550" s="77">
        <v>0.37739879999999998</v>
      </c>
      <c r="EL550" s="77">
        <v>0.30345420000000001</v>
      </c>
      <c r="EM550" s="77">
        <v>6.6670699999999999E-2</v>
      </c>
      <c r="EN550" s="77">
        <v>0.46464319999999998</v>
      </c>
      <c r="EO550" s="77">
        <v>0.61020450000000004</v>
      </c>
      <c r="EP550" s="77">
        <v>0.9854733</v>
      </c>
      <c r="EQ550" s="77">
        <v>1.2387140000000001</v>
      </c>
      <c r="ER550" s="77">
        <v>1.5865400000000001</v>
      </c>
      <c r="ES550" s="77">
        <v>0.97512759999999998</v>
      </c>
      <c r="ET550" s="77">
        <v>0.79351660000000002</v>
      </c>
      <c r="EU550" s="77">
        <v>51.98424</v>
      </c>
      <c r="EV550" s="77">
        <v>50.98424</v>
      </c>
      <c r="EW550" s="77">
        <v>48.99212</v>
      </c>
      <c r="EX550" s="77">
        <v>41.0197</v>
      </c>
      <c r="EY550" s="77">
        <v>43.9803</v>
      </c>
      <c r="EZ550" s="77">
        <v>34.027589999999996</v>
      </c>
      <c r="FA550" s="77">
        <v>36.0197</v>
      </c>
      <c r="FB550" s="77">
        <v>33.035469999999997</v>
      </c>
      <c r="FC550" s="77">
        <v>46.00788</v>
      </c>
      <c r="FD550" s="77">
        <v>57.964530000000003</v>
      </c>
      <c r="FE550" s="77">
        <v>59.964530000000003</v>
      </c>
      <c r="FF550" s="77">
        <v>60.972410000000004</v>
      </c>
      <c r="FG550" s="77">
        <v>59.9803</v>
      </c>
      <c r="FH550" s="77">
        <v>61.97636</v>
      </c>
      <c r="FI550" s="77">
        <v>61.9803</v>
      </c>
      <c r="FJ550" s="77">
        <v>61.9803</v>
      </c>
      <c r="FK550" s="77">
        <v>56.98818</v>
      </c>
      <c r="FL550" s="77">
        <v>48</v>
      </c>
      <c r="FM550" s="77">
        <v>42.98818</v>
      </c>
      <c r="FN550" s="77">
        <v>40.968470000000003</v>
      </c>
      <c r="FO550" s="77">
        <v>36.98424</v>
      </c>
      <c r="FP550" s="77">
        <v>32.99606</v>
      </c>
      <c r="FQ550" s="77">
        <v>31.98818</v>
      </c>
      <c r="FR550" s="77">
        <v>32.98424</v>
      </c>
      <c r="FS550" s="77">
        <v>3.986056</v>
      </c>
      <c r="FT550" s="77">
        <v>0.18960959999999999</v>
      </c>
      <c r="FU550" s="77">
        <v>0.25036340000000001</v>
      </c>
    </row>
    <row r="551" spans="1:177" x14ac:dyDescent="0.25">
      <c r="A551" t="s">
        <v>226</v>
      </c>
      <c r="B551" t="s">
        <v>0</v>
      </c>
      <c r="C551" t="s">
        <v>272</v>
      </c>
      <c r="D551" s="30" t="s">
        <v>245</v>
      </c>
      <c r="E551" t="s">
        <v>219</v>
      </c>
      <c r="F551" s="78">
        <v>2888</v>
      </c>
      <c r="G551" s="77">
        <v>7.4578470000000001</v>
      </c>
      <c r="H551" s="77">
        <v>7.4866169999999999</v>
      </c>
      <c r="I551" s="77">
        <v>6.7404140000000003</v>
      </c>
      <c r="J551" s="77">
        <v>4.958844</v>
      </c>
      <c r="K551" s="77">
        <v>3.697803</v>
      </c>
      <c r="L551" s="77">
        <v>3.8774609999999998</v>
      </c>
      <c r="M551" s="77">
        <v>4.6430379999999998</v>
      </c>
      <c r="N551" s="77">
        <v>2.6447250000000002</v>
      </c>
      <c r="O551" s="77">
        <v>-0.98648380000000002</v>
      </c>
      <c r="P551" s="77">
        <v>-4.165565</v>
      </c>
      <c r="Q551" s="77">
        <v>-6.9144899999999998</v>
      </c>
      <c r="R551" s="77">
        <v>-8.8019259999999999</v>
      </c>
      <c r="S551" s="77">
        <v>-8.8141269999999992</v>
      </c>
      <c r="T551" s="77">
        <v>-7.430428</v>
      </c>
      <c r="U551" s="77">
        <v>-6.1693379999999998</v>
      </c>
      <c r="V551" s="77">
        <v>-3.278953</v>
      </c>
      <c r="W551" s="77">
        <v>0.57257979999999997</v>
      </c>
      <c r="X551" s="77">
        <v>4.2671380000000001</v>
      </c>
      <c r="Y551" s="77">
        <v>5.4879579999999999</v>
      </c>
      <c r="Z551" s="77">
        <v>6.3847420000000001</v>
      </c>
      <c r="AA551" s="77">
        <v>6.5433019999999997</v>
      </c>
      <c r="AB551" s="77">
        <v>6.7432169999999996</v>
      </c>
      <c r="AC551" s="77">
        <v>4.9850490000000001</v>
      </c>
      <c r="AD551" s="77">
        <v>4.186858</v>
      </c>
      <c r="AE551" s="77">
        <v>-1.231606</v>
      </c>
      <c r="AF551" s="77">
        <v>-1.1032759999999999</v>
      </c>
      <c r="AG551" s="77">
        <v>-1.0071509999999999</v>
      </c>
      <c r="AH551" s="77">
        <v>-1.429489</v>
      </c>
      <c r="AI551" s="77">
        <v>-1.9222220000000001</v>
      </c>
      <c r="AJ551" s="77">
        <v>-0.95735720000000002</v>
      </c>
      <c r="AK551" s="77">
        <v>-0.25120120000000001</v>
      </c>
      <c r="AL551" s="77">
        <v>-0.82767710000000005</v>
      </c>
      <c r="AM551" s="77">
        <v>-0.9692925</v>
      </c>
      <c r="AN551" s="77">
        <v>-0.77938730000000001</v>
      </c>
      <c r="AO551" s="77">
        <v>-1.081698</v>
      </c>
      <c r="AP551" s="77">
        <v>-1.2032510000000001</v>
      </c>
      <c r="AQ551" s="77">
        <v>-1.4502159999999999</v>
      </c>
      <c r="AR551" s="77">
        <v>-0.69754859999999996</v>
      </c>
      <c r="AS551" s="77">
        <v>-0.98603739999999995</v>
      </c>
      <c r="AT551" s="77">
        <v>-1.387643</v>
      </c>
      <c r="AU551" s="77">
        <v>-1.4813050000000001</v>
      </c>
      <c r="AV551" s="77">
        <v>-0.63203319999999996</v>
      </c>
      <c r="AW551" s="77">
        <v>-0.41645589999999999</v>
      </c>
      <c r="AX551" s="77">
        <v>0.32605099999999998</v>
      </c>
      <c r="AY551" s="77">
        <v>0.49206860000000002</v>
      </c>
      <c r="AZ551" s="77">
        <v>0.53847889999999998</v>
      </c>
      <c r="BA551" s="77">
        <v>-0.95706619999999998</v>
      </c>
      <c r="BB551" s="77">
        <v>-1.286416</v>
      </c>
      <c r="BC551" s="77">
        <v>-0.4302858</v>
      </c>
      <c r="BD551" s="77">
        <v>-0.39519100000000001</v>
      </c>
      <c r="BE551" s="77">
        <v>-0.1548071</v>
      </c>
      <c r="BF551" s="77">
        <v>-0.75461219999999996</v>
      </c>
      <c r="BG551" s="77">
        <v>-1.1821999999999999</v>
      </c>
      <c r="BH551" s="77">
        <v>-0.39211679999999999</v>
      </c>
      <c r="BI551" s="77">
        <v>0.155865</v>
      </c>
      <c r="BJ551" s="77">
        <v>-0.51444290000000004</v>
      </c>
      <c r="BK551" s="77">
        <v>-0.63713399999999998</v>
      </c>
      <c r="BL551" s="77">
        <v>-0.36363669999999998</v>
      </c>
      <c r="BM551" s="77">
        <v>-0.50290999999999997</v>
      </c>
      <c r="BN551" s="77">
        <v>-0.69505380000000005</v>
      </c>
      <c r="BO551" s="77">
        <v>-0.61551540000000005</v>
      </c>
      <c r="BP551" s="77">
        <v>-1.01329E-2</v>
      </c>
      <c r="BQ551" s="77">
        <v>-0.50621119999999997</v>
      </c>
      <c r="BR551" s="77">
        <v>-0.86052269999999997</v>
      </c>
      <c r="BS551" s="77">
        <v>-0.91356459999999995</v>
      </c>
      <c r="BT551" s="77">
        <v>-0.2163921</v>
      </c>
      <c r="BU551" s="77">
        <v>0.10112160000000001</v>
      </c>
      <c r="BV551" s="77">
        <v>0.80058589999999996</v>
      </c>
      <c r="BW551" s="77">
        <v>0.93228</v>
      </c>
      <c r="BX551" s="77">
        <v>1.089483</v>
      </c>
      <c r="BY551" s="77">
        <v>-0.25630629999999999</v>
      </c>
      <c r="BZ551" s="77">
        <v>-0.61334409999999995</v>
      </c>
      <c r="CA551" s="77">
        <v>0.12470589999999999</v>
      </c>
      <c r="CB551" s="77">
        <v>9.5226900000000003E-2</v>
      </c>
      <c r="CC551" s="77">
        <v>0.43552350000000001</v>
      </c>
      <c r="CD551" s="77">
        <v>-0.28719440000000002</v>
      </c>
      <c r="CE551" s="77">
        <v>-0.6696628</v>
      </c>
      <c r="CF551" s="77">
        <v>-6.3310000000000005E-4</v>
      </c>
      <c r="CG551" s="77">
        <v>0.43779780000000001</v>
      </c>
      <c r="CH551" s="77">
        <v>-0.29749789999999998</v>
      </c>
      <c r="CI551" s="77">
        <v>-0.4070821</v>
      </c>
      <c r="CJ551" s="77">
        <v>-7.5689199999999998E-2</v>
      </c>
      <c r="CK551" s="77">
        <v>-0.1020435</v>
      </c>
      <c r="CL551" s="77">
        <v>-0.34307769999999999</v>
      </c>
      <c r="CM551" s="77">
        <v>-3.7404300000000001E-2</v>
      </c>
      <c r="CN551" s="77">
        <v>0.46596919999999997</v>
      </c>
      <c r="CO551" s="77">
        <v>-0.17388509999999999</v>
      </c>
      <c r="CP551" s="77">
        <v>-0.49544080000000001</v>
      </c>
      <c r="CQ551" s="77">
        <v>-0.52034959999999997</v>
      </c>
      <c r="CR551" s="77">
        <v>7.1479699999999993E-2</v>
      </c>
      <c r="CS551" s="77">
        <v>0.45959420000000001</v>
      </c>
      <c r="CT551" s="77">
        <v>1.1292469999999999</v>
      </c>
      <c r="CU551" s="77">
        <v>1.237169</v>
      </c>
      <c r="CV551" s="77">
        <v>1.471106</v>
      </c>
      <c r="CW551" s="77">
        <v>0.22903780000000001</v>
      </c>
      <c r="CX551" s="77">
        <v>-0.14717640000000001</v>
      </c>
      <c r="CY551" s="77">
        <v>0.67969749999999995</v>
      </c>
      <c r="CZ551" s="77">
        <v>0.58564470000000002</v>
      </c>
      <c r="DA551" s="77">
        <v>1.025854</v>
      </c>
      <c r="DB551" s="77">
        <v>0.18022350000000001</v>
      </c>
      <c r="DC551" s="77">
        <v>-0.1571255</v>
      </c>
      <c r="DD551" s="77">
        <v>0.39085059999999999</v>
      </c>
      <c r="DE551" s="77">
        <v>0.7197306</v>
      </c>
      <c r="DF551" s="77">
        <v>-8.0552799999999994E-2</v>
      </c>
      <c r="DG551" s="77">
        <v>-0.1770301</v>
      </c>
      <c r="DH551" s="77">
        <v>0.21225840000000001</v>
      </c>
      <c r="DI551" s="77">
        <v>0.29882300000000001</v>
      </c>
      <c r="DJ551" s="77">
        <v>8.8984000000000008E-3</v>
      </c>
      <c r="DK551" s="77">
        <v>0.54070689999999999</v>
      </c>
      <c r="DL551" s="77">
        <v>0.94207129999999994</v>
      </c>
      <c r="DM551" s="77">
        <v>0.1584411</v>
      </c>
      <c r="DN551" s="77">
        <v>-0.1303589</v>
      </c>
      <c r="DO551" s="77">
        <v>-0.12713450000000001</v>
      </c>
      <c r="DP551" s="77">
        <v>0.35935149999999999</v>
      </c>
      <c r="DQ551" s="77">
        <v>0.81806679999999998</v>
      </c>
      <c r="DR551" s="77">
        <v>1.4579089999999999</v>
      </c>
      <c r="DS551" s="77">
        <v>1.5420579999999999</v>
      </c>
      <c r="DT551" s="77">
        <v>1.8527290000000001</v>
      </c>
      <c r="DU551" s="77">
        <v>0.71438190000000001</v>
      </c>
      <c r="DV551" s="77">
        <v>0.31899119999999997</v>
      </c>
      <c r="DW551" s="77">
        <v>1.481017</v>
      </c>
      <c r="DX551" s="77">
        <v>1.29373</v>
      </c>
      <c r="DY551" s="77">
        <v>1.878198</v>
      </c>
      <c r="DZ551" s="77">
        <v>0.85510059999999999</v>
      </c>
      <c r="EA551" s="77">
        <v>0.58289690000000005</v>
      </c>
      <c r="EB551" s="77">
        <v>0.95609089999999997</v>
      </c>
      <c r="EC551" s="77">
        <v>1.126797</v>
      </c>
      <c r="ED551" s="77">
        <v>0.23268140000000001</v>
      </c>
      <c r="EE551" s="77">
        <v>0.1551284</v>
      </c>
      <c r="EF551" s="77">
        <v>0.62800900000000004</v>
      </c>
      <c r="EG551" s="77">
        <v>0.87761060000000002</v>
      </c>
      <c r="EH551" s="77">
        <v>0.517096</v>
      </c>
      <c r="EI551" s="77">
        <v>1.375408</v>
      </c>
      <c r="EJ551" s="77">
        <v>1.6294869999999999</v>
      </c>
      <c r="EK551" s="77">
        <v>0.63826720000000003</v>
      </c>
      <c r="EL551" s="77">
        <v>0.39676139999999999</v>
      </c>
      <c r="EM551" s="77">
        <v>0.44060559999999999</v>
      </c>
      <c r="EN551" s="77">
        <v>0.77499260000000003</v>
      </c>
      <c r="EO551" s="77">
        <v>1.3356440000000001</v>
      </c>
      <c r="EP551" s="77">
        <v>1.9324440000000001</v>
      </c>
      <c r="EQ551" s="77">
        <v>1.9822690000000001</v>
      </c>
      <c r="ER551" s="77">
        <v>2.4037329999999999</v>
      </c>
      <c r="ES551" s="77">
        <v>1.4151419999999999</v>
      </c>
      <c r="ET551" s="77">
        <v>0.99206320000000003</v>
      </c>
      <c r="EU551" s="77">
        <v>48.912309999999998</v>
      </c>
      <c r="EV551" s="77">
        <v>46.293030000000002</v>
      </c>
      <c r="EW551" s="77">
        <v>44.448210000000003</v>
      </c>
      <c r="EX551" s="77">
        <v>42.235660000000003</v>
      </c>
      <c r="EY551" s="77">
        <v>40.992780000000003</v>
      </c>
      <c r="EZ551" s="77">
        <v>37.830390000000001</v>
      </c>
      <c r="FA551" s="77">
        <v>38.952359999999999</v>
      </c>
      <c r="FB551" s="77">
        <v>41.192349999999998</v>
      </c>
      <c r="FC551" s="77">
        <v>45.169249999999998</v>
      </c>
      <c r="FD551" s="77">
        <v>49.190910000000002</v>
      </c>
      <c r="FE551" s="77">
        <v>52.810180000000003</v>
      </c>
      <c r="FF551" s="77">
        <v>54.45543</v>
      </c>
      <c r="FG551" s="77">
        <v>56.452550000000002</v>
      </c>
      <c r="FH551" s="77">
        <v>57.446770000000001</v>
      </c>
      <c r="FI551" s="77">
        <v>56.852040000000002</v>
      </c>
      <c r="FJ551" s="77">
        <v>55.633710000000001</v>
      </c>
      <c r="FK551" s="77">
        <v>55.857810000000001</v>
      </c>
      <c r="FL551" s="77">
        <v>52.863590000000002</v>
      </c>
      <c r="FM551" s="77">
        <v>48.316130000000001</v>
      </c>
      <c r="FN551" s="77">
        <v>46.91375</v>
      </c>
      <c r="FO551" s="77">
        <v>43.83616</v>
      </c>
      <c r="FP551" s="77">
        <v>41.293030000000002</v>
      </c>
      <c r="FQ551" s="77">
        <v>37.926740000000002</v>
      </c>
      <c r="FR551" s="77">
        <v>37.517139999999998</v>
      </c>
      <c r="FS551" s="77">
        <v>10.95304</v>
      </c>
      <c r="FT551" s="77">
        <v>0.48661840000000001</v>
      </c>
      <c r="FU551" s="77">
        <v>0.42645939999999999</v>
      </c>
    </row>
    <row r="552" spans="1:177" x14ac:dyDescent="0.25">
      <c r="A552" t="s">
        <v>226</v>
      </c>
      <c r="B552" t="s">
        <v>0</v>
      </c>
      <c r="C552" t="s">
        <v>272</v>
      </c>
      <c r="D552" s="30" t="s">
        <v>245</v>
      </c>
      <c r="E552" t="s">
        <v>220</v>
      </c>
      <c r="F552" s="78">
        <v>1781</v>
      </c>
      <c r="G552" s="77">
        <v>5.4242679999999996</v>
      </c>
      <c r="H552" s="77">
        <v>5.5514900000000003</v>
      </c>
      <c r="I552" s="77">
        <v>5.2131239999999996</v>
      </c>
      <c r="J552" s="77">
        <v>3.986094</v>
      </c>
      <c r="K552" s="77">
        <v>3.2510819999999998</v>
      </c>
      <c r="L552" s="77">
        <v>2.8088549999999999</v>
      </c>
      <c r="M552" s="77">
        <v>2.8922690000000002</v>
      </c>
      <c r="N552" s="77">
        <v>1.5760179999999999</v>
      </c>
      <c r="O552" s="77">
        <v>-0.94098099999999996</v>
      </c>
      <c r="P552" s="77">
        <v>-2.4882599999999999</v>
      </c>
      <c r="Q552" s="77">
        <v>-4.2689000000000004</v>
      </c>
      <c r="R552" s="77">
        <v>-5.225956</v>
      </c>
      <c r="S552" s="77">
        <v>-4.9610810000000001</v>
      </c>
      <c r="T552" s="77">
        <v>-4.2770260000000002</v>
      </c>
      <c r="U552" s="77">
        <v>-3.9218510000000002</v>
      </c>
      <c r="V552" s="77">
        <v>-2.013271</v>
      </c>
      <c r="W552" s="77">
        <v>0.68044070000000001</v>
      </c>
      <c r="X552" s="77">
        <v>2.721848</v>
      </c>
      <c r="Y552" s="77">
        <v>3.530011</v>
      </c>
      <c r="Z552" s="77">
        <v>3.9598010000000001</v>
      </c>
      <c r="AA552" s="77">
        <v>3.748678</v>
      </c>
      <c r="AB552" s="77">
        <v>3.7199369999999998</v>
      </c>
      <c r="AC552" s="77">
        <v>2.4592879999999999</v>
      </c>
      <c r="AD552" s="77">
        <v>1.730596</v>
      </c>
      <c r="AE552" s="77">
        <v>-0.4607599</v>
      </c>
      <c r="AF552" s="77">
        <v>-0.28743479999999999</v>
      </c>
      <c r="AG552" s="77">
        <v>-0.1401027</v>
      </c>
      <c r="AH552" s="77">
        <v>-0.1091399</v>
      </c>
      <c r="AI552" s="77">
        <v>-0.1098828</v>
      </c>
      <c r="AJ552" s="77">
        <v>-0.2927614</v>
      </c>
      <c r="AK552" s="77">
        <v>-0.32806449999999998</v>
      </c>
      <c r="AL552" s="77">
        <v>-0.72713419999999995</v>
      </c>
      <c r="AM552" s="77">
        <v>-1.034653</v>
      </c>
      <c r="AN552" s="77">
        <v>-0.64725820000000001</v>
      </c>
      <c r="AO552" s="77">
        <v>-1.1496759999999999</v>
      </c>
      <c r="AP552" s="77">
        <v>-0.88782510000000003</v>
      </c>
      <c r="AQ552" s="77">
        <v>-0.97186229999999996</v>
      </c>
      <c r="AR552" s="77">
        <v>-0.54078199999999998</v>
      </c>
      <c r="AS552" s="77">
        <v>-1.0929450000000001</v>
      </c>
      <c r="AT552" s="77">
        <v>-1.1267910000000001</v>
      </c>
      <c r="AU552" s="77">
        <v>-0.82991780000000004</v>
      </c>
      <c r="AV552" s="77">
        <v>-0.37320950000000003</v>
      </c>
      <c r="AW552" s="77">
        <v>-0.33539659999999999</v>
      </c>
      <c r="AX552" s="77">
        <v>0.14303160000000001</v>
      </c>
      <c r="AY552" s="77">
        <v>8.0577499999999996E-2</v>
      </c>
      <c r="AZ552" s="77">
        <v>2.6311899999999999E-2</v>
      </c>
      <c r="BA552" s="77">
        <v>-1.689255</v>
      </c>
      <c r="BB552" s="77">
        <v>-2.0582980000000002</v>
      </c>
      <c r="BC552" s="77">
        <v>0.2199864</v>
      </c>
      <c r="BD552" s="77">
        <v>0.33864260000000002</v>
      </c>
      <c r="BE552" s="77">
        <v>0.62352300000000005</v>
      </c>
      <c r="BF552" s="77">
        <v>0.34853410000000001</v>
      </c>
      <c r="BG552" s="77">
        <v>0.2659649</v>
      </c>
      <c r="BH552" s="77">
        <v>0.13037570000000001</v>
      </c>
      <c r="BI552" s="77">
        <v>6.5798800000000005E-2</v>
      </c>
      <c r="BJ552" s="77">
        <v>-0.45128360000000001</v>
      </c>
      <c r="BK552" s="77">
        <v>-0.78288420000000003</v>
      </c>
      <c r="BL552" s="77">
        <v>-0.29499209999999998</v>
      </c>
      <c r="BM552" s="77">
        <v>-0.57070880000000002</v>
      </c>
      <c r="BN552" s="77">
        <v>-0.4058504</v>
      </c>
      <c r="BO552" s="77">
        <v>-0.15277460000000001</v>
      </c>
      <c r="BP552" s="77">
        <v>0.1353483</v>
      </c>
      <c r="BQ552" s="77">
        <v>-0.59585679999999996</v>
      </c>
      <c r="BR552" s="77">
        <v>-0.65908710000000004</v>
      </c>
      <c r="BS552" s="77">
        <v>-0.35569129999999999</v>
      </c>
      <c r="BT552" s="77">
        <v>-9.0410000000000004E-2</v>
      </c>
      <c r="BU552" s="77">
        <v>8.8065000000000004E-2</v>
      </c>
      <c r="BV552" s="77">
        <v>0.4547081</v>
      </c>
      <c r="BW552" s="77">
        <v>0.28363240000000001</v>
      </c>
      <c r="BX552" s="77">
        <v>0.24211089999999999</v>
      </c>
      <c r="BY552" s="77">
        <v>-1.0095909999999999</v>
      </c>
      <c r="BZ552" s="77">
        <v>-1.39279</v>
      </c>
      <c r="CA552" s="77">
        <v>0.69146920000000001</v>
      </c>
      <c r="CB552" s="77">
        <v>0.77226189999999995</v>
      </c>
      <c r="CC552" s="77">
        <v>1.1524080000000001</v>
      </c>
      <c r="CD552" s="77">
        <v>0.66551769999999999</v>
      </c>
      <c r="CE552" s="77">
        <v>0.52627579999999996</v>
      </c>
      <c r="CF552" s="77">
        <v>0.42343920000000002</v>
      </c>
      <c r="CG552" s="77">
        <v>0.33858729999999998</v>
      </c>
      <c r="CH552" s="77">
        <v>-0.26023030000000003</v>
      </c>
      <c r="CI552" s="77">
        <v>-0.60851</v>
      </c>
      <c r="CJ552" s="77">
        <v>-5.1013599999999999E-2</v>
      </c>
      <c r="CK552" s="77">
        <v>-0.1697178</v>
      </c>
      <c r="CL552" s="77">
        <v>-7.2036100000000006E-2</v>
      </c>
      <c r="CM552" s="77">
        <v>0.41452299999999997</v>
      </c>
      <c r="CN552" s="77">
        <v>0.60363409999999995</v>
      </c>
      <c r="CO552" s="77">
        <v>-0.2515754</v>
      </c>
      <c r="CP552" s="77">
        <v>-0.33515709999999999</v>
      </c>
      <c r="CQ552" s="77">
        <v>-2.7243400000000001E-2</v>
      </c>
      <c r="CR552" s="77">
        <v>0.1054561</v>
      </c>
      <c r="CS552" s="77">
        <v>0.38135330000000001</v>
      </c>
      <c r="CT552" s="77">
        <v>0.67057429999999996</v>
      </c>
      <c r="CU552" s="77">
        <v>0.42426760000000002</v>
      </c>
      <c r="CV552" s="77">
        <v>0.3915727</v>
      </c>
      <c r="CW552" s="77">
        <v>-0.53885819999999995</v>
      </c>
      <c r="CX552" s="77">
        <v>-0.93186100000000005</v>
      </c>
      <c r="CY552" s="77">
        <v>1.162952</v>
      </c>
      <c r="CZ552" s="77">
        <v>1.205881</v>
      </c>
      <c r="DA552" s="77">
        <v>1.6812929999999999</v>
      </c>
      <c r="DB552" s="77">
        <v>0.98250130000000002</v>
      </c>
      <c r="DC552" s="77">
        <v>0.78658680000000003</v>
      </c>
      <c r="DD552" s="77">
        <v>0.71650270000000005</v>
      </c>
      <c r="DE552" s="77">
        <v>0.61137589999999997</v>
      </c>
      <c r="DF552" s="77">
        <v>-6.9177000000000002E-2</v>
      </c>
      <c r="DG552" s="77">
        <v>-0.43413570000000001</v>
      </c>
      <c r="DH552" s="77">
        <v>0.19296479999999999</v>
      </c>
      <c r="DI552" s="77">
        <v>0.23127329999999999</v>
      </c>
      <c r="DJ552" s="77">
        <v>0.26177810000000001</v>
      </c>
      <c r="DK552" s="77">
        <v>0.98182060000000004</v>
      </c>
      <c r="DL552" s="77">
        <v>1.07192</v>
      </c>
      <c r="DM552" s="77">
        <v>9.2705999999999997E-2</v>
      </c>
      <c r="DN552" s="77">
        <v>-1.12271E-2</v>
      </c>
      <c r="DO552" s="77">
        <v>0.30120449999999999</v>
      </c>
      <c r="DP552" s="77">
        <v>0.30132219999999998</v>
      </c>
      <c r="DQ552" s="77">
        <v>0.67464150000000001</v>
      </c>
      <c r="DR552" s="77">
        <v>0.88644049999999996</v>
      </c>
      <c r="DS552" s="77">
        <v>0.56490280000000004</v>
      </c>
      <c r="DT552" s="77">
        <v>0.54103449999999997</v>
      </c>
      <c r="DU552" s="77">
        <v>-6.8125000000000005E-2</v>
      </c>
      <c r="DV552" s="77">
        <v>-0.47093200000000002</v>
      </c>
      <c r="DW552" s="77">
        <v>1.8436980000000001</v>
      </c>
      <c r="DX552" s="77">
        <v>1.8319589999999999</v>
      </c>
      <c r="DY552" s="77">
        <v>2.4449179999999999</v>
      </c>
      <c r="DZ552" s="77">
        <v>1.440175</v>
      </c>
      <c r="EA552" s="77">
        <v>1.162434</v>
      </c>
      <c r="EB552" s="77">
        <v>1.13964</v>
      </c>
      <c r="EC552" s="77">
        <v>1.005239</v>
      </c>
      <c r="ED552" s="77">
        <v>0.20667350000000001</v>
      </c>
      <c r="EE552" s="77">
        <v>-0.1823669</v>
      </c>
      <c r="EF552" s="77">
        <v>0.54523100000000002</v>
      </c>
      <c r="EG552" s="77">
        <v>0.81024059999999998</v>
      </c>
      <c r="EH552" s="77">
        <v>0.74375290000000005</v>
      </c>
      <c r="EI552" s="77">
        <v>1.800908</v>
      </c>
      <c r="EJ552" s="77">
        <v>1.7480500000000001</v>
      </c>
      <c r="EK552" s="77">
        <v>0.58979369999999998</v>
      </c>
      <c r="EL552" s="77">
        <v>0.4564764</v>
      </c>
      <c r="EM552" s="77">
        <v>0.77543110000000004</v>
      </c>
      <c r="EN552" s="77">
        <v>0.58412169999999997</v>
      </c>
      <c r="EO552" s="77">
        <v>1.0981030000000001</v>
      </c>
      <c r="EP552" s="77">
        <v>1.1981170000000001</v>
      </c>
      <c r="EQ552" s="77">
        <v>0.76795780000000002</v>
      </c>
      <c r="ER552" s="77">
        <v>0.7568336</v>
      </c>
      <c r="ES552" s="77">
        <v>0.6115389</v>
      </c>
      <c r="ET552" s="77">
        <v>0.19457630000000001</v>
      </c>
      <c r="EU552" s="77">
        <v>52</v>
      </c>
      <c r="EV552" s="77">
        <v>48.990609999999997</v>
      </c>
      <c r="EW552" s="77">
        <v>45.990609999999997</v>
      </c>
      <c r="EX552" s="77">
        <v>43.01878</v>
      </c>
      <c r="EY552" s="77">
        <v>41</v>
      </c>
      <c r="EZ552" s="77">
        <v>38.98122</v>
      </c>
      <c r="FA552" s="77">
        <v>43.924880000000002</v>
      </c>
      <c r="FB552" s="77">
        <v>41.953049999999998</v>
      </c>
      <c r="FC552" s="77">
        <v>45.915489999999998</v>
      </c>
      <c r="FD552" s="77">
        <v>49.953049999999998</v>
      </c>
      <c r="FE552" s="77">
        <v>53.962440000000001</v>
      </c>
      <c r="FF552" s="77">
        <v>56.009390000000003</v>
      </c>
      <c r="FG552" s="77">
        <v>58.009390000000003</v>
      </c>
      <c r="FH552" s="77">
        <v>59</v>
      </c>
      <c r="FI552" s="77">
        <v>58.028170000000003</v>
      </c>
      <c r="FJ552" s="77">
        <v>56.046950000000002</v>
      </c>
      <c r="FK552" s="77">
        <v>57.037559999999999</v>
      </c>
      <c r="FL552" s="77">
        <v>54.046950000000002</v>
      </c>
      <c r="FM552" s="77">
        <v>51.028170000000003</v>
      </c>
      <c r="FN552" s="77">
        <v>50</v>
      </c>
      <c r="FO552" s="77">
        <v>45.009390000000003</v>
      </c>
      <c r="FP552" s="77">
        <v>43.990609999999997</v>
      </c>
      <c r="FQ552" s="77">
        <v>41.01878</v>
      </c>
      <c r="FR552" s="77">
        <v>40.98122</v>
      </c>
      <c r="FS552" s="77">
        <v>10.44293</v>
      </c>
      <c r="FT552" s="77">
        <v>0.48259089999999999</v>
      </c>
      <c r="FU552" s="77">
        <v>0.31652190000000002</v>
      </c>
    </row>
    <row r="553" spans="1:177" x14ac:dyDescent="0.25">
      <c r="A553" t="s">
        <v>226</v>
      </c>
      <c r="B553" t="s">
        <v>0</v>
      </c>
      <c r="C553" t="s">
        <v>272</v>
      </c>
      <c r="D553" s="30" t="s">
        <v>245</v>
      </c>
      <c r="E553" t="s">
        <v>221</v>
      </c>
      <c r="F553" s="78">
        <v>1107</v>
      </c>
      <c r="G553" s="77">
        <v>2.1547139999999998</v>
      </c>
      <c r="H553" s="77">
        <v>2.0797409999999998</v>
      </c>
      <c r="I553" s="77">
        <v>1.721163</v>
      </c>
      <c r="J553" s="77">
        <v>1.151403</v>
      </c>
      <c r="K553" s="77">
        <v>0.63054030000000005</v>
      </c>
      <c r="L553" s="77">
        <v>1.1473279999999999</v>
      </c>
      <c r="M553" s="77">
        <v>1.7685040000000001</v>
      </c>
      <c r="N553" s="77">
        <v>1.062028</v>
      </c>
      <c r="O553" s="77">
        <v>-0.107027</v>
      </c>
      <c r="P553" s="77">
        <v>-1.713015</v>
      </c>
      <c r="Q553" s="77">
        <v>-2.7001559999999998</v>
      </c>
      <c r="R553" s="77">
        <v>-3.466037</v>
      </c>
      <c r="S553" s="77">
        <v>-3.7834310000000002</v>
      </c>
      <c r="T553" s="77">
        <v>-3.098827</v>
      </c>
      <c r="U553" s="77">
        <v>-2.2221449999999998</v>
      </c>
      <c r="V553" s="77">
        <v>-1.2317199999999999</v>
      </c>
      <c r="W553" s="77">
        <v>-1.0662E-3</v>
      </c>
      <c r="X553" s="77">
        <v>1.6093980000000001</v>
      </c>
      <c r="Y553" s="77">
        <v>2.0243699999999998</v>
      </c>
      <c r="Z553" s="77">
        <v>2.4420920000000002</v>
      </c>
      <c r="AA553" s="77">
        <v>2.7486190000000001</v>
      </c>
      <c r="AB553" s="77">
        <v>2.9322379999999999</v>
      </c>
      <c r="AC553" s="77">
        <v>2.3993069999999999</v>
      </c>
      <c r="AD553" s="77">
        <v>2.2994870000000001</v>
      </c>
      <c r="AE553" s="77">
        <v>-1.0474829999999999</v>
      </c>
      <c r="AF553" s="77">
        <v>-0.97879680000000002</v>
      </c>
      <c r="AG553" s="77">
        <v>-0.94947110000000001</v>
      </c>
      <c r="AH553" s="77">
        <v>-1.3510500000000001</v>
      </c>
      <c r="AI553" s="77">
        <v>-1.8139730000000001</v>
      </c>
      <c r="AJ553" s="77">
        <v>-0.88120160000000003</v>
      </c>
      <c r="AK553" s="77">
        <v>-0.1487629</v>
      </c>
      <c r="AL553" s="77">
        <v>-0.3323391</v>
      </c>
      <c r="AM553" s="77">
        <v>-0.25212030000000002</v>
      </c>
      <c r="AN553" s="77">
        <v>-0.46678120000000001</v>
      </c>
      <c r="AO553" s="77">
        <v>-0.35656060000000001</v>
      </c>
      <c r="AP553" s="77">
        <v>-0.45198480000000002</v>
      </c>
      <c r="AQ553" s="77">
        <v>-0.71006239999999998</v>
      </c>
      <c r="AR553" s="77">
        <v>-0.39254280000000003</v>
      </c>
      <c r="AS553" s="77">
        <v>-0.19529369999999999</v>
      </c>
      <c r="AT553" s="77">
        <v>-0.57396829999999999</v>
      </c>
      <c r="AU553" s="77">
        <v>-0.84125530000000004</v>
      </c>
      <c r="AV553" s="77">
        <v>-0.42635580000000001</v>
      </c>
      <c r="AW553" s="77">
        <v>-0.35296830000000001</v>
      </c>
      <c r="AX553" s="77">
        <v>-8.2157099999999997E-2</v>
      </c>
      <c r="AY553" s="77">
        <v>0.22400039999999999</v>
      </c>
      <c r="AZ553" s="77">
        <v>0.2961761</v>
      </c>
      <c r="BA553" s="77">
        <v>0.25159359999999997</v>
      </c>
      <c r="BB553" s="77">
        <v>0.41572310000000001</v>
      </c>
      <c r="BC553" s="77">
        <v>-0.69400110000000004</v>
      </c>
      <c r="BD553" s="77">
        <v>-0.71715459999999998</v>
      </c>
      <c r="BE553" s="77">
        <v>-0.69917370000000001</v>
      </c>
      <c r="BF553" s="77">
        <v>-1.0110870000000001</v>
      </c>
      <c r="BG553" s="77">
        <v>-1.340687</v>
      </c>
      <c r="BH553" s="77">
        <v>-0.56286829999999999</v>
      </c>
      <c r="BI553" s="77">
        <v>1.02112E-2</v>
      </c>
      <c r="BJ553" s="77">
        <v>-0.160914</v>
      </c>
      <c r="BK553" s="77">
        <v>-2.1260399999999999E-2</v>
      </c>
      <c r="BL553" s="77">
        <v>-0.22931579999999999</v>
      </c>
      <c r="BM553" s="77">
        <v>-0.1405245</v>
      </c>
      <c r="BN553" s="77">
        <v>-0.28266570000000002</v>
      </c>
      <c r="BO553" s="77">
        <v>-0.51762260000000004</v>
      </c>
      <c r="BP553" s="77">
        <v>-0.20965039999999999</v>
      </c>
      <c r="BQ553" s="77">
        <v>-1.91635E-2</v>
      </c>
      <c r="BR553" s="77">
        <v>-0.30918230000000002</v>
      </c>
      <c r="BS553" s="77">
        <v>-0.57182169999999999</v>
      </c>
      <c r="BT553" s="77">
        <v>-0.154589</v>
      </c>
      <c r="BU553" s="77">
        <v>-5.7198699999999998E-2</v>
      </c>
      <c r="BV553" s="77">
        <v>0.25138500000000003</v>
      </c>
      <c r="BW553" s="77">
        <v>0.54657719999999999</v>
      </c>
      <c r="BX553" s="77">
        <v>0.70659039999999995</v>
      </c>
      <c r="BY553" s="77">
        <v>0.48329739999999999</v>
      </c>
      <c r="BZ553" s="77">
        <v>0.54194710000000001</v>
      </c>
      <c r="CA553" s="77">
        <v>-0.44918059999999999</v>
      </c>
      <c r="CB553" s="77">
        <v>-0.53594200000000003</v>
      </c>
      <c r="CC553" s="77">
        <v>-0.52581860000000002</v>
      </c>
      <c r="CD553" s="77">
        <v>-0.77562929999999997</v>
      </c>
      <c r="CE553" s="77">
        <v>-1.0128900000000001</v>
      </c>
      <c r="CF553" s="77">
        <v>-0.34239160000000002</v>
      </c>
      <c r="CG553" s="77">
        <v>0.1203162</v>
      </c>
      <c r="CH553" s="77">
        <v>-4.2185500000000001E-2</v>
      </c>
      <c r="CI553" s="77">
        <v>0.13863249999999999</v>
      </c>
      <c r="CJ553" s="77">
        <v>-6.4848000000000003E-2</v>
      </c>
      <c r="CK553" s="77">
        <v>9.1012999999999997E-3</v>
      </c>
      <c r="CL553" s="77">
        <v>-0.16539580000000001</v>
      </c>
      <c r="CM553" s="77">
        <v>-0.3843395</v>
      </c>
      <c r="CN553" s="77">
        <v>-8.2979700000000003E-2</v>
      </c>
      <c r="CO553" s="77">
        <v>0.1028237</v>
      </c>
      <c r="CP553" s="77">
        <v>-0.1257923</v>
      </c>
      <c r="CQ553" s="77">
        <v>-0.38521280000000002</v>
      </c>
      <c r="CR553" s="77">
        <v>3.3635999999999999E-2</v>
      </c>
      <c r="CS553" s="77">
        <v>0.14765039999999999</v>
      </c>
      <c r="CT553" s="77">
        <v>0.48239520000000002</v>
      </c>
      <c r="CU553" s="77">
        <v>0.76999289999999998</v>
      </c>
      <c r="CV553" s="77">
        <v>0.990842</v>
      </c>
      <c r="CW553" s="77">
        <v>0.64377479999999998</v>
      </c>
      <c r="CX553" s="77">
        <v>0.62936959999999997</v>
      </c>
      <c r="CY553" s="77">
        <v>-0.20436019999999999</v>
      </c>
      <c r="CZ553" s="77">
        <v>-0.35472939999999997</v>
      </c>
      <c r="DA553" s="77">
        <v>-0.35246339999999998</v>
      </c>
      <c r="DB553" s="77">
        <v>-0.54017199999999999</v>
      </c>
      <c r="DC553" s="77">
        <v>-0.68509330000000002</v>
      </c>
      <c r="DD553" s="77">
        <v>-0.12191490000000001</v>
      </c>
      <c r="DE553" s="77">
        <v>0.23042109999999999</v>
      </c>
      <c r="DF553" s="77">
        <v>7.6543E-2</v>
      </c>
      <c r="DG553" s="77">
        <v>0.2985254</v>
      </c>
      <c r="DH553" s="77">
        <v>9.9619799999999994E-2</v>
      </c>
      <c r="DI553" s="77">
        <v>0.15872720000000001</v>
      </c>
      <c r="DJ553" s="77">
        <v>-4.8126000000000002E-2</v>
      </c>
      <c r="DK553" s="77">
        <v>-0.25105630000000001</v>
      </c>
      <c r="DL553" s="77">
        <v>4.3691099999999997E-2</v>
      </c>
      <c r="DM553" s="77">
        <v>0.22481090000000001</v>
      </c>
      <c r="DN553" s="77">
        <v>5.7597700000000002E-2</v>
      </c>
      <c r="DO553" s="77">
        <v>-0.198604</v>
      </c>
      <c r="DP553" s="77">
        <v>0.2218609</v>
      </c>
      <c r="DQ553" s="77">
        <v>0.35249950000000002</v>
      </c>
      <c r="DR553" s="77">
        <v>0.71340539999999997</v>
      </c>
      <c r="DS553" s="77">
        <v>0.99340870000000003</v>
      </c>
      <c r="DT553" s="77">
        <v>1.2750939999999999</v>
      </c>
      <c r="DU553" s="77">
        <v>0.80425219999999997</v>
      </c>
      <c r="DV553" s="77">
        <v>0.71679199999999998</v>
      </c>
      <c r="DW553" s="77">
        <v>0.1491217</v>
      </c>
      <c r="DX553" s="77">
        <v>-9.3087100000000006E-2</v>
      </c>
      <c r="DY553" s="77">
        <v>-0.1021661</v>
      </c>
      <c r="DZ553" s="77">
        <v>-0.200209</v>
      </c>
      <c r="EA553" s="77">
        <v>-0.211807</v>
      </c>
      <c r="EB553" s="77">
        <v>0.19641829999999999</v>
      </c>
      <c r="EC553" s="77">
        <v>0.3893952</v>
      </c>
      <c r="ED553" s="77">
        <v>0.2479682</v>
      </c>
      <c r="EE553" s="77">
        <v>0.52938540000000001</v>
      </c>
      <c r="EF553" s="77">
        <v>0.33708519999999997</v>
      </c>
      <c r="EG553" s="77">
        <v>0.37476330000000002</v>
      </c>
      <c r="EH553" s="77">
        <v>0.1211931</v>
      </c>
      <c r="EI553" s="77">
        <v>-5.8616599999999998E-2</v>
      </c>
      <c r="EJ553" s="77">
        <v>0.22658349999999999</v>
      </c>
      <c r="EK553" s="77">
        <v>0.40094109999999999</v>
      </c>
      <c r="EL553" s="77">
        <v>0.3223837</v>
      </c>
      <c r="EM553" s="77">
        <v>7.0829600000000006E-2</v>
      </c>
      <c r="EN553" s="77">
        <v>0.4936277</v>
      </c>
      <c r="EO553" s="77">
        <v>0.64826910000000004</v>
      </c>
      <c r="EP553" s="77">
        <v>1.0469470000000001</v>
      </c>
      <c r="EQ553" s="77">
        <v>1.3159860000000001</v>
      </c>
      <c r="ER553" s="77">
        <v>1.685508</v>
      </c>
      <c r="ES553" s="77">
        <v>1.0359560000000001</v>
      </c>
      <c r="ET553" s="77">
        <v>0.84301610000000005</v>
      </c>
      <c r="EU553" s="77">
        <v>43.981259999999999</v>
      </c>
      <c r="EV553" s="77">
        <v>41.984999999999999</v>
      </c>
      <c r="EW553" s="77">
        <v>41.984999999999999</v>
      </c>
      <c r="EX553" s="77">
        <v>40.984999999999999</v>
      </c>
      <c r="EY553" s="77">
        <v>40.981250000000003</v>
      </c>
      <c r="EZ553" s="77">
        <v>35.9925</v>
      </c>
      <c r="FA553" s="77">
        <v>31.01125</v>
      </c>
      <c r="FB553" s="77">
        <v>39.977510000000002</v>
      </c>
      <c r="FC553" s="77">
        <v>43.977510000000002</v>
      </c>
      <c r="FD553" s="77">
        <v>47.973759999999999</v>
      </c>
      <c r="FE553" s="77">
        <v>50.970010000000002</v>
      </c>
      <c r="FF553" s="77">
        <v>51.973759999999999</v>
      </c>
      <c r="FG553" s="77">
        <v>53.966259999999998</v>
      </c>
      <c r="FH553" s="77">
        <v>54.966259999999998</v>
      </c>
      <c r="FI553" s="77">
        <v>54.973759999999999</v>
      </c>
      <c r="FJ553" s="77">
        <v>54.973759999999999</v>
      </c>
      <c r="FK553" s="77">
        <v>53.973759999999999</v>
      </c>
      <c r="FL553" s="77">
        <v>50.973759999999999</v>
      </c>
      <c r="FM553" s="77">
        <v>43.984999999999999</v>
      </c>
      <c r="FN553" s="77">
        <v>41.984999999999999</v>
      </c>
      <c r="FO553" s="77">
        <v>41.962510000000002</v>
      </c>
      <c r="FP553" s="77">
        <v>36.984999999999999</v>
      </c>
      <c r="FQ553" s="77">
        <v>32.988750000000003</v>
      </c>
      <c r="FR553" s="77">
        <v>31.984999999999999</v>
      </c>
      <c r="FS553" s="77">
        <v>4.2347060000000001</v>
      </c>
      <c r="FT553" s="77">
        <v>0.20143749999999999</v>
      </c>
      <c r="FU553" s="77">
        <v>0.26598110000000003</v>
      </c>
    </row>
    <row r="554" spans="1:177" x14ac:dyDescent="0.25">
      <c r="A554" t="s">
        <v>226</v>
      </c>
      <c r="B554" t="s">
        <v>0</v>
      </c>
      <c r="C554" t="s">
        <v>272</v>
      </c>
      <c r="D554" s="30" t="s">
        <v>246</v>
      </c>
      <c r="E554" t="s">
        <v>219</v>
      </c>
      <c r="F554" s="78">
        <v>2823</v>
      </c>
      <c r="G554" s="77">
        <v>7.2816289999999997</v>
      </c>
      <c r="H554" s="77">
        <v>7.0561239999999996</v>
      </c>
      <c r="I554" s="77">
        <v>6.2354570000000002</v>
      </c>
      <c r="J554" s="77">
        <v>4.5304019999999996</v>
      </c>
      <c r="K554" s="77">
        <v>3.2945129999999998</v>
      </c>
      <c r="L554" s="77">
        <v>3.5616409999999998</v>
      </c>
      <c r="M554" s="77">
        <v>4.2374330000000002</v>
      </c>
      <c r="N554" s="77">
        <v>2.967368</v>
      </c>
      <c r="O554" s="77">
        <v>0.50513600000000003</v>
      </c>
      <c r="P554" s="77">
        <v>-0.26851249999999999</v>
      </c>
      <c r="Q554" s="77">
        <v>-0.33644970000000002</v>
      </c>
      <c r="R554" s="77">
        <v>-3.7416149999999999</v>
      </c>
      <c r="S554" s="77">
        <v>-4.7629239999999999</v>
      </c>
      <c r="T554" s="77">
        <v>-3.9035280000000001</v>
      </c>
      <c r="U554" s="77">
        <v>-2.6446429999999999</v>
      </c>
      <c r="V554" s="77">
        <v>-0.34966570000000002</v>
      </c>
      <c r="W554" s="77">
        <v>2.574605</v>
      </c>
      <c r="X554" s="77">
        <v>4.6516109999999999</v>
      </c>
      <c r="Y554" s="77">
        <v>5.365602</v>
      </c>
      <c r="Z554" s="77">
        <v>6.0786410000000002</v>
      </c>
      <c r="AA554" s="77">
        <v>6.1402910000000004</v>
      </c>
      <c r="AB554" s="77">
        <v>6.2610770000000002</v>
      </c>
      <c r="AC554" s="77">
        <v>4.6037109999999997</v>
      </c>
      <c r="AD554" s="77">
        <v>3.8609879999999999</v>
      </c>
      <c r="AE554" s="77">
        <v>-1.203886</v>
      </c>
      <c r="AF554" s="77">
        <v>-1.078446</v>
      </c>
      <c r="AG554" s="77">
        <v>-0.98448219999999997</v>
      </c>
      <c r="AH554" s="77">
        <v>-1.397316</v>
      </c>
      <c r="AI554" s="77">
        <v>-1.878959</v>
      </c>
      <c r="AJ554" s="77">
        <v>-0.93581000000000003</v>
      </c>
      <c r="AK554" s="77">
        <v>-0.2455474</v>
      </c>
      <c r="AL554" s="77">
        <v>-0.80904869999999995</v>
      </c>
      <c r="AM554" s="77">
        <v>-0.94747680000000001</v>
      </c>
      <c r="AN554" s="77">
        <v>-0.76184560000000001</v>
      </c>
      <c r="AO554" s="77">
        <v>-1.0573520000000001</v>
      </c>
      <c r="AP554" s="77">
        <v>-1.1761699999999999</v>
      </c>
      <c r="AQ554" s="77">
        <v>-1.4175759999999999</v>
      </c>
      <c r="AR554" s="77">
        <v>-0.68184860000000003</v>
      </c>
      <c r="AS554" s="77">
        <v>-0.9638449</v>
      </c>
      <c r="AT554" s="77">
        <v>-1.356411</v>
      </c>
      <c r="AU554" s="77">
        <v>-1.4479649999999999</v>
      </c>
      <c r="AV554" s="77">
        <v>-0.61780769999999996</v>
      </c>
      <c r="AW554" s="77">
        <v>-0.40708280000000002</v>
      </c>
      <c r="AX554" s="77">
        <v>0.31871329999999998</v>
      </c>
      <c r="AY554" s="77">
        <v>0.48099370000000002</v>
      </c>
      <c r="AZ554" s="77">
        <v>0.52635909999999997</v>
      </c>
      <c r="BA554" s="77">
        <v>-0.93552550000000001</v>
      </c>
      <c r="BB554" s="77">
        <v>-1.257463</v>
      </c>
      <c r="BC554" s="77">
        <v>-0.42060130000000001</v>
      </c>
      <c r="BD554" s="77">
        <v>-0.38629720000000001</v>
      </c>
      <c r="BE554" s="77">
        <v>-0.15132219999999999</v>
      </c>
      <c r="BF554" s="77">
        <v>-0.73762819999999996</v>
      </c>
      <c r="BG554" s="77">
        <v>-1.155592</v>
      </c>
      <c r="BH554" s="77">
        <v>-0.38329150000000001</v>
      </c>
      <c r="BI554" s="77">
        <v>0.15235689999999999</v>
      </c>
      <c r="BJ554" s="77">
        <v>-0.50286439999999999</v>
      </c>
      <c r="BK554" s="77">
        <v>-0.62279419999999996</v>
      </c>
      <c r="BL554" s="77">
        <v>-0.3554523</v>
      </c>
      <c r="BM554" s="77">
        <v>-0.49159079999999999</v>
      </c>
      <c r="BN554" s="77">
        <v>-0.67940990000000001</v>
      </c>
      <c r="BO554" s="77">
        <v>-0.60166169999999997</v>
      </c>
      <c r="BP554" s="77">
        <v>-9.9045000000000001E-3</v>
      </c>
      <c r="BQ554" s="77">
        <v>-0.49481819999999999</v>
      </c>
      <c r="BR554" s="77">
        <v>-0.84115490000000004</v>
      </c>
      <c r="BS554" s="77">
        <v>-0.89300310000000005</v>
      </c>
      <c r="BT554" s="77">
        <v>-0.2115214</v>
      </c>
      <c r="BU554" s="77">
        <v>9.8845699999999995E-2</v>
      </c>
      <c r="BV554" s="77">
        <v>0.78256789999999998</v>
      </c>
      <c r="BW554" s="77">
        <v>0.91129720000000003</v>
      </c>
      <c r="BX554" s="77">
        <v>1.064961</v>
      </c>
      <c r="BY554" s="77">
        <v>-0.25053760000000003</v>
      </c>
      <c r="BZ554" s="77">
        <v>-0.59953959999999995</v>
      </c>
      <c r="CA554" s="77">
        <v>0.1218991</v>
      </c>
      <c r="CB554" s="77">
        <v>9.3082899999999996E-2</v>
      </c>
      <c r="CC554" s="77">
        <v>0.42572179999999998</v>
      </c>
      <c r="CD554" s="77">
        <v>-0.28073049999999999</v>
      </c>
      <c r="CE554" s="77">
        <v>-0.65459069999999997</v>
      </c>
      <c r="CF554" s="77">
        <v>-6.1890000000000003E-4</v>
      </c>
      <c r="CG554" s="77">
        <v>0.4279443</v>
      </c>
      <c r="CH554" s="77">
        <v>-0.29080210000000001</v>
      </c>
      <c r="CI554" s="77">
        <v>-0.39792</v>
      </c>
      <c r="CJ554" s="77">
        <v>-7.3985499999999996E-2</v>
      </c>
      <c r="CK554" s="77">
        <v>-9.9746600000000005E-2</v>
      </c>
      <c r="CL554" s="77">
        <v>-0.33535569999999998</v>
      </c>
      <c r="CM554" s="77">
        <v>-3.65621E-2</v>
      </c>
      <c r="CN554" s="77">
        <v>0.455482</v>
      </c>
      <c r="CO554" s="77">
        <v>-0.1699716</v>
      </c>
      <c r="CP554" s="77">
        <v>-0.4842899</v>
      </c>
      <c r="CQ554" s="77">
        <v>-0.50863809999999998</v>
      </c>
      <c r="CR554" s="77">
        <v>6.9871299999999997E-2</v>
      </c>
      <c r="CS554" s="77">
        <v>0.44925019999999999</v>
      </c>
      <c r="CT554" s="77">
        <v>1.1038319999999999</v>
      </c>
      <c r="CU554" s="77">
        <v>1.2093240000000001</v>
      </c>
      <c r="CV554" s="77">
        <v>1.4379960000000001</v>
      </c>
      <c r="CW554" s="77">
        <v>0.2238829</v>
      </c>
      <c r="CX554" s="77">
        <v>-0.14386399999999999</v>
      </c>
      <c r="CY554" s="77">
        <v>0.66439959999999998</v>
      </c>
      <c r="CZ554" s="77">
        <v>0.57246300000000006</v>
      </c>
      <c r="DA554" s="77">
        <v>1.002766</v>
      </c>
      <c r="DB554" s="77">
        <v>0.1761672</v>
      </c>
      <c r="DC554" s="77">
        <v>-0.15358910000000001</v>
      </c>
      <c r="DD554" s="77">
        <v>0.3820538</v>
      </c>
      <c r="DE554" s="77">
        <v>0.70353160000000003</v>
      </c>
      <c r="DF554" s="77">
        <v>-7.8739799999999999E-2</v>
      </c>
      <c r="DG554" s="77">
        <v>-0.1730458</v>
      </c>
      <c r="DH554" s="77">
        <v>0.2074812</v>
      </c>
      <c r="DI554" s="77">
        <v>0.29209760000000001</v>
      </c>
      <c r="DJ554" s="77">
        <v>8.6984999999999996E-3</v>
      </c>
      <c r="DK554" s="77">
        <v>0.52853760000000005</v>
      </c>
      <c r="DL554" s="77">
        <v>0.92086849999999998</v>
      </c>
      <c r="DM554" s="77">
        <v>0.15487490000000001</v>
      </c>
      <c r="DN554" s="77">
        <v>-0.1274248</v>
      </c>
      <c r="DO554" s="77">
        <v>-0.1242731</v>
      </c>
      <c r="DP554" s="77">
        <v>0.35126390000000002</v>
      </c>
      <c r="DQ554" s="77">
        <v>0.79965470000000005</v>
      </c>
      <c r="DR554" s="77">
        <v>1.4250959999999999</v>
      </c>
      <c r="DS554" s="77">
        <v>1.5073510000000001</v>
      </c>
      <c r="DT554" s="77">
        <v>1.8110299999999999</v>
      </c>
      <c r="DU554" s="77">
        <v>0.69830340000000002</v>
      </c>
      <c r="DV554" s="77">
        <v>0.31181170000000002</v>
      </c>
      <c r="DW554" s="77">
        <v>1.447684</v>
      </c>
      <c r="DX554" s="77">
        <v>1.2646120000000001</v>
      </c>
      <c r="DY554" s="77">
        <v>1.8359259999999999</v>
      </c>
      <c r="DZ554" s="77">
        <v>0.83585489999999996</v>
      </c>
      <c r="EA554" s="77">
        <v>0.56977770000000005</v>
      </c>
      <c r="EB554" s="77">
        <v>0.93457230000000002</v>
      </c>
      <c r="EC554" s="77">
        <v>1.1014360000000001</v>
      </c>
      <c r="ED554" s="77">
        <v>0.22744439999999999</v>
      </c>
      <c r="EE554" s="77">
        <v>0.15163689999999999</v>
      </c>
      <c r="EF554" s="77">
        <v>0.61387460000000005</v>
      </c>
      <c r="EG554" s="77">
        <v>0.85785840000000002</v>
      </c>
      <c r="EH554" s="77">
        <v>0.50545810000000002</v>
      </c>
      <c r="EI554" s="77">
        <v>1.344452</v>
      </c>
      <c r="EJ554" s="77">
        <v>1.592813</v>
      </c>
      <c r="EK554" s="77">
        <v>0.6239017</v>
      </c>
      <c r="EL554" s="77">
        <v>0.3878317</v>
      </c>
      <c r="EM554" s="77">
        <v>0.43068889999999999</v>
      </c>
      <c r="EN554" s="77">
        <v>0.75755019999999995</v>
      </c>
      <c r="EO554" s="77">
        <v>1.3055829999999999</v>
      </c>
      <c r="EP554" s="77">
        <v>1.888951</v>
      </c>
      <c r="EQ554" s="77">
        <v>1.9376549999999999</v>
      </c>
      <c r="ER554" s="77">
        <v>2.3496320000000002</v>
      </c>
      <c r="ES554" s="77">
        <v>1.383291</v>
      </c>
      <c r="ET554" s="77">
        <v>0.96973480000000001</v>
      </c>
      <c r="EU554" s="77">
        <v>39.513759999999998</v>
      </c>
      <c r="EV554" s="77">
        <v>39.960940000000001</v>
      </c>
      <c r="EW554" s="77">
        <v>40.33408</v>
      </c>
      <c r="EX554" s="77">
        <v>40.782739999999997</v>
      </c>
      <c r="EY554" s="77">
        <v>39.16704</v>
      </c>
      <c r="EZ554" s="77">
        <v>41.611240000000002</v>
      </c>
      <c r="FA554" s="77">
        <v>37.561010000000003</v>
      </c>
      <c r="FB554" s="77">
        <v>39.162570000000002</v>
      </c>
      <c r="FC554" s="77">
        <v>43.857140000000001</v>
      </c>
      <c r="FD554" s="77">
        <v>50.57329</v>
      </c>
      <c r="FE554" s="77">
        <v>57.130580000000002</v>
      </c>
      <c r="FF554" s="77">
        <v>56.606029999999997</v>
      </c>
      <c r="FG554" s="77">
        <v>57.44717</v>
      </c>
      <c r="FH554" s="77">
        <v>59.612349999999999</v>
      </c>
      <c r="FI554" s="77">
        <v>59.838169999999998</v>
      </c>
      <c r="FJ554" s="77">
        <v>59.228050000000003</v>
      </c>
      <c r="FK554" s="77">
        <v>56.620910000000002</v>
      </c>
      <c r="FL554" s="77">
        <v>52.845239999999997</v>
      </c>
      <c r="FM554" s="77">
        <v>51.465029999999999</v>
      </c>
      <c r="FN554" s="77">
        <v>50.854909999999997</v>
      </c>
      <c r="FO554" s="77">
        <v>50.469119999999997</v>
      </c>
      <c r="FP554" s="77">
        <v>50.462060000000001</v>
      </c>
      <c r="FQ554" s="77">
        <v>49.073659999999997</v>
      </c>
      <c r="FR554" s="77">
        <v>48.913690000000003</v>
      </c>
      <c r="FS554" s="77">
        <v>10.706519999999999</v>
      </c>
      <c r="FT554" s="77">
        <v>0.47566609999999998</v>
      </c>
      <c r="FU554" s="77">
        <v>0.41686109999999998</v>
      </c>
    </row>
    <row r="555" spans="1:177" x14ac:dyDescent="0.25">
      <c r="A555" t="s">
        <v>226</v>
      </c>
      <c r="B555" t="s">
        <v>0</v>
      </c>
      <c r="C555" t="s">
        <v>272</v>
      </c>
      <c r="D555" s="30" t="s">
        <v>246</v>
      </c>
      <c r="E555" t="s">
        <v>220</v>
      </c>
      <c r="F555" s="78">
        <v>1744</v>
      </c>
      <c r="G555" s="77">
        <v>5.320576</v>
      </c>
      <c r="H555" s="77">
        <v>5.2036449999999999</v>
      </c>
      <c r="I555" s="77">
        <v>4.8525559999999999</v>
      </c>
      <c r="J555" s="77">
        <v>3.7677420000000001</v>
      </c>
      <c r="K555" s="77">
        <v>3.0645509999999998</v>
      </c>
      <c r="L555" s="77">
        <v>2.6480190000000001</v>
      </c>
      <c r="M555" s="77">
        <v>2.6902210000000002</v>
      </c>
      <c r="N555" s="77">
        <v>1.819237</v>
      </c>
      <c r="O555" s="77">
        <v>0.2296733</v>
      </c>
      <c r="P555" s="77">
        <v>0.41634919999999997</v>
      </c>
      <c r="Q555" s="77">
        <v>8.7625900000000007E-2</v>
      </c>
      <c r="R555" s="77">
        <v>-2.2607729999999999</v>
      </c>
      <c r="S555" s="77">
        <v>-2.5034169999999998</v>
      </c>
      <c r="T555" s="77">
        <v>-1.9817929999999999</v>
      </c>
      <c r="U555" s="77">
        <v>-1.7146680000000001</v>
      </c>
      <c r="V555" s="77">
        <v>-7.8522400000000006E-2</v>
      </c>
      <c r="W555" s="77">
        <v>1.9266220000000001</v>
      </c>
      <c r="X555" s="77">
        <v>3.0211589999999999</v>
      </c>
      <c r="Y555" s="77">
        <v>3.5235530000000002</v>
      </c>
      <c r="Z555" s="77">
        <v>3.9081630000000001</v>
      </c>
      <c r="AA555" s="77">
        <v>3.5996429999999999</v>
      </c>
      <c r="AB555" s="77">
        <v>3.4662929999999998</v>
      </c>
      <c r="AC555" s="77">
        <v>2.2523260000000001</v>
      </c>
      <c r="AD555" s="77">
        <v>1.5509170000000001</v>
      </c>
      <c r="AE555" s="77">
        <v>-0.45118730000000001</v>
      </c>
      <c r="AF555" s="77">
        <v>-0.28146349999999998</v>
      </c>
      <c r="AG555" s="77">
        <v>-0.13719200000000001</v>
      </c>
      <c r="AH555" s="77">
        <v>-0.1068727</v>
      </c>
      <c r="AI555" s="77">
        <v>-0.1076</v>
      </c>
      <c r="AJ555" s="77">
        <v>-0.28667930000000003</v>
      </c>
      <c r="AK555" s="77">
        <v>-0.32124900000000001</v>
      </c>
      <c r="AL555" s="77">
        <v>-0.71202799999999999</v>
      </c>
      <c r="AM555" s="77">
        <v>-1.013158</v>
      </c>
      <c r="AN555" s="77">
        <v>-0.63381149999999997</v>
      </c>
      <c r="AO555" s="77">
        <v>-1.1257919999999999</v>
      </c>
      <c r="AP555" s="77">
        <v>-0.86938040000000005</v>
      </c>
      <c r="AQ555" s="77">
        <v>-0.95167190000000002</v>
      </c>
      <c r="AR555" s="77">
        <v>-0.52954749999999995</v>
      </c>
      <c r="AS555" s="77">
        <v>-1.0702389999999999</v>
      </c>
      <c r="AT555" s="77">
        <v>-1.1033820000000001</v>
      </c>
      <c r="AU555" s="77">
        <v>-0.81267619999999996</v>
      </c>
      <c r="AV555" s="77">
        <v>-0.3654559</v>
      </c>
      <c r="AW555" s="77">
        <v>-0.32842880000000002</v>
      </c>
      <c r="AX555" s="77">
        <v>0.1400603</v>
      </c>
      <c r="AY555" s="77">
        <v>7.8903299999999996E-2</v>
      </c>
      <c r="AZ555" s="77">
        <v>2.5765099999999999E-2</v>
      </c>
      <c r="BA555" s="77">
        <v>-1.654161</v>
      </c>
      <c r="BB555" s="77">
        <v>-2.0155379999999998</v>
      </c>
      <c r="BC555" s="77">
        <v>0.21541660000000001</v>
      </c>
      <c r="BD555" s="77">
        <v>0.33160729999999999</v>
      </c>
      <c r="BE555" s="77">
        <v>0.61056940000000004</v>
      </c>
      <c r="BF555" s="77">
        <v>0.34129320000000002</v>
      </c>
      <c r="BG555" s="77">
        <v>0.26043949999999999</v>
      </c>
      <c r="BH555" s="77">
        <v>0.12766720000000001</v>
      </c>
      <c r="BI555" s="77">
        <v>6.4431799999999997E-2</v>
      </c>
      <c r="BJ555" s="77">
        <v>-0.44190819999999997</v>
      </c>
      <c r="BK555" s="77">
        <v>-0.76661999999999997</v>
      </c>
      <c r="BL555" s="77">
        <v>-0.2888636</v>
      </c>
      <c r="BM555" s="77">
        <v>-0.55885269999999998</v>
      </c>
      <c r="BN555" s="77">
        <v>-0.39741860000000001</v>
      </c>
      <c r="BO555" s="77">
        <v>-0.1496007</v>
      </c>
      <c r="BP555" s="77">
        <v>0.1325363</v>
      </c>
      <c r="BQ555" s="77">
        <v>-0.58347789999999999</v>
      </c>
      <c r="BR555" s="77">
        <v>-0.64539480000000005</v>
      </c>
      <c r="BS555" s="77">
        <v>-0.34830159999999999</v>
      </c>
      <c r="BT555" s="77">
        <v>-8.8531499999999999E-2</v>
      </c>
      <c r="BU555" s="77">
        <v>8.6235500000000007E-2</v>
      </c>
      <c r="BV555" s="77">
        <v>0.44526179999999999</v>
      </c>
      <c r="BW555" s="77">
        <v>0.27773979999999998</v>
      </c>
      <c r="BX555" s="77">
        <v>0.23708090000000001</v>
      </c>
      <c r="BY555" s="77">
        <v>-0.98861730000000003</v>
      </c>
      <c r="BZ555" s="77">
        <v>-1.363855</v>
      </c>
      <c r="CA555" s="77">
        <v>0.6771045</v>
      </c>
      <c r="CB555" s="77">
        <v>0.75621830000000001</v>
      </c>
      <c r="CC555" s="77">
        <v>1.1284670000000001</v>
      </c>
      <c r="CD555" s="77">
        <v>0.65169149999999998</v>
      </c>
      <c r="CE555" s="77">
        <v>0.51534250000000004</v>
      </c>
      <c r="CF555" s="77">
        <v>0.41464230000000002</v>
      </c>
      <c r="CG555" s="77">
        <v>0.3315533</v>
      </c>
      <c r="CH555" s="77">
        <v>-0.25482399999999999</v>
      </c>
      <c r="CI555" s="77">
        <v>-0.59586830000000002</v>
      </c>
      <c r="CJ555" s="77">
        <v>-4.99538E-2</v>
      </c>
      <c r="CK555" s="77">
        <v>-0.16619220000000001</v>
      </c>
      <c r="CL555" s="77">
        <v>-7.0539400000000002E-2</v>
      </c>
      <c r="CM555" s="77">
        <v>0.40591129999999997</v>
      </c>
      <c r="CN555" s="77">
        <v>0.59109350000000005</v>
      </c>
      <c r="CO555" s="77">
        <v>-0.24634890000000001</v>
      </c>
      <c r="CP555" s="77">
        <v>-0.3281944</v>
      </c>
      <c r="CQ555" s="77">
        <v>-2.6677200000000002E-2</v>
      </c>
      <c r="CR555" s="77">
        <v>0.1032655</v>
      </c>
      <c r="CS555" s="77">
        <v>0.3734307</v>
      </c>
      <c r="CT555" s="77">
        <v>0.65664350000000005</v>
      </c>
      <c r="CU555" s="77">
        <v>0.41545330000000003</v>
      </c>
      <c r="CV555" s="77">
        <v>0.38343759999999999</v>
      </c>
      <c r="CW555" s="77">
        <v>-0.52766349999999995</v>
      </c>
      <c r="CX555" s="77">
        <v>-0.91250180000000003</v>
      </c>
      <c r="CY555" s="77">
        <v>1.138792</v>
      </c>
      <c r="CZ555" s="77">
        <v>1.1808289999999999</v>
      </c>
      <c r="DA555" s="77">
        <v>1.6463639999999999</v>
      </c>
      <c r="DB555" s="77">
        <v>0.96208979999999999</v>
      </c>
      <c r="DC555" s="77">
        <v>0.77024559999999997</v>
      </c>
      <c r="DD555" s="77">
        <v>0.70161750000000001</v>
      </c>
      <c r="DE555" s="77">
        <v>0.5986747</v>
      </c>
      <c r="DF555" s="77">
        <v>-6.7739900000000006E-2</v>
      </c>
      <c r="DG555" s="77">
        <v>-0.42511660000000001</v>
      </c>
      <c r="DH555" s="77">
        <v>0.18895609999999999</v>
      </c>
      <c r="DI555" s="77">
        <v>0.22646830000000001</v>
      </c>
      <c r="DJ555" s="77">
        <v>0.25633990000000001</v>
      </c>
      <c r="DK555" s="77">
        <v>0.96142340000000004</v>
      </c>
      <c r="DL555" s="77">
        <v>1.0496509999999999</v>
      </c>
      <c r="DM555" s="77">
        <v>9.0780200000000005E-2</v>
      </c>
      <c r="DN555" s="77">
        <v>-1.0993899999999999E-2</v>
      </c>
      <c r="DO555" s="77">
        <v>0.29494720000000002</v>
      </c>
      <c r="DP555" s="77">
        <v>0.29506250000000001</v>
      </c>
      <c r="DQ555" s="77">
        <v>0.66062600000000005</v>
      </c>
      <c r="DR555" s="77">
        <v>0.86802509999999999</v>
      </c>
      <c r="DS555" s="77">
        <v>0.55316690000000002</v>
      </c>
      <c r="DT555" s="77">
        <v>0.52979430000000005</v>
      </c>
      <c r="DU555" s="77">
        <v>-6.67098E-2</v>
      </c>
      <c r="DV555" s="77">
        <v>-0.46114850000000002</v>
      </c>
      <c r="DW555" s="77">
        <v>1.805396</v>
      </c>
      <c r="DX555" s="77">
        <v>1.7939000000000001</v>
      </c>
      <c r="DY555" s="77">
        <v>2.3941249999999998</v>
      </c>
      <c r="DZ555" s="77">
        <v>1.410256</v>
      </c>
      <c r="EA555" s="77">
        <v>1.138285</v>
      </c>
      <c r="EB555" s="77">
        <v>1.115964</v>
      </c>
      <c r="EC555" s="77">
        <v>0.9843556</v>
      </c>
      <c r="ED555" s="77">
        <v>0.20238</v>
      </c>
      <c r="EE555" s="77">
        <v>-0.1785783</v>
      </c>
      <c r="EF555" s="77">
        <v>0.53390400000000005</v>
      </c>
      <c r="EG555" s="77">
        <v>0.79340770000000005</v>
      </c>
      <c r="EH555" s="77">
        <v>0.72830170000000005</v>
      </c>
      <c r="EI555" s="77">
        <v>1.763495</v>
      </c>
      <c r="EJ555" s="77">
        <v>1.711735</v>
      </c>
      <c r="EK555" s="77">
        <v>0.57754099999999997</v>
      </c>
      <c r="EL555" s="77">
        <v>0.44699309999999998</v>
      </c>
      <c r="EM555" s="77">
        <v>0.75932169999999999</v>
      </c>
      <c r="EN555" s="77">
        <v>0.57198689999999996</v>
      </c>
      <c r="EO555" s="77">
        <v>1.0752900000000001</v>
      </c>
      <c r="EP555" s="77">
        <v>1.173227</v>
      </c>
      <c r="EQ555" s="77">
        <v>0.75200339999999999</v>
      </c>
      <c r="ER555" s="77">
        <v>0.74111020000000005</v>
      </c>
      <c r="ES555" s="77">
        <v>0.59883430000000004</v>
      </c>
      <c r="ET555" s="77">
        <v>0.19053400000000001</v>
      </c>
      <c r="EU555" s="77">
        <v>42.981830000000002</v>
      </c>
      <c r="EV555" s="77">
        <v>44.963659999999997</v>
      </c>
      <c r="EW555" s="77">
        <v>44.945489999999999</v>
      </c>
      <c r="EX555" s="77">
        <v>46.927320000000002</v>
      </c>
      <c r="EY555" s="77">
        <v>44.927320000000002</v>
      </c>
      <c r="EZ555" s="77">
        <v>48.909149999999997</v>
      </c>
      <c r="FA555" s="77">
        <v>42.945489999999999</v>
      </c>
      <c r="FB555" s="77">
        <v>44.927320000000002</v>
      </c>
      <c r="FC555" s="77">
        <v>46.927320000000002</v>
      </c>
      <c r="FD555" s="77">
        <v>50.945489999999999</v>
      </c>
      <c r="FE555" s="77">
        <v>55.963659999999997</v>
      </c>
      <c r="FF555" s="77">
        <v>56.981830000000002</v>
      </c>
      <c r="FG555" s="77">
        <v>58.981830000000002</v>
      </c>
      <c r="FH555" s="77">
        <v>60.00909</v>
      </c>
      <c r="FI555" s="77">
        <v>61</v>
      </c>
      <c r="FJ555" s="77">
        <v>60.00909</v>
      </c>
      <c r="FK555" s="77">
        <v>57.018169999999998</v>
      </c>
      <c r="FL555" s="77">
        <v>54.00909</v>
      </c>
      <c r="FM555" s="77">
        <v>53.018169999999998</v>
      </c>
      <c r="FN555" s="77">
        <v>52.027259999999998</v>
      </c>
      <c r="FO555" s="77">
        <v>52.027259999999998</v>
      </c>
      <c r="FP555" s="77">
        <v>52.018169999999998</v>
      </c>
      <c r="FQ555" s="77">
        <v>51.00909</v>
      </c>
      <c r="FR555" s="77">
        <v>52</v>
      </c>
      <c r="FS555" s="77">
        <v>10.22598</v>
      </c>
      <c r="FT555" s="77">
        <v>0.47256520000000002</v>
      </c>
      <c r="FU555" s="77">
        <v>0.30994620000000001</v>
      </c>
    </row>
    <row r="556" spans="1:177" x14ac:dyDescent="0.25">
      <c r="A556" t="s">
        <v>226</v>
      </c>
      <c r="B556" t="s">
        <v>0</v>
      </c>
      <c r="C556" t="s">
        <v>272</v>
      </c>
      <c r="D556" s="30" t="s">
        <v>246</v>
      </c>
      <c r="E556" t="s">
        <v>221</v>
      </c>
      <c r="F556" s="78">
        <v>1079</v>
      </c>
      <c r="G556" s="77">
        <v>2.0864639999999999</v>
      </c>
      <c r="H556" s="77">
        <v>1.9995750000000001</v>
      </c>
      <c r="I556" s="77">
        <v>1.579078</v>
      </c>
      <c r="J556" s="77">
        <v>0.94275750000000003</v>
      </c>
      <c r="K556" s="77">
        <v>0.41478140000000002</v>
      </c>
      <c r="L556" s="77">
        <v>0.99109239999999998</v>
      </c>
      <c r="M556" s="77">
        <v>1.5597000000000001</v>
      </c>
      <c r="N556" s="77">
        <v>1.1399250000000001</v>
      </c>
      <c r="O556" s="77">
        <v>0.21523010000000001</v>
      </c>
      <c r="P556" s="77">
        <v>-0.71495399999999998</v>
      </c>
      <c r="Q556" s="77">
        <v>-0.47749770000000002</v>
      </c>
      <c r="R556" s="77">
        <v>-1.3809610000000001</v>
      </c>
      <c r="S556" s="77">
        <v>-2.1945600000000001</v>
      </c>
      <c r="T556" s="77">
        <v>-1.8699619999999999</v>
      </c>
      <c r="U556" s="77">
        <v>-0.91008339999999999</v>
      </c>
      <c r="V556" s="77">
        <v>-0.23749339999999999</v>
      </c>
      <c r="W556" s="77">
        <v>0.75188679999999997</v>
      </c>
      <c r="X556" s="77">
        <v>1.691325</v>
      </c>
      <c r="Y556" s="77">
        <v>1.9036489999999999</v>
      </c>
      <c r="Z556" s="77">
        <v>2.1915629999999999</v>
      </c>
      <c r="AA556" s="77">
        <v>2.496346</v>
      </c>
      <c r="AB556" s="77">
        <v>2.7043110000000001</v>
      </c>
      <c r="AC556" s="77">
        <v>2.2273969999999998</v>
      </c>
      <c r="AD556" s="77">
        <v>2.154188</v>
      </c>
      <c r="AE556" s="77">
        <v>-1.020988</v>
      </c>
      <c r="AF556" s="77">
        <v>-0.95403950000000004</v>
      </c>
      <c r="AG556" s="77">
        <v>-0.92545560000000004</v>
      </c>
      <c r="AH556" s="77">
        <v>-1.3168770000000001</v>
      </c>
      <c r="AI556" s="77">
        <v>-1.7680910000000001</v>
      </c>
      <c r="AJ556" s="77">
        <v>-0.85891269999999997</v>
      </c>
      <c r="AK556" s="77">
        <v>-0.1450002</v>
      </c>
      <c r="AL556" s="77">
        <v>-0.32393300000000003</v>
      </c>
      <c r="AM556" s="77">
        <v>-0.2457433</v>
      </c>
      <c r="AN556" s="77">
        <v>-0.45497460000000001</v>
      </c>
      <c r="AO556" s="77">
        <v>-0.34754180000000001</v>
      </c>
      <c r="AP556" s="77">
        <v>-0.4405522</v>
      </c>
      <c r="AQ556" s="77">
        <v>-0.6921022</v>
      </c>
      <c r="AR556" s="77">
        <v>-0.3826138</v>
      </c>
      <c r="AS556" s="77">
        <v>-0.1903542</v>
      </c>
      <c r="AT556" s="77">
        <v>-0.55945060000000002</v>
      </c>
      <c r="AU556" s="77">
        <v>-0.81997690000000001</v>
      </c>
      <c r="AV556" s="77">
        <v>-0.41557169999999999</v>
      </c>
      <c r="AW556" s="77">
        <v>-0.34404050000000003</v>
      </c>
      <c r="AX556" s="77">
        <v>-8.0079300000000006E-2</v>
      </c>
      <c r="AY556" s="77">
        <v>0.21833449999999999</v>
      </c>
      <c r="AZ556" s="77">
        <v>0.28868480000000002</v>
      </c>
      <c r="BA556" s="77">
        <v>0.2452299</v>
      </c>
      <c r="BB556" s="77">
        <v>0.40520790000000001</v>
      </c>
      <c r="BC556" s="77">
        <v>-0.67644729999999997</v>
      </c>
      <c r="BD556" s="77">
        <v>-0.6990151</v>
      </c>
      <c r="BE556" s="77">
        <v>-0.68148920000000002</v>
      </c>
      <c r="BF556" s="77">
        <v>-0.98551259999999996</v>
      </c>
      <c r="BG556" s="77">
        <v>-1.3067759999999999</v>
      </c>
      <c r="BH556" s="77">
        <v>-0.54863119999999999</v>
      </c>
      <c r="BI556" s="77">
        <v>9.9529000000000006E-3</v>
      </c>
      <c r="BJ556" s="77">
        <v>-0.15684380000000001</v>
      </c>
      <c r="BK556" s="77">
        <v>-2.0722600000000001E-2</v>
      </c>
      <c r="BL556" s="77">
        <v>-0.22351560000000001</v>
      </c>
      <c r="BM556" s="77">
        <v>-0.13697010000000001</v>
      </c>
      <c r="BN556" s="77">
        <v>-0.27551579999999998</v>
      </c>
      <c r="BO556" s="77">
        <v>-0.50453000000000003</v>
      </c>
      <c r="BP556" s="77">
        <v>-0.20434740000000001</v>
      </c>
      <c r="BQ556" s="77">
        <v>-1.8679000000000001E-2</v>
      </c>
      <c r="BR556" s="77">
        <v>-0.30136190000000002</v>
      </c>
      <c r="BS556" s="77">
        <v>-0.55735829999999997</v>
      </c>
      <c r="BT556" s="77">
        <v>-0.1506788</v>
      </c>
      <c r="BU556" s="77">
        <v>-5.5752099999999999E-2</v>
      </c>
      <c r="BV556" s="77">
        <v>0.2450263</v>
      </c>
      <c r="BW556" s="77">
        <v>0.53275220000000001</v>
      </c>
      <c r="BX556" s="77">
        <v>0.6887181</v>
      </c>
      <c r="BY556" s="77">
        <v>0.47107320000000003</v>
      </c>
      <c r="BZ556" s="77">
        <v>0.52823929999999997</v>
      </c>
      <c r="CA556" s="77">
        <v>-0.43781920000000002</v>
      </c>
      <c r="CB556" s="77">
        <v>-0.52238609999999996</v>
      </c>
      <c r="CC556" s="77">
        <v>-0.51251880000000005</v>
      </c>
      <c r="CD556" s="77">
        <v>-0.75601090000000004</v>
      </c>
      <c r="CE556" s="77">
        <v>-0.98727039999999999</v>
      </c>
      <c r="CF556" s="77">
        <v>-0.33373120000000001</v>
      </c>
      <c r="CG556" s="77">
        <v>0.1172729</v>
      </c>
      <c r="CH556" s="77">
        <v>-4.1118399999999999E-2</v>
      </c>
      <c r="CI556" s="77">
        <v>0.135126</v>
      </c>
      <c r="CJ556" s="77">
        <v>-6.3207700000000006E-2</v>
      </c>
      <c r="CK556" s="77">
        <v>8.8711999999999992E-3</v>
      </c>
      <c r="CL556" s="77">
        <v>-0.1612121</v>
      </c>
      <c r="CM556" s="77">
        <v>-0.37461800000000001</v>
      </c>
      <c r="CN556" s="77">
        <v>-8.08807E-2</v>
      </c>
      <c r="CO556" s="77">
        <v>0.1002227</v>
      </c>
      <c r="CP556" s="77">
        <v>-0.1226106</v>
      </c>
      <c r="CQ556" s="77">
        <v>-0.37546940000000001</v>
      </c>
      <c r="CR556" s="77">
        <v>3.27852E-2</v>
      </c>
      <c r="CS556" s="77">
        <v>0.14391570000000001</v>
      </c>
      <c r="CT556" s="77">
        <v>0.47019339999999998</v>
      </c>
      <c r="CU556" s="77">
        <v>0.75051699999999999</v>
      </c>
      <c r="CV556" s="77">
        <v>0.96578010000000003</v>
      </c>
      <c r="CW556" s="77">
        <v>0.62749149999999998</v>
      </c>
      <c r="CX556" s="77">
        <v>0.61345050000000001</v>
      </c>
      <c r="CY556" s="77">
        <v>-0.19919120000000001</v>
      </c>
      <c r="CZ556" s="77">
        <v>-0.34575699999999998</v>
      </c>
      <c r="DA556" s="77">
        <v>-0.34354839999999998</v>
      </c>
      <c r="DB556" s="77">
        <v>-0.52650920000000001</v>
      </c>
      <c r="DC556" s="77">
        <v>-0.66776489999999999</v>
      </c>
      <c r="DD556" s="77">
        <v>-0.1188312</v>
      </c>
      <c r="DE556" s="77">
        <v>0.22459299999999999</v>
      </c>
      <c r="DF556" s="77">
        <v>7.4607099999999996E-2</v>
      </c>
      <c r="DG556" s="77">
        <v>0.29097469999999998</v>
      </c>
      <c r="DH556" s="77">
        <v>9.7100099999999995E-2</v>
      </c>
      <c r="DI556" s="77">
        <v>0.1547125</v>
      </c>
      <c r="DJ556" s="77">
        <v>-4.6908400000000003E-2</v>
      </c>
      <c r="DK556" s="77">
        <v>-0.24470610000000001</v>
      </c>
      <c r="DL556" s="77">
        <v>4.2586100000000002E-2</v>
      </c>
      <c r="DM556" s="77">
        <v>0.2191245</v>
      </c>
      <c r="DN556" s="77">
        <v>5.6140799999999998E-2</v>
      </c>
      <c r="DO556" s="77">
        <v>-0.19358049999999999</v>
      </c>
      <c r="DP556" s="77">
        <v>0.2162492</v>
      </c>
      <c r="DQ556" s="77">
        <v>0.34358339999999998</v>
      </c>
      <c r="DR556" s="77">
        <v>0.69536050000000005</v>
      </c>
      <c r="DS556" s="77">
        <v>0.96828170000000002</v>
      </c>
      <c r="DT556" s="77">
        <v>1.242842</v>
      </c>
      <c r="DU556" s="77">
        <v>0.78390990000000005</v>
      </c>
      <c r="DV556" s="77">
        <v>0.69866170000000005</v>
      </c>
      <c r="DW556" s="77">
        <v>0.1453499</v>
      </c>
      <c r="DX556" s="77">
        <v>-9.0732599999999997E-2</v>
      </c>
      <c r="DY556" s="77">
        <v>-9.9582100000000007E-2</v>
      </c>
      <c r="DZ556" s="77">
        <v>-0.19514509999999999</v>
      </c>
      <c r="EA556" s="77">
        <v>-0.20644970000000001</v>
      </c>
      <c r="EB556" s="77">
        <v>0.19145029999999999</v>
      </c>
      <c r="EC556" s="77">
        <v>0.37954599999999999</v>
      </c>
      <c r="ED556" s="77">
        <v>0.2416962</v>
      </c>
      <c r="EE556" s="77">
        <v>0.51599530000000005</v>
      </c>
      <c r="EF556" s="77">
        <v>0.32855909999999999</v>
      </c>
      <c r="EG556" s="77">
        <v>0.3652842</v>
      </c>
      <c r="EH556" s="77">
        <v>0.118128</v>
      </c>
      <c r="EI556" s="77">
        <v>-5.7133799999999998E-2</v>
      </c>
      <c r="EJ556" s="77">
        <v>0.22085250000000001</v>
      </c>
      <c r="EK556" s="77">
        <v>0.39079970000000003</v>
      </c>
      <c r="EL556" s="77">
        <v>0.31422949999999999</v>
      </c>
      <c r="EM556" s="77">
        <v>6.9038199999999994E-2</v>
      </c>
      <c r="EN556" s="77">
        <v>0.48114210000000002</v>
      </c>
      <c r="EO556" s="77">
        <v>0.63187190000000004</v>
      </c>
      <c r="EP556" s="77">
        <v>1.0204660000000001</v>
      </c>
      <c r="EQ556" s="77">
        <v>1.282699</v>
      </c>
      <c r="ER556" s="77">
        <v>1.6428750000000001</v>
      </c>
      <c r="ES556" s="77">
        <v>1.0097529999999999</v>
      </c>
      <c r="ET556" s="77">
        <v>0.82169309999999995</v>
      </c>
      <c r="EU556" s="77">
        <v>33.992289999999997</v>
      </c>
      <c r="EV556" s="77">
        <v>31.99614</v>
      </c>
      <c r="EW556" s="77">
        <v>32.992289999999997</v>
      </c>
      <c r="EX556" s="77">
        <v>31</v>
      </c>
      <c r="EY556" s="77">
        <v>29.99614</v>
      </c>
      <c r="EZ556" s="77">
        <v>29.992280000000001</v>
      </c>
      <c r="FA556" s="77">
        <v>28.988430000000001</v>
      </c>
      <c r="FB556" s="77">
        <v>29.984570000000001</v>
      </c>
      <c r="FC556" s="77">
        <v>38.969140000000003</v>
      </c>
      <c r="FD556" s="77">
        <v>49.980710000000002</v>
      </c>
      <c r="FE556" s="77">
        <v>58.988430000000001</v>
      </c>
      <c r="FF556" s="77">
        <v>56.007710000000003</v>
      </c>
      <c r="FG556" s="77">
        <v>55.003860000000003</v>
      </c>
      <c r="FH556" s="77">
        <v>58.980710000000002</v>
      </c>
      <c r="FI556" s="77">
        <v>57.988430000000001</v>
      </c>
      <c r="FJ556" s="77">
        <v>57.984569999999998</v>
      </c>
      <c r="FK556" s="77">
        <v>55.988430000000001</v>
      </c>
      <c r="FL556" s="77">
        <v>50.992289999999997</v>
      </c>
      <c r="FM556" s="77">
        <v>48.992289999999997</v>
      </c>
      <c r="FN556" s="77">
        <v>48.988430000000001</v>
      </c>
      <c r="FO556" s="77">
        <v>47.988430000000001</v>
      </c>
      <c r="FP556" s="77">
        <v>47.984569999999998</v>
      </c>
      <c r="FQ556" s="77">
        <v>45.992289999999997</v>
      </c>
      <c r="FR556" s="77">
        <v>44</v>
      </c>
      <c r="FS556" s="77">
        <v>4.1275950000000003</v>
      </c>
      <c r="FT556" s="77">
        <v>0.1963424</v>
      </c>
      <c r="FU556" s="77">
        <v>0.25925350000000003</v>
      </c>
    </row>
    <row r="557" spans="1:177" x14ac:dyDescent="0.25">
      <c r="A557" t="s">
        <v>226</v>
      </c>
      <c r="B557" t="s">
        <v>0</v>
      </c>
      <c r="C557" t="s">
        <v>272</v>
      </c>
      <c r="D557" s="30" t="s">
        <v>247</v>
      </c>
      <c r="E557" t="s">
        <v>219</v>
      </c>
      <c r="F557" s="78">
        <v>3140</v>
      </c>
      <c r="G557" s="77">
        <v>4.1701600000000001</v>
      </c>
      <c r="H557" s="77">
        <v>3.3552879999999998</v>
      </c>
      <c r="I557" s="77">
        <v>2.6236950000000001</v>
      </c>
      <c r="J557" s="77">
        <v>2.0581659999999999</v>
      </c>
      <c r="K557" s="77">
        <v>2.60046</v>
      </c>
      <c r="L557" s="77">
        <v>3.4304130000000002</v>
      </c>
      <c r="M557" s="77">
        <v>3.0324469999999999</v>
      </c>
      <c r="N557" s="77">
        <v>1.533893</v>
      </c>
      <c r="O557" s="77">
        <v>-1.0201880000000001</v>
      </c>
      <c r="P557" s="77">
        <v>-3.4086660000000002</v>
      </c>
      <c r="Q557" s="77">
        <v>-4.9752130000000001</v>
      </c>
      <c r="R557" s="77">
        <v>-6.0467570000000004</v>
      </c>
      <c r="S557" s="77">
        <v>-6.1915880000000003</v>
      </c>
      <c r="T557" s="77">
        <v>-5.2459049999999996</v>
      </c>
      <c r="U557" s="77">
        <v>-4.1837270000000002</v>
      </c>
      <c r="V557" s="77">
        <v>-2.2055880000000001</v>
      </c>
      <c r="W557" s="77">
        <v>1.388738</v>
      </c>
      <c r="X557" s="77">
        <v>4.5444820000000004</v>
      </c>
      <c r="Y557" s="77">
        <v>7.8760969999999997</v>
      </c>
      <c r="Z557" s="77">
        <v>9.4347440000000002</v>
      </c>
      <c r="AA557" s="77">
        <v>9.7956909999999997</v>
      </c>
      <c r="AB557" s="77">
        <v>9.2488550000000007</v>
      </c>
      <c r="AC557" s="77">
        <v>7.5322529999999999</v>
      </c>
      <c r="AD557" s="77">
        <v>6.0892340000000003</v>
      </c>
      <c r="AE557" s="77">
        <v>-4.571529</v>
      </c>
      <c r="AF557" s="77">
        <v>-4.6783099999999997</v>
      </c>
      <c r="AG557" s="77">
        <v>-4.3340370000000004</v>
      </c>
      <c r="AH557" s="77">
        <v>-4.2249790000000003</v>
      </c>
      <c r="AI557" s="77">
        <v>-2.968791</v>
      </c>
      <c r="AJ557" s="77">
        <v>-1.0786100000000001</v>
      </c>
      <c r="AK557" s="77">
        <v>-0.34177879999999999</v>
      </c>
      <c r="AL557" s="77">
        <v>-0.27155430000000003</v>
      </c>
      <c r="AM557" s="77">
        <v>-0.75142100000000001</v>
      </c>
      <c r="AN557" s="77">
        <v>-0.70236430000000005</v>
      </c>
      <c r="AO557" s="77">
        <v>-0.44311089999999997</v>
      </c>
      <c r="AP557" s="77">
        <v>-0.49035430000000002</v>
      </c>
      <c r="AQ557" s="77">
        <v>-0.75723929999999995</v>
      </c>
      <c r="AR557" s="77">
        <v>-0.69994990000000001</v>
      </c>
      <c r="AS557" s="77">
        <v>-1.1899569999999999</v>
      </c>
      <c r="AT557" s="77">
        <v>-1.053077</v>
      </c>
      <c r="AU557" s="77">
        <v>0.37238850000000001</v>
      </c>
      <c r="AV557" s="77">
        <v>-0.36932350000000003</v>
      </c>
      <c r="AW557" s="77">
        <v>-0.12765560000000001</v>
      </c>
      <c r="AX557" s="77">
        <v>-5.9499700000000003E-2</v>
      </c>
      <c r="AY557" s="77">
        <v>0.1149916</v>
      </c>
      <c r="AZ557" s="77">
        <v>-4.4091999999999999E-2</v>
      </c>
      <c r="BA557" s="77">
        <v>-0.60357950000000005</v>
      </c>
      <c r="BB557" s="77">
        <v>-0.69342009999999998</v>
      </c>
      <c r="BC557" s="77">
        <v>-3.7639719999999999</v>
      </c>
      <c r="BD557" s="77">
        <v>-3.7694290000000001</v>
      </c>
      <c r="BE557" s="77">
        <v>-3.4714870000000002</v>
      </c>
      <c r="BF557" s="77">
        <v>-3.36199</v>
      </c>
      <c r="BG557" s="77">
        <v>-2.1722649999999999</v>
      </c>
      <c r="BH557" s="77">
        <v>-0.5706369</v>
      </c>
      <c r="BI557" s="77">
        <v>-0.1175987</v>
      </c>
      <c r="BJ557" s="77">
        <v>-4.3968500000000001E-2</v>
      </c>
      <c r="BK557" s="77">
        <v>-0.33868819999999999</v>
      </c>
      <c r="BL557" s="77">
        <v>-0.2027767</v>
      </c>
      <c r="BM557" s="77">
        <v>3.90912E-2</v>
      </c>
      <c r="BN557" s="77">
        <v>-8.0698300000000001E-2</v>
      </c>
      <c r="BO557" s="77">
        <v>-0.23076559999999999</v>
      </c>
      <c r="BP557" s="77">
        <v>-9.0106599999999995E-2</v>
      </c>
      <c r="BQ557" s="77">
        <v>-0.28978599999999999</v>
      </c>
      <c r="BR557" s="77">
        <v>-0.25159120000000001</v>
      </c>
      <c r="BS557" s="77">
        <v>1.150806</v>
      </c>
      <c r="BT557" s="77">
        <v>0.40367829999999999</v>
      </c>
      <c r="BU557" s="77">
        <v>0.58109</v>
      </c>
      <c r="BV557" s="77">
        <v>0.69311690000000004</v>
      </c>
      <c r="BW557" s="77">
        <v>0.88749869999999997</v>
      </c>
      <c r="BX557" s="77">
        <v>0.57728829999999998</v>
      </c>
      <c r="BY557" s="77">
        <v>-9.5082799999999995E-2</v>
      </c>
      <c r="BZ557" s="77">
        <v>-0.37191049999999998</v>
      </c>
      <c r="CA557" s="77">
        <v>-3.2046610000000002</v>
      </c>
      <c r="CB557" s="77">
        <v>-3.1399400000000002</v>
      </c>
      <c r="CC557" s="77">
        <v>-2.874088</v>
      </c>
      <c r="CD557" s="77">
        <v>-2.7642869999999999</v>
      </c>
      <c r="CE557" s="77">
        <v>-1.6205940000000001</v>
      </c>
      <c r="CF557" s="77">
        <v>-0.2188165</v>
      </c>
      <c r="CG557" s="77">
        <v>3.7667699999999998E-2</v>
      </c>
      <c r="CH557" s="77">
        <v>0.1136567</v>
      </c>
      <c r="CI557" s="77">
        <v>-5.2830799999999997E-2</v>
      </c>
      <c r="CJ557" s="77">
        <v>0.14323620000000001</v>
      </c>
      <c r="CK557" s="77">
        <v>0.37306280000000003</v>
      </c>
      <c r="CL557" s="77">
        <v>0.20302809999999999</v>
      </c>
      <c r="CM557" s="77">
        <v>0.1338685</v>
      </c>
      <c r="CN557" s="77">
        <v>0.33226899999999998</v>
      </c>
      <c r="CO557" s="77">
        <v>0.33366970000000001</v>
      </c>
      <c r="CP557" s="77">
        <v>0.3035156</v>
      </c>
      <c r="CQ557" s="77">
        <v>1.689935</v>
      </c>
      <c r="CR557" s="77">
        <v>0.93905700000000003</v>
      </c>
      <c r="CS557" s="77">
        <v>1.0719650000000001</v>
      </c>
      <c r="CT557" s="77">
        <v>1.214377</v>
      </c>
      <c r="CU557" s="77">
        <v>1.4225350000000001</v>
      </c>
      <c r="CV557" s="77">
        <v>1.007654</v>
      </c>
      <c r="CW557" s="77">
        <v>0.25710050000000001</v>
      </c>
      <c r="CX557" s="77">
        <v>-0.1492339</v>
      </c>
      <c r="CY557" s="77">
        <v>-2.645349</v>
      </c>
      <c r="CZ557" s="77">
        <v>-2.5104510000000002</v>
      </c>
      <c r="DA557" s="77">
        <v>-2.276688</v>
      </c>
      <c r="DB557" s="77">
        <v>-2.1665830000000001</v>
      </c>
      <c r="DC557" s="77">
        <v>-1.0689230000000001</v>
      </c>
      <c r="DD557" s="77">
        <v>0.13300390000000001</v>
      </c>
      <c r="DE557" s="77">
        <v>0.1929342</v>
      </c>
      <c r="DF557" s="77">
        <v>0.27128190000000002</v>
      </c>
      <c r="DG557" s="77">
        <v>0.2330267</v>
      </c>
      <c r="DH557" s="77">
        <v>0.48924909999999999</v>
      </c>
      <c r="DI557" s="77">
        <v>0.70703450000000001</v>
      </c>
      <c r="DJ557" s="77">
        <v>0.48675459999999998</v>
      </c>
      <c r="DK557" s="77">
        <v>0.49850260000000002</v>
      </c>
      <c r="DL557" s="77">
        <v>0.7546446</v>
      </c>
      <c r="DM557" s="77">
        <v>0.95712529999999996</v>
      </c>
      <c r="DN557" s="77">
        <v>0.85862249999999996</v>
      </c>
      <c r="DO557" s="77">
        <v>2.2290640000000002</v>
      </c>
      <c r="DP557" s="77">
        <v>1.4744360000000001</v>
      </c>
      <c r="DQ557" s="77">
        <v>1.56284</v>
      </c>
      <c r="DR557" s="77">
        <v>1.7356370000000001</v>
      </c>
      <c r="DS557" s="77">
        <v>1.9575709999999999</v>
      </c>
      <c r="DT557" s="77">
        <v>1.4380200000000001</v>
      </c>
      <c r="DU557" s="77">
        <v>0.60928369999999998</v>
      </c>
      <c r="DV557" s="77">
        <v>7.34427E-2</v>
      </c>
      <c r="DW557" s="77">
        <v>-1.8377920000000001</v>
      </c>
      <c r="DX557" s="77">
        <v>-1.601569</v>
      </c>
      <c r="DY557" s="77">
        <v>-1.4141379999999999</v>
      </c>
      <c r="DZ557" s="77">
        <v>-1.3035939999999999</v>
      </c>
      <c r="EA557" s="77">
        <v>-0.27239809999999998</v>
      </c>
      <c r="EB557" s="77">
        <v>0.64097669999999995</v>
      </c>
      <c r="EC557" s="77">
        <v>0.41711429999999999</v>
      </c>
      <c r="ED557" s="77">
        <v>0.49886770000000003</v>
      </c>
      <c r="EE557" s="77">
        <v>0.64575950000000004</v>
      </c>
      <c r="EF557" s="77">
        <v>0.98883670000000001</v>
      </c>
      <c r="EG557" s="77">
        <v>1.1892370000000001</v>
      </c>
      <c r="EH557" s="77">
        <v>0.89641059999999995</v>
      </c>
      <c r="EI557" s="77">
        <v>1.0249760000000001</v>
      </c>
      <c r="EJ557" s="77">
        <v>1.3644879999999999</v>
      </c>
      <c r="EK557" s="77">
        <v>1.8572960000000001</v>
      </c>
      <c r="EL557" s="77">
        <v>1.6601090000000001</v>
      </c>
      <c r="EM557" s="77">
        <v>3.007482</v>
      </c>
      <c r="EN557" s="77">
        <v>2.2474370000000001</v>
      </c>
      <c r="EO557" s="77">
        <v>2.271585</v>
      </c>
      <c r="EP557" s="77">
        <v>2.488254</v>
      </c>
      <c r="EQ557" s="77">
        <v>2.7300779999999998</v>
      </c>
      <c r="ER557" s="77">
        <v>2.0594009999999998</v>
      </c>
      <c r="ES557" s="77">
        <v>1.11778</v>
      </c>
      <c r="ET557" s="77">
        <v>0.39495229999999998</v>
      </c>
      <c r="EU557" s="77">
        <v>68.249840000000006</v>
      </c>
      <c r="EV557" s="77">
        <v>68.241619999999998</v>
      </c>
      <c r="EW557" s="77">
        <v>67.234710000000007</v>
      </c>
      <c r="EX557" s="77">
        <v>66.238990000000001</v>
      </c>
      <c r="EY557" s="77">
        <v>65.839579999999998</v>
      </c>
      <c r="EZ557" s="77">
        <v>64.463509999999999</v>
      </c>
      <c r="FA557" s="77">
        <v>65.059830000000005</v>
      </c>
      <c r="FB557" s="77">
        <v>69.223529999999997</v>
      </c>
      <c r="FC557" s="77">
        <v>74.927679999999995</v>
      </c>
      <c r="FD557" s="77">
        <v>81.862920000000003</v>
      </c>
      <c r="FE557" s="77">
        <v>87.488169999999997</v>
      </c>
      <c r="FF557" s="77">
        <v>90.33399</v>
      </c>
      <c r="FG557" s="77">
        <v>91.906970000000001</v>
      </c>
      <c r="FH557" s="77">
        <v>91.914860000000004</v>
      </c>
      <c r="FI557" s="77">
        <v>91.531880000000001</v>
      </c>
      <c r="FJ557" s="77">
        <v>90.300460000000001</v>
      </c>
      <c r="FK557" s="77">
        <v>88.533529999999999</v>
      </c>
      <c r="FL557" s="77">
        <v>85.550290000000004</v>
      </c>
      <c r="FM557" s="77">
        <v>83.928989999999999</v>
      </c>
      <c r="FN557" s="77">
        <v>81.76003</v>
      </c>
      <c r="FO557" s="77">
        <v>75.366200000000006</v>
      </c>
      <c r="FP557" s="77">
        <v>72.209400000000002</v>
      </c>
      <c r="FQ557" s="77">
        <v>69.813940000000002</v>
      </c>
      <c r="FR557" s="77">
        <v>68.413539999999998</v>
      </c>
      <c r="FS557" s="77">
        <v>10.495380000000001</v>
      </c>
      <c r="FT557" s="77">
        <v>0.44572149999999999</v>
      </c>
      <c r="FU557" s="77">
        <v>0.82223210000000002</v>
      </c>
    </row>
    <row r="558" spans="1:177" x14ac:dyDescent="0.25">
      <c r="A558" t="s">
        <v>226</v>
      </c>
      <c r="B558" t="s">
        <v>0</v>
      </c>
      <c r="C558" t="s">
        <v>272</v>
      </c>
      <c r="D558" s="30" t="s">
        <v>247</v>
      </c>
      <c r="E558" t="s">
        <v>220</v>
      </c>
      <c r="F558" s="78">
        <v>1933</v>
      </c>
      <c r="G558" s="77">
        <v>2.760281</v>
      </c>
      <c r="H558" s="77">
        <v>2.2315390000000002</v>
      </c>
      <c r="I558" s="77">
        <v>1.7241040000000001</v>
      </c>
      <c r="J558" s="77">
        <v>1.4820660000000001</v>
      </c>
      <c r="K558" s="77">
        <v>2.1211259999999998</v>
      </c>
      <c r="L558" s="77">
        <v>2.58264</v>
      </c>
      <c r="M558" s="77">
        <v>1.8966700000000001</v>
      </c>
      <c r="N558" s="77">
        <v>0.98036800000000002</v>
      </c>
      <c r="O558" s="77">
        <v>-0.49134509999999998</v>
      </c>
      <c r="P558" s="77">
        <v>-2.2006899999999998</v>
      </c>
      <c r="Q558" s="77">
        <v>-3.527393</v>
      </c>
      <c r="R558" s="77">
        <v>-4.394781</v>
      </c>
      <c r="S558" s="77">
        <v>-4.4750399999999999</v>
      </c>
      <c r="T558" s="77">
        <v>-3.9833099999999999</v>
      </c>
      <c r="U558" s="77">
        <v>-3.1836950000000002</v>
      </c>
      <c r="V558" s="77">
        <v>-2.2583869999999999</v>
      </c>
      <c r="W558" s="77">
        <v>-0.28916439999999999</v>
      </c>
      <c r="X558" s="77">
        <v>2.218426</v>
      </c>
      <c r="Y558" s="77">
        <v>4.5466490000000004</v>
      </c>
      <c r="Z558" s="77">
        <v>5.3176519999999998</v>
      </c>
      <c r="AA558" s="77">
        <v>5.4517350000000002</v>
      </c>
      <c r="AB558" s="77">
        <v>5.3163539999999996</v>
      </c>
      <c r="AC558" s="77">
        <v>4.3659299999999996</v>
      </c>
      <c r="AD558" s="77">
        <v>3.9457149999999999</v>
      </c>
      <c r="AE558" s="77">
        <v>-2.8700649999999999</v>
      </c>
      <c r="AF558" s="77">
        <v>-2.9735049999999998</v>
      </c>
      <c r="AG558" s="77">
        <v>-2.7852540000000001</v>
      </c>
      <c r="AH558" s="77">
        <v>-2.5635520000000001</v>
      </c>
      <c r="AI558" s="77">
        <v>-1.336082</v>
      </c>
      <c r="AJ558" s="77">
        <v>-0.1934466</v>
      </c>
      <c r="AK558" s="77">
        <v>-0.35060659999999999</v>
      </c>
      <c r="AL558" s="77">
        <v>-0.25407819999999998</v>
      </c>
      <c r="AM558" s="77">
        <v>-0.35604590000000003</v>
      </c>
      <c r="AN558" s="77">
        <v>-0.53247739999999999</v>
      </c>
      <c r="AO558" s="77">
        <v>-0.51187179999999999</v>
      </c>
      <c r="AP558" s="77">
        <v>-0.52363150000000003</v>
      </c>
      <c r="AQ558" s="77">
        <v>-0.55891290000000005</v>
      </c>
      <c r="AR558" s="77">
        <v>-0.46664290000000003</v>
      </c>
      <c r="AS558" s="77">
        <v>-0.90808109999999997</v>
      </c>
      <c r="AT558" s="77">
        <v>-1.1406350000000001</v>
      </c>
      <c r="AU558" s="77">
        <v>-0.61281600000000003</v>
      </c>
      <c r="AV558" s="77">
        <v>-0.58097379999999998</v>
      </c>
      <c r="AW558" s="77">
        <v>-0.1414839</v>
      </c>
      <c r="AX558" s="77">
        <v>-0.4389227</v>
      </c>
      <c r="AY558" s="77">
        <v>-0.43150300000000003</v>
      </c>
      <c r="AZ558" s="77">
        <v>-0.40338810000000003</v>
      </c>
      <c r="BA558" s="77">
        <v>-0.72405560000000002</v>
      </c>
      <c r="BB558" s="77">
        <v>-0.3163126</v>
      </c>
      <c r="BC558" s="77">
        <v>-2.2421570000000002</v>
      </c>
      <c r="BD558" s="77">
        <v>-2.2809819999999998</v>
      </c>
      <c r="BE558" s="77">
        <v>-2.1379440000000001</v>
      </c>
      <c r="BF558" s="77">
        <v>-1.953986</v>
      </c>
      <c r="BG558" s="77">
        <v>-0.88034889999999999</v>
      </c>
      <c r="BH558" s="77">
        <v>7.8191700000000003E-2</v>
      </c>
      <c r="BI558" s="77">
        <v>-0.14413280000000001</v>
      </c>
      <c r="BJ558" s="77">
        <v>-4.8170600000000001E-2</v>
      </c>
      <c r="BK558" s="77">
        <v>-2.1956900000000001E-2</v>
      </c>
      <c r="BL558" s="77">
        <v>-9.5962099999999995E-2</v>
      </c>
      <c r="BM558" s="77">
        <v>-0.14594979999999999</v>
      </c>
      <c r="BN558" s="77">
        <v>-0.1782078</v>
      </c>
      <c r="BO558" s="77">
        <v>-0.11256389999999999</v>
      </c>
      <c r="BP558" s="77">
        <v>3.66328E-2</v>
      </c>
      <c r="BQ558" s="77">
        <v>-0.15043139999999999</v>
      </c>
      <c r="BR558" s="77">
        <v>-0.47722740000000002</v>
      </c>
      <c r="BS558" s="77">
        <v>2.1734400000000001E-2</v>
      </c>
      <c r="BT558" s="77">
        <v>7.1746299999999999E-2</v>
      </c>
      <c r="BU558" s="77">
        <v>0.3907197</v>
      </c>
      <c r="BV558" s="77">
        <v>0.1016571</v>
      </c>
      <c r="BW558" s="77">
        <v>5.6188099999999998E-2</v>
      </c>
      <c r="BX558" s="77">
        <v>4.2072999999999998E-3</v>
      </c>
      <c r="BY558" s="77">
        <v>-0.36691360000000001</v>
      </c>
      <c r="BZ558" s="77">
        <v>-7.0361699999999999E-2</v>
      </c>
      <c r="CA558" s="77">
        <v>-1.8072710000000001</v>
      </c>
      <c r="CB558" s="77">
        <v>-1.801342</v>
      </c>
      <c r="CC558" s="77">
        <v>-1.6896180000000001</v>
      </c>
      <c r="CD558" s="77">
        <v>-1.5318020000000001</v>
      </c>
      <c r="CE558" s="77">
        <v>-0.56470940000000003</v>
      </c>
      <c r="CF558" s="77">
        <v>0.26632749999999999</v>
      </c>
      <c r="CG558" s="77">
        <v>-1.1297E-3</v>
      </c>
      <c r="CH558" s="77">
        <v>9.4440399999999994E-2</v>
      </c>
      <c r="CI558" s="77">
        <v>0.20943220000000001</v>
      </c>
      <c r="CJ558" s="77">
        <v>0.2063671</v>
      </c>
      <c r="CK558" s="77">
        <v>0.1074866</v>
      </c>
      <c r="CL558" s="77">
        <v>6.1031599999999998E-2</v>
      </c>
      <c r="CM558" s="77">
        <v>0.1965761</v>
      </c>
      <c r="CN558" s="77">
        <v>0.38519999999999999</v>
      </c>
      <c r="CO558" s="77">
        <v>0.37431439999999999</v>
      </c>
      <c r="CP558" s="77">
        <v>-1.7753600000000001E-2</v>
      </c>
      <c r="CQ558" s="77">
        <v>0.46122210000000002</v>
      </c>
      <c r="CR558" s="77">
        <v>0.52381820000000001</v>
      </c>
      <c r="CS558" s="77">
        <v>0.75932219999999995</v>
      </c>
      <c r="CT558" s="77">
        <v>0.47606100000000001</v>
      </c>
      <c r="CU558" s="77">
        <v>0.39396150000000002</v>
      </c>
      <c r="CV558" s="77">
        <v>0.2865066</v>
      </c>
      <c r="CW558" s="77">
        <v>-0.119558</v>
      </c>
      <c r="CX558" s="77">
        <v>9.9983100000000005E-2</v>
      </c>
      <c r="CY558" s="77">
        <v>-1.372384</v>
      </c>
      <c r="CZ558" s="77">
        <v>-1.3217019999999999</v>
      </c>
      <c r="DA558" s="77">
        <v>-1.241293</v>
      </c>
      <c r="DB558" s="77">
        <v>-1.1096189999999999</v>
      </c>
      <c r="DC558" s="77">
        <v>-0.24906990000000001</v>
      </c>
      <c r="DD558" s="77">
        <v>0.45446340000000002</v>
      </c>
      <c r="DE558" s="77">
        <v>0.14187340000000001</v>
      </c>
      <c r="DF558" s="77">
        <v>0.23705129999999999</v>
      </c>
      <c r="DG558" s="77">
        <v>0.44082120000000002</v>
      </c>
      <c r="DH558" s="77">
        <v>0.50869629999999999</v>
      </c>
      <c r="DI558" s="77">
        <v>0.3609231</v>
      </c>
      <c r="DJ558" s="77">
        <v>0.30027110000000001</v>
      </c>
      <c r="DK558" s="77">
        <v>0.50571600000000005</v>
      </c>
      <c r="DL558" s="77">
        <v>0.73376719999999995</v>
      </c>
      <c r="DM558" s="77">
        <v>0.89906019999999998</v>
      </c>
      <c r="DN558" s="77">
        <v>0.44172030000000001</v>
      </c>
      <c r="DO558" s="77">
        <v>0.9007098</v>
      </c>
      <c r="DP558" s="77">
        <v>0.97589009999999998</v>
      </c>
      <c r="DQ558" s="77">
        <v>1.1279250000000001</v>
      </c>
      <c r="DR558" s="77">
        <v>0.85046489999999997</v>
      </c>
      <c r="DS558" s="77">
        <v>0.73173480000000002</v>
      </c>
      <c r="DT558" s="77">
        <v>0.56880589999999998</v>
      </c>
      <c r="DU558" s="77">
        <v>0.12779750000000001</v>
      </c>
      <c r="DV558" s="77">
        <v>0.27032790000000001</v>
      </c>
      <c r="DW558" s="77">
        <v>-0.74447609999999997</v>
      </c>
      <c r="DX558" s="77">
        <v>-0.62917889999999999</v>
      </c>
      <c r="DY558" s="77">
        <v>-0.59398309999999999</v>
      </c>
      <c r="DZ558" s="77">
        <v>-0.50005230000000001</v>
      </c>
      <c r="EA558" s="77">
        <v>0.2066634</v>
      </c>
      <c r="EB558" s="77">
        <v>0.72610160000000001</v>
      </c>
      <c r="EC558" s="77">
        <v>0.34834720000000002</v>
      </c>
      <c r="ED558" s="77">
        <v>0.44295889999999999</v>
      </c>
      <c r="EE558" s="77">
        <v>0.77491019999999999</v>
      </c>
      <c r="EF558" s="77">
        <v>0.94521169999999999</v>
      </c>
      <c r="EG558" s="77">
        <v>0.72684510000000002</v>
      </c>
      <c r="EH558" s="77">
        <v>0.64569480000000001</v>
      </c>
      <c r="EI558" s="77">
        <v>0.9520651</v>
      </c>
      <c r="EJ558" s="77">
        <v>1.2370429999999999</v>
      </c>
      <c r="EK558" s="77">
        <v>1.6567099999999999</v>
      </c>
      <c r="EL558" s="77">
        <v>1.1051280000000001</v>
      </c>
      <c r="EM558" s="77">
        <v>1.5352600000000001</v>
      </c>
      <c r="EN558" s="77">
        <v>1.6286099999999999</v>
      </c>
      <c r="EO558" s="77">
        <v>1.660128</v>
      </c>
      <c r="EP558" s="77">
        <v>1.3910450000000001</v>
      </c>
      <c r="EQ558" s="77">
        <v>1.2194259999999999</v>
      </c>
      <c r="ER558" s="77">
        <v>0.97640130000000003</v>
      </c>
      <c r="ES558" s="77">
        <v>0.48493960000000003</v>
      </c>
      <c r="ET558" s="77">
        <v>0.51627880000000004</v>
      </c>
      <c r="EU558" s="77">
        <v>69.036460000000005</v>
      </c>
      <c r="EV558" s="77">
        <v>69.027339999999995</v>
      </c>
      <c r="EW558" s="77">
        <v>68.018230000000003</v>
      </c>
      <c r="EX558" s="77">
        <v>67.027339999999995</v>
      </c>
      <c r="EY558" s="77">
        <v>67.009119999999996</v>
      </c>
      <c r="EZ558" s="77">
        <v>66.018230000000003</v>
      </c>
      <c r="FA558" s="77">
        <v>66.990880000000004</v>
      </c>
      <c r="FB558" s="77">
        <v>70</v>
      </c>
      <c r="FC558" s="77">
        <v>72.990880000000004</v>
      </c>
      <c r="FD558" s="77">
        <v>78.009119999999996</v>
      </c>
      <c r="FE558" s="77">
        <v>84.018230000000003</v>
      </c>
      <c r="FF558" s="77">
        <v>88.018230000000003</v>
      </c>
      <c r="FG558" s="77">
        <v>88.063800000000001</v>
      </c>
      <c r="FH558" s="77">
        <v>88.063800000000001</v>
      </c>
      <c r="FI558" s="77">
        <v>88.063800000000001</v>
      </c>
      <c r="FJ558" s="77">
        <v>86.063800000000001</v>
      </c>
      <c r="FK558" s="77">
        <v>85.072919999999996</v>
      </c>
      <c r="FL558" s="77">
        <v>82.100269999999995</v>
      </c>
      <c r="FM558" s="77">
        <v>80.091160000000002</v>
      </c>
      <c r="FN558" s="77">
        <v>79.082040000000006</v>
      </c>
      <c r="FO558" s="77">
        <v>73.072919999999996</v>
      </c>
      <c r="FP558" s="77">
        <v>71.072919999999996</v>
      </c>
      <c r="FQ558" s="77">
        <v>69.054699999999997</v>
      </c>
      <c r="FR558" s="77">
        <v>68.045580000000001</v>
      </c>
      <c r="FS558" s="77">
        <v>9.0988480000000003</v>
      </c>
      <c r="FT558" s="77">
        <v>0.37920690000000001</v>
      </c>
      <c r="FU558" s="77">
        <v>0.66565390000000002</v>
      </c>
    </row>
    <row r="559" spans="1:177" x14ac:dyDescent="0.25">
      <c r="A559" t="s">
        <v>226</v>
      </c>
      <c r="B559" t="s">
        <v>0</v>
      </c>
      <c r="C559" t="s">
        <v>272</v>
      </c>
      <c r="D559" s="30" t="s">
        <v>247</v>
      </c>
      <c r="E559" t="s">
        <v>221</v>
      </c>
      <c r="F559" s="78">
        <v>1207</v>
      </c>
      <c r="G559" s="77">
        <v>1.427683</v>
      </c>
      <c r="H559" s="77">
        <v>1.1549750000000001</v>
      </c>
      <c r="I559" s="77">
        <v>0.90998009999999996</v>
      </c>
      <c r="J559" s="77">
        <v>0.56184299999999998</v>
      </c>
      <c r="K559" s="77">
        <v>0.42318749999999999</v>
      </c>
      <c r="L559" s="77">
        <v>0.78085020000000005</v>
      </c>
      <c r="M559" s="77">
        <v>1.1247780000000001</v>
      </c>
      <c r="N559" s="77">
        <v>0.52022729999999995</v>
      </c>
      <c r="O559" s="77">
        <v>-0.58529089999999995</v>
      </c>
      <c r="P559" s="77">
        <v>-1.2642329999999999</v>
      </c>
      <c r="Q559" s="77">
        <v>-1.530823</v>
      </c>
      <c r="R559" s="77">
        <v>-1.7612479999999999</v>
      </c>
      <c r="S559" s="77">
        <v>-1.8306420000000001</v>
      </c>
      <c r="T559" s="77">
        <v>-1.4158440000000001</v>
      </c>
      <c r="U559" s="77">
        <v>-1.1614500000000001</v>
      </c>
      <c r="V559" s="77">
        <v>-7.8577499999999995E-2</v>
      </c>
      <c r="W559" s="77">
        <v>1.6283339999999999</v>
      </c>
      <c r="X559" s="77">
        <v>2.3143310000000001</v>
      </c>
      <c r="Y559" s="77">
        <v>3.3032319999999999</v>
      </c>
      <c r="Z559" s="77">
        <v>4.165311</v>
      </c>
      <c r="AA559" s="77">
        <v>4.4545599999999999</v>
      </c>
      <c r="AB559" s="77">
        <v>4.044448</v>
      </c>
      <c r="AC559" s="77">
        <v>3.2213959999999999</v>
      </c>
      <c r="AD559" s="77">
        <v>2.1196679999999999</v>
      </c>
      <c r="AE559" s="77">
        <v>-2.229733</v>
      </c>
      <c r="AF559" s="77">
        <v>-2.3193459999999999</v>
      </c>
      <c r="AG559" s="77">
        <v>-2.1704300000000001</v>
      </c>
      <c r="AH559" s="77">
        <v>-2.3009569999999999</v>
      </c>
      <c r="AI559" s="77">
        <v>-2.2340819999999999</v>
      </c>
      <c r="AJ559" s="77">
        <v>-1.2904</v>
      </c>
      <c r="AK559" s="77">
        <v>-0.1075974</v>
      </c>
      <c r="AL559" s="77">
        <v>-0.1614044</v>
      </c>
      <c r="AM559" s="77">
        <v>-0.70884570000000002</v>
      </c>
      <c r="AN559" s="77">
        <v>-0.48432419999999998</v>
      </c>
      <c r="AO559" s="77">
        <v>-0.3386998</v>
      </c>
      <c r="AP559" s="77">
        <v>-0.3097859</v>
      </c>
      <c r="AQ559" s="77">
        <v>-0.54647920000000005</v>
      </c>
      <c r="AR559" s="77">
        <v>-0.66179619999999995</v>
      </c>
      <c r="AS559" s="77">
        <v>-0.87904510000000002</v>
      </c>
      <c r="AT559" s="77">
        <v>-0.47197080000000002</v>
      </c>
      <c r="AU559" s="77">
        <v>0.47265869999999999</v>
      </c>
      <c r="AV559" s="77">
        <v>-0.22246079999999999</v>
      </c>
      <c r="AW559" s="77">
        <v>-0.49631809999999998</v>
      </c>
      <c r="AX559" s="77">
        <v>-0.1326813</v>
      </c>
      <c r="AY559" s="77">
        <v>8.2800200000000004E-2</v>
      </c>
      <c r="AZ559" s="77">
        <v>4.2671500000000001E-2</v>
      </c>
      <c r="BA559" s="77">
        <v>-0.189947</v>
      </c>
      <c r="BB559" s="77">
        <v>-0.57406979999999996</v>
      </c>
      <c r="BC559" s="77">
        <v>-1.729792</v>
      </c>
      <c r="BD559" s="77">
        <v>-1.72326</v>
      </c>
      <c r="BE559" s="77">
        <v>-1.5832710000000001</v>
      </c>
      <c r="BF559" s="77">
        <v>-1.6795070000000001</v>
      </c>
      <c r="BG559" s="77">
        <v>-1.5726640000000001</v>
      </c>
      <c r="BH559" s="77">
        <v>-0.85530300000000004</v>
      </c>
      <c r="BI559" s="77">
        <v>-2.8683699999999999E-2</v>
      </c>
      <c r="BJ559" s="77">
        <v>-7.63408E-2</v>
      </c>
      <c r="BK559" s="77">
        <v>-0.47944399999999998</v>
      </c>
      <c r="BL559" s="77">
        <v>-0.26936520000000003</v>
      </c>
      <c r="BM559" s="77">
        <v>-2.8797900000000001E-2</v>
      </c>
      <c r="BN559" s="77">
        <v>-0.1050244</v>
      </c>
      <c r="BO559" s="77">
        <v>-0.32311109999999998</v>
      </c>
      <c r="BP559" s="77">
        <v>-0.38768449999999999</v>
      </c>
      <c r="BQ559" s="77">
        <v>-0.4793519</v>
      </c>
      <c r="BR559" s="77">
        <v>-7.8726500000000005E-2</v>
      </c>
      <c r="BS559" s="77">
        <v>0.8946151</v>
      </c>
      <c r="BT559" s="77">
        <v>0.1539037</v>
      </c>
      <c r="BU559" s="77">
        <v>-2.9045100000000001E-2</v>
      </c>
      <c r="BV559" s="77">
        <v>0.41352909999999998</v>
      </c>
      <c r="BW559" s="77">
        <v>0.70911159999999995</v>
      </c>
      <c r="BX559" s="77">
        <v>0.50931470000000001</v>
      </c>
      <c r="BY559" s="77">
        <v>0.17630509999999999</v>
      </c>
      <c r="BZ559" s="77">
        <v>-0.3957812</v>
      </c>
      <c r="CA559" s="77">
        <v>-1.383535</v>
      </c>
      <c r="CB559" s="77">
        <v>-1.3104119999999999</v>
      </c>
      <c r="CC559" s="77">
        <v>-1.176607</v>
      </c>
      <c r="CD559" s="77">
        <v>-1.249093</v>
      </c>
      <c r="CE559" s="77">
        <v>-1.114568</v>
      </c>
      <c r="CF559" s="77">
        <v>-0.55395640000000002</v>
      </c>
      <c r="CG559" s="77">
        <v>2.59718E-2</v>
      </c>
      <c r="CH559" s="77">
        <v>-1.74261E-2</v>
      </c>
      <c r="CI559" s="77">
        <v>-0.32056099999999998</v>
      </c>
      <c r="CJ559" s="77">
        <v>-0.1204852</v>
      </c>
      <c r="CK559" s="77">
        <v>0.18583920000000001</v>
      </c>
      <c r="CL559" s="77">
        <v>3.6792800000000001E-2</v>
      </c>
      <c r="CM559" s="77">
        <v>-0.168407</v>
      </c>
      <c r="CN559" s="77">
        <v>-0.1978355</v>
      </c>
      <c r="CO559" s="77">
        <v>-0.2025256</v>
      </c>
      <c r="CP559" s="77">
        <v>0.19363330000000001</v>
      </c>
      <c r="CQ559" s="77">
        <v>1.1868609999999999</v>
      </c>
      <c r="CR559" s="77">
        <v>0.41457260000000001</v>
      </c>
      <c r="CS559" s="77">
        <v>0.29458679999999998</v>
      </c>
      <c r="CT559" s="77">
        <v>0.79183269999999994</v>
      </c>
      <c r="CU559" s="77">
        <v>1.1428929999999999</v>
      </c>
      <c r="CV559" s="77">
        <v>0.83251039999999998</v>
      </c>
      <c r="CW559" s="77">
        <v>0.42997020000000002</v>
      </c>
      <c r="CX559" s="77">
        <v>-0.27229910000000002</v>
      </c>
      <c r="CY559" s="77">
        <v>-1.037277</v>
      </c>
      <c r="CZ559" s="77">
        <v>-0.89756480000000005</v>
      </c>
      <c r="DA559" s="77">
        <v>-0.76994289999999999</v>
      </c>
      <c r="DB559" s="77">
        <v>-0.81867840000000003</v>
      </c>
      <c r="DC559" s="77">
        <v>-0.65647279999999997</v>
      </c>
      <c r="DD559" s="77">
        <v>-0.2526098</v>
      </c>
      <c r="DE559" s="77">
        <v>8.0627199999999996E-2</v>
      </c>
      <c r="DF559" s="77">
        <v>4.14886E-2</v>
      </c>
      <c r="DG559" s="77">
        <v>-0.16167809999999999</v>
      </c>
      <c r="DH559" s="77">
        <v>2.8394800000000001E-2</v>
      </c>
      <c r="DI559" s="77">
        <v>0.40047630000000001</v>
      </c>
      <c r="DJ559" s="77">
        <v>0.17861009999999999</v>
      </c>
      <c r="DK559" s="77">
        <v>-1.3703E-2</v>
      </c>
      <c r="DL559" s="77">
        <v>-7.9865999999999999E-3</v>
      </c>
      <c r="DM559" s="77">
        <v>7.4300699999999997E-2</v>
      </c>
      <c r="DN559" s="77">
        <v>0.46599309999999999</v>
      </c>
      <c r="DO559" s="77">
        <v>1.4791069999999999</v>
      </c>
      <c r="DP559" s="77">
        <v>0.67524150000000005</v>
      </c>
      <c r="DQ559" s="77">
        <v>0.61821870000000001</v>
      </c>
      <c r="DR559" s="77">
        <v>1.1701360000000001</v>
      </c>
      <c r="DS559" s="77">
        <v>1.5766739999999999</v>
      </c>
      <c r="DT559" s="77">
        <v>1.1557059999999999</v>
      </c>
      <c r="DU559" s="77">
        <v>0.68363529999999995</v>
      </c>
      <c r="DV559" s="77">
        <v>-0.1488169</v>
      </c>
      <c r="DW559" s="77">
        <v>-0.53733609999999998</v>
      </c>
      <c r="DX559" s="77">
        <v>-0.30147869999999999</v>
      </c>
      <c r="DY559" s="77">
        <v>-0.18278440000000001</v>
      </c>
      <c r="DZ559" s="77">
        <v>-0.1972283</v>
      </c>
      <c r="EA559" s="77">
        <v>4.9446000000000004E-3</v>
      </c>
      <c r="EB559" s="77">
        <v>0.1824868</v>
      </c>
      <c r="EC559" s="77">
        <v>0.15954099999999999</v>
      </c>
      <c r="ED559" s="77">
        <v>0.1265522</v>
      </c>
      <c r="EE559" s="77">
        <v>6.7723599999999995E-2</v>
      </c>
      <c r="EF559" s="77">
        <v>0.24335380000000001</v>
      </c>
      <c r="EG559" s="77">
        <v>0.71037830000000002</v>
      </c>
      <c r="EH559" s="77">
        <v>0.38337159999999998</v>
      </c>
      <c r="EI559" s="77">
        <v>0.20966509999999999</v>
      </c>
      <c r="EJ559" s="77">
        <v>0.2661251</v>
      </c>
      <c r="EK559" s="77">
        <v>0.47399390000000002</v>
      </c>
      <c r="EL559" s="77">
        <v>0.85923740000000004</v>
      </c>
      <c r="EM559" s="77">
        <v>1.9010629999999999</v>
      </c>
      <c r="EN559" s="77">
        <v>1.051606</v>
      </c>
      <c r="EO559" s="77">
        <v>1.0854919999999999</v>
      </c>
      <c r="EP559" s="77">
        <v>1.7163470000000001</v>
      </c>
      <c r="EQ559" s="77">
        <v>2.2029860000000001</v>
      </c>
      <c r="ER559" s="77">
        <v>1.622349</v>
      </c>
      <c r="ES559" s="77">
        <v>1.049887</v>
      </c>
      <c r="ET559" s="77">
        <v>2.94717E-2</v>
      </c>
      <c r="EU559" s="77">
        <v>67.003399999999999</v>
      </c>
      <c r="EV559" s="77">
        <v>66.996600000000001</v>
      </c>
      <c r="EW559" s="77">
        <v>65.993200000000002</v>
      </c>
      <c r="EX559" s="77">
        <v>64.989810000000006</v>
      </c>
      <c r="EY559" s="77">
        <v>63.986400000000003</v>
      </c>
      <c r="EZ559" s="77">
        <v>62</v>
      </c>
      <c r="FA559" s="77">
        <v>62</v>
      </c>
      <c r="FB559" s="77">
        <v>67.993200000000002</v>
      </c>
      <c r="FC559" s="77">
        <v>77.996600000000001</v>
      </c>
      <c r="FD559" s="77">
        <v>87.969409999999996</v>
      </c>
      <c r="FE559" s="77">
        <v>92.986400000000003</v>
      </c>
      <c r="FF559" s="77">
        <v>94.003399999999999</v>
      </c>
      <c r="FG559" s="77">
        <v>97.996600000000001</v>
      </c>
      <c r="FH559" s="77">
        <v>98.016990000000007</v>
      </c>
      <c r="FI559" s="77">
        <v>97.027190000000004</v>
      </c>
      <c r="FJ559" s="77">
        <v>97.013599999999997</v>
      </c>
      <c r="FK559" s="77">
        <v>94.016990000000007</v>
      </c>
      <c r="FL559" s="77">
        <v>91.016990000000007</v>
      </c>
      <c r="FM559" s="77">
        <v>90.010189999999994</v>
      </c>
      <c r="FN559" s="77">
        <v>86.003399999999999</v>
      </c>
      <c r="FO559" s="77">
        <v>79</v>
      </c>
      <c r="FP559" s="77">
        <v>74.010189999999994</v>
      </c>
      <c r="FQ559" s="77">
        <v>71.016990000000007</v>
      </c>
      <c r="FR559" s="77">
        <v>68.996600000000001</v>
      </c>
      <c r="FS559" s="77">
        <v>4.6061329999999998</v>
      </c>
      <c r="FT559" s="77">
        <v>0.2017217</v>
      </c>
      <c r="FU559" s="77">
        <v>0.47929070000000001</v>
      </c>
    </row>
    <row r="560" spans="1:177" x14ac:dyDescent="0.25">
      <c r="A560" t="s">
        <v>226</v>
      </c>
      <c r="B560" t="s">
        <v>0</v>
      </c>
      <c r="C560" t="s">
        <v>272</v>
      </c>
      <c r="D560" s="30" t="s">
        <v>248</v>
      </c>
      <c r="E560" t="s">
        <v>219</v>
      </c>
      <c r="F560" s="78">
        <v>3087</v>
      </c>
      <c r="G560" s="77">
        <v>3.8828</v>
      </c>
      <c r="H560" s="77">
        <v>3.4031210000000001</v>
      </c>
      <c r="I560" s="77">
        <v>2.4729510000000001</v>
      </c>
      <c r="J560" s="77">
        <v>1.836465</v>
      </c>
      <c r="K560" s="77">
        <v>2.291998</v>
      </c>
      <c r="L560" s="77">
        <v>3.1147239999999998</v>
      </c>
      <c r="M560" s="77">
        <v>2.3834339999999998</v>
      </c>
      <c r="N560" s="77">
        <v>0.55109629999999998</v>
      </c>
      <c r="O560" s="77">
        <v>-2.4215369999999998</v>
      </c>
      <c r="P560" s="77">
        <v>-5.0697760000000001</v>
      </c>
      <c r="Q560" s="77">
        <v>-6.9637719999999996</v>
      </c>
      <c r="R560" s="77">
        <v>-8.4250570000000007</v>
      </c>
      <c r="S560" s="77">
        <v>-8.6819670000000002</v>
      </c>
      <c r="T560" s="77">
        <v>-7.879111</v>
      </c>
      <c r="U560" s="77">
        <v>-6.3249069999999996</v>
      </c>
      <c r="V560" s="77">
        <v>-3.9009800000000001</v>
      </c>
      <c r="W560" s="77">
        <v>0.24001459999999999</v>
      </c>
      <c r="X560" s="77">
        <v>3.6081449999999999</v>
      </c>
      <c r="Y560" s="77">
        <v>6.9321859999999997</v>
      </c>
      <c r="Z560" s="77">
        <v>8.5549510000000009</v>
      </c>
      <c r="AA560" s="77">
        <v>9.0425109999999993</v>
      </c>
      <c r="AB560" s="77">
        <v>8.2828040000000005</v>
      </c>
      <c r="AC560" s="77">
        <v>6.6808100000000001</v>
      </c>
      <c r="AD560" s="77">
        <v>5.2874650000000001</v>
      </c>
      <c r="AE560" s="77">
        <v>-4.4943660000000003</v>
      </c>
      <c r="AF560" s="77">
        <v>-4.5993449999999996</v>
      </c>
      <c r="AG560" s="77">
        <v>-4.2608819999999996</v>
      </c>
      <c r="AH560" s="77">
        <v>-4.1536660000000003</v>
      </c>
      <c r="AI560" s="77">
        <v>-2.9186800000000002</v>
      </c>
      <c r="AJ560" s="77">
        <v>-1.060403</v>
      </c>
      <c r="AK560" s="77">
        <v>-0.33600999999999998</v>
      </c>
      <c r="AL560" s="77">
        <v>-0.26697070000000001</v>
      </c>
      <c r="AM560" s="77">
        <v>-0.7387378</v>
      </c>
      <c r="AN560" s="77">
        <v>-0.69050909999999999</v>
      </c>
      <c r="AO560" s="77">
        <v>-0.4356312</v>
      </c>
      <c r="AP560" s="77">
        <v>-0.4820776</v>
      </c>
      <c r="AQ560" s="77">
        <v>-0.74445790000000001</v>
      </c>
      <c r="AR560" s="77">
        <v>-0.68813570000000002</v>
      </c>
      <c r="AS560" s="77">
        <v>-1.1698710000000001</v>
      </c>
      <c r="AT560" s="77">
        <v>-1.0353019999999999</v>
      </c>
      <c r="AU560" s="77">
        <v>0.36610290000000001</v>
      </c>
      <c r="AV560" s="77">
        <v>-0.36308980000000002</v>
      </c>
      <c r="AW560" s="77">
        <v>-0.12550040000000001</v>
      </c>
      <c r="AX560" s="77">
        <v>-5.8495400000000003E-2</v>
      </c>
      <c r="AY560" s="77">
        <v>0.1130507</v>
      </c>
      <c r="AZ560" s="77">
        <v>-4.3348400000000002E-2</v>
      </c>
      <c r="BA560" s="77">
        <v>-0.59339240000000004</v>
      </c>
      <c r="BB560" s="77">
        <v>-0.68171579999999998</v>
      </c>
      <c r="BC560" s="77">
        <v>-3.70044</v>
      </c>
      <c r="BD560" s="77">
        <v>-3.7058040000000001</v>
      </c>
      <c r="BE560" s="77">
        <v>-3.4128910000000001</v>
      </c>
      <c r="BF560" s="77">
        <v>-3.3052429999999999</v>
      </c>
      <c r="BG560" s="77">
        <v>-2.1356000000000002</v>
      </c>
      <c r="BH560" s="77">
        <v>-0.56100470000000002</v>
      </c>
      <c r="BI560" s="77">
        <v>-0.1156138</v>
      </c>
      <c r="BJ560" s="77">
        <v>-4.3226300000000002E-2</v>
      </c>
      <c r="BK560" s="77">
        <v>-0.33297149999999998</v>
      </c>
      <c r="BL560" s="77">
        <v>-0.199354</v>
      </c>
      <c r="BM560" s="77">
        <v>3.8431699999999999E-2</v>
      </c>
      <c r="BN560" s="77">
        <v>-7.9336199999999996E-2</v>
      </c>
      <c r="BO560" s="77">
        <v>-0.2268705</v>
      </c>
      <c r="BP560" s="77">
        <v>-8.8585999999999998E-2</v>
      </c>
      <c r="BQ560" s="77">
        <v>-0.28489429999999999</v>
      </c>
      <c r="BR560" s="77">
        <v>-0.24734439999999999</v>
      </c>
      <c r="BS560" s="77">
        <v>1.131381</v>
      </c>
      <c r="BT560" s="77">
        <v>0.39686460000000001</v>
      </c>
      <c r="BU560" s="77">
        <v>0.57128219999999996</v>
      </c>
      <c r="BV560" s="77">
        <v>0.68141779999999996</v>
      </c>
      <c r="BW560" s="77">
        <v>0.87251869999999998</v>
      </c>
      <c r="BX560" s="77">
        <v>0.56754349999999998</v>
      </c>
      <c r="BY560" s="77">
        <v>-9.3478599999999995E-2</v>
      </c>
      <c r="BZ560" s="77">
        <v>-0.36563299999999999</v>
      </c>
      <c r="CA560" s="77">
        <v>-3.150569</v>
      </c>
      <c r="CB560" s="77">
        <v>-3.0869399999999998</v>
      </c>
      <c r="CC560" s="77">
        <v>-2.8255759999999999</v>
      </c>
      <c r="CD560" s="77">
        <v>-2.7176279999999999</v>
      </c>
      <c r="CE560" s="77">
        <v>-1.59324</v>
      </c>
      <c r="CF560" s="77">
        <v>-0.2151227</v>
      </c>
      <c r="CG560" s="77">
        <v>3.70319E-2</v>
      </c>
      <c r="CH560" s="77">
        <v>0.1117383</v>
      </c>
      <c r="CI560" s="77">
        <v>-5.1938999999999999E-2</v>
      </c>
      <c r="CJ560" s="77">
        <v>0.14081850000000001</v>
      </c>
      <c r="CK560" s="77">
        <v>0.36676629999999999</v>
      </c>
      <c r="CL560" s="77">
        <v>0.19960120000000001</v>
      </c>
      <c r="CM560" s="77">
        <v>0.131609</v>
      </c>
      <c r="CN560" s="77">
        <v>0.32666030000000001</v>
      </c>
      <c r="CO560" s="77">
        <v>0.3280381</v>
      </c>
      <c r="CP560" s="77">
        <v>0.29839280000000001</v>
      </c>
      <c r="CQ560" s="77">
        <v>1.661411</v>
      </c>
      <c r="CR560" s="77">
        <v>0.92320659999999999</v>
      </c>
      <c r="CS560" s="77">
        <v>1.0538719999999999</v>
      </c>
      <c r="CT560" s="77">
        <v>1.1938789999999999</v>
      </c>
      <c r="CU560" s="77">
        <v>1.3985240000000001</v>
      </c>
      <c r="CV560" s="77">
        <v>0.99064540000000001</v>
      </c>
      <c r="CW560" s="77">
        <v>0.25276019999999999</v>
      </c>
      <c r="CX560" s="77">
        <v>-0.14671500000000001</v>
      </c>
      <c r="CY560" s="77">
        <v>-2.600698</v>
      </c>
      <c r="CZ560" s="77">
        <v>-2.4680759999999999</v>
      </c>
      <c r="DA560" s="77">
        <v>-2.2382599999999999</v>
      </c>
      <c r="DB560" s="77">
        <v>-2.1300129999999999</v>
      </c>
      <c r="DC560" s="77">
        <v>-1.050881</v>
      </c>
      <c r="DD560" s="77">
        <v>0.13075929999999999</v>
      </c>
      <c r="DE560" s="77">
        <v>0.1896777</v>
      </c>
      <c r="DF560" s="77">
        <v>0.26670300000000002</v>
      </c>
      <c r="DG560" s="77">
        <v>0.22909350000000001</v>
      </c>
      <c r="DH560" s="77">
        <v>0.480991</v>
      </c>
      <c r="DI560" s="77">
        <v>0.69510079999999996</v>
      </c>
      <c r="DJ560" s="77">
        <v>0.47853869999999998</v>
      </c>
      <c r="DK560" s="77">
        <v>0.49008849999999998</v>
      </c>
      <c r="DL560" s="77">
        <v>0.74190659999999997</v>
      </c>
      <c r="DM560" s="77">
        <v>0.94097039999999998</v>
      </c>
      <c r="DN560" s="77">
        <v>0.84413000000000005</v>
      </c>
      <c r="DO560" s="77">
        <v>2.1914400000000001</v>
      </c>
      <c r="DP560" s="77">
        <v>1.449549</v>
      </c>
      <c r="DQ560" s="77">
        <v>1.5364610000000001</v>
      </c>
      <c r="DR560" s="77">
        <v>1.7063410000000001</v>
      </c>
      <c r="DS560" s="77">
        <v>1.9245289999999999</v>
      </c>
      <c r="DT560" s="77">
        <v>1.4137470000000001</v>
      </c>
      <c r="DU560" s="77">
        <v>0.5989989</v>
      </c>
      <c r="DV560" s="77">
        <v>7.2203000000000003E-2</v>
      </c>
      <c r="DW560" s="77">
        <v>-1.806772</v>
      </c>
      <c r="DX560" s="77">
        <v>-1.574535</v>
      </c>
      <c r="DY560" s="77">
        <v>-1.390269</v>
      </c>
      <c r="DZ560" s="77">
        <v>-1.28159</v>
      </c>
      <c r="EA560" s="77">
        <v>-0.26780019999999999</v>
      </c>
      <c r="EB560" s="77">
        <v>0.630158</v>
      </c>
      <c r="EC560" s="77">
        <v>0.41007379999999999</v>
      </c>
      <c r="ED560" s="77">
        <v>0.49044729999999997</v>
      </c>
      <c r="EE560" s="77">
        <v>0.63485970000000003</v>
      </c>
      <c r="EF560" s="77">
        <v>0.97214619999999996</v>
      </c>
      <c r="EG560" s="77">
        <v>1.1691640000000001</v>
      </c>
      <c r="EH560" s="77">
        <v>0.88128010000000001</v>
      </c>
      <c r="EI560" s="77">
        <v>1.007676</v>
      </c>
      <c r="EJ560" s="77">
        <v>1.341456</v>
      </c>
      <c r="EK560" s="77">
        <v>1.825947</v>
      </c>
      <c r="EL560" s="77">
        <v>1.632088</v>
      </c>
      <c r="EM560" s="77">
        <v>2.956718</v>
      </c>
      <c r="EN560" s="77">
        <v>2.2095030000000002</v>
      </c>
      <c r="EO560" s="77">
        <v>2.233244</v>
      </c>
      <c r="EP560" s="77">
        <v>2.4462540000000002</v>
      </c>
      <c r="EQ560" s="77">
        <v>2.6839970000000002</v>
      </c>
      <c r="ER560" s="77">
        <v>2.0246390000000001</v>
      </c>
      <c r="ES560" s="77">
        <v>1.098913</v>
      </c>
      <c r="ET560" s="77">
        <v>0.38828590000000002</v>
      </c>
      <c r="EU560" s="77">
        <v>63.667999999999999</v>
      </c>
      <c r="EV560" s="77">
        <v>62.121029999999998</v>
      </c>
      <c r="EW560" s="77">
        <v>59.511870000000002</v>
      </c>
      <c r="EX560" s="77">
        <v>58.507860000000001</v>
      </c>
      <c r="EY560" s="77">
        <v>58.494819999999997</v>
      </c>
      <c r="EZ560" s="77">
        <v>55.682040000000001</v>
      </c>
      <c r="FA560" s="77">
        <v>53.479100000000003</v>
      </c>
      <c r="FB560" s="77">
        <v>65.816119999999998</v>
      </c>
      <c r="FC560" s="77">
        <v>76.345370000000003</v>
      </c>
      <c r="FD560" s="77">
        <v>84.545640000000006</v>
      </c>
      <c r="FE560" s="77">
        <v>89.357410000000002</v>
      </c>
      <c r="FF560" s="77">
        <v>92.201939999999993</v>
      </c>
      <c r="FG560" s="77">
        <v>91.585089999999994</v>
      </c>
      <c r="FH560" s="77">
        <v>92.603809999999996</v>
      </c>
      <c r="FI560" s="77">
        <v>90.39452</v>
      </c>
      <c r="FJ560" s="77">
        <v>89.181209999999993</v>
      </c>
      <c r="FK560" s="77">
        <v>88.773989999999998</v>
      </c>
      <c r="FL560" s="77">
        <v>85.993979999999993</v>
      </c>
      <c r="FM560" s="77">
        <v>82.993979999999993</v>
      </c>
      <c r="FN560" s="77">
        <v>81.420929999999998</v>
      </c>
      <c r="FO560" s="77">
        <v>75.457710000000006</v>
      </c>
      <c r="FP560" s="77">
        <v>71.50685</v>
      </c>
      <c r="FQ560" s="77">
        <v>66.101299999999995</v>
      </c>
      <c r="FR560" s="77">
        <v>64.906049999999993</v>
      </c>
      <c r="FS560" s="77">
        <v>10.31822</v>
      </c>
      <c r="FT560" s="77">
        <v>0.43819819999999998</v>
      </c>
      <c r="FU560" s="77">
        <v>0.80835369999999995</v>
      </c>
    </row>
    <row r="561" spans="1:177" x14ac:dyDescent="0.25">
      <c r="A561" t="s">
        <v>226</v>
      </c>
      <c r="B561" t="s">
        <v>0</v>
      </c>
      <c r="C561" t="s">
        <v>272</v>
      </c>
      <c r="D561" s="30" t="s">
        <v>248</v>
      </c>
      <c r="E561" t="s">
        <v>220</v>
      </c>
      <c r="F561" s="78">
        <v>1895</v>
      </c>
      <c r="G561" s="77">
        <v>2.5712250000000001</v>
      </c>
      <c r="H561" s="77">
        <v>2.1859320000000002</v>
      </c>
      <c r="I561" s="77">
        <v>1.5974699999999999</v>
      </c>
      <c r="J561" s="77">
        <v>1.290041</v>
      </c>
      <c r="K561" s="77">
        <v>1.857075</v>
      </c>
      <c r="L561" s="77">
        <v>2.3393470000000001</v>
      </c>
      <c r="M561" s="77">
        <v>1.4589460000000001</v>
      </c>
      <c r="N561" s="77">
        <v>0.34981180000000001</v>
      </c>
      <c r="O561" s="77">
        <v>-1.2673939999999999</v>
      </c>
      <c r="P561" s="77">
        <v>-3.0154489999999998</v>
      </c>
      <c r="Q561" s="77">
        <v>-4.5193190000000003</v>
      </c>
      <c r="R561" s="77">
        <v>-5.4746009999999998</v>
      </c>
      <c r="S561" s="77">
        <v>-5.5355600000000003</v>
      </c>
      <c r="T561" s="77">
        <v>-5.0048019999999998</v>
      </c>
      <c r="U561" s="77">
        <v>-4.0900699999999999</v>
      </c>
      <c r="V561" s="77">
        <v>-3.0182370000000001</v>
      </c>
      <c r="W561" s="77">
        <v>-0.74646869999999999</v>
      </c>
      <c r="X561" s="77">
        <v>1.9883219999999999</v>
      </c>
      <c r="Y561" s="77">
        <v>4.250267</v>
      </c>
      <c r="Z561" s="77">
        <v>5.0177509999999996</v>
      </c>
      <c r="AA561" s="77">
        <v>5.19414</v>
      </c>
      <c r="AB561" s="77">
        <v>4.8893529999999998</v>
      </c>
      <c r="AC561" s="77">
        <v>3.9485869999999998</v>
      </c>
      <c r="AD561" s="77">
        <v>3.4891459999999999</v>
      </c>
      <c r="AE561" s="77">
        <v>-2.8136429999999999</v>
      </c>
      <c r="AF561" s="77">
        <v>-2.9150499999999999</v>
      </c>
      <c r="AG561" s="77">
        <v>-2.7305000000000001</v>
      </c>
      <c r="AH561" s="77">
        <v>-2.5131570000000001</v>
      </c>
      <c r="AI561" s="77">
        <v>-1.309817</v>
      </c>
      <c r="AJ561" s="77">
        <v>-0.1896438</v>
      </c>
      <c r="AK561" s="77">
        <v>-0.34371410000000002</v>
      </c>
      <c r="AL561" s="77">
        <v>-0.24908340000000001</v>
      </c>
      <c r="AM561" s="77">
        <v>-0.34904649999999998</v>
      </c>
      <c r="AN561" s="77">
        <v>-0.52200970000000002</v>
      </c>
      <c r="AO561" s="77">
        <v>-0.50180910000000001</v>
      </c>
      <c r="AP561" s="77">
        <v>-0.51333720000000005</v>
      </c>
      <c r="AQ561" s="77">
        <v>-0.54792540000000001</v>
      </c>
      <c r="AR561" s="77">
        <v>-0.45746940000000003</v>
      </c>
      <c r="AS561" s="77">
        <v>-0.89022950000000001</v>
      </c>
      <c r="AT561" s="77">
        <v>-1.118212</v>
      </c>
      <c r="AU561" s="77">
        <v>-0.600769</v>
      </c>
      <c r="AV561" s="77">
        <v>-0.56955270000000002</v>
      </c>
      <c r="AW561" s="77">
        <v>-0.1387024</v>
      </c>
      <c r="AX561" s="77">
        <v>-0.43029420000000002</v>
      </c>
      <c r="AY561" s="77">
        <v>-0.42302079999999997</v>
      </c>
      <c r="AZ561" s="77">
        <v>-0.39545799999999998</v>
      </c>
      <c r="BA561" s="77">
        <v>-0.70982179999999995</v>
      </c>
      <c r="BB561" s="77">
        <v>-0.3100946</v>
      </c>
      <c r="BC561" s="77">
        <v>-2.1980789999999999</v>
      </c>
      <c r="BD561" s="77">
        <v>-2.2361409999999999</v>
      </c>
      <c r="BE561" s="77">
        <v>-2.0959150000000002</v>
      </c>
      <c r="BF561" s="77">
        <v>-1.9155740000000001</v>
      </c>
      <c r="BG561" s="77">
        <v>-0.86304259999999999</v>
      </c>
      <c r="BH561" s="77">
        <v>7.66545E-2</v>
      </c>
      <c r="BI561" s="77">
        <v>-0.14129920000000001</v>
      </c>
      <c r="BJ561" s="77">
        <v>-4.72237E-2</v>
      </c>
      <c r="BK561" s="77">
        <v>-2.1525200000000001E-2</v>
      </c>
      <c r="BL561" s="77">
        <v>-9.4075599999999995E-2</v>
      </c>
      <c r="BM561" s="77">
        <v>-0.14308070000000001</v>
      </c>
      <c r="BN561" s="77">
        <v>-0.174704</v>
      </c>
      <c r="BO561" s="77">
        <v>-0.110351</v>
      </c>
      <c r="BP561" s="77">
        <v>3.5912600000000003E-2</v>
      </c>
      <c r="BQ561" s="77">
        <v>-0.1474742</v>
      </c>
      <c r="BR561" s="77">
        <v>-0.46784589999999998</v>
      </c>
      <c r="BS561" s="77">
        <v>2.1307099999999999E-2</v>
      </c>
      <c r="BT561" s="77">
        <v>7.0335800000000004E-2</v>
      </c>
      <c r="BU561" s="77">
        <v>0.38303880000000001</v>
      </c>
      <c r="BV561" s="77">
        <v>9.96586E-2</v>
      </c>
      <c r="BW561" s="77">
        <v>5.5083E-2</v>
      </c>
      <c r="BX561" s="77">
        <v>4.1246E-3</v>
      </c>
      <c r="BY561" s="77">
        <v>-0.35970059999999998</v>
      </c>
      <c r="BZ561" s="77">
        <v>-6.8978700000000004E-2</v>
      </c>
      <c r="CA561" s="77">
        <v>-1.7717419999999999</v>
      </c>
      <c r="CB561" s="77">
        <v>-1.76593</v>
      </c>
      <c r="CC561" s="77">
        <v>-1.6564030000000001</v>
      </c>
      <c r="CD561" s="77">
        <v>-1.5016890000000001</v>
      </c>
      <c r="CE561" s="77">
        <v>-0.55360810000000005</v>
      </c>
      <c r="CF561" s="77">
        <v>0.26109189999999999</v>
      </c>
      <c r="CG561" s="77">
        <v>-1.1073999999999999E-3</v>
      </c>
      <c r="CH561" s="77">
        <v>9.2583700000000005E-2</v>
      </c>
      <c r="CI561" s="77">
        <v>0.2053151</v>
      </c>
      <c r="CJ561" s="77">
        <v>0.2023102</v>
      </c>
      <c r="CK561" s="77">
        <v>0.1053736</v>
      </c>
      <c r="CL561" s="77">
        <v>5.9832299999999998E-2</v>
      </c>
      <c r="CM561" s="77">
        <v>0.19271170000000001</v>
      </c>
      <c r="CN561" s="77">
        <v>0.3776275</v>
      </c>
      <c r="CO561" s="77">
        <v>0.3669559</v>
      </c>
      <c r="CP561" s="77">
        <v>-1.7404599999999999E-2</v>
      </c>
      <c r="CQ561" s="77">
        <v>0.45215509999999998</v>
      </c>
      <c r="CR561" s="77">
        <v>0.51352070000000005</v>
      </c>
      <c r="CS561" s="77">
        <v>0.74439529999999998</v>
      </c>
      <c r="CT561" s="77">
        <v>0.46670230000000001</v>
      </c>
      <c r="CU561" s="77">
        <v>0.38621630000000001</v>
      </c>
      <c r="CV561" s="77">
        <v>0.28087430000000002</v>
      </c>
      <c r="CW561" s="77">
        <v>-0.1172077</v>
      </c>
      <c r="CX561" s="77">
        <v>9.8017300000000002E-2</v>
      </c>
      <c r="CY561" s="77">
        <v>-1.345404</v>
      </c>
      <c r="CZ561" s="77">
        <v>-1.29572</v>
      </c>
      <c r="DA561" s="77">
        <v>-1.2168909999999999</v>
      </c>
      <c r="DB561" s="77">
        <v>-1.0878049999999999</v>
      </c>
      <c r="DC561" s="77">
        <v>-0.24417359999999999</v>
      </c>
      <c r="DD561" s="77">
        <v>0.44552930000000002</v>
      </c>
      <c r="DE561" s="77">
        <v>0.1390845</v>
      </c>
      <c r="DF561" s="77">
        <v>0.23239119999999999</v>
      </c>
      <c r="DG561" s="77">
        <v>0.43215530000000002</v>
      </c>
      <c r="DH561" s="77">
        <v>0.49869609999999998</v>
      </c>
      <c r="DI561" s="77">
        <v>0.35382789999999997</v>
      </c>
      <c r="DJ561" s="77">
        <v>0.29436859999999998</v>
      </c>
      <c r="DK561" s="77">
        <v>0.4957744</v>
      </c>
      <c r="DL561" s="77">
        <v>0.71934240000000005</v>
      </c>
      <c r="DM561" s="77">
        <v>0.881386</v>
      </c>
      <c r="DN561" s="77">
        <v>0.4330367</v>
      </c>
      <c r="DO561" s="77">
        <v>0.88300310000000004</v>
      </c>
      <c r="DP561" s="77">
        <v>0.95670549999999999</v>
      </c>
      <c r="DQ561" s="77">
        <v>1.1057520000000001</v>
      </c>
      <c r="DR561" s="77">
        <v>0.83374599999999999</v>
      </c>
      <c r="DS561" s="77">
        <v>0.71734949999999997</v>
      </c>
      <c r="DT561" s="77">
        <v>0.55762400000000001</v>
      </c>
      <c r="DU561" s="77">
        <v>0.12528520000000001</v>
      </c>
      <c r="DV561" s="77">
        <v>0.26501350000000001</v>
      </c>
      <c r="DW561" s="77">
        <v>-0.72984039999999994</v>
      </c>
      <c r="DX561" s="77">
        <v>-0.61680999999999997</v>
      </c>
      <c r="DY561" s="77">
        <v>-0.5823062</v>
      </c>
      <c r="DZ561" s="77">
        <v>-0.49022199999999999</v>
      </c>
      <c r="EA561" s="77">
        <v>0.20260059999999999</v>
      </c>
      <c r="EB561" s="77">
        <v>0.7118276</v>
      </c>
      <c r="EC561" s="77">
        <v>0.34149930000000001</v>
      </c>
      <c r="ED561" s="77">
        <v>0.4342509</v>
      </c>
      <c r="EE561" s="77">
        <v>0.75967660000000004</v>
      </c>
      <c r="EF561" s="77">
        <v>0.92663030000000002</v>
      </c>
      <c r="EG561" s="77">
        <v>0.71255639999999998</v>
      </c>
      <c r="EH561" s="77">
        <v>0.63300179999999995</v>
      </c>
      <c r="EI561" s="77">
        <v>0.93334870000000003</v>
      </c>
      <c r="EJ561" s="77">
        <v>1.2127239999999999</v>
      </c>
      <c r="EK561" s="77">
        <v>1.6241410000000001</v>
      </c>
      <c r="EL561" s="77">
        <v>1.083402</v>
      </c>
      <c r="EM561" s="77">
        <v>1.5050790000000001</v>
      </c>
      <c r="EN561" s="77">
        <v>1.5965940000000001</v>
      </c>
      <c r="EO561" s="77">
        <v>1.6274930000000001</v>
      </c>
      <c r="EP561" s="77">
        <v>1.363699</v>
      </c>
      <c r="EQ561" s="77">
        <v>1.1954530000000001</v>
      </c>
      <c r="ER561" s="77">
        <v>0.95720669999999997</v>
      </c>
      <c r="ES561" s="77">
        <v>0.47540640000000001</v>
      </c>
      <c r="ET561" s="77">
        <v>0.5061293</v>
      </c>
      <c r="EU561" s="77">
        <v>67.962680000000006</v>
      </c>
      <c r="EV561" s="77">
        <v>67.981340000000003</v>
      </c>
      <c r="EW561" s="77">
        <v>64.981340000000003</v>
      </c>
      <c r="EX561" s="77">
        <v>63.972009999999997</v>
      </c>
      <c r="EY561" s="77">
        <v>63.95335</v>
      </c>
      <c r="EZ561" s="77">
        <v>59.972009999999997</v>
      </c>
      <c r="FA561" s="77">
        <v>57</v>
      </c>
      <c r="FB561" s="77">
        <v>68.925349999999995</v>
      </c>
      <c r="FC561" s="77">
        <v>77.869380000000007</v>
      </c>
      <c r="FD561" s="77">
        <v>84.906689999999998</v>
      </c>
      <c r="FE561" s="77">
        <v>88.95335</v>
      </c>
      <c r="FF561" s="77">
        <v>92.981340000000003</v>
      </c>
      <c r="FG561" s="77">
        <v>90.04665</v>
      </c>
      <c r="FH561" s="77">
        <v>91.074650000000005</v>
      </c>
      <c r="FI561" s="77">
        <v>88.083979999999997</v>
      </c>
      <c r="FJ561" s="77">
        <v>86.083979999999997</v>
      </c>
      <c r="FK561" s="77">
        <v>86.06532</v>
      </c>
      <c r="FL561" s="77">
        <v>84.06532</v>
      </c>
      <c r="FM561" s="77">
        <v>81.06532</v>
      </c>
      <c r="FN561" s="77">
        <v>81.04665</v>
      </c>
      <c r="FO561" s="77">
        <v>77.037319999999994</v>
      </c>
      <c r="FP561" s="77">
        <v>75.037319999999994</v>
      </c>
      <c r="FQ561" s="77">
        <v>70.018659999999997</v>
      </c>
      <c r="FR561" s="77">
        <v>69.981340000000003</v>
      </c>
      <c r="FS561" s="77">
        <v>8.9199780000000004</v>
      </c>
      <c r="FT561" s="77">
        <v>0.37175219999999998</v>
      </c>
      <c r="FU561" s="77">
        <v>0.65256809999999998</v>
      </c>
    </row>
    <row r="562" spans="1:177" x14ac:dyDescent="0.25">
      <c r="A562" t="s">
        <v>226</v>
      </c>
      <c r="B562" t="s">
        <v>0</v>
      </c>
      <c r="C562" t="s">
        <v>272</v>
      </c>
      <c r="D562" s="30" t="s">
        <v>248</v>
      </c>
      <c r="E562" t="s">
        <v>221</v>
      </c>
      <c r="F562" s="78">
        <v>1192</v>
      </c>
      <c r="G562" s="77">
        <v>1.3310489999999999</v>
      </c>
      <c r="H562" s="77">
        <v>1.2484219999999999</v>
      </c>
      <c r="I562" s="77">
        <v>0.88717140000000005</v>
      </c>
      <c r="J562" s="77">
        <v>0.53206260000000005</v>
      </c>
      <c r="K562" s="77">
        <v>0.37698150000000002</v>
      </c>
      <c r="L562" s="77">
        <v>0.70721270000000003</v>
      </c>
      <c r="M562" s="77">
        <v>0.91471389999999997</v>
      </c>
      <c r="N562" s="77">
        <v>0.16695399999999999</v>
      </c>
      <c r="O562" s="77">
        <v>-1.2132909999999999</v>
      </c>
      <c r="P562" s="77">
        <v>-2.1115729999999999</v>
      </c>
      <c r="Q562" s="77">
        <v>-2.5303629999999999</v>
      </c>
      <c r="R562" s="77">
        <v>-3.0609169999999999</v>
      </c>
      <c r="S562" s="77">
        <v>-3.260926</v>
      </c>
      <c r="T562" s="77">
        <v>-3.0299659999999999</v>
      </c>
      <c r="U562" s="77">
        <v>-2.4044650000000001</v>
      </c>
      <c r="V562" s="77">
        <v>-1.016041</v>
      </c>
      <c r="W562" s="77">
        <v>0.93951810000000002</v>
      </c>
      <c r="X562" s="77">
        <v>1.6075820000000001</v>
      </c>
      <c r="Y562" s="77">
        <v>2.6538940000000002</v>
      </c>
      <c r="Z562" s="77">
        <v>3.5827659999999999</v>
      </c>
      <c r="AA562" s="77">
        <v>3.958815</v>
      </c>
      <c r="AB562" s="77">
        <v>3.5006210000000002</v>
      </c>
      <c r="AC562" s="77">
        <v>2.7847140000000001</v>
      </c>
      <c r="AD562" s="77">
        <v>1.773217</v>
      </c>
      <c r="AE562" s="77">
        <v>-2.2020230000000001</v>
      </c>
      <c r="AF562" s="77">
        <v>-2.2905220000000002</v>
      </c>
      <c r="AG562" s="77">
        <v>-2.1434570000000002</v>
      </c>
      <c r="AH562" s="77">
        <v>-2.2723620000000002</v>
      </c>
      <c r="AI562" s="77">
        <v>-2.2063169999999999</v>
      </c>
      <c r="AJ562" s="77">
        <v>-1.2743629999999999</v>
      </c>
      <c r="AK562" s="77">
        <v>-0.1062602</v>
      </c>
      <c r="AL562" s="77">
        <v>-0.1593985</v>
      </c>
      <c r="AM562" s="77">
        <v>-0.70003649999999995</v>
      </c>
      <c r="AN562" s="77">
        <v>-0.47830529999999999</v>
      </c>
      <c r="AO562" s="77">
        <v>-0.33449069999999997</v>
      </c>
      <c r="AP562" s="77">
        <v>-0.30593619999999999</v>
      </c>
      <c r="AQ562" s="77">
        <v>-0.53968760000000005</v>
      </c>
      <c r="AR562" s="77">
        <v>-0.65357169999999998</v>
      </c>
      <c r="AS562" s="77">
        <v>-0.86812080000000003</v>
      </c>
      <c r="AT562" s="77">
        <v>-0.4661053</v>
      </c>
      <c r="AU562" s="77">
        <v>0.4667847</v>
      </c>
      <c r="AV562" s="77">
        <v>-0.21969610000000001</v>
      </c>
      <c r="AW562" s="77">
        <v>-0.49014990000000003</v>
      </c>
      <c r="AX562" s="77">
        <v>-0.13103229999999999</v>
      </c>
      <c r="AY562" s="77">
        <v>8.1771300000000005E-2</v>
      </c>
      <c r="AZ562" s="77">
        <v>4.2141199999999997E-2</v>
      </c>
      <c r="BA562" s="77">
        <v>-0.18758630000000001</v>
      </c>
      <c r="BB562" s="77">
        <v>-0.56693550000000004</v>
      </c>
      <c r="BC562" s="77">
        <v>-1.7082949999999999</v>
      </c>
      <c r="BD562" s="77">
        <v>-1.7018439999999999</v>
      </c>
      <c r="BE562" s="77">
        <v>-1.5635950000000001</v>
      </c>
      <c r="BF562" s="77">
        <v>-1.6586350000000001</v>
      </c>
      <c r="BG562" s="77">
        <v>-1.5531200000000001</v>
      </c>
      <c r="BH562" s="77">
        <v>-0.84467380000000003</v>
      </c>
      <c r="BI562" s="77">
        <v>-2.8327100000000001E-2</v>
      </c>
      <c r="BJ562" s="77">
        <v>-7.5392100000000004E-2</v>
      </c>
      <c r="BK562" s="77">
        <v>-0.47348570000000001</v>
      </c>
      <c r="BL562" s="77">
        <v>-0.26601760000000002</v>
      </c>
      <c r="BM562" s="77">
        <v>-2.844E-2</v>
      </c>
      <c r="BN562" s="77">
        <v>-0.1037193</v>
      </c>
      <c r="BO562" s="77">
        <v>-0.31909549999999998</v>
      </c>
      <c r="BP562" s="77">
        <v>-0.3828665</v>
      </c>
      <c r="BQ562" s="77">
        <v>-0.4733948</v>
      </c>
      <c r="BR562" s="77">
        <v>-7.7748100000000001E-2</v>
      </c>
      <c r="BS562" s="77">
        <v>0.88349719999999998</v>
      </c>
      <c r="BT562" s="77">
        <v>0.15199109999999999</v>
      </c>
      <c r="BU562" s="77">
        <v>-2.8683899999999998E-2</v>
      </c>
      <c r="BV562" s="77">
        <v>0.40838999999999998</v>
      </c>
      <c r="BW562" s="77">
        <v>0.70029909999999995</v>
      </c>
      <c r="BX562" s="77">
        <v>0.50298520000000002</v>
      </c>
      <c r="BY562" s="77">
        <v>0.1741142</v>
      </c>
      <c r="BZ562" s="77">
        <v>-0.3908626</v>
      </c>
      <c r="CA562" s="77">
        <v>-1.366341</v>
      </c>
      <c r="CB562" s="77">
        <v>-1.294127</v>
      </c>
      <c r="CC562" s="77">
        <v>-1.161985</v>
      </c>
      <c r="CD562" s="77">
        <v>-1.2335700000000001</v>
      </c>
      <c r="CE562" s="77">
        <v>-1.1007169999999999</v>
      </c>
      <c r="CF562" s="77">
        <v>-0.54707220000000001</v>
      </c>
      <c r="CG562" s="77">
        <v>2.5649100000000001E-2</v>
      </c>
      <c r="CH562" s="77">
        <v>-1.7209499999999999E-2</v>
      </c>
      <c r="CI562" s="77">
        <v>-0.31657730000000001</v>
      </c>
      <c r="CJ562" s="77">
        <v>-0.11898789999999999</v>
      </c>
      <c r="CK562" s="77">
        <v>0.18352969999999999</v>
      </c>
      <c r="CL562" s="77">
        <v>3.63355E-2</v>
      </c>
      <c r="CM562" s="77">
        <v>-0.16631399999999999</v>
      </c>
      <c r="CN562" s="77">
        <v>-0.19537689999999999</v>
      </c>
      <c r="CO562" s="77">
        <v>-0.20000870000000001</v>
      </c>
      <c r="CP562" s="77">
        <v>0.19122700000000001</v>
      </c>
      <c r="CQ562" s="77">
        <v>1.1721109999999999</v>
      </c>
      <c r="CR562" s="77">
        <v>0.40942050000000002</v>
      </c>
      <c r="CS562" s="77">
        <v>0.29092610000000002</v>
      </c>
      <c r="CT562" s="77">
        <v>0.78199229999999997</v>
      </c>
      <c r="CU562" s="77">
        <v>1.12869</v>
      </c>
      <c r="CV562" s="77">
        <v>0.82216440000000002</v>
      </c>
      <c r="CW562" s="77">
        <v>0.42462689999999997</v>
      </c>
      <c r="CX562" s="77">
        <v>-0.26891510000000002</v>
      </c>
      <c r="CY562" s="77">
        <v>-1.024386</v>
      </c>
      <c r="CZ562" s="77">
        <v>-0.88641020000000004</v>
      </c>
      <c r="DA562" s="77">
        <v>-0.76037449999999995</v>
      </c>
      <c r="DB562" s="77">
        <v>-0.80850429999999995</v>
      </c>
      <c r="DC562" s="77">
        <v>-0.64831450000000002</v>
      </c>
      <c r="DD562" s="77">
        <v>-0.24947050000000001</v>
      </c>
      <c r="DE562" s="77">
        <v>7.9625299999999996E-2</v>
      </c>
      <c r="DF562" s="77">
        <v>4.0973000000000002E-2</v>
      </c>
      <c r="DG562" s="77">
        <v>-0.1596688</v>
      </c>
      <c r="DH562" s="77">
        <v>2.8041900000000002E-2</v>
      </c>
      <c r="DI562" s="77">
        <v>0.3954994</v>
      </c>
      <c r="DJ562" s="77">
        <v>0.1763902</v>
      </c>
      <c r="DK562" s="77">
        <v>-1.3532499999999999E-2</v>
      </c>
      <c r="DL562" s="77">
        <v>-7.8872999999999999E-3</v>
      </c>
      <c r="DM562" s="77">
        <v>7.3377300000000006E-2</v>
      </c>
      <c r="DN562" s="77">
        <v>0.460202</v>
      </c>
      <c r="DO562" s="77">
        <v>1.4607250000000001</v>
      </c>
      <c r="DP562" s="77">
        <v>0.6668499</v>
      </c>
      <c r="DQ562" s="77">
        <v>0.61053599999999997</v>
      </c>
      <c r="DR562" s="77">
        <v>1.155594</v>
      </c>
      <c r="DS562" s="77">
        <v>1.55708</v>
      </c>
      <c r="DT562" s="77">
        <v>1.141343</v>
      </c>
      <c r="DU562" s="77">
        <v>0.6751395</v>
      </c>
      <c r="DV562" s="77">
        <v>-0.1469675</v>
      </c>
      <c r="DW562" s="77">
        <v>-0.53065819999999997</v>
      </c>
      <c r="DX562" s="77">
        <v>-0.29773189999999999</v>
      </c>
      <c r="DY562" s="77">
        <v>-0.1805129</v>
      </c>
      <c r="DZ562" s="77">
        <v>-0.19477729999999999</v>
      </c>
      <c r="EA562" s="77">
        <v>4.8830999999999996E-3</v>
      </c>
      <c r="EB562" s="77">
        <v>0.18021889999999999</v>
      </c>
      <c r="EC562" s="77">
        <v>0.15755839999999999</v>
      </c>
      <c r="ED562" s="77">
        <v>0.1249794</v>
      </c>
      <c r="EE562" s="77">
        <v>6.6881999999999997E-2</v>
      </c>
      <c r="EF562" s="77">
        <v>0.2403296</v>
      </c>
      <c r="EG562" s="77">
        <v>0.70155009999999995</v>
      </c>
      <c r="EH562" s="77">
        <v>0.37860709999999997</v>
      </c>
      <c r="EI562" s="77">
        <v>0.20705960000000001</v>
      </c>
      <c r="EJ562" s="77">
        <v>0.26281789999999999</v>
      </c>
      <c r="EK562" s="77">
        <v>0.4681033</v>
      </c>
      <c r="EL562" s="77">
        <v>0.84855930000000002</v>
      </c>
      <c r="EM562" s="77">
        <v>1.877437</v>
      </c>
      <c r="EN562" s="77">
        <v>1.038537</v>
      </c>
      <c r="EO562" s="77">
        <v>1.0720019999999999</v>
      </c>
      <c r="EP562" s="77">
        <v>1.695017</v>
      </c>
      <c r="EQ562" s="77">
        <v>2.175608</v>
      </c>
      <c r="ER562" s="77">
        <v>1.6021879999999999</v>
      </c>
      <c r="ES562" s="77">
        <v>1.03684</v>
      </c>
      <c r="ET562" s="77">
        <v>2.91054E-2</v>
      </c>
      <c r="EU562" s="77">
        <v>56.974339999999998</v>
      </c>
      <c r="EV562" s="77">
        <v>52.987169999999999</v>
      </c>
      <c r="EW562" s="77">
        <v>50.987169999999999</v>
      </c>
      <c r="EX562" s="77">
        <v>49.99145</v>
      </c>
      <c r="EY562" s="77">
        <v>49.987169999999999</v>
      </c>
      <c r="EZ562" s="77">
        <v>48.995719999999999</v>
      </c>
      <c r="FA562" s="77">
        <v>47.99145</v>
      </c>
      <c r="FB562" s="77">
        <v>60.970059999999997</v>
      </c>
      <c r="FC562" s="77">
        <v>73.970060000000004</v>
      </c>
      <c r="FD562" s="77">
        <v>83.982889999999998</v>
      </c>
      <c r="FE562" s="77">
        <v>89.987170000000006</v>
      </c>
      <c r="FF562" s="77">
        <v>90.987170000000006</v>
      </c>
      <c r="FG562" s="77">
        <v>93.982889999999998</v>
      </c>
      <c r="FH562" s="77">
        <v>94.987170000000006</v>
      </c>
      <c r="FI562" s="77">
        <v>93.995720000000006</v>
      </c>
      <c r="FJ562" s="77">
        <v>94.00855</v>
      </c>
      <c r="FK562" s="77">
        <v>92.995720000000006</v>
      </c>
      <c r="FL562" s="77">
        <v>89</v>
      </c>
      <c r="FM562" s="77">
        <v>86</v>
      </c>
      <c r="FN562" s="77">
        <v>82.004279999999994</v>
      </c>
      <c r="FO562" s="77">
        <v>72.995720000000006</v>
      </c>
      <c r="FP562" s="77">
        <v>66.004279999999994</v>
      </c>
      <c r="FQ562" s="77">
        <v>59.995719999999999</v>
      </c>
      <c r="FR562" s="77">
        <v>56.995719999999999</v>
      </c>
      <c r="FS562" s="77">
        <v>4.5488900000000001</v>
      </c>
      <c r="FT562" s="77">
        <v>0.1992148</v>
      </c>
      <c r="FU562" s="77">
        <v>0.47333429999999999</v>
      </c>
    </row>
    <row r="563" spans="1:177" x14ac:dyDescent="0.25">
      <c r="A563" t="s">
        <v>226</v>
      </c>
      <c r="B563" t="s">
        <v>0</v>
      </c>
      <c r="C563" t="s">
        <v>272</v>
      </c>
      <c r="D563" s="30" t="s">
        <v>249</v>
      </c>
      <c r="E563" t="s">
        <v>219</v>
      </c>
      <c r="F563" s="78">
        <v>2943</v>
      </c>
      <c r="G563" s="77">
        <v>5.580857</v>
      </c>
      <c r="H563" s="77">
        <v>3.020445</v>
      </c>
      <c r="I563" s="77">
        <v>2.689454</v>
      </c>
      <c r="J563" s="77">
        <v>2.963552</v>
      </c>
      <c r="K563" s="77">
        <v>2.7444410000000001</v>
      </c>
      <c r="L563" s="77">
        <v>3.5253100000000002</v>
      </c>
      <c r="M563" s="77">
        <v>4.4691989999999997</v>
      </c>
      <c r="N563" s="77">
        <v>1.6339159999999999</v>
      </c>
      <c r="O563" s="77">
        <v>-2.8376290000000002</v>
      </c>
      <c r="P563" s="77">
        <v>-5.4644719999999998</v>
      </c>
      <c r="Q563" s="77">
        <v>-6.5117339999999997</v>
      </c>
      <c r="R563" s="77">
        <v>-7.1086749999999999</v>
      </c>
      <c r="S563" s="77">
        <v>-7.2339630000000001</v>
      </c>
      <c r="T563" s="77">
        <v>-3.8326910000000001</v>
      </c>
      <c r="U563" s="77">
        <v>-4.9450979999999998</v>
      </c>
      <c r="V563" s="77">
        <v>-2.8602560000000001</v>
      </c>
      <c r="W563" s="77">
        <v>-0.71001789999999998</v>
      </c>
      <c r="X563" s="77">
        <v>2.993201</v>
      </c>
      <c r="Y563" s="77">
        <v>5.2374219999999996</v>
      </c>
      <c r="Z563" s="77">
        <v>6.2890030000000001</v>
      </c>
      <c r="AA563" s="77">
        <v>5.3924399999999997</v>
      </c>
      <c r="AB563" s="77">
        <v>4.9142849999999996</v>
      </c>
      <c r="AC563" s="77">
        <v>3.937948</v>
      </c>
      <c r="AD563" s="77">
        <v>3.8706529999999999</v>
      </c>
      <c r="AE563" s="77">
        <v>-3.101531</v>
      </c>
      <c r="AF563" s="77">
        <v>-5.3001480000000001</v>
      </c>
      <c r="AG563" s="77">
        <v>-5.2412099999999997</v>
      </c>
      <c r="AH563" s="77">
        <v>-2.991244</v>
      </c>
      <c r="AI563" s="77">
        <v>-2.1449220000000002</v>
      </c>
      <c r="AJ563" s="77">
        <v>-0.52395060000000004</v>
      </c>
      <c r="AK563" s="77">
        <v>0.31487209999999999</v>
      </c>
      <c r="AL563" s="77">
        <v>-0.58538659999999998</v>
      </c>
      <c r="AM563" s="77">
        <v>-1.4074139999999999</v>
      </c>
      <c r="AN563" s="77">
        <v>-1.702958</v>
      </c>
      <c r="AO563" s="77">
        <v>-0.35186970000000001</v>
      </c>
      <c r="AP563" s="77">
        <v>-0.17832480000000001</v>
      </c>
      <c r="AQ563" s="77">
        <v>-0.17665600000000001</v>
      </c>
      <c r="AR563" s="77">
        <v>-2.28182E-2</v>
      </c>
      <c r="AS563" s="77">
        <v>-0.83206590000000002</v>
      </c>
      <c r="AT563" s="77">
        <v>-0.63067810000000002</v>
      </c>
      <c r="AU563" s="77">
        <v>-1.1333249999999999</v>
      </c>
      <c r="AV563" s="77">
        <v>-1.173405</v>
      </c>
      <c r="AW563" s="77">
        <v>-0.26774940000000003</v>
      </c>
      <c r="AX563" s="77">
        <v>-0.1347478</v>
      </c>
      <c r="AY563" s="77">
        <v>-0.39763660000000001</v>
      </c>
      <c r="AZ563" s="77">
        <v>-0.91153759999999995</v>
      </c>
      <c r="BA563" s="77">
        <v>-1.8529180000000001</v>
      </c>
      <c r="BB563" s="77">
        <v>-1.4886299999999999</v>
      </c>
      <c r="BC563" s="77">
        <v>-1.6359859999999999</v>
      </c>
      <c r="BD563" s="77">
        <v>-3.850403</v>
      </c>
      <c r="BE563" s="77">
        <v>-3.569191</v>
      </c>
      <c r="BF563" s="77">
        <v>-2.0714640000000002</v>
      </c>
      <c r="BG563" s="77">
        <v>-1.4500850000000001</v>
      </c>
      <c r="BH563" s="77">
        <v>-0.12895880000000001</v>
      </c>
      <c r="BI563" s="77">
        <v>0.77468619999999999</v>
      </c>
      <c r="BJ563" s="77">
        <v>3.19575E-2</v>
      </c>
      <c r="BK563" s="77">
        <v>-0.74582499999999996</v>
      </c>
      <c r="BL563" s="77">
        <v>-0.84567150000000002</v>
      </c>
      <c r="BM563" s="77">
        <v>0.5571547</v>
      </c>
      <c r="BN563" s="77">
        <v>0.85412449999999995</v>
      </c>
      <c r="BO563" s="77">
        <v>0.50884720000000006</v>
      </c>
      <c r="BP563" s="77">
        <v>0.88579989999999997</v>
      </c>
      <c r="BQ563" s="77">
        <v>-0.15615229999999999</v>
      </c>
      <c r="BR563" s="77">
        <v>7.9719999999999999E-2</v>
      </c>
      <c r="BS563" s="77">
        <v>-0.64208229999999999</v>
      </c>
      <c r="BT563" s="77">
        <v>-0.59002549999999998</v>
      </c>
      <c r="BU563" s="77">
        <v>0.222471</v>
      </c>
      <c r="BV563" s="77">
        <v>0.82677920000000005</v>
      </c>
      <c r="BW563" s="77">
        <v>0.18505289999999999</v>
      </c>
      <c r="BX563" s="77">
        <v>-0.2358335</v>
      </c>
      <c r="BY563" s="77">
        <v>-0.97357199999999999</v>
      </c>
      <c r="BZ563" s="77">
        <v>-0.64236470000000001</v>
      </c>
      <c r="CA563" s="77">
        <v>-0.62095359999999999</v>
      </c>
      <c r="CB563" s="77">
        <v>-2.8463129999999999</v>
      </c>
      <c r="CC563" s="77">
        <v>-2.4111560000000001</v>
      </c>
      <c r="CD563" s="77">
        <v>-1.4344269999999999</v>
      </c>
      <c r="CE563" s="77">
        <v>-0.96884340000000002</v>
      </c>
      <c r="CF563" s="77">
        <v>0.1446112</v>
      </c>
      <c r="CG563" s="77">
        <v>1.0931519999999999</v>
      </c>
      <c r="CH563" s="77">
        <v>0.45952809999999999</v>
      </c>
      <c r="CI563" s="77">
        <v>-0.28761019999999998</v>
      </c>
      <c r="CJ563" s="77">
        <v>-0.25191770000000002</v>
      </c>
      <c r="CK563" s="77">
        <v>1.186742</v>
      </c>
      <c r="CL563" s="77">
        <v>1.569196</v>
      </c>
      <c r="CM563" s="77">
        <v>0.98362470000000002</v>
      </c>
      <c r="CN563" s="77">
        <v>1.5151060000000001</v>
      </c>
      <c r="CO563" s="77">
        <v>0.31198350000000002</v>
      </c>
      <c r="CP563" s="77">
        <v>0.57173960000000001</v>
      </c>
      <c r="CQ563" s="77">
        <v>-0.30184939999999999</v>
      </c>
      <c r="CR563" s="77">
        <v>-0.18597830000000001</v>
      </c>
      <c r="CS563" s="77">
        <v>0.5619961</v>
      </c>
      <c r="CT563" s="77">
        <v>1.4927299999999999</v>
      </c>
      <c r="CU563" s="77">
        <v>0.58862190000000003</v>
      </c>
      <c r="CV563" s="77">
        <v>0.232157</v>
      </c>
      <c r="CW563" s="77">
        <v>-0.36453999999999998</v>
      </c>
      <c r="CX563" s="77">
        <v>-5.6243799999999997E-2</v>
      </c>
      <c r="CY563" s="77">
        <v>0.39407829999999999</v>
      </c>
      <c r="CZ563" s="77">
        <v>-1.8422240000000001</v>
      </c>
      <c r="DA563" s="77">
        <v>-1.2531209999999999</v>
      </c>
      <c r="DB563" s="77">
        <v>-0.79739040000000005</v>
      </c>
      <c r="DC563" s="77">
        <v>-0.48760150000000002</v>
      </c>
      <c r="DD563" s="77">
        <v>0.41818129999999998</v>
      </c>
      <c r="DE563" s="77">
        <v>1.411618</v>
      </c>
      <c r="DF563" s="77">
        <v>0.88709870000000002</v>
      </c>
      <c r="DG563" s="77">
        <v>0.1706046</v>
      </c>
      <c r="DH563" s="77">
        <v>0.34183609999999998</v>
      </c>
      <c r="DI563" s="77">
        <v>1.81633</v>
      </c>
      <c r="DJ563" s="77">
        <v>2.2842669999999998</v>
      </c>
      <c r="DK563" s="77">
        <v>1.458402</v>
      </c>
      <c r="DL563" s="77">
        <v>2.144412</v>
      </c>
      <c r="DM563" s="77">
        <v>0.78011920000000001</v>
      </c>
      <c r="DN563" s="77">
        <v>1.0637589999999999</v>
      </c>
      <c r="DO563" s="77">
        <v>3.8383599999999997E-2</v>
      </c>
      <c r="DP563" s="77">
        <v>0.21806890000000001</v>
      </c>
      <c r="DQ563" s="77">
        <v>0.90152120000000002</v>
      </c>
      <c r="DR563" s="77">
        <v>2.1586810000000001</v>
      </c>
      <c r="DS563" s="77">
        <v>0.99219089999999999</v>
      </c>
      <c r="DT563" s="77">
        <v>0.70014759999999998</v>
      </c>
      <c r="DU563" s="77">
        <v>0.24449209999999999</v>
      </c>
      <c r="DV563" s="77">
        <v>0.52987720000000005</v>
      </c>
      <c r="DW563" s="77">
        <v>1.859623</v>
      </c>
      <c r="DX563" s="77">
        <v>-0.39247840000000001</v>
      </c>
      <c r="DY563" s="77">
        <v>0.41889789999999999</v>
      </c>
      <c r="DZ563" s="77">
        <v>0.1223895</v>
      </c>
      <c r="EA563" s="77">
        <v>0.20723549999999999</v>
      </c>
      <c r="EB563" s="77">
        <v>0.81317309999999998</v>
      </c>
      <c r="EC563" s="77">
        <v>1.871432</v>
      </c>
      <c r="ED563" s="77">
        <v>1.504443</v>
      </c>
      <c r="EE563" s="77">
        <v>0.83219399999999999</v>
      </c>
      <c r="EF563" s="77">
        <v>1.199122</v>
      </c>
      <c r="EG563" s="77">
        <v>2.7253539999999998</v>
      </c>
      <c r="EH563" s="77">
        <v>3.316716</v>
      </c>
      <c r="EI563" s="77">
        <v>2.1439050000000002</v>
      </c>
      <c r="EJ563" s="77">
        <v>3.0530300000000001</v>
      </c>
      <c r="EK563" s="77">
        <v>1.4560329999999999</v>
      </c>
      <c r="EL563" s="77">
        <v>1.774157</v>
      </c>
      <c r="EM563" s="77">
        <v>0.52962600000000004</v>
      </c>
      <c r="EN563" s="77">
        <v>0.80144890000000002</v>
      </c>
      <c r="EO563" s="77">
        <v>1.391742</v>
      </c>
      <c r="EP563" s="77">
        <v>3.1202079999999999</v>
      </c>
      <c r="EQ563" s="77">
        <v>1.5748800000000001</v>
      </c>
      <c r="ER563" s="77">
        <v>1.3758520000000001</v>
      </c>
      <c r="ES563" s="77">
        <v>1.1238379999999999</v>
      </c>
      <c r="ET563" s="77">
        <v>1.3761429999999999</v>
      </c>
      <c r="EU563" s="77">
        <v>48.068649999999998</v>
      </c>
      <c r="EV563" s="77">
        <v>47.287329999999997</v>
      </c>
      <c r="EW563" s="77">
        <v>46.294409999999999</v>
      </c>
      <c r="EX563" s="77">
        <v>46.900210000000001</v>
      </c>
      <c r="EY563" s="77">
        <v>46.368720000000003</v>
      </c>
      <c r="EZ563" s="77">
        <v>47.124560000000002</v>
      </c>
      <c r="FA563" s="77">
        <v>45.363059999999997</v>
      </c>
      <c r="FB563" s="77">
        <v>46.118899999999996</v>
      </c>
      <c r="FC563" s="77">
        <v>49.061570000000003</v>
      </c>
      <c r="FD563" s="77">
        <v>52.618540000000003</v>
      </c>
      <c r="FE563" s="77">
        <v>55.008490000000002</v>
      </c>
      <c r="FF563" s="77">
        <v>54.392780000000002</v>
      </c>
      <c r="FG563" s="77">
        <v>57.467089999999999</v>
      </c>
      <c r="FH563" s="77">
        <v>58.617130000000003</v>
      </c>
      <c r="FI563" s="77">
        <v>55.18967</v>
      </c>
      <c r="FJ563" s="77">
        <v>56.021230000000003</v>
      </c>
      <c r="FK563" s="77">
        <v>56.998579999999997</v>
      </c>
      <c r="FL563" s="77">
        <v>55.621369999999999</v>
      </c>
      <c r="FM563" s="77">
        <v>52.629860000000001</v>
      </c>
      <c r="FN563" s="77">
        <v>48.866950000000003</v>
      </c>
      <c r="FO563" s="77">
        <v>47.491149999999998</v>
      </c>
      <c r="FP563" s="77">
        <v>44.315640000000002</v>
      </c>
      <c r="FQ563" s="77">
        <v>43.704169999999998</v>
      </c>
      <c r="FR563" s="77">
        <v>43.747340000000001</v>
      </c>
      <c r="FS563" s="77">
        <v>10.20449</v>
      </c>
      <c r="FT563" s="77">
        <v>0.50762300000000005</v>
      </c>
      <c r="FU563" s="77">
        <v>0.57429699999999995</v>
      </c>
    </row>
    <row r="564" spans="1:177" x14ac:dyDescent="0.25">
      <c r="A564" t="s">
        <v>226</v>
      </c>
      <c r="B564" t="s">
        <v>0</v>
      </c>
      <c r="C564" t="s">
        <v>272</v>
      </c>
      <c r="D564" s="30" t="s">
        <v>249</v>
      </c>
      <c r="E564" t="s">
        <v>220</v>
      </c>
      <c r="F564" s="78">
        <v>1803</v>
      </c>
      <c r="G564" s="77">
        <v>2.8172389999999998</v>
      </c>
      <c r="H564" s="77">
        <v>1.555922</v>
      </c>
      <c r="I564" s="77">
        <v>1.056141</v>
      </c>
      <c r="J564" s="77">
        <v>1.99403</v>
      </c>
      <c r="K564" s="77">
        <v>2.2684389999999999</v>
      </c>
      <c r="L564" s="77">
        <v>2.2886299999999999</v>
      </c>
      <c r="M564" s="77">
        <v>2.6985489999999999</v>
      </c>
      <c r="N564" s="77">
        <v>1.0630850000000001</v>
      </c>
      <c r="O564" s="77">
        <v>-1.2815000000000001</v>
      </c>
      <c r="P564" s="77">
        <v>-2.4514260000000001</v>
      </c>
      <c r="Q564" s="77">
        <v>-4.3019309999999997</v>
      </c>
      <c r="R564" s="77">
        <v>-5.6665099999999997</v>
      </c>
      <c r="S564" s="77">
        <v>-5.2735640000000004</v>
      </c>
      <c r="T564" s="77">
        <v>-2.3617189999999999</v>
      </c>
      <c r="U564" s="77">
        <v>-3.5051700000000001</v>
      </c>
      <c r="V564" s="77">
        <v>-2.1209060000000002</v>
      </c>
      <c r="W564" s="77">
        <v>-0.46579399999999999</v>
      </c>
      <c r="X564" s="77">
        <v>1.6889190000000001</v>
      </c>
      <c r="Y564" s="77">
        <v>3.7094290000000001</v>
      </c>
      <c r="Z564" s="77">
        <v>3.6184989999999999</v>
      </c>
      <c r="AA564" s="77">
        <v>3.1571560000000001</v>
      </c>
      <c r="AB564" s="77">
        <v>3.076479</v>
      </c>
      <c r="AC564" s="77">
        <v>2.5758350000000001</v>
      </c>
      <c r="AD564" s="77">
        <v>1.553938</v>
      </c>
      <c r="AE564" s="77">
        <v>-3.5167329999999999</v>
      </c>
      <c r="AF564" s="77">
        <v>-4.5963919999999998</v>
      </c>
      <c r="AG564" s="77">
        <v>-5.0108730000000001</v>
      </c>
      <c r="AH564" s="77">
        <v>-2.2148870000000001</v>
      </c>
      <c r="AI564" s="77">
        <v>-0.51198940000000004</v>
      </c>
      <c r="AJ564" s="77">
        <v>-0.15051709999999999</v>
      </c>
      <c r="AK564" s="77">
        <v>1.5801699999999998E-2</v>
      </c>
      <c r="AL564" s="77">
        <v>-0.52967319999999996</v>
      </c>
      <c r="AM564" s="77">
        <v>-0.58654649999999997</v>
      </c>
      <c r="AN564" s="77">
        <v>-0.37747239999999999</v>
      </c>
      <c r="AO564" s="77">
        <v>-0.8523558</v>
      </c>
      <c r="AP564" s="77">
        <v>-1.359567</v>
      </c>
      <c r="AQ564" s="77">
        <v>-0.18406230000000001</v>
      </c>
      <c r="AR564" s="77">
        <v>0.72312359999999998</v>
      </c>
      <c r="AS564" s="77">
        <v>-0.93001370000000005</v>
      </c>
      <c r="AT564" s="77">
        <v>-0.37922860000000003</v>
      </c>
      <c r="AU564" s="77">
        <v>-1.032008</v>
      </c>
      <c r="AV564" s="77">
        <v>-0.72651929999999998</v>
      </c>
      <c r="AW564" s="77">
        <v>0.43541829999999998</v>
      </c>
      <c r="AX564" s="77">
        <v>-0.78059579999999995</v>
      </c>
      <c r="AY564" s="77">
        <v>-0.5023107</v>
      </c>
      <c r="AZ564" s="77">
        <v>-0.31413829999999998</v>
      </c>
      <c r="BA564" s="77">
        <v>-0.60647130000000005</v>
      </c>
      <c r="BB564" s="77">
        <v>-1.8963449999999999</v>
      </c>
      <c r="BC564" s="77">
        <v>-2.1678250000000001</v>
      </c>
      <c r="BD564" s="77">
        <v>-3.1978200000000001</v>
      </c>
      <c r="BE564" s="77">
        <v>-3.328776</v>
      </c>
      <c r="BF564" s="77">
        <v>-1.335607</v>
      </c>
      <c r="BG564" s="77">
        <v>-0.2466083</v>
      </c>
      <c r="BH564" s="77">
        <v>6.2649800000000005E-2</v>
      </c>
      <c r="BI564" s="77">
        <v>0.40536440000000001</v>
      </c>
      <c r="BJ564" s="77">
        <v>2.4930899999999999E-2</v>
      </c>
      <c r="BK564" s="77">
        <v>-7.7798500000000007E-2</v>
      </c>
      <c r="BL564" s="77">
        <v>0.29825380000000001</v>
      </c>
      <c r="BM564" s="77">
        <v>3.66883E-2</v>
      </c>
      <c r="BN564" s="77">
        <v>-0.40558420000000001</v>
      </c>
      <c r="BO564" s="77">
        <v>0.13908280000000001</v>
      </c>
      <c r="BP564" s="77">
        <v>1.1231910000000001</v>
      </c>
      <c r="BQ564" s="77">
        <v>-0.33746930000000003</v>
      </c>
      <c r="BR564" s="77">
        <v>7.9326599999999997E-2</v>
      </c>
      <c r="BS564" s="77">
        <v>-0.58650729999999995</v>
      </c>
      <c r="BT564" s="77">
        <v>-0.4696379</v>
      </c>
      <c r="BU564" s="77">
        <v>0.62774339999999995</v>
      </c>
      <c r="BV564" s="77">
        <v>1.56665E-2</v>
      </c>
      <c r="BW564" s="77">
        <v>-0.11682240000000001</v>
      </c>
      <c r="BX564" s="77">
        <v>-1.62548E-2</v>
      </c>
      <c r="BY564" s="77">
        <v>-0.29757030000000001</v>
      </c>
      <c r="BZ564" s="77">
        <v>-1.289488</v>
      </c>
      <c r="CA564" s="77">
        <v>-1.2335750000000001</v>
      </c>
      <c r="CB564" s="77">
        <v>-2.229174</v>
      </c>
      <c r="CC564" s="77">
        <v>-2.163761</v>
      </c>
      <c r="CD564" s="77">
        <v>-0.72661969999999998</v>
      </c>
      <c r="CE564" s="77">
        <v>-6.2806200000000006E-2</v>
      </c>
      <c r="CF564" s="77">
        <v>0.21028849999999999</v>
      </c>
      <c r="CG564" s="77">
        <v>0.67517439999999995</v>
      </c>
      <c r="CH564" s="77">
        <v>0.40904800000000002</v>
      </c>
      <c r="CI564" s="77">
        <v>0.27455879999999999</v>
      </c>
      <c r="CJ564" s="77">
        <v>0.76625969999999999</v>
      </c>
      <c r="CK564" s="77">
        <v>0.6524375</v>
      </c>
      <c r="CL564" s="77">
        <v>0.25514130000000002</v>
      </c>
      <c r="CM564" s="77">
        <v>0.3628922</v>
      </c>
      <c r="CN564" s="77">
        <v>1.4002760000000001</v>
      </c>
      <c r="CO564" s="77">
        <v>7.2925100000000007E-2</v>
      </c>
      <c r="CP564" s="77">
        <v>0.39692060000000001</v>
      </c>
      <c r="CQ564" s="77">
        <v>-0.2779548</v>
      </c>
      <c r="CR564" s="77">
        <v>-0.2917227</v>
      </c>
      <c r="CS564" s="77">
        <v>0.76094709999999999</v>
      </c>
      <c r="CT564" s="77">
        <v>0.56715539999999998</v>
      </c>
      <c r="CU564" s="77">
        <v>0.15016560000000001</v>
      </c>
      <c r="CV564" s="77">
        <v>0.19005849999999999</v>
      </c>
      <c r="CW564" s="77">
        <v>-8.3626400000000004E-2</v>
      </c>
      <c r="CX564" s="77">
        <v>-0.86918070000000003</v>
      </c>
      <c r="CY564" s="77">
        <v>-0.29932589999999998</v>
      </c>
      <c r="CZ564" s="77">
        <v>-1.260527</v>
      </c>
      <c r="DA564" s="77">
        <v>-0.99874620000000003</v>
      </c>
      <c r="DB564" s="77">
        <v>-0.1176329</v>
      </c>
      <c r="DC564" s="77">
        <v>0.1209959</v>
      </c>
      <c r="DD564" s="77">
        <v>0.3579273</v>
      </c>
      <c r="DE564" s="77">
        <v>0.9449843</v>
      </c>
      <c r="DF564" s="77">
        <v>0.79316500000000001</v>
      </c>
      <c r="DG564" s="77">
        <v>0.62691620000000003</v>
      </c>
      <c r="DH564" s="77">
        <v>1.2342660000000001</v>
      </c>
      <c r="DI564" s="77">
        <v>1.268187</v>
      </c>
      <c r="DJ564" s="77">
        <v>0.91586670000000003</v>
      </c>
      <c r="DK564" s="77">
        <v>0.58670149999999999</v>
      </c>
      <c r="DL564" s="77">
        <v>1.6773610000000001</v>
      </c>
      <c r="DM564" s="77">
        <v>0.48331950000000001</v>
      </c>
      <c r="DN564" s="77">
        <v>0.71451450000000005</v>
      </c>
      <c r="DO564" s="77">
        <v>3.0597599999999999E-2</v>
      </c>
      <c r="DP564" s="77">
        <v>-0.1138074</v>
      </c>
      <c r="DQ564" s="77">
        <v>0.89415089999999997</v>
      </c>
      <c r="DR564" s="77">
        <v>1.118644</v>
      </c>
      <c r="DS564" s="77">
        <v>0.41715360000000001</v>
      </c>
      <c r="DT564" s="77">
        <v>0.3963718</v>
      </c>
      <c r="DU564" s="77">
        <v>0.1303174</v>
      </c>
      <c r="DV564" s="77">
        <v>-0.44887329999999998</v>
      </c>
      <c r="DW564" s="77">
        <v>1.049582</v>
      </c>
      <c r="DX564" s="77">
        <v>0.13804469999999999</v>
      </c>
      <c r="DY564" s="77">
        <v>0.68335040000000002</v>
      </c>
      <c r="DZ564" s="77">
        <v>0.76164739999999997</v>
      </c>
      <c r="EA564" s="77">
        <v>0.38637700000000003</v>
      </c>
      <c r="EB564" s="77">
        <v>0.5710942</v>
      </c>
      <c r="EC564" s="77">
        <v>1.3345469999999999</v>
      </c>
      <c r="ED564" s="77">
        <v>1.347769</v>
      </c>
      <c r="EE564" s="77">
        <v>1.135664</v>
      </c>
      <c r="EF564" s="77">
        <v>1.9099919999999999</v>
      </c>
      <c r="EG564" s="77">
        <v>2.1572309999999999</v>
      </c>
      <c r="EH564" s="77">
        <v>1.8698490000000001</v>
      </c>
      <c r="EI564" s="77">
        <v>0.90984659999999995</v>
      </c>
      <c r="EJ564" s="77">
        <v>2.077429</v>
      </c>
      <c r="EK564" s="77">
        <v>1.0758639999999999</v>
      </c>
      <c r="EL564" s="77">
        <v>1.1730700000000001</v>
      </c>
      <c r="EM564" s="77">
        <v>0.47609829999999997</v>
      </c>
      <c r="EN564" s="77">
        <v>0.14307400000000001</v>
      </c>
      <c r="EO564" s="77">
        <v>1.086476</v>
      </c>
      <c r="EP564" s="77">
        <v>1.9149069999999999</v>
      </c>
      <c r="EQ564" s="77">
        <v>0.80264190000000002</v>
      </c>
      <c r="ER564" s="77">
        <v>0.69425530000000002</v>
      </c>
      <c r="ES564" s="77">
        <v>0.43921840000000001</v>
      </c>
      <c r="ET564" s="77">
        <v>0.15798390000000001</v>
      </c>
      <c r="EU564" s="77">
        <v>50</v>
      </c>
      <c r="EV564" s="77">
        <v>49.981569999999998</v>
      </c>
      <c r="EW564" s="77">
        <v>48.990780000000001</v>
      </c>
      <c r="EX564" s="77">
        <v>49.981569999999998</v>
      </c>
      <c r="EY564" s="77">
        <v>50.990780000000001</v>
      </c>
      <c r="EZ564" s="77">
        <v>50.972349999999999</v>
      </c>
      <c r="FA564" s="77">
        <v>49.981569999999998</v>
      </c>
      <c r="FB564" s="77">
        <v>49.96313</v>
      </c>
      <c r="FC564" s="77">
        <v>50.990780000000001</v>
      </c>
      <c r="FD564" s="77">
        <v>53.018430000000002</v>
      </c>
      <c r="FE564" s="77">
        <v>55.018430000000002</v>
      </c>
      <c r="FF564" s="77">
        <v>54.027650000000001</v>
      </c>
      <c r="FG564" s="77">
        <v>59.03687</v>
      </c>
      <c r="FH564" s="77">
        <v>59.018430000000002</v>
      </c>
      <c r="FI564" s="77">
        <v>54.064520000000002</v>
      </c>
      <c r="FJ564" s="77">
        <v>56.046080000000003</v>
      </c>
      <c r="FK564" s="77">
        <v>57.018430000000002</v>
      </c>
      <c r="FL564" s="77">
        <v>56.027650000000001</v>
      </c>
      <c r="FM564" s="77">
        <v>53.03687</v>
      </c>
      <c r="FN564" s="77">
        <v>50.03687</v>
      </c>
      <c r="FO564" s="77">
        <v>49.046080000000003</v>
      </c>
      <c r="FP564" s="77">
        <v>47.009219999999999</v>
      </c>
      <c r="FQ564" s="77">
        <v>46.018430000000002</v>
      </c>
      <c r="FR564" s="77">
        <v>47.981569999999998</v>
      </c>
      <c r="FS564" s="77">
        <v>8.571885</v>
      </c>
      <c r="FT564" s="77">
        <v>0.39577069999999998</v>
      </c>
      <c r="FU564" s="77">
        <v>0.45701389999999997</v>
      </c>
    </row>
    <row r="565" spans="1:177" x14ac:dyDescent="0.25">
      <c r="A565" t="s">
        <v>226</v>
      </c>
      <c r="B565" t="s">
        <v>0</v>
      </c>
      <c r="C565" t="s">
        <v>272</v>
      </c>
      <c r="D565" s="30" t="s">
        <v>249</v>
      </c>
      <c r="E565" t="s">
        <v>221</v>
      </c>
      <c r="F565" s="78">
        <v>1140</v>
      </c>
      <c r="G565" s="77">
        <v>2.666982</v>
      </c>
      <c r="H565" s="77">
        <v>1.407824</v>
      </c>
      <c r="I565" s="77">
        <v>1.5539849999999999</v>
      </c>
      <c r="J565" s="77">
        <v>0.98724100000000004</v>
      </c>
      <c r="K565" s="77">
        <v>0.53647789999999995</v>
      </c>
      <c r="L565" s="77">
        <v>1.24935</v>
      </c>
      <c r="M565" s="77">
        <v>1.768197</v>
      </c>
      <c r="N565" s="77">
        <v>0.58259989999999995</v>
      </c>
      <c r="O565" s="77">
        <v>-1.5037499999999999</v>
      </c>
      <c r="P565" s="77">
        <v>-2.9026679999999998</v>
      </c>
      <c r="Q565" s="77">
        <v>-2.2136019999999998</v>
      </c>
      <c r="R565" s="77">
        <v>-1.516507</v>
      </c>
      <c r="S565" s="77">
        <v>-1.9817769999999999</v>
      </c>
      <c r="T565" s="77">
        <v>-1.412005</v>
      </c>
      <c r="U565" s="77">
        <v>-1.4493100000000001</v>
      </c>
      <c r="V565" s="77">
        <v>-0.73221480000000005</v>
      </c>
      <c r="W565" s="77">
        <v>-0.25667400000000001</v>
      </c>
      <c r="X565" s="77">
        <v>1.279795</v>
      </c>
      <c r="Y565" s="77">
        <v>1.572659</v>
      </c>
      <c r="Z565" s="77">
        <v>2.6262110000000001</v>
      </c>
      <c r="AA565" s="77">
        <v>2.2065790000000001</v>
      </c>
      <c r="AB565" s="77">
        <v>1.8407849999999999</v>
      </c>
      <c r="AC565" s="77">
        <v>1.37584</v>
      </c>
      <c r="AD565" s="77">
        <v>2.2195740000000002</v>
      </c>
      <c r="AE565" s="77">
        <v>-0.18252460000000001</v>
      </c>
      <c r="AF565" s="77">
        <v>-1.4107689999999999</v>
      </c>
      <c r="AG565" s="77">
        <v>-0.82468189999999997</v>
      </c>
      <c r="AH565" s="77">
        <v>-1.2892110000000001</v>
      </c>
      <c r="AI565" s="77">
        <v>-1.793831</v>
      </c>
      <c r="AJ565" s="77">
        <v>-0.56495479999999998</v>
      </c>
      <c r="AK565" s="77">
        <v>-5.0790999999999996E-3</v>
      </c>
      <c r="AL565" s="77">
        <v>-0.39764280000000002</v>
      </c>
      <c r="AM565" s="77">
        <v>-1.1323589999999999</v>
      </c>
      <c r="AN565" s="77">
        <v>-1.284184</v>
      </c>
      <c r="AO565" s="77">
        <v>6.7270399999999994E-2</v>
      </c>
      <c r="AP565" s="77">
        <v>0.45949800000000002</v>
      </c>
      <c r="AQ565" s="77">
        <v>-0.35243239999999998</v>
      </c>
      <c r="AR565" s="77">
        <v>-0.82308389999999998</v>
      </c>
      <c r="AS565" s="77">
        <v>-0.35205189999999997</v>
      </c>
      <c r="AT565" s="77">
        <v>-0.60565690000000005</v>
      </c>
      <c r="AU565" s="77">
        <v>-0.36840689999999998</v>
      </c>
      <c r="AV565" s="77">
        <v>-0.72257329999999997</v>
      </c>
      <c r="AW565" s="77">
        <v>-0.82103899999999996</v>
      </c>
      <c r="AX565" s="77">
        <v>2.6917300000000002E-2</v>
      </c>
      <c r="AY565" s="77">
        <v>-0.26711679999999999</v>
      </c>
      <c r="AZ565" s="77">
        <v>-0.91773090000000002</v>
      </c>
      <c r="BA565" s="77">
        <v>-1.5676749999999999</v>
      </c>
      <c r="BB565" s="77">
        <v>3.08989E-2</v>
      </c>
      <c r="BC565" s="77">
        <v>0.22991639999999999</v>
      </c>
      <c r="BD565" s="77">
        <v>-0.97440689999999996</v>
      </c>
      <c r="BE565" s="77">
        <v>-0.53012170000000003</v>
      </c>
      <c r="BF565" s="77">
        <v>-0.93523690000000004</v>
      </c>
      <c r="BG565" s="77">
        <v>-1.2331350000000001</v>
      </c>
      <c r="BH565" s="77">
        <v>-0.26187349999999998</v>
      </c>
      <c r="BI565" s="77">
        <v>0.24503849999999999</v>
      </c>
      <c r="BJ565" s="77">
        <v>-0.1245425</v>
      </c>
      <c r="BK565" s="77">
        <v>-0.76483979999999996</v>
      </c>
      <c r="BL565" s="77">
        <v>-1.0647690000000001</v>
      </c>
      <c r="BM565" s="77">
        <v>0.33716760000000001</v>
      </c>
      <c r="BN565" s="77">
        <v>0.91495409999999999</v>
      </c>
      <c r="BO565" s="77">
        <v>0.2050593</v>
      </c>
      <c r="BP565" s="77">
        <v>-0.23832310000000001</v>
      </c>
      <c r="BQ565" s="77">
        <v>-1.1477599999999999E-2</v>
      </c>
      <c r="BR565" s="77">
        <v>-0.14249800000000001</v>
      </c>
      <c r="BS565" s="77">
        <v>-0.17078879999999999</v>
      </c>
      <c r="BT565" s="77">
        <v>-0.245062</v>
      </c>
      <c r="BU565" s="77">
        <v>-0.42497970000000002</v>
      </c>
      <c r="BV565" s="77">
        <v>0.53453890000000004</v>
      </c>
      <c r="BW565" s="77">
        <v>0.1355876</v>
      </c>
      <c r="BX565" s="77">
        <v>-0.34745399999999999</v>
      </c>
      <c r="BY565" s="77">
        <v>-0.79789949999999998</v>
      </c>
      <c r="BZ565" s="77">
        <v>0.43634990000000001</v>
      </c>
      <c r="CA565" s="77">
        <v>0.51557180000000002</v>
      </c>
      <c r="CB565" s="77">
        <v>-0.67218389999999995</v>
      </c>
      <c r="CC565" s="77">
        <v>-0.32611030000000002</v>
      </c>
      <c r="CD565" s="77">
        <v>-0.69007560000000001</v>
      </c>
      <c r="CE565" s="77">
        <v>-0.84479950000000004</v>
      </c>
      <c r="CF565" s="77">
        <v>-5.1960399999999997E-2</v>
      </c>
      <c r="CG565" s="77">
        <v>0.41826920000000001</v>
      </c>
      <c r="CH565" s="77">
        <v>6.4605899999999994E-2</v>
      </c>
      <c r="CI565" s="77">
        <v>-0.51029720000000001</v>
      </c>
      <c r="CJ565" s="77">
        <v>-0.91280349999999999</v>
      </c>
      <c r="CK565" s="77">
        <v>0.52409760000000005</v>
      </c>
      <c r="CL565" s="77">
        <v>1.230402</v>
      </c>
      <c r="CM565" s="77">
        <v>0.59117640000000005</v>
      </c>
      <c r="CN565" s="77">
        <v>0.16668040000000001</v>
      </c>
      <c r="CO565" s="77">
        <v>0.22440309999999999</v>
      </c>
      <c r="CP565" s="77">
        <v>0.17828430000000001</v>
      </c>
      <c r="CQ565" s="77">
        <v>-3.3919100000000001E-2</v>
      </c>
      <c r="CR565" s="77">
        <v>8.5660799999999995E-2</v>
      </c>
      <c r="CS565" s="77">
        <v>-0.15067040000000001</v>
      </c>
      <c r="CT565" s="77">
        <v>0.88611609999999996</v>
      </c>
      <c r="CU565" s="77">
        <v>0.41449940000000002</v>
      </c>
      <c r="CV565" s="77">
        <v>4.7517999999999998E-2</v>
      </c>
      <c r="CW565" s="77">
        <v>-0.26475549999999998</v>
      </c>
      <c r="CX565" s="77">
        <v>0.71716400000000002</v>
      </c>
      <c r="CY565" s="77">
        <v>0.80122720000000003</v>
      </c>
      <c r="CZ565" s="77">
        <v>-0.36996099999999998</v>
      </c>
      <c r="DA565" s="77">
        <v>-0.12209879999999999</v>
      </c>
      <c r="DB565" s="77">
        <v>-0.44491429999999998</v>
      </c>
      <c r="DC565" s="77">
        <v>-0.45646350000000002</v>
      </c>
      <c r="DD565" s="77">
        <v>0.1579527</v>
      </c>
      <c r="DE565" s="77">
        <v>0.59149989999999997</v>
      </c>
      <c r="DF565" s="77">
        <v>0.25375429999999999</v>
      </c>
      <c r="DG565" s="77">
        <v>-0.2557546</v>
      </c>
      <c r="DH565" s="77">
        <v>-0.76083789999999996</v>
      </c>
      <c r="DI565" s="77">
        <v>0.71102750000000003</v>
      </c>
      <c r="DJ565" s="77">
        <v>1.545849</v>
      </c>
      <c r="DK565" s="77">
        <v>0.97729339999999998</v>
      </c>
      <c r="DL565" s="77">
        <v>0.57168399999999997</v>
      </c>
      <c r="DM565" s="77">
        <v>0.46028380000000002</v>
      </c>
      <c r="DN565" s="77">
        <v>0.49906669999999997</v>
      </c>
      <c r="DO565" s="77">
        <v>0.1029506</v>
      </c>
      <c r="DP565" s="77">
        <v>0.41638370000000002</v>
      </c>
      <c r="DQ565" s="77">
        <v>0.123639</v>
      </c>
      <c r="DR565" s="77">
        <v>1.2376929999999999</v>
      </c>
      <c r="DS565" s="77">
        <v>0.69341120000000001</v>
      </c>
      <c r="DT565" s="77">
        <v>0.4424901</v>
      </c>
      <c r="DU565" s="77">
        <v>0.26838859999999998</v>
      </c>
      <c r="DV565" s="77">
        <v>0.99797820000000004</v>
      </c>
      <c r="DW565" s="77">
        <v>1.213668</v>
      </c>
      <c r="DX565" s="77">
        <v>6.6401000000000002E-2</v>
      </c>
      <c r="DY565" s="77">
        <v>0.17246139999999999</v>
      </c>
      <c r="DZ565" s="77">
        <v>-9.0940400000000005E-2</v>
      </c>
      <c r="EA565" s="77">
        <v>0.1042319</v>
      </c>
      <c r="EB565" s="77">
        <v>0.4610339</v>
      </c>
      <c r="EC565" s="77">
        <v>0.84161750000000002</v>
      </c>
      <c r="ED565" s="77">
        <v>0.5268545</v>
      </c>
      <c r="EE565" s="77">
        <v>0.1117645</v>
      </c>
      <c r="EF565" s="77">
        <v>-0.5414236</v>
      </c>
      <c r="EG565" s="77">
        <v>0.98092469999999998</v>
      </c>
      <c r="EH565" s="77">
        <v>2.0013049999999999</v>
      </c>
      <c r="EI565" s="77">
        <v>1.5347850000000001</v>
      </c>
      <c r="EJ565" s="77">
        <v>1.1564449999999999</v>
      </c>
      <c r="EK565" s="77">
        <v>0.80085810000000002</v>
      </c>
      <c r="EL565" s="77">
        <v>0.96222560000000001</v>
      </c>
      <c r="EM565" s="77">
        <v>0.30056880000000002</v>
      </c>
      <c r="EN565" s="77">
        <v>0.89389490000000005</v>
      </c>
      <c r="EO565" s="77">
        <v>0.5196982</v>
      </c>
      <c r="EP565" s="77">
        <v>1.7453149999999999</v>
      </c>
      <c r="EQ565" s="77">
        <v>1.0961160000000001</v>
      </c>
      <c r="ER565" s="77">
        <v>1.012767</v>
      </c>
      <c r="ES565" s="77">
        <v>1.0381640000000001</v>
      </c>
      <c r="ET565" s="77">
        <v>1.403429</v>
      </c>
      <c r="EU565" s="77">
        <v>44.992660000000001</v>
      </c>
      <c r="EV565" s="77">
        <v>42.99633</v>
      </c>
      <c r="EW565" s="77">
        <v>42</v>
      </c>
      <c r="EX565" s="77">
        <v>41.992660000000001</v>
      </c>
      <c r="EY565" s="77">
        <v>39.007339999999999</v>
      </c>
      <c r="EZ565" s="77">
        <v>40.99633</v>
      </c>
      <c r="FA565" s="77">
        <v>38.007339999999999</v>
      </c>
      <c r="FB565" s="77">
        <v>39.99633</v>
      </c>
      <c r="FC565" s="77">
        <v>45.988990000000001</v>
      </c>
      <c r="FD565" s="77">
        <v>51.981650000000002</v>
      </c>
      <c r="FE565" s="77">
        <v>54.992660000000001</v>
      </c>
      <c r="FF565" s="77">
        <v>54.974310000000003</v>
      </c>
      <c r="FG565" s="77">
        <v>54.966970000000003</v>
      </c>
      <c r="FH565" s="77">
        <v>57.977980000000002</v>
      </c>
      <c r="FI565" s="77">
        <v>56.981650000000002</v>
      </c>
      <c r="FJ565" s="77">
        <v>55.981650000000002</v>
      </c>
      <c r="FK565" s="77">
        <v>56.966970000000003</v>
      </c>
      <c r="FL565" s="77">
        <v>54.974310000000003</v>
      </c>
      <c r="FM565" s="77">
        <v>51.981650000000002</v>
      </c>
      <c r="FN565" s="77">
        <v>47.00367</v>
      </c>
      <c r="FO565" s="77">
        <v>45.014679999999998</v>
      </c>
      <c r="FP565" s="77">
        <v>40.025689999999997</v>
      </c>
      <c r="FQ565" s="77">
        <v>40.018349999999998</v>
      </c>
      <c r="FR565" s="77">
        <v>37.00367</v>
      </c>
      <c r="FS565" s="77">
        <v>5.6991649999999998</v>
      </c>
      <c r="FT565" s="77">
        <v>0.29275329999999999</v>
      </c>
      <c r="FU565" s="77">
        <v>0.32999610000000001</v>
      </c>
    </row>
    <row r="566" spans="1:177" x14ac:dyDescent="0.25">
      <c r="A566" t="s">
        <v>226</v>
      </c>
      <c r="B566" t="s">
        <v>0</v>
      </c>
      <c r="C566" t="s">
        <v>272</v>
      </c>
      <c r="D566" s="30" t="s">
        <v>250</v>
      </c>
      <c r="E566" t="s">
        <v>219</v>
      </c>
      <c r="F566" s="78">
        <v>3031</v>
      </c>
      <c r="G566" s="77">
        <v>5.7730050000000004</v>
      </c>
      <c r="H566" s="77">
        <v>5.2393869999999998</v>
      </c>
      <c r="I566" s="77">
        <v>4.8434350000000004</v>
      </c>
      <c r="J566" s="77">
        <v>3.477201</v>
      </c>
      <c r="K566" s="77">
        <v>2.526008</v>
      </c>
      <c r="L566" s="77">
        <v>2.9045260000000002</v>
      </c>
      <c r="M566" s="77">
        <v>2.8397670000000002</v>
      </c>
      <c r="N566" s="77">
        <v>0.19295989999999999</v>
      </c>
      <c r="O566" s="77">
        <v>-2.9272429999999998</v>
      </c>
      <c r="P566" s="77">
        <v>-5.7668629999999999</v>
      </c>
      <c r="Q566" s="77">
        <v>-8.2955679999999994</v>
      </c>
      <c r="R566" s="77">
        <v>-9.6847060000000003</v>
      </c>
      <c r="S566" s="77">
        <v>-10.08175</v>
      </c>
      <c r="T566" s="77">
        <v>-9.0087170000000008</v>
      </c>
      <c r="U566" s="77">
        <v>-8.224577</v>
      </c>
      <c r="V566" s="77">
        <v>-6.0329699999999997</v>
      </c>
      <c r="W566" s="77">
        <v>-2.8461340000000002</v>
      </c>
      <c r="X566" s="77">
        <v>1.8593440000000001</v>
      </c>
      <c r="Y566" s="77">
        <v>5.6581979999999996</v>
      </c>
      <c r="Z566" s="77">
        <v>7.724208</v>
      </c>
      <c r="AA566" s="77">
        <v>7.6120970000000003</v>
      </c>
      <c r="AB566" s="77">
        <v>7.5009829999999997</v>
      </c>
      <c r="AC566" s="77">
        <v>5.50631</v>
      </c>
      <c r="AD566" s="77">
        <v>4.2950150000000002</v>
      </c>
      <c r="AE566" s="77">
        <v>-1.292589</v>
      </c>
      <c r="AF566" s="77">
        <v>-1.1579060000000001</v>
      </c>
      <c r="AG566" s="77">
        <v>-1.0570189999999999</v>
      </c>
      <c r="AH566" s="77">
        <v>-1.5002709999999999</v>
      </c>
      <c r="AI566" s="77">
        <v>-2.0174020000000001</v>
      </c>
      <c r="AJ566" s="77">
        <v>-1.004761</v>
      </c>
      <c r="AK566" s="77">
        <v>-0.26363950000000003</v>
      </c>
      <c r="AL566" s="77">
        <v>-0.86865970000000003</v>
      </c>
      <c r="AM566" s="77">
        <v>-1.0172870000000001</v>
      </c>
      <c r="AN566" s="77">
        <v>-0.81797850000000005</v>
      </c>
      <c r="AO566" s="77">
        <v>-1.135257</v>
      </c>
      <c r="AP566" s="77">
        <v>-1.262831</v>
      </c>
      <c r="AQ566" s="77">
        <v>-1.5220229999999999</v>
      </c>
      <c r="AR566" s="77">
        <v>-0.73208799999999996</v>
      </c>
      <c r="AS566" s="77">
        <v>-1.034861</v>
      </c>
      <c r="AT566" s="77">
        <v>-1.4563520000000001</v>
      </c>
      <c r="AU566" s="77">
        <v>-1.5546519999999999</v>
      </c>
      <c r="AV566" s="77">
        <v>-0.66332820000000003</v>
      </c>
      <c r="AW566" s="77">
        <v>-0.43707679999999999</v>
      </c>
      <c r="AX566" s="77">
        <v>0.34219630000000001</v>
      </c>
      <c r="AY566" s="77">
        <v>0.51643360000000005</v>
      </c>
      <c r="AZ566" s="77">
        <v>0.56514180000000003</v>
      </c>
      <c r="BA566" s="77">
        <v>-1.004456</v>
      </c>
      <c r="BB566" s="77">
        <v>-1.3501129999999999</v>
      </c>
      <c r="BC566" s="77">
        <v>-0.45159179999999999</v>
      </c>
      <c r="BD566" s="77">
        <v>-0.4147593</v>
      </c>
      <c r="BE566" s="77">
        <v>-0.1624717</v>
      </c>
      <c r="BF566" s="77">
        <v>-0.79197700000000004</v>
      </c>
      <c r="BG566" s="77">
        <v>-1.240737</v>
      </c>
      <c r="BH566" s="77">
        <v>-0.41153220000000001</v>
      </c>
      <c r="BI566" s="77">
        <v>0.16358259999999999</v>
      </c>
      <c r="BJ566" s="77">
        <v>-0.5399157</v>
      </c>
      <c r="BK566" s="77">
        <v>-0.66868190000000005</v>
      </c>
      <c r="BL566" s="77">
        <v>-0.38164199999999998</v>
      </c>
      <c r="BM566" s="77">
        <v>-0.52781100000000003</v>
      </c>
      <c r="BN566" s="77">
        <v>-0.72946949999999999</v>
      </c>
      <c r="BO566" s="77">
        <v>-0.64599209999999996</v>
      </c>
      <c r="BP566" s="77">
        <v>-1.0634599999999999E-2</v>
      </c>
      <c r="BQ566" s="77">
        <v>-0.53127639999999998</v>
      </c>
      <c r="BR566" s="77">
        <v>-0.90313149999999998</v>
      </c>
      <c r="BS566" s="77">
        <v>-0.95879999999999999</v>
      </c>
      <c r="BT566" s="77">
        <v>-0.22710659999999999</v>
      </c>
      <c r="BU566" s="77">
        <v>0.10612870000000001</v>
      </c>
      <c r="BV566" s="77">
        <v>0.84022779999999997</v>
      </c>
      <c r="BW566" s="77">
        <v>0.97844209999999998</v>
      </c>
      <c r="BX566" s="77">
        <v>1.1434280000000001</v>
      </c>
      <c r="BY566" s="77">
        <v>-0.2689974</v>
      </c>
      <c r="BZ566" s="77">
        <v>-0.64371400000000001</v>
      </c>
      <c r="CA566" s="77">
        <v>0.13088040000000001</v>
      </c>
      <c r="CB566" s="77">
        <v>9.9941699999999994E-2</v>
      </c>
      <c r="CC566" s="77">
        <v>0.45708919999999997</v>
      </c>
      <c r="CD566" s="77">
        <v>-0.30141479999999998</v>
      </c>
      <c r="CE566" s="77">
        <v>-0.70282129999999998</v>
      </c>
      <c r="CF566" s="77">
        <v>-6.6410000000000004E-4</v>
      </c>
      <c r="CG566" s="77">
        <v>0.45947539999999998</v>
      </c>
      <c r="CH566" s="77">
        <v>-0.31222850000000002</v>
      </c>
      <c r="CI566" s="77">
        <v>-0.42723889999999998</v>
      </c>
      <c r="CJ566" s="77">
        <v>-7.9436599999999996E-2</v>
      </c>
      <c r="CK566" s="77">
        <v>-0.1070955</v>
      </c>
      <c r="CL566" s="77">
        <v>-0.36006519999999997</v>
      </c>
      <c r="CM566" s="77">
        <v>-3.9255600000000002E-2</v>
      </c>
      <c r="CN566" s="77">
        <v>0.48904180000000003</v>
      </c>
      <c r="CO566" s="77">
        <v>-0.18249499999999999</v>
      </c>
      <c r="CP566" s="77">
        <v>-0.51997249999999995</v>
      </c>
      <c r="CQ566" s="77">
        <v>-0.54611480000000001</v>
      </c>
      <c r="CR566" s="77">
        <v>7.5019199999999994E-2</v>
      </c>
      <c r="CS566" s="77">
        <v>0.48235119999999998</v>
      </c>
      <c r="CT566" s="77">
        <v>1.185163</v>
      </c>
      <c r="CU566" s="77">
        <v>1.2984279999999999</v>
      </c>
      <c r="CV566" s="77">
        <v>1.5439480000000001</v>
      </c>
      <c r="CW566" s="77">
        <v>0.2403787</v>
      </c>
      <c r="CX566" s="77">
        <v>-0.15446389999999999</v>
      </c>
      <c r="CY566" s="77">
        <v>0.71335249999999994</v>
      </c>
      <c r="CZ566" s="77">
        <v>0.61464269999999999</v>
      </c>
      <c r="DA566" s="77">
        <v>1.0766500000000001</v>
      </c>
      <c r="DB566" s="77">
        <v>0.18914729999999999</v>
      </c>
      <c r="DC566" s="77">
        <v>-0.16490560000000001</v>
      </c>
      <c r="DD566" s="77">
        <v>0.41020400000000001</v>
      </c>
      <c r="DE566" s="77">
        <v>0.75536820000000005</v>
      </c>
      <c r="DF566" s="77">
        <v>-8.4541400000000003E-2</v>
      </c>
      <c r="DG566" s="77">
        <v>-0.18579580000000001</v>
      </c>
      <c r="DH566" s="77">
        <v>0.22276879999999999</v>
      </c>
      <c r="DI566" s="77">
        <v>0.31362000000000001</v>
      </c>
      <c r="DJ566" s="77">
        <v>9.3390000000000001E-3</v>
      </c>
      <c r="DK566" s="77">
        <v>0.56748089999999995</v>
      </c>
      <c r="DL566" s="77">
        <v>0.98871819999999999</v>
      </c>
      <c r="DM566" s="77">
        <v>0.1662863</v>
      </c>
      <c r="DN566" s="77">
        <v>-0.1368134</v>
      </c>
      <c r="DO566" s="77">
        <v>-0.13342960000000001</v>
      </c>
      <c r="DP566" s="77">
        <v>0.37714500000000001</v>
      </c>
      <c r="DQ566" s="77">
        <v>0.85857360000000005</v>
      </c>
      <c r="DR566" s="77">
        <v>1.530098</v>
      </c>
      <c r="DS566" s="77">
        <v>1.6184130000000001</v>
      </c>
      <c r="DT566" s="77">
        <v>1.9444680000000001</v>
      </c>
      <c r="DU566" s="77">
        <v>0.7497547</v>
      </c>
      <c r="DV566" s="77">
        <v>0.33478609999999998</v>
      </c>
      <c r="DW566" s="77">
        <v>1.5543499999999999</v>
      </c>
      <c r="DX566" s="77">
        <v>1.3577889999999999</v>
      </c>
      <c r="DY566" s="77">
        <v>1.971198</v>
      </c>
      <c r="DZ566" s="77">
        <v>0.89744109999999999</v>
      </c>
      <c r="EA566" s="77">
        <v>0.61175919999999995</v>
      </c>
      <c r="EB566" s="77">
        <v>1.0034320000000001</v>
      </c>
      <c r="EC566" s="77">
        <v>1.18259</v>
      </c>
      <c r="ED566" s="77">
        <v>0.24420269999999999</v>
      </c>
      <c r="EE566" s="77">
        <v>0.1628096</v>
      </c>
      <c r="EF566" s="77">
        <v>0.65910539999999995</v>
      </c>
      <c r="EG566" s="77">
        <v>0.9210663</v>
      </c>
      <c r="EH566" s="77">
        <v>0.54270010000000002</v>
      </c>
      <c r="EI566" s="77">
        <v>1.4435119999999999</v>
      </c>
      <c r="EJ566" s="77">
        <v>1.710172</v>
      </c>
      <c r="EK566" s="77">
        <v>0.6698712</v>
      </c>
      <c r="EL566" s="77">
        <v>0.41640739999999998</v>
      </c>
      <c r="EM566" s="77">
        <v>0.46242240000000001</v>
      </c>
      <c r="EN566" s="77">
        <v>0.8133667</v>
      </c>
      <c r="EO566" s="77">
        <v>1.4017790000000001</v>
      </c>
      <c r="EP566" s="77">
        <v>2.02813</v>
      </c>
      <c r="EQ566" s="77">
        <v>2.080422</v>
      </c>
      <c r="ER566" s="77">
        <v>2.5227539999999999</v>
      </c>
      <c r="ES566" s="77">
        <v>1.4852129999999999</v>
      </c>
      <c r="ET566" s="77">
        <v>1.041185</v>
      </c>
      <c r="EU566" s="77">
        <v>58.880220000000001</v>
      </c>
      <c r="EV566" s="77">
        <v>56.882959999999997</v>
      </c>
      <c r="EW566" s="77">
        <v>57.476730000000003</v>
      </c>
      <c r="EX566" s="77">
        <v>56.080080000000002</v>
      </c>
      <c r="EY566" s="77">
        <v>57.890140000000002</v>
      </c>
      <c r="EZ566" s="77">
        <v>55.891509999999997</v>
      </c>
      <c r="FA566" s="77">
        <v>55.500340000000001</v>
      </c>
      <c r="FB566" s="77">
        <v>60.657420000000002</v>
      </c>
      <c r="FC566" s="77">
        <v>68.004450000000006</v>
      </c>
      <c r="FD566" s="77">
        <v>76.367900000000006</v>
      </c>
      <c r="FE566" s="77">
        <v>84.361050000000006</v>
      </c>
      <c r="FF566" s="77">
        <v>85.566050000000004</v>
      </c>
      <c r="FG566" s="77">
        <v>87.417180000000002</v>
      </c>
      <c r="FH566" s="77">
        <v>87.99418</v>
      </c>
      <c r="FI566" s="77">
        <v>88.988709999999998</v>
      </c>
      <c r="FJ566" s="77">
        <v>88.598910000000004</v>
      </c>
      <c r="FK566" s="77">
        <v>88.586590000000001</v>
      </c>
      <c r="FL566" s="77">
        <v>87.192670000000007</v>
      </c>
      <c r="FM566" s="77">
        <v>82.596170000000001</v>
      </c>
      <c r="FN566" s="77">
        <v>77.801509999999993</v>
      </c>
      <c r="FO566" s="77">
        <v>69.24915</v>
      </c>
      <c r="FP566" s="77">
        <v>63.316560000000003</v>
      </c>
      <c r="FQ566" s="77">
        <v>62.692680000000003</v>
      </c>
      <c r="FR566" s="77">
        <v>61.305950000000003</v>
      </c>
      <c r="FS566" s="77">
        <v>11.495380000000001</v>
      </c>
      <c r="FT566" s="77">
        <v>0.51071350000000004</v>
      </c>
      <c r="FU566" s="77">
        <v>0.44757560000000002</v>
      </c>
    </row>
    <row r="567" spans="1:177" x14ac:dyDescent="0.25">
      <c r="A567" t="s">
        <v>226</v>
      </c>
      <c r="B567" t="s">
        <v>0</v>
      </c>
      <c r="C567" t="s">
        <v>272</v>
      </c>
      <c r="D567" s="30" t="s">
        <v>250</v>
      </c>
      <c r="E567" t="s">
        <v>220</v>
      </c>
      <c r="F567" s="78">
        <v>1854</v>
      </c>
      <c r="G567" s="77">
        <v>4.1925650000000001</v>
      </c>
      <c r="H567" s="77">
        <v>3.9465859999999999</v>
      </c>
      <c r="I567" s="77">
        <v>3.9051019999999999</v>
      </c>
      <c r="J567" s="77">
        <v>2.9895990000000001</v>
      </c>
      <c r="K567" s="77">
        <v>2.516651</v>
      </c>
      <c r="L567" s="77">
        <v>2.2307809999999999</v>
      </c>
      <c r="M567" s="77">
        <v>1.826333</v>
      </c>
      <c r="N567" s="77">
        <v>2.3853800000000001E-2</v>
      </c>
      <c r="O567" s="77">
        <v>-2.196043</v>
      </c>
      <c r="P567" s="77">
        <v>-3.5390069999999998</v>
      </c>
      <c r="Q567" s="77">
        <v>-5.3000590000000001</v>
      </c>
      <c r="R567" s="77">
        <v>-6.0020179999999996</v>
      </c>
      <c r="S567" s="77">
        <v>-6.042154</v>
      </c>
      <c r="T567" s="77">
        <v>-5.604565</v>
      </c>
      <c r="U567" s="77">
        <v>-5.6848169999999998</v>
      </c>
      <c r="V567" s="77">
        <v>-4.21408</v>
      </c>
      <c r="W567" s="77">
        <v>-1.9438949999999999</v>
      </c>
      <c r="X567" s="77">
        <v>0.7922361</v>
      </c>
      <c r="Y567" s="77">
        <v>3.32348</v>
      </c>
      <c r="Z567" s="77">
        <v>4.6134969999999997</v>
      </c>
      <c r="AA567" s="77">
        <v>4.3237399999999999</v>
      </c>
      <c r="AB567" s="77">
        <v>4.0956029999999997</v>
      </c>
      <c r="AC567" s="77">
        <v>2.7161590000000002</v>
      </c>
      <c r="AD567" s="77">
        <v>1.7679959999999999</v>
      </c>
      <c r="AE567" s="77">
        <v>-0.47964519999999999</v>
      </c>
      <c r="AF567" s="77">
        <v>-0.29921609999999998</v>
      </c>
      <c r="AG567" s="77">
        <v>-0.14584569999999999</v>
      </c>
      <c r="AH567" s="77">
        <v>-0.1136133</v>
      </c>
      <c r="AI567" s="77">
        <v>-0.11438669999999999</v>
      </c>
      <c r="AJ567" s="77">
        <v>-0.30476120000000001</v>
      </c>
      <c r="AK567" s="77">
        <v>-0.34151130000000002</v>
      </c>
      <c r="AL567" s="77">
        <v>-0.75693820000000001</v>
      </c>
      <c r="AM567" s="77">
        <v>-1.077061</v>
      </c>
      <c r="AN567" s="77">
        <v>-0.67378800000000005</v>
      </c>
      <c r="AO567" s="77">
        <v>-1.1967989999999999</v>
      </c>
      <c r="AP567" s="77">
        <v>-0.92421540000000002</v>
      </c>
      <c r="AQ567" s="77">
        <v>-1.0116970000000001</v>
      </c>
      <c r="AR567" s="77">
        <v>-0.56294770000000005</v>
      </c>
      <c r="AS567" s="77">
        <v>-1.137742</v>
      </c>
      <c r="AT567" s="77">
        <v>-1.172976</v>
      </c>
      <c r="AU567" s="77">
        <v>-0.86393450000000005</v>
      </c>
      <c r="AV567" s="77">
        <v>-0.38850659999999998</v>
      </c>
      <c r="AW567" s="77">
        <v>-0.34914400000000001</v>
      </c>
      <c r="AX567" s="77">
        <v>0.14889459999999999</v>
      </c>
      <c r="AY567" s="77">
        <v>8.3880200000000002E-2</v>
      </c>
      <c r="AZ567" s="77">
        <v>2.73902E-2</v>
      </c>
      <c r="BA567" s="77">
        <v>-1.7584949999999999</v>
      </c>
      <c r="BB567" s="77">
        <v>-2.1426639999999999</v>
      </c>
      <c r="BC567" s="77">
        <v>0.2290037</v>
      </c>
      <c r="BD567" s="77">
        <v>0.35252309999999998</v>
      </c>
      <c r="BE567" s="77">
        <v>0.64907959999999998</v>
      </c>
      <c r="BF567" s="77">
        <v>0.36281989999999997</v>
      </c>
      <c r="BG567" s="77">
        <v>0.27686630000000001</v>
      </c>
      <c r="BH567" s="77">
        <v>0.13571949999999999</v>
      </c>
      <c r="BI567" s="77">
        <v>6.8495799999999996E-2</v>
      </c>
      <c r="BJ567" s="77">
        <v>-0.469781</v>
      </c>
      <c r="BK567" s="77">
        <v>-0.81497319999999995</v>
      </c>
      <c r="BL567" s="77">
        <v>-0.3070831</v>
      </c>
      <c r="BM567" s="77">
        <v>-0.59410110000000005</v>
      </c>
      <c r="BN567" s="77">
        <v>-0.42248540000000001</v>
      </c>
      <c r="BO567" s="77">
        <v>-0.1590366</v>
      </c>
      <c r="BP567" s="77">
        <v>0.14089599999999999</v>
      </c>
      <c r="BQ567" s="77">
        <v>-0.62028000000000005</v>
      </c>
      <c r="BR567" s="77">
        <v>-0.68610190000000004</v>
      </c>
      <c r="BS567" s="77">
        <v>-0.37027019999999999</v>
      </c>
      <c r="BT567" s="77">
        <v>-9.4115599999999994E-2</v>
      </c>
      <c r="BU567" s="77">
        <v>9.1674599999999995E-2</v>
      </c>
      <c r="BV567" s="77">
        <v>0.47334619999999999</v>
      </c>
      <c r="BW567" s="77">
        <v>0.29525800000000002</v>
      </c>
      <c r="BX567" s="77">
        <v>0.25203439999999999</v>
      </c>
      <c r="BY567" s="77">
        <v>-1.0509729999999999</v>
      </c>
      <c r="BZ567" s="77">
        <v>-1.449878</v>
      </c>
      <c r="CA567" s="77">
        <v>0.71981170000000005</v>
      </c>
      <c r="CB567" s="77">
        <v>0.80391570000000001</v>
      </c>
      <c r="CC567" s="77">
        <v>1.1996420000000001</v>
      </c>
      <c r="CD567" s="77">
        <v>0.69279610000000003</v>
      </c>
      <c r="CE567" s="77">
        <v>0.54784690000000003</v>
      </c>
      <c r="CF567" s="77">
        <v>0.4407951</v>
      </c>
      <c r="CG567" s="77">
        <v>0.35246539999999998</v>
      </c>
      <c r="CH567" s="77">
        <v>-0.27089669999999999</v>
      </c>
      <c r="CI567" s="77">
        <v>-0.6334516</v>
      </c>
      <c r="CJ567" s="77">
        <v>-5.3104400000000003E-2</v>
      </c>
      <c r="CK567" s="77">
        <v>-0.1766742</v>
      </c>
      <c r="CL567" s="77">
        <v>-7.4988700000000005E-2</v>
      </c>
      <c r="CM567" s="77">
        <v>0.43151349999999999</v>
      </c>
      <c r="CN567" s="77">
        <v>0.62837600000000005</v>
      </c>
      <c r="CO567" s="77">
        <v>-0.26188699999999998</v>
      </c>
      <c r="CP567" s="77">
        <v>-0.3488945</v>
      </c>
      <c r="CQ567" s="77">
        <v>-2.83599E-2</v>
      </c>
      <c r="CR567" s="77">
        <v>0.10977870000000001</v>
      </c>
      <c r="CS567" s="77">
        <v>0.39698430000000001</v>
      </c>
      <c r="CT567" s="77">
        <v>0.69806040000000003</v>
      </c>
      <c r="CU567" s="77">
        <v>0.44165759999999998</v>
      </c>
      <c r="CV567" s="77">
        <v>0.40762229999999999</v>
      </c>
      <c r="CW567" s="77">
        <v>-0.56094509999999997</v>
      </c>
      <c r="CX567" s="77">
        <v>-0.97005620000000004</v>
      </c>
      <c r="CY567" s="77">
        <v>1.21062</v>
      </c>
      <c r="CZ567" s="77">
        <v>1.2553080000000001</v>
      </c>
      <c r="DA567" s="77">
        <v>1.750205</v>
      </c>
      <c r="DB567" s="77">
        <v>1.022772</v>
      </c>
      <c r="DC567" s="77">
        <v>0.81882750000000004</v>
      </c>
      <c r="DD567" s="77">
        <v>0.7458707</v>
      </c>
      <c r="DE567" s="77">
        <v>0.63643510000000003</v>
      </c>
      <c r="DF567" s="77">
        <v>-7.2012499999999993E-2</v>
      </c>
      <c r="DG567" s="77">
        <v>-0.45193</v>
      </c>
      <c r="DH567" s="77">
        <v>0.20087430000000001</v>
      </c>
      <c r="DI567" s="77">
        <v>0.24075269999999999</v>
      </c>
      <c r="DJ567" s="77">
        <v>0.27250799999999997</v>
      </c>
      <c r="DK567" s="77">
        <v>1.0220640000000001</v>
      </c>
      <c r="DL567" s="77">
        <v>1.115856</v>
      </c>
      <c r="DM567" s="77">
        <v>9.6505900000000006E-2</v>
      </c>
      <c r="DN567" s="77">
        <v>-1.16872E-2</v>
      </c>
      <c r="DO567" s="77">
        <v>0.31355050000000001</v>
      </c>
      <c r="DP567" s="77">
        <v>0.31367299999999998</v>
      </c>
      <c r="DQ567" s="77">
        <v>0.70229390000000003</v>
      </c>
      <c r="DR567" s="77">
        <v>0.9227746</v>
      </c>
      <c r="DS567" s="77">
        <v>0.58805719999999995</v>
      </c>
      <c r="DT567" s="77">
        <v>0.56321019999999999</v>
      </c>
      <c r="DU567" s="77">
        <v>-7.0917400000000005E-2</v>
      </c>
      <c r="DV567" s="77">
        <v>-0.49023450000000002</v>
      </c>
      <c r="DW567" s="77">
        <v>1.9192689999999999</v>
      </c>
      <c r="DX567" s="77">
        <v>1.9070480000000001</v>
      </c>
      <c r="DY567" s="77">
        <v>2.5451299999999999</v>
      </c>
      <c r="DZ567" s="77">
        <v>1.499206</v>
      </c>
      <c r="EA567" s="77">
        <v>1.210081</v>
      </c>
      <c r="EB567" s="77">
        <v>1.1863509999999999</v>
      </c>
      <c r="EC567" s="77">
        <v>1.0464420000000001</v>
      </c>
      <c r="ED567" s="77">
        <v>0.21514469999999999</v>
      </c>
      <c r="EE567" s="77">
        <v>-0.1898417</v>
      </c>
      <c r="EF567" s="77">
        <v>0.56757930000000001</v>
      </c>
      <c r="EG567" s="77">
        <v>0.84345099999999995</v>
      </c>
      <c r="EH567" s="77">
        <v>0.77423799999999998</v>
      </c>
      <c r="EI567" s="77">
        <v>1.8747240000000001</v>
      </c>
      <c r="EJ567" s="77">
        <v>1.8197000000000001</v>
      </c>
      <c r="EK567" s="77">
        <v>0.61396839999999997</v>
      </c>
      <c r="EL567" s="77">
        <v>0.47518660000000001</v>
      </c>
      <c r="EM567" s="77">
        <v>0.80721469999999995</v>
      </c>
      <c r="EN567" s="77">
        <v>0.60806389999999999</v>
      </c>
      <c r="EO567" s="77">
        <v>1.143113</v>
      </c>
      <c r="EP567" s="77">
        <v>1.2472259999999999</v>
      </c>
      <c r="EQ567" s="77">
        <v>0.79943500000000001</v>
      </c>
      <c r="ER567" s="77">
        <v>0.78785459999999996</v>
      </c>
      <c r="ES567" s="77">
        <v>0.63660479999999997</v>
      </c>
      <c r="ET567" s="77">
        <v>0.2025518</v>
      </c>
      <c r="EU567" s="77">
        <v>62.017989999999998</v>
      </c>
      <c r="EV567" s="77">
        <v>60.026980000000002</v>
      </c>
      <c r="EW567" s="77">
        <v>61</v>
      </c>
      <c r="EX567" s="77">
        <v>59.991</v>
      </c>
      <c r="EY567" s="77">
        <v>62.964019999999998</v>
      </c>
      <c r="EZ567" s="77">
        <v>60.964019999999998</v>
      </c>
      <c r="FA567" s="77">
        <v>60.964019999999998</v>
      </c>
      <c r="FB567" s="77">
        <v>64.946039999999996</v>
      </c>
      <c r="FC567" s="77">
        <v>69.937039999999996</v>
      </c>
      <c r="FD567" s="77">
        <v>75.964029999999994</v>
      </c>
      <c r="FE567" s="77">
        <v>83.955029999999994</v>
      </c>
      <c r="FF567" s="77">
        <v>84</v>
      </c>
      <c r="FG567" s="77">
        <v>87.035970000000006</v>
      </c>
      <c r="FH567" s="77">
        <v>86.062960000000004</v>
      </c>
      <c r="FI567" s="77">
        <v>87.053960000000004</v>
      </c>
      <c r="FJ567" s="77">
        <v>87.053960000000004</v>
      </c>
      <c r="FK567" s="77">
        <v>87.035970000000006</v>
      </c>
      <c r="FL567" s="77">
        <v>86.026989999999998</v>
      </c>
      <c r="FM567" s="77">
        <v>81.044970000000006</v>
      </c>
      <c r="FN567" s="77">
        <v>77.026989999999998</v>
      </c>
      <c r="FO567" s="77">
        <v>70.035970000000006</v>
      </c>
      <c r="FP567" s="77">
        <v>66.080950000000001</v>
      </c>
      <c r="FQ567" s="77">
        <v>65.062960000000004</v>
      </c>
      <c r="FR567" s="77">
        <v>66</v>
      </c>
      <c r="FS567" s="77">
        <v>10.87097</v>
      </c>
      <c r="FT567" s="77">
        <v>0.50237149999999997</v>
      </c>
      <c r="FU567" s="77">
        <v>0.3294956</v>
      </c>
    </row>
    <row r="568" spans="1:177" x14ac:dyDescent="0.25">
      <c r="A568" t="s">
        <v>226</v>
      </c>
      <c r="B568" t="s">
        <v>0</v>
      </c>
      <c r="C568" t="s">
        <v>272</v>
      </c>
      <c r="D568" s="30" t="s">
        <v>250</v>
      </c>
      <c r="E568" t="s">
        <v>221</v>
      </c>
      <c r="F568" s="78">
        <v>1177</v>
      </c>
      <c r="G568" s="77">
        <v>1.683343</v>
      </c>
      <c r="H568" s="77">
        <v>1.417907</v>
      </c>
      <c r="I568" s="77">
        <v>1.112614</v>
      </c>
      <c r="J568" s="77">
        <v>0.65422040000000004</v>
      </c>
      <c r="K568" s="77">
        <v>0.18264250000000001</v>
      </c>
      <c r="L568" s="77">
        <v>0.75136849999999999</v>
      </c>
      <c r="M568" s="77">
        <v>1.0344180000000001</v>
      </c>
      <c r="N568" s="77">
        <v>0.1668927</v>
      </c>
      <c r="O568" s="77">
        <v>-0.7863483</v>
      </c>
      <c r="P568" s="77">
        <v>-2.265803</v>
      </c>
      <c r="Q568" s="77">
        <v>-3.0533790000000001</v>
      </c>
      <c r="R568" s="77">
        <v>-3.5755840000000001</v>
      </c>
      <c r="S568" s="77">
        <v>-3.9781</v>
      </c>
      <c r="T568" s="77">
        <v>-3.3564039999999999</v>
      </c>
      <c r="U568" s="77">
        <v>-2.516273</v>
      </c>
      <c r="V568" s="77">
        <v>-1.7884819999999999</v>
      </c>
      <c r="W568" s="77">
        <v>-0.80239590000000005</v>
      </c>
      <c r="X568" s="77">
        <v>1.1267929999999999</v>
      </c>
      <c r="Y568" s="77">
        <v>2.3960430000000001</v>
      </c>
      <c r="Z568" s="77">
        <v>3.132158</v>
      </c>
      <c r="AA568" s="77">
        <v>3.2480579999999999</v>
      </c>
      <c r="AB568" s="77">
        <v>3.3234810000000001</v>
      </c>
      <c r="AC568" s="77">
        <v>2.6701959999999998</v>
      </c>
      <c r="AD568" s="77">
        <v>2.3802319999999999</v>
      </c>
      <c r="AE568" s="77">
        <v>-1.1137189999999999</v>
      </c>
      <c r="AF568" s="77">
        <v>-1.0406899999999999</v>
      </c>
      <c r="AG568" s="77">
        <v>-1.0095099999999999</v>
      </c>
      <c r="AH568" s="77">
        <v>-1.436482</v>
      </c>
      <c r="AI568" s="77">
        <v>-1.9286779999999999</v>
      </c>
      <c r="AJ568" s="77">
        <v>-0.93692339999999996</v>
      </c>
      <c r="AK568" s="77">
        <v>-0.1581698</v>
      </c>
      <c r="AL568" s="77">
        <v>-0.35335420000000001</v>
      </c>
      <c r="AM568" s="77">
        <v>-0.26806279999999999</v>
      </c>
      <c r="AN568" s="77">
        <v>-0.49629760000000001</v>
      </c>
      <c r="AO568" s="77">
        <v>-0.37910729999999998</v>
      </c>
      <c r="AP568" s="77">
        <v>-0.48056529999999997</v>
      </c>
      <c r="AQ568" s="77">
        <v>-0.75496240000000003</v>
      </c>
      <c r="AR568" s="77">
        <v>-0.41736479999999998</v>
      </c>
      <c r="AS568" s="77">
        <v>-0.20764289999999999</v>
      </c>
      <c r="AT568" s="77">
        <v>-0.61026259999999999</v>
      </c>
      <c r="AU568" s="77">
        <v>-0.8944512</v>
      </c>
      <c r="AV568" s="77">
        <v>-0.4533161</v>
      </c>
      <c r="AW568" s="77">
        <v>-0.37528800000000001</v>
      </c>
      <c r="AX568" s="77">
        <v>-8.7352299999999994E-2</v>
      </c>
      <c r="AY568" s="77">
        <v>0.23816490000000001</v>
      </c>
      <c r="AZ568" s="77">
        <v>0.31490439999999997</v>
      </c>
      <c r="BA568" s="77">
        <v>0.26750279999999999</v>
      </c>
      <c r="BB568" s="77">
        <v>0.44201099999999999</v>
      </c>
      <c r="BC568" s="77">
        <v>-0.73788540000000002</v>
      </c>
      <c r="BD568" s="77">
        <v>-0.76250309999999999</v>
      </c>
      <c r="BE568" s="77">
        <v>-0.74338539999999997</v>
      </c>
      <c r="BF568" s="77">
        <v>-1.0750219999999999</v>
      </c>
      <c r="BG568" s="77">
        <v>-1.4254640000000001</v>
      </c>
      <c r="BH568" s="77">
        <v>-0.59846060000000001</v>
      </c>
      <c r="BI568" s="77">
        <v>1.0856899999999999E-2</v>
      </c>
      <c r="BJ568" s="77">
        <v>-0.1710892</v>
      </c>
      <c r="BK568" s="77">
        <v>-2.2604699999999998E-2</v>
      </c>
      <c r="BL568" s="77">
        <v>-0.24381630000000001</v>
      </c>
      <c r="BM568" s="77">
        <v>-0.1494105</v>
      </c>
      <c r="BN568" s="77">
        <v>-0.30053950000000001</v>
      </c>
      <c r="BO568" s="77">
        <v>-0.55035400000000001</v>
      </c>
      <c r="BP568" s="77">
        <v>-0.22290740000000001</v>
      </c>
      <c r="BQ568" s="77">
        <v>-2.0375299999999999E-2</v>
      </c>
      <c r="BR568" s="77">
        <v>-0.3287331</v>
      </c>
      <c r="BS568" s="77">
        <v>-0.60798030000000003</v>
      </c>
      <c r="BT568" s="77">
        <v>-0.16436429999999999</v>
      </c>
      <c r="BU568" s="77">
        <v>-6.08157E-2</v>
      </c>
      <c r="BV568" s="77">
        <v>0.26728089999999999</v>
      </c>
      <c r="BW568" s="77">
        <v>0.58113959999999998</v>
      </c>
      <c r="BX568" s="77">
        <v>0.75127069999999996</v>
      </c>
      <c r="BY568" s="77">
        <v>0.51385820000000004</v>
      </c>
      <c r="BZ568" s="77">
        <v>0.57621679999999997</v>
      </c>
      <c r="CA568" s="77">
        <v>-0.47758390000000001</v>
      </c>
      <c r="CB568" s="77">
        <v>-0.56983170000000005</v>
      </c>
      <c r="CC568" s="77">
        <v>-0.55906829999999996</v>
      </c>
      <c r="CD568" s="77">
        <v>-0.82467550000000001</v>
      </c>
      <c r="CE568" s="77">
        <v>-1.0769390000000001</v>
      </c>
      <c r="CF568" s="77">
        <v>-0.36404229999999999</v>
      </c>
      <c r="CG568" s="77">
        <v>0.12792419999999999</v>
      </c>
      <c r="CH568" s="77">
        <v>-4.4852999999999997E-2</v>
      </c>
      <c r="CI568" s="77">
        <v>0.1473989</v>
      </c>
      <c r="CJ568" s="77">
        <v>-6.8948599999999999E-2</v>
      </c>
      <c r="CK568" s="77">
        <v>9.6769000000000004E-3</v>
      </c>
      <c r="CL568" s="77">
        <v>-0.17585419999999999</v>
      </c>
      <c r="CM568" s="77">
        <v>-0.40864279999999997</v>
      </c>
      <c r="CN568" s="77">
        <v>-8.8226799999999994E-2</v>
      </c>
      <c r="CO568" s="77">
        <v>0.1093257</v>
      </c>
      <c r="CP568" s="77">
        <v>-0.13374659999999999</v>
      </c>
      <c r="CQ568" s="77">
        <v>-0.40957130000000003</v>
      </c>
      <c r="CR568" s="77">
        <v>3.5762799999999997E-2</v>
      </c>
      <c r="CS568" s="77">
        <v>0.15698680000000001</v>
      </c>
      <c r="CT568" s="77">
        <v>0.51289879999999999</v>
      </c>
      <c r="CU568" s="77">
        <v>0.81868280000000004</v>
      </c>
      <c r="CV568" s="77">
        <v>1.0534969999999999</v>
      </c>
      <c r="CW568" s="77">
        <v>0.68448319999999996</v>
      </c>
      <c r="CX568" s="77">
        <v>0.66916719999999996</v>
      </c>
      <c r="CY568" s="77">
        <v>-0.21728249999999999</v>
      </c>
      <c r="CZ568" s="77">
        <v>-0.3771603</v>
      </c>
      <c r="DA568" s="77">
        <v>-0.37475120000000001</v>
      </c>
      <c r="DB568" s="77">
        <v>-0.57432930000000004</v>
      </c>
      <c r="DC568" s="77">
        <v>-0.72841460000000002</v>
      </c>
      <c r="DD568" s="77">
        <v>-0.12962399999999999</v>
      </c>
      <c r="DE568" s="77">
        <v>0.2449916</v>
      </c>
      <c r="DF568" s="77">
        <v>8.1383200000000003E-2</v>
      </c>
      <c r="DG568" s="77">
        <v>0.31740249999999998</v>
      </c>
      <c r="DH568" s="77">
        <v>0.10591920000000001</v>
      </c>
      <c r="DI568" s="77">
        <v>0.1687642</v>
      </c>
      <c r="DJ568" s="77">
        <v>-5.1168900000000003E-2</v>
      </c>
      <c r="DK568" s="77">
        <v>-0.26693159999999999</v>
      </c>
      <c r="DL568" s="77">
        <v>4.6453800000000003E-2</v>
      </c>
      <c r="DM568" s="77">
        <v>0.23902660000000001</v>
      </c>
      <c r="DN568" s="77">
        <v>6.1239799999999997E-2</v>
      </c>
      <c r="DO568" s="77">
        <v>-0.2111624</v>
      </c>
      <c r="DP568" s="77">
        <v>0.23588990000000001</v>
      </c>
      <c r="DQ568" s="77">
        <v>0.37478929999999999</v>
      </c>
      <c r="DR568" s="77">
        <v>0.75851670000000004</v>
      </c>
      <c r="DS568" s="77">
        <v>1.0562260000000001</v>
      </c>
      <c r="DT568" s="77">
        <v>1.355723</v>
      </c>
      <c r="DU568" s="77">
        <v>0.85510830000000004</v>
      </c>
      <c r="DV568" s="77">
        <v>0.76211770000000001</v>
      </c>
      <c r="DW568" s="77">
        <v>0.15855140000000001</v>
      </c>
      <c r="DX568" s="77">
        <v>-9.8973400000000003E-2</v>
      </c>
      <c r="DY568" s="77">
        <v>-0.1086266</v>
      </c>
      <c r="DZ568" s="77">
        <v>-0.21286920000000001</v>
      </c>
      <c r="EA568" s="77">
        <v>-0.2252005</v>
      </c>
      <c r="EB568" s="77">
        <v>0.20883869999999999</v>
      </c>
      <c r="EC568" s="77">
        <v>0.4140182</v>
      </c>
      <c r="ED568" s="77">
        <v>0.2636482</v>
      </c>
      <c r="EE568" s="77">
        <v>0.56286060000000004</v>
      </c>
      <c r="EF568" s="77">
        <v>0.35840040000000001</v>
      </c>
      <c r="EG568" s="77">
        <v>0.39846100000000001</v>
      </c>
      <c r="EH568" s="77">
        <v>0.1288569</v>
      </c>
      <c r="EI568" s="77">
        <v>-6.2323200000000002E-2</v>
      </c>
      <c r="EJ568" s="77">
        <v>0.24091119999999999</v>
      </c>
      <c r="EK568" s="77">
        <v>0.42629420000000001</v>
      </c>
      <c r="EL568" s="77">
        <v>0.3427694</v>
      </c>
      <c r="EM568" s="77">
        <v>7.53085E-2</v>
      </c>
      <c r="EN568" s="77">
        <v>0.52484169999999997</v>
      </c>
      <c r="EO568" s="77">
        <v>0.68926160000000003</v>
      </c>
      <c r="EP568" s="77">
        <v>1.1131500000000001</v>
      </c>
      <c r="EQ568" s="77">
        <v>1.3992009999999999</v>
      </c>
      <c r="ER568" s="77">
        <v>1.792089</v>
      </c>
      <c r="ES568" s="77">
        <v>1.101464</v>
      </c>
      <c r="ET568" s="77">
        <v>0.89632339999999999</v>
      </c>
      <c r="EU568" s="77">
        <v>53.996499999999997</v>
      </c>
      <c r="EV568" s="77">
        <v>51.9895</v>
      </c>
      <c r="EW568" s="77">
        <v>51.993000000000002</v>
      </c>
      <c r="EX568" s="77">
        <v>49.993000000000002</v>
      </c>
      <c r="EY568" s="77">
        <v>49.993000000000002</v>
      </c>
      <c r="EZ568" s="77">
        <v>47.996499999999997</v>
      </c>
      <c r="FA568" s="77">
        <v>46.996499999999997</v>
      </c>
      <c r="FB568" s="77">
        <v>53.982500000000002</v>
      </c>
      <c r="FC568" s="77">
        <v>64.996499999999997</v>
      </c>
      <c r="FD568" s="77">
        <v>76.996499999999997</v>
      </c>
      <c r="FE568" s="77">
        <v>84.992999999999995</v>
      </c>
      <c r="FF568" s="77">
        <v>88.003500000000003</v>
      </c>
      <c r="FG568" s="77">
        <v>88.010499999999993</v>
      </c>
      <c r="FH568" s="77">
        <v>91</v>
      </c>
      <c r="FI568" s="77">
        <v>92</v>
      </c>
      <c r="FJ568" s="77">
        <v>91.003500000000003</v>
      </c>
      <c r="FK568" s="77">
        <v>91</v>
      </c>
      <c r="FL568" s="77">
        <v>89.007000000000005</v>
      </c>
      <c r="FM568" s="77">
        <v>85.010499999999993</v>
      </c>
      <c r="FN568" s="77">
        <v>79.007000000000005</v>
      </c>
      <c r="FO568" s="77">
        <v>68.024500000000003</v>
      </c>
      <c r="FP568" s="77">
        <v>59.014000000000003</v>
      </c>
      <c r="FQ568" s="77">
        <v>59.003500000000003</v>
      </c>
      <c r="FR568" s="77">
        <v>54</v>
      </c>
      <c r="FS568" s="77">
        <v>4.5024829999999998</v>
      </c>
      <c r="FT568" s="77">
        <v>0.21417520000000001</v>
      </c>
      <c r="FU568" s="77">
        <v>0.2828001</v>
      </c>
    </row>
    <row r="569" spans="1:177" x14ac:dyDescent="0.25">
      <c r="A569" t="s">
        <v>226</v>
      </c>
      <c r="B569" t="s">
        <v>0</v>
      </c>
      <c r="C569" t="s">
        <v>272</v>
      </c>
      <c r="D569" s="30" t="s">
        <v>251</v>
      </c>
      <c r="E569" t="s">
        <v>219</v>
      </c>
      <c r="F569" s="78">
        <v>2676</v>
      </c>
      <c r="G569" s="77">
        <v>6.0899140000000003</v>
      </c>
      <c r="H569" s="77">
        <v>5.6078919999999997</v>
      </c>
      <c r="I569" s="77">
        <v>5.0952659999999996</v>
      </c>
      <c r="J569" s="77">
        <v>3.6108709999999999</v>
      </c>
      <c r="K569" s="77">
        <v>2.6664509999999999</v>
      </c>
      <c r="L569" s="77">
        <v>2.907111</v>
      </c>
      <c r="M569" s="77">
        <v>3.2956479999999999</v>
      </c>
      <c r="N569" s="77">
        <v>1.187594</v>
      </c>
      <c r="O569" s="77">
        <v>-1.4614799999999999</v>
      </c>
      <c r="P569" s="77">
        <v>-3.4230900000000002</v>
      </c>
      <c r="Q569" s="77">
        <v>-4.8281960000000002</v>
      </c>
      <c r="R569" s="77">
        <v>-5.4363390000000003</v>
      </c>
      <c r="S569" s="77">
        <v>-3.9971009999999998</v>
      </c>
      <c r="T569" s="77">
        <v>-1.9082440000000001</v>
      </c>
      <c r="U569" s="77">
        <v>0.1098283</v>
      </c>
      <c r="V569" s="77">
        <v>1.067064</v>
      </c>
      <c r="W569" s="77">
        <v>2.6762619999999999</v>
      </c>
      <c r="X569" s="77">
        <v>4.2657030000000002</v>
      </c>
      <c r="Y569" s="77">
        <v>4.9682539999999999</v>
      </c>
      <c r="Z569" s="77">
        <v>5.5844719999999999</v>
      </c>
      <c r="AA569" s="77">
        <v>5.5737519999999998</v>
      </c>
      <c r="AB569" s="77">
        <v>5.7391170000000002</v>
      </c>
      <c r="AC569" s="77">
        <v>4.1065779999999998</v>
      </c>
      <c r="AD569" s="77">
        <v>3.4000010000000001</v>
      </c>
      <c r="AE569" s="77">
        <v>-1.141197</v>
      </c>
      <c r="AF569" s="77">
        <v>-1.022289</v>
      </c>
      <c r="AG569" s="77">
        <v>-0.93321790000000004</v>
      </c>
      <c r="AH569" s="77">
        <v>-1.3245549999999999</v>
      </c>
      <c r="AI569" s="77">
        <v>-1.7811170000000001</v>
      </c>
      <c r="AJ569" s="77">
        <v>-0.88708030000000004</v>
      </c>
      <c r="AK569" s="77">
        <v>-0.2327613</v>
      </c>
      <c r="AL569" s="77">
        <v>-0.76691969999999998</v>
      </c>
      <c r="AM569" s="77">
        <v>-0.89813949999999998</v>
      </c>
      <c r="AN569" s="77">
        <v>-0.72217469999999995</v>
      </c>
      <c r="AO569" s="77">
        <v>-1.0022930000000001</v>
      </c>
      <c r="AP569" s="77">
        <v>-1.114924</v>
      </c>
      <c r="AQ569" s="77">
        <v>-1.3437589999999999</v>
      </c>
      <c r="AR569" s="77">
        <v>-0.64634340000000001</v>
      </c>
      <c r="AS569" s="77">
        <v>-0.91365529999999995</v>
      </c>
      <c r="AT569" s="77">
        <v>-1.2857799999999999</v>
      </c>
      <c r="AU569" s="77">
        <v>-1.372566</v>
      </c>
      <c r="AV569" s="77">
        <v>-0.58563739999999997</v>
      </c>
      <c r="AW569" s="77">
        <v>-0.38588470000000002</v>
      </c>
      <c r="AX569" s="77">
        <v>0.30211719999999997</v>
      </c>
      <c r="AY569" s="77">
        <v>0.4559473</v>
      </c>
      <c r="AZ569" s="77">
        <v>0.49895070000000002</v>
      </c>
      <c r="BA569" s="77">
        <v>-0.8868106</v>
      </c>
      <c r="BB569" s="77">
        <v>-1.1919839999999999</v>
      </c>
      <c r="BC569" s="77">
        <v>-0.39870030000000001</v>
      </c>
      <c r="BD569" s="77">
        <v>-0.3661818</v>
      </c>
      <c r="BE569" s="77">
        <v>-0.1434425</v>
      </c>
      <c r="BF569" s="77">
        <v>-0.69921829999999996</v>
      </c>
      <c r="BG569" s="77">
        <v>-1.095418</v>
      </c>
      <c r="BH569" s="77">
        <v>-0.36333270000000001</v>
      </c>
      <c r="BI569" s="77">
        <v>0.1444233</v>
      </c>
      <c r="BJ569" s="77">
        <v>-0.47667910000000002</v>
      </c>
      <c r="BK569" s="77">
        <v>-0.59036390000000005</v>
      </c>
      <c r="BL569" s="77">
        <v>-0.3369432</v>
      </c>
      <c r="BM569" s="77">
        <v>-0.46599279999999998</v>
      </c>
      <c r="BN569" s="77">
        <v>-0.64403149999999998</v>
      </c>
      <c r="BO569" s="77">
        <v>-0.57033180000000006</v>
      </c>
      <c r="BP569" s="77">
        <v>-9.3889000000000004E-3</v>
      </c>
      <c r="BQ569" s="77">
        <v>-0.46905180000000002</v>
      </c>
      <c r="BR569" s="77">
        <v>-0.79735409999999995</v>
      </c>
      <c r="BS569" s="77">
        <v>-0.84650259999999999</v>
      </c>
      <c r="BT569" s="77">
        <v>-0.2005073</v>
      </c>
      <c r="BU569" s="77">
        <v>9.3698900000000002E-2</v>
      </c>
      <c r="BV569" s="77">
        <v>0.74181779999999997</v>
      </c>
      <c r="BW569" s="77">
        <v>0.8638439</v>
      </c>
      <c r="BX569" s="77">
        <v>1.0095069999999999</v>
      </c>
      <c r="BY569" s="77">
        <v>-0.2374916</v>
      </c>
      <c r="BZ569" s="77">
        <v>-0.56832020000000005</v>
      </c>
      <c r="CA569" s="77">
        <v>0.1155509</v>
      </c>
      <c r="CB569" s="77">
        <v>8.8235900000000006E-2</v>
      </c>
      <c r="CC569" s="77">
        <v>0.40355350000000001</v>
      </c>
      <c r="CD569" s="77">
        <v>-0.26611220000000002</v>
      </c>
      <c r="CE569" s="77">
        <v>-0.62050470000000002</v>
      </c>
      <c r="CF569" s="77">
        <v>-5.8659999999999995E-4</v>
      </c>
      <c r="CG569" s="77">
        <v>0.40566020000000003</v>
      </c>
      <c r="CH569" s="77">
        <v>-0.2756594</v>
      </c>
      <c r="CI569" s="77">
        <v>-0.37719940000000002</v>
      </c>
      <c r="CJ569" s="77">
        <v>-7.0133000000000001E-2</v>
      </c>
      <c r="CK569" s="77">
        <v>-9.4552800000000006E-2</v>
      </c>
      <c r="CL569" s="77">
        <v>-0.31789299999999998</v>
      </c>
      <c r="CM569" s="77">
        <v>-3.46582E-2</v>
      </c>
      <c r="CN569" s="77">
        <v>0.43176389999999998</v>
      </c>
      <c r="CO569" s="77">
        <v>-0.16112080000000001</v>
      </c>
      <c r="CP569" s="77">
        <v>-0.45907179999999997</v>
      </c>
      <c r="CQ569" s="77">
        <v>-0.48215229999999998</v>
      </c>
      <c r="CR569" s="77">
        <v>6.6232600000000003E-2</v>
      </c>
      <c r="CS569" s="77">
        <v>0.42585699999999999</v>
      </c>
      <c r="CT569" s="77">
        <v>1.0463530000000001</v>
      </c>
      <c r="CU569" s="77">
        <v>1.146352</v>
      </c>
      <c r="CV569" s="77">
        <v>1.363116</v>
      </c>
      <c r="CW569" s="77">
        <v>0.21222479999999999</v>
      </c>
      <c r="CX569" s="77">
        <v>-0.13637260000000001</v>
      </c>
      <c r="CY569" s="77">
        <v>0.62980219999999998</v>
      </c>
      <c r="CZ569" s="77">
        <v>0.54265359999999996</v>
      </c>
      <c r="DA569" s="77">
        <v>0.95054959999999999</v>
      </c>
      <c r="DB569" s="77">
        <v>0.1669938</v>
      </c>
      <c r="DC569" s="77">
        <v>-0.14559130000000001</v>
      </c>
      <c r="DD569" s="77">
        <v>0.36215940000000002</v>
      </c>
      <c r="DE569" s="77">
        <v>0.66689719999999997</v>
      </c>
      <c r="DF569" s="77">
        <v>-7.4639700000000003E-2</v>
      </c>
      <c r="DG569" s="77">
        <v>-0.16403490000000001</v>
      </c>
      <c r="DH569" s="77">
        <v>0.19667709999999999</v>
      </c>
      <c r="DI569" s="77">
        <v>0.2768872</v>
      </c>
      <c r="DJ569" s="77">
        <v>8.2454999999999994E-3</v>
      </c>
      <c r="DK569" s="77">
        <v>0.5010154</v>
      </c>
      <c r="DL569" s="77">
        <v>0.87291660000000004</v>
      </c>
      <c r="DM569" s="77">
        <v>0.1468102</v>
      </c>
      <c r="DN569" s="77">
        <v>-0.12078949999999999</v>
      </c>
      <c r="DO569" s="77">
        <v>-0.117802</v>
      </c>
      <c r="DP569" s="77">
        <v>0.3329725</v>
      </c>
      <c r="DQ569" s="77">
        <v>0.7580152</v>
      </c>
      <c r="DR569" s="77">
        <v>1.3508880000000001</v>
      </c>
      <c r="DS569" s="77">
        <v>1.42886</v>
      </c>
      <c r="DT569" s="77">
        <v>1.716726</v>
      </c>
      <c r="DU569" s="77">
        <v>0.66194120000000001</v>
      </c>
      <c r="DV569" s="77">
        <v>0.29557489999999997</v>
      </c>
      <c r="DW569" s="77">
        <v>1.3722989999999999</v>
      </c>
      <c r="DX569" s="77">
        <v>1.198761</v>
      </c>
      <c r="DY569" s="77">
        <v>1.7403249999999999</v>
      </c>
      <c r="DZ569" s="77">
        <v>0.79233010000000004</v>
      </c>
      <c r="EA569" s="77">
        <v>0.54010809999999998</v>
      </c>
      <c r="EB569" s="77">
        <v>0.885907</v>
      </c>
      <c r="EC569" s="77">
        <v>1.044082</v>
      </c>
      <c r="ED569" s="77">
        <v>0.21560090000000001</v>
      </c>
      <c r="EE569" s="77">
        <v>0.1437407</v>
      </c>
      <c r="EF569" s="77">
        <v>0.5819086</v>
      </c>
      <c r="EG569" s="77">
        <v>0.81318749999999995</v>
      </c>
      <c r="EH569" s="77">
        <v>0.4791377</v>
      </c>
      <c r="EI569" s="77">
        <v>1.274443</v>
      </c>
      <c r="EJ569" s="77">
        <v>1.509871</v>
      </c>
      <c r="EK569" s="77">
        <v>0.59141359999999998</v>
      </c>
      <c r="EL569" s="77">
        <v>0.36763639999999997</v>
      </c>
      <c r="EM569" s="77">
        <v>0.40826190000000001</v>
      </c>
      <c r="EN569" s="77">
        <v>0.71810260000000004</v>
      </c>
      <c r="EO569" s="77">
        <v>1.2375989999999999</v>
      </c>
      <c r="EP569" s="77">
        <v>1.790589</v>
      </c>
      <c r="EQ569" s="77">
        <v>1.836757</v>
      </c>
      <c r="ER569" s="77">
        <v>2.2272820000000002</v>
      </c>
      <c r="ES569" s="77">
        <v>1.3112600000000001</v>
      </c>
      <c r="ET569" s="77">
        <v>0.91923860000000002</v>
      </c>
      <c r="EU569" s="77">
        <v>63.444139999999997</v>
      </c>
      <c r="EV569" s="77">
        <v>63.271189999999997</v>
      </c>
      <c r="EW569" s="77">
        <v>63.509239999999998</v>
      </c>
      <c r="EX569" s="77">
        <v>63.883279999999999</v>
      </c>
      <c r="EY569" s="77">
        <v>60.904850000000003</v>
      </c>
      <c r="EZ569" s="77">
        <v>59.595529999999997</v>
      </c>
      <c r="FA569" s="77">
        <v>59.81664</v>
      </c>
      <c r="FB569" s="77">
        <v>64.400999999999996</v>
      </c>
      <c r="FC569" s="77">
        <v>74.816640000000007</v>
      </c>
      <c r="FD569" s="77">
        <v>82.345150000000004</v>
      </c>
      <c r="FE569" s="77">
        <v>87.527349999999998</v>
      </c>
      <c r="FF569" s="77">
        <v>90.188749999999999</v>
      </c>
      <c r="FG569" s="77">
        <v>90.596689999999995</v>
      </c>
      <c r="FH569" s="77">
        <v>88.16525</v>
      </c>
      <c r="FI569" s="77">
        <v>86.780429999999996</v>
      </c>
      <c r="FJ569" s="77">
        <v>84.395610000000005</v>
      </c>
      <c r="FK569" s="77">
        <v>80.55932</v>
      </c>
      <c r="FL569" s="77">
        <v>75.411019999999994</v>
      </c>
      <c r="FM569" s="77">
        <v>69.494609999999994</v>
      </c>
      <c r="FN569" s="77">
        <v>66.868639999999999</v>
      </c>
      <c r="FO569" s="77">
        <v>64.622879999999995</v>
      </c>
      <c r="FP569" s="77">
        <v>61.317030000000003</v>
      </c>
      <c r="FQ569" s="77">
        <v>61.006549999999997</v>
      </c>
      <c r="FR569" s="77">
        <v>60.395989999999998</v>
      </c>
      <c r="FS569" s="77">
        <v>10.149010000000001</v>
      </c>
      <c r="FT569" s="77">
        <v>0.4508971</v>
      </c>
      <c r="FU569" s="77">
        <v>0.39515410000000001</v>
      </c>
    </row>
    <row r="570" spans="1:177" x14ac:dyDescent="0.25">
      <c r="A570" t="s">
        <v>226</v>
      </c>
      <c r="B570" t="s">
        <v>0</v>
      </c>
      <c r="C570" t="s">
        <v>272</v>
      </c>
      <c r="D570" s="30" t="s">
        <v>251</v>
      </c>
      <c r="E570" t="s">
        <v>220</v>
      </c>
      <c r="F570" s="78">
        <v>1658</v>
      </c>
      <c r="G570" s="77">
        <v>4.5527350000000002</v>
      </c>
      <c r="H570" s="77">
        <v>4.3023449999999999</v>
      </c>
      <c r="I570" s="77">
        <v>4.1463590000000003</v>
      </c>
      <c r="J570" s="77">
        <v>3.1534749999999998</v>
      </c>
      <c r="K570" s="77">
        <v>2.6265689999999999</v>
      </c>
      <c r="L570" s="77">
        <v>2.2550210000000002</v>
      </c>
      <c r="M570" s="77">
        <v>2.1733410000000002</v>
      </c>
      <c r="N570" s="77">
        <v>0.70018919999999996</v>
      </c>
      <c r="O570" s="77">
        <v>-1.175044</v>
      </c>
      <c r="P570" s="77">
        <v>-1.986038</v>
      </c>
      <c r="Q570" s="77">
        <v>-2.9389630000000002</v>
      </c>
      <c r="R570" s="77">
        <v>-3.2417310000000001</v>
      </c>
      <c r="S570" s="77">
        <v>-2.054827</v>
      </c>
      <c r="T570" s="77">
        <v>-1.0366960000000001</v>
      </c>
      <c r="U570" s="77">
        <v>-6.3117000000000006E-2</v>
      </c>
      <c r="V570" s="77">
        <v>0.65763439999999995</v>
      </c>
      <c r="W570" s="77">
        <v>1.9814099999999999</v>
      </c>
      <c r="X570" s="77">
        <v>2.7845339999999998</v>
      </c>
      <c r="Y570" s="77">
        <v>3.3302480000000001</v>
      </c>
      <c r="Z570" s="77">
        <v>3.5921340000000002</v>
      </c>
      <c r="AA570" s="77">
        <v>3.266286</v>
      </c>
      <c r="AB570" s="77">
        <v>3.1908150000000002</v>
      </c>
      <c r="AC570" s="77">
        <v>2.0050729999999999</v>
      </c>
      <c r="AD570" s="77">
        <v>1.39537</v>
      </c>
      <c r="AE570" s="77">
        <v>-0.42893829999999999</v>
      </c>
      <c r="AF570" s="77">
        <v>-0.26758389999999999</v>
      </c>
      <c r="AG570" s="77">
        <v>-0.13042699999999999</v>
      </c>
      <c r="AH570" s="77">
        <v>-0.1016024</v>
      </c>
      <c r="AI570" s="77">
        <v>-0.102294</v>
      </c>
      <c r="AJ570" s="77">
        <v>-0.27254260000000002</v>
      </c>
      <c r="AK570" s="77">
        <v>-0.3054076</v>
      </c>
      <c r="AL570" s="77">
        <v>-0.67691670000000004</v>
      </c>
      <c r="AM570" s="77">
        <v>-0.96319750000000004</v>
      </c>
      <c r="AN570" s="77">
        <v>-0.60255689999999995</v>
      </c>
      <c r="AO570" s="77">
        <v>-1.0702769999999999</v>
      </c>
      <c r="AP570" s="77">
        <v>-0.82650959999999996</v>
      </c>
      <c r="AQ570" s="77">
        <v>-0.90474310000000002</v>
      </c>
      <c r="AR570" s="77">
        <v>-0.50343439999999995</v>
      </c>
      <c r="AS570" s="77">
        <v>-1.017463</v>
      </c>
      <c r="AT570" s="77">
        <v>-1.048972</v>
      </c>
      <c r="AU570" s="77">
        <v>-0.7726016</v>
      </c>
      <c r="AV570" s="77">
        <v>-0.34743479999999999</v>
      </c>
      <c r="AW570" s="77">
        <v>-0.31223339999999999</v>
      </c>
      <c r="AX570" s="77">
        <v>0.13315350000000001</v>
      </c>
      <c r="AY570" s="77">
        <v>7.5012400000000007E-2</v>
      </c>
      <c r="AZ570" s="77">
        <v>2.4494499999999999E-2</v>
      </c>
      <c r="BA570" s="77">
        <v>-1.572592</v>
      </c>
      <c r="BB570" s="77">
        <v>-1.916147</v>
      </c>
      <c r="BC570" s="77">
        <v>0.204794</v>
      </c>
      <c r="BD570" s="77">
        <v>0.31525510000000001</v>
      </c>
      <c r="BE570" s="77">
        <v>0.5804608</v>
      </c>
      <c r="BF570" s="77">
        <v>0.32446350000000002</v>
      </c>
      <c r="BG570" s="77">
        <v>0.2475967</v>
      </c>
      <c r="BH570" s="77">
        <v>0.1213717</v>
      </c>
      <c r="BI570" s="77">
        <v>6.1254599999999999E-2</v>
      </c>
      <c r="BJ570" s="77">
        <v>-0.42011690000000002</v>
      </c>
      <c r="BK570" s="77">
        <v>-0.72881640000000003</v>
      </c>
      <c r="BL570" s="77">
        <v>-0.274619</v>
      </c>
      <c r="BM570" s="77">
        <v>-0.53129470000000001</v>
      </c>
      <c r="BN570" s="77">
        <v>-0.37782120000000002</v>
      </c>
      <c r="BO570" s="77">
        <v>-0.14222360000000001</v>
      </c>
      <c r="BP570" s="77">
        <v>0.1260008</v>
      </c>
      <c r="BQ570" s="77">
        <v>-0.55470549999999996</v>
      </c>
      <c r="BR570" s="77">
        <v>-0.61356909999999998</v>
      </c>
      <c r="BS570" s="77">
        <v>-0.33112619999999998</v>
      </c>
      <c r="BT570" s="77">
        <v>-8.4166099999999994E-2</v>
      </c>
      <c r="BU570" s="77">
        <v>8.1983E-2</v>
      </c>
      <c r="BV570" s="77">
        <v>0.42330489999999998</v>
      </c>
      <c r="BW570" s="77">
        <v>0.2640439</v>
      </c>
      <c r="BX570" s="77">
        <v>0.22539000000000001</v>
      </c>
      <c r="BY570" s="77">
        <v>-0.93986670000000005</v>
      </c>
      <c r="BZ570" s="77">
        <v>-1.2966009999999999</v>
      </c>
      <c r="CA570" s="77">
        <v>0.64371509999999998</v>
      </c>
      <c r="CB570" s="77">
        <v>0.71892769999999995</v>
      </c>
      <c r="CC570" s="77">
        <v>1.0728200000000001</v>
      </c>
      <c r="CD570" s="77">
        <v>0.61955550000000004</v>
      </c>
      <c r="CE570" s="77">
        <v>0.48992999999999998</v>
      </c>
      <c r="CF570" s="77">
        <v>0.39419549999999998</v>
      </c>
      <c r="CG570" s="77">
        <v>0.31520369999999998</v>
      </c>
      <c r="CH570" s="77">
        <v>-0.24225820000000001</v>
      </c>
      <c r="CI570" s="77">
        <v>-0.56648480000000001</v>
      </c>
      <c r="CJ570" s="77">
        <v>-4.7490299999999999E-2</v>
      </c>
      <c r="CK570" s="77">
        <v>-0.1579971</v>
      </c>
      <c r="CL570" s="77">
        <v>-6.7060900000000007E-2</v>
      </c>
      <c r="CM570" s="77">
        <v>0.38589499999999999</v>
      </c>
      <c r="CN570" s="77">
        <v>0.56194569999999999</v>
      </c>
      <c r="CO570" s="77">
        <v>-0.23420089999999999</v>
      </c>
      <c r="CP570" s="77">
        <v>-0.31201040000000002</v>
      </c>
      <c r="CQ570" s="77">
        <v>-2.5361700000000001E-2</v>
      </c>
      <c r="CR570" s="77">
        <v>9.8173099999999999E-2</v>
      </c>
      <c r="CS570" s="77">
        <v>0.3550161</v>
      </c>
      <c r="CT570" s="77">
        <v>0.62426289999999995</v>
      </c>
      <c r="CU570" s="77">
        <v>0.3949665</v>
      </c>
      <c r="CV570" s="77">
        <v>0.36452960000000001</v>
      </c>
      <c r="CW570" s="77">
        <v>-0.50164339999999996</v>
      </c>
      <c r="CX570" s="77">
        <v>-0.86750450000000001</v>
      </c>
      <c r="CY570" s="77">
        <v>1.0826359999999999</v>
      </c>
      <c r="CZ570" s="77">
        <v>1.1226</v>
      </c>
      <c r="DA570" s="77">
        <v>1.565178</v>
      </c>
      <c r="DB570" s="77">
        <v>0.91464749999999995</v>
      </c>
      <c r="DC570" s="77">
        <v>0.7322632</v>
      </c>
      <c r="DD570" s="77">
        <v>0.66701940000000004</v>
      </c>
      <c r="DE570" s="77">
        <v>0.56915280000000001</v>
      </c>
      <c r="DF570" s="77">
        <v>-6.4399499999999998E-2</v>
      </c>
      <c r="DG570" s="77">
        <v>-0.40415319999999999</v>
      </c>
      <c r="DH570" s="77">
        <v>0.1796384</v>
      </c>
      <c r="DI570" s="77">
        <v>0.21530060000000001</v>
      </c>
      <c r="DJ570" s="77">
        <v>0.24369930000000001</v>
      </c>
      <c r="DK570" s="77">
        <v>0.91401370000000004</v>
      </c>
      <c r="DL570" s="77">
        <v>0.99789059999999996</v>
      </c>
      <c r="DM570" s="77">
        <v>8.6303699999999997E-2</v>
      </c>
      <c r="DN570" s="77">
        <v>-1.0451800000000001E-2</v>
      </c>
      <c r="DO570" s="77">
        <v>0.28040280000000001</v>
      </c>
      <c r="DP570" s="77">
        <v>0.28051219999999999</v>
      </c>
      <c r="DQ570" s="77">
        <v>0.62804930000000003</v>
      </c>
      <c r="DR570" s="77">
        <v>0.82522090000000003</v>
      </c>
      <c r="DS570" s="77">
        <v>0.52588919999999995</v>
      </c>
      <c r="DT570" s="77">
        <v>0.50366909999999998</v>
      </c>
      <c r="DU570" s="77">
        <v>-6.3420099999999993E-2</v>
      </c>
      <c r="DV570" s="77">
        <v>-0.43840829999999997</v>
      </c>
      <c r="DW570" s="77">
        <v>1.716369</v>
      </c>
      <c r="DX570" s="77">
        <v>1.7054389999999999</v>
      </c>
      <c r="DY570" s="77">
        <v>2.2760660000000001</v>
      </c>
      <c r="DZ570" s="77">
        <v>1.340713</v>
      </c>
      <c r="EA570" s="77">
        <v>1.0821540000000001</v>
      </c>
      <c r="EB570" s="77">
        <v>1.060934</v>
      </c>
      <c r="EC570" s="77">
        <v>0.93581499999999995</v>
      </c>
      <c r="ED570" s="77">
        <v>0.19240019999999999</v>
      </c>
      <c r="EE570" s="77">
        <v>-0.16977220000000001</v>
      </c>
      <c r="EF570" s="77">
        <v>0.50757629999999998</v>
      </c>
      <c r="EG570" s="77">
        <v>0.75428309999999998</v>
      </c>
      <c r="EH570" s="77">
        <v>0.6923878</v>
      </c>
      <c r="EI570" s="77">
        <v>1.6765330000000001</v>
      </c>
      <c r="EJ570" s="77">
        <v>1.6273260000000001</v>
      </c>
      <c r="EK570" s="77">
        <v>0.54906140000000003</v>
      </c>
      <c r="EL570" s="77">
        <v>0.42495100000000002</v>
      </c>
      <c r="EM570" s="77">
        <v>0.72187820000000003</v>
      </c>
      <c r="EN570" s="77">
        <v>0.54378090000000001</v>
      </c>
      <c r="EO570" s="77">
        <v>1.0222659999999999</v>
      </c>
      <c r="EP570" s="77">
        <v>1.115372</v>
      </c>
      <c r="EQ570" s="77">
        <v>0.71492060000000002</v>
      </c>
      <c r="ER570" s="77">
        <v>0.70456459999999999</v>
      </c>
      <c r="ES570" s="77">
        <v>0.56930460000000005</v>
      </c>
      <c r="ET570" s="77">
        <v>0.18113850000000001</v>
      </c>
      <c r="EU570" s="77">
        <v>69.890339999999995</v>
      </c>
      <c r="EV570" s="77">
        <v>70.840500000000006</v>
      </c>
      <c r="EW570" s="77">
        <v>71.830529999999996</v>
      </c>
      <c r="EX570" s="77">
        <v>71.82056</v>
      </c>
      <c r="EY570" s="77">
        <v>68.850459999999998</v>
      </c>
      <c r="EZ570" s="77">
        <v>64.890339999999995</v>
      </c>
      <c r="FA570" s="77">
        <v>65.860439999999997</v>
      </c>
      <c r="FB570" s="77">
        <v>70.810590000000005</v>
      </c>
      <c r="FC570" s="77">
        <v>77.790660000000003</v>
      </c>
      <c r="FD570" s="77">
        <v>83.800619999999995</v>
      </c>
      <c r="FE570" s="77">
        <v>87.870410000000007</v>
      </c>
      <c r="FF570" s="77">
        <v>90.950159999999997</v>
      </c>
      <c r="FG570" s="77">
        <v>90.990030000000004</v>
      </c>
      <c r="FH570" s="77">
        <v>87.059809999999999</v>
      </c>
      <c r="FI570" s="77">
        <v>86.049840000000003</v>
      </c>
      <c r="FJ570" s="77">
        <v>84.039879999999997</v>
      </c>
      <c r="FK570" s="77">
        <v>79.069779999999994</v>
      </c>
      <c r="FL570" s="77">
        <v>75.059809999999999</v>
      </c>
      <c r="FM570" s="77">
        <v>71.039879999999997</v>
      </c>
      <c r="FN570" s="77">
        <v>68.039879999999997</v>
      </c>
      <c r="FO570" s="77">
        <v>65.029910000000001</v>
      </c>
      <c r="FP570" s="77">
        <v>63.990029999999997</v>
      </c>
      <c r="FQ570" s="77">
        <v>65.950159999999997</v>
      </c>
      <c r="FR570" s="77">
        <v>64.960120000000003</v>
      </c>
      <c r="FS570" s="77">
        <v>9.7217219999999998</v>
      </c>
      <c r="FT570" s="77">
        <v>0.4492621</v>
      </c>
      <c r="FU570" s="77">
        <v>0.29466219999999999</v>
      </c>
    </row>
    <row r="571" spans="1:177" x14ac:dyDescent="0.25">
      <c r="A571" t="s">
        <v>226</v>
      </c>
      <c r="B571" t="s">
        <v>0</v>
      </c>
      <c r="C571" t="s">
        <v>272</v>
      </c>
      <c r="D571" s="30" t="s">
        <v>251</v>
      </c>
      <c r="E571" t="s">
        <v>221</v>
      </c>
      <c r="F571" s="78">
        <v>1018</v>
      </c>
      <c r="G571" s="77">
        <v>1.657494</v>
      </c>
      <c r="H571" s="77">
        <v>1.4470479999999999</v>
      </c>
      <c r="I571" s="77">
        <v>1.1370070000000001</v>
      </c>
      <c r="J571" s="77">
        <v>0.63188630000000001</v>
      </c>
      <c r="K571" s="77">
        <v>0.21942829999999999</v>
      </c>
      <c r="L571" s="77">
        <v>0.72857050000000001</v>
      </c>
      <c r="M571" s="77">
        <v>1.139948</v>
      </c>
      <c r="N571" s="77">
        <v>0.47803380000000001</v>
      </c>
      <c r="O571" s="77">
        <v>-0.35010000000000002</v>
      </c>
      <c r="P571" s="77">
        <v>-1.4748300000000001</v>
      </c>
      <c r="Q571" s="77">
        <v>-1.9415789999999999</v>
      </c>
      <c r="R571" s="77">
        <v>-2.0917180000000002</v>
      </c>
      <c r="S571" s="77">
        <v>-1.8725149999999999</v>
      </c>
      <c r="T571" s="77">
        <v>-0.8175694</v>
      </c>
      <c r="U571" s="77">
        <v>0.19253960000000001</v>
      </c>
      <c r="V571" s="77">
        <v>0.43835449999999998</v>
      </c>
      <c r="W571" s="77">
        <v>0.79094059999999999</v>
      </c>
      <c r="X571" s="77">
        <v>1.535512</v>
      </c>
      <c r="Y571" s="77">
        <v>1.6965760000000001</v>
      </c>
      <c r="Z571" s="77">
        <v>2.0073409999999998</v>
      </c>
      <c r="AA571" s="77">
        <v>2.2569780000000002</v>
      </c>
      <c r="AB571" s="77">
        <v>2.4550839999999998</v>
      </c>
      <c r="AC571" s="77">
        <v>1.9741340000000001</v>
      </c>
      <c r="AD571" s="77">
        <v>1.8521019999999999</v>
      </c>
      <c r="AE571" s="77">
        <v>-0.96326780000000001</v>
      </c>
      <c r="AF571" s="77">
        <v>-0.90010400000000002</v>
      </c>
      <c r="AG571" s="77">
        <v>-0.87313600000000002</v>
      </c>
      <c r="AH571" s="77">
        <v>-1.242429</v>
      </c>
      <c r="AI571" s="77">
        <v>-1.668134</v>
      </c>
      <c r="AJ571" s="77">
        <v>-0.81035509999999999</v>
      </c>
      <c r="AK571" s="77">
        <v>-0.1368027</v>
      </c>
      <c r="AL571" s="77">
        <v>-0.3056198</v>
      </c>
      <c r="AM571" s="77">
        <v>-0.23185049999999999</v>
      </c>
      <c r="AN571" s="77">
        <v>-0.4292532</v>
      </c>
      <c r="AO571" s="77">
        <v>-0.32789390000000002</v>
      </c>
      <c r="AP571" s="77">
        <v>-0.41564620000000002</v>
      </c>
      <c r="AQ571" s="77">
        <v>-0.65297499999999997</v>
      </c>
      <c r="AR571" s="77">
        <v>-0.36098330000000001</v>
      </c>
      <c r="AS571" s="77">
        <v>-0.17959269999999999</v>
      </c>
      <c r="AT571" s="77">
        <v>-0.52782269999999998</v>
      </c>
      <c r="AU571" s="77">
        <v>-0.77362050000000004</v>
      </c>
      <c r="AV571" s="77">
        <v>-0.39207799999999998</v>
      </c>
      <c r="AW571" s="77">
        <v>-0.32459070000000001</v>
      </c>
      <c r="AX571" s="77">
        <v>-7.5552099999999997E-2</v>
      </c>
      <c r="AY571" s="77">
        <v>0.20599129999999999</v>
      </c>
      <c r="AZ571" s="77">
        <v>0.2723643</v>
      </c>
      <c r="BA571" s="77">
        <v>0.23136609999999999</v>
      </c>
      <c r="BB571" s="77">
        <v>0.38229990000000003</v>
      </c>
      <c r="BC571" s="77">
        <v>-0.63820500000000002</v>
      </c>
      <c r="BD571" s="77">
        <v>-0.65949709999999995</v>
      </c>
      <c r="BE571" s="77">
        <v>-0.64296200000000003</v>
      </c>
      <c r="BF571" s="77">
        <v>-0.92979789999999995</v>
      </c>
      <c r="BG571" s="77">
        <v>-1.232899</v>
      </c>
      <c r="BH571" s="77">
        <v>-0.51761500000000005</v>
      </c>
      <c r="BI571" s="77">
        <v>9.3901999999999996E-3</v>
      </c>
      <c r="BJ571" s="77">
        <v>-0.14797689999999999</v>
      </c>
      <c r="BK571" s="77">
        <v>-1.9551099999999998E-2</v>
      </c>
      <c r="BL571" s="77">
        <v>-0.21087939999999999</v>
      </c>
      <c r="BM571" s="77">
        <v>-0.1292266</v>
      </c>
      <c r="BN571" s="77">
        <v>-0.25994</v>
      </c>
      <c r="BO571" s="77">
        <v>-0.47600700000000001</v>
      </c>
      <c r="BP571" s="77">
        <v>-0.19279499999999999</v>
      </c>
      <c r="BQ571" s="77">
        <v>-1.7623E-2</v>
      </c>
      <c r="BR571" s="77">
        <v>-0.28432479999999999</v>
      </c>
      <c r="BS571" s="77">
        <v>-0.52584869999999995</v>
      </c>
      <c r="BT571" s="77">
        <v>-0.1421605</v>
      </c>
      <c r="BU571" s="77">
        <v>-5.26002E-2</v>
      </c>
      <c r="BV571" s="77">
        <v>0.23117399999999999</v>
      </c>
      <c r="BW571" s="77">
        <v>0.50263380000000002</v>
      </c>
      <c r="BX571" s="77">
        <v>0.64978230000000003</v>
      </c>
      <c r="BY571" s="77">
        <v>0.44444149999999999</v>
      </c>
      <c r="BZ571" s="77">
        <v>0.49837589999999998</v>
      </c>
      <c r="CA571" s="77">
        <v>-0.41306749999999998</v>
      </c>
      <c r="CB571" s="77">
        <v>-0.4928536</v>
      </c>
      <c r="CC571" s="77">
        <v>-0.48354419999999998</v>
      </c>
      <c r="CD571" s="77">
        <v>-0.71327079999999998</v>
      </c>
      <c r="CE571" s="77">
        <v>-0.93145610000000001</v>
      </c>
      <c r="CF571" s="77">
        <v>-0.31486409999999998</v>
      </c>
      <c r="CG571" s="77">
        <v>0.11064300000000001</v>
      </c>
      <c r="CH571" s="77">
        <v>-3.8793800000000003E-2</v>
      </c>
      <c r="CI571" s="77">
        <v>0.12748689999999999</v>
      </c>
      <c r="CJ571" s="77">
        <v>-5.9634399999999997E-2</v>
      </c>
      <c r="CK571" s="77">
        <v>8.3697000000000008E-3</v>
      </c>
      <c r="CL571" s="77">
        <v>-0.15209829999999999</v>
      </c>
      <c r="CM571" s="77">
        <v>-0.35343950000000002</v>
      </c>
      <c r="CN571" s="77">
        <v>-7.6308200000000007E-2</v>
      </c>
      <c r="CO571" s="77">
        <v>9.4556799999999996E-2</v>
      </c>
      <c r="CP571" s="77">
        <v>-0.1156789</v>
      </c>
      <c r="CQ571" s="77">
        <v>-0.35424270000000002</v>
      </c>
      <c r="CR571" s="77">
        <v>3.09316E-2</v>
      </c>
      <c r="CS571" s="77">
        <v>0.1357796</v>
      </c>
      <c r="CT571" s="77">
        <v>0.44361159999999999</v>
      </c>
      <c r="CU571" s="77">
        <v>0.70808740000000003</v>
      </c>
      <c r="CV571" s="77">
        <v>0.91118089999999996</v>
      </c>
      <c r="CW571" s="77">
        <v>0.59201689999999996</v>
      </c>
      <c r="CX571" s="77">
        <v>0.5787698</v>
      </c>
      <c r="CY571" s="77">
        <v>-0.18793000000000001</v>
      </c>
      <c r="CZ571" s="77">
        <v>-0.32621</v>
      </c>
      <c r="DA571" s="77">
        <v>-0.32412639999999998</v>
      </c>
      <c r="DB571" s="77">
        <v>-0.49674360000000001</v>
      </c>
      <c r="DC571" s="77">
        <v>-0.6300135</v>
      </c>
      <c r="DD571" s="77">
        <v>-0.1121132</v>
      </c>
      <c r="DE571" s="77">
        <v>0.2118959</v>
      </c>
      <c r="DF571" s="77">
        <v>7.0389199999999999E-2</v>
      </c>
      <c r="DG571" s="77">
        <v>0.27452480000000001</v>
      </c>
      <c r="DH571" s="77">
        <v>9.16106E-2</v>
      </c>
      <c r="DI571" s="77">
        <v>0.14596609999999999</v>
      </c>
      <c r="DJ571" s="77">
        <v>-4.42566E-2</v>
      </c>
      <c r="DK571" s="77">
        <v>-0.23087189999999999</v>
      </c>
      <c r="DL571" s="77">
        <v>4.0178499999999999E-2</v>
      </c>
      <c r="DM571" s="77">
        <v>0.20673659999999999</v>
      </c>
      <c r="DN571" s="77">
        <v>5.2967E-2</v>
      </c>
      <c r="DO571" s="77">
        <v>-0.18263670000000001</v>
      </c>
      <c r="DP571" s="77">
        <v>0.2040237</v>
      </c>
      <c r="DQ571" s="77">
        <v>0.32415929999999998</v>
      </c>
      <c r="DR571" s="77">
        <v>0.65604910000000005</v>
      </c>
      <c r="DS571" s="77">
        <v>0.91354109999999999</v>
      </c>
      <c r="DT571" s="77">
        <v>1.172579</v>
      </c>
      <c r="DU571" s="77">
        <v>0.73959240000000004</v>
      </c>
      <c r="DV571" s="77">
        <v>0.65916370000000002</v>
      </c>
      <c r="DW571" s="77">
        <v>0.1371328</v>
      </c>
      <c r="DX571" s="77">
        <v>-8.5603200000000004E-2</v>
      </c>
      <c r="DY571" s="77">
        <v>-9.3952300000000002E-2</v>
      </c>
      <c r="DZ571" s="77">
        <v>-0.1841129</v>
      </c>
      <c r="EA571" s="77">
        <v>-0.19477829999999999</v>
      </c>
      <c r="EB571" s="77">
        <v>0.18062690000000001</v>
      </c>
      <c r="EC571" s="77">
        <v>0.35808879999999998</v>
      </c>
      <c r="ED571" s="77">
        <v>0.22803219999999999</v>
      </c>
      <c r="EE571" s="77">
        <v>0.48682419999999998</v>
      </c>
      <c r="EF571" s="77">
        <v>0.30998439999999999</v>
      </c>
      <c r="EG571" s="77">
        <v>0.34463339999999998</v>
      </c>
      <c r="EH571" s="77">
        <v>0.1114496</v>
      </c>
      <c r="EI571" s="77">
        <v>-5.3903899999999998E-2</v>
      </c>
      <c r="EJ571" s="77">
        <v>0.20836679999999999</v>
      </c>
      <c r="EK571" s="77">
        <v>0.36870629999999999</v>
      </c>
      <c r="EL571" s="77">
        <v>0.29646489999999998</v>
      </c>
      <c r="EM571" s="77">
        <v>6.5135100000000001E-2</v>
      </c>
      <c r="EN571" s="77">
        <v>0.45394119999999999</v>
      </c>
      <c r="EO571" s="77">
        <v>0.59614979999999995</v>
      </c>
      <c r="EP571" s="77">
        <v>0.96277520000000005</v>
      </c>
      <c r="EQ571" s="77">
        <v>1.2101839999999999</v>
      </c>
      <c r="ER571" s="77">
        <v>1.5499970000000001</v>
      </c>
      <c r="ES571" s="77">
        <v>0.95266779999999995</v>
      </c>
      <c r="ET571" s="77">
        <v>0.77523960000000003</v>
      </c>
      <c r="EU571" s="77">
        <v>53.004040000000003</v>
      </c>
      <c r="EV571" s="77">
        <v>51.01211</v>
      </c>
      <c r="EW571" s="77">
        <v>50.032290000000003</v>
      </c>
      <c r="EX571" s="77">
        <v>51.028260000000003</v>
      </c>
      <c r="EY571" s="77">
        <v>48.03633</v>
      </c>
      <c r="EZ571" s="77">
        <v>51.020180000000003</v>
      </c>
      <c r="FA571" s="77">
        <v>50.028260000000003</v>
      </c>
      <c r="FB571" s="77">
        <v>54.020180000000003</v>
      </c>
      <c r="FC571" s="77">
        <v>70</v>
      </c>
      <c r="FD571" s="77">
        <v>79.987889999999993</v>
      </c>
      <c r="FE571" s="77">
        <v>86.97175</v>
      </c>
      <c r="FF571" s="77">
        <v>88.955600000000004</v>
      </c>
      <c r="FG571" s="77">
        <v>89.959639999999993</v>
      </c>
      <c r="FH571" s="77">
        <v>89.955600000000004</v>
      </c>
      <c r="FI571" s="77">
        <v>87.963679999999997</v>
      </c>
      <c r="FJ571" s="77">
        <v>84.97175</v>
      </c>
      <c r="FK571" s="77">
        <v>82.97175</v>
      </c>
      <c r="FL571" s="77">
        <v>75.979820000000004</v>
      </c>
      <c r="FM571" s="77">
        <v>66.991929999999996</v>
      </c>
      <c r="FN571" s="77">
        <v>64.97175</v>
      </c>
      <c r="FO571" s="77">
        <v>63.96367</v>
      </c>
      <c r="FP571" s="77">
        <v>56.98789</v>
      </c>
      <c r="FQ571" s="77">
        <v>53</v>
      </c>
      <c r="FR571" s="77">
        <v>53.004040000000003</v>
      </c>
      <c r="FS571" s="77">
        <v>3.894247</v>
      </c>
      <c r="FT571" s="77">
        <v>0.1852424</v>
      </c>
      <c r="FU571" s="77">
        <v>0.24459690000000001</v>
      </c>
    </row>
    <row r="572" spans="1:177" x14ac:dyDescent="0.25">
      <c r="A572" t="s">
        <v>226</v>
      </c>
      <c r="B572" t="s">
        <v>0</v>
      </c>
      <c r="C572" t="s">
        <v>272</v>
      </c>
      <c r="D572" s="30" t="s">
        <v>252</v>
      </c>
      <c r="E572" t="s">
        <v>219</v>
      </c>
      <c r="F572" s="78">
        <v>2655</v>
      </c>
      <c r="G572" s="77">
        <v>4.5074269999999999</v>
      </c>
      <c r="H572" s="77">
        <v>4.3541439999999998</v>
      </c>
      <c r="I572" s="77">
        <v>3.5173420000000002</v>
      </c>
      <c r="J572" s="77">
        <v>2.3837079999999999</v>
      </c>
      <c r="K572" s="77">
        <v>2.3109959999999998</v>
      </c>
      <c r="L572" s="77">
        <v>2.8970600000000002</v>
      </c>
      <c r="M572" s="77">
        <v>3.0468920000000002</v>
      </c>
      <c r="N572" s="77">
        <v>2.7166440000000001</v>
      </c>
      <c r="O572" s="77">
        <v>0.48147810000000002</v>
      </c>
      <c r="P572" s="77">
        <v>-1.8384879999999999</v>
      </c>
      <c r="Q572" s="77">
        <v>-3.854339</v>
      </c>
      <c r="R572" s="77">
        <v>-5.3335030000000003</v>
      </c>
      <c r="S572" s="77">
        <v>-5.7733759999999998</v>
      </c>
      <c r="T572" s="77">
        <v>-4.8361200000000002</v>
      </c>
      <c r="U572" s="77">
        <v>-3.1667580000000002</v>
      </c>
      <c r="V572" s="77">
        <v>-0.66387490000000005</v>
      </c>
      <c r="W572" s="77">
        <v>3.2453669999999999</v>
      </c>
      <c r="X572" s="77">
        <v>5.4183019999999997</v>
      </c>
      <c r="Y572" s="77">
        <v>6.5531699999999997</v>
      </c>
      <c r="Z572" s="77">
        <v>6.7781010000000004</v>
      </c>
      <c r="AA572" s="77">
        <v>6.9529699999999997</v>
      </c>
      <c r="AB572" s="77">
        <v>6.6310260000000003</v>
      </c>
      <c r="AC572" s="77">
        <v>5.472353</v>
      </c>
      <c r="AD572" s="77">
        <v>4.4953589999999997</v>
      </c>
      <c r="AE572" s="77">
        <v>-3.8654169999999999</v>
      </c>
      <c r="AF572" s="77">
        <v>-3.955705</v>
      </c>
      <c r="AG572" s="77">
        <v>-3.6646070000000002</v>
      </c>
      <c r="AH572" s="77">
        <v>-3.5723950000000002</v>
      </c>
      <c r="AI572" s="77">
        <v>-2.5102359999999999</v>
      </c>
      <c r="AJ572" s="77">
        <v>-0.91200879999999995</v>
      </c>
      <c r="AK572" s="77">
        <v>-0.28898829999999998</v>
      </c>
      <c r="AL572" s="77">
        <v>-0.22961039999999999</v>
      </c>
      <c r="AM572" s="77">
        <v>-0.63535759999999997</v>
      </c>
      <c r="AN572" s="77">
        <v>-0.59387789999999996</v>
      </c>
      <c r="AO572" s="77">
        <v>-0.37466830000000001</v>
      </c>
      <c r="AP572" s="77">
        <v>-0.41461490000000001</v>
      </c>
      <c r="AQ572" s="77">
        <v>-0.64027719999999999</v>
      </c>
      <c r="AR572" s="77">
        <v>-0.59183649999999999</v>
      </c>
      <c r="AS572" s="77">
        <v>-1.0061580000000001</v>
      </c>
      <c r="AT572" s="77">
        <v>-0.89042049999999995</v>
      </c>
      <c r="AU572" s="77">
        <v>0.31486969999999997</v>
      </c>
      <c r="AV572" s="77">
        <v>-0.31227860000000002</v>
      </c>
      <c r="AW572" s="77">
        <v>-0.1079381</v>
      </c>
      <c r="AX572" s="77">
        <v>-5.0309399999999997E-2</v>
      </c>
      <c r="AY572" s="77">
        <v>9.7229499999999996E-2</v>
      </c>
      <c r="AZ572" s="77">
        <v>-3.7281599999999998E-2</v>
      </c>
      <c r="BA572" s="77">
        <v>-0.51035200000000003</v>
      </c>
      <c r="BB572" s="77">
        <v>-0.58631540000000004</v>
      </c>
      <c r="BC572" s="77">
        <v>-3.1825939999999999</v>
      </c>
      <c r="BD572" s="77">
        <v>-3.187208</v>
      </c>
      <c r="BE572" s="77">
        <v>-2.9352860000000001</v>
      </c>
      <c r="BF572" s="77">
        <v>-2.8427020000000001</v>
      </c>
      <c r="BG572" s="77">
        <v>-1.83674</v>
      </c>
      <c r="BH572" s="77">
        <v>-0.4824968</v>
      </c>
      <c r="BI572" s="77">
        <v>-9.9434700000000001E-2</v>
      </c>
      <c r="BJ572" s="77">
        <v>-3.7177200000000001E-2</v>
      </c>
      <c r="BK572" s="77">
        <v>-0.28637489999999999</v>
      </c>
      <c r="BL572" s="77">
        <v>-0.17145589999999999</v>
      </c>
      <c r="BM572" s="77">
        <v>3.30535E-2</v>
      </c>
      <c r="BN572" s="77">
        <v>-6.8233799999999997E-2</v>
      </c>
      <c r="BO572" s="77">
        <v>-0.19512189999999999</v>
      </c>
      <c r="BP572" s="77">
        <v>-7.6188800000000001E-2</v>
      </c>
      <c r="BQ572" s="77">
        <v>-0.24502599999999999</v>
      </c>
      <c r="BR572" s="77">
        <v>-0.2127309</v>
      </c>
      <c r="BS572" s="77">
        <v>0.97305359999999996</v>
      </c>
      <c r="BT572" s="77">
        <v>0.34132639999999997</v>
      </c>
      <c r="BU572" s="77">
        <v>0.49133559999999998</v>
      </c>
      <c r="BV572" s="77">
        <v>0.58605910000000005</v>
      </c>
      <c r="BW572" s="77">
        <v>0.75041619999999998</v>
      </c>
      <c r="BX572" s="77">
        <v>0.48812119999999998</v>
      </c>
      <c r="BY572" s="77">
        <v>-8.0396999999999996E-2</v>
      </c>
      <c r="BZ572" s="77">
        <v>-0.31446570000000001</v>
      </c>
      <c r="CA572" s="77">
        <v>-2.709673</v>
      </c>
      <c r="CB572" s="77">
        <v>-2.6549489999999998</v>
      </c>
      <c r="CC572" s="77">
        <v>-2.4301599999999999</v>
      </c>
      <c r="CD572" s="77">
        <v>-2.3373189999999999</v>
      </c>
      <c r="CE572" s="77">
        <v>-1.3702799999999999</v>
      </c>
      <c r="CF572" s="77">
        <v>-0.18501809999999999</v>
      </c>
      <c r="CG572" s="77">
        <v>3.1849500000000003E-2</v>
      </c>
      <c r="CH572" s="77">
        <v>9.6101500000000006E-2</v>
      </c>
      <c r="CI572" s="77">
        <v>-4.4670599999999998E-2</v>
      </c>
      <c r="CJ572" s="77">
        <v>0.12111230000000001</v>
      </c>
      <c r="CK572" s="77">
        <v>0.31544040000000001</v>
      </c>
      <c r="CL572" s="77">
        <v>0.17166870000000001</v>
      </c>
      <c r="CM572" s="77">
        <v>0.1131914</v>
      </c>
      <c r="CN572" s="77">
        <v>0.28094720000000001</v>
      </c>
      <c r="CO572" s="77">
        <v>0.28213159999999998</v>
      </c>
      <c r="CP572" s="77">
        <v>0.256635</v>
      </c>
      <c r="CQ572" s="77">
        <v>1.4289099999999999</v>
      </c>
      <c r="CR572" s="77">
        <v>0.79401120000000003</v>
      </c>
      <c r="CS572" s="77">
        <v>0.90639080000000005</v>
      </c>
      <c r="CT572" s="77">
        <v>1.0268060000000001</v>
      </c>
      <c r="CU572" s="77">
        <v>1.2028110000000001</v>
      </c>
      <c r="CV572" s="77">
        <v>0.85201349999999998</v>
      </c>
      <c r="CW572" s="77">
        <v>0.21738850000000001</v>
      </c>
      <c r="CX572" s="77">
        <v>-0.1261834</v>
      </c>
      <c r="CY572" s="77">
        <v>-2.2367520000000001</v>
      </c>
      <c r="CZ572" s="77">
        <v>-2.12269</v>
      </c>
      <c r="DA572" s="77">
        <v>-1.9250339999999999</v>
      </c>
      <c r="DB572" s="77">
        <v>-1.8319350000000001</v>
      </c>
      <c r="DC572" s="77">
        <v>-0.90381900000000004</v>
      </c>
      <c r="DD572" s="77">
        <v>0.11246059999999999</v>
      </c>
      <c r="DE572" s="77">
        <v>0.16313369999999999</v>
      </c>
      <c r="DF572" s="77">
        <v>0.2293801</v>
      </c>
      <c r="DG572" s="77">
        <v>0.19703370000000001</v>
      </c>
      <c r="DH572" s="77">
        <v>0.41368050000000001</v>
      </c>
      <c r="DI572" s="77">
        <v>0.59782729999999995</v>
      </c>
      <c r="DJ572" s="77">
        <v>0.41157120000000003</v>
      </c>
      <c r="DK572" s="77">
        <v>0.42150460000000001</v>
      </c>
      <c r="DL572" s="77">
        <v>0.63808319999999996</v>
      </c>
      <c r="DM572" s="77">
        <v>0.80928909999999998</v>
      </c>
      <c r="DN572" s="77">
        <v>0.72600070000000005</v>
      </c>
      <c r="DO572" s="77">
        <v>1.8847659999999999</v>
      </c>
      <c r="DP572" s="77">
        <v>1.246696</v>
      </c>
      <c r="DQ572" s="77">
        <v>1.3214459999999999</v>
      </c>
      <c r="DR572" s="77">
        <v>1.4675530000000001</v>
      </c>
      <c r="DS572" s="77">
        <v>1.655206</v>
      </c>
      <c r="DT572" s="77">
        <v>1.2159059999999999</v>
      </c>
      <c r="DU572" s="77">
        <v>0.51517400000000002</v>
      </c>
      <c r="DV572" s="77">
        <v>6.2098800000000003E-2</v>
      </c>
      <c r="DW572" s="77">
        <v>-1.5539289999999999</v>
      </c>
      <c r="DX572" s="77">
        <v>-1.354193</v>
      </c>
      <c r="DY572" s="77">
        <v>-1.1957120000000001</v>
      </c>
      <c r="DZ572" s="77">
        <v>-1.1022419999999999</v>
      </c>
      <c r="EA572" s="77">
        <v>-0.2303239</v>
      </c>
      <c r="EB572" s="77">
        <v>0.54197260000000003</v>
      </c>
      <c r="EC572" s="77">
        <v>0.35268719999999998</v>
      </c>
      <c r="ED572" s="77">
        <v>0.4218133</v>
      </c>
      <c r="EE572" s="77">
        <v>0.54601630000000001</v>
      </c>
      <c r="EF572" s="77">
        <v>0.83610249999999997</v>
      </c>
      <c r="EG572" s="77">
        <v>1.005549</v>
      </c>
      <c r="EH572" s="77">
        <v>0.75795219999999996</v>
      </c>
      <c r="EI572" s="77">
        <v>0.86665999999999999</v>
      </c>
      <c r="EJ572" s="77">
        <v>1.1537310000000001</v>
      </c>
      <c r="EK572" s="77">
        <v>1.5704210000000001</v>
      </c>
      <c r="EL572" s="77">
        <v>1.4036900000000001</v>
      </c>
      <c r="EM572" s="77">
        <v>2.5429499999999998</v>
      </c>
      <c r="EN572" s="77">
        <v>1.900301</v>
      </c>
      <c r="EO572" s="77">
        <v>1.92072</v>
      </c>
      <c r="EP572" s="77">
        <v>2.1039210000000002</v>
      </c>
      <c r="EQ572" s="77">
        <v>2.3083930000000001</v>
      </c>
      <c r="ER572" s="77">
        <v>1.741309</v>
      </c>
      <c r="ES572" s="77">
        <v>0.945129</v>
      </c>
      <c r="ET572" s="77">
        <v>0.33394849999999998</v>
      </c>
      <c r="EU572" s="77">
        <v>61.379829999999998</v>
      </c>
      <c r="EV572" s="77">
        <v>57.941270000000003</v>
      </c>
      <c r="EW572" s="77">
        <v>59.152239999999999</v>
      </c>
      <c r="EX572" s="77">
        <v>61.747300000000003</v>
      </c>
      <c r="EY572" s="77">
        <v>61.289029999999997</v>
      </c>
      <c r="EZ572" s="77">
        <v>63.654949999999999</v>
      </c>
      <c r="FA572" s="77">
        <v>60.213290000000001</v>
      </c>
      <c r="FB572" s="77">
        <v>65.797910000000002</v>
      </c>
      <c r="FC572" s="77">
        <v>71.527050000000003</v>
      </c>
      <c r="FD572" s="77">
        <v>81.65804</v>
      </c>
      <c r="FE572" s="77">
        <v>87.133309999999994</v>
      </c>
      <c r="FF572" s="77">
        <v>90.630219999999994</v>
      </c>
      <c r="FG572" s="77">
        <v>92.657650000000004</v>
      </c>
      <c r="FH572" s="77">
        <v>92.912279999999996</v>
      </c>
      <c r="FI572" s="77">
        <v>94.288640000000001</v>
      </c>
      <c r="FJ572" s="77">
        <v>94.070329999999998</v>
      </c>
      <c r="FK572" s="77">
        <v>92.452479999999994</v>
      </c>
      <c r="FL572" s="77">
        <v>90.682379999999995</v>
      </c>
      <c r="FM572" s="77">
        <v>84.474490000000003</v>
      </c>
      <c r="FN572" s="77">
        <v>78.020870000000002</v>
      </c>
      <c r="FO572" s="77">
        <v>78.840810000000005</v>
      </c>
      <c r="FP572" s="77">
        <v>76.989180000000005</v>
      </c>
      <c r="FQ572" s="77">
        <v>74.132919999999999</v>
      </c>
      <c r="FR572" s="77">
        <v>76.548680000000004</v>
      </c>
      <c r="FS572" s="77">
        <v>8.8742750000000008</v>
      </c>
      <c r="FT572" s="77">
        <v>0.37687599999999999</v>
      </c>
      <c r="FU572" s="77">
        <v>0.6952313</v>
      </c>
    </row>
    <row r="573" spans="1:177" x14ac:dyDescent="0.25">
      <c r="A573" t="s">
        <v>226</v>
      </c>
      <c r="B573" t="s">
        <v>0</v>
      </c>
      <c r="C573" t="s">
        <v>272</v>
      </c>
      <c r="D573" s="30" t="s">
        <v>252</v>
      </c>
      <c r="E573" t="s">
        <v>220</v>
      </c>
      <c r="F573" s="78">
        <v>1648</v>
      </c>
      <c r="G573" s="77">
        <v>2.9978820000000002</v>
      </c>
      <c r="H573" s="77">
        <v>2.9109430000000001</v>
      </c>
      <c r="I573" s="77">
        <v>2.3502900000000002</v>
      </c>
      <c r="J573" s="77">
        <v>1.728664</v>
      </c>
      <c r="K573" s="77">
        <v>1.9111370000000001</v>
      </c>
      <c r="L573" s="77">
        <v>2.2049289999999999</v>
      </c>
      <c r="M573" s="77">
        <v>1.867461</v>
      </c>
      <c r="N573" s="77">
        <v>1.724318</v>
      </c>
      <c r="O573" s="77">
        <v>0.57925729999999997</v>
      </c>
      <c r="P573" s="77">
        <v>-0.94164530000000002</v>
      </c>
      <c r="Q573" s="77">
        <v>-2.3385370000000001</v>
      </c>
      <c r="R573" s="77">
        <v>-3.237797</v>
      </c>
      <c r="S573" s="77">
        <v>-3.39425</v>
      </c>
      <c r="T573" s="77">
        <v>-2.8095590000000001</v>
      </c>
      <c r="U573" s="77">
        <v>-1.895724</v>
      </c>
      <c r="V573" s="77">
        <v>-0.64483619999999997</v>
      </c>
      <c r="W573" s="77">
        <v>1.4510019999999999</v>
      </c>
      <c r="X573" s="77">
        <v>3.2474609999999999</v>
      </c>
      <c r="Y573" s="77">
        <v>4.1364739999999998</v>
      </c>
      <c r="Z573" s="77">
        <v>3.997757</v>
      </c>
      <c r="AA573" s="77">
        <v>3.938053</v>
      </c>
      <c r="AB573" s="77">
        <v>3.8848769999999999</v>
      </c>
      <c r="AC573" s="77">
        <v>3.2040299999999999</v>
      </c>
      <c r="AD573" s="77">
        <v>2.959209</v>
      </c>
      <c r="AE573" s="77">
        <v>-2.4469050000000001</v>
      </c>
      <c r="AF573" s="77">
        <v>-2.535094</v>
      </c>
      <c r="AG573" s="77">
        <v>-2.3745980000000002</v>
      </c>
      <c r="AH573" s="77">
        <v>-2.1855850000000001</v>
      </c>
      <c r="AI573" s="77">
        <v>-1.1390910000000001</v>
      </c>
      <c r="AJ573" s="77">
        <v>-0.16492499999999999</v>
      </c>
      <c r="AK573" s="77">
        <v>-0.29891329999999999</v>
      </c>
      <c r="AL573" s="77">
        <v>-0.21661730000000001</v>
      </c>
      <c r="AM573" s="77">
        <v>-0.30355080000000001</v>
      </c>
      <c r="AN573" s="77">
        <v>-0.45396940000000002</v>
      </c>
      <c r="AO573" s="77">
        <v>-0.43640180000000001</v>
      </c>
      <c r="AP573" s="77">
        <v>-0.44642730000000003</v>
      </c>
      <c r="AQ573" s="77">
        <v>-0.47650720000000002</v>
      </c>
      <c r="AR573" s="77">
        <v>-0.39784150000000001</v>
      </c>
      <c r="AS573" s="77">
        <v>-0.7741943</v>
      </c>
      <c r="AT573" s="77">
        <v>-0.9724604</v>
      </c>
      <c r="AU573" s="77">
        <v>-0.5224628</v>
      </c>
      <c r="AV573" s="77">
        <v>-0.49531570000000003</v>
      </c>
      <c r="AW573" s="77">
        <v>-0.1206237</v>
      </c>
      <c r="AX573" s="77">
        <v>-0.37420829999999999</v>
      </c>
      <c r="AY573" s="77">
        <v>-0.3678825</v>
      </c>
      <c r="AZ573" s="77">
        <v>-0.34391280000000002</v>
      </c>
      <c r="BA573" s="77">
        <v>-0.61730149999999995</v>
      </c>
      <c r="BB573" s="77">
        <v>-0.26967590000000002</v>
      </c>
      <c r="BC573" s="77">
        <v>-1.911575</v>
      </c>
      <c r="BD573" s="77">
        <v>-1.9446760000000001</v>
      </c>
      <c r="BE573" s="77">
        <v>-1.822727</v>
      </c>
      <c r="BF573" s="77">
        <v>-1.6658919999999999</v>
      </c>
      <c r="BG573" s="77">
        <v>-0.75055099999999997</v>
      </c>
      <c r="BH573" s="77">
        <v>6.6663100000000003E-2</v>
      </c>
      <c r="BI573" s="77">
        <v>-0.1228819</v>
      </c>
      <c r="BJ573" s="77">
        <v>-4.1068500000000001E-2</v>
      </c>
      <c r="BK573" s="77">
        <v>-1.8719599999999999E-2</v>
      </c>
      <c r="BL573" s="77">
        <v>-8.1813499999999997E-2</v>
      </c>
      <c r="BM573" s="77">
        <v>-0.1244311</v>
      </c>
      <c r="BN573" s="77">
        <v>-0.1519326</v>
      </c>
      <c r="BO573" s="77">
        <v>-9.5967499999999997E-2</v>
      </c>
      <c r="BP573" s="77">
        <v>3.1231600000000002E-2</v>
      </c>
      <c r="BQ573" s="77">
        <v>-0.1282519</v>
      </c>
      <c r="BR573" s="77">
        <v>-0.40686539999999999</v>
      </c>
      <c r="BS573" s="77">
        <v>1.8529899999999998E-2</v>
      </c>
      <c r="BT573" s="77">
        <v>6.1167899999999997E-2</v>
      </c>
      <c r="BU573" s="77">
        <v>0.33311229999999997</v>
      </c>
      <c r="BV573" s="77">
        <v>8.6668800000000004E-2</v>
      </c>
      <c r="BW573" s="77">
        <v>4.7903800000000003E-2</v>
      </c>
      <c r="BX573" s="77">
        <v>3.5869999999999999E-3</v>
      </c>
      <c r="BY573" s="77">
        <v>-0.31281609999999999</v>
      </c>
      <c r="BZ573" s="77">
        <v>-5.9987800000000001E-2</v>
      </c>
      <c r="CA573" s="77">
        <v>-1.540808</v>
      </c>
      <c r="CB573" s="77">
        <v>-1.5357540000000001</v>
      </c>
      <c r="CC573" s="77">
        <v>-1.4405019999999999</v>
      </c>
      <c r="CD573" s="77">
        <v>-1.305955</v>
      </c>
      <c r="CE573" s="77">
        <v>-0.48144910000000002</v>
      </c>
      <c r="CF573" s="77">
        <v>0.2270604</v>
      </c>
      <c r="CG573" s="77">
        <v>-9.6299999999999999E-4</v>
      </c>
      <c r="CH573" s="77">
        <v>8.0516000000000004E-2</v>
      </c>
      <c r="CI573" s="77">
        <v>0.17855360000000001</v>
      </c>
      <c r="CJ573" s="77">
        <v>0.1759405</v>
      </c>
      <c r="CK573" s="77">
        <v>9.1638899999999995E-2</v>
      </c>
      <c r="CL573" s="77">
        <v>5.2033599999999999E-2</v>
      </c>
      <c r="CM573" s="77">
        <v>0.16759309999999999</v>
      </c>
      <c r="CN573" s="77">
        <v>0.32840639999999999</v>
      </c>
      <c r="CO573" s="77">
        <v>0.31912580000000002</v>
      </c>
      <c r="CP573" s="77">
        <v>-1.5136E-2</v>
      </c>
      <c r="CQ573" s="77">
        <v>0.39321990000000001</v>
      </c>
      <c r="CR573" s="77">
        <v>0.4465866</v>
      </c>
      <c r="CS573" s="77">
        <v>0.64736839999999995</v>
      </c>
      <c r="CT573" s="77">
        <v>0.40587089999999998</v>
      </c>
      <c r="CU573" s="77">
        <v>0.33587610000000001</v>
      </c>
      <c r="CV573" s="77">
        <v>0.24426429999999999</v>
      </c>
      <c r="CW573" s="77">
        <v>-0.10193049999999999</v>
      </c>
      <c r="CX573" s="77">
        <v>8.5241499999999998E-2</v>
      </c>
      <c r="CY573" s="77">
        <v>-1.17004</v>
      </c>
      <c r="CZ573" s="77">
        <v>-1.1268320000000001</v>
      </c>
      <c r="DA573" s="77">
        <v>-1.0582780000000001</v>
      </c>
      <c r="DB573" s="77">
        <v>-0.94601740000000001</v>
      </c>
      <c r="DC573" s="77">
        <v>-0.21234720000000001</v>
      </c>
      <c r="DD573" s="77">
        <v>0.38745760000000001</v>
      </c>
      <c r="DE573" s="77">
        <v>0.1209558</v>
      </c>
      <c r="DF573" s="77">
        <v>0.20210049999999999</v>
      </c>
      <c r="DG573" s="77">
        <v>0.37582680000000002</v>
      </c>
      <c r="DH573" s="77">
        <v>0.43369459999999999</v>
      </c>
      <c r="DI573" s="77">
        <v>0.30770890000000001</v>
      </c>
      <c r="DJ573" s="77">
        <v>0.2559997</v>
      </c>
      <c r="DK573" s="77">
        <v>0.43115369999999997</v>
      </c>
      <c r="DL573" s="77">
        <v>0.6255811</v>
      </c>
      <c r="DM573" s="77">
        <v>0.7665035</v>
      </c>
      <c r="DN573" s="77">
        <v>0.37659340000000002</v>
      </c>
      <c r="DO573" s="77">
        <v>0.76790979999999998</v>
      </c>
      <c r="DP573" s="77">
        <v>0.83200540000000001</v>
      </c>
      <c r="DQ573" s="77">
        <v>0.96162449999999999</v>
      </c>
      <c r="DR573" s="77">
        <v>0.72507299999999997</v>
      </c>
      <c r="DS573" s="77">
        <v>0.62384839999999997</v>
      </c>
      <c r="DT573" s="77">
        <v>0.48494159999999997</v>
      </c>
      <c r="DU573" s="77">
        <v>0.1089551</v>
      </c>
      <c r="DV573" s="77">
        <v>0.2304708</v>
      </c>
      <c r="DW573" s="77">
        <v>-0.63471109999999997</v>
      </c>
      <c r="DX573" s="77">
        <v>-0.53641309999999998</v>
      </c>
      <c r="DY573" s="77">
        <v>-0.50640649999999998</v>
      </c>
      <c r="DZ573" s="77">
        <v>-0.42632510000000001</v>
      </c>
      <c r="EA573" s="77">
        <v>0.17619309999999999</v>
      </c>
      <c r="EB573" s="77">
        <v>0.61904579999999998</v>
      </c>
      <c r="EC573" s="77">
        <v>0.29698720000000001</v>
      </c>
      <c r="ED573" s="77">
        <v>0.37764920000000002</v>
      </c>
      <c r="EE573" s="77">
        <v>0.66065799999999997</v>
      </c>
      <c r="EF573" s="77">
        <v>0.80585039999999997</v>
      </c>
      <c r="EG573" s="77">
        <v>0.6196796</v>
      </c>
      <c r="EH573" s="77">
        <v>0.55049440000000005</v>
      </c>
      <c r="EI573" s="77">
        <v>0.81169329999999995</v>
      </c>
      <c r="EJ573" s="77">
        <v>1.054654</v>
      </c>
      <c r="EK573" s="77">
        <v>1.4124460000000001</v>
      </c>
      <c r="EL573" s="77">
        <v>0.94218840000000004</v>
      </c>
      <c r="EM573" s="77">
        <v>1.3089029999999999</v>
      </c>
      <c r="EN573" s="77">
        <v>1.3884890000000001</v>
      </c>
      <c r="EO573" s="77">
        <v>1.41536</v>
      </c>
      <c r="EP573" s="77">
        <v>1.1859500000000001</v>
      </c>
      <c r="EQ573" s="77">
        <v>1.0396350000000001</v>
      </c>
      <c r="ER573" s="77">
        <v>0.8324414</v>
      </c>
      <c r="ES573" s="77">
        <v>0.41344049999999999</v>
      </c>
      <c r="ET573" s="77">
        <v>0.44015880000000002</v>
      </c>
      <c r="EU573" s="77">
        <v>65.971789999999999</v>
      </c>
      <c r="EV573" s="77">
        <v>61</v>
      </c>
      <c r="EW573" s="77">
        <v>62.962380000000003</v>
      </c>
      <c r="EX573" s="77">
        <v>60.962380000000003</v>
      </c>
      <c r="EY573" s="77">
        <v>63.934170000000002</v>
      </c>
      <c r="EZ573" s="77">
        <v>65.915360000000007</v>
      </c>
      <c r="FA573" s="77">
        <v>60.943570000000001</v>
      </c>
      <c r="FB573" s="77">
        <v>61.934170000000002</v>
      </c>
      <c r="FC573" s="77">
        <v>66.887150000000005</v>
      </c>
      <c r="FD573" s="77">
        <v>80.840130000000002</v>
      </c>
      <c r="FE573" s="77">
        <v>87.858930000000001</v>
      </c>
      <c r="FF573" s="77">
        <v>92.915360000000007</v>
      </c>
      <c r="FG573" s="77">
        <v>94.962379999999996</v>
      </c>
      <c r="FH573" s="77">
        <v>95.990589999999997</v>
      </c>
      <c r="FI573" s="77">
        <v>96.981189999999998</v>
      </c>
      <c r="FJ573" s="77">
        <v>96.009410000000003</v>
      </c>
      <c r="FK573" s="77">
        <v>94.009410000000003</v>
      </c>
      <c r="FL573" s="77">
        <v>93</v>
      </c>
      <c r="FM573" s="77">
        <v>86.037620000000004</v>
      </c>
      <c r="FN573" s="77">
        <v>78.056430000000006</v>
      </c>
      <c r="FO573" s="77">
        <v>80.009410000000003</v>
      </c>
      <c r="FP573" s="77">
        <v>77</v>
      </c>
      <c r="FQ573" s="77">
        <v>72.990589999999997</v>
      </c>
      <c r="FR573" s="77">
        <v>76.915360000000007</v>
      </c>
      <c r="FS573" s="77">
        <v>7.7573210000000001</v>
      </c>
      <c r="FT573" s="77">
        <v>0.3232969</v>
      </c>
      <c r="FU573" s="77">
        <v>0.56751039999999997</v>
      </c>
    </row>
    <row r="574" spans="1:177" x14ac:dyDescent="0.25">
      <c r="A574" t="s">
        <v>226</v>
      </c>
      <c r="B574" t="s">
        <v>0</v>
      </c>
      <c r="C574" t="s">
        <v>272</v>
      </c>
      <c r="D574" s="30" t="s">
        <v>252</v>
      </c>
      <c r="E574" t="s">
        <v>221</v>
      </c>
      <c r="F574" s="78">
        <v>1007</v>
      </c>
      <c r="G574" s="77">
        <v>1.5185059999999999</v>
      </c>
      <c r="H574" s="77">
        <v>1.475816</v>
      </c>
      <c r="I574" s="77">
        <v>1.1806129999999999</v>
      </c>
      <c r="J574" s="77">
        <v>0.6478064</v>
      </c>
      <c r="K574" s="77">
        <v>0.36218889999999998</v>
      </c>
      <c r="L574" s="77">
        <v>0.64104179999999999</v>
      </c>
      <c r="M574" s="77">
        <v>1.166013</v>
      </c>
      <c r="N574" s="77">
        <v>0.96230210000000005</v>
      </c>
      <c r="O574" s="77">
        <v>-0.14452010000000001</v>
      </c>
      <c r="P574" s="77">
        <v>-0.94345489999999999</v>
      </c>
      <c r="Q574" s="77">
        <v>-1.5788450000000001</v>
      </c>
      <c r="R574" s="77">
        <v>-2.1831779999999998</v>
      </c>
      <c r="S574" s="77">
        <v>-2.4610029999999998</v>
      </c>
      <c r="T574" s="77">
        <v>-2.1361629999999998</v>
      </c>
      <c r="U574" s="77">
        <v>-1.4023589999999999</v>
      </c>
      <c r="V574" s="77">
        <v>-0.1295944</v>
      </c>
      <c r="W574" s="77">
        <v>1.749352</v>
      </c>
      <c r="X574" s="77">
        <v>2.1630159999999998</v>
      </c>
      <c r="Y574" s="77">
        <v>2.3991009999999999</v>
      </c>
      <c r="Z574" s="77">
        <v>2.8176899999999998</v>
      </c>
      <c r="AA574" s="77">
        <v>3.0968640000000001</v>
      </c>
      <c r="AB574" s="77">
        <v>2.8237649999999999</v>
      </c>
      <c r="AC574" s="77">
        <v>2.2998050000000001</v>
      </c>
      <c r="AD574" s="77">
        <v>1.4967630000000001</v>
      </c>
      <c r="AE574" s="77">
        <v>-1.860266</v>
      </c>
      <c r="AF574" s="77">
        <v>-1.93503</v>
      </c>
      <c r="AG574" s="77">
        <v>-1.810789</v>
      </c>
      <c r="AH574" s="77">
        <v>-1.919689</v>
      </c>
      <c r="AI574" s="77">
        <v>-1.8638939999999999</v>
      </c>
      <c r="AJ574" s="77">
        <v>-1.0765800000000001</v>
      </c>
      <c r="AK574" s="77">
        <v>-8.9768500000000001E-2</v>
      </c>
      <c r="AL574" s="77">
        <v>-0.13465959999999999</v>
      </c>
      <c r="AM574" s="77">
        <v>-0.59138990000000002</v>
      </c>
      <c r="AN574" s="77">
        <v>-0.40407169999999998</v>
      </c>
      <c r="AO574" s="77">
        <v>-0.28257719999999997</v>
      </c>
      <c r="AP574" s="77">
        <v>-0.25845439999999997</v>
      </c>
      <c r="AQ574" s="77">
        <v>-0.45592739999999998</v>
      </c>
      <c r="AR574" s="77">
        <v>-0.55213659999999998</v>
      </c>
      <c r="AS574" s="77">
        <v>-0.73338720000000002</v>
      </c>
      <c r="AT574" s="77">
        <v>-0.39376519999999998</v>
      </c>
      <c r="AU574" s="77">
        <v>0.3943391</v>
      </c>
      <c r="AV574" s="77">
        <v>-0.18559890000000001</v>
      </c>
      <c r="AW574" s="77">
        <v>-0.41407820000000001</v>
      </c>
      <c r="AX574" s="77">
        <v>-0.110696</v>
      </c>
      <c r="AY574" s="77">
        <v>6.9080199999999994E-2</v>
      </c>
      <c r="AZ574" s="77">
        <v>3.5600899999999998E-2</v>
      </c>
      <c r="BA574" s="77">
        <v>-0.15847259999999999</v>
      </c>
      <c r="BB574" s="77">
        <v>-0.4789465</v>
      </c>
      <c r="BC574" s="77">
        <v>-1.443165</v>
      </c>
      <c r="BD574" s="77">
        <v>-1.4377150000000001</v>
      </c>
      <c r="BE574" s="77">
        <v>-1.3209230000000001</v>
      </c>
      <c r="BF574" s="77">
        <v>-1.401213</v>
      </c>
      <c r="BG574" s="77">
        <v>-1.312074</v>
      </c>
      <c r="BH574" s="77">
        <v>-0.71357919999999997</v>
      </c>
      <c r="BI574" s="77">
        <v>-2.3930799999999999E-2</v>
      </c>
      <c r="BJ574" s="77">
        <v>-6.36911E-2</v>
      </c>
      <c r="BK574" s="77">
        <v>-0.40000010000000003</v>
      </c>
      <c r="BL574" s="77">
        <v>-0.2247314</v>
      </c>
      <c r="BM574" s="77">
        <v>-2.4026100000000002E-2</v>
      </c>
      <c r="BN574" s="77">
        <v>-8.7621900000000003E-2</v>
      </c>
      <c r="BO574" s="77">
        <v>-0.26957140000000002</v>
      </c>
      <c r="BP574" s="77">
        <v>-0.32344519999999999</v>
      </c>
      <c r="BQ574" s="77">
        <v>-0.39992329999999998</v>
      </c>
      <c r="BR574" s="77">
        <v>-6.5681500000000004E-2</v>
      </c>
      <c r="BS574" s="77">
        <v>0.74637719999999996</v>
      </c>
      <c r="BT574" s="77">
        <v>0.12840199999999999</v>
      </c>
      <c r="BU574" s="77">
        <v>-2.4232299999999998E-2</v>
      </c>
      <c r="BV574" s="77">
        <v>0.34500730000000002</v>
      </c>
      <c r="BW574" s="77">
        <v>0.59161169999999996</v>
      </c>
      <c r="BX574" s="77">
        <v>0.4249212</v>
      </c>
      <c r="BY574" s="77">
        <v>0.14709149999999999</v>
      </c>
      <c r="BZ574" s="77">
        <v>-0.3302003</v>
      </c>
      <c r="CA574" s="77">
        <v>-1.1542829999999999</v>
      </c>
      <c r="CB574" s="77">
        <v>-1.0932770000000001</v>
      </c>
      <c r="CC574" s="77">
        <v>-0.98164309999999999</v>
      </c>
      <c r="CD574" s="77">
        <v>-1.0421180000000001</v>
      </c>
      <c r="CE574" s="77">
        <v>-0.92988440000000006</v>
      </c>
      <c r="CF574" s="77">
        <v>-0.46216570000000001</v>
      </c>
      <c r="CG574" s="77">
        <v>2.1668300000000001E-2</v>
      </c>
      <c r="CH574" s="77">
        <v>-1.45386E-2</v>
      </c>
      <c r="CI574" s="77">
        <v>-0.26744400000000002</v>
      </c>
      <c r="CJ574" s="77">
        <v>-0.10052079999999999</v>
      </c>
      <c r="CK574" s="77">
        <v>0.15504560000000001</v>
      </c>
      <c r="CL574" s="77">
        <v>3.06961E-2</v>
      </c>
      <c r="CM574" s="77">
        <v>-0.14050190000000001</v>
      </c>
      <c r="CN574" s="77">
        <v>-0.16505429999999999</v>
      </c>
      <c r="CO574" s="77">
        <v>-0.16896710000000001</v>
      </c>
      <c r="CP574" s="77">
        <v>0.16154830000000001</v>
      </c>
      <c r="CQ574" s="77">
        <v>0.99019780000000002</v>
      </c>
      <c r="CR574" s="77">
        <v>0.34587800000000002</v>
      </c>
      <c r="CS574" s="77">
        <v>0.24577370000000001</v>
      </c>
      <c r="CT574" s="77">
        <v>0.66062600000000005</v>
      </c>
      <c r="CU574" s="77">
        <v>0.95351549999999996</v>
      </c>
      <c r="CV574" s="77">
        <v>0.69456329999999999</v>
      </c>
      <c r="CW574" s="77">
        <v>0.35872419999999999</v>
      </c>
      <c r="CX574" s="77">
        <v>-0.2271792</v>
      </c>
      <c r="CY574" s="77">
        <v>-0.86539999999999995</v>
      </c>
      <c r="CZ574" s="77">
        <v>-0.748838</v>
      </c>
      <c r="DA574" s="77">
        <v>-0.64236329999999997</v>
      </c>
      <c r="DB574" s="77">
        <v>-0.6830233</v>
      </c>
      <c r="DC574" s="77">
        <v>-0.54769520000000005</v>
      </c>
      <c r="DD574" s="77">
        <v>-0.2107523</v>
      </c>
      <c r="DE574" s="77">
        <v>6.7267300000000002E-2</v>
      </c>
      <c r="DF574" s="77">
        <v>3.4613999999999999E-2</v>
      </c>
      <c r="DG574" s="77">
        <v>-0.13488800000000001</v>
      </c>
      <c r="DH574" s="77">
        <v>2.36898E-2</v>
      </c>
      <c r="DI574" s="77">
        <v>0.33411740000000001</v>
      </c>
      <c r="DJ574" s="77">
        <v>0.14901420000000001</v>
      </c>
      <c r="DK574" s="77">
        <v>-1.1432299999999999E-2</v>
      </c>
      <c r="DL574" s="77">
        <v>-6.6632999999999996E-3</v>
      </c>
      <c r="DM574" s="77">
        <v>6.1989000000000002E-2</v>
      </c>
      <c r="DN574" s="77">
        <v>0.38877800000000001</v>
      </c>
      <c r="DO574" s="77">
        <v>1.2340180000000001</v>
      </c>
      <c r="DP574" s="77">
        <v>0.56335400000000002</v>
      </c>
      <c r="DQ574" s="77">
        <v>0.51577980000000001</v>
      </c>
      <c r="DR574" s="77">
        <v>0.97624469999999997</v>
      </c>
      <c r="DS574" s="77">
        <v>1.3154189999999999</v>
      </c>
      <c r="DT574" s="77">
        <v>0.96420539999999999</v>
      </c>
      <c r="DU574" s="77">
        <v>0.570357</v>
      </c>
      <c r="DV574" s="77">
        <v>-0.12415809999999999</v>
      </c>
      <c r="DW574" s="77">
        <v>-0.44829930000000001</v>
      </c>
      <c r="DX574" s="77">
        <v>-0.25152340000000001</v>
      </c>
      <c r="DY574" s="77">
        <v>-0.1524971</v>
      </c>
      <c r="DZ574" s="77">
        <v>-0.16454759999999999</v>
      </c>
      <c r="EA574" s="77">
        <v>4.1253000000000001E-3</v>
      </c>
      <c r="EB574" s="77">
        <v>0.15224889999999999</v>
      </c>
      <c r="EC574" s="77">
        <v>0.1331051</v>
      </c>
      <c r="ED574" s="77">
        <v>0.1055825</v>
      </c>
      <c r="EE574" s="77">
        <v>5.6501799999999998E-2</v>
      </c>
      <c r="EF574" s="77">
        <v>0.20303009999999999</v>
      </c>
      <c r="EG574" s="77">
        <v>0.59266850000000004</v>
      </c>
      <c r="EH574" s="77">
        <v>0.31984669999999998</v>
      </c>
      <c r="EI574" s="77">
        <v>0.17492369999999999</v>
      </c>
      <c r="EJ574" s="77">
        <v>0.22202810000000001</v>
      </c>
      <c r="EK574" s="77">
        <v>0.395453</v>
      </c>
      <c r="EL574" s="77">
        <v>0.71686170000000005</v>
      </c>
      <c r="EM574" s="77">
        <v>1.5860570000000001</v>
      </c>
      <c r="EN574" s="77">
        <v>0.87735479999999999</v>
      </c>
      <c r="EO574" s="77">
        <v>0.90562560000000003</v>
      </c>
      <c r="EP574" s="77">
        <v>1.431948</v>
      </c>
      <c r="EQ574" s="77">
        <v>1.8379509999999999</v>
      </c>
      <c r="ER574" s="77">
        <v>1.353526</v>
      </c>
      <c r="ES574" s="77">
        <v>0.87592110000000001</v>
      </c>
      <c r="ET574" s="77">
        <v>2.4588100000000002E-2</v>
      </c>
      <c r="EU574" s="77">
        <v>54.00403</v>
      </c>
      <c r="EV574" s="77">
        <v>53.028199999999998</v>
      </c>
      <c r="EW574" s="77">
        <v>53.032229999999998</v>
      </c>
      <c r="EX574" s="77">
        <v>63.00806</v>
      </c>
      <c r="EY574" s="77">
        <v>57.040280000000003</v>
      </c>
      <c r="EZ574" s="77">
        <v>60.024169999999998</v>
      </c>
      <c r="FA574" s="77">
        <v>59.040280000000003</v>
      </c>
      <c r="FB574" s="77">
        <v>72.00403</v>
      </c>
      <c r="FC574" s="77">
        <v>78.979860000000002</v>
      </c>
      <c r="FD574" s="77">
        <v>82.971800000000002</v>
      </c>
      <c r="FE574" s="77">
        <v>85.967770000000002</v>
      </c>
      <c r="FF574" s="77">
        <v>86.959720000000004</v>
      </c>
      <c r="FG574" s="77">
        <v>88.955690000000004</v>
      </c>
      <c r="FH574" s="77">
        <v>87.967770000000002</v>
      </c>
      <c r="FI574" s="77">
        <v>89.963750000000005</v>
      </c>
      <c r="FJ574" s="77">
        <v>90.955690000000004</v>
      </c>
      <c r="FK574" s="77">
        <v>89.951660000000004</v>
      </c>
      <c r="FL574" s="77">
        <v>86.959720000000004</v>
      </c>
      <c r="FM574" s="77">
        <v>81.963750000000005</v>
      </c>
      <c r="FN574" s="77">
        <v>77.963750000000005</v>
      </c>
      <c r="FO574" s="77">
        <v>76.963750000000005</v>
      </c>
      <c r="FP574" s="77">
        <v>76.971800000000002</v>
      </c>
      <c r="FQ574" s="77">
        <v>75.967770000000002</v>
      </c>
      <c r="FR574" s="77">
        <v>75.959720000000004</v>
      </c>
      <c r="FS574" s="77">
        <v>3.8428960000000001</v>
      </c>
      <c r="FT574" s="77">
        <v>0.16829640000000001</v>
      </c>
      <c r="FU574" s="77">
        <v>0.39987220000000001</v>
      </c>
    </row>
    <row r="575" spans="1:177" x14ac:dyDescent="0.25">
      <c r="A575" t="s">
        <v>226</v>
      </c>
      <c r="B575" t="s">
        <v>0</v>
      </c>
      <c r="C575" t="s">
        <v>272</v>
      </c>
      <c r="D575" s="30" t="s">
        <v>253</v>
      </c>
      <c r="E575" t="s">
        <v>219</v>
      </c>
      <c r="F575" s="78">
        <v>3268</v>
      </c>
      <c r="G575" s="77">
        <v>5.2233729999999996</v>
      </c>
      <c r="H575" s="77">
        <v>4.5578760000000003</v>
      </c>
      <c r="I575" s="77">
        <v>3.725371</v>
      </c>
      <c r="J575" s="77">
        <v>2.7990910000000002</v>
      </c>
      <c r="K575" s="77">
        <v>3.1714370000000001</v>
      </c>
      <c r="L575" s="77">
        <v>3.9157099999999998</v>
      </c>
      <c r="M575" s="77">
        <v>3.7994240000000001</v>
      </c>
      <c r="N575" s="77">
        <v>2.715919</v>
      </c>
      <c r="O575" s="77">
        <v>0.59179340000000002</v>
      </c>
      <c r="P575" s="77">
        <v>-1.6930480000000001</v>
      </c>
      <c r="Q575" s="77">
        <v>-3.2830530000000002</v>
      </c>
      <c r="R575" s="77">
        <v>-3.948124</v>
      </c>
      <c r="S575" s="77">
        <v>-3.3976299999999999</v>
      </c>
      <c r="T575" s="77">
        <v>-1.577558</v>
      </c>
      <c r="U575" s="77">
        <v>0.3827139</v>
      </c>
      <c r="V575" s="77">
        <v>3.0780530000000002</v>
      </c>
      <c r="W575" s="77">
        <v>7.7085039999999996</v>
      </c>
      <c r="X575" s="77">
        <v>10.83611</v>
      </c>
      <c r="Y575" s="77">
        <v>12.416219999999999</v>
      </c>
      <c r="Z575" s="77">
        <v>12.658950000000001</v>
      </c>
      <c r="AA575" s="77">
        <v>12.41671</v>
      </c>
      <c r="AB575" s="77">
        <v>11.43609</v>
      </c>
      <c r="AC575" s="77">
        <v>9.6179369999999995</v>
      </c>
      <c r="AD575" s="77">
        <v>8.1029169999999997</v>
      </c>
      <c r="AE575" s="77">
        <v>-4.7578849999999999</v>
      </c>
      <c r="AF575" s="77">
        <v>-4.8690189999999998</v>
      </c>
      <c r="AG575" s="77">
        <v>-4.5107109999999997</v>
      </c>
      <c r="AH575" s="77">
        <v>-4.397208</v>
      </c>
      <c r="AI575" s="77">
        <v>-3.0898119999999998</v>
      </c>
      <c r="AJ575" s="77">
        <v>-1.1225780000000001</v>
      </c>
      <c r="AK575" s="77">
        <v>-0.35571140000000001</v>
      </c>
      <c r="AL575" s="77">
        <v>-0.28262399999999999</v>
      </c>
      <c r="AM575" s="77">
        <v>-0.78205219999999998</v>
      </c>
      <c r="AN575" s="77">
        <v>-0.73099570000000003</v>
      </c>
      <c r="AO575" s="77">
        <v>-0.46117399999999997</v>
      </c>
      <c r="AP575" s="77">
        <v>-0.51034290000000004</v>
      </c>
      <c r="AQ575" s="77">
        <v>-0.78810780000000002</v>
      </c>
      <c r="AR575" s="77">
        <v>-0.72848279999999999</v>
      </c>
      <c r="AS575" s="77">
        <v>-1.2384649999999999</v>
      </c>
      <c r="AT575" s="77">
        <v>-1.0960049999999999</v>
      </c>
      <c r="AU575" s="77">
        <v>0.38756810000000003</v>
      </c>
      <c r="AV575" s="77">
        <v>-0.38437880000000002</v>
      </c>
      <c r="AW575" s="77">
        <v>-0.13285939999999999</v>
      </c>
      <c r="AX575" s="77">
        <v>-6.19252E-2</v>
      </c>
      <c r="AY575" s="77">
        <v>0.1196793</v>
      </c>
      <c r="AZ575" s="77">
        <v>-4.5890100000000003E-2</v>
      </c>
      <c r="BA575" s="77">
        <v>-0.62818470000000004</v>
      </c>
      <c r="BB575" s="77">
        <v>-0.72168730000000003</v>
      </c>
      <c r="BC575" s="77">
        <v>-3.917408</v>
      </c>
      <c r="BD575" s="77">
        <v>-3.9230870000000002</v>
      </c>
      <c r="BE575" s="77">
        <v>-3.613</v>
      </c>
      <c r="BF575" s="77">
        <v>-3.4990389999999998</v>
      </c>
      <c r="BG575" s="77">
        <v>-2.2608160000000002</v>
      </c>
      <c r="BH575" s="77">
        <v>-0.59389809999999998</v>
      </c>
      <c r="BI575" s="77">
        <v>-0.1223928</v>
      </c>
      <c r="BJ575" s="77">
        <v>-4.5760799999999997E-2</v>
      </c>
      <c r="BK575" s="77">
        <v>-0.35249469999999999</v>
      </c>
      <c r="BL575" s="77">
        <v>-0.2110427</v>
      </c>
      <c r="BM575" s="77">
        <v>4.0684699999999997E-2</v>
      </c>
      <c r="BN575" s="77">
        <v>-8.3987599999999996E-2</v>
      </c>
      <c r="BO575" s="77">
        <v>-0.24017260000000001</v>
      </c>
      <c r="BP575" s="77">
        <v>-9.3779699999999994E-2</v>
      </c>
      <c r="BQ575" s="77">
        <v>-0.30159910000000001</v>
      </c>
      <c r="BR575" s="77">
        <v>-0.26184730000000001</v>
      </c>
      <c r="BS575" s="77">
        <v>1.1977169999999999</v>
      </c>
      <c r="BT575" s="77">
        <v>0.4201339</v>
      </c>
      <c r="BU575" s="77">
        <v>0.60477780000000003</v>
      </c>
      <c r="BV575" s="77">
        <v>0.7213714</v>
      </c>
      <c r="BW575" s="77">
        <v>0.92367699999999997</v>
      </c>
      <c r="BX575" s="77">
        <v>0.60082020000000003</v>
      </c>
      <c r="BY575" s="77">
        <v>-9.8959500000000006E-2</v>
      </c>
      <c r="BZ575" s="77">
        <v>-0.38707150000000001</v>
      </c>
      <c r="CA575" s="77">
        <v>-3.3352970000000002</v>
      </c>
      <c r="CB575" s="77">
        <v>-3.2679369999999999</v>
      </c>
      <c r="CC575" s="77">
        <v>-2.9912480000000001</v>
      </c>
      <c r="CD575" s="77">
        <v>-2.8769710000000002</v>
      </c>
      <c r="CE575" s="77">
        <v>-1.6866570000000001</v>
      </c>
      <c r="CF575" s="77">
        <v>-0.22773599999999999</v>
      </c>
      <c r="CG575" s="77">
        <v>3.9203000000000002E-2</v>
      </c>
      <c r="CH575" s="77">
        <v>0.1182899</v>
      </c>
      <c r="CI575" s="77">
        <v>-5.4984400000000003E-2</v>
      </c>
      <c r="CJ575" s="77">
        <v>0.14907509999999999</v>
      </c>
      <c r="CK575" s="77">
        <v>0.38827050000000002</v>
      </c>
      <c r="CL575" s="77">
        <v>0.21130479999999999</v>
      </c>
      <c r="CM575" s="77">
        <v>0.13932559999999999</v>
      </c>
      <c r="CN575" s="77">
        <v>0.3458137</v>
      </c>
      <c r="CO575" s="77">
        <v>0.34727140000000001</v>
      </c>
      <c r="CP575" s="77">
        <v>0.315888</v>
      </c>
      <c r="CQ575" s="77">
        <v>1.7588239999999999</v>
      </c>
      <c r="CR575" s="77">
        <v>0.97733700000000001</v>
      </c>
      <c r="CS575" s="77">
        <v>1.1156630000000001</v>
      </c>
      <c r="CT575" s="77">
        <v>1.2638799999999999</v>
      </c>
      <c r="CU575" s="77">
        <v>1.480523</v>
      </c>
      <c r="CV575" s="77">
        <v>1.0487299999999999</v>
      </c>
      <c r="CW575" s="77">
        <v>0.26758019999999999</v>
      </c>
      <c r="CX575" s="77">
        <v>-0.1553177</v>
      </c>
      <c r="CY575" s="77">
        <v>-2.7531850000000002</v>
      </c>
      <c r="CZ575" s="77">
        <v>-2.6127880000000001</v>
      </c>
      <c r="DA575" s="77">
        <v>-2.3694959999999998</v>
      </c>
      <c r="DB575" s="77">
        <v>-2.254902</v>
      </c>
      <c r="DC575" s="77">
        <v>-1.1124970000000001</v>
      </c>
      <c r="DD575" s="77">
        <v>0.1384261</v>
      </c>
      <c r="DE575" s="77">
        <v>0.2007988</v>
      </c>
      <c r="DF575" s="77">
        <v>0.2823406</v>
      </c>
      <c r="DG575" s="77">
        <v>0.24252580000000001</v>
      </c>
      <c r="DH575" s="77">
        <v>0.50919300000000001</v>
      </c>
      <c r="DI575" s="77">
        <v>0.73585630000000002</v>
      </c>
      <c r="DJ575" s="77">
        <v>0.50659719999999997</v>
      </c>
      <c r="DK575" s="77">
        <v>0.51882379999999995</v>
      </c>
      <c r="DL575" s="77">
        <v>0.78540719999999997</v>
      </c>
      <c r="DM575" s="77">
        <v>0.99614170000000002</v>
      </c>
      <c r="DN575" s="77">
        <v>0.89362339999999996</v>
      </c>
      <c r="DO575" s="77">
        <v>2.3199299999999998</v>
      </c>
      <c r="DP575" s="77">
        <v>1.53454</v>
      </c>
      <c r="DQ575" s="77">
        <v>1.6265480000000001</v>
      </c>
      <c r="DR575" s="77">
        <v>1.806389</v>
      </c>
      <c r="DS575" s="77">
        <v>2.0373700000000001</v>
      </c>
      <c r="DT575" s="77">
        <v>1.4966390000000001</v>
      </c>
      <c r="DU575" s="77">
        <v>0.63412000000000002</v>
      </c>
      <c r="DV575" s="77">
        <v>7.6436100000000007E-2</v>
      </c>
      <c r="DW575" s="77">
        <v>-1.912709</v>
      </c>
      <c r="DX575" s="77">
        <v>-1.6668559999999999</v>
      </c>
      <c r="DY575" s="77">
        <v>-1.4717849999999999</v>
      </c>
      <c r="DZ575" s="77">
        <v>-1.3567340000000001</v>
      </c>
      <c r="EA575" s="77">
        <v>-0.28350219999999998</v>
      </c>
      <c r="EB575" s="77">
        <v>0.66710599999999998</v>
      </c>
      <c r="EC575" s="77">
        <v>0.43411749999999999</v>
      </c>
      <c r="ED575" s="77">
        <v>0.51920370000000005</v>
      </c>
      <c r="EE575" s="77">
        <v>0.6720834</v>
      </c>
      <c r="EF575" s="77">
        <v>1.0291459999999999</v>
      </c>
      <c r="EG575" s="77">
        <v>1.2377149999999999</v>
      </c>
      <c r="EH575" s="77">
        <v>0.93295249999999996</v>
      </c>
      <c r="EI575" s="77">
        <v>1.066759</v>
      </c>
      <c r="EJ575" s="77">
        <v>1.42011</v>
      </c>
      <c r="EK575" s="77">
        <v>1.9330080000000001</v>
      </c>
      <c r="EL575" s="77">
        <v>1.7277819999999999</v>
      </c>
      <c r="EM575" s="77">
        <v>3.1300789999999998</v>
      </c>
      <c r="EN575" s="77">
        <v>2.3390529999999998</v>
      </c>
      <c r="EO575" s="77">
        <v>2.364185</v>
      </c>
      <c r="EP575" s="77">
        <v>2.5896859999999999</v>
      </c>
      <c r="EQ575" s="77">
        <v>2.8413680000000001</v>
      </c>
      <c r="ER575" s="77">
        <v>2.1433499999999999</v>
      </c>
      <c r="ES575" s="77">
        <v>1.1633450000000001</v>
      </c>
      <c r="ET575" s="77">
        <v>0.41105190000000003</v>
      </c>
      <c r="EU575" s="77">
        <v>69.641940000000005</v>
      </c>
      <c r="EV575" s="77">
        <v>67.862210000000005</v>
      </c>
      <c r="EW575" s="77">
        <v>67.858059999999995</v>
      </c>
      <c r="EX575" s="77">
        <v>67.468990000000005</v>
      </c>
      <c r="EY575" s="77">
        <v>67.296999999999997</v>
      </c>
      <c r="EZ575" s="77">
        <v>67.855500000000006</v>
      </c>
      <c r="FA575" s="77">
        <v>69.002880000000005</v>
      </c>
      <c r="FB575" s="77">
        <v>68.853899999999996</v>
      </c>
      <c r="FC575" s="77">
        <v>77.537409999999994</v>
      </c>
      <c r="FD575" s="77">
        <v>85.828639999999993</v>
      </c>
      <c r="FE575" s="77">
        <v>94.370840000000001</v>
      </c>
      <c r="FF575" s="77">
        <v>100.0604</v>
      </c>
      <c r="FG575" s="77">
        <v>101.53230000000001</v>
      </c>
      <c r="FH575" s="77">
        <v>104.3095</v>
      </c>
      <c r="FI575" s="77">
        <v>103.54730000000001</v>
      </c>
      <c r="FJ575" s="77">
        <v>102.71899999999999</v>
      </c>
      <c r="FK575" s="77">
        <v>101.4958</v>
      </c>
      <c r="FL575" s="77">
        <v>95.528130000000004</v>
      </c>
      <c r="FM575" s="77">
        <v>91.960359999999994</v>
      </c>
      <c r="FN575" s="77">
        <v>84.380430000000004</v>
      </c>
      <c r="FO575" s="77">
        <v>80.803709999999995</v>
      </c>
      <c r="FP575" s="77">
        <v>78.629800000000003</v>
      </c>
      <c r="FQ575" s="77">
        <v>78.639390000000006</v>
      </c>
      <c r="FR575" s="77">
        <v>76.305629999999994</v>
      </c>
      <c r="FS575" s="77">
        <v>10.923209999999999</v>
      </c>
      <c r="FT575" s="77">
        <v>0.463891</v>
      </c>
      <c r="FU575" s="77">
        <v>0.85574989999999995</v>
      </c>
    </row>
    <row r="576" spans="1:177" x14ac:dyDescent="0.25">
      <c r="A576" t="s">
        <v>226</v>
      </c>
      <c r="B576" t="s">
        <v>0</v>
      </c>
      <c r="C576" t="s">
        <v>272</v>
      </c>
      <c r="D576" s="30" t="s">
        <v>253</v>
      </c>
      <c r="E576" t="s">
        <v>220</v>
      </c>
      <c r="F576" s="78">
        <v>2007</v>
      </c>
      <c r="G576" s="77">
        <v>3.3316650000000001</v>
      </c>
      <c r="H576" s="77">
        <v>2.9170389999999999</v>
      </c>
      <c r="I576" s="77">
        <v>2.3667570000000002</v>
      </c>
      <c r="J576" s="77">
        <v>1.894144</v>
      </c>
      <c r="K576" s="77">
        <v>2.4554019999999999</v>
      </c>
      <c r="L576" s="77">
        <v>2.850006</v>
      </c>
      <c r="M576" s="77">
        <v>2.296449</v>
      </c>
      <c r="N576" s="77">
        <v>1.609637</v>
      </c>
      <c r="O576" s="77">
        <v>0.44642690000000002</v>
      </c>
      <c r="P576" s="77">
        <v>-1.158128</v>
      </c>
      <c r="Q576" s="77">
        <v>-2.6221079999999999</v>
      </c>
      <c r="R576" s="77">
        <v>-3.316192</v>
      </c>
      <c r="S576" s="77">
        <v>-3.0547939999999998</v>
      </c>
      <c r="T576" s="77">
        <v>-2.0094050000000001</v>
      </c>
      <c r="U576" s="77">
        <v>-0.79435829999999996</v>
      </c>
      <c r="V576" s="77">
        <v>0.49407909999999999</v>
      </c>
      <c r="W576" s="77">
        <v>2.908074</v>
      </c>
      <c r="X576" s="77">
        <v>5.8037070000000002</v>
      </c>
      <c r="Y576" s="77">
        <v>7.3098419999999997</v>
      </c>
      <c r="Z576" s="77">
        <v>7.1335819999999996</v>
      </c>
      <c r="AA576" s="77">
        <v>6.8019350000000003</v>
      </c>
      <c r="AB576" s="77">
        <v>6.3807669999999996</v>
      </c>
      <c r="AC576" s="77">
        <v>5.3424050000000003</v>
      </c>
      <c r="AD576" s="77">
        <v>5.006545</v>
      </c>
      <c r="AE576" s="77">
        <v>-2.9799380000000002</v>
      </c>
      <c r="AF576" s="77">
        <v>-3.0873379999999999</v>
      </c>
      <c r="AG576" s="77">
        <v>-2.89188</v>
      </c>
      <c r="AH576" s="77">
        <v>-2.6616919999999999</v>
      </c>
      <c r="AI576" s="77">
        <v>-1.3872310000000001</v>
      </c>
      <c r="AJ576" s="77">
        <v>-0.20085230000000001</v>
      </c>
      <c r="AK576" s="77">
        <v>-0.36402849999999998</v>
      </c>
      <c r="AL576" s="77">
        <v>-0.26380500000000001</v>
      </c>
      <c r="AM576" s="77">
        <v>-0.36967620000000001</v>
      </c>
      <c r="AN576" s="77">
        <v>-0.55286219999999997</v>
      </c>
      <c r="AO576" s="77">
        <v>-0.53146749999999998</v>
      </c>
      <c r="AP576" s="77">
        <v>-0.54367719999999997</v>
      </c>
      <c r="AQ576" s="77">
        <v>-0.58030919999999997</v>
      </c>
      <c r="AR576" s="77">
        <v>-0.48450720000000003</v>
      </c>
      <c r="AS576" s="77">
        <v>-0.94284469999999998</v>
      </c>
      <c r="AT576" s="77">
        <v>-1.184301</v>
      </c>
      <c r="AU576" s="77">
        <v>-0.63627610000000001</v>
      </c>
      <c r="AV576" s="77">
        <v>-0.60321519999999995</v>
      </c>
      <c r="AW576" s="77">
        <v>-0.1468999</v>
      </c>
      <c r="AX576" s="77">
        <v>-0.45572580000000001</v>
      </c>
      <c r="AY576" s="77">
        <v>-0.44802249999999999</v>
      </c>
      <c r="AZ576" s="77">
        <v>-0.41883029999999999</v>
      </c>
      <c r="BA576" s="77">
        <v>-0.75177430000000001</v>
      </c>
      <c r="BB576" s="77">
        <v>-0.32842209999999999</v>
      </c>
      <c r="BC576" s="77">
        <v>-2.3279920000000001</v>
      </c>
      <c r="BD576" s="77">
        <v>-2.368303</v>
      </c>
      <c r="BE576" s="77">
        <v>-2.219789</v>
      </c>
      <c r="BF576" s="77">
        <v>-2.0287899999999999</v>
      </c>
      <c r="BG576" s="77">
        <v>-0.91405080000000005</v>
      </c>
      <c r="BH576" s="77">
        <v>8.1184999999999993E-2</v>
      </c>
      <c r="BI576" s="77">
        <v>-0.14965039999999999</v>
      </c>
      <c r="BJ576" s="77">
        <v>-5.0014799999999998E-2</v>
      </c>
      <c r="BK576" s="77">
        <v>-2.2797399999999999E-2</v>
      </c>
      <c r="BL576" s="77">
        <v>-9.9635899999999999E-2</v>
      </c>
      <c r="BM576" s="77">
        <v>-0.15153710000000001</v>
      </c>
      <c r="BN576" s="77">
        <v>-0.18502979999999999</v>
      </c>
      <c r="BO576" s="77">
        <v>-0.1168728</v>
      </c>
      <c r="BP576" s="77">
        <v>3.8035100000000002E-2</v>
      </c>
      <c r="BQ576" s="77">
        <v>-0.1561903</v>
      </c>
      <c r="BR576" s="77">
        <v>-0.49549680000000002</v>
      </c>
      <c r="BS576" s="77">
        <v>2.25665E-2</v>
      </c>
      <c r="BT576" s="77">
        <v>7.4492600000000006E-2</v>
      </c>
      <c r="BU576" s="77">
        <v>0.40567779999999998</v>
      </c>
      <c r="BV576" s="77">
        <v>0.1055488</v>
      </c>
      <c r="BW576" s="77">
        <v>5.8338599999999997E-2</v>
      </c>
      <c r="BX576" s="77">
        <v>4.3687999999999999E-3</v>
      </c>
      <c r="BY576" s="77">
        <v>-0.38095990000000002</v>
      </c>
      <c r="BZ576" s="77">
        <v>-7.3055599999999998E-2</v>
      </c>
      <c r="CA576" s="77">
        <v>-1.876457</v>
      </c>
      <c r="CB576" s="77">
        <v>-1.8703019999999999</v>
      </c>
      <c r="CC576" s="77">
        <v>-1.7543010000000001</v>
      </c>
      <c r="CD576" s="77">
        <v>-1.590444</v>
      </c>
      <c r="CE576" s="77">
        <v>-0.58632790000000001</v>
      </c>
      <c r="CF576" s="77">
        <v>0.27652320000000002</v>
      </c>
      <c r="CG576" s="77">
        <v>-1.1728000000000001E-3</v>
      </c>
      <c r="CH576" s="77">
        <v>9.8055699999999996E-2</v>
      </c>
      <c r="CI576" s="77">
        <v>0.2174497</v>
      </c>
      <c r="CJ576" s="77">
        <v>0.21426729999999999</v>
      </c>
      <c r="CK576" s="77">
        <v>0.11160150000000001</v>
      </c>
      <c r="CL576" s="77">
        <v>6.3368300000000002E-2</v>
      </c>
      <c r="CM576" s="77">
        <v>0.2041017</v>
      </c>
      <c r="CN576" s="77">
        <v>0.39994639999999998</v>
      </c>
      <c r="CO576" s="77">
        <v>0.38864409999999999</v>
      </c>
      <c r="CP576" s="77">
        <v>-1.84332E-2</v>
      </c>
      <c r="CQ576" s="77">
        <v>0.4788789</v>
      </c>
      <c r="CR576" s="77">
        <v>0.54387099999999999</v>
      </c>
      <c r="CS576" s="77">
        <v>0.78839139999999996</v>
      </c>
      <c r="CT576" s="77">
        <v>0.4942858</v>
      </c>
      <c r="CU576" s="77">
        <v>0.40904279999999998</v>
      </c>
      <c r="CV576" s="77">
        <v>0.2974753</v>
      </c>
      <c r="CW576" s="77">
        <v>-0.124135</v>
      </c>
      <c r="CX576" s="77">
        <v>0.1038105</v>
      </c>
      <c r="CY576" s="77">
        <v>-1.424922</v>
      </c>
      <c r="CZ576" s="77">
        <v>-1.3723000000000001</v>
      </c>
      <c r="DA576" s="77">
        <v>-1.288813</v>
      </c>
      <c r="DB576" s="77">
        <v>-1.1520980000000001</v>
      </c>
      <c r="DC576" s="77">
        <v>-0.25860490000000003</v>
      </c>
      <c r="DD576" s="77">
        <v>0.47186129999999998</v>
      </c>
      <c r="DE576" s="77">
        <v>0.14730480000000001</v>
      </c>
      <c r="DF576" s="77">
        <v>0.24612619999999999</v>
      </c>
      <c r="DG576" s="77">
        <v>0.45769690000000002</v>
      </c>
      <c r="DH576" s="77">
        <v>0.52817040000000004</v>
      </c>
      <c r="DI576" s="77">
        <v>0.37474010000000002</v>
      </c>
      <c r="DJ576" s="77">
        <v>0.3117664</v>
      </c>
      <c r="DK576" s="77">
        <v>0.52507630000000005</v>
      </c>
      <c r="DL576" s="77">
        <v>0.76185760000000002</v>
      </c>
      <c r="DM576" s="77">
        <v>0.93347849999999999</v>
      </c>
      <c r="DN576" s="77">
        <v>0.45863039999999999</v>
      </c>
      <c r="DO576" s="77">
        <v>0.9351912</v>
      </c>
      <c r="DP576" s="77">
        <v>1.0132490000000001</v>
      </c>
      <c r="DQ576" s="77">
        <v>1.1711050000000001</v>
      </c>
      <c r="DR576" s="77">
        <v>0.8830228</v>
      </c>
      <c r="DS576" s="77">
        <v>0.75974699999999995</v>
      </c>
      <c r="DT576" s="77">
        <v>0.59058169999999999</v>
      </c>
      <c r="DU576" s="77">
        <v>0.1326899</v>
      </c>
      <c r="DV576" s="77">
        <v>0.2806765</v>
      </c>
      <c r="DW576" s="77">
        <v>-0.77297629999999995</v>
      </c>
      <c r="DX576" s="77">
        <v>-0.65326519999999999</v>
      </c>
      <c r="DY576" s="77">
        <v>-0.6167222</v>
      </c>
      <c r="DZ576" s="77">
        <v>-0.51919559999999998</v>
      </c>
      <c r="EA576" s="77">
        <v>0.21457499999999999</v>
      </c>
      <c r="EB576" s="77">
        <v>0.75389859999999997</v>
      </c>
      <c r="EC576" s="77">
        <v>0.36168289999999997</v>
      </c>
      <c r="ED576" s="77">
        <v>0.4599164</v>
      </c>
      <c r="EE576" s="77">
        <v>0.80457559999999995</v>
      </c>
      <c r="EF576" s="77">
        <v>0.98139670000000001</v>
      </c>
      <c r="EG576" s="77">
        <v>0.75467050000000002</v>
      </c>
      <c r="EH576" s="77">
        <v>0.67041379999999995</v>
      </c>
      <c r="EI576" s="77">
        <v>0.98851259999999996</v>
      </c>
      <c r="EJ576" s="77">
        <v>1.2844</v>
      </c>
      <c r="EK576" s="77">
        <v>1.7201329999999999</v>
      </c>
      <c r="EL576" s="77">
        <v>1.147435</v>
      </c>
      <c r="EM576" s="77">
        <v>1.594034</v>
      </c>
      <c r="EN576" s="77">
        <v>1.690957</v>
      </c>
      <c r="EO576" s="77">
        <v>1.7236830000000001</v>
      </c>
      <c r="EP576" s="77">
        <v>1.4442969999999999</v>
      </c>
      <c r="EQ576" s="77">
        <v>1.266108</v>
      </c>
      <c r="ER576" s="77">
        <v>1.013781</v>
      </c>
      <c r="ES576" s="77">
        <v>0.50350430000000002</v>
      </c>
      <c r="ET576" s="77">
        <v>0.53604300000000005</v>
      </c>
      <c r="EU576" s="77">
        <v>70.044390000000007</v>
      </c>
      <c r="EV576" s="77">
        <v>69.035510000000002</v>
      </c>
      <c r="EW576" s="77">
        <v>69.026629999999997</v>
      </c>
      <c r="EX576" s="77">
        <v>69.026629999999997</v>
      </c>
      <c r="EY576" s="77">
        <v>70</v>
      </c>
      <c r="EZ576" s="77">
        <v>69.026629999999997</v>
      </c>
      <c r="FA576" s="77">
        <v>69.008880000000005</v>
      </c>
      <c r="FB576" s="77">
        <v>70.017750000000007</v>
      </c>
      <c r="FC576" s="77">
        <v>75.973370000000003</v>
      </c>
      <c r="FD576" s="77">
        <v>80.008880000000005</v>
      </c>
      <c r="FE576" s="77">
        <v>87.008880000000005</v>
      </c>
      <c r="FF576" s="77">
        <v>95.035510000000002</v>
      </c>
      <c r="FG576" s="77">
        <v>98.071020000000004</v>
      </c>
      <c r="FH576" s="77">
        <v>100.07989999999999</v>
      </c>
      <c r="FI576" s="77">
        <v>100.0976</v>
      </c>
      <c r="FJ576" s="77">
        <v>98.115399999999994</v>
      </c>
      <c r="FK576" s="77">
        <v>96.115399999999994</v>
      </c>
      <c r="FL576" s="77">
        <v>90.159790000000001</v>
      </c>
      <c r="FM576" s="77">
        <v>88.124279999999999</v>
      </c>
      <c r="FN576" s="77">
        <v>80.168670000000006</v>
      </c>
      <c r="FO576" s="77">
        <v>78.133160000000004</v>
      </c>
      <c r="FP576" s="77">
        <v>77.124279999999999</v>
      </c>
      <c r="FQ576" s="77">
        <v>79.044390000000007</v>
      </c>
      <c r="FR576" s="77">
        <v>79.026629999999997</v>
      </c>
      <c r="FS576" s="77">
        <v>9.4471749999999997</v>
      </c>
      <c r="FT576" s="77">
        <v>0.39372380000000001</v>
      </c>
      <c r="FU576" s="77">
        <v>0.6911368</v>
      </c>
    </row>
    <row r="577" spans="1:177" x14ac:dyDescent="0.25">
      <c r="A577" t="s">
        <v>226</v>
      </c>
      <c r="B577" t="s">
        <v>0</v>
      </c>
      <c r="C577" t="s">
        <v>272</v>
      </c>
      <c r="D577" s="30" t="s">
        <v>253</v>
      </c>
      <c r="E577" t="s">
        <v>221</v>
      </c>
      <c r="F577" s="78">
        <v>1261</v>
      </c>
      <c r="G577" s="77">
        <v>1.906477</v>
      </c>
      <c r="H577" s="77">
        <v>1.670965</v>
      </c>
      <c r="I577" s="77">
        <v>1.3674360000000001</v>
      </c>
      <c r="J577" s="77">
        <v>0.88736760000000003</v>
      </c>
      <c r="K577" s="77">
        <v>0.65304209999999996</v>
      </c>
      <c r="L577" s="77">
        <v>0.9919578</v>
      </c>
      <c r="M577" s="77">
        <v>1.489873</v>
      </c>
      <c r="N577" s="77">
        <v>1.068357</v>
      </c>
      <c r="O577" s="77">
        <v>8.3705699999999994E-2</v>
      </c>
      <c r="P577" s="77">
        <v>-0.59479610000000005</v>
      </c>
      <c r="Q577" s="77">
        <v>-0.74405129999999997</v>
      </c>
      <c r="R577" s="77">
        <v>-0.74491759999999996</v>
      </c>
      <c r="S577" s="77">
        <v>-0.45991690000000002</v>
      </c>
      <c r="T577" s="77">
        <v>0.27262340000000002</v>
      </c>
      <c r="U577" s="77">
        <v>1.0014130000000001</v>
      </c>
      <c r="V577" s="77">
        <v>2.4465270000000001</v>
      </c>
      <c r="W577" s="77">
        <v>4.7546530000000002</v>
      </c>
      <c r="X577" s="77">
        <v>5.0287459999999999</v>
      </c>
      <c r="Y577" s="77">
        <v>5.0861270000000003</v>
      </c>
      <c r="Z577" s="77">
        <v>5.5825319999999996</v>
      </c>
      <c r="AA577" s="77">
        <v>5.737209</v>
      </c>
      <c r="AB577" s="77">
        <v>5.1737409999999997</v>
      </c>
      <c r="AC577" s="77">
        <v>4.3327289999999996</v>
      </c>
      <c r="AD577" s="77">
        <v>3.071167</v>
      </c>
      <c r="AE577" s="77">
        <v>-2.3294890000000001</v>
      </c>
      <c r="AF577" s="77">
        <v>-2.423111</v>
      </c>
      <c r="AG577" s="77">
        <v>-2.2675329999999998</v>
      </c>
      <c r="AH577" s="77">
        <v>-2.4039000000000001</v>
      </c>
      <c r="AI577" s="77">
        <v>-2.3340320000000001</v>
      </c>
      <c r="AJ577" s="77">
        <v>-1.348131</v>
      </c>
      <c r="AK577" s="77">
        <v>-0.1124112</v>
      </c>
      <c r="AL577" s="77">
        <v>-0.16862540000000001</v>
      </c>
      <c r="AM577" s="77">
        <v>-0.74055870000000001</v>
      </c>
      <c r="AN577" s="77">
        <v>-0.50599249999999996</v>
      </c>
      <c r="AO577" s="77">
        <v>-0.35385299999999997</v>
      </c>
      <c r="AP577" s="77">
        <v>-0.32364540000000003</v>
      </c>
      <c r="AQ577" s="77">
        <v>-0.57092810000000005</v>
      </c>
      <c r="AR577" s="77">
        <v>-0.69140429999999997</v>
      </c>
      <c r="AS577" s="77">
        <v>-0.91837279999999999</v>
      </c>
      <c r="AT577" s="77">
        <v>-0.49308649999999998</v>
      </c>
      <c r="AU577" s="77">
        <v>0.49380479999999999</v>
      </c>
      <c r="AV577" s="77">
        <v>-0.23241329999999999</v>
      </c>
      <c r="AW577" s="77">
        <v>-0.51852259999999994</v>
      </c>
      <c r="AX577" s="77">
        <v>-0.13861689999999999</v>
      </c>
      <c r="AY577" s="77">
        <v>8.6504600000000001E-2</v>
      </c>
      <c r="AZ577" s="77">
        <v>4.4580599999999998E-2</v>
      </c>
      <c r="BA577" s="77">
        <v>-0.1984448</v>
      </c>
      <c r="BB577" s="77">
        <v>-0.59975299999999998</v>
      </c>
      <c r="BC577" s="77">
        <v>-1.8071809999999999</v>
      </c>
      <c r="BD577" s="77">
        <v>-1.8003560000000001</v>
      </c>
      <c r="BE577" s="77">
        <v>-1.6541049999999999</v>
      </c>
      <c r="BF577" s="77">
        <v>-1.7546470000000001</v>
      </c>
      <c r="BG577" s="77">
        <v>-1.643024</v>
      </c>
      <c r="BH577" s="77">
        <v>-0.89356849999999999</v>
      </c>
      <c r="BI577" s="77">
        <v>-2.9966900000000001E-2</v>
      </c>
      <c r="BJ577" s="77">
        <v>-7.9756199999999999E-2</v>
      </c>
      <c r="BK577" s="77">
        <v>-0.50089379999999994</v>
      </c>
      <c r="BL577" s="77">
        <v>-0.28141640000000001</v>
      </c>
      <c r="BM577" s="77">
        <v>-3.00863E-2</v>
      </c>
      <c r="BN577" s="77">
        <v>-0.1097231</v>
      </c>
      <c r="BO577" s="77">
        <v>-0.3375667</v>
      </c>
      <c r="BP577" s="77">
        <v>-0.40502909999999998</v>
      </c>
      <c r="BQ577" s="77">
        <v>-0.50079759999999995</v>
      </c>
      <c r="BR577" s="77">
        <v>-8.2248799999999997E-2</v>
      </c>
      <c r="BS577" s="77">
        <v>0.93463909999999994</v>
      </c>
      <c r="BT577" s="77">
        <v>0.1607894</v>
      </c>
      <c r="BU577" s="77">
        <v>-3.0344200000000002E-2</v>
      </c>
      <c r="BV577" s="77">
        <v>0.43203029999999998</v>
      </c>
      <c r="BW577" s="77">
        <v>0.74083650000000001</v>
      </c>
      <c r="BX577" s="77">
        <v>0.53210089999999999</v>
      </c>
      <c r="BY577" s="77">
        <v>0.1841931</v>
      </c>
      <c r="BZ577" s="77">
        <v>-0.41348790000000002</v>
      </c>
      <c r="CA577" s="77">
        <v>-1.445433</v>
      </c>
      <c r="CB577" s="77">
        <v>-1.3690389999999999</v>
      </c>
      <c r="CC577" s="77">
        <v>-1.229247</v>
      </c>
      <c r="CD577" s="77">
        <v>-1.3049759999999999</v>
      </c>
      <c r="CE577" s="77">
        <v>-1.1644330000000001</v>
      </c>
      <c r="CF577" s="77">
        <v>-0.57873989999999997</v>
      </c>
      <c r="CG577" s="77">
        <v>2.71337E-2</v>
      </c>
      <c r="CH577" s="77">
        <v>-1.8205699999999998E-2</v>
      </c>
      <c r="CI577" s="77">
        <v>-0.33490259999999999</v>
      </c>
      <c r="CJ577" s="77">
        <v>-0.1258756</v>
      </c>
      <c r="CK577" s="77">
        <v>0.19415350000000001</v>
      </c>
      <c r="CL577" s="77">
        <v>3.8438800000000002E-2</v>
      </c>
      <c r="CM577" s="77">
        <v>-0.1759414</v>
      </c>
      <c r="CN577" s="77">
        <v>-0.2066866</v>
      </c>
      <c r="CO577" s="77">
        <v>-0.21158640000000001</v>
      </c>
      <c r="CP577" s="77">
        <v>0.20229620000000001</v>
      </c>
      <c r="CQ577" s="77">
        <v>1.23996</v>
      </c>
      <c r="CR577" s="77">
        <v>0.43312030000000001</v>
      </c>
      <c r="CS577" s="77">
        <v>0.3077666</v>
      </c>
      <c r="CT577" s="77">
        <v>0.82725890000000002</v>
      </c>
      <c r="CU577" s="77">
        <v>1.1940249999999999</v>
      </c>
      <c r="CV577" s="77">
        <v>0.86975599999999997</v>
      </c>
      <c r="CW577" s="77">
        <v>0.44920690000000002</v>
      </c>
      <c r="CX577" s="77">
        <v>-0.28448129999999999</v>
      </c>
      <c r="CY577" s="77">
        <v>-1.0836840000000001</v>
      </c>
      <c r="CZ577" s="77">
        <v>-0.93772069999999996</v>
      </c>
      <c r="DA577" s="77">
        <v>-0.80438940000000003</v>
      </c>
      <c r="DB577" s="77">
        <v>-0.85530539999999999</v>
      </c>
      <c r="DC577" s="77">
        <v>-0.68584279999999997</v>
      </c>
      <c r="DD577" s="77">
        <v>-0.26391140000000002</v>
      </c>
      <c r="DE577" s="77">
        <v>8.4234400000000001E-2</v>
      </c>
      <c r="DF577" s="77">
        <v>4.3344800000000003E-2</v>
      </c>
      <c r="DG577" s="77">
        <v>-0.16891139999999999</v>
      </c>
      <c r="DH577" s="77">
        <v>2.96651E-2</v>
      </c>
      <c r="DI577" s="77">
        <v>0.41839330000000002</v>
      </c>
      <c r="DJ577" s="77">
        <v>0.18660080000000001</v>
      </c>
      <c r="DK577" s="77">
        <v>-1.4316000000000001E-2</v>
      </c>
      <c r="DL577" s="77">
        <v>-8.3440000000000007E-3</v>
      </c>
      <c r="DM577" s="77">
        <v>7.7624799999999994E-2</v>
      </c>
      <c r="DN577" s="77">
        <v>0.48684110000000003</v>
      </c>
      <c r="DO577" s="77">
        <v>1.54528</v>
      </c>
      <c r="DP577" s="77">
        <v>0.7054513</v>
      </c>
      <c r="DQ577" s="77">
        <v>0.64587749999999999</v>
      </c>
      <c r="DR577" s="77">
        <v>1.2224870000000001</v>
      </c>
      <c r="DS577" s="77">
        <v>1.647213</v>
      </c>
      <c r="DT577" s="77">
        <v>1.207411</v>
      </c>
      <c r="DU577" s="77">
        <v>0.71422079999999999</v>
      </c>
      <c r="DV577" s="77">
        <v>-0.15547469999999999</v>
      </c>
      <c r="DW577" s="77">
        <v>-0.56137599999999999</v>
      </c>
      <c r="DX577" s="77">
        <v>-0.31496629999999998</v>
      </c>
      <c r="DY577" s="77">
        <v>-0.1909621</v>
      </c>
      <c r="DZ577" s="77">
        <v>-0.20605219999999999</v>
      </c>
      <c r="EA577" s="77">
        <v>5.1657999999999999E-3</v>
      </c>
      <c r="EB577" s="77">
        <v>0.19065109999999999</v>
      </c>
      <c r="EC577" s="77">
        <v>0.16667870000000001</v>
      </c>
      <c r="ED577" s="77">
        <v>0.132214</v>
      </c>
      <c r="EE577" s="77">
        <v>7.0753499999999997E-2</v>
      </c>
      <c r="EF577" s="77">
        <v>0.2542413</v>
      </c>
      <c r="EG577" s="77">
        <v>0.74215989999999998</v>
      </c>
      <c r="EH577" s="77">
        <v>0.40052320000000002</v>
      </c>
      <c r="EI577" s="77">
        <v>0.2190453</v>
      </c>
      <c r="EJ577" s="77">
        <v>0.27803119999999998</v>
      </c>
      <c r="EK577" s="77">
        <v>0.49519990000000003</v>
      </c>
      <c r="EL577" s="77">
        <v>0.89767870000000005</v>
      </c>
      <c r="EM577" s="77">
        <v>1.9861139999999999</v>
      </c>
      <c r="EN577" s="77">
        <v>1.098654</v>
      </c>
      <c r="EO577" s="77">
        <v>1.134056</v>
      </c>
      <c r="EP577" s="77">
        <v>1.7931349999999999</v>
      </c>
      <c r="EQ577" s="77">
        <v>2.301545</v>
      </c>
      <c r="ER577" s="77">
        <v>1.6949320000000001</v>
      </c>
      <c r="ES577" s="77">
        <v>1.096859</v>
      </c>
      <c r="ET577" s="77">
        <v>3.07903E-2</v>
      </c>
      <c r="EU577" s="77">
        <v>69.006600000000006</v>
      </c>
      <c r="EV577" s="77">
        <v>66.009900000000002</v>
      </c>
      <c r="EW577" s="77">
        <v>66.013189999999994</v>
      </c>
      <c r="EX577" s="77">
        <v>65.009900000000002</v>
      </c>
      <c r="EY577" s="77">
        <v>63.029679999999999</v>
      </c>
      <c r="EZ577" s="77">
        <v>66.006590000000003</v>
      </c>
      <c r="FA577" s="77">
        <v>68.993409999999997</v>
      </c>
      <c r="FB577" s="77">
        <v>67.016490000000005</v>
      </c>
      <c r="FC577" s="77">
        <v>80.006590000000003</v>
      </c>
      <c r="FD577" s="77">
        <v>95.016490000000005</v>
      </c>
      <c r="FE577" s="77">
        <v>105.99339999999999</v>
      </c>
      <c r="FF577" s="77">
        <v>107.99339999999999</v>
      </c>
      <c r="FG577" s="77">
        <v>106.9967</v>
      </c>
      <c r="FH577" s="77">
        <v>110.9868</v>
      </c>
      <c r="FI577" s="77">
        <v>108.99339999999999</v>
      </c>
      <c r="FJ577" s="77">
        <v>109.9868</v>
      </c>
      <c r="FK577" s="77">
        <v>109.9901</v>
      </c>
      <c r="FL577" s="77">
        <v>104.0033</v>
      </c>
      <c r="FM577" s="77">
        <v>98.016490000000005</v>
      </c>
      <c r="FN577" s="77">
        <v>91.029679999999999</v>
      </c>
      <c r="FO577" s="77">
        <v>85.019779999999997</v>
      </c>
      <c r="FP577" s="77">
        <v>81.006590000000003</v>
      </c>
      <c r="FQ577" s="77">
        <v>78</v>
      </c>
      <c r="FR577" s="77">
        <v>72.009900000000002</v>
      </c>
      <c r="FS577" s="77">
        <v>4.8122059999999998</v>
      </c>
      <c r="FT577" s="77">
        <v>0.2107465</v>
      </c>
      <c r="FU577" s="77">
        <v>0.50073369999999995</v>
      </c>
    </row>
    <row r="578" spans="1:177" x14ac:dyDescent="0.25">
      <c r="A578" t="s">
        <v>226</v>
      </c>
      <c r="B578" t="s">
        <v>0</v>
      </c>
      <c r="C578" t="s">
        <v>273</v>
      </c>
      <c r="D578" s="30" t="s">
        <v>230</v>
      </c>
      <c r="E578" t="s">
        <v>219</v>
      </c>
      <c r="F578" s="78">
        <v>5998</v>
      </c>
      <c r="G578" s="77">
        <v>6.952369</v>
      </c>
      <c r="H578" s="77">
        <v>5.7204259999999998</v>
      </c>
      <c r="I578" s="77">
        <v>4.887715</v>
      </c>
      <c r="J578" s="77">
        <v>4.2723360000000001</v>
      </c>
      <c r="K578" s="77">
        <v>4.1497950000000001</v>
      </c>
      <c r="L578" s="77">
        <v>4.0724660000000004</v>
      </c>
      <c r="M578" s="77">
        <v>4.3742359999999998</v>
      </c>
      <c r="N578" s="77">
        <v>5.2545780000000004</v>
      </c>
      <c r="O578" s="77">
        <v>6.1448650000000002</v>
      </c>
      <c r="P578" s="77">
        <v>6.3434090000000003</v>
      </c>
      <c r="Q578" s="77">
        <v>6.5838780000000003</v>
      </c>
      <c r="R578" s="77">
        <v>6.8782319999999997</v>
      </c>
      <c r="S578" s="77">
        <v>7.1434220000000002</v>
      </c>
      <c r="T578" s="77">
        <v>7.0058509999999998</v>
      </c>
      <c r="U578" s="77">
        <v>6.9152440000000004</v>
      </c>
      <c r="V578" s="77">
        <v>6.7938179999999999</v>
      </c>
      <c r="W578" s="77">
        <v>6.9189109999999996</v>
      </c>
      <c r="X578" s="77">
        <v>7.4210770000000004</v>
      </c>
      <c r="Y578" s="77">
        <v>7.85907</v>
      </c>
      <c r="Z578" s="77">
        <v>8.3588400000000007</v>
      </c>
      <c r="AA578" s="77">
        <v>8.0361670000000007</v>
      </c>
      <c r="AB578" s="77">
        <v>7.6930189999999996</v>
      </c>
      <c r="AC578" s="77">
        <v>6.6001450000000004</v>
      </c>
      <c r="AD578" s="77">
        <v>5.7858729999999996</v>
      </c>
      <c r="AE578" s="77">
        <v>-3.9233500000000001</v>
      </c>
      <c r="AF578" s="77">
        <v>-4.5517560000000001</v>
      </c>
      <c r="AG578" s="77">
        <v>-3.8921130000000002</v>
      </c>
      <c r="AH578" s="77">
        <v>-3.1685650000000001</v>
      </c>
      <c r="AI578" s="77">
        <v>-2.2248299999999999</v>
      </c>
      <c r="AJ578" s="77">
        <v>-1.3693139999999999</v>
      </c>
      <c r="AK578" s="77">
        <v>-0.47748859999999999</v>
      </c>
      <c r="AL578" s="77">
        <v>3.7661699999999999E-2</v>
      </c>
      <c r="AM578" s="77">
        <v>0.50687870000000002</v>
      </c>
      <c r="AN578" s="77">
        <v>0.49020219999999998</v>
      </c>
      <c r="AO578" s="77">
        <v>0.4786974</v>
      </c>
      <c r="AP578" s="77">
        <v>0.53913739999999999</v>
      </c>
      <c r="AQ578" s="77">
        <v>0.60971350000000002</v>
      </c>
      <c r="AR578" s="77">
        <v>0.6013655</v>
      </c>
      <c r="AS578" s="77">
        <v>0.69546649999999999</v>
      </c>
      <c r="AT578" s="77">
        <v>0.64519199999999999</v>
      </c>
      <c r="AU578" s="77">
        <v>0.78014760000000005</v>
      </c>
      <c r="AV578" s="77">
        <v>0.80680580000000002</v>
      </c>
      <c r="AW578" s="77">
        <v>0.76443039999999995</v>
      </c>
      <c r="AX578" s="77">
        <v>0.86861429999999995</v>
      </c>
      <c r="AY578" s="77">
        <v>0.54395769999999999</v>
      </c>
      <c r="AZ578" s="77">
        <v>0.46608959999999999</v>
      </c>
      <c r="BA578" s="77">
        <v>0.1371</v>
      </c>
      <c r="BB578" s="77">
        <v>-8.7017700000000003E-2</v>
      </c>
      <c r="BC578" s="77">
        <v>-3.5520290000000001</v>
      </c>
      <c r="BD578" s="77">
        <v>-4.1851250000000002</v>
      </c>
      <c r="BE578" s="77">
        <v>-3.5957319999999999</v>
      </c>
      <c r="BF578" s="77">
        <v>-2.919181</v>
      </c>
      <c r="BG578" s="77">
        <v>-1.997609</v>
      </c>
      <c r="BH578" s="77">
        <v>-1.195972</v>
      </c>
      <c r="BI578" s="77">
        <v>-0.33212720000000001</v>
      </c>
      <c r="BJ578" s="77">
        <v>0.17949490000000001</v>
      </c>
      <c r="BK578" s="77">
        <v>0.62402259999999998</v>
      </c>
      <c r="BL578" s="77">
        <v>0.62111099999999997</v>
      </c>
      <c r="BM578" s="77">
        <v>0.6251987</v>
      </c>
      <c r="BN578" s="77">
        <v>0.70868660000000006</v>
      </c>
      <c r="BO578" s="77">
        <v>0.7898075</v>
      </c>
      <c r="BP578" s="77">
        <v>0.80113889999999999</v>
      </c>
      <c r="BQ578" s="77">
        <v>0.89785769999999998</v>
      </c>
      <c r="BR578" s="77">
        <v>0.84629889999999997</v>
      </c>
      <c r="BS578" s="77">
        <v>0.94880949999999997</v>
      </c>
      <c r="BT578" s="77">
        <v>0.96193550000000005</v>
      </c>
      <c r="BU578" s="77">
        <v>0.94396040000000003</v>
      </c>
      <c r="BV578" s="77">
        <v>1.0581480000000001</v>
      </c>
      <c r="BW578" s="77">
        <v>0.72068399999999999</v>
      </c>
      <c r="BX578" s="77">
        <v>0.66625140000000005</v>
      </c>
      <c r="BY578" s="77">
        <v>0.3086256</v>
      </c>
      <c r="BZ578" s="77">
        <v>0.12993550000000001</v>
      </c>
      <c r="CA578" s="77">
        <v>-3.2948529999999998</v>
      </c>
      <c r="CB578" s="77">
        <v>-3.9311980000000002</v>
      </c>
      <c r="CC578" s="77">
        <v>-3.39046</v>
      </c>
      <c r="CD578" s="77">
        <v>-2.7464590000000002</v>
      </c>
      <c r="CE578" s="77">
        <v>-1.8402369999999999</v>
      </c>
      <c r="CF578" s="77">
        <v>-1.075915</v>
      </c>
      <c r="CG578" s="77">
        <v>-0.2314504</v>
      </c>
      <c r="CH578" s="77">
        <v>0.27772809999999998</v>
      </c>
      <c r="CI578" s="77">
        <v>0.70515609999999995</v>
      </c>
      <c r="CJ578" s="77">
        <v>0.71177789999999996</v>
      </c>
      <c r="CK578" s="77">
        <v>0.72666500000000001</v>
      </c>
      <c r="CL578" s="77">
        <v>0.82611599999999996</v>
      </c>
      <c r="CM578" s="77">
        <v>0.91454009999999997</v>
      </c>
      <c r="CN578" s="77">
        <v>0.93950129999999998</v>
      </c>
      <c r="CO578" s="77">
        <v>1.038033</v>
      </c>
      <c r="CP578" s="77">
        <v>0.98558489999999999</v>
      </c>
      <c r="CQ578" s="77">
        <v>1.0656239999999999</v>
      </c>
      <c r="CR578" s="77">
        <v>1.0693779999999999</v>
      </c>
      <c r="CS578" s="77">
        <v>1.0683020000000001</v>
      </c>
      <c r="CT578" s="77">
        <v>1.189419</v>
      </c>
      <c r="CU578" s="77">
        <v>0.8430841</v>
      </c>
      <c r="CV578" s="77">
        <v>0.80488280000000001</v>
      </c>
      <c r="CW578" s="77">
        <v>0.42742380000000002</v>
      </c>
      <c r="CX578" s="77">
        <v>0.28019670000000002</v>
      </c>
      <c r="CY578" s="77">
        <v>-3.0376780000000001</v>
      </c>
      <c r="CZ578" s="77">
        <v>-3.6772710000000002</v>
      </c>
      <c r="DA578" s="77">
        <v>-3.1851880000000001</v>
      </c>
      <c r="DB578" s="77">
        <v>-2.5737369999999999</v>
      </c>
      <c r="DC578" s="77">
        <v>-1.6828639999999999</v>
      </c>
      <c r="DD578" s="77">
        <v>-0.95585869999999995</v>
      </c>
      <c r="DE578" s="77">
        <v>-0.13077349999999999</v>
      </c>
      <c r="DF578" s="77">
        <v>0.3759613</v>
      </c>
      <c r="DG578" s="77">
        <v>0.78628969999999998</v>
      </c>
      <c r="DH578" s="77">
        <v>0.80244490000000002</v>
      </c>
      <c r="DI578" s="77">
        <v>0.82813130000000001</v>
      </c>
      <c r="DJ578" s="77">
        <v>0.94354530000000003</v>
      </c>
      <c r="DK578" s="77">
        <v>1.0392729999999999</v>
      </c>
      <c r="DL578" s="77">
        <v>1.0778639999999999</v>
      </c>
      <c r="DM578" s="77">
        <v>1.1782090000000001</v>
      </c>
      <c r="DN578" s="77">
        <v>1.124871</v>
      </c>
      <c r="DO578" s="77">
        <v>1.182439</v>
      </c>
      <c r="DP578" s="77">
        <v>1.17682</v>
      </c>
      <c r="DQ578" s="77">
        <v>1.192644</v>
      </c>
      <c r="DR578" s="77">
        <v>1.3206899999999999</v>
      </c>
      <c r="DS578" s="77">
        <v>0.96548420000000001</v>
      </c>
      <c r="DT578" s="77">
        <v>0.94351430000000003</v>
      </c>
      <c r="DU578" s="77">
        <v>0.54622190000000004</v>
      </c>
      <c r="DV578" s="77">
        <v>0.4304578</v>
      </c>
      <c r="DW578" s="77">
        <v>-2.6663570000000001</v>
      </c>
      <c r="DX578" s="77">
        <v>-3.3106399999999998</v>
      </c>
      <c r="DY578" s="77">
        <v>-2.888808</v>
      </c>
      <c r="DZ578" s="77">
        <v>-2.3243529999999999</v>
      </c>
      <c r="EA578" s="77">
        <v>-1.455643</v>
      </c>
      <c r="EB578" s="77">
        <v>-0.7825162</v>
      </c>
      <c r="EC578" s="77">
        <v>1.45878E-2</v>
      </c>
      <c r="ED578" s="77">
        <v>0.51779450000000005</v>
      </c>
      <c r="EE578" s="77">
        <v>0.90343359999999995</v>
      </c>
      <c r="EF578" s="77">
        <v>0.93335360000000001</v>
      </c>
      <c r="EG578" s="77">
        <v>0.97463250000000001</v>
      </c>
      <c r="EH578" s="77">
        <v>1.1130949999999999</v>
      </c>
      <c r="EI578" s="77">
        <v>1.2193670000000001</v>
      </c>
      <c r="EJ578" s="77">
        <v>1.2776369999999999</v>
      </c>
      <c r="EK578" s="77">
        <v>1.3806</v>
      </c>
      <c r="EL578" s="77">
        <v>1.3259780000000001</v>
      </c>
      <c r="EM578" s="77">
        <v>1.3511010000000001</v>
      </c>
      <c r="EN578" s="77">
        <v>1.33195</v>
      </c>
      <c r="EO578" s="77">
        <v>1.372174</v>
      </c>
      <c r="EP578" s="77">
        <v>1.510224</v>
      </c>
      <c r="EQ578" s="77">
        <v>1.1422110000000001</v>
      </c>
      <c r="ER578" s="77">
        <v>1.1436759999999999</v>
      </c>
      <c r="ES578" s="77">
        <v>0.71774760000000004</v>
      </c>
      <c r="ET578" s="77">
        <v>0.64741099999999996</v>
      </c>
      <c r="EU578" s="77">
        <v>54.585189999999997</v>
      </c>
      <c r="EV578" s="77">
        <v>54.494660000000003</v>
      </c>
      <c r="EW578" s="77">
        <v>54.183529999999998</v>
      </c>
      <c r="EX578" s="77">
        <v>53.866379999999999</v>
      </c>
      <c r="EY578" s="77">
        <v>53.218539999999997</v>
      </c>
      <c r="EZ578" s="77">
        <v>52.554729999999999</v>
      </c>
      <c r="FA578" s="77">
        <v>52.674239999999998</v>
      </c>
      <c r="FB578" s="77">
        <v>53.289879999999997</v>
      </c>
      <c r="FC578" s="77">
        <v>56.44079</v>
      </c>
      <c r="FD578" s="77">
        <v>59.951129999999999</v>
      </c>
      <c r="FE578" s="77">
        <v>63.173470000000002</v>
      </c>
      <c r="FF578" s="77">
        <v>65.69023</v>
      </c>
      <c r="FG578" s="77">
        <v>67.209699999999998</v>
      </c>
      <c r="FH578" s="77">
        <v>67.703590000000005</v>
      </c>
      <c r="FI578" s="77">
        <v>67.947389999999999</v>
      </c>
      <c r="FJ578" s="77">
        <v>68.03716</v>
      </c>
      <c r="FK578" s="77">
        <v>67.583150000000003</v>
      </c>
      <c r="FL578" s="77">
        <v>66.007869999999997</v>
      </c>
      <c r="FM578" s="77">
        <v>63.660890000000002</v>
      </c>
      <c r="FN578" s="77">
        <v>60.664870000000001</v>
      </c>
      <c r="FO578" s="77">
        <v>57.662320000000001</v>
      </c>
      <c r="FP578" s="77">
        <v>56.580179999999999</v>
      </c>
      <c r="FQ578" s="77">
        <v>55.79336</v>
      </c>
      <c r="FR578" s="77">
        <v>55.33464</v>
      </c>
      <c r="FS578" s="77">
        <v>2.4030619999999998</v>
      </c>
      <c r="FT578" s="77">
        <v>0.1104236</v>
      </c>
      <c r="FU578" s="77">
        <v>0.19625110000000001</v>
      </c>
    </row>
    <row r="579" spans="1:177" x14ac:dyDescent="0.25">
      <c r="A579" t="s">
        <v>226</v>
      </c>
      <c r="B579" t="s">
        <v>0</v>
      </c>
      <c r="C579" t="s">
        <v>273</v>
      </c>
      <c r="D579" s="30" t="s">
        <v>230</v>
      </c>
      <c r="E579" t="s">
        <v>220</v>
      </c>
      <c r="F579" s="78">
        <v>4253</v>
      </c>
      <c r="G579" s="77">
        <v>4.8701460000000001</v>
      </c>
      <c r="H579" s="77">
        <v>3.9512930000000002</v>
      </c>
      <c r="I579" s="77">
        <v>3.3519580000000002</v>
      </c>
      <c r="J579" s="77">
        <v>2.949363</v>
      </c>
      <c r="K579" s="77">
        <v>2.8541500000000002</v>
      </c>
      <c r="L579" s="77">
        <v>2.8657319999999999</v>
      </c>
      <c r="M579" s="77">
        <v>3.1232350000000002</v>
      </c>
      <c r="N579" s="77">
        <v>3.7343709999999999</v>
      </c>
      <c r="O579" s="77">
        <v>4.4257419999999996</v>
      </c>
      <c r="P579" s="77">
        <v>4.6307080000000003</v>
      </c>
      <c r="Q579" s="77">
        <v>4.8516729999999999</v>
      </c>
      <c r="R579" s="77">
        <v>5.0835150000000002</v>
      </c>
      <c r="S579" s="77">
        <v>5.3048489999999999</v>
      </c>
      <c r="T579" s="77">
        <v>5.1816700000000004</v>
      </c>
      <c r="U579" s="77">
        <v>5.1149550000000001</v>
      </c>
      <c r="V579" s="77">
        <v>4.9117139999999999</v>
      </c>
      <c r="W579" s="77">
        <v>4.996715</v>
      </c>
      <c r="X579" s="77">
        <v>5.3989469999999997</v>
      </c>
      <c r="Y579" s="77">
        <v>5.8291079999999997</v>
      </c>
      <c r="Z579" s="77">
        <v>6.2755989999999997</v>
      </c>
      <c r="AA579" s="77">
        <v>6.0266640000000002</v>
      </c>
      <c r="AB579" s="77">
        <v>5.6241450000000004</v>
      </c>
      <c r="AC579" s="77">
        <v>4.8319429999999999</v>
      </c>
      <c r="AD579" s="77">
        <v>4.1954940000000001</v>
      </c>
      <c r="AE579" s="77">
        <v>-3.0147010000000001</v>
      </c>
      <c r="AF579" s="77">
        <v>-3.4842949999999999</v>
      </c>
      <c r="AG579" s="77">
        <v>-2.9874830000000001</v>
      </c>
      <c r="AH579" s="77">
        <v>-2.447222</v>
      </c>
      <c r="AI579" s="77">
        <v>-1.7732319999999999</v>
      </c>
      <c r="AJ579" s="77">
        <v>-1.077032</v>
      </c>
      <c r="AK579" s="77">
        <v>-0.39014260000000001</v>
      </c>
      <c r="AL579" s="77">
        <v>-7.0328500000000002E-2</v>
      </c>
      <c r="AM579" s="77">
        <v>0.2844235</v>
      </c>
      <c r="AN579" s="77">
        <v>0.30570930000000002</v>
      </c>
      <c r="AO579" s="77">
        <v>0.31995190000000001</v>
      </c>
      <c r="AP579" s="77">
        <v>0.36627029999999999</v>
      </c>
      <c r="AQ579" s="77">
        <v>0.4526403</v>
      </c>
      <c r="AR579" s="77">
        <v>0.43687379999999998</v>
      </c>
      <c r="AS579" s="77">
        <v>0.51575389999999999</v>
      </c>
      <c r="AT579" s="77">
        <v>0.37692019999999998</v>
      </c>
      <c r="AU579" s="77">
        <v>0.47384470000000001</v>
      </c>
      <c r="AV579" s="77">
        <v>0.52550479999999999</v>
      </c>
      <c r="AW579" s="77">
        <v>0.56623659999999998</v>
      </c>
      <c r="AX579" s="77">
        <v>0.6799229</v>
      </c>
      <c r="AY579" s="77">
        <v>0.4437374</v>
      </c>
      <c r="AZ579" s="77">
        <v>0.29978169999999998</v>
      </c>
      <c r="BA579" s="77">
        <v>7.9008300000000004E-2</v>
      </c>
      <c r="BB579" s="77">
        <v>-9.6362900000000001E-2</v>
      </c>
      <c r="BC579" s="77">
        <v>-2.7109359999999998</v>
      </c>
      <c r="BD579" s="77">
        <v>-3.1895120000000001</v>
      </c>
      <c r="BE579" s="77">
        <v>-2.751379</v>
      </c>
      <c r="BF579" s="77">
        <v>-2.2472569999999998</v>
      </c>
      <c r="BG579" s="77">
        <v>-1.5892120000000001</v>
      </c>
      <c r="BH579" s="77">
        <v>-0.93612919999999999</v>
      </c>
      <c r="BI579" s="77">
        <v>-0.2737965</v>
      </c>
      <c r="BJ579" s="77">
        <v>4.4173900000000002E-2</v>
      </c>
      <c r="BK579" s="77">
        <v>0.37715379999999998</v>
      </c>
      <c r="BL579" s="77">
        <v>0.40843980000000002</v>
      </c>
      <c r="BM579" s="77">
        <v>0.43682579999999999</v>
      </c>
      <c r="BN579" s="77">
        <v>0.5007779</v>
      </c>
      <c r="BO579" s="77">
        <v>0.59359010000000001</v>
      </c>
      <c r="BP579" s="77">
        <v>0.59712849999999995</v>
      </c>
      <c r="BQ579" s="77">
        <v>0.68070169999999997</v>
      </c>
      <c r="BR579" s="77">
        <v>0.54151609999999994</v>
      </c>
      <c r="BS579" s="77">
        <v>0.60940300000000003</v>
      </c>
      <c r="BT579" s="77">
        <v>0.64896399999999999</v>
      </c>
      <c r="BU579" s="77">
        <v>0.71281589999999995</v>
      </c>
      <c r="BV579" s="77">
        <v>0.83510680000000004</v>
      </c>
      <c r="BW579" s="77">
        <v>0.58814979999999994</v>
      </c>
      <c r="BX579" s="77">
        <v>0.445436</v>
      </c>
      <c r="BY579" s="77">
        <v>0.21264449999999999</v>
      </c>
      <c r="BZ579" s="77">
        <v>7.7780100000000005E-2</v>
      </c>
      <c r="CA579" s="77">
        <v>-2.5005480000000002</v>
      </c>
      <c r="CB579" s="77">
        <v>-2.9853459999999998</v>
      </c>
      <c r="CC579" s="77">
        <v>-2.5878549999999998</v>
      </c>
      <c r="CD579" s="77">
        <v>-2.108762</v>
      </c>
      <c r="CE579" s="77">
        <v>-1.4617599999999999</v>
      </c>
      <c r="CF579" s="77">
        <v>-0.83854050000000002</v>
      </c>
      <c r="CG579" s="77">
        <v>-0.19321559999999999</v>
      </c>
      <c r="CH579" s="77">
        <v>0.1234779</v>
      </c>
      <c r="CI579" s="77">
        <v>0.44137850000000001</v>
      </c>
      <c r="CJ579" s="77">
        <v>0.47959059999999998</v>
      </c>
      <c r="CK579" s="77">
        <v>0.51777229999999996</v>
      </c>
      <c r="CL579" s="77">
        <v>0.59393750000000001</v>
      </c>
      <c r="CM579" s="77">
        <v>0.69121149999999998</v>
      </c>
      <c r="CN579" s="77">
        <v>0.70812030000000004</v>
      </c>
      <c r="CO579" s="77">
        <v>0.79494410000000004</v>
      </c>
      <c r="CP579" s="77">
        <v>0.65551479999999995</v>
      </c>
      <c r="CQ579" s="77">
        <v>0.70329019999999998</v>
      </c>
      <c r="CR579" s="77">
        <v>0.73447150000000005</v>
      </c>
      <c r="CS579" s="77">
        <v>0.81433619999999995</v>
      </c>
      <c r="CT579" s="77">
        <v>0.9425867</v>
      </c>
      <c r="CU579" s="77">
        <v>0.68816949999999999</v>
      </c>
      <c r="CV579" s="77">
        <v>0.54631569999999996</v>
      </c>
      <c r="CW579" s="77">
        <v>0.30520059999999999</v>
      </c>
      <c r="CX579" s="77">
        <v>0.19839100000000001</v>
      </c>
      <c r="CY579" s="77">
        <v>-2.2901609999999999</v>
      </c>
      <c r="CZ579" s="77">
        <v>-2.7811789999999998</v>
      </c>
      <c r="DA579" s="77">
        <v>-2.4243299999999999</v>
      </c>
      <c r="DB579" s="77">
        <v>-1.970267</v>
      </c>
      <c r="DC579" s="77">
        <v>-1.334308</v>
      </c>
      <c r="DD579" s="77">
        <v>-0.74095180000000005</v>
      </c>
      <c r="DE579" s="77">
        <v>-0.1126346</v>
      </c>
      <c r="DF579" s="77">
        <v>0.20278189999999999</v>
      </c>
      <c r="DG579" s="77">
        <v>0.50560329999999998</v>
      </c>
      <c r="DH579" s="77">
        <v>0.55074140000000005</v>
      </c>
      <c r="DI579" s="77">
        <v>0.5987188</v>
      </c>
      <c r="DJ579" s="77">
        <v>0.68709699999999996</v>
      </c>
      <c r="DK579" s="77">
        <v>0.7888328</v>
      </c>
      <c r="DL579" s="77">
        <v>0.81911219999999996</v>
      </c>
      <c r="DM579" s="77">
        <v>0.90918650000000001</v>
      </c>
      <c r="DN579" s="77">
        <v>0.76951349999999996</v>
      </c>
      <c r="DO579" s="77">
        <v>0.79717740000000004</v>
      </c>
      <c r="DP579" s="77">
        <v>0.81997900000000001</v>
      </c>
      <c r="DQ579" s="77">
        <v>0.91585660000000002</v>
      </c>
      <c r="DR579" s="77">
        <v>1.0500670000000001</v>
      </c>
      <c r="DS579" s="77">
        <v>0.78818909999999998</v>
      </c>
      <c r="DT579" s="77">
        <v>0.64719550000000003</v>
      </c>
      <c r="DU579" s="77">
        <v>0.39775670000000002</v>
      </c>
      <c r="DV579" s="77">
        <v>0.3190019</v>
      </c>
      <c r="DW579" s="77">
        <v>-1.9863960000000001</v>
      </c>
      <c r="DX579" s="77">
        <v>-2.4863960000000001</v>
      </c>
      <c r="DY579" s="77">
        <v>-2.1882269999999999</v>
      </c>
      <c r="DZ579" s="77">
        <v>-1.770302</v>
      </c>
      <c r="EA579" s="77">
        <v>-1.150288</v>
      </c>
      <c r="EB579" s="77">
        <v>-0.60004930000000001</v>
      </c>
      <c r="EC579" s="77">
        <v>3.7114000000000001E-3</v>
      </c>
      <c r="ED579" s="77">
        <v>0.31728430000000002</v>
      </c>
      <c r="EE579" s="77">
        <v>0.59833349999999996</v>
      </c>
      <c r="EF579" s="77">
        <v>0.65347189999999999</v>
      </c>
      <c r="EG579" s="77">
        <v>0.71559269999999997</v>
      </c>
      <c r="EH579" s="77">
        <v>0.82160469999999997</v>
      </c>
      <c r="EI579" s="77">
        <v>0.92978260000000001</v>
      </c>
      <c r="EJ579" s="77">
        <v>0.97936679999999998</v>
      </c>
      <c r="EK579" s="77">
        <v>1.0741339999999999</v>
      </c>
      <c r="EL579" s="77">
        <v>0.93410950000000004</v>
      </c>
      <c r="EM579" s="77">
        <v>0.9327356</v>
      </c>
      <c r="EN579" s="77">
        <v>0.9434382</v>
      </c>
      <c r="EO579" s="77">
        <v>1.0624359999999999</v>
      </c>
      <c r="EP579" s="77">
        <v>1.2052510000000001</v>
      </c>
      <c r="EQ579" s="77">
        <v>0.93260160000000003</v>
      </c>
      <c r="ER579" s="77">
        <v>0.79284969999999999</v>
      </c>
      <c r="ES579" s="77">
        <v>0.53139289999999995</v>
      </c>
      <c r="ET579" s="77">
        <v>0.493145</v>
      </c>
      <c r="EU579" s="77">
        <v>55.982799999999997</v>
      </c>
      <c r="EV579" s="77">
        <v>56.116070000000001</v>
      </c>
      <c r="EW579" s="77">
        <v>55.885339999999999</v>
      </c>
      <c r="EX579" s="77">
        <v>55.567860000000003</v>
      </c>
      <c r="EY579" s="77">
        <v>54.934950000000001</v>
      </c>
      <c r="EZ579" s="77">
        <v>54.297409999999999</v>
      </c>
      <c r="FA579" s="77">
        <v>54.521909999999998</v>
      </c>
      <c r="FB579" s="77">
        <v>54.975430000000003</v>
      </c>
      <c r="FC579" s="77">
        <v>57.7896</v>
      </c>
      <c r="FD579" s="77">
        <v>60.569139999999997</v>
      </c>
      <c r="FE579" s="77">
        <v>63.48507</v>
      </c>
      <c r="FF579" s="77">
        <v>66.21387</v>
      </c>
      <c r="FG579" s="77">
        <v>67.628060000000005</v>
      </c>
      <c r="FH579" s="77">
        <v>67.780450000000002</v>
      </c>
      <c r="FI579" s="77">
        <v>67.956509999999994</v>
      </c>
      <c r="FJ579" s="77">
        <v>68.100059999999999</v>
      </c>
      <c r="FK579" s="77">
        <v>67.740430000000003</v>
      </c>
      <c r="FL579" s="77">
        <v>66.098140000000001</v>
      </c>
      <c r="FM579" s="77">
        <v>63.779200000000003</v>
      </c>
      <c r="FN579" s="77">
        <v>61.011229999999998</v>
      </c>
      <c r="FO579" s="77">
        <v>58.554589999999997</v>
      </c>
      <c r="FP579" s="77">
        <v>57.686419999999998</v>
      </c>
      <c r="FQ579" s="77">
        <v>56.951680000000003</v>
      </c>
      <c r="FR579" s="77">
        <v>56.809530000000002</v>
      </c>
      <c r="FS579" s="77">
        <v>1.954196</v>
      </c>
      <c r="FT579" s="77">
        <v>8.7579299999999999E-2</v>
      </c>
      <c r="FU579" s="77">
        <v>0.16008829999999999</v>
      </c>
    </row>
    <row r="580" spans="1:177" x14ac:dyDescent="0.25">
      <c r="A580" t="s">
        <v>226</v>
      </c>
      <c r="B580" t="s">
        <v>0</v>
      </c>
      <c r="C580" t="s">
        <v>273</v>
      </c>
      <c r="D580" s="30" t="s">
        <v>230</v>
      </c>
      <c r="E580" t="s">
        <v>221</v>
      </c>
      <c r="F580" s="78">
        <v>1745</v>
      </c>
      <c r="G580" s="77">
        <v>2.149324</v>
      </c>
      <c r="H580" s="77">
        <v>1.898773</v>
      </c>
      <c r="I580" s="77">
        <v>1.6834960000000001</v>
      </c>
      <c r="J580" s="77">
        <v>1.478734</v>
      </c>
      <c r="K580" s="77">
        <v>1.5217670000000001</v>
      </c>
      <c r="L580" s="77">
        <v>1.3348599999999999</v>
      </c>
      <c r="M580" s="77">
        <v>1.2625440000000001</v>
      </c>
      <c r="N580" s="77">
        <v>1.5537449999999999</v>
      </c>
      <c r="O580" s="77">
        <v>1.7555259999999999</v>
      </c>
      <c r="P580" s="77">
        <v>1.7165440000000001</v>
      </c>
      <c r="Q580" s="77">
        <v>1.7116720000000001</v>
      </c>
      <c r="R580" s="77">
        <v>1.770122</v>
      </c>
      <c r="S580" s="77">
        <v>1.778246</v>
      </c>
      <c r="T580" s="77">
        <v>1.746829</v>
      </c>
      <c r="U580" s="77">
        <v>1.698712</v>
      </c>
      <c r="V580" s="77">
        <v>1.928779</v>
      </c>
      <c r="W580" s="77">
        <v>2.0237370000000001</v>
      </c>
      <c r="X580" s="77">
        <v>2.0922990000000001</v>
      </c>
      <c r="Y580" s="77">
        <v>1.97495</v>
      </c>
      <c r="Z580" s="77">
        <v>1.971622</v>
      </c>
      <c r="AA580" s="77">
        <v>1.8878239999999999</v>
      </c>
      <c r="AB580" s="77">
        <v>2.1192160000000002</v>
      </c>
      <c r="AC580" s="77">
        <v>1.774815</v>
      </c>
      <c r="AD580" s="77">
        <v>1.580157</v>
      </c>
      <c r="AE580" s="77">
        <v>-0.94782089999999997</v>
      </c>
      <c r="AF580" s="77">
        <v>-1.1232899999999999</v>
      </c>
      <c r="AG580" s="77">
        <v>-0.93407669999999998</v>
      </c>
      <c r="AH580" s="77">
        <v>-0.70010640000000002</v>
      </c>
      <c r="AI580" s="77">
        <v>-0.2955333</v>
      </c>
      <c r="AJ580" s="77">
        <v>-0.21742810000000001</v>
      </c>
      <c r="AK580" s="77">
        <v>-0.16117519999999999</v>
      </c>
      <c r="AL580" s="77">
        <v>7.7209200000000006E-2</v>
      </c>
      <c r="AM580" s="77">
        <v>0.18087210000000001</v>
      </c>
      <c r="AN580" s="77">
        <v>8.9749300000000004E-2</v>
      </c>
      <c r="AO580" s="77">
        <v>4.9298500000000002E-2</v>
      </c>
      <c r="AP580" s="77">
        <v>3.9442400000000002E-2</v>
      </c>
      <c r="AQ580" s="77">
        <v>-4.0728199999999999E-2</v>
      </c>
      <c r="AR580" s="77">
        <v>-2.3182000000000001E-2</v>
      </c>
      <c r="AS580" s="77">
        <v>1.3317499999999999E-2</v>
      </c>
      <c r="AT580" s="77">
        <v>0.26646550000000002</v>
      </c>
      <c r="AU580" s="77">
        <v>0.32507829999999999</v>
      </c>
      <c r="AV580" s="77">
        <v>0.25218449999999998</v>
      </c>
      <c r="AW580" s="77">
        <v>7.8165499999999999E-2</v>
      </c>
      <c r="AX580" s="77">
        <v>3.49871E-2</v>
      </c>
      <c r="AY580" s="77">
        <v>-7.2303400000000004E-2</v>
      </c>
      <c r="AZ580" s="77">
        <v>-2.1174399999999999E-2</v>
      </c>
      <c r="BA580" s="77">
        <v>-7.5630600000000006E-2</v>
      </c>
      <c r="BB580" s="77">
        <v>-0.1176143</v>
      </c>
      <c r="BC580" s="77">
        <v>-0.81436090000000005</v>
      </c>
      <c r="BD580" s="77">
        <v>-0.9408514</v>
      </c>
      <c r="BE580" s="77">
        <v>-0.76898180000000005</v>
      </c>
      <c r="BF580" s="77">
        <v>-0.57256099999999999</v>
      </c>
      <c r="BG580" s="77">
        <v>-0.21235000000000001</v>
      </c>
      <c r="BH580" s="77">
        <v>-0.15472089999999999</v>
      </c>
      <c r="BI580" s="77">
        <v>-8.2410499999999998E-2</v>
      </c>
      <c r="BJ580" s="77">
        <v>0.14202200000000001</v>
      </c>
      <c r="BK580" s="77">
        <v>0.25011559999999999</v>
      </c>
      <c r="BL580" s="77">
        <v>0.1746306</v>
      </c>
      <c r="BM580" s="77">
        <v>0.12989029999999999</v>
      </c>
      <c r="BN580" s="77">
        <v>0.13808619999999999</v>
      </c>
      <c r="BO580" s="77">
        <v>7.9401799999999995E-2</v>
      </c>
      <c r="BP580" s="77">
        <v>8.0507800000000004E-2</v>
      </c>
      <c r="BQ580" s="77">
        <v>8.8133699999999995E-2</v>
      </c>
      <c r="BR580" s="77">
        <v>0.33231349999999998</v>
      </c>
      <c r="BS580" s="77">
        <v>0.4075899</v>
      </c>
      <c r="BT580" s="77">
        <v>0.34154279999999998</v>
      </c>
      <c r="BU580" s="77">
        <v>0.14831040000000001</v>
      </c>
      <c r="BV580" s="77">
        <v>9.3755199999999997E-2</v>
      </c>
      <c r="BW580" s="77">
        <v>-1.06753E-2</v>
      </c>
      <c r="BX580" s="77">
        <v>0.17553879999999999</v>
      </c>
      <c r="BY580" s="77">
        <v>4.7520600000000003E-2</v>
      </c>
      <c r="BZ580" s="77">
        <v>-3.3092999999999998E-3</v>
      </c>
      <c r="CA580" s="77">
        <v>-0.72192690000000004</v>
      </c>
      <c r="CB580" s="77">
        <v>-0.81449519999999997</v>
      </c>
      <c r="CC580" s="77">
        <v>-0.65463760000000004</v>
      </c>
      <c r="CD580" s="77">
        <v>-0.48422340000000003</v>
      </c>
      <c r="CE580" s="77">
        <v>-0.1547375</v>
      </c>
      <c r="CF580" s="77">
        <v>-0.1112901</v>
      </c>
      <c r="CG580" s="77">
        <v>-2.7858299999999999E-2</v>
      </c>
      <c r="CH580" s="77">
        <v>0.18691099999999999</v>
      </c>
      <c r="CI580" s="77">
        <v>0.29807339999999999</v>
      </c>
      <c r="CJ580" s="77">
        <v>0.23341919999999999</v>
      </c>
      <c r="CK580" s="77">
        <v>0.18570800000000001</v>
      </c>
      <c r="CL580" s="77">
        <v>0.20640649999999999</v>
      </c>
      <c r="CM580" s="77">
        <v>0.16260340000000001</v>
      </c>
      <c r="CN580" s="77">
        <v>0.15232299999999999</v>
      </c>
      <c r="CO580" s="77">
        <v>0.13995109999999999</v>
      </c>
      <c r="CP580" s="77">
        <v>0.37791960000000002</v>
      </c>
      <c r="CQ580" s="77">
        <v>0.46473720000000002</v>
      </c>
      <c r="CR580" s="77">
        <v>0.40343210000000002</v>
      </c>
      <c r="CS580" s="77">
        <v>0.1968926</v>
      </c>
      <c r="CT580" s="77">
        <v>0.13445779999999999</v>
      </c>
      <c r="CU580" s="77">
        <v>3.2008099999999998E-2</v>
      </c>
      <c r="CV580" s="77">
        <v>0.31178169999999999</v>
      </c>
      <c r="CW580" s="77">
        <v>0.13281480000000001</v>
      </c>
      <c r="CX580" s="77">
        <v>7.5858099999999998E-2</v>
      </c>
      <c r="CY580" s="77">
        <v>-0.62949279999999996</v>
      </c>
      <c r="CZ580" s="77">
        <v>-0.68813899999999995</v>
      </c>
      <c r="DA580" s="77">
        <v>-0.54029349999999998</v>
      </c>
      <c r="DB580" s="77">
        <v>-0.39588590000000001</v>
      </c>
      <c r="DC580" s="77">
        <v>-9.7125000000000003E-2</v>
      </c>
      <c r="DD580" s="77">
        <v>-6.7859199999999995E-2</v>
      </c>
      <c r="DE580" s="77">
        <v>2.66939E-2</v>
      </c>
      <c r="DF580" s="77">
        <v>0.23180010000000001</v>
      </c>
      <c r="DG580" s="77">
        <v>0.34603119999999998</v>
      </c>
      <c r="DH580" s="77">
        <v>0.29220770000000001</v>
      </c>
      <c r="DI580" s="77">
        <v>0.24152560000000001</v>
      </c>
      <c r="DJ580" s="77">
        <v>0.27472679999999999</v>
      </c>
      <c r="DK580" s="77">
        <v>0.245805</v>
      </c>
      <c r="DL580" s="77">
        <v>0.22413820000000001</v>
      </c>
      <c r="DM580" s="77">
        <v>0.19176860000000001</v>
      </c>
      <c r="DN580" s="77">
        <v>0.4235257</v>
      </c>
      <c r="DO580" s="77">
        <v>0.52188460000000003</v>
      </c>
      <c r="DP580" s="77">
        <v>0.4653214</v>
      </c>
      <c r="DQ580" s="77">
        <v>0.24547479999999999</v>
      </c>
      <c r="DR580" s="77">
        <v>0.17516039999999999</v>
      </c>
      <c r="DS580" s="77">
        <v>7.4691499999999994E-2</v>
      </c>
      <c r="DT580" s="77">
        <v>0.4480247</v>
      </c>
      <c r="DU580" s="77">
        <v>0.21810889999999999</v>
      </c>
      <c r="DV580" s="77">
        <v>0.15502550000000001</v>
      </c>
      <c r="DW580" s="77">
        <v>-0.4960328</v>
      </c>
      <c r="DX580" s="77">
        <v>-0.50570059999999994</v>
      </c>
      <c r="DY580" s="77">
        <v>-0.37519859999999999</v>
      </c>
      <c r="DZ580" s="77">
        <v>-0.26834049999999998</v>
      </c>
      <c r="EA580" s="77">
        <v>-1.39417E-2</v>
      </c>
      <c r="EB580" s="77">
        <v>-5.1520000000000003E-3</v>
      </c>
      <c r="EC580" s="77">
        <v>0.1054587</v>
      </c>
      <c r="ED580" s="77">
        <v>0.29661290000000001</v>
      </c>
      <c r="EE580" s="77">
        <v>0.4152748</v>
      </c>
      <c r="EF580" s="77">
        <v>0.37708900000000001</v>
      </c>
      <c r="EG580" s="77">
        <v>0.3221174</v>
      </c>
      <c r="EH580" s="77">
        <v>0.3733706</v>
      </c>
      <c r="EI580" s="77">
        <v>0.36593490000000001</v>
      </c>
      <c r="EJ580" s="77">
        <v>0.32782800000000001</v>
      </c>
      <c r="EK580" s="77">
        <v>0.26658470000000001</v>
      </c>
      <c r="EL580" s="77">
        <v>0.48937360000000002</v>
      </c>
      <c r="EM580" s="77">
        <v>0.60439620000000005</v>
      </c>
      <c r="EN580" s="77">
        <v>0.55467979999999995</v>
      </c>
      <c r="EO580" s="77">
        <v>0.3156197</v>
      </c>
      <c r="EP580" s="77">
        <v>0.23392850000000001</v>
      </c>
      <c r="EQ580" s="77">
        <v>0.13631950000000001</v>
      </c>
      <c r="ER580" s="77">
        <v>0.64473780000000003</v>
      </c>
      <c r="ES580" s="77">
        <v>0.34126020000000001</v>
      </c>
      <c r="ET580" s="77">
        <v>0.26933059999999998</v>
      </c>
      <c r="EU580" s="77">
        <v>51.192810000000001</v>
      </c>
      <c r="EV580" s="77">
        <v>50.559060000000002</v>
      </c>
      <c r="EW580" s="77">
        <v>50.052750000000003</v>
      </c>
      <c r="EX580" s="77">
        <v>49.736440000000002</v>
      </c>
      <c r="EY580" s="77">
        <v>49.052329999999998</v>
      </c>
      <c r="EZ580" s="77">
        <v>48.324750000000002</v>
      </c>
      <c r="FA580" s="77">
        <v>48.189459999999997</v>
      </c>
      <c r="FB580" s="77">
        <v>49.198569999999997</v>
      </c>
      <c r="FC580" s="77">
        <v>53.166849999999997</v>
      </c>
      <c r="FD580" s="77">
        <v>58.451030000000003</v>
      </c>
      <c r="FE580" s="77">
        <v>62.417160000000003</v>
      </c>
      <c r="FF580" s="77">
        <v>64.419240000000002</v>
      </c>
      <c r="FG580" s="77">
        <v>66.194230000000005</v>
      </c>
      <c r="FH580" s="77">
        <v>67.517039999999994</v>
      </c>
      <c r="FI580" s="77">
        <v>67.925240000000002</v>
      </c>
      <c r="FJ580" s="77">
        <v>67.884460000000004</v>
      </c>
      <c r="FK580" s="77">
        <v>67.20138</v>
      </c>
      <c r="FL580" s="77">
        <v>65.788719999999998</v>
      </c>
      <c r="FM580" s="77">
        <v>63.373730000000002</v>
      </c>
      <c r="FN580" s="77">
        <v>59.824129999999997</v>
      </c>
      <c r="FO580" s="77">
        <v>55.49653</v>
      </c>
      <c r="FP580" s="77">
        <v>53.895040000000002</v>
      </c>
      <c r="FQ580" s="77">
        <v>52.981819999999999</v>
      </c>
      <c r="FR580" s="77">
        <v>51.7547</v>
      </c>
      <c r="FS580" s="77">
        <v>1.067326</v>
      </c>
      <c r="FT580" s="77">
        <v>6.8835300000000002E-2</v>
      </c>
      <c r="FU580" s="77">
        <v>8.1087500000000007E-2</v>
      </c>
    </row>
    <row r="581" spans="1:177" x14ac:dyDescent="0.25">
      <c r="A581" t="s">
        <v>226</v>
      </c>
      <c r="B581" t="s">
        <v>0</v>
      </c>
      <c r="C581" t="s">
        <v>273</v>
      </c>
      <c r="D581" s="30" t="s">
        <v>231</v>
      </c>
      <c r="E581" t="s">
        <v>219</v>
      </c>
      <c r="F581" s="78">
        <v>6721</v>
      </c>
      <c r="G581" s="77">
        <v>11.581429999999999</v>
      </c>
      <c r="H581" s="77">
        <v>10.23189</v>
      </c>
      <c r="I581" s="77">
        <v>8.9437789999999993</v>
      </c>
      <c r="J581" s="77">
        <v>7.9225849999999998</v>
      </c>
      <c r="K581" s="77">
        <v>7.1324630000000004</v>
      </c>
      <c r="L581" s="77">
        <v>6.3991369999999996</v>
      </c>
      <c r="M581" s="77">
        <v>6.1490679999999998</v>
      </c>
      <c r="N581" s="77">
        <v>6.6345429999999999</v>
      </c>
      <c r="O581" s="77">
        <v>7.6228049999999996</v>
      </c>
      <c r="P581" s="77">
        <v>8.5353460000000005</v>
      </c>
      <c r="Q581" s="77">
        <v>9.5756420000000002</v>
      </c>
      <c r="R581" s="77">
        <v>10.71935</v>
      </c>
      <c r="S581" s="77">
        <v>11.96194</v>
      </c>
      <c r="T581" s="77">
        <v>12.771789999999999</v>
      </c>
      <c r="U581" s="77">
        <v>13.469670000000001</v>
      </c>
      <c r="V581" s="77">
        <v>14.096640000000001</v>
      </c>
      <c r="W581" s="77">
        <v>14.01985</v>
      </c>
      <c r="X581" s="77">
        <v>14.08239</v>
      </c>
      <c r="Y581" s="77">
        <v>13.261189999999999</v>
      </c>
      <c r="Z581" s="77">
        <v>12.524229999999999</v>
      </c>
      <c r="AA581" s="77">
        <v>12.79819</v>
      </c>
      <c r="AB581" s="77">
        <v>12.9733</v>
      </c>
      <c r="AC581" s="77">
        <v>11.87049</v>
      </c>
      <c r="AD581" s="77">
        <v>10.10989</v>
      </c>
      <c r="AE581" s="77">
        <v>-6.7280449999999998</v>
      </c>
      <c r="AF581" s="77">
        <v>-6.9360590000000002</v>
      </c>
      <c r="AG581" s="77">
        <v>-5.5893420000000003</v>
      </c>
      <c r="AH581" s="77">
        <v>-4.1986889999999999</v>
      </c>
      <c r="AI581" s="77">
        <v>-2.9818989999999999</v>
      </c>
      <c r="AJ581" s="77">
        <v>-1.9035260000000001</v>
      </c>
      <c r="AK581" s="77">
        <v>-0.59163180000000004</v>
      </c>
      <c r="AL581" s="77">
        <v>-0.1167305</v>
      </c>
      <c r="AM581" s="77">
        <v>0.35988350000000002</v>
      </c>
      <c r="AN581" s="77">
        <v>0.68050010000000005</v>
      </c>
      <c r="AO581" s="77">
        <v>0.93278570000000005</v>
      </c>
      <c r="AP581" s="77">
        <v>1.1100989999999999</v>
      </c>
      <c r="AQ581" s="77">
        <v>1.312243</v>
      </c>
      <c r="AR581" s="77">
        <v>1.23492</v>
      </c>
      <c r="AS581" s="77">
        <v>1.251269</v>
      </c>
      <c r="AT581" s="77">
        <v>1.4548490000000001</v>
      </c>
      <c r="AU581" s="77">
        <v>1.9041809999999999</v>
      </c>
      <c r="AV581" s="77">
        <v>1.881988</v>
      </c>
      <c r="AW581" s="77">
        <v>1.539914</v>
      </c>
      <c r="AX581" s="77">
        <v>1.2955140000000001</v>
      </c>
      <c r="AY581" s="77">
        <v>1.158622</v>
      </c>
      <c r="AZ581" s="77">
        <v>0.91326640000000003</v>
      </c>
      <c r="BA581" s="77">
        <v>0.66921509999999995</v>
      </c>
      <c r="BB581" s="77">
        <v>2.0173300000000002E-2</v>
      </c>
      <c r="BC581" s="77">
        <v>-6.3494580000000003</v>
      </c>
      <c r="BD581" s="77">
        <v>-6.5679740000000004</v>
      </c>
      <c r="BE581" s="77">
        <v>-5.2957390000000002</v>
      </c>
      <c r="BF581" s="77">
        <v>-3.9681310000000001</v>
      </c>
      <c r="BG581" s="77">
        <v>-2.779649</v>
      </c>
      <c r="BH581" s="77">
        <v>-1.74472</v>
      </c>
      <c r="BI581" s="77">
        <v>-0.45771580000000001</v>
      </c>
      <c r="BJ581" s="77">
        <v>-1.7063100000000001E-2</v>
      </c>
      <c r="BK581" s="77">
        <v>0.46664369999999999</v>
      </c>
      <c r="BL581" s="77">
        <v>0.80287370000000002</v>
      </c>
      <c r="BM581" s="77">
        <v>1.0567869999999999</v>
      </c>
      <c r="BN581" s="77">
        <v>1.244705</v>
      </c>
      <c r="BO581" s="77">
        <v>1.4621329999999999</v>
      </c>
      <c r="BP581" s="77">
        <v>1.4083049999999999</v>
      </c>
      <c r="BQ581" s="77">
        <v>1.4583489999999999</v>
      </c>
      <c r="BR581" s="77">
        <v>1.6735450000000001</v>
      </c>
      <c r="BS581" s="77">
        <v>2.1173540000000002</v>
      </c>
      <c r="BT581" s="77">
        <v>2.100079</v>
      </c>
      <c r="BU581" s="77">
        <v>1.7313829999999999</v>
      </c>
      <c r="BV581" s="77">
        <v>1.472953</v>
      </c>
      <c r="BW581" s="77">
        <v>1.3293600000000001</v>
      </c>
      <c r="BX581" s="77">
        <v>1.1039099999999999</v>
      </c>
      <c r="BY581" s="77">
        <v>0.8740521</v>
      </c>
      <c r="BZ581" s="77">
        <v>0.2409849</v>
      </c>
      <c r="CA581" s="77">
        <v>-6.08725</v>
      </c>
      <c r="CB581" s="77">
        <v>-6.31304</v>
      </c>
      <c r="CC581" s="77">
        <v>-5.09239</v>
      </c>
      <c r="CD581" s="77">
        <v>-3.8084470000000001</v>
      </c>
      <c r="CE581" s="77">
        <v>-2.63957</v>
      </c>
      <c r="CF581" s="77">
        <v>-1.6347309999999999</v>
      </c>
      <c r="CG581" s="77">
        <v>-0.36496600000000001</v>
      </c>
      <c r="CH581" s="77">
        <v>5.1966199999999997E-2</v>
      </c>
      <c r="CI581" s="77">
        <v>0.54058550000000005</v>
      </c>
      <c r="CJ581" s="77">
        <v>0.88762929999999995</v>
      </c>
      <c r="CK581" s="77">
        <v>1.142671</v>
      </c>
      <c r="CL581" s="77">
        <v>1.337933</v>
      </c>
      <c r="CM581" s="77">
        <v>1.565947</v>
      </c>
      <c r="CN581" s="77">
        <v>1.5283899999999999</v>
      </c>
      <c r="CO581" s="77">
        <v>1.6017710000000001</v>
      </c>
      <c r="CP581" s="77">
        <v>1.8250139999999999</v>
      </c>
      <c r="CQ581" s="77">
        <v>2.264996</v>
      </c>
      <c r="CR581" s="77">
        <v>2.251128</v>
      </c>
      <c r="CS581" s="77">
        <v>1.8639939999999999</v>
      </c>
      <c r="CT581" s="77">
        <v>1.5958460000000001</v>
      </c>
      <c r="CU581" s="77">
        <v>1.4476119999999999</v>
      </c>
      <c r="CV581" s="77">
        <v>1.235949</v>
      </c>
      <c r="CW581" s="77">
        <v>1.015922</v>
      </c>
      <c r="CX581" s="77">
        <v>0.3939184</v>
      </c>
      <c r="CY581" s="77">
        <v>-5.8250409999999997</v>
      </c>
      <c r="CZ581" s="77">
        <v>-6.0581050000000003</v>
      </c>
      <c r="DA581" s="77">
        <v>-4.8890409999999997</v>
      </c>
      <c r="DB581" s="77">
        <v>-3.6487630000000002</v>
      </c>
      <c r="DC581" s="77">
        <v>-2.499492</v>
      </c>
      <c r="DD581" s="77">
        <v>-1.524742</v>
      </c>
      <c r="DE581" s="77">
        <v>-0.27221620000000002</v>
      </c>
      <c r="DF581" s="77">
        <v>0.12099550000000001</v>
      </c>
      <c r="DG581" s="77">
        <v>0.61452720000000005</v>
      </c>
      <c r="DH581" s="77">
        <v>0.97238480000000005</v>
      </c>
      <c r="DI581" s="77">
        <v>1.2285539999999999</v>
      </c>
      <c r="DJ581" s="77">
        <v>1.4311609999999999</v>
      </c>
      <c r="DK581" s="77">
        <v>1.6697599999999999</v>
      </c>
      <c r="DL581" s="77">
        <v>1.6484760000000001</v>
      </c>
      <c r="DM581" s="77">
        <v>1.7451939999999999</v>
      </c>
      <c r="DN581" s="77">
        <v>1.976483</v>
      </c>
      <c r="DO581" s="77">
        <v>2.412639</v>
      </c>
      <c r="DP581" s="77">
        <v>2.402177</v>
      </c>
      <c r="DQ581" s="77">
        <v>1.996604</v>
      </c>
      <c r="DR581" s="77">
        <v>1.7187399999999999</v>
      </c>
      <c r="DS581" s="77">
        <v>1.5658639999999999</v>
      </c>
      <c r="DT581" s="77">
        <v>1.3679889999999999</v>
      </c>
      <c r="DU581" s="77">
        <v>1.157791</v>
      </c>
      <c r="DV581" s="77">
        <v>0.5468518</v>
      </c>
      <c r="DW581" s="77">
        <v>-5.4464540000000001</v>
      </c>
      <c r="DX581" s="77">
        <v>-5.6900209999999998</v>
      </c>
      <c r="DY581" s="77">
        <v>-4.5954379999999997</v>
      </c>
      <c r="DZ581" s="77">
        <v>-3.4182049999999999</v>
      </c>
      <c r="EA581" s="77">
        <v>-2.2972419999999998</v>
      </c>
      <c r="EB581" s="77">
        <v>-1.365937</v>
      </c>
      <c r="EC581" s="77">
        <v>-0.13830020000000001</v>
      </c>
      <c r="ED581" s="77">
        <v>0.22066279999999999</v>
      </c>
      <c r="EE581" s="77">
        <v>0.72128740000000002</v>
      </c>
      <c r="EF581" s="77">
        <v>1.0947579999999999</v>
      </c>
      <c r="EG581" s="77">
        <v>1.3525560000000001</v>
      </c>
      <c r="EH581" s="77">
        <v>1.565768</v>
      </c>
      <c r="EI581" s="77">
        <v>1.81965</v>
      </c>
      <c r="EJ581" s="77">
        <v>1.821861</v>
      </c>
      <c r="EK581" s="77">
        <v>1.9522729999999999</v>
      </c>
      <c r="EL581" s="77">
        <v>2.1951800000000001</v>
      </c>
      <c r="EM581" s="77">
        <v>2.6258110000000001</v>
      </c>
      <c r="EN581" s="77">
        <v>2.6202679999999998</v>
      </c>
      <c r="EO581" s="77">
        <v>2.1880730000000002</v>
      </c>
      <c r="EP581" s="77">
        <v>1.8961779999999999</v>
      </c>
      <c r="EQ581" s="77">
        <v>1.736602</v>
      </c>
      <c r="ER581" s="77">
        <v>1.558632</v>
      </c>
      <c r="ES581" s="77">
        <v>1.362628</v>
      </c>
      <c r="ET581" s="77">
        <v>0.7676634</v>
      </c>
      <c r="EU581" s="77">
        <v>66.679670000000002</v>
      </c>
      <c r="EV581" s="77">
        <v>66.340590000000006</v>
      </c>
      <c r="EW581" s="77">
        <v>65.837779999999995</v>
      </c>
      <c r="EX581" s="77">
        <v>65.433239999999998</v>
      </c>
      <c r="EY581" s="77">
        <v>65.225430000000003</v>
      </c>
      <c r="EZ581" s="77">
        <v>65.287790000000001</v>
      </c>
      <c r="FA581" s="77">
        <v>65.012039999999999</v>
      </c>
      <c r="FB581" s="77">
        <v>65.741069999999993</v>
      </c>
      <c r="FC581" s="77">
        <v>69.004930000000002</v>
      </c>
      <c r="FD581" s="77">
        <v>74.169780000000003</v>
      </c>
      <c r="FE581" s="77">
        <v>79.301630000000003</v>
      </c>
      <c r="FF581" s="77">
        <v>81.707279999999997</v>
      </c>
      <c r="FG581" s="77">
        <v>83.427130000000005</v>
      </c>
      <c r="FH581" s="77">
        <v>84.231039999999993</v>
      </c>
      <c r="FI581" s="77">
        <v>84.829809999999995</v>
      </c>
      <c r="FJ581" s="77">
        <v>84.447649999999996</v>
      </c>
      <c r="FK581" s="77">
        <v>83.073070000000001</v>
      </c>
      <c r="FL581" s="77">
        <v>80.947670000000002</v>
      </c>
      <c r="FM581" s="77">
        <v>78.699629999999999</v>
      </c>
      <c r="FN581" s="77">
        <v>75.063609999999997</v>
      </c>
      <c r="FO581" s="77">
        <v>70.764449999999997</v>
      </c>
      <c r="FP581" s="77">
        <v>69.019959999999998</v>
      </c>
      <c r="FQ581" s="77">
        <v>67.786450000000002</v>
      </c>
      <c r="FR581" s="77">
        <v>67.477779999999996</v>
      </c>
      <c r="FS581" s="77">
        <v>2.789015</v>
      </c>
      <c r="FT581" s="77">
        <v>0.1305625</v>
      </c>
      <c r="FU581" s="77">
        <v>0.22994519999999999</v>
      </c>
    </row>
    <row r="582" spans="1:177" x14ac:dyDescent="0.25">
      <c r="A582" t="s">
        <v>226</v>
      </c>
      <c r="B582" t="s">
        <v>0</v>
      </c>
      <c r="C582" t="s">
        <v>273</v>
      </c>
      <c r="D582" s="30" t="s">
        <v>231</v>
      </c>
      <c r="E582" t="s">
        <v>220</v>
      </c>
      <c r="F582" s="78">
        <v>4771</v>
      </c>
      <c r="G582" s="77">
        <v>8.0617889999999992</v>
      </c>
      <c r="H582" s="77">
        <v>7.0739219999999996</v>
      </c>
      <c r="I582" s="77">
        <v>6.2485439999999999</v>
      </c>
      <c r="J582" s="77">
        <v>5.5818190000000003</v>
      </c>
      <c r="K582" s="77">
        <v>5.022195</v>
      </c>
      <c r="L582" s="77">
        <v>4.543647</v>
      </c>
      <c r="M582" s="77">
        <v>4.3271769999999998</v>
      </c>
      <c r="N582" s="77">
        <v>4.6932020000000003</v>
      </c>
      <c r="O582" s="77">
        <v>5.4303600000000003</v>
      </c>
      <c r="P582" s="77">
        <v>6.1110889999999998</v>
      </c>
      <c r="Q582" s="77">
        <v>6.8131930000000001</v>
      </c>
      <c r="R582" s="77">
        <v>7.530926</v>
      </c>
      <c r="S582" s="77">
        <v>8.2498140000000006</v>
      </c>
      <c r="T582" s="77">
        <v>8.6160730000000001</v>
      </c>
      <c r="U582" s="77">
        <v>8.9692749999999997</v>
      </c>
      <c r="V582" s="77">
        <v>9.3736890000000006</v>
      </c>
      <c r="W582" s="77">
        <v>9.3672009999999997</v>
      </c>
      <c r="X582" s="77">
        <v>9.5232119999999991</v>
      </c>
      <c r="Y582" s="77">
        <v>9.1302380000000003</v>
      </c>
      <c r="Z582" s="77">
        <v>8.7965839999999993</v>
      </c>
      <c r="AA582" s="77">
        <v>9.1555710000000001</v>
      </c>
      <c r="AB582" s="77">
        <v>9.1948120000000007</v>
      </c>
      <c r="AC582" s="77">
        <v>8.4264759999999992</v>
      </c>
      <c r="AD582" s="77">
        <v>7.1877129999999996</v>
      </c>
      <c r="AE582" s="77">
        <v>-5.0017820000000004</v>
      </c>
      <c r="AF582" s="77">
        <v>-5.1638869999999999</v>
      </c>
      <c r="AG582" s="77">
        <v>-4.1262150000000002</v>
      </c>
      <c r="AH582" s="77">
        <v>-3.094814</v>
      </c>
      <c r="AI582" s="77">
        <v>-2.2144810000000001</v>
      </c>
      <c r="AJ582" s="77">
        <v>-1.369564</v>
      </c>
      <c r="AK582" s="77">
        <v>-0.4867686</v>
      </c>
      <c r="AL582" s="77">
        <v>-0.16763749999999999</v>
      </c>
      <c r="AM582" s="77">
        <v>0.15646180000000001</v>
      </c>
      <c r="AN582" s="77">
        <v>0.39730690000000002</v>
      </c>
      <c r="AO582" s="77">
        <v>0.56233449999999996</v>
      </c>
      <c r="AP582" s="77">
        <v>0.65588780000000002</v>
      </c>
      <c r="AQ582" s="77">
        <v>0.75867119999999999</v>
      </c>
      <c r="AR582" s="77">
        <v>0.6293607</v>
      </c>
      <c r="AS582" s="77">
        <v>0.56654819999999995</v>
      </c>
      <c r="AT582" s="77">
        <v>0.70604960000000005</v>
      </c>
      <c r="AU582" s="77">
        <v>0.95464839999999995</v>
      </c>
      <c r="AV582" s="77">
        <v>1.006238</v>
      </c>
      <c r="AW582" s="77">
        <v>0.8652822</v>
      </c>
      <c r="AX582" s="77">
        <v>0.78104870000000004</v>
      </c>
      <c r="AY582" s="77">
        <v>0.7711964</v>
      </c>
      <c r="AZ582" s="77">
        <v>0.616008</v>
      </c>
      <c r="BA582" s="77">
        <v>0.51548590000000005</v>
      </c>
      <c r="BB582" s="77">
        <v>4.84903E-2</v>
      </c>
      <c r="BC582" s="77">
        <v>-4.6931060000000002</v>
      </c>
      <c r="BD582" s="77">
        <v>-4.8664110000000003</v>
      </c>
      <c r="BE582" s="77">
        <v>-3.890679</v>
      </c>
      <c r="BF582" s="77">
        <v>-2.9092099999999999</v>
      </c>
      <c r="BG582" s="77">
        <v>-2.0496799999999999</v>
      </c>
      <c r="BH582" s="77">
        <v>-1.244248</v>
      </c>
      <c r="BI582" s="77">
        <v>-0.38262030000000002</v>
      </c>
      <c r="BJ582" s="77">
        <v>-8.57319E-2</v>
      </c>
      <c r="BK582" s="77">
        <v>0.24146290000000001</v>
      </c>
      <c r="BL582" s="77">
        <v>0.4967664</v>
      </c>
      <c r="BM582" s="77">
        <v>0.66228909999999996</v>
      </c>
      <c r="BN582" s="77">
        <v>0.76496909999999996</v>
      </c>
      <c r="BO582" s="77">
        <v>0.87764900000000001</v>
      </c>
      <c r="BP582" s="77">
        <v>0.76487139999999998</v>
      </c>
      <c r="BQ582" s="77">
        <v>0.72891969999999995</v>
      </c>
      <c r="BR582" s="77">
        <v>0.87869549999999996</v>
      </c>
      <c r="BS582" s="77">
        <v>1.1211180000000001</v>
      </c>
      <c r="BT582" s="77">
        <v>1.181155</v>
      </c>
      <c r="BU582" s="77">
        <v>1.019193</v>
      </c>
      <c r="BV582" s="77">
        <v>0.92087509999999995</v>
      </c>
      <c r="BW582" s="77">
        <v>0.90415760000000001</v>
      </c>
      <c r="BX582" s="77">
        <v>0.76106450000000003</v>
      </c>
      <c r="BY582" s="77">
        <v>0.66577960000000003</v>
      </c>
      <c r="BZ582" s="77">
        <v>0.22310540000000001</v>
      </c>
      <c r="CA582" s="77">
        <v>-4.479317</v>
      </c>
      <c r="CB582" s="77">
        <v>-4.6603789999999998</v>
      </c>
      <c r="CC582" s="77">
        <v>-3.7275469999999999</v>
      </c>
      <c r="CD582" s="77">
        <v>-2.7806609999999998</v>
      </c>
      <c r="CE582" s="77">
        <v>-1.93554</v>
      </c>
      <c r="CF582" s="77">
        <v>-1.1574549999999999</v>
      </c>
      <c r="CG582" s="77">
        <v>-0.31048750000000003</v>
      </c>
      <c r="CH582" s="77">
        <v>-2.90044E-2</v>
      </c>
      <c r="CI582" s="77">
        <v>0.3003345</v>
      </c>
      <c r="CJ582" s="77">
        <v>0.56565180000000004</v>
      </c>
      <c r="CK582" s="77">
        <v>0.73151739999999998</v>
      </c>
      <c r="CL582" s="77">
        <v>0.8405184</v>
      </c>
      <c r="CM582" s="77">
        <v>0.96005269999999998</v>
      </c>
      <c r="CN582" s="77">
        <v>0.85872570000000004</v>
      </c>
      <c r="CO582" s="77">
        <v>0.84137779999999995</v>
      </c>
      <c r="CP582" s="77">
        <v>0.99826959999999998</v>
      </c>
      <c r="CQ582" s="77">
        <v>1.2364139999999999</v>
      </c>
      <c r="CR582" s="77">
        <v>1.3023020000000001</v>
      </c>
      <c r="CS582" s="77">
        <v>1.125791</v>
      </c>
      <c r="CT582" s="77">
        <v>1.017719</v>
      </c>
      <c r="CU582" s="77">
        <v>0.99624599999999996</v>
      </c>
      <c r="CV582" s="77">
        <v>0.86153020000000002</v>
      </c>
      <c r="CW582" s="77">
        <v>0.76987249999999996</v>
      </c>
      <c r="CX582" s="77">
        <v>0.3440433</v>
      </c>
      <c r="CY582" s="77">
        <v>-4.2655289999999999</v>
      </c>
      <c r="CZ582" s="77">
        <v>-4.4543480000000004</v>
      </c>
      <c r="DA582" s="77">
        <v>-3.5644149999999999</v>
      </c>
      <c r="DB582" s="77">
        <v>-2.6521119999999998</v>
      </c>
      <c r="DC582" s="77">
        <v>-1.8213999999999999</v>
      </c>
      <c r="DD582" s="77">
        <v>-1.070662</v>
      </c>
      <c r="DE582" s="77">
        <v>-0.2383547</v>
      </c>
      <c r="DF582" s="77">
        <v>2.7723100000000001E-2</v>
      </c>
      <c r="DG582" s="77">
        <v>0.35920609999999997</v>
      </c>
      <c r="DH582" s="77">
        <v>0.63453720000000002</v>
      </c>
      <c r="DI582" s="77">
        <v>0.8007457</v>
      </c>
      <c r="DJ582" s="77">
        <v>0.91606779999999999</v>
      </c>
      <c r="DK582" s="77">
        <v>1.042456</v>
      </c>
      <c r="DL582" s="77">
        <v>0.95257999999999998</v>
      </c>
      <c r="DM582" s="77">
        <v>0.95383580000000001</v>
      </c>
      <c r="DN582" s="77">
        <v>1.1178440000000001</v>
      </c>
      <c r="DO582" s="77">
        <v>1.35171</v>
      </c>
      <c r="DP582" s="77">
        <v>1.423449</v>
      </c>
      <c r="DQ582" s="77">
        <v>1.232389</v>
      </c>
      <c r="DR582" s="77">
        <v>1.1145620000000001</v>
      </c>
      <c r="DS582" s="77">
        <v>1.0883350000000001</v>
      </c>
      <c r="DT582" s="77">
        <v>0.96199590000000001</v>
      </c>
      <c r="DU582" s="77">
        <v>0.87396549999999995</v>
      </c>
      <c r="DV582" s="77">
        <v>0.46498129999999999</v>
      </c>
      <c r="DW582" s="77">
        <v>-3.956852</v>
      </c>
      <c r="DX582" s="77">
        <v>-4.1568719999999999</v>
      </c>
      <c r="DY582" s="77">
        <v>-3.328878</v>
      </c>
      <c r="DZ582" s="77">
        <v>-2.466507</v>
      </c>
      <c r="EA582" s="77">
        <v>-1.6565989999999999</v>
      </c>
      <c r="EB582" s="77">
        <v>-0.94534589999999996</v>
      </c>
      <c r="EC582" s="77">
        <v>-0.1342064</v>
      </c>
      <c r="ED582" s="77">
        <v>0.10962860000000001</v>
      </c>
      <c r="EE582" s="77">
        <v>0.44420730000000003</v>
      </c>
      <c r="EF582" s="77">
        <v>0.73399669999999995</v>
      </c>
      <c r="EG582" s="77">
        <v>0.90070030000000001</v>
      </c>
      <c r="EH582" s="77">
        <v>1.0251490000000001</v>
      </c>
      <c r="EI582" s="77">
        <v>1.1614340000000001</v>
      </c>
      <c r="EJ582" s="77">
        <v>1.0880909999999999</v>
      </c>
      <c r="EK582" s="77">
        <v>1.1162069999999999</v>
      </c>
      <c r="EL582" s="77">
        <v>1.2904899999999999</v>
      </c>
      <c r="EM582" s="77">
        <v>1.5181789999999999</v>
      </c>
      <c r="EN582" s="77">
        <v>1.5983670000000001</v>
      </c>
      <c r="EO582" s="77">
        <v>1.3862989999999999</v>
      </c>
      <c r="EP582" s="77">
        <v>1.2543880000000001</v>
      </c>
      <c r="EQ582" s="77">
        <v>1.2212959999999999</v>
      </c>
      <c r="ER582" s="77">
        <v>1.1070519999999999</v>
      </c>
      <c r="ES582" s="77">
        <v>1.024259</v>
      </c>
      <c r="ET582" s="77">
        <v>0.63959639999999995</v>
      </c>
      <c r="EU582" s="77">
        <v>67.462459999999993</v>
      </c>
      <c r="EV582" s="77">
        <v>67.455150000000003</v>
      </c>
      <c r="EW582" s="77">
        <v>66.981070000000003</v>
      </c>
      <c r="EX582" s="77">
        <v>66.741919999999993</v>
      </c>
      <c r="EY582" s="77">
        <v>66.645600000000002</v>
      </c>
      <c r="EZ582" s="77">
        <v>66.927310000000006</v>
      </c>
      <c r="FA582" s="77">
        <v>66.599000000000004</v>
      </c>
      <c r="FB582" s="77">
        <v>66.885540000000006</v>
      </c>
      <c r="FC582" s="77">
        <v>68.684460000000001</v>
      </c>
      <c r="FD582" s="77">
        <v>72.346720000000005</v>
      </c>
      <c r="FE582" s="77">
        <v>76.884100000000004</v>
      </c>
      <c r="FF582" s="77">
        <v>79.338120000000004</v>
      </c>
      <c r="FG582" s="77">
        <v>80.689260000000004</v>
      </c>
      <c r="FH582" s="77">
        <v>80.981129999999993</v>
      </c>
      <c r="FI582" s="77">
        <v>81.453670000000002</v>
      </c>
      <c r="FJ582" s="77">
        <v>81.266940000000005</v>
      </c>
      <c r="FK582" s="77">
        <v>79.934939999999997</v>
      </c>
      <c r="FL582" s="77">
        <v>78.032629999999997</v>
      </c>
      <c r="FM582" s="77">
        <v>76.310609999999997</v>
      </c>
      <c r="FN582" s="77">
        <v>73.061430000000001</v>
      </c>
      <c r="FO582" s="77">
        <v>69.871319999999997</v>
      </c>
      <c r="FP582" s="77">
        <v>68.624859999999998</v>
      </c>
      <c r="FQ582" s="77">
        <v>67.905159999999995</v>
      </c>
      <c r="FR582" s="77">
        <v>68.038359999999997</v>
      </c>
      <c r="FS582" s="77">
        <v>2.2167319999999999</v>
      </c>
      <c r="FT582" s="77">
        <v>0.1042049</v>
      </c>
      <c r="FU582" s="77">
        <v>0.1832936</v>
      </c>
    </row>
    <row r="583" spans="1:177" x14ac:dyDescent="0.25">
      <c r="A583" t="s">
        <v>226</v>
      </c>
      <c r="B583" t="s">
        <v>0</v>
      </c>
      <c r="C583" t="s">
        <v>273</v>
      </c>
      <c r="D583" s="30" t="s">
        <v>231</v>
      </c>
      <c r="E583" t="s">
        <v>221</v>
      </c>
      <c r="F583" s="78">
        <v>1950</v>
      </c>
      <c r="G583" s="77">
        <v>3.6460620000000001</v>
      </c>
      <c r="H583" s="77">
        <v>3.3200090000000002</v>
      </c>
      <c r="I583" s="77">
        <v>2.8227150000000001</v>
      </c>
      <c r="J583" s="77">
        <v>2.4757199999999999</v>
      </c>
      <c r="K583" s="77">
        <v>2.2404250000000001</v>
      </c>
      <c r="L583" s="77">
        <v>1.899027</v>
      </c>
      <c r="M583" s="77">
        <v>1.9192979999999999</v>
      </c>
      <c r="N583" s="77">
        <v>2.0159470000000002</v>
      </c>
      <c r="O583" s="77">
        <v>2.3005559999999998</v>
      </c>
      <c r="P583" s="77">
        <v>2.4820720000000001</v>
      </c>
      <c r="Q583" s="77">
        <v>2.8254790000000001</v>
      </c>
      <c r="R583" s="77">
        <v>3.258105</v>
      </c>
      <c r="S583" s="77">
        <v>3.7830840000000001</v>
      </c>
      <c r="T583" s="77">
        <v>4.2662360000000001</v>
      </c>
      <c r="U583" s="77">
        <v>4.6684229999999998</v>
      </c>
      <c r="V583" s="77">
        <v>4.906625</v>
      </c>
      <c r="W583" s="77">
        <v>5.0036160000000001</v>
      </c>
      <c r="X583" s="77">
        <v>4.8256589999999999</v>
      </c>
      <c r="Y583" s="77">
        <v>4.2756850000000002</v>
      </c>
      <c r="Z583" s="77">
        <v>3.8077390000000002</v>
      </c>
      <c r="AA583" s="77">
        <v>3.6645780000000001</v>
      </c>
      <c r="AB583" s="77">
        <v>3.767185</v>
      </c>
      <c r="AC583" s="77">
        <v>3.3642639999999999</v>
      </c>
      <c r="AD583" s="77">
        <v>2.8492920000000002</v>
      </c>
      <c r="AE583" s="77">
        <v>-1.742882</v>
      </c>
      <c r="AF583" s="77">
        <v>-1.7859579999999999</v>
      </c>
      <c r="AG583" s="77">
        <v>-1.502016</v>
      </c>
      <c r="AH583" s="77">
        <v>-1.0932280000000001</v>
      </c>
      <c r="AI583" s="77">
        <v>-0.71599919999999995</v>
      </c>
      <c r="AJ583" s="77">
        <v>-0.6053944</v>
      </c>
      <c r="AK583" s="77">
        <v>-0.1177583</v>
      </c>
      <c r="AL583" s="77">
        <v>8.9532399999999998E-2</v>
      </c>
      <c r="AM583" s="77">
        <v>0.24176049999999999</v>
      </c>
      <c r="AN583" s="77">
        <v>0.27604230000000002</v>
      </c>
      <c r="AO583" s="77">
        <v>0.35589710000000002</v>
      </c>
      <c r="AP583" s="77">
        <v>0.44829760000000002</v>
      </c>
      <c r="AQ583" s="77">
        <v>0.51839999999999997</v>
      </c>
      <c r="AR583" s="77">
        <v>0.57739839999999998</v>
      </c>
      <c r="AS583" s="77">
        <v>0.69135449999999998</v>
      </c>
      <c r="AT583" s="77">
        <v>0.77461530000000001</v>
      </c>
      <c r="AU583" s="77">
        <v>1.143926</v>
      </c>
      <c r="AV583" s="77">
        <v>1.0249280000000001</v>
      </c>
      <c r="AW583" s="77">
        <v>0.71420280000000003</v>
      </c>
      <c r="AX583" s="77">
        <v>0.46134920000000001</v>
      </c>
      <c r="AY583" s="77">
        <v>0.26155440000000002</v>
      </c>
      <c r="AZ583" s="77">
        <v>0.1014052</v>
      </c>
      <c r="BA583" s="77">
        <v>-0.15656400000000001</v>
      </c>
      <c r="BB583" s="77">
        <v>-0.2562545</v>
      </c>
      <c r="BC583" s="77">
        <v>-1.5874550000000001</v>
      </c>
      <c r="BD583" s="77">
        <v>-1.6105130000000001</v>
      </c>
      <c r="BE583" s="77">
        <v>-1.3451900000000001</v>
      </c>
      <c r="BF583" s="77">
        <v>-0.97473469999999995</v>
      </c>
      <c r="BG583" s="77">
        <v>-0.63132129999999997</v>
      </c>
      <c r="BH583" s="77">
        <v>-0.50257510000000005</v>
      </c>
      <c r="BI583" s="77">
        <v>-2.1162500000000001E-2</v>
      </c>
      <c r="BJ583" s="77">
        <v>0.12970519999999999</v>
      </c>
      <c r="BK583" s="77">
        <v>0.30578240000000001</v>
      </c>
      <c r="BL583" s="77">
        <v>0.33695550000000002</v>
      </c>
      <c r="BM583" s="77">
        <v>0.42544759999999998</v>
      </c>
      <c r="BN583" s="77">
        <v>0.51898250000000001</v>
      </c>
      <c r="BO583" s="77">
        <v>0.61314159999999995</v>
      </c>
      <c r="BP583" s="77">
        <v>0.69894559999999994</v>
      </c>
      <c r="BQ583" s="77">
        <v>0.83331730000000004</v>
      </c>
      <c r="BR583" s="77">
        <v>0.91539970000000004</v>
      </c>
      <c r="BS583" s="77">
        <v>1.283561</v>
      </c>
      <c r="BT583" s="77">
        <v>1.137621</v>
      </c>
      <c r="BU583" s="77">
        <v>0.81385280000000004</v>
      </c>
      <c r="BV583" s="77">
        <v>0.57718559999999997</v>
      </c>
      <c r="BW583" s="77">
        <v>0.3858203</v>
      </c>
      <c r="BX583" s="77">
        <v>0.25660739999999999</v>
      </c>
      <c r="BY583" s="77">
        <v>3.5131999999999997E-2</v>
      </c>
      <c r="BZ583" s="77">
        <v>-0.11717760000000001</v>
      </c>
      <c r="CA583" s="77">
        <v>-1.479806</v>
      </c>
      <c r="CB583" s="77">
        <v>-1.4890000000000001</v>
      </c>
      <c r="CC583" s="77">
        <v>-1.2365729999999999</v>
      </c>
      <c r="CD583" s="77">
        <v>-0.89266630000000002</v>
      </c>
      <c r="CE583" s="77">
        <v>-0.5726736</v>
      </c>
      <c r="CF583" s="77">
        <v>-0.43136269999999999</v>
      </c>
      <c r="CG583" s="77">
        <v>4.57394E-2</v>
      </c>
      <c r="CH583" s="77">
        <v>0.15752869999999999</v>
      </c>
      <c r="CI583" s="77">
        <v>0.35012379999999999</v>
      </c>
      <c r="CJ583" s="77">
        <v>0.37914379999999998</v>
      </c>
      <c r="CK583" s="77">
        <v>0.47361809999999999</v>
      </c>
      <c r="CL583" s="77">
        <v>0.56793859999999996</v>
      </c>
      <c r="CM583" s="77">
        <v>0.67875929999999995</v>
      </c>
      <c r="CN583" s="77">
        <v>0.78312890000000002</v>
      </c>
      <c r="CO583" s="77">
        <v>0.93164029999999998</v>
      </c>
      <c r="CP583" s="77">
        <v>1.0129060000000001</v>
      </c>
      <c r="CQ583" s="77">
        <v>1.380271</v>
      </c>
      <c r="CR583" s="77">
        <v>1.2156720000000001</v>
      </c>
      <c r="CS583" s="77">
        <v>0.88287009999999999</v>
      </c>
      <c r="CT583" s="77">
        <v>0.65741360000000004</v>
      </c>
      <c r="CU583" s="77">
        <v>0.47188649999999999</v>
      </c>
      <c r="CV583" s="77">
        <v>0.36410009999999998</v>
      </c>
      <c r="CW583" s="77">
        <v>0.1679001</v>
      </c>
      <c r="CX583" s="77">
        <v>-2.0853400000000001E-2</v>
      </c>
      <c r="CY583" s="77">
        <v>-1.372158</v>
      </c>
      <c r="CZ583" s="77">
        <v>-1.3674869999999999</v>
      </c>
      <c r="DA583" s="77">
        <v>-1.127956</v>
      </c>
      <c r="DB583" s="77">
        <v>-0.81059800000000004</v>
      </c>
      <c r="DC583" s="77">
        <v>-0.51402590000000004</v>
      </c>
      <c r="DD583" s="77">
        <v>-0.36015039999999998</v>
      </c>
      <c r="DE583" s="77">
        <v>0.1126413</v>
      </c>
      <c r="DF583" s="77">
        <v>0.1853523</v>
      </c>
      <c r="DG583" s="77">
        <v>0.39446510000000001</v>
      </c>
      <c r="DH583" s="77">
        <v>0.42133219999999999</v>
      </c>
      <c r="DI583" s="77">
        <v>0.52178849999999999</v>
      </c>
      <c r="DJ583" s="77">
        <v>0.61689470000000002</v>
      </c>
      <c r="DK583" s="77">
        <v>0.74437710000000001</v>
      </c>
      <c r="DL583" s="77">
        <v>0.86731210000000003</v>
      </c>
      <c r="DM583" s="77">
        <v>1.029963</v>
      </c>
      <c r="DN583" s="77">
        <v>1.1104130000000001</v>
      </c>
      <c r="DO583" s="77">
        <v>1.476982</v>
      </c>
      <c r="DP583" s="77">
        <v>1.293723</v>
      </c>
      <c r="DQ583" s="77">
        <v>0.95188740000000005</v>
      </c>
      <c r="DR583" s="77">
        <v>0.73764160000000001</v>
      </c>
      <c r="DS583" s="77">
        <v>0.55795260000000002</v>
      </c>
      <c r="DT583" s="77">
        <v>0.47159269999999998</v>
      </c>
      <c r="DU583" s="77">
        <v>0.3006682</v>
      </c>
      <c r="DV583" s="77">
        <v>7.5470899999999994E-2</v>
      </c>
      <c r="DW583" s="77">
        <v>-1.2167300000000001</v>
      </c>
      <c r="DX583" s="77">
        <v>-1.1920409999999999</v>
      </c>
      <c r="DY583" s="77">
        <v>-0.9711303</v>
      </c>
      <c r="DZ583" s="77">
        <v>-0.69210419999999995</v>
      </c>
      <c r="EA583" s="77">
        <v>-0.4293479</v>
      </c>
      <c r="EB583" s="77">
        <v>-0.25733109999999998</v>
      </c>
      <c r="EC583" s="77">
        <v>0.20923700000000001</v>
      </c>
      <c r="ED583" s="77">
        <v>0.22552510000000001</v>
      </c>
      <c r="EE583" s="77">
        <v>0.45848699999999998</v>
      </c>
      <c r="EF583" s="77">
        <v>0.48224539999999999</v>
      </c>
      <c r="EG583" s="77">
        <v>0.59133899999999995</v>
      </c>
      <c r="EH583" s="77">
        <v>0.68757959999999996</v>
      </c>
      <c r="EI583" s="77">
        <v>0.8391187</v>
      </c>
      <c r="EJ583" s="77">
        <v>0.9888593</v>
      </c>
      <c r="EK583" s="77">
        <v>1.171926</v>
      </c>
      <c r="EL583" s="77">
        <v>1.2511969999999999</v>
      </c>
      <c r="EM583" s="77">
        <v>1.6166160000000001</v>
      </c>
      <c r="EN583" s="77">
        <v>1.4064160000000001</v>
      </c>
      <c r="EO583" s="77">
        <v>1.0515369999999999</v>
      </c>
      <c r="EP583" s="77">
        <v>0.85347799999999996</v>
      </c>
      <c r="EQ583" s="77">
        <v>0.68221849999999995</v>
      </c>
      <c r="ER583" s="77">
        <v>0.62679499999999999</v>
      </c>
      <c r="ES583" s="77">
        <v>0.49236419999999997</v>
      </c>
      <c r="ET583" s="77">
        <v>0.21454780000000001</v>
      </c>
      <c r="EU583" s="77">
        <v>64.77928</v>
      </c>
      <c r="EV583" s="77">
        <v>63.63476</v>
      </c>
      <c r="EW583" s="77">
        <v>63.06221</v>
      </c>
      <c r="EX583" s="77">
        <v>62.256129999999999</v>
      </c>
      <c r="EY583" s="77">
        <v>61.777659999999997</v>
      </c>
      <c r="EZ583" s="77">
        <v>61.307479999999998</v>
      </c>
      <c r="FA583" s="77">
        <v>61.159350000000003</v>
      </c>
      <c r="FB583" s="77">
        <v>62.962620000000001</v>
      </c>
      <c r="FC583" s="77">
        <v>69.782939999999996</v>
      </c>
      <c r="FD583" s="77">
        <v>78.595659999999995</v>
      </c>
      <c r="FE583" s="77">
        <v>85.170680000000004</v>
      </c>
      <c r="FF583" s="77">
        <v>87.458920000000006</v>
      </c>
      <c r="FG583" s="77">
        <v>90.073909999999998</v>
      </c>
      <c r="FH583" s="77">
        <v>92.120900000000006</v>
      </c>
      <c r="FI583" s="77">
        <v>93.026120000000006</v>
      </c>
      <c r="FJ583" s="77">
        <v>92.169510000000002</v>
      </c>
      <c r="FK583" s="77">
        <v>90.691569999999999</v>
      </c>
      <c r="FL583" s="77">
        <v>88.024550000000005</v>
      </c>
      <c r="FM583" s="77">
        <v>84.499499999999998</v>
      </c>
      <c r="FN583" s="77">
        <v>79.924329999999998</v>
      </c>
      <c r="FO583" s="77">
        <v>72.932720000000003</v>
      </c>
      <c r="FP583" s="77">
        <v>69.979129999999998</v>
      </c>
      <c r="FQ583" s="77">
        <v>67.498279999999994</v>
      </c>
      <c r="FR583" s="77">
        <v>66.116860000000003</v>
      </c>
      <c r="FS583" s="77">
        <v>1.7295659999999999</v>
      </c>
      <c r="FT583" s="77">
        <v>8.1223299999999998E-2</v>
      </c>
      <c r="FU583" s="77">
        <v>0.13038710000000001</v>
      </c>
    </row>
    <row r="584" spans="1:177" x14ac:dyDescent="0.25">
      <c r="A584" t="s">
        <v>226</v>
      </c>
      <c r="B584" t="s">
        <v>0</v>
      </c>
      <c r="C584" t="s">
        <v>273</v>
      </c>
      <c r="D584" s="30" t="s">
        <v>232</v>
      </c>
      <c r="E584" t="s">
        <v>219</v>
      </c>
      <c r="F584" s="78">
        <v>4940</v>
      </c>
      <c r="G584" s="77">
        <v>9.9364989999999995</v>
      </c>
      <c r="H584" s="77">
        <v>9.1398440000000001</v>
      </c>
      <c r="I584" s="77">
        <v>7.7948389999999996</v>
      </c>
      <c r="J584" s="77">
        <v>6.5632080000000004</v>
      </c>
      <c r="K584" s="77">
        <v>5.6700309999999998</v>
      </c>
      <c r="L584" s="77">
        <v>5.0903919999999996</v>
      </c>
      <c r="M584" s="77">
        <v>5.3028199999999996</v>
      </c>
      <c r="N584" s="77">
        <v>5.4564750000000002</v>
      </c>
      <c r="O584" s="77">
        <v>5.3775329999999997</v>
      </c>
      <c r="P584" s="77">
        <v>5.1793110000000002</v>
      </c>
      <c r="Q584" s="77">
        <v>5.0274479999999997</v>
      </c>
      <c r="R584" s="77">
        <v>4.975206</v>
      </c>
      <c r="S584" s="77">
        <v>4.9109280000000002</v>
      </c>
      <c r="T584" s="77">
        <v>4.8772909999999996</v>
      </c>
      <c r="U584" s="77">
        <v>4.7863259999999999</v>
      </c>
      <c r="V584" s="77">
        <v>4.9203729999999997</v>
      </c>
      <c r="W584" s="77">
        <v>5.65029</v>
      </c>
      <c r="X584" s="77">
        <v>7.1599250000000003</v>
      </c>
      <c r="Y584" s="77">
        <v>7.6442920000000001</v>
      </c>
      <c r="Z584" s="77">
        <v>7.8917169999999999</v>
      </c>
      <c r="AA584" s="77">
        <v>7.7743770000000003</v>
      </c>
      <c r="AB584" s="77">
        <v>7.5191129999999999</v>
      </c>
      <c r="AC584" s="77">
        <v>6.8096459999999999</v>
      </c>
      <c r="AD584" s="77">
        <v>6.0344920000000002</v>
      </c>
      <c r="AE584" s="77">
        <v>-4.4810080000000001</v>
      </c>
      <c r="AF584" s="77">
        <v>-5.0853099999999998</v>
      </c>
      <c r="AG584" s="77">
        <v>-4.3380599999999996</v>
      </c>
      <c r="AH584" s="77">
        <v>-3.280014</v>
      </c>
      <c r="AI584" s="77">
        <v>-2.2283330000000001</v>
      </c>
      <c r="AJ584" s="77">
        <v>-1.328003</v>
      </c>
      <c r="AK584" s="77">
        <v>-0.40521119999999999</v>
      </c>
      <c r="AL584" s="77">
        <v>-8.2952200000000004E-2</v>
      </c>
      <c r="AM584" s="77">
        <v>0.2362805</v>
      </c>
      <c r="AN584" s="77">
        <v>0.27000610000000003</v>
      </c>
      <c r="AO584" s="77">
        <v>0.20833280000000001</v>
      </c>
      <c r="AP584" s="77">
        <v>0.26086910000000002</v>
      </c>
      <c r="AQ584" s="77">
        <v>0.30613230000000002</v>
      </c>
      <c r="AR584" s="77">
        <v>0.38236490000000001</v>
      </c>
      <c r="AS584" s="77">
        <v>0.38690750000000002</v>
      </c>
      <c r="AT584" s="77">
        <v>0.46665450000000003</v>
      </c>
      <c r="AU584" s="77">
        <v>0.66379580000000005</v>
      </c>
      <c r="AV584" s="77">
        <v>0.70246520000000001</v>
      </c>
      <c r="AW584" s="77">
        <v>0.69144819999999996</v>
      </c>
      <c r="AX584" s="77">
        <v>0.864124</v>
      </c>
      <c r="AY584" s="77">
        <v>0.85045780000000004</v>
      </c>
      <c r="AZ584" s="77">
        <v>0.7082465</v>
      </c>
      <c r="BA584" s="77">
        <v>0.5340239</v>
      </c>
      <c r="BB584" s="77">
        <v>0.22631100000000001</v>
      </c>
      <c r="BC584" s="77">
        <v>-4.1516799999999998</v>
      </c>
      <c r="BD584" s="77">
        <v>-4.7746440000000003</v>
      </c>
      <c r="BE584" s="77">
        <v>-4.0863449999999997</v>
      </c>
      <c r="BF584" s="77">
        <v>-3.0830000000000002</v>
      </c>
      <c r="BG584" s="77">
        <v>-2.0542280000000002</v>
      </c>
      <c r="BH584" s="77">
        <v>-1.189619</v>
      </c>
      <c r="BI584" s="77">
        <v>-0.27610709999999999</v>
      </c>
      <c r="BJ584" s="77">
        <v>3.3253100000000001E-2</v>
      </c>
      <c r="BK584" s="77">
        <v>0.3405571</v>
      </c>
      <c r="BL584" s="77">
        <v>0.36867519999999998</v>
      </c>
      <c r="BM584" s="77">
        <v>0.31777899999999998</v>
      </c>
      <c r="BN584" s="77">
        <v>0.38309670000000001</v>
      </c>
      <c r="BO584" s="77">
        <v>0.42661179999999999</v>
      </c>
      <c r="BP584" s="77">
        <v>0.50993370000000005</v>
      </c>
      <c r="BQ584" s="77">
        <v>0.51139990000000002</v>
      </c>
      <c r="BR584" s="77">
        <v>0.59768429999999995</v>
      </c>
      <c r="BS584" s="77">
        <v>0.78062920000000002</v>
      </c>
      <c r="BT584" s="77">
        <v>0.8419451</v>
      </c>
      <c r="BU584" s="77">
        <v>0.83070860000000002</v>
      </c>
      <c r="BV584" s="77">
        <v>0.99621280000000001</v>
      </c>
      <c r="BW584" s="77">
        <v>0.98077510000000001</v>
      </c>
      <c r="BX584" s="77">
        <v>0.84512140000000002</v>
      </c>
      <c r="BY584" s="77">
        <v>0.68582310000000002</v>
      </c>
      <c r="BZ584" s="77">
        <v>0.3909436</v>
      </c>
      <c r="CA584" s="77">
        <v>-3.9235880000000001</v>
      </c>
      <c r="CB584" s="77">
        <v>-4.5594770000000002</v>
      </c>
      <c r="CC584" s="77">
        <v>-3.912007</v>
      </c>
      <c r="CD584" s="77">
        <v>-2.9465490000000001</v>
      </c>
      <c r="CE584" s="77">
        <v>-1.933643</v>
      </c>
      <c r="CF584" s="77">
        <v>-1.0937749999999999</v>
      </c>
      <c r="CG584" s="77">
        <v>-0.18668999999999999</v>
      </c>
      <c r="CH584" s="77">
        <v>0.11373659999999999</v>
      </c>
      <c r="CI584" s="77">
        <v>0.4127787</v>
      </c>
      <c r="CJ584" s="77">
        <v>0.43701309999999999</v>
      </c>
      <c r="CK584" s="77">
        <v>0.39358110000000002</v>
      </c>
      <c r="CL584" s="77">
        <v>0.46775109999999998</v>
      </c>
      <c r="CM584" s="77">
        <v>0.51005540000000005</v>
      </c>
      <c r="CN584" s="77">
        <v>0.59828729999999997</v>
      </c>
      <c r="CO584" s="77">
        <v>0.59762309999999996</v>
      </c>
      <c r="CP584" s="77">
        <v>0.68843520000000002</v>
      </c>
      <c r="CQ584" s="77">
        <v>0.86154759999999997</v>
      </c>
      <c r="CR584" s="77">
        <v>0.93854839999999995</v>
      </c>
      <c r="CS584" s="77">
        <v>0.92715979999999998</v>
      </c>
      <c r="CT584" s="77">
        <v>1.0876969999999999</v>
      </c>
      <c r="CU584" s="77">
        <v>1.0710329999999999</v>
      </c>
      <c r="CV584" s="77">
        <v>0.93992059999999999</v>
      </c>
      <c r="CW584" s="77">
        <v>0.79095870000000001</v>
      </c>
      <c r="CX584" s="77">
        <v>0.50496770000000002</v>
      </c>
      <c r="CY584" s="77">
        <v>-3.6954959999999999</v>
      </c>
      <c r="CZ584" s="77">
        <v>-4.3443100000000001</v>
      </c>
      <c r="DA584" s="77">
        <v>-3.73767</v>
      </c>
      <c r="DB584" s="77">
        <v>-2.810098</v>
      </c>
      <c r="DC584" s="77">
        <v>-1.8130580000000001</v>
      </c>
      <c r="DD584" s="77">
        <v>-0.99793080000000001</v>
      </c>
      <c r="DE584" s="77">
        <v>-9.7272800000000006E-2</v>
      </c>
      <c r="DF584" s="77">
        <v>0.19422010000000001</v>
      </c>
      <c r="DG584" s="77">
        <v>0.4850003</v>
      </c>
      <c r="DH584" s="77">
        <v>0.50535110000000005</v>
      </c>
      <c r="DI584" s="77">
        <v>0.4693832</v>
      </c>
      <c r="DJ584" s="77">
        <v>0.55240549999999999</v>
      </c>
      <c r="DK584" s="77">
        <v>0.59349909999999995</v>
      </c>
      <c r="DL584" s="77">
        <v>0.68664099999999995</v>
      </c>
      <c r="DM584" s="77">
        <v>0.68384619999999996</v>
      </c>
      <c r="DN584" s="77">
        <v>0.77918609999999999</v>
      </c>
      <c r="DO584" s="77">
        <v>0.94246609999999997</v>
      </c>
      <c r="DP584" s="77">
        <v>1.0351520000000001</v>
      </c>
      <c r="DQ584" s="77">
        <v>1.023611</v>
      </c>
      <c r="DR584" s="77">
        <v>1.179181</v>
      </c>
      <c r="DS584" s="77">
        <v>1.1612899999999999</v>
      </c>
      <c r="DT584" s="77">
        <v>1.0347200000000001</v>
      </c>
      <c r="DU584" s="77">
        <v>0.89609430000000001</v>
      </c>
      <c r="DV584" s="77">
        <v>0.61899170000000003</v>
      </c>
      <c r="DW584" s="77">
        <v>-3.366168</v>
      </c>
      <c r="DX584" s="77">
        <v>-4.0336429999999996</v>
      </c>
      <c r="DY584" s="77">
        <v>-3.4859550000000001</v>
      </c>
      <c r="DZ584" s="77">
        <v>-2.6130840000000002</v>
      </c>
      <c r="EA584" s="77">
        <v>-1.638952</v>
      </c>
      <c r="EB584" s="77">
        <v>-0.85954699999999995</v>
      </c>
      <c r="EC584" s="77">
        <v>3.18313E-2</v>
      </c>
      <c r="ED584" s="77">
        <v>0.31042550000000002</v>
      </c>
      <c r="EE584" s="77">
        <v>0.58927689999999999</v>
      </c>
      <c r="EF584" s="77">
        <v>0.60402020000000001</v>
      </c>
      <c r="EG584" s="77">
        <v>0.57882929999999999</v>
      </c>
      <c r="EH584" s="77">
        <v>0.67463300000000004</v>
      </c>
      <c r="EI584" s="77">
        <v>0.71397849999999996</v>
      </c>
      <c r="EJ584" s="77">
        <v>0.81420979999999998</v>
      </c>
      <c r="EK584" s="77">
        <v>0.80833860000000002</v>
      </c>
      <c r="EL584" s="77">
        <v>0.91021589999999997</v>
      </c>
      <c r="EM584" s="77">
        <v>1.059299</v>
      </c>
      <c r="EN584" s="77">
        <v>1.1746319999999999</v>
      </c>
      <c r="EO584" s="77">
        <v>1.162871</v>
      </c>
      <c r="EP584" s="77">
        <v>1.3112699999999999</v>
      </c>
      <c r="EQ584" s="77">
        <v>1.2916069999999999</v>
      </c>
      <c r="ER584" s="77">
        <v>1.1715949999999999</v>
      </c>
      <c r="ES584" s="77">
        <v>1.0478940000000001</v>
      </c>
      <c r="ET584" s="77">
        <v>0.7836244</v>
      </c>
      <c r="EU584" s="77">
        <v>49.947389999999999</v>
      </c>
      <c r="EV584" s="77">
        <v>49.585749999999997</v>
      </c>
      <c r="EW584" s="77">
        <v>48.950330000000001</v>
      </c>
      <c r="EX584" s="77">
        <v>48.448219999999999</v>
      </c>
      <c r="EY584" s="77">
        <v>48.1203</v>
      </c>
      <c r="EZ584" s="77">
        <v>48.256779999999999</v>
      </c>
      <c r="FA584" s="77">
        <v>47.79121</v>
      </c>
      <c r="FB584" s="77">
        <v>47.340980000000002</v>
      </c>
      <c r="FC584" s="77">
        <v>51.030529999999999</v>
      </c>
      <c r="FD584" s="77">
        <v>55.762</v>
      </c>
      <c r="FE584" s="77">
        <v>59.595779999999998</v>
      </c>
      <c r="FF584" s="77">
        <v>61.937640000000002</v>
      </c>
      <c r="FG584" s="77">
        <v>63.309989999999999</v>
      </c>
      <c r="FH584" s="77">
        <v>63.842559999999999</v>
      </c>
      <c r="FI584" s="77">
        <v>63.028350000000003</v>
      </c>
      <c r="FJ584" s="77">
        <v>62.00958</v>
      </c>
      <c r="FK584" s="77">
        <v>60.436810000000001</v>
      </c>
      <c r="FL584" s="77">
        <v>56.871360000000003</v>
      </c>
      <c r="FM584" s="77">
        <v>55.199179999999998</v>
      </c>
      <c r="FN584" s="77">
        <v>53.982529999999997</v>
      </c>
      <c r="FO584" s="77">
        <v>52.79618</v>
      </c>
      <c r="FP584" s="77">
        <v>51.945889999999999</v>
      </c>
      <c r="FQ584" s="77">
        <v>51.164729999999999</v>
      </c>
      <c r="FR584" s="77">
        <v>51.041080000000001</v>
      </c>
      <c r="FS584" s="77">
        <v>1.578193</v>
      </c>
      <c r="FT584" s="77">
        <v>9.4343499999999997E-2</v>
      </c>
      <c r="FU584" s="77">
        <v>0.15885630000000001</v>
      </c>
    </row>
    <row r="585" spans="1:177" x14ac:dyDescent="0.25">
      <c r="A585" t="s">
        <v>226</v>
      </c>
      <c r="B585" t="s">
        <v>0</v>
      </c>
      <c r="C585" t="s">
        <v>273</v>
      </c>
      <c r="D585" s="30" t="s">
        <v>232</v>
      </c>
      <c r="E585" t="s">
        <v>220</v>
      </c>
      <c r="F585" s="78">
        <v>3528</v>
      </c>
      <c r="G585" s="77">
        <v>7.0908499999999997</v>
      </c>
      <c r="H585" s="77">
        <v>6.4416900000000004</v>
      </c>
      <c r="I585" s="77">
        <v>5.5366400000000002</v>
      </c>
      <c r="J585" s="77">
        <v>4.7106899999999996</v>
      </c>
      <c r="K585" s="77">
        <v>4.0487270000000004</v>
      </c>
      <c r="L585" s="77">
        <v>3.6332589999999998</v>
      </c>
      <c r="M585" s="77">
        <v>3.833618</v>
      </c>
      <c r="N585" s="77">
        <v>4.0558290000000001</v>
      </c>
      <c r="O585" s="77">
        <v>4.0094560000000001</v>
      </c>
      <c r="P585" s="77">
        <v>3.9071989999999999</v>
      </c>
      <c r="Q585" s="77">
        <v>3.7978100000000001</v>
      </c>
      <c r="R585" s="77">
        <v>3.7928139999999999</v>
      </c>
      <c r="S585" s="77">
        <v>3.7329910000000002</v>
      </c>
      <c r="T585" s="77">
        <v>3.6641789999999999</v>
      </c>
      <c r="U585" s="77">
        <v>3.578093</v>
      </c>
      <c r="V585" s="77">
        <v>3.6281400000000001</v>
      </c>
      <c r="W585" s="77">
        <v>4.1845689999999998</v>
      </c>
      <c r="X585" s="77">
        <v>5.3805160000000001</v>
      </c>
      <c r="Y585" s="77">
        <v>5.7917059999999996</v>
      </c>
      <c r="Z585" s="77">
        <v>5.9709459999999996</v>
      </c>
      <c r="AA585" s="77">
        <v>5.8982299999999999</v>
      </c>
      <c r="AB585" s="77">
        <v>5.5947319999999996</v>
      </c>
      <c r="AC585" s="77">
        <v>5.0151899999999996</v>
      </c>
      <c r="AD585" s="77">
        <v>4.3656240000000004</v>
      </c>
      <c r="AE585" s="77">
        <v>-3.4694970000000001</v>
      </c>
      <c r="AF585" s="77">
        <v>-3.9548730000000001</v>
      </c>
      <c r="AG585" s="77">
        <v>-3.316554</v>
      </c>
      <c r="AH585" s="77">
        <v>-2.477195</v>
      </c>
      <c r="AI585" s="77">
        <v>-1.7422880000000001</v>
      </c>
      <c r="AJ585" s="77">
        <v>-1.0598879999999999</v>
      </c>
      <c r="AK585" s="77">
        <v>-0.34758549999999999</v>
      </c>
      <c r="AL585" s="77">
        <v>-6.8024500000000002E-2</v>
      </c>
      <c r="AM585" s="77">
        <v>0.1840938</v>
      </c>
      <c r="AN585" s="77">
        <v>0.23037450000000001</v>
      </c>
      <c r="AO585" s="77">
        <v>0.15775110000000001</v>
      </c>
      <c r="AP585" s="77">
        <v>0.2248676</v>
      </c>
      <c r="AQ585" s="77">
        <v>0.245952</v>
      </c>
      <c r="AR585" s="77">
        <v>0.26564369999999998</v>
      </c>
      <c r="AS585" s="77">
        <v>0.25399470000000002</v>
      </c>
      <c r="AT585" s="77">
        <v>0.26072869999999998</v>
      </c>
      <c r="AU585" s="77">
        <v>0.41029569999999999</v>
      </c>
      <c r="AV585" s="77">
        <v>0.45144689999999998</v>
      </c>
      <c r="AW585" s="77">
        <v>0.51156740000000001</v>
      </c>
      <c r="AX585" s="77">
        <v>0.64417380000000002</v>
      </c>
      <c r="AY585" s="77">
        <v>0.66055269999999999</v>
      </c>
      <c r="AZ585" s="77">
        <v>0.4939075</v>
      </c>
      <c r="BA585" s="77">
        <v>0.34510000000000002</v>
      </c>
      <c r="BB585" s="77">
        <v>0.1039962</v>
      </c>
      <c r="BC585" s="77">
        <v>-3.2019600000000001</v>
      </c>
      <c r="BD585" s="77">
        <v>-3.70594</v>
      </c>
      <c r="BE585" s="77">
        <v>-3.116009</v>
      </c>
      <c r="BF585" s="77">
        <v>-2.3206859999999998</v>
      </c>
      <c r="BG585" s="77">
        <v>-1.601396</v>
      </c>
      <c r="BH585" s="77">
        <v>-0.95127640000000002</v>
      </c>
      <c r="BI585" s="77">
        <v>-0.25562089999999998</v>
      </c>
      <c r="BJ585" s="77">
        <v>2.70531E-2</v>
      </c>
      <c r="BK585" s="77">
        <v>0.26788469999999998</v>
      </c>
      <c r="BL585" s="77">
        <v>0.30941780000000002</v>
      </c>
      <c r="BM585" s="77">
        <v>0.24743780000000001</v>
      </c>
      <c r="BN585" s="77">
        <v>0.32204199999999999</v>
      </c>
      <c r="BO585" s="77">
        <v>0.34179870000000001</v>
      </c>
      <c r="BP585" s="77">
        <v>0.3706198</v>
      </c>
      <c r="BQ585" s="77">
        <v>0.35608339999999999</v>
      </c>
      <c r="BR585" s="77">
        <v>0.36959959999999997</v>
      </c>
      <c r="BS585" s="77">
        <v>0.50481370000000003</v>
      </c>
      <c r="BT585" s="77">
        <v>0.56496069999999998</v>
      </c>
      <c r="BU585" s="77">
        <v>0.62536820000000004</v>
      </c>
      <c r="BV585" s="77">
        <v>0.75165340000000003</v>
      </c>
      <c r="BW585" s="77">
        <v>0.76603129999999997</v>
      </c>
      <c r="BX585" s="77">
        <v>0.60383359999999997</v>
      </c>
      <c r="BY585" s="77">
        <v>0.46746660000000001</v>
      </c>
      <c r="BZ585" s="77">
        <v>0.23680580000000001</v>
      </c>
      <c r="CA585" s="77">
        <v>-3.016664</v>
      </c>
      <c r="CB585" s="77">
        <v>-3.5335299999999998</v>
      </c>
      <c r="CC585" s="77">
        <v>-2.977112</v>
      </c>
      <c r="CD585" s="77">
        <v>-2.212288</v>
      </c>
      <c r="CE585" s="77">
        <v>-1.5038149999999999</v>
      </c>
      <c r="CF585" s="77">
        <v>-0.87605230000000001</v>
      </c>
      <c r="CG585" s="77">
        <v>-0.1919264</v>
      </c>
      <c r="CH585" s="77">
        <v>9.2903600000000003E-2</v>
      </c>
      <c r="CI585" s="77">
        <v>0.32591809999999999</v>
      </c>
      <c r="CJ585" s="77">
        <v>0.36416300000000001</v>
      </c>
      <c r="CK585" s="77">
        <v>0.30955450000000001</v>
      </c>
      <c r="CL585" s="77">
        <v>0.38934469999999999</v>
      </c>
      <c r="CM585" s="77">
        <v>0.40818179999999998</v>
      </c>
      <c r="CN585" s="77">
        <v>0.443326</v>
      </c>
      <c r="CO585" s="77">
        <v>0.4267898</v>
      </c>
      <c r="CP585" s="77">
        <v>0.44500319999999999</v>
      </c>
      <c r="CQ585" s="77">
        <v>0.57027660000000002</v>
      </c>
      <c r="CR585" s="77">
        <v>0.64357989999999998</v>
      </c>
      <c r="CS585" s="77">
        <v>0.70418619999999998</v>
      </c>
      <c r="CT585" s="77">
        <v>0.82609359999999998</v>
      </c>
      <c r="CU585" s="77">
        <v>0.83908539999999998</v>
      </c>
      <c r="CV585" s="77">
        <v>0.67996809999999996</v>
      </c>
      <c r="CW585" s="77">
        <v>0.55221730000000002</v>
      </c>
      <c r="CX585" s="77">
        <v>0.32878930000000001</v>
      </c>
      <c r="CY585" s="77">
        <v>-2.8313679999999999</v>
      </c>
      <c r="CZ585" s="77">
        <v>-3.3611200000000001</v>
      </c>
      <c r="DA585" s="77">
        <v>-2.8382149999999999</v>
      </c>
      <c r="DB585" s="77">
        <v>-2.1038899999999998</v>
      </c>
      <c r="DC585" s="77">
        <v>-1.4062349999999999</v>
      </c>
      <c r="DD585" s="77">
        <v>-0.80082819999999999</v>
      </c>
      <c r="DE585" s="77">
        <v>-0.12823200000000001</v>
      </c>
      <c r="DF585" s="77">
        <v>0.15875400000000001</v>
      </c>
      <c r="DG585" s="77">
        <v>0.3839514</v>
      </c>
      <c r="DH585" s="77">
        <v>0.41890820000000001</v>
      </c>
      <c r="DI585" s="77">
        <v>0.37167129999999998</v>
      </c>
      <c r="DJ585" s="77">
        <v>0.45664739999999998</v>
      </c>
      <c r="DK585" s="77">
        <v>0.47456500000000001</v>
      </c>
      <c r="DL585" s="77">
        <v>0.51603209999999999</v>
      </c>
      <c r="DM585" s="77">
        <v>0.4974961</v>
      </c>
      <c r="DN585" s="77">
        <v>0.52040679999999995</v>
      </c>
      <c r="DO585" s="77">
        <v>0.63573950000000001</v>
      </c>
      <c r="DP585" s="77">
        <v>0.72219909999999998</v>
      </c>
      <c r="DQ585" s="77">
        <v>0.78300420000000004</v>
      </c>
      <c r="DR585" s="77">
        <v>0.90053369999999999</v>
      </c>
      <c r="DS585" s="77">
        <v>0.91213949999999999</v>
      </c>
      <c r="DT585" s="77">
        <v>0.75610250000000001</v>
      </c>
      <c r="DU585" s="77">
        <v>0.63696799999999998</v>
      </c>
      <c r="DV585" s="77">
        <v>0.4207728</v>
      </c>
      <c r="DW585" s="77">
        <v>-2.5638299999999998</v>
      </c>
      <c r="DX585" s="77">
        <v>-3.112187</v>
      </c>
      <c r="DY585" s="77">
        <v>-2.63767</v>
      </c>
      <c r="DZ585" s="77">
        <v>-1.947381</v>
      </c>
      <c r="EA585" s="77">
        <v>-1.2653430000000001</v>
      </c>
      <c r="EB585" s="77">
        <v>-0.69221659999999996</v>
      </c>
      <c r="EC585" s="77">
        <v>-3.6267399999999998E-2</v>
      </c>
      <c r="ED585" s="77">
        <v>0.25383159999999999</v>
      </c>
      <c r="EE585" s="77">
        <v>0.4677424</v>
      </c>
      <c r="EF585" s="77">
        <v>0.49795159999999999</v>
      </c>
      <c r="EG585" s="77">
        <v>0.46135799999999999</v>
      </c>
      <c r="EH585" s="77">
        <v>0.55382189999999998</v>
      </c>
      <c r="EI585" s="77">
        <v>0.57041169999999997</v>
      </c>
      <c r="EJ585" s="77">
        <v>0.62100820000000001</v>
      </c>
      <c r="EK585" s="77">
        <v>0.59958480000000003</v>
      </c>
      <c r="EL585" s="77">
        <v>0.62927770000000005</v>
      </c>
      <c r="EM585" s="77">
        <v>0.73025759999999995</v>
      </c>
      <c r="EN585" s="77">
        <v>0.83571289999999998</v>
      </c>
      <c r="EO585" s="77">
        <v>0.89680499999999996</v>
      </c>
      <c r="EP585" s="77">
        <v>1.008013</v>
      </c>
      <c r="EQ585" s="77">
        <v>1.0176179999999999</v>
      </c>
      <c r="ER585" s="77">
        <v>0.86602860000000004</v>
      </c>
      <c r="ES585" s="77">
        <v>0.75933459999999997</v>
      </c>
      <c r="ET585" s="77">
        <v>0.55358240000000003</v>
      </c>
      <c r="EU585" s="77">
        <v>51.6128</v>
      </c>
      <c r="EV585" s="77">
        <v>51.372509999999998</v>
      </c>
      <c r="EW585" s="77">
        <v>50.655299999999997</v>
      </c>
      <c r="EX585" s="77">
        <v>50.029139999999998</v>
      </c>
      <c r="EY585" s="77">
        <v>49.705100000000002</v>
      </c>
      <c r="EZ585" s="77">
        <v>50.028799999999997</v>
      </c>
      <c r="FA585" s="77">
        <v>49.221029999999999</v>
      </c>
      <c r="FB585" s="77">
        <v>49.07206</v>
      </c>
      <c r="FC585" s="77">
        <v>52.29374</v>
      </c>
      <c r="FD585" s="77">
        <v>56.387560000000001</v>
      </c>
      <c r="FE585" s="77">
        <v>59.77814</v>
      </c>
      <c r="FF585" s="77">
        <v>61.893810000000002</v>
      </c>
      <c r="FG585" s="77">
        <v>63.43985</v>
      </c>
      <c r="FH585" s="77">
        <v>63.835059999999999</v>
      </c>
      <c r="FI585" s="77">
        <v>62.90184</v>
      </c>
      <c r="FJ585" s="77">
        <v>61.854050000000001</v>
      </c>
      <c r="FK585" s="77">
        <v>60.662579999999998</v>
      </c>
      <c r="FL585" s="77">
        <v>57.654139999999998</v>
      </c>
      <c r="FM585" s="77">
        <v>56.459420000000001</v>
      </c>
      <c r="FN585" s="77">
        <v>55.539990000000003</v>
      </c>
      <c r="FO585" s="77">
        <v>54.529290000000003</v>
      </c>
      <c r="FP585" s="77">
        <v>53.801319999999997</v>
      </c>
      <c r="FQ585" s="77">
        <v>52.986800000000002</v>
      </c>
      <c r="FR585" s="77">
        <v>52.794890000000002</v>
      </c>
      <c r="FS585" s="77">
        <v>1.2853460000000001</v>
      </c>
      <c r="FT585" s="77">
        <v>7.7094599999999999E-2</v>
      </c>
      <c r="FU585" s="77">
        <v>0.1291088</v>
      </c>
    </row>
    <row r="586" spans="1:177" x14ac:dyDescent="0.25">
      <c r="A586" t="s">
        <v>226</v>
      </c>
      <c r="B586" t="s">
        <v>0</v>
      </c>
      <c r="C586" t="s">
        <v>273</v>
      </c>
      <c r="D586" s="30" t="s">
        <v>232</v>
      </c>
      <c r="E586" t="s">
        <v>221</v>
      </c>
      <c r="F586" s="78">
        <v>1412</v>
      </c>
      <c r="G586" s="77">
        <v>2.941468</v>
      </c>
      <c r="H586" s="77">
        <v>2.9028619999999998</v>
      </c>
      <c r="I586" s="77">
        <v>2.4120689999999998</v>
      </c>
      <c r="J586" s="77">
        <v>1.9893449999999999</v>
      </c>
      <c r="K586" s="77">
        <v>1.8113509999999999</v>
      </c>
      <c r="L586" s="77">
        <v>1.6367309999999999</v>
      </c>
      <c r="M586" s="77">
        <v>1.5495350000000001</v>
      </c>
      <c r="N586" s="77">
        <v>1.3779870000000001</v>
      </c>
      <c r="O586" s="77">
        <v>1.304999</v>
      </c>
      <c r="P586" s="77">
        <v>1.1893149999999999</v>
      </c>
      <c r="Q586" s="77">
        <v>1.178812</v>
      </c>
      <c r="R586" s="77">
        <v>1.0905320000000001</v>
      </c>
      <c r="S586" s="77">
        <v>1.090357</v>
      </c>
      <c r="T586" s="77">
        <v>1.154774</v>
      </c>
      <c r="U586" s="77">
        <v>1.172396</v>
      </c>
      <c r="V586" s="77">
        <v>1.3124690000000001</v>
      </c>
      <c r="W586" s="77">
        <v>1.486059</v>
      </c>
      <c r="X586" s="77">
        <v>1.756462</v>
      </c>
      <c r="Y586" s="77">
        <v>1.7653369999999999</v>
      </c>
      <c r="Z586" s="77">
        <v>1.8332120000000001</v>
      </c>
      <c r="AA586" s="77">
        <v>1.778089</v>
      </c>
      <c r="AB586" s="77">
        <v>1.8986689999999999</v>
      </c>
      <c r="AC586" s="77">
        <v>1.7949029999999999</v>
      </c>
      <c r="AD586" s="77">
        <v>1.6981120000000001</v>
      </c>
      <c r="AE586" s="77">
        <v>-1.05131</v>
      </c>
      <c r="AF586" s="77">
        <v>-1.0697989999999999</v>
      </c>
      <c r="AG586" s="77">
        <v>-0.99605429999999995</v>
      </c>
      <c r="AH586" s="77">
        <v>-0.77527900000000005</v>
      </c>
      <c r="AI586" s="77">
        <v>-0.35111350000000002</v>
      </c>
      <c r="AJ586" s="77">
        <v>-0.1843342</v>
      </c>
      <c r="AK586" s="77">
        <v>-0.14548259999999999</v>
      </c>
      <c r="AL586" s="77">
        <v>-8.0945199999999995E-2</v>
      </c>
      <c r="AM586" s="77">
        <v>-6.9820300000000002E-2</v>
      </c>
      <c r="AN586" s="77">
        <v>-0.10391309999999999</v>
      </c>
      <c r="AO586" s="77">
        <v>-4.4451400000000002E-2</v>
      </c>
      <c r="AP586" s="77">
        <v>-0.13514229999999999</v>
      </c>
      <c r="AQ586" s="77">
        <v>-0.10158739999999999</v>
      </c>
      <c r="AR586" s="77">
        <v>2.6022099999999999E-2</v>
      </c>
      <c r="AS586" s="77">
        <v>5.1995699999999999E-2</v>
      </c>
      <c r="AT586" s="77">
        <v>0.20236989999999999</v>
      </c>
      <c r="AU586" s="77">
        <v>0.20799599999999999</v>
      </c>
      <c r="AV586" s="77">
        <v>0.15991060000000001</v>
      </c>
      <c r="AW586" s="77">
        <v>3.9685999999999999E-2</v>
      </c>
      <c r="AX586" s="77">
        <v>7.5234300000000004E-2</v>
      </c>
      <c r="AY586" s="77">
        <v>3.0971100000000001E-2</v>
      </c>
      <c r="AZ586" s="77">
        <v>0.1050251</v>
      </c>
      <c r="BA586" s="77">
        <v>0.1036208</v>
      </c>
      <c r="BB586" s="77">
        <v>6.2192499999999998E-2</v>
      </c>
      <c r="BC586" s="77">
        <v>-0.90128280000000005</v>
      </c>
      <c r="BD586" s="77">
        <v>-0.91322270000000005</v>
      </c>
      <c r="BE586" s="77">
        <v>-0.85699709999999996</v>
      </c>
      <c r="BF586" s="77">
        <v>-0.66244700000000001</v>
      </c>
      <c r="BG586" s="77">
        <v>-0.28359519999999999</v>
      </c>
      <c r="BH586" s="77">
        <v>-9.9066000000000001E-2</v>
      </c>
      <c r="BI586" s="77">
        <v>-9.0541000000000007E-3</v>
      </c>
      <c r="BJ586" s="77">
        <v>-3.33228E-2</v>
      </c>
      <c r="BK586" s="77">
        <v>-1.4192E-2</v>
      </c>
      <c r="BL586" s="77">
        <v>-4.91954E-2</v>
      </c>
      <c r="BM586" s="77">
        <v>6.7670000000000002E-4</v>
      </c>
      <c r="BN586" s="77">
        <v>-6.3959600000000005E-2</v>
      </c>
      <c r="BO586" s="77">
        <v>-3.3214100000000003E-2</v>
      </c>
      <c r="BP586" s="77">
        <v>6.8290699999999996E-2</v>
      </c>
      <c r="BQ586" s="77">
        <v>0.1010556</v>
      </c>
      <c r="BR586" s="77">
        <v>0.23849580000000001</v>
      </c>
      <c r="BS586" s="77">
        <v>0.26871</v>
      </c>
      <c r="BT586" s="77">
        <v>0.2250318</v>
      </c>
      <c r="BU586" s="77">
        <v>9.5456700000000005E-2</v>
      </c>
      <c r="BV586" s="77">
        <v>0.1326407</v>
      </c>
      <c r="BW586" s="77">
        <v>9.0835899999999997E-2</v>
      </c>
      <c r="BX586" s="77">
        <v>0.1822298</v>
      </c>
      <c r="BY586" s="77">
        <v>0.18478520000000001</v>
      </c>
      <c r="BZ586" s="77">
        <v>0.14819689999999999</v>
      </c>
      <c r="CA586" s="77">
        <v>-0.79737440000000004</v>
      </c>
      <c r="CB586" s="77">
        <v>-0.80477860000000001</v>
      </c>
      <c r="CC586" s="77">
        <v>-0.76068650000000004</v>
      </c>
      <c r="CD586" s="77">
        <v>-0.58429989999999998</v>
      </c>
      <c r="CE586" s="77">
        <v>-0.23683219999999999</v>
      </c>
      <c r="CF586" s="77">
        <v>-4.0009500000000003E-2</v>
      </c>
      <c r="CG586" s="77">
        <v>8.5435800000000006E-2</v>
      </c>
      <c r="CH586" s="77">
        <v>-3.3960000000000001E-4</v>
      </c>
      <c r="CI586" s="77">
        <v>2.4336E-2</v>
      </c>
      <c r="CJ586" s="77">
        <v>-1.1298000000000001E-2</v>
      </c>
      <c r="CK586" s="77">
        <v>3.1932200000000001E-2</v>
      </c>
      <c r="CL586" s="77">
        <v>-1.46587E-2</v>
      </c>
      <c r="CM586" s="77">
        <v>1.4141000000000001E-2</v>
      </c>
      <c r="CN586" s="77">
        <v>9.7565799999999994E-2</v>
      </c>
      <c r="CO586" s="77">
        <v>0.1350344</v>
      </c>
      <c r="CP586" s="77">
        <v>0.26351649999999999</v>
      </c>
      <c r="CQ586" s="77">
        <v>0.31076039999999999</v>
      </c>
      <c r="CR586" s="77">
        <v>0.2701345</v>
      </c>
      <c r="CS586" s="77">
        <v>0.13408329999999999</v>
      </c>
      <c r="CT586" s="77">
        <v>0.1724001</v>
      </c>
      <c r="CU586" s="77">
        <v>0.1322981</v>
      </c>
      <c r="CV586" s="77">
        <v>0.23570160000000001</v>
      </c>
      <c r="CW586" s="77">
        <v>0.2409994</v>
      </c>
      <c r="CX586" s="77">
        <v>0.20776320000000001</v>
      </c>
      <c r="CY586" s="77">
        <v>-0.69346609999999997</v>
      </c>
      <c r="CZ586" s="77">
        <v>-0.69633449999999997</v>
      </c>
      <c r="DA586" s="77">
        <v>-0.66437579999999996</v>
      </c>
      <c r="DB586" s="77">
        <v>-0.50615290000000002</v>
      </c>
      <c r="DC586" s="77">
        <v>-0.19006919999999999</v>
      </c>
      <c r="DD586" s="77">
        <v>1.9047000000000001E-2</v>
      </c>
      <c r="DE586" s="77">
        <v>0.17992569999999999</v>
      </c>
      <c r="DF586" s="77">
        <v>3.2643600000000002E-2</v>
      </c>
      <c r="DG586" s="77">
        <v>6.2864000000000003E-2</v>
      </c>
      <c r="DH586" s="77">
        <v>2.6599299999999999E-2</v>
      </c>
      <c r="DI586" s="77">
        <v>6.3187800000000002E-2</v>
      </c>
      <c r="DJ586" s="77">
        <v>3.4642199999999998E-2</v>
      </c>
      <c r="DK586" s="77">
        <v>6.1496200000000001E-2</v>
      </c>
      <c r="DL586" s="77">
        <v>0.1268408</v>
      </c>
      <c r="DM586" s="77">
        <v>0.1690132</v>
      </c>
      <c r="DN586" s="77">
        <v>0.28853719999999999</v>
      </c>
      <c r="DO586" s="77">
        <v>0.35281069999999998</v>
      </c>
      <c r="DP586" s="77">
        <v>0.3152372</v>
      </c>
      <c r="DQ586" s="77">
        <v>0.1727099</v>
      </c>
      <c r="DR586" s="77">
        <v>0.2121596</v>
      </c>
      <c r="DS586" s="77">
        <v>0.17376030000000001</v>
      </c>
      <c r="DT586" s="77">
        <v>0.28917330000000002</v>
      </c>
      <c r="DU586" s="77">
        <v>0.29721360000000002</v>
      </c>
      <c r="DV586" s="77">
        <v>0.2673296</v>
      </c>
      <c r="DW586" s="77">
        <v>-0.54343889999999995</v>
      </c>
      <c r="DX586" s="77">
        <v>-0.53975850000000003</v>
      </c>
      <c r="DY586" s="77">
        <v>-0.52531859999999997</v>
      </c>
      <c r="DZ586" s="77">
        <v>-0.39332089999999997</v>
      </c>
      <c r="EA586" s="77">
        <v>-0.1225509</v>
      </c>
      <c r="EB586" s="77">
        <v>0.1043153</v>
      </c>
      <c r="EC586" s="77">
        <v>0.31635419999999997</v>
      </c>
      <c r="ED586" s="77">
        <v>8.0266000000000004E-2</v>
      </c>
      <c r="EE586" s="77">
        <v>0.11849229999999999</v>
      </c>
      <c r="EF586" s="77">
        <v>8.1317100000000003E-2</v>
      </c>
      <c r="EG586" s="77">
        <v>0.10831590000000001</v>
      </c>
      <c r="EH586" s="77">
        <v>0.1058249</v>
      </c>
      <c r="EI586" s="77">
        <v>0.1298695</v>
      </c>
      <c r="EJ586" s="77">
        <v>0.16910939999999999</v>
      </c>
      <c r="EK586" s="77">
        <v>0.21807319999999999</v>
      </c>
      <c r="EL586" s="77">
        <v>0.32466319999999999</v>
      </c>
      <c r="EM586" s="77">
        <v>0.41352480000000003</v>
      </c>
      <c r="EN586" s="77">
        <v>0.38035839999999999</v>
      </c>
      <c r="EO586" s="77">
        <v>0.22848060000000001</v>
      </c>
      <c r="EP586" s="77">
        <v>0.26956590000000002</v>
      </c>
      <c r="EQ586" s="77">
        <v>0.2336251</v>
      </c>
      <c r="ER586" s="77">
        <v>0.36637799999999998</v>
      </c>
      <c r="ES586" s="77">
        <v>0.37837799999999999</v>
      </c>
      <c r="ET586" s="77">
        <v>0.35333399999999998</v>
      </c>
      <c r="EU586" s="77">
        <v>45.80142</v>
      </c>
      <c r="EV586" s="77">
        <v>45.137680000000003</v>
      </c>
      <c r="EW586" s="77">
        <v>44.705889999999997</v>
      </c>
      <c r="EX586" s="77">
        <v>44.512569999999997</v>
      </c>
      <c r="EY586" s="77">
        <v>44.17501</v>
      </c>
      <c r="EZ586" s="77">
        <v>43.845419999999997</v>
      </c>
      <c r="FA586" s="77">
        <v>44.231740000000002</v>
      </c>
      <c r="FB586" s="77">
        <v>43.031550000000003</v>
      </c>
      <c r="FC586" s="77">
        <v>47.885809999999999</v>
      </c>
      <c r="FD586" s="77">
        <v>54.204700000000003</v>
      </c>
      <c r="FE586" s="77">
        <v>59.14181</v>
      </c>
      <c r="FF586" s="77">
        <v>62.046750000000003</v>
      </c>
      <c r="FG586" s="77">
        <v>62.986719999999998</v>
      </c>
      <c r="FH586" s="77">
        <v>63.861220000000003</v>
      </c>
      <c r="FI586" s="77">
        <v>63.34328</v>
      </c>
      <c r="FJ586" s="77">
        <v>62.396769999999997</v>
      </c>
      <c r="FK586" s="77">
        <v>59.874769999999998</v>
      </c>
      <c r="FL586" s="77">
        <v>54.92266</v>
      </c>
      <c r="FM586" s="77">
        <v>52.061889999999998</v>
      </c>
      <c r="FN586" s="77">
        <v>50.105310000000003</v>
      </c>
      <c r="FO586" s="77">
        <v>48.481679999999997</v>
      </c>
      <c r="FP586" s="77">
        <v>47.326900000000002</v>
      </c>
      <c r="FQ586" s="77">
        <v>46.628749999999997</v>
      </c>
      <c r="FR586" s="77">
        <v>46.675060000000002</v>
      </c>
      <c r="FS586" s="77">
        <v>0.76312630000000004</v>
      </c>
      <c r="FT586" s="77">
        <v>3.9996200000000003E-2</v>
      </c>
      <c r="FU586" s="77">
        <v>7.3500099999999999E-2</v>
      </c>
    </row>
    <row r="587" spans="1:177" x14ac:dyDescent="0.25">
      <c r="A587" t="s">
        <v>226</v>
      </c>
      <c r="B587" t="s">
        <v>0</v>
      </c>
      <c r="C587" t="s">
        <v>273</v>
      </c>
      <c r="D587" s="30" t="s">
        <v>233</v>
      </c>
      <c r="E587" t="s">
        <v>219</v>
      </c>
      <c r="F587" s="78">
        <v>5580</v>
      </c>
      <c r="G587" s="77">
        <v>11.57324</v>
      </c>
      <c r="H587" s="77">
        <v>10.69636</v>
      </c>
      <c r="I587" s="77">
        <v>9.0353329999999996</v>
      </c>
      <c r="J587" s="77">
        <v>7.5744220000000002</v>
      </c>
      <c r="K587" s="77">
        <v>6.4564579999999996</v>
      </c>
      <c r="L587" s="77">
        <v>5.659802</v>
      </c>
      <c r="M587" s="77">
        <v>5.821701</v>
      </c>
      <c r="N587" s="77">
        <v>5.8689539999999996</v>
      </c>
      <c r="O587" s="77">
        <v>5.5206480000000004</v>
      </c>
      <c r="P587" s="77">
        <v>5.1716220000000002</v>
      </c>
      <c r="Q587" s="77">
        <v>4.9500060000000001</v>
      </c>
      <c r="R587" s="77">
        <v>4.9175550000000001</v>
      </c>
      <c r="S587" s="77">
        <v>4.8602759999999998</v>
      </c>
      <c r="T587" s="77">
        <v>4.8070009999999996</v>
      </c>
      <c r="U587" s="77">
        <v>4.6387650000000002</v>
      </c>
      <c r="V587" s="77">
        <v>4.6789059999999996</v>
      </c>
      <c r="W587" s="77">
        <v>4.9207369999999999</v>
      </c>
      <c r="X587" s="77">
        <v>5.9752929999999997</v>
      </c>
      <c r="Y587" s="77">
        <v>7.2795430000000003</v>
      </c>
      <c r="Z587" s="77">
        <v>7.6914559999999996</v>
      </c>
      <c r="AA587" s="77">
        <v>7.605156</v>
      </c>
      <c r="AB587" s="77">
        <v>7.486059</v>
      </c>
      <c r="AC587" s="77">
        <v>6.8646339999999997</v>
      </c>
      <c r="AD587" s="77">
        <v>6.2444050000000004</v>
      </c>
      <c r="AE587" s="77">
        <v>-5.1995170000000002</v>
      </c>
      <c r="AF587" s="77">
        <v>-5.9299140000000001</v>
      </c>
      <c r="AG587" s="77">
        <v>-5.0158240000000003</v>
      </c>
      <c r="AH587" s="77">
        <v>-3.7772000000000001</v>
      </c>
      <c r="AI587" s="77">
        <v>-2.5347059999999999</v>
      </c>
      <c r="AJ587" s="77">
        <v>-1.4806980000000001</v>
      </c>
      <c r="AK587" s="77">
        <v>-0.4517893</v>
      </c>
      <c r="AL587" s="77">
        <v>-9.9836099999999997E-2</v>
      </c>
      <c r="AM587" s="77">
        <v>0.22439980000000001</v>
      </c>
      <c r="AN587" s="77">
        <v>0.247721</v>
      </c>
      <c r="AO587" s="77">
        <v>0.1782705</v>
      </c>
      <c r="AP587" s="77">
        <v>0.22864609999999999</v>
      </c>
      <c r="AQ587" s="77">
        <v>0.27445249999999999</v>
      </c>
      <c r="AR587" s="77">
        <v>0.34576879999999999</v>
      </c>
      <c r="AS587" s="77">
        <v>0.34118389999999998</v>
      </c>
      <c r="AT587" s="77">
        <v>0.40413680000000002</v>
      </c>
      <c r="AU587" s="77">
        <v>0.52693469999999998</v>
      </c>
      <c r="AV587" s="77">
        <v>0.51659370000000004</v>
      </c>
      <c r="AW587" s="77">
        <v>0.61667070000000002</v>
      </c>
      <c r="AX587" s="77">
        <v>0.80755730000000003</v>
      </c>
      <c r="AY587" s="77">
        <v>0.79856879999999997</v>
      </c>
      <c r="AZ587" s="77">
        <v>0.67409960000000002</v>
      </c>
      <c r="BA587" s="77">
        <v>0.50712349999999995</v>
      </c>
      <c r="BB587" s="77">
        <v>0.20777570000000001</v>
      </c>
      <c r="BC587" s="77">
        <v>-4.8275220000000001</v>
      </c>
      <c r="BD587" s="77">
        <v>-5.5789989999999996</v>
      </c>
      <c r="BE587" s="77">
        <v>-4.7314980000000002</v>
      </c>
      <c r="BF587" s="77">
        <v>-3.554662</v>
      </c>
      <c r="BG587" s="77">
        <v>-2.338044</v>
      </c>
      <c r="BH587" s="77">
        <v>-1.3243860000000001</v>
      </c>
      <c r="BI587" s="77">
        <v>-0.30595919999999999</v>
      </c>
      <c r="BJ587" s="77">
        <v>3.1424199999999999E-2</v>
      </c>
      <c r="BK587" s="77">
        <v>0.34218589999999999</v>
      </c>
      <c r="BL587" s="77">
        <v>0.35917310000000002</v>
      </c>
      <c r="BM587" s="77">
        <v>0.30189589999999999</v>
      </c>
      <c r="BN587" s="77">
        <v>0.3667087</v>
      </c>
      <c r="BO587" s="77">
        <v>0.41054059999999998</v>
      </c>
      <c r="BP587" s="77">
        <v>0.48986469999999999</v>
      </c>
      <c r="BQ587" s="77">
        <v>0.48180499999999998</v>
      </c>
      <c r="BR587" s="77">
        <v>0.55214220000000003</v>
      </c>
      <c r="BS587" s="77">
        <v>0.65890439999999995</v>
      </c>
      <c r="BT587" s="77">
        <v>0.67414390000000002</v>
      </c>
      <c r="BU587" s="77">
        <v>0.77397280000000002</v>
      </c>
      <c r="BV587" s="77">
        <v>0.95675869999999996</v>
      </c>
      <c r="BW587" s="77">
        <v>0.94576939999999998</v>
      </c>
      <c r="BX587" s="77">
        <v>0.82870739999999998</v>
      </c>
      <c r="BY587" s="77">
        <v>0.67858890000000005</v>
      </c>
      <c r="BZ587" s="77">
        <v>0.39373720000000001</v>
      </c>
      <c r="CA587" s="77">
        <v>-4.5698800000000004</v>
      </c>
      <c r="CB587" s="77">
        <v>-5.3359560000000004</v>
      </c>
      <c r="CC587" s="77">
        <v>-4.5345750000000002</v>
      </c>
      <c r="CD587" s="77">
        <v>-3.4005329999999998</v>
      </c>
      <c r="CE587" s="77">
        <v>-2.2018369999999998</v>
      </c>
      <c r="CF587" s="77">
        <v>-1.216124</v>
      </c>
      <c r="CG587" s="77">
        <v>-0.20495769999999999</v>
      </c>
      <c r="CH587" s="77">
        <v>0.1223347</v>
      </c>
      <c r="CI587" s="77">
        <v>0.42376419999999998</v>
      </c>
      <c r="CJ587" s="77">
        <v>0.43636459999999999</v>
      </c>
      <c r="CK587" s="77">
        <v>0.38751849999999999</v>
      </c>
      <c r="CL587" s="77">
        <v>0.46233049999999998</v>
      </c>
      <c r="CM587" s="77">
        <v>0.50479479999999999</v>
      </c>
      <c r="CN587" s="77">
        <v>0.58966510000000005</v>
      </c>
      <c r="CO587" s="77">
        <v>0.57919869999999996</v>
      </c>
      <c r="CP587" s="77">
        <v>0.65465030000000002</v>
      </c>
      <c r="CQ587" s="77">
        <v>0.75030620000000003</v>
      </c>
      <c r="CR587" s="77">
        <v>0.78326269999999998</v>
      </c>
      <c r="CS587" s="77">
        <v>0.88291980000000003</v>
      </c>
      <c r="CT587" s="77">
        <v>1.060095</v>
      </c>
      <c r="CU587" s="77">
        <v>1.04772</v>
      </c>
      <c r="CV587" s="77">
        <v>0.93578819999999996</v>
      </c>
      <c r="CW587" s="77">
        <v>0.79734530000000003</v>
      </c>
      <c r="CX587" s="77">
        <v>0.52253369999999999</v>
      </c>
      <c r="CY587" s="77">
        <v>-4.3122389999999999</v>
      </c>
      <c r="CZ587" s="77">
        <v>-5.0929140000000004</v>
      </c>
      <c r="DA587" s="77">
        <v>-4.3376520000000003</v>
      </c>
      <c r="DB587" s="77">
        <v>-3.2464040000000001</v>
      </c>
      <c r="DC587" s="77">
        <v>-2.0656289999999999</v>
      </c>
      <c r="DD587" s="77">
        <v>-1.107863</v>
      </c>
      <c r="DE587" s="77">
        <v>-0.1039562</v>
      </c>
      <c r="DF587" s="77">
        <v>0.2132452</v>
      </c>
      <c r="DG587" s="77">
        <v>0.50534250000000003</v>
      </c>
      <c r="DH587" s="77">
        <v>0.51355600000000001</v>
      </c>
      <c r="DI587" s="77">
        <v>0.47314099999999998</v>
      </c>
      <c r="DJ587" s="77">
        <v>0.55795229999999996</v>
      </c>
      <c r="DK587" s="77">
        <v>0.59904900000000005</v>
      </c>
      <c r="DL587" s="77">
        <v>0.68946540000000001</v>
      </c>
      <c r="DM587" s="77">
        <v>0.67659239999999998</v>
      </c>
      <c r="DN587" s="77">
        <v>0.75715829999999995</v>
      </c>
      <c r="DO587" s="77">
        <v>0.84170809999999996</v>
      </c>
      <c r="DP587" s="77">
        <v>0.89238139999999999</v>
      </c>
      <c r="DQ587" s="77">
        <v>0.99186680000000005</v>
      </c>
      <c r="DR587" s="77">
        <v>1.163432</v>
      </c>
      <c r="DS587" s="77">
        <v>1.1496710000000001</v>
      </c>
      <c r="DT587" s="77">
        <v>1.042869</v>
      </c>
      <c r="DU587" s="77">
        <v>0.91610179999999997</v>
      </c>
      <c r="DV587" s="77">
        <v>0.65133010000000002</v>
      </c>
      <c r="DW587" s="77">
        <v>-3.9402439999999999</v>
      </c>
      <c r="DX587" s="77">
        <v>-4.7419979999999997</v>
      </c>
      <c r="DY587" s="77">
        <v>-4.0533260000000002</v>
      </c>
      <c r="DZ587" s="77">
        <v>-3.0238659999999999</v>
      </c>
      <c r="EA587" s="77">
        <v>-1.868968</v>
      </c>
      <c r="EB587" s="77">
        <v>-0.95155089999999998</v>
      </c>
      <c r="EC587" s="77">
        <v>4.1874000000000001E-2</v>
      </c>
      <c r="ED587" s="77">
        <v>0.34450550000000002</v>
      </c>
      <c r="EE587" s="77">
        <v>0.62312869999999998</v>
      </c>
      <c r="EF587" s="77">
        <v>0.62500809999999996</v>
      </c>
      <c r="EG587" s="77">
        <v>0.59676649999999998</v>
      </c>
      <c r="EH587" s="77">
        <v>0.69601489999999999</v>
      </c>
      <c r="EI587" s="77">
        <v>0.73513700000000004</v>
      </c>
      <c r="EJ587" s="77">
        <v>0.83356129999999995</v>
      </c>
      <c r="EK587" s="77">
        <v>0.81721339999999998</v>
      </c>
      <c r="EL587" s="77">
        <v>0.90516370000000002</v>
      </c>
      <c r="EM587" s="77">
        <v>0.97367780000000004</v>
      </c>
      <c r="EN587" s="77">
        <v>1.0499320000000001</v>
      </c>
      <c r="EO587" s="77">
        <v>1.1491690000000001</v>
      </c>
      <c r="EP587" s="77">
        <v>1.3126329999999999</v>
      </c>
      <c r="EQ587" s="77">
        <v>1.2968710000000001</v>
      </c>
      <c r="ER587" s="77">
        <v>1.1974769999999999</v>
      </c>
      <c r="ES587" s="77">
        <v>1.087567</v>
      </c>
      <c r="ET587" s="77">
        <v>0.83729169999999997</v>
      </c>
      <c r="EU587" s="77">
        <v>48.237929999999999</v>
      </c>
      <c r="EV587" s="77">
        <v>47.359969999999997</v>
      </c>
      <c r="EW587" s="77">
        <v>46.267780000000002</v>
      </c>
      <c r="EX587" s="77">
        <v>46.016689999999997</v>
      </c>
      <c r="EY587" s="77">
        <v>45.707520000000002</v>
      </c>
      <c r="EZ587" s="77">
        <v>45.068040000000003</v>
      </c>
      <c r="FA587" s="77">
        <v>45.41677</v>
      </c>
      <c r="FB587" s="77">
        <v>46.047919999999998</v>
      </c>
      <c r="FC587" s="77">
        <v>51.450319999999998</v>
      </c>
      <c r="FD587" s="77">
        <v>57.773569999999999</v>
      </c>
      <c r="FE587" s="77">
        <v>61.786149999999999</v>
      </c>
      <c r="FF587" s="77">
        <v>64.692099999999996</v>
      </c>
      <c r="FG587" s="77">
        <v>66.192670000000007</v>
      </c>
      <c r="FH587" s="77">
        <v>66.657200000000003</v>
      </c>
      <c r="FI587" s="77">
        <v>66.186549999999997</v>
      </c>
      <c r="FJ587" s="77">
        <v>65.306719999999999</v>
      </c>
      <c r="FK587" s="77">
        <v>63.892539999999997</v>
      </c>
      <c r="FL587" s="77">
        <v>61.190330000000003</v>
      </c>
      <c r="FM587" s="77">
        <v>56.305079999999997</v>
      </c>
      <c r="FN587" s="77">
        <v>53.939689999999999</v>
      </c>
      <c r="FO587" s="77">
        <v>52.3294</v>
      </c>
      <c r="FP587" s="77">
        <v>51.249189999999999</v>
      </c>
      <c r="FQ587" s="77">
        <v>50.079610000000002</v>
      </c>
      <c r="FR587" s="77">
        <v>48.976959999999998</v>
      </c>
      <c r="FS587" s="77">
        <v>1.7826550000000001</v>
      </c>
      <c r="FT587" s="77">
        <v>0.1065662</v>
      </c>
      <c r="FU587" s="77">
        <v>0.17943690000000001</v>
      </c>
    </row>
    <row r="588" spans="1:177" x14ac:dyDescent="0.25">
      <c r="A588" t="s">
        <v>226</v>
      </c>
      <c r="B588" t="s">
        <v>0</v>
      </c>
      <c r="C588" t="s">
        <v>273</v>
      </c>
      <c r="D588" s="30" t="s">
        <v>233</v>
      </c>
      <c r="E588" t="s">
        <v>220</v>
      </c>
      <c r="F588" s="78">
        <v>3973</v>
      </c>
      <c r="G588" s="77">
        <v>8.1511750000000003</v>
      </c>
      <c r="H588" s="77">
        <v>7.4632319999999996</v>
      </c>
      <c r="I588" s="77">
        <v>6.3776840000000004</v>
      </c>
      <c r="J588" s="77">
        <v>5.4289490000000002</v>
      </c>
      <c r="K588" s="77">
        <v>4.6201540000000003</v>
      </c>
      <c r="L588" s="77">
        <v>4.0446020000000003</v>
      </c>
      <c r="M588" s="77">
        <v>4.1803999999999997</v>
      </c>
      <c r="N588" s="77">
        <v>4.3312160000000004</v>
      </c>
      <c r="O588" s="77">
        <v>4.0814560000000002</v>
      </c>
      <c r="P588" s="77">
        <v>3.8540580000000002</v>
      </c>
      <c r="Q588" s="77">
        <v>3.6945969999999999</v>
      </c>
      <c r="R588" s="77">
        <v>3.710016</v>
      </c>
      <c r="S588" s="77">
        <v>3.668418</v>
      </c>
      <c r="T588" s="77">
        <v>3.5946790000000002</v>
      </c>
      <c r="U588" s="77">
        <v>3.4482930000000001</v>
      </c>
      <c r="V588" s="77">
        <v>3.4311609999999999</v>
      </c>
      <c r="W588" s="77">
        <v>3.6098710000000001</v>
      </c>
      <c r="X588" s="77">
        <v>4.4162749999999997</v>
      </c>
      <c r="Y588" s="77">
        <v>5.4524549999999996</v>
      </c>
      <c r="Z588" s="77">
        <v>5.7652970000000003</v>
      </c>
      <c r="AA588" s="77">
        <v>5.6914300000000004</v>
      </c>
      <c r="AB588" s="77">
        <v>5.4803670000000002</v>
      </c>
      <c r="AC588" s="77">
        <v>4.9758620000000002</v>
      </c>
      <c r="AD588" s="77">
        <v>4.4748859999999997</v>
      </c>
      <c r="AE588" s="77">
        <v>-3.9777079999999998</v>
      </c>
      <c r="AF588" s="77">
        <v>-4.5683759999999998</v>
      </c>
      <c r="AG588" s="77">
        <v>-3.8116089999999998</v>
      </c>
      <c r="AH588" s="77">
        <v>-2.8479269999999999</v>
      </c>
      <c r="AI588" s="77">
        <v>-1.984612</v>
      </c>
      <c r="AJ588" s="77">
        <v>-1.1822600000000001</v>
      </c>
      <c r="AK588" s="77">
        <v>-0.3845807</v>
      </c>
      <c r="AL588" s="77">
        <v>-8.2014799999999999E-2</v>
      </c>
      <c r="AM588" s="77">
        <v>0.1720576</v>
      </c>
      <c r="AN588" s="77">
        <v>0.20854600000000001</v>
      </c>
      <c r="AO588" s="77">
        <v>0.1301908</v>
      </c>
      <c r="AP588" s="77">
        <v>0.19562209999999999</v>
      </c>
      <c r="AQ588" s="77">
        <v>0.2184287</v>
      </c>
      <c r="AR588" s="77">
        <v>0.23482349999999999</v>
      </c>
      <c r="AS588" s="77">
        <v>0.21671699999999999</v>
      </c>
      <c r="AT588" s="77">
        <v>0.21332519999999999</v>
      </c>
      <c r="AU588" s="77">
        <v>0.31179610000000002</v>
      </c>
      <c r="AV588" s="77">
        <v>0.3118765</v>
      </c>
      <c r="AW588" s="77">
        <v>0.44602350000000002</v>
      </c>
      <c r="AX588" s="77">
        <v>0.59277579999999996</v>
      </c>
      <c r="AY588" s="77">
        <v>0.60861430000000005</v>
      </c>
      <c r="AZ588" s="77">
        <v>0.45653909999999998</v>
      </c>
      <c r="BA588" s="77">
        <v>0.3146448</v>
      </c>
      <c r="BB588" s="77">
        <v>8.3871299999999996E-2</v>
      </c>
      <c r="BC588" s="77">
        <v>-3.6764250000000001</v>
      </c>
      <c r="BD588" s="77">
        <v>-4.2880440000000002</v>
      </c>
      <c r="BE588" s="77">
        <v>-3.5857679999999998</v>
      </c>
      <c r="BF588" s="77">
        <v>-2.6716760000000002</v>
      </c>
      <c r="BG588" s="77">
        <v>-1.825949</v>
      </c>
      <c r="BH588" s="77">
        <v>-1.0599479999999999</v>
      </c>
      <c r="BI588" s="77">
        <v>-0.28101619999999999</v>
      </c>
      <c r="BJ588" s="77">
        <v>2.5055299999999999E-2</v>
      </c>
      <c r="BK588" s="77">
        <v>0.26641740000000003</v>
      </c>
      <c r="BL588" s="77">
        <v>0.29755939999999997</v>
      </c>
      <c r="BM588" s="77">
        <v>0.23119000000000001</v>
      </c>
      <c r="BN588" s="77">
        <v>0.30505349999999998</v>
      </c>
      <c r="BO588" s="77">
        <v>0.32636490000000001</v>
      </c>
      <c r="BP588" s="77">
        <v>0.35304069999999999</v>
      </c>
      <c r="BQ588" s="77">
        <v>0.33168259999999999</v>
      </c>
      <c r="BR588" s="77">
        <v>0.33592840000000002</v>
      </c>
      <c r="BS588" s="77">
        <v>0.4182361</v>
      </c>
      <c r="BT588" s="77">
        <v>0.43970819999999999</v>
      </c>
      <c r="BU588" s="77">
        <v>0.57417839999999998</v>
      </c>
      <c r="BV588" s="77">
        <v>0.71381220000000001</v>
      </c>
      <c r="BW588" s="77">
        <v>0.72739730000000002</v>
      </c>
      <c r="BX588" s="77">
        <v>0.58033060000000003</v>
      </c>
      <c r="BY588" s="77">
        <v>0.45244600000000001</v>
      </c>
      <c r="BZ588" s="77">
        <v>0.23343269999999999</v>
      </c>
      <c r="CA588" s="77">
        <v>-3.4677570000000002</v>
      </c>
      <c r="CB588" s="77">
        <v>-4.0938869999999996</v>
      </c>
      <c r="CC588" s="77">
        <v>-3.4293520000000002</v>
      </c>
      <c r="CD588" s="77">
        <v>-2.5496059999999998</v>
      </c>
      <c r="CE588" s="77">
        <v>-1.7160599999999999</v>
      </c>
      <c r="CF588" s="77">
        <v>-0.97523590000000004</v>
      </c>
      <c r="CG588" s="77">
        <v>-0.2092878</v>
      </c>
      <c r="CH588" s="77">
        <v>9.92117E-2</v>
      </c>
      <c r="CI588" s="77">
        <v>0.33177069999999997</v>
      </c>
      <c r="CJ588" s="77">
        <v>0.35920980000000002</v>
      </c>
      <c r="CK588" s="77">
        <v>0.30114180000000002</v>
      </c>
      <c r="CL588" s="77">
        <v>0.3808454</v>
      </c>
      <c r="CM588" s="77">
        <v>0.40112130000000001</v>
      </c>
      <c r="CN588" s="77">
        <v>0.43491750000000001</v>
      </c>
      <c r="CO588" s="77">
        <v>0.41130739999999999</v>
      </c>
      <c r="CP588" s="77">
        <v>0.42084290000000002</v>
      </c>
      <c r="CQ588" s="77">
        <v>0.49195610000000001</v>
      </c>
      <c r="CR588" s="77">
        <v>0.52824400000000005</v>
      </c>
      <c r="CS588" s="77">
        <v>0.66293809999999997</v>
      </c>
      <c r="CT588" s="77">
        <v>0.79764179999999996</v>
      </c>
      <c r="CU588" s="77">
        <v>0.809666</v>
      </c>
      <c r="CV588" s="77">
        <v>0.6660682</v>
      </c>
      <c r="CW588" s="77">
        <v>0.5478866</v>
      </c>
      <c r="CX588" s="77">
        <v>0.3370184</v>
      </c>
      <c r="CY588" s="77">
        <v>-3.2590889999999999</v>
      </c>
      <c r="CZ588" s="77">
        <v>-3.8997299999999999</v>
      </c>
      <c r="DA588" s="77">
        <v>-3.2729349999999999</v>
      </c>
      <c r="DB588" s="77">
        <v>-2.4275350000000002</v>
      </c>
      <c r="DC588" s="77">
        <v>-1.606171</v>
      </c>
      <c r="DD588" s="77">
        <v>-0.89052359999999997</v>
      </c>
      <c r="DE588" s="77">
        <v>-0.1375593</v>
      </c>
      <c r="DF588" s="77">
        <v>0.1733681</v>
      </c>
      <c r="DG588" s="77">
        <v>0.39712399999999998</v>
      </c>
      <c r="DH588" s="77">
        <v>0.42086020000000002</v>
      </c>
      <c r="DI588" s="77">
        <v>0.37109360000000002</v>
      </c>
      <c r="DJ588" s="77">
        <v>0.45663730000000002</v>
      </c>
      <c r="DK588" s="77">
        <v>0.47587760000000001</v>
      </c>
      <c r="DL588" s="77">
        <v>0.51679430000000004</v>
      </c>
      <c r="DM588" s="77">
        <v>0.49093219999999999</v>
      </c>
      <c r="DN588" s="77">
        <v>0.50575749999999997</v>
      </c>
      <c r="DO588" s="77">
        <v>0.56567599999999996</v>
      </c>
      <c r="DP588" s="77">
        <v>0.61677990000000005</v>
      </c>
      <c r="DQ588" s="77">
        <v>0.75169770000000002</v>
      </c>
      <c r="DR588" s="77">
        <v>0.88147129999999996</v>
      </c>
      <c r="DS588" s="77">
        <v>0.89193469999999997</v>
      </c>
      <c r="DT588" s="77">
        <v>0.75180579999999997</v>
      </c>
      <c r="DU588" s="77">
        <v>0.64332719999999999</v>
      </c>
      <c r="DV588" s="77">
        <v>0.4406042</v>
      </c>
      <c r="DW588" s="77">
        <v>-2.9578060000000002</v>
      </c>
      <c r="DX588" s="77">
        <v>-3.619399</v>
      </c>
      <c r="DY588" s="77">
        <v>-3.0470950000000001</v>
      </c>
      <c r="DZ588" s="77">
        <v>-2.2512850000000002</v>
      </c>
      <c r="EA588" s="77">
        <v>-1.447508</v>
      </c>
      <c r="EB588" s="77">
        <v>-0.76821240000000002</v>
      </c>
      <c r="EC588" s="77">
        <v>-3.3994799999999999E-2</v>
      </c>
      <c r="ED588" s="77">
        <v>0.28043820000000003</v>
      </c>
      <c r="EE588" s="77">
        <v>0.49148380000000003</v>
      </c>
      <c r="EF588" s="77">
        <v>0.50987360000000004</v>
      </c>
      <c r="EG588" s="77">
        <v>0.47209279999999998</v>
      </c>
      <c r="EH588" s="77">
        <v>0.56606860000000003</v>
      </c>
      <c r="EI588" s="77">
        <v>0.58381380000000005</v>
      </c>
      <c r="EJ588" s="77">
        <v>0.6350114</v>
      </c>
      <c r="EK588" s="77">
        <v>0.60589769999999998</v>
      </c>
      <c r="EL588" s="77">
        <v>0.62836069999999999</v>
      </c>
      <c r="EM588" s="77">
        <v>0.67211600000000005</v>
      </c>
      <c r="EN588" s="77">
        <v>0.74461149999999998</v>
      </c>
      <c r="EO588" s="77">
        <v>0.87985259999999998</v>
      </c>
      <c r="EP588" s="77">
        <v>1.002508</v>
      </c>
      <c r="EQ588" s="77">
        <v>1.010718</v>
      </c>
      <c r="ER588" s="77">
        <v>0.87559730000000002</v>
      </c>
      <c r="ES588" s="77">
        <v>0.78112839999999995</v>
      </c>
      <c r="ET588" s="77">
        <v>0.59016559999999996</v>
      </c>
      <c r="EU588" s="77">
        <v>50.256889999999999</v>
      </c>
      <c r="EV588" s="77">
        <v>49.362630000000003</v>
      </c>
      <c r="EW588" s="77">
        <v>47.992710000000002</v>
      </c>
      <c r="EX588" s="77">
        <v>48.202030000000001</v>
      </c>
      <c r="EY588" s="77">
        <v>48.156239999999997</v>
      </c>
      <c r="EZ588" s="77">
        <v>47.421860000000002</v>
      </c>
      <c r="FA588" s="77">
        <v>47.883620000000001</v>
      </c>
      <c r="FB588" s="77">
        <v>48.410899999999998</v>
      </c>
      <c r="FC588" s="77">
        <v>52.724989999999998</v>
      </c>
      <c r="FD588" s="77">
        <v>58.470039999999997</v>
      </c>
      <c r="FE588" s="77">
        <v>61.90513</v>
      </c>
      <c r="FF588" s="77">
        <v>64.880690000000001</v>
      </c>
      <c r="FG588" s="77">
        <v>66.415589999999995</v>
      </c>
      <c r="FH588" s="77">
        <v>66.575280000000006</v>
      </c>
      <c r="FI588" s="77">
        <v>65.848330000000004</v>
      </c>
      <c r="FJ588" s="77">
        <v>65.06147</v>
      </c>
      <c r="FK588" s="77">
        <v>63.950679999999998</v>
      </c>
      <c r="FL588" s="77">
        <v>61.36992</v>
      </c>
      <c r="FM588" s="77">
        <v>57.306440000000002</v>
      </c>
      <c r="FN588" s="77">
        <v>55.292169999999999</v>
      </c>
      <c r="FO588" s="77">
        <v>54.190040000000003</v>
      </c>
      <c r="FP588" s="77">
        <v>52.965780000000002</v>
      </c>
      <c r="FQ588" s="77">
        <v>52.070360000000001</v>
      </c>
      <c r="FR588" s="77">
        <v>51.11797</v>
      </c>
      <c r="FS588" s="77">
        <v>1.447471</v>
      </c>
      <c r="FT588" s="77">
        <v>8.6818800000000002E-2</v>
      </c>
      <c r="FU588" s="77">
        <v>0.14539369999999999</v>
      </c>
    </row>
    <row r="589" spans="1:177" x14ac:dyDescent="0.25">
      <c r="A589" t="s">
        <v>226</v>
      </c>
      <c r="B589" t="s">
        <v>0</v>
      </c>
      <c r="C589" t="s">
        <v>273</v>
      </c>
      <c r="D589" s="30" t="s">
        <v>233</v>
      </c>
      <c r="E589" t="s">
        <v>221</v>
      </c>
      <c r="F589" s="78">
        <v>1607</v>
      </c>
      <c r="G589" s="77">
        <v>3.5554760000000001</v>
      </c>
      <c r="H589" s="77">
        <v>3.498904</v>
      </c>
      <c r="I589" s="77">
        <v>2.8564250000000002</v>
      </c>
      <c r="J589" s="77">
        <v>2.319874</v>
      </c>
      <c r="K589" s="77">
        <v>2.060962</v>
      </c>
      <c r="L589" s="77">
        <v>1.816368</v>
      </c>
      <c r="M589" s="77">
        <v>1.7347859999999999</v>
      </c>
      <c r="N589" s="77">
        <v>1.5167580000000001</v>
      </c>
      <c r="O589" s="77">
        <v>1.3756550000000001</v>
      </c>
      <c r="P589" s="77">
        <v>1.2313689999999999</v>
      </c>
      <c r="Q589" s="77">
        <v>1.20479</v>
      </c>
      <c r="R589" s="77">
        <v>1.114093</v>
      </c>
      <c r="S589" s="77">
        <v>1.1058239999999999</v>
      </c>
      <c r="T589" s="77">
        <v>1.159027</v>
      </c>
      <c r="U589" s="77">
        <v>1.1578440000000001</v>
      </c>
      <c r="V589" s="77">
        <v>1.266114</v>
      </c>
      <c r="W589" s="77">
        <v>1.3319110000000001</v>
      </c>
      <c r="X589" s="77">
        <v>1.5459320000000001</v>
      </c>
      <c r="Y589" s="77">
        <v>1.742286</v>
      </c>
      <c r="Z589" s="77">
        <v>1.8391109999999999</v>
      </c>
      <c r="AA589" s="77">
        <v>1.8093509999999999</v>
      </c>
      <c r="AB589" s="77">
        <v>1.9737210000000001</v>
      </c>
      <c r="AC589" s="77">
        <v>1.8815440000000001</v>
      </c>
      <c r="AD589" s="77">
        <v>1.7948489999999999</v>
      </c>
      <c r="AE589" s="77">
        <v>-1.2528250000000001</v>
      </c>
      <c r="AF589" s="77">
        <v>-1.2716430000000001</v>
      </c>
      <c r="AG589" s="77">
        <v>-1.1686939999999999</v>
      </c>
      <c r="AH589" s="77">
        <v>-0.8987347</v>
      </c>
      <c r="AI589" s="77">
        <v>-0.39953240000000001</v>
      </c>
      <c r="AJ589" s="77">
        <v>-0.20865690000000001</v>
      </c>
      <c r="AK589" s="77">
        <v>-0.1671591</v>
      </c>
      <c r="AL589" s="77">
        <v>-9.2111299999999993E-2</v>
      </c>
      <c r="AM589" s="77">
        <v>-8.1505800000000003E-2</v>
      </c>
      <c r="AN589" s="77">
        <v>-0.117103</v>
      </c>
      <c r="AO589" s="77">
        <v>-5.4296400000000002E-2</v>
      </c>
      <c r="AP589" s="77">
        <v>-0.15209810000000001</v>
      </c>
      <c r="AQ589" s="77">
        <v>-0.11736920000000001</v>
      </c>
      <c r="AR589" s="77">
        <v>1.6501100000000001E-2</v>
      </c>
      <c r="AS589" s="77">
        <v>3.8851700000000003E-2</v>
      </c>
      <c r="AT589" s="77">
        <v>0.18461830000000001</v>
      </c>
      <c r="AU589" s="77">
        <v>0.16156909999999999</v>
      </c>
      <c r="AV589" s="77">
        <v>0.1123103</v>
      </c>
      <c r="AW589" s="77">
        <v>2.4898900000000002E-2</v>
      </c>
      <c r="AX589" s="77">
        <v>6.2370099999999998E-2</v>
      </c>
      <c r="AY589" s="77">
        <v>1.9303500000000001E-2</v>
      </c>
      <c r="AZ589" s="77">
        <v>9.6295400000000003E-2</v>
      </c>
      <c r="BA589" s="77">
        <v>9.6281800000000001E-2</v>
      </c>
      <c r="BB589" s="77">
        <v>5.39245E-2</v>
      </c>
      <c r="BC589" s="77">
        <v>-1.0820780000000001</v>
      </c>
      <c r="BD589" s="77">
        <v>-1.0934440000000001</v>
      </c>
      <c r="BE589" s="77">
        <v>-1.0104329999999999</v>
      </c>
      <c r="BF589" s="77">
        <v>-0.77032040000000002</v>
      </c>
      <c r="BG589" s="77">
        <v>-0.32268970000000002</v>
      </c>
      <c r="BH589" s="77">
        <v>-0.1116129</v>
      </c>
      <c r="BI589" s="77">
        <v>-1.18896E-2</v>
      </c>
      <c r="BJ589" s="77">
        <v>-3.7912099999999997E-2</v>
      </c>
      <c r="BK589" s="77">
        <v>-1.8195099999999999E-2</v>
      </c>
      <c r="BL589" s="77">
        <v>-5.4828700000000001E-2</v>
      </c>
      <c r="BM589" s="77">
        <v>-2.9361000000000001E-3</v>
      </c>
      <c r="BN589" s="77">
        <v>-7.1084900000000006E-2</v>
      </c>
      <c r="BO589" s="77">
        <v>-3.9553400000000002E-2</v>
      </c>
      <c r="BP589" s="77">
        <v>6.4606999999999998E-2</v>
      </c>
      <c r="BQ589" s="77">
        <v>9.4686999999999993E-2</v>
      </c>
      <c r="BR589" s="77">
        <v>0.2257333</v>
      </c>
      <c r="BS589" s="77">
        <v>0.23066780000000001</v>
      </c>
      <c r="BT589" s="77">
        <v>0.1864248</v>
      </c>
      <c r="BU589" s="77">
        <v>8.8371599999999995E-2</v>
      </c>
      <c r="BV589" s="77">
        <v>0.1277044</v>
      </c>
      <c r="BW589" s="77">
        <v>8.7435799999999994E-2</v>
      </c>
      <c r="BX589" s="77">
        <v>0.1841622</v>
      </c>
      <c r="BY589" s="77">
        <v>0.18865509999999999</v>
      </c>
      <c r="BZ589" s="77">
        <v>0.1518062</v>
      </c>
      <c r="CA589" s="77">
        <v>-0.96382020000000002</v>
      </c>
      <c r="CB589" s="77">
        <v>-0.97002319999999997</v>
      </c>
      <c r="CC589" s="77">
        <v>-0.90082130000000005</v>
      </c>
      <c r="CD589" s="77">
        <v>-0.68138100000000001</v>
      </c>
      <c r="CE589" s="77">
        <v>-0.26946870000000001</v>
      </c>
      <c r="CF589" s="77">
        <v>-4.4400599999999998E-2</v>
      </c>
      <c r="CG589" s="77">
        <v>9.5649600000000001E-2</v>
      </c>
      <c r="CH589" s="77">
        <v>-3.7379999999999998E-4</v>
      </c>
      <c r="CI589" s="77">
        <v>2.5653700000000002E-2</v>
      </c>
      <c r="CJ589" s="77">
        <v>-1.1697600000000001E-2</v>
      </c>
      <c r="CK589" s="77">
        <v>3.2635900000000002E-2</v>
      </c>
      <c r="CL589" s="77">
        <v>-1.4975499999999999E-2</v>
      </c>
      <c r="CM589" s="77">
        <v>1.43415E-2</v>
      </c>
      <c r="CN589" s="77">
        <v>9.7925100000000001E-2</v>
      </c>
      <c r="CO589" s="77">
        <v>0.13335830000000001</v>
      </c>
      <c r="CP589" s="77">
        <v>0.25420939999999997</v>
      </c>
      <c r="CQ589" s="77">
        <v>0.27852539999999998</v>
      </c>
      <c r="CR589" s="77">
        <v>0.2377563</v>
      </c>
      <c r="CS589" s="77">
        <v>0.13233259999999999</v>
      </c>
      <c r="CT589" s="77">
        <v>0.17295469999999999</v>
      </c>
      <c r="CU589" s="77">
        <v>0.13462399999999999</v>
      </c>
      <c r="CV589" s="77">
        <v>0.2450185</v>
      </c>
      <c r="CW589" s="77">
        <v>0.25263259999999998</v>
      </c>
      <c r="CX589" s="77">
        <v>0.21959880000000001</v>
      </c>
      <c r="CY589" s="77">
        <v>-0.84556189999999998</v>
      </c>
      <c r="CZ589" s="77">
        <v>-0.84660270000000004</v>
      </c>
      <c r="DA589" s="77">
        <v>-0.79120999999999997</v>
      </c>
      <c r="DB589" s="77">
        <v>-0.59244169999999996</v>
      </c>
      <c r="DC589" s="77">
        <v>-0.21624769999999999</v>
      </c>
      <c r="DD589" s="77">
        <v>2.2811700000000001E-2</v>
      </c>
      <c r="DE589" s="77">
        <v>0.2031888</v>
      </c>
      <c r="DF589" s="77">
        <v>3.71644E-2</v>
      </c>
      <c r="DG589" s="77">
        <v>6.9502499999999995E-2</v>
      </c>
      <c r="DH589" s="77">
        <v>3.14334E-2</v>
      </c>
      <c r="DI589" s="77">
        <v>6.8208000000000005E-2</v>
      </c>
      <c r="DJ589" s="77">
        <v>4.1133999999999997E-2</v>
      </c>
      <c r="DK589" s="77">
        <v>6.8236500000000005E-2</v>
      </c>
      <c r="DL589" s="77">
        <v>0.1312431</v>
      </c>
      <c r="DM589" s="77">
        <v>0.1720296</v>
      </c>
      <c r="DN589" s="77">
        <v>0.28268549999999998</v>
      </c>
      <c r="DO589" s="77">
        <v>0.32638299999999998</v>
      </c>
      <c r="DP589" s="77">
        <v>0.28908780000000001</v>
      </c>
      <c r="DQ589" s="77">
        <v>0.1762937</v>
      </c>
      <c r="DR589" s="77">
        <v>0.21820500000000001</v>
      </c>
      <c r="DS589" s="77">
        <v>0.18181220000000001</v>
      </c>
      <c r="DT589" s="77">
        <v>0.3058748</v>
      </c>
      <c r="DU589" s="77">
        <v>0.31661010000000001</v>
      </c>
      <c r="DV589" s="77">
        <v>0.28739140000000002</v>
      </c>
      <c r="DW589" s="77">
        <v>-0.67481559999999996</v>
      </c>
      <c r="DX589" s="77">
        <v>-0.66840319999999998</v>
      </c>
      <c r="DY589" s="77">
        <v>-0.63294859999999997</v>
      </c>
      <c r="DZ589" s="77">
        <v>-0.46402739999999998</v>
      </c>
      <c r="EA589" s="77">
        <v>-0.139405</v>
      </c>
      <c r="EB589" s="77">
        <v>0.1198557</v>
      </c>
      <c r="EC589" s="77">
        <v>0.35845830000000001</v>
      </c>
      <c r="ED589" s="77">
        <v>9.1363600000000003E-2</v>
      </c>
      <c r="EE589" s="77">
        <v>0.13281319999999999</v>
      </c>
      <c r="EF589" s="77">
        <v>9.3707799999999994E-2</v>
      </c>
      <c r="EG589" s="77">
        <v>0.1195683</v>
      </c>
      <c r="EH589" s="77">
        <v>0.1221472</v>
      </c>
      <c r="EI589" s="77">
        <v>0.1460523</v>
      </c>
      <c r="EJ589" s="77">
        <v>0.17934900000000001</v>
      </c>
      <c r="EK589" s="77">
        <v>0.22786490000000001</v>
      </c>
      <c r="EL589" s="77">
        <v>0.32380049999999999</v>
      </c>
      <c r="EM589" s="77">
        <v>0.39548179999999999</v>
      </c>
      <c r="EN589" s="77">
        <v>0.36320229999999998</v>
      </c>
      <c r="EO589" s="77">
        <v>0.23976639999999999</v>
      </c>
      <c r="EP589" s="77">
        <v>0.28353929999999999</v>
      </c>
      <c r="EQ589" s="77">
        <v>0.24994449999999999</v>
      </c>
      <c r="ER589" s="77">
        <v>0.39374160000000002</v>
      </c>
      <c r="ES589" s="77">
        <v>0.4089834</v>
      </c>
      <c r="ET589" s="77">
        <v>0.38527319999999998</v>
      </c>
      <c r="EU589" s="77">
        <v>43.314999999999998</v>
      </c>
      <c r="EV589" s="77">
        <v>42.476779999999998</v>
      </c>
      <c r="EW589" s="77">
        <v>42.061779999999999</v>
      </c>
      <c r="EX589" s="77">
        <v>40.688040000000001</v>
      </c>
      <c r="EY589" s="77">
        <v>39.736669999999997</v>
      </c>
      <c r="EZ589" s="77">
        <v>39.328609999999998</v>
      </c>
      <c r="FA589" s="77">
        <v>39.401719999999997</v>
      </c>
      <c r="FB589" s="77">
        <v>40.28613</v>
      </c>
      <c r="FC589" s="77">
        <v>48.342219999999998</v>
      </c>
      <c r="FD589" s="77">
        <v>56.075360000000003</v>
      </c>
      <c r="FE589" s="77">
        <v>61.496040000000001</v>
      </c>
      <c r="FF589" s="77">
        <v>64.232249999999993</v>
      </c>
      <c r="FG589" s="77">
        <v>65.649119999999996</v>
      </c>
      <c r="FH589" s="77">
        <v>66.856960000000001</v>
      </c>
      <c r="FI589" s="77">
        <v>67.011269999999996</v>
      </c>
      <c r="FJ589" s="77">
        <v>65.904719999999998</v>
      </c>
      <c r="FK589" s="77">
        <v>63.750779999999999</v>
      </c>
      <c r="FL589" s="77">
        <v>60.752459999999999</v>
      </c>
      <c r="FM589" s="77">
        <v>53.863430000000001</v>
      </c>
      <c r="FN589" s="77">
        <v>50.641860000000001</v>
      </c>
      <c r="FO589" s="77">
        <v>47.792499999999997</v>
      </c>
      <c r="FP589" s="77">
        <v>47.06353</v>
      </c>
      <c r="FQ589" s="77">
        <v>45.225470000000001</v>
      </c>
      <c r="FR589" s="77">
        <v>43.756419999999999</v>
      </c>
      <c r="FS589" s="77">
        <v>0.86851560000000005</v>
      </c>
      <c r="FT589" s="77">
        <v>4.5519700000000003E-2</v>
      </c>
      <c r="FU589" s="77">
        <v>8.3650600000000006E-2</v>
      </c>
    </row>
    <row r="590" spans="1:177" x14ac:dyDescent="0.25">
      <c r="A590" t="s">
        <v>226</v>
      </c>
      <c r="B590" t="s">
        <v>0</v>
      </c>
      <c r="C590" t="s">
        <v>273</v>
      </c>
      <c r="D590" s="30" t="s">
        <v>234</v>
      </c>
      <c r="E590" t="s">
        <v>219</v>
      </c>
      <c r="F590" s="78">
        <v>5325</v>
      </c>
      <c r="G590" s="77">
        <v>10.87074</v>
      </c>
      <c r="H590" s="77">
        <v>10.005739999999999</v>
      </c>
      <c r="I590" s="77">
        <v>8.4936070000000008</v>
      </c>
      <c r="J590" s="77">
        <v>7.1337419999999998</v>
      </c>
      <c r="K590" s="77">
        <v>6.1110530000000001</v>
      </c>
      <c r="L590" s="77">
        <v>5.4537709999999997</v>
      </c>
      <c r="M590" s="77">
        <v>5.6525480000000003</v>
      </c>
      <c r="N590" s="77">
        <v>5.7680069999999999</v>
      </c>
      <c r="O590" s="77">
        <v>5.4955290000000003</v>
      </c>
      <c r="P590" s="77">
        <v>5.181311</v>
      </c>
      <c r="Q590" s="77">
        <v>4.997096</v>
      </c>
      <c r="R590" s="77">
        <v>4.9565260000000002</v>
      </c>
      <c r="S590" s="77">
        <v>4.8763779999999999</v>
      </c>
      <c r="T590" s="77">
        <v>4.8016160000000001</v>
      </c>
      <c r="U590" s="77">
        <v>4.6502179999999997</v>
      </c>
      <c r="V590" s="77">
        <v>4.7295639999999999</v>
      </c>
      <c r="W590" s="77">
        <v>5.1582369999999997</v>
      </c>
      <c r="X590" s="77">
        <v>6.5640489999999998</v>
      </c>
      <c r="Y590" s="77">
        <v>7.4407370000000004</v>
      </c>
      <c r="Z590" s="77">
        <v>7.7264619999999997</v>
      </c>
      <c r="AA590" s="77">
        <v>7.6078409999999996</v>
      </c>
      <c r="AB590" s="77">
        <v>7.4206890000000003</v>
      </c>
      <c r="AC590" s="77">
        <v>6.7635209999999999</v>
      </c>
      <c r="AD590" s="77">
        <v>6.0915679999999996</v>
      </c>
      <c r="AE590" s="77">
        <v>-4.893351</v>
      </c>
      <c r="AF590" s="77">
        <v>-5.5582520000000004</v>
      </c>
      <c r="AG590" s="77">
        <v>-4.7219559999999996</v>
      </c>
      <c r="AH590" s="77">
        <v>-3.562144</v>
      </c>
      <c r="AI590" s="77">
        <v>-2.4017010000000001</v>
      </c>
      <c r="AJ590" s="77">
        <v>-1.424337</v>
      </c>
      <c r="AK590" s="77">
        <v>-0.43455379999999999</v>
      </c>
      <c r="AL590" s="77">
        <v>-9.1787400000000005E-2</v>
      </c>
      <c r="AM590" s="77">
        <v>0.2315827</v>
      </c>
      <c r="AN590" s="77">
        <v>0.25715929999999998</v>
      </c>
      <c r="AO590" s="77">
        <v>0.1915193</v>
      </c>
      <c r="AP590" s="77">
        <v>0.24298919999999999</v>
      </c>
      <c r="AQ590" s="77">
        <v>0.28665119999999999</v>
      </c>
      <c r="AR590" s="77">
        <v>0.35625390000000001</v>
      </c>
      <c r="AS590" s="77">
        <v>0.35349079999999999</v>
      </c>
      <c r="AT590" s="77">
        <v>0.42267290000000002</v>
      </c>
      <c r="AU590" s="77">
        <v>0.57335630000000004</v>
      </c>
      <c r="AV590" s="77">
        <v>0.60595690000000002</v>
      </c>
      <c r="AW590" s="77">
        <v>0.64838879999999999</v>
      </c>
      <c r="AX590" s="77">
        <v>0.82392310000000002</v>
      </c>
      <c r="AY590" s="77">
        <v>0.81032479999999996</v>
      </c>
      <c r="AZ590" s="77">
        <v>0.67788749999999998</v>
      </c>
      <c r="BA590" s="77">
        <v>0.50864180000000003</v>
      </c>
      <c r="BB590" s="77">
        <v>0.20937030000000001</v>
      </c>
      <c r="BC590" s="77">
        <v>-4.5383560000000003</v>
      </c>
      <c r="BD590" s="77">
        <v>-5.2233739999999997</v>
      </c>
      <c r="BE590" s="77">
        <v>-4.4506230000000002</v>
      </c>
      <c r="BF590" s="77">
        <v>-3.3497759999999999</v>
      </c>
      <c r="BG590" s="77">
        <v>-2.2140270000000002</v>
      </c>
      <c r="BH590" s="77">
        <v>-1.2751680000000001</v>
      </c>
      <c r="BI590" s="77">
        <v>-0.29538789999999998</v>
      </c>
      <c r="BJ590" s="77">
        <v>3.3474400000000001E-2</v>
      </c>
      <c r="BK590" s="77">
        <v>0.34398610000000002</v>
      </c>
      <c r="BL590" s="77">
        <v>0.36351820000000001</v>
      </c>
      <c r="BM590" s="77">
        <v>0.30949520000000003</v>
      </c>
      <c r="BN590" s="77">
        <v>0.37474249999999998</v>
      </c>
      <c r="BO590" s="77">
        <v>0.41652020000000001</v>
      </c>
      <c r="BP590" s="77">
        <v>0.4937648</v>
      </c>
      <c r="BQ590" s="77">
        <v>0.4876857</v>
      </c>
      <c r="BR590" s="77">
        <v>0.56391460000000004</v>
      </c>
      <c r="BS590" s="77">
        <v>0.69929520000000001</v>
      </c>
      <c r="BT590" s="77">
        <v>0.75630719999999996</v>
      </c>
      <c r="BU590" s="77">
        <v>0.79850239999999995</v>
      </c>
      <c r="BV590" s="77">
        <v>0.9663062</v>
      </c>
      <c r="BW590" s="77">
        <v>0.95079849999999999</v>
      </c>
      <c r="BX590" s="77">
        <v>0.82542990000000005</v>
      </c>
      <c r="BY590" s="77">
        <v>0.67227139999999996</v>
      </c>
      <c r="BZ590" s="77">
        <v>0.3868336</v>
      </c>
      <c r="CA590" s="77">
        <v>-4.2924879999999996</v>
      </c>
      <c r="CB590" s="77">
        <v>-4.9914379999999996</v>
      </c>
      <c r="CC590" s="77">
        <v>-4.2626989999999996</v>
      </c>
      <c r="CD590" s="77">
        <v>-3.2026910000000002</v>
      </c>
      <c r="CE590" s="77">
        <v>-2.084044</v>
      </c>
      <c r="CF590" s="77">
        <v>-1.171854</v>
      </c>
      <c r="CG590" s="77">
        <v>-0.19900209999999999</v>
      </c>
      <c r="CH590" s="77">
        <v>0.1202304</v>
      </c>
      <c r="CI590" s="77">
        <v>0.4218363</v>
      </c>
      <c r="CJ590" s="77">
        <v>0.43718200000000002</v>
      </c>
      <c r="CK590" s="77">
        <v>0.39120490000000002</v>
      </c>
      <c r="CL590" s="77">
        <v>0.46599449999999998</v>
      </c>
      <c r="CM590" s="77">
        <v>0.50646709999999995</v>
      </c>
      <c r="CN590" s="77">
        <v>0.58900430000000004</v>
      </c>
      <c r="CO590" s="77">
        <v>0.58062860000000005</v>
      </c>
      <c r="CP590" s="77">
        <v>0.66173820000000005</v>
      </c>
      <c r="CQ590" s="77">
        <v>0.78652</v>
      </c>
      <c r="CR590" s="77">
        <v>0.86043939999999997</v>
      </c>
      <c r="CS590" s="77">
        <v>0.90247060000000001</v>
      </c>
      <c r="CT590" s="77">
        <v>1.0649200000000001</v>
      </c>
      <c r="CU590" s="77">
        <v>1.04809</v>
      </c>
      <c r="CV590" s="77">
        <v>0.92761720000000003</v>
      </c>
      <c r="CW590" s="77">
        <v>0.78560079999999999</v>
      </c>
      <c r="CX590" s="77">
        <v>0.50974419999999998</v>
      </c>
      <c r="CY590" s="77">
        <v>-4.0466199999999999</v>
      </c>
      <c r="CZ590" s="77">
        <v>-4.7595020000000003</v>
      </c>
      <c r="DA590" s="77">
        <v>-4.0747739999999997</v>
      </c>
      <c r="DB590" s="77">
        <v>-3.0556049999999999</v>
      </c>
      <c r="DC590" s="77">
        <v>-1.954061</v>
      </c>
      <c r="DD590" s="77">
        <v>-1.06854</v>
      </c>
      <c r="DE590" s="77">
        <v>-0.1026162</v>
      </c>
      <c r="DF590" s="77">
        <v>0.20698639999999999</v>
      </c>
      <c r="DG590" s="77">
        <v>0.49968659999999998</v>
      </c>
      <c r="DH590" s="77">
        <v>0.51084589999999996</v>
      </c>
      <c r="DI590" s="77">
        <v>0.47291460000000002</v>
      </c>
      <c r="DJ590" s="77">
        <v>0.55724640000000003</v>
      </c>
      <c r="DK590" s="77">
        <v>0.596414</v>
      </c>
      <c r="DL590" s="77">
        <v>0.68424390000000002</v>
      </c>
      <c r="DM590" s="77">
        <v>0.67357149999999999</v>
      </c>
      <c r="DN590" s="77">
        <v>0.75956170000000001</v>
      </c>
      <c r="DO590" s="77">
        <v>0.87374479999999999</v>
      </c>
      <c r="DP590" s="77">
        <v>0.96457150000000003</v>
      </c>
      <c r="DQ590" s="77">
        <v>1.0064390000000001</v>
      </c>
      <c r="DR590" s="77">
        <v>1.1635340000000001</v>
      </c>
      <c r="DS590" s="77">
        <v>1.1453819999999999</v>
      </c>
      <c r="DT590" s="77">
        <v>1.0298050000000001</v>
      </c>
      <c r="DU590" s="77">
        <v>0.89893029999999996</v>
      </c>
      <c r="DV590" s="77">
        <v>0.63265470000000001</v>
      </c>
      <c r="DW590" s="77">
        <v>-3.6916259999999999</v>
      </c>
      <c r="DX590" s="77">
        <v>-4.4246230000000004</v>
      </c>
      <c r="DY590" s="77">
        <v>-3.803442</v>
      </c>
      <c r="DZ590" s="77">
        <v>-2.8432369999999998</v>
      </c>
      <c r="EA590" s="77">
        <v>-1.766386</v>
      </c>
      <c r="EB590" s="77">
        <v>-0.91937170000000001</v>
      </c>
      <c r="EC590" s="77">
        <v>3.6549699999999997E-2</v>
      </c>
      <c r="ED590" s="77">
        <v>0.33224819999999999</v>
      </c>
      <c r="EE590" s="77">
        <v>0.61209000000000002</v>
      </c>
      <c r="EF590" s="77">
        <v>0.6172048</v>
      </c>
      <c r="EG590" s="77">
        <v>0.59089049999999999</v>
      </c>
      <c r="EH590" s="77">
        <v>0.68899980000000005</v>
      </c>
      <c r="EI590" s="77">
        <v>0.72628300000000001</v>
      </c>
      <c r="EJ590" s="77">
        <v>0.82175480000000001</v>
      </c>
      <c r="EK590" s="77">
        <v>0.80776630000000005</v>
      </c>
      <c r="EL590" s="77">
        <v>0.90080340000000003</v>
      </c>
      <c r="EM590" s="77">
        <v>0.99968369999999995</v>
      </c>
      <c r="EN590" s="77">
        <v>1.114922</v>
      </c>
      <c r="EO590" s="77">
        <v>1.156552</v>
      </c>
      <c r="EP590" s="77">
        <v>1.3059179999999999</v>
      </c>
      <c r="EQ590" s="77">
        <v>1.285855</v>
      </c>
      <c r="ER590" s="77">
        <v>1.1773469999999999</v>
      </c>
      <c r="ES590" s="77">
        <v>1.0625599999999999</v>
      </c>
      <c r="ET590" s="77">
        <v>0.810118</v>
      </c>
      <c r="EU590" s="77">
        <v>47.076639999999998</v>
      </c>
      <c r="EV590" s="77">
        <v>47.431310000000003</v>
      </c>
      <c r="EW590" s="77">
        <v>47.498809999999999</v>
      </c>
      <c r="EX590" s="77">
        <v>47.05509</v>
      </c>
      <c r="EY590" s="77">
        <v>46.307670000000002</v>
      </c>
      <c r="EZ590" s="77">
        <v>46.210410000000003</v>
      </c>
      <c r="FA590" s="77">
        <v>45.632779999999997</v>
      </c>
      <c r="FB590" s="77">
        <v>44.600470000000001</v>
      </c>
      <c r="FC590" s="77">
        <v>48.577959999999997</v>
      </c>
      <c r="FD590" s="77">
        <v>54.935670000000002</v>
      </c>
      <c r="FE590" s="77">
        <v>59.93683</v>
      </c>
      <c r="FF590" s="77">
        <v>62.990780000000001</v>
      </c>
      <c r="FG590" s="77">
        <v>64.209789999999998</v>
      </c>
      <c r="FH590" s="77">
        <v>65.099189999999993</v>
      </c>
      <c r="FI590" s="77">
        <v>64.415729999999996</v>
      </c>
      <c r="FJ590" s="77">
        <v>63.344949999999997</v>
      </c>
      <c r="FK590" s="77">
        <v>61.356580000000001</v>
      </c>
      <c r="FL590" s="77">
        <v>58.35304</v>
      </c>
      <c r="FM590" s="77">
        <v>54.842550000000003</v>
      </c>
      <c r="FN590" s="77">
        <v>53.11459</v>
      </c>
      <c r="FO590" s="77">
        <v>50.967030000000001</v>
      </c>
      <c r="FP590" s="77">
        <v>49.941589999999998</v>
      </c>
      <c r="FQ590" s="77">
        <v>48.596490000000003</v>
      </c>
      <c r="FR590" s="77">
        <v>47.931820000000002</v>
      </c>
      <c r="FS590" s="77">
        <v>1.70119</v>
      </c>
      <c r="FT590" s="77">
        <v>0.1016962</v>
      </c>
      <c r="FU590" s="77">
        <v>0.17123679999999999</v>
      </c>
    </row>
    <row r="591" spans="1:177" x14ac:dyDescent="0.25">
      <c r="A591" t="s">
        <v>226</v>
      </c>
      <c r="B591" t="s">
        <v>0</v>
      </c>
      <c r="C591" t="s">
        <v>273</v>
      </c>
      <c r="D591" s="30" t="s">
        <v>234</v>
      </c>
      <c r="E591" t="s">
        <v>220</v>
      </c>
      <c r="F591" s="78">
        <v>3795</v>
      </c>
      <c r="G591" s="77">
        <v>7.7597820000000004</v>
      </c>
      <c r="H591" s="77">
        <v>7.0687800000000003</v>
      </c>
      <c r="I591" s="77">
        <v>6.0520129999999996</v>
      </c>
      <c r="J591" s="77">
        <v>5.1424750000000001</v>
      </c>
      <c r="K591" s="77">
        <v>4.3775750000000002</v>
      </c>
      <c r="L591" s="77">
        <v>3.9067069999999999</v>
      </c>
      <c r="M591" s="77">
        <v>4.0896629999999998</v>
      </c>
      <c r="N591" s="77">
        <v>4.2956430000000001</v>
      </c>
      <c r="O591" s="77">
        <v>4.0926030000000004</v>
      </c>
      <c r="P591" s="77">
        <v>3.884852</v>
      </c>
      <c r="Q591" s="77">
        <v>3.7507109999999999</v>
      </c>
      <c r="R591" s="77">
        <v>3.7486709999999999</v>
      </c>
      <c r="S591" s="77">
        <v>3.6829230000000002</v>
      </c>
      <c r="T591" s="77">
        <v>3.5904370000000001</v>
      </c>
      <c r="U591" s="77">
        <v>3.4592130000000001</v>
      </c>
      <c r="V591" s="77">
        <v>3.4685549999999998</v>
      </c>
      <c r="W591" s="77">
        <v>3.7877960000000002</v>
      </c>
      <c r="X591" s="77">
        <v>4.8667189999999998</v>
      </c>
      <c r="Y591" s="77">
        <v>5.5951279999999999</v>
      </c>
      <c r="Z591" s="77">
        <v>5.8065490000000004</v>
      </c>
      <c r="AA591" s="77">
        <v>5.7203629999999999</v>
      </c>
      <c r="AB591" s="77">
        <v>5.4720459999999997</v>
      </c>
      <c r="AC591" s="77">
        <v>4.9360049999999998</v>
      </c>
      <c r="AD591" s="77">
        <v>4.3783289999999999</v>
      </c>
      <c r="AE591" s="77">
        <v>-3.788351</v>
      </c>
      <c r="AF591" s="77">
        <v>-4.3307450000000003</v>
      </c>
      <c r="AG591" s="77">
        <v>-3.6193659999999999</v>
      </c>
      <c r="AH591" s="77">
        <v>-2.700024</v>
      </c>
      <c r="AI591" s="77">
        <v>-1.882479</v>
      </c>
      <c r="AJ591" s="77">
        <v>-1.1397349999999999</v>
      </c>
      <c r="AK591" s="77">
        <v>-0.37218440000000003</v>
      </c>
      <c r="AL591" s="77">
        <v>-7.4710299999999993E-2</v>
      </c>
      <c r="AM591" s="77">
        <v>0.18011920000000001</v>
      </c>
      <c r="AN591" s="77">
        <v>0.21816650000000001</v>
      </c>
      <c r="AO591" s="77">
        <v>0.14242360000000001</v>
      </c>
      <c r="AP591" s="77">
        <v>0.20788870000000001</v>
      </c>
      <c r="AQ591" s="77">
        <v>0.2281995</v>
      </c>
      <c r="AR591" s="77">
        <v>0.24327489999999999</v>
      </c>
      <c r="AS591" s="77">
        <v>0.22673740000000001</v>
      </c>
      <c r="AT591" s="77">
        <v>0.22720899999999999</v>
      </c>
      <c r="AU591" s="77">
        <v>0.34411550000000002</v>
      </c>
      <c r="AV591" s="77">
        <v>0.37544919999999998</v>
      </c>
      <c r="AW591" s="77">
        <v>0.47308869999999997</v>
      </c>
      <c r="AX591" s="77">
        <v>0.60766140000000002</v>
      </c>
      <c r="AY591" s="77">
        <v>0.62173809999999996</v>
      </c>
      <c r="AZ591" s="77">
        <v>0.46491510000000003</v>
      </c>
      <c r="BA591" s="77">
        <v>0.32070599999999999</v>
      </c>
      <c r="BB591" s="77">
        <v>8.7941000000000005E-2</v>
      </c>
      <c r="BC591" s="77">
        <v>-3.5005660000000001</v>
      </c>
      <c r="BD591" s="77">
        <v>-4.0629730000000004</v>
      </c>
      <c r="BE591" s="77">
        <v>-3.4036439999999999</v>
      </c>
      <c r="BF591" s="77">
        <v>-2.5316700000000001</v>
      </c>
      <c r="BG591" s="77">
        <v>-1.730925</v>
      </c>
      <c r="BH591" s="77">
        <v>-1.022904</v>
      </c>
      <c r="BI591" s="77">
        <v>-0.2732599</v>
      </c>
      <c r="BJ591" s="77">
        <v>2.7562799999999998E-2</v>
      </c>
      <c r="BK591" s="77">
        <v>0.27025139999999997</v>
      </c>
      <c r="BL591" s="77">
        <v>0.30319190000000001</v>
      </c>
      <c r="BM591" s="77">
        <v>0.23889779999999999</v>
      </c>
      <c r="BN591" s="77">
        <v>0.31241730000000001</v>
      </c>
      <c r="BO591" s="77">
        <v>0.33129999999999998</v>
      </c>
      <c r="BP591" s="77">
        <v>0.3561956</v>
      </c>
      <c r="BQ591" s="77">
        <v>0.33655220000000002</v>
      </c>
      <c r="BR591" s="77">
        <v>0.34431929999999999</v>
      </c>
      <c r="BS591" s="77">
        <v>0.44578669999999998</v>
      </c>
      <c r="BT591" s="77">
        <v>0.49755369999999999</v>
      </c>
      <c r="BU591" s="77">
        <v>0.59550199999999998</v>
      </c>
      <c r="BV591" s="77">
        <v>0.72327520000000001</v>
      </c>
      <c r="BW591" s="77">
        <v>0.73519920000000005</v>
      </c>
      <c r="BX591" s="77">
        <v>0.58316040000000002</v>
      </c>
      <c r="BY591" s="77">
        <v>0.45233329999999999</v>
      </c>
      <c r="BZ591" s="77">
        <v>0.2308017</v>
      </c>
      <c r="CA591" s="77">
        <v>-3.301247</v>
      </c>
      <c r="CB591" s="77">
        <v>-3.8775140000000001</v>
      </c>
      <c r="CC591" s="77">
        <v>-3.254235</v>
      </c>
      <c r="CD591" s="77">
        <v>-2.4150680000000002</v>
      </c>
      <c r="CE591" s="77">
        <v>-1.6259589999999999</v>
      </c>
      <c r="CF591" s="77">
        <v>-0.94198660000000001</v>
      </c>
      <c r="CG591" s="77">
        <v>-0.20474500000000001</v>
      </c>
      <c r="CH591" s="77">
        <v>9.8396800000000006E-2</v>
      </c>
      <c r="CI591" s="77">
        <v>0.33267679999999999</v>
      </c>
      <c r="CJ591" s="77">
        <v>0.36208020000000002</v>
      </c>
      <c r="CK591" s="77">
        <v>0.30571559999999998</v>
      </c>
      <c r="CL591" s="77">
        <v>0.38481349999999998</v>
      </c>
      <c r="CM591" s="77">
        <v>0.40270699999999998</v>
      </c>
      <c r="CN591" s="77">
        <v>0.43440420000000002</v>
      </c>
      <c r="CO591" s="77">
        <v>0.41260960000000002</v>
      </c>
      <c r="CP591" s="77">
        <v>0.42542950000000002</v>
      </c>
      <c r="CQ591" s="77">
        <v>0.51620379999999999</v>
      </c>
      <c r="CR591" s="77">
        <v>0.5821229</v>
      </c>
      <c r="CS591" s="77">
        <v>0.68028500000000003</v>
      </c>
      <c r="CT591" s="77">
        <v>0.80334890000000003</v>
      </c>
      <c r="CU591" s="77">
        <v>0.81378209999999995</v>
      </c>
      <c r="CV591" s="77">
        <v>0.6650568</v>
      </c>
      <c r="CW591" s="77">
        <v>0.54349800000000004</v>
      </c>
      <c r="CX591" s="77">
        <v>0.3297466</v>
      </c>
      <c r="CY591" s="77">
        <v>-3.101928</v>
      </c>
      <c r="CZ591" s="77">
        <v>-3.692056</v>
      </c>
      <c r="DA591" s="77">
        <v>-3.1048260000000001</v>
      </c>
      <c r="DB591" s="77">
        <v>-2.298467</v>
      </c>
      <c r="DC591" s="77">
        <v>-1.520993</v>
      </c>
      <c r="DD591" s="77">
        <v>-0.86106959999999999</v>
      </c>
      <c r="DE591" s="77">
        <v>-0.1362302</v>
      </c>
      <c r="DF591" s="77">
        <v>0.16923089999999999</v>
      </c>
      <c r="DG591" s="77">
        <v>0.39510210000000001</v>
      </c>
      <c r="DH591" s="77">
        <v>0.42096850000000002</v>
      </c>
      <c r="DI591" s="77">
        <v>0.37253340000000001</v>
      </c>
      <c r="DJ591" s="77">
        <v>0.4572097</v>
      </c>
      <c r="DK591" s="77">
        <v>0.47411409999999998</v>
      </c>
      <c r="DL591" s="77">
        <v>0.51261270000000003</v>
      </c>
      <c r="DM591" s="77">
        <v>0.48866700000000002</v>
      </c>
      <c r="DN591" s="77">
        <v>0.50653959999999998</v>
      </c>
      <c r="DO591" s="77">
        <v>0.58662099999999995</v>
      </c>
      <c r="DP591" s="77">
        <v>0.66669210000000001</v>
      </c>
      <c r="DQ591" s="77">
        <v>0.76506799999999997</v>
      </c>
      <c r="DR591" s="77">
        <v>0.88342259999999995</v>
      </c>
      <c r="DS591" s="77">
        <v>0.89236499999999996</v>
      </c>
      <c r="DT591" s="77">
        <v>0.74695310000000004</v>
      </c>
      <c r="DU591" s="77">
        <v>0.63466259999999997</v>
      </c>
      <c r="DV591" s="77">
        <v>0.4286914</v>
      </c>
      <c r="DW591" s="77">
        <v>-2.8141430000000001</v>
      </c>
      <c r="DX591" s="77">
        <v>-3.4242840000000001</v>
      </c>
      <c r="DY591" s="77">
        <v>-2.8891040000000001</v>
      </c>
      <c r="DZ591" s="77">
        <v>-2.1301130000000001</v>
      </c>
      <c r="EA591" s="77">
        <v>-1.3694390000000001</v>
      </c>
      <c r="EB591" s="77">
        <v>-0.74423819999999996</v>
      </c>
      <c r="EC591" s="77">
        <v>-3.7305600000000001E-2</v>
      </c>
      <c r="ED591" s="77">
        <v>0.27150400000000002</v>
      </c>
      <c r="EE591" s="77">
        <v>0.48523430000000001</v>
      </c>
      <c r="EF591" s="77">
        <v>0.5059939</v>
      </c>
      <c r="EG591" s="77">
        <v>0.46900760000000002</v>
      </c>
      <c r="EH591" s="77">
        <v>0.56173830000000002</v>
      </c>
      <c r="EI591" s="77">
        <v>0.57721449999999996</v>
      </c>
      <c r="EJ591" s="77">
        <v>0.62553340000000002</v>
      </c>
      <c r="EK591" s="77">
        <v>0.59848179999999995</v>
      </c>
      <c r="EL591" s="77">
        <v>0.62365000000000004</v>
      </c>
      <c r="EM591" s="77">
        <v>0.68829209999999996</v>
      </c>
      <c r="EN591" s="77">
        <v>0.78879659999999996</v>
      </c>
      <c r="EO591" s="77">
        <v>0.88748119999999997</v>
      </c>
      <c r="EP591" s="77">
        <v>0.99903640000000005</v>
      </c>
      <c r="EQ591" s="77">
        <v>1.0058260000000001</v>
      </c>
      <c r="ER591" s="77">
        <v>0.86519840000000003</v>
      </c>
      <c r="ES591" s="77">
        <v>0.76628989999999997</v>
      </c>
      <c r="ET591" s="77">
        <v>0.57155210000000001</v>
      </c>
      <c r="EU591" s="77">
        <v>49.000770000000003</v>
      </c>
      <c r="EV591" s="77">
        <v>49.577979999999997</v>
      </c>
      <c r="EW591" s="77">
        <v>49.834609999999998</v>
      </c>
      <c r="EX591" s="77">
        <v>49.425699999999999</v>
      </c>
      <c r="EY591" s="77">
        <v>48.63805</v>
      </c>
      <c r="EZ591" s="77">
        <v>48.74194</v>
      </c>
      <c r="FA591" s="77">
        <v>48.018889999999999</v>
      </c>
      <c r="FB591" s="77">
        <v>46.834650000000003</v>
      </c>
      <c r="FC591" s="77">
        <v>50.200589999999998</v>
      </c>
      <c r="FD591" s="77">
        <v>55.600549999999998</v>
      </c>
      <c r="FE591" s="77">
        <v>59.97034</v>
      </c>
      <c r="FF591" s="77">
        <v>63.012419999999999</v>
      </c>
      <c r="FG591" s="77">
        <v>64.172489999999996</v>
      </c>
      <c r="FH591" s="77">
        <v>64.847949999999997</v>
      </c>
      <c r="FI591" s="77">
        <v>63.771929999999998</v>
      </c>
      <c r="FJ591" s="77">
        <v>62.72486</v>
      </c>
      <c r="FK591" s="77">
        <v>61.052500000000002</v>
      </c>
      <c r="FL591" s="77">
        <v>59.007620000000003</v>
      </c>
      <c r="FM591" s="77">
        <v>56.273859999999999</v>
      </c>
      <c r="FN591" s="77">
        <v>55.159489999999998</v>
      </c>
      <c r="FO591" s="77">
        <v>53.117930000000001</v>
      </c>
      <c r="FP591" s="77">
        <v>52.095680000000002</v>
      </c>
      <c r="FQ591" s="77">
        <v>51.088340000000002</v>
      </c>
      <c r="FR591" s="77">
        <v>50.635260000000002</v>
      </c>
      <c r="FS591" s="77">
        <v>1.3826210000000001</v>
      </c>
      <c r="FT591" s="77">
        <v>8.2929100000000006E-2</v>
      </c>
      <c r="FU591" s="77">
        <v>0.13887969999999999</v>
      </c>
    </row>
    <row r="592" spans="1:177" x14ac:dyDescent="0.25">
      <c r="A592" t="s">
        <v>226</v>
      </c>
      <c r="B592" t="s">
        <v>0</v>
      </c>
      <c r="C592" t="s">
        <v>273</v>
      </c>
      <c r="D592" s="30" t="s">
        <v>234</v>
      </c>
      <c r="E592" t="s">
        <v>221</v>
      </c>
      <c r="F592" s="78">
        <v>1530</v>
      </c>
      <c r="G592" s="77">
        <v>3.225851</v>
      </c>
      <c r="H592" s="77">
        <v>3.1661280000000001</v>
      </c>
      <c r="I592" s="77">
        <v>2.6172200000000001</v>
      </c>
      <c r="J592" s="77">
        <v>2.1485500000000002</v>
      </c>
      <c r="K592" s="77">
        <v>1.9444360000000001</v>
      </c>
      <c r="L592" s="77">
        <v>1.739679</v>
      </c>
      <c r="M592" s="77">
        <v>1.6516900000000001</v>
      </c>
      <c r="N592" s="77">
        <v>1.4541459999999999</v>
      </c>
      <c r="O592" s="77">
        <v>1.343148</v>
      </c>
      <c r="P592" s="77">
        <v>1.2139390000000001</v>
      </c>
      <c r="Q592" s="77">
        <v>1.197047</v>
      </c>
      <c r="R592" s="77">
        <v>1.1142669999999999</v>
      </c>
      <c r="S592" s="77">
        <v>1.10747</v>
      </c>
      <c r="T592" s="77">
        <v>1.156493</v>
      </c>
      <c r="U592" s="77">
        <v>1.1585540000000001</v>
      </c>
      <c r="V592" s="77">
        <v>1.2812889999999999</v>
      </c>
      <c r="W592" s="77">
        <v>1.393364</v>
      </c>
      <c r="X592" s="77">
        <v>1.680267</v>
      </c>
      <c r="Y592" s="77">
        <v>1.760427</v>
      </c>
      <c r="Z592" s="77">
        <v>1.8340380000000001</v>
      </c>
      <c r="AA592" s="77">
        <v>1.7871509999999999</v>
      </c>
      <c r="AB592" s="77">
        <v>1.9199079999999999</v>
      </c>
      <c r="AC592" s="77">
        <v>1.823717</v>
      </c>
      <c r="AD592" s="77">
        <v>1.73925</v>
      </c>
      <c r="AE592" s="77">
        <v>-1.1496219999999999</v>
      </c>
      <c r="AF592" s="77">
        <v>-1.164933</v>
      </c>
      <c r="AG592" s="77">
        <v>-1.080422</v>
      </c>
      <c r="AH592" s="77">
        <v>-0.83799950000000001</v>
      </c>
      <c r="AI592" s="77">
        <v>-0.37806489999999998</v>
      </c>
      <c r="AJ592" s="77">
        <v>-0.1989118</v>
      </c>
      <c r="AK592" s="77">
        <v>-0.15914809999999999</v>
      </c>
      <c r="AL592" s="77">
        <v>-8.7700100000000003E-2</v>
      </c>
      <c r="AM592" s="77">
        <v>-7.6977400000000001E-2</v>
      </c>
      <c r="AN592" s="77">
        <v>-0.1118869</v>
      </c>
      <c r="AO592" s="77">
        <v>-5.0340700000000002E-2</v>
      </c>
      <c r="AP592" s="77">
        <v>-0.14552999999999999</v>
      </c>
      <c r="AQ592" s="77">
        <v>-0.11103689999999999</v>
      </c>
      <c r="AR592" s="77">
        <v>2.0188500000000002E-2</v>
      </c>
      <c r="AS592" s="77">
        <v>4.3461899999999998E-2</v>
      </c>
      <c r="AT592" s="77">
        <v>0.19099969999999999</v>
      </c>
      <c r="AU592" s="77">
        <v>0.18002380000000001</v>
      </c>
      <c r="AV592" s="77">
        <v>0.1389811</v>
      </c>
      <c r="AW592" s="77">
        <v>3.1424399999999998E-2</v>
      </c>
      <c r="AX592" s="77">
        <v>6.7191799999999996E-2</v>
      </c>
      <c r="AY592" s="77">
        <v>2.31775E-2</v>
      </c>
      <c r="AZ592" s="77">
        <v>9.6741199999999999E-2</v>
      </c>
      <c r="BA592" s="77">
        <v>9.6008899999999994E-2</v>
      </c>
      <c r="BB592" s="77">
        <v>5.5060499999999998E-2</v>
      </c>
      <c r="BC592" s="77">
        <v>-0.98705699999999996</v>
      </c>
      <c r="BD592" s="77">
        <v>-0.9952723</v>
      </c>
      <c r="BE592" s="77">
        <v>-0.92974349999999994</v>
      </c>
      <c r="BF592" s="77">
        <v>-0.71573819999999999</v>
      </c>
      <c r="BG592" s="77">
        <v>-0.30490410000000001</v>
      </c>
      <c r="BH592" s="77">
        <v>-0.1065178</v>
      </c>
      <c r="BI592" s="77">
        <v>-1.1318399999999999E-2</v>
      </c>
      <c r="BJ592" s="77">
        <v>-3.6097900000000002E-2</v>
      </c>
      <c r="BK592" s="77">
        <v>-1.6700300000000001E-2</v>
      </c>
      <c r="BL592" s="77">
        <v>-5.2596400000000001E-2</v>
      </c>
      <c r="BM592" s="77">
        <v>-1.4413E-3</v>
      </c>
      <c r="BN592" s="77">
        <v>-6.8398700000000007E-2</v>
      </c>
      <c r="BO592" s="77">
        <v>-3.6949599999999999E-2</v>
      </c>
      <c r="BP592" s="77">
        <v>6.5989400000000004E-2</v>
      </c>
      <c r="BQ592" s="77">
        <v>9.6621799999999994E-2</v>
      </c>
      <c r="BR592" s="77">
        <v>0.2301446</v>
      </c>
      <c r="BS592" s="77">
        <v>0.24581169999999999</v>
      </c>
      <c r="BT592" s="77">
        <v>0.20954439999999999</v>
      </c>
      <c r="BU592" s="77">
        <v>9.1855800000000001E-2</v>
      </c>
      <c r="BV592" s="77">
        <v>0.1293955</v>
      </c>
      <c r="BW592" s="77">
        <v>8.8045200000000004E-2</v>
      </c>
      <c r="BX592" s="77">
        <v>0.1803979</v>
      </c>
      <c r="BY592" s="77">
        <v>0.18395619999999999</v>
      </c>
      <c r="BZ592" s="77">
        <v>0.1482522</v>
      </c>
      <c r="CA592" s="77">
        <v>-0.8744651</v>
      </c>
      <c r="CB592" s="77">
        <v>-0.87776569999999998</v>
      </c>
      <c r="CC592" s="77">
        <v>-0.82538429999999996</v>
      </c>
      <c r="CD592" s="77">
        <v>-0.63106050000000002</v>
      </c>
      <c r="CE592" s="77">
        <v>-0.25423319999999999</v>
      </c>
      <c r="CF592" s="77">
        <v>-4.2525899999999998E-2</v>
      </c>
      <c r="CG592" s="77">
        <v>9.1067999999999996E-2</v>
      </c>
      <c r="CH592" s="77">
        <v>-3.5829999999999998E-4</v>
      </c>
      <c r="CI592" s="77">
        <v>2.50475E-2</v>
      </c>
      <c r="CJ592" s="77">
        <v>-1.1532000000000001E-2</v>
      </c>
      <c r="CK592" s="77">
        <v>3.2426200000000002E-2</v>
      </c>
      <c r="CL592" s="77">
        <v>-1.49777E-2</v>
      </c>
      <c r="CM592" s="77">
        <v>1.4363000000000001E-2</v>
      </c>
      <c r="CN592" s="77">
        <v>9.7711000000000006E-2</v>
      </c>
      <c r="CO592" s="77">
        <v>0.13344020000000001</v>
      </c>
      <c r="CP592" s="77">
        <v>0.25725629999999999</v>
      </c>
      <c r="CQ592" s="77">
        <v>0.29137619999999997</v>
      </c>
      <c r="CR592" s="77">
        <v>0.25841629999999999</v>
      </c>
      <c r="CS592" s="77">
        <v>0.13371040000000001</v>
      </c>
      <c r="CT592" s="77">
        <v>0.17247770000000001</v>
      </c>
      <c r="CU592" s="77">
        <v>0.13297229999999999</v>
      </c>
      <c r="CV592" s="77">
        <v>0.2383382</v>
      </c>
      <c r="CW592" s="77">
        <v>0.24486820000000001</v>
      </c>
      <c r="CX592" s="77">
        <v>0.2127965</v>
      </c>
      <c r="CY592" s="77">
        <v>-0.76187320000000003</v>
      </c>
      <c r="CZ592" s="77">
        <v>-0.76025900000000002</v>
      </c>
      <c r="DA592" s="77">
        <v>-0.72102509999999997</v>
      </c>
      <c r="DB592" s="77">
        <v>-0.5463827</v>
      </c>
      <c r="DC592" s="77">
        <v>-0.2035623</v>
      </c>
      <c r="DD592" s="77">
        <v>2.14659E-2</v>
      </c>
      <c r="DE592" s="77">
        <v>0.1934544</v>
      </c>
      <c r="DF592" s="77">
        <v>3.5381299999999997E-2</v>
      </c>
      <c r="DG592" s="77">
        <v>6.6795199999999999E-2</v>
      </c>
      <c r="DH592" s="77">
        <v>2.95324E-2</v>
      </c>
      <c r="DI592" s="77">
        <v>6.62938E-2</v>
      </c>
      <c r="DJ592" s="77">
        <v>3.84433E-2</v>
      </c>
      <c r="DK592" s="77">
        <v>6.5675499999999998E-2</v>
      </c>
      <c r="DL592" s="77">
        <v>0.12943260000000001</v>
      </c>
      <c r="DM592" s="77">
        <v>0.17025850000000001</v>
      </c>
      <c r="DN592" s="77">
        <v>0.28436800000000001</v>
      </c>
      <c r="DO592" s="77">
        <v>0.33694069999999998</v>
      </c>
      <c r="DP592" s="77">
        <v>0.30728820000000001</v>
      </c>
      <c r="DQ592" s="77">
        <v>0.1755651</v>
      </c>
      <c r="DR592" s="77">
        <v>0.2155598</v>
      </c>
      <c r="DS592" s="77">
        <v>0.17789949999999999</v>
      </c>
      <c r="DT592" s="77">
        <v>0.2962786</v>
      </c>
      <c r="DU592" s="77">
        <v>0.3057801</v>
      </c>
      <c r="DV592" s="77">
        <v>0.2773408</v>
      </c>
      <c r="DW592" s="77">
        <v>-0.59930830000000002</v>
      </c>
      <c r="DX592" s="77">
        <v>-0.59059790000000001</v>
      </c>
      <c r="DY592" s="77">
        <v>-0.57034700000000005</v>
      </c>
      <c r="DZ592" s="77">
        <v>-0.42412139999999998</v>
      </c>
      <c r="EA592" s="77">
        <v>-0.1304015</v>
      </c>
      <c r="EB592" s="77">
        <v>0.11386</v>
      </c>
      <c r="EC592" s="77">
        <v>0.34128409999999998</v>
      </c>
      <c r="ED592" s="77">
        <v>8.6983500000000005E-2</v>
      </c>
      <c r="EE592" s="77">
        <v>0.1270723</v>
      </c>
      <c r="EF592" s="77">
        <v>8.8822899999999996E-2</v>
      </c>
      <c r="EG592" s="77">
        <v>0.1151932</v>
      </c>
      <c r="EH592" s="77">
        <v>0.1155746</v>
      </c>
      <c r="EI592" s="77">
        <v>0.13976279999999999</v>
      </c>
      <c r="EJ592" s="77">
        <v>0.17523349999999999</v>
      </c>
      <c r="EK592" s="77">
        <v>0.22341839999999999</v>
      </c>
      <c r="EL592" s="77">
        <v>0.32351289999999999</v>
      </c>
      <c r="EM592" s="77">
        <v>0.40272859999999999</v>
      </c>
      <c r="EN592" s="77">
        <v>0.37785150000000001</v>
      </c>
      <c r="EO592" s="77">
        <v>0.2359965</v>
      </c>
      <c r="EP592" s="77">
        <v>0.2777635</v>
      </c>
      <c r="EQ592" s="77">
        <v>0.24276719999999999</v>
      </c>
      <c r="ER592" s="77">
        <v>0.37993519999999997</v>
      </c>
      <c r="ES592" s="77">
        <v>0.39372740000000001</v>
      </c>
      <c r="ET592" s="77">
        <v>0.37053249999999999</v>
      </c>
      <c r="EU592" s="77">
        <v>42.350859999999997</v>
      </c>
      <c r="EV592" s="77">
        <v>42.158940000000001</v>
      </c>
      <c r="EW592" s="77">
        <v>41.76193</v>
      </c>
      <c r="EX592" s="77">
        <v>41.23272</v>
      </c>
      <c r="EY592" s="77">
        <v>40.584130000000002</v>
      </c>
      <c r="EZ592" s="77">
        <v>39.992789999999999</v>
      </c>
      <c r="FA592" s="77">
        <v>39.772329999999997</v>
      </c>
      <c r="FB592" s="77">
        <v>39.11318</v>
      </c>
      <c r="FC592" s="77">
        <v>44.592669999999998</v>
      </c>
      <c r="FD592" s="77">
        <v>53.302700000000002</v>
      </c>
      <c r="FE592" s="77">
        <v>59.854509999999998</v>
      </c>
      <c r="FF592" s="77">
        <v>62.937600000000003</v>
      </c>
      <c r="FG592" s="77">
        <v>64.301410000000004</v>
      </c>
      <c r="FH592" s="77">
        <v>65.716229999999996</v>
      </c>
      <c r="FI592" s="77">
        <v>65.996930000000006</v>
      </c>
      <c r="FJ592" s="77">
        <v>64.867930000000001</v>
      </c>
      <c r="FK592" s="77">
        <v>62.103409999999997</v>
      </c>
      <c r="FL592" s="77">
        <v>56.745350000000002</v>
      </c>
      <c r="FM592" s="77">
        <v>51.327159999999999</v>
      </c>
      <c r="FN592" s="77">
        <v>48.092190000000002</v>
      </c>
      <c r="FO592" s="77">
        <v>45.684280000000001</v>
      </c>
      <c r="FP592" s="77">
        <v>44.651000000000003</v>
      </c>
      <c r="FQ592" s="77">
        <v>42.476329999999997</v>
      </c>
      <c r="FR592" s="77">
        <v>41.291980000000002</v>
      </c>
      <c r="FS592" s="77">
        <v>0.82690030000000003</v>
      </c>
      <c r="FT592" s="77">
        <v>4.3338599999999998E-2</v>
      </c>
      <c r="FU592" s="77">
        <v>7.9642400000000002E-2</v>
      </c>
    </row>
    <row r="593" spans="1:177" x14ac:dyDescent="0.25">
      <c r="A593" t="s">
        <v>226</v>
      </c>
      <c r="B593" t="s">
        <v>0</v>
      </c>
      <c r="C593" t="s">
        <v>273</v>
      </c>
      <c r="D593" s="30" t="s">
        <v>235</v>
      </c>
      <c r="E593" t="s">
        <v>219</v>
      </c>
      <c r="F593" s="78">
        <v>6509</v>
      </c>
      <c r="G593" s="77">
        <v>10.191140000000001</v>
      </c>
      <c r="H593" s="77">
        <v>9.0337069999999997</v>
      </c>
      <c r="I593" s="77">
        <v>7.8879979999999996</v>
      </c>
      <c r="J593" s="77">
        <v>6.9638249999999999</v>
      </c>
      <c r="K593" s="77">
        <v>6.2022950000000003</v>
      </c>
      <c r="L593" s="77">
        <v>5.4948649999999999</v>
      </c>
      <c r="M593" s="77">
        <v>5.2857560000000001</v>
      </c>
      <c r="N593" s="77">
        <v>5.6965709999999996</v>
      </c>
      <c r="O593" s="77">
        <v>6.47959</v>
      </c>
      <c r="P593" s="77">
        <v>7.0861210000000003</v>
      </c>
      <c r="Q593" s="77">
        <v>7.6332089999999999</v>
      </c>
      <c r="R593" s="77">
        <v>8.1878150000000005</v>
      </c>
      <c r="S593" s="77">
        <v>8.7987160000000006</v>
      </c>
      <c r="T593" s="77">
        <v>9.0648859999999996</v>
      </c>
      <c r="U593" s="77">
        <v>9.3778179999999995</v>
      </c>
      <c r="V593" s="77">
        <v>9.8483020000000003</v>
      </c>
      <c r="W593" s="77">
        <v>10.114459999999999</v>
      </c>
      <c r="X593" s="77">
        <v>10.591760000000001</v>
      </c>
      <c r="Y593" s="77">
        <v>10.359769999999999</v>
      </c>
      <c r="Z593" s="77">
        <v>9.8958100000000009</v>
      </c>
      <c r="AA593" s="77">
        <v>10.12486</v>
      </c>
      <c r="AB593" s="77">
        <v>10.339980000000001</v>
      </c>
      <c r="AC593" s="77">
        <v>9.4834029999999991</v>
      </c>
      <c r="AD593" s="77">
        <v>8.1317149999999998</v>
      </c>
      <c r="AE593" s="77">
        <v>-5.9770919999999998</v>
      </c>
      <c r="AF593" s="77">
        <v>-6.1771339999999997</v>
      </c>
      <c r="AG593" s="77">
        <v>-4.9725270000000004</v>
      </c>
      <c r="AH593" s="77">
        <v>-3.725495</v>
      </c>
      <c r="AI593" s="77">
        <v>-2.6268660000000001</v>
      </c>
      <c r="AJ593" s="77">
        <v>-1.6640410000000001</v>
      </c>
      <c r="AK593" s="77">
        <v>-0.53324190000000005</v>
      </c>
      <c r="AL593" s="77">
        <v>-0.11875579999999999</v>
      </c>
      <c r="AM593" s="77">
        <v>0.28451019999999999</v>
      </c>
      <c r="AN593" s="77">
        <v>0.53632250000000004</v>
      </c>
      <c r="AO593" s="77">
        <v>0.70761439999999998</v>
      </c>
      <c r="AP593" s="77">
        <v>0.80131280000000005</v>
      </c>
      <c r="AQ593" s="77">
        <v>0.90614550000000005</v>
      </c>
      <c r="AR593" s="77">
        <v>0.8005738</v>
      </c>
      <c r="AS593" s="77">
        <v>0.77573539999999996</v>
      </c>
      <c r="AT593" s="77">
        <v>0.91651550000000004</v>
      </c>
      <c r="AU593" s="77">
        <v>1.2846230000000001</v>
      </c>
      <c r="AV593" s="77">
        <v>1.3356410000000001</v>
      </c>
      <c r="AW593" s="77">
        <v>1.1423129999999999</v>
      </c>
      <c r="AX593" s="77">
        <v>0.97007270000000001</v>
      </c>
      <c r="AY593" s="77">
        <v>0.86535569999999995</v>
      </c>
      <c r="AZ593" s="77">
        <v>0.67257210000000001</v>
      </c>
      <c r="BA593" s="77">
        <v>0.4758558</v>
      </c>
      <c r="BB593" s="77">
        <v>-4.5114500000000002E-2</v>
      </c>
      <c r="BC593" s="77">
        <v>-5.6104469999999997</v>
      </c>
      <c r="BD593" s="77">
        <v>-5.820659</v>
      </c>
      <c r="BE593" s="77">
        <v>-4.6881849999999998</v>
      </c>
      <c r="BF593" s="77">
        <v>-3.5022090000000001</v>
      </c>
      <c r="BG593" s="77">
        <v>-2.4309949999999998</v>
      </c>
      <c r="BH593" s="77">
        <v>-1.5102450000000001</v>
      </c>
      <c r="BI593" s="77">
        <v>-0.40355000000000002</v>
      </c>
      <c r="BJ593" s="77">
        <v>-2.22323E-2</v>
      </c>
      <c r="BK593" s="77">
        <v>0.38790289999999999</v>
      </c>
      <c r="BL593" s="77">
        <v>0.65483599999999997</v>
      </c>
      <c r="BM593" s="77">
        <v>0.82770469999999996</v>
      </c>
      <c r="BN593" s="77">
        <v>0.93167339999999998</v>
      </c>
      <c r="BO593" s="77">
        <v>1.0513079999999999</v>
      </c>
      <c r="BP593" s="77">
        <v>0.96848939999999994</v>
      </c>
      <c r="BQ593" s="77">
        <v>0.97628280000000001</v>
      </c>
      <c r="BR593" s="77">
        <v>1.128314</v>
      </c>
      <c r="BS593" s="77">
        <v>1.491071</v>
      </c>
      <c r="BT593" s="77">
        <v>1.5468519999999999</v>
      </c>
      <c r="BU593" s="77">
        <v>1.327742</v>
      </c>
      <c r="BV593" s="77">
        <v>1.1419140000000001</v>
      </c>
      <c r="BW593" s="77">
        <v>1.030708</v>
      </c>
      <c r="BX593" s="77">
        <v>0.85720240000000003</v>
      </c>
      <c r="BY593" s="77">
        <v>0.67423169999999999</v>
      </c>
      <c r="BZ593" s="77">
        <v>0.16873199999999999</v>
      </c>
      <c r="CA593" s="77">
        <v>-5.356509</v>
      </c>
      <c r="CB593" s="77">
        <v>-5.573766</v>
      </c>
      <c r="CC593" s="77">
        <v>-4.4912510000000001</v>
      </c>
      <c r="CD593" s="77">
        <v>-3.3475619999999999</v>
      </c>
      <c r="CE593" s="77">
        <v>-2.2953359999999998</v>
      </c>
      <c r="CF593" s="77">
        <v>-1.4037249999999999</v>
      </c>
      <c r="CG593" s="77">
        <v>-0.3137257</v>
      </c>
      <c r="CH593" s="77">
        <v>4.4619699999999998E-2</v>
      </c>
      <c r="CI593" s="77">
        <v>0.45951229999999998</v>
      </c>
      <c r="CJ593" s="77">
        <v>0.73691819999999997</v>
      </c>
      <c r="CK593" s="77">
        <v>0.91087890000000005</v>
      </c>
      <c r="CL593" s="77">
        <v>1.0219609999999999</v>
      </c>
      <c r="CM593" s="77">
        <v>1.1518470000000001</v>
      </c>
      <c r="CN593" s="77">
        <v>1.0847869999999999</v>
      </c>
      <c r="CO593" s="77">
        <v>1.115181</v>
      </c>
      <c r="CP593" s="77">
        <v>1.2750049999999999</v>
      </c>
      <c r="CQ593" s="77">
        <v>1.634056</v>
      </c>
      <c r="CR593" s="77">
        <v>1.6931369999999999</v>
      </c>
      <c r="CS593" s="77">
        <v>1.45617</v>
      </c>
      <c r="CT593" s="77">
        <v>1.260931</v>
      </c>
      <c r="CU593" s="77">
        <v>1.14523</v>
      </c>
      <c r="CV593" s="77">
        <v>0.98507679999999997</v>
      </c>
      <c r="CW593" s="77">
        <v>0.81162619999999996</v>
      </c>
      <c r="CX593" s="77">
        <v>0.3168415</v>
      </c>
      <c r="CY593" s="77">
        <v>-5.1025710000000002</v>
      </c>
      <c r="CZ593" s="77">
        <v>-5.326873</v>
      </c>
      <c r="DA593" s="77">
        <v>-4.2943160000000002</v>
      </c>
      <c r="DB593" s="77">
        <v>-3.1929150000000002</v>
      </c>
      <c r="DC593" s="77">
        <v>-2.1596769999999998</v>
      </c>
      <c r="DD593" s="77">
        <v>-1.2972060000000001</v>
      </c>
      <c r="DE593" s="77">
        <v>-0.2239015</v>
      </c>
      <c r="DF593" s="77">
        <v>0.1114716</v>
      </c>
      <c r="DG593" s="77">
        <v>0.53112179999999998</v>
      </c>
      <c r="DH593" s="77">
        <v>0.81900030000000001</v>
      </c>
      <c r="DI593" s="77">
        <v>0.99405310000000002</v>
      </c>
      <c r="DJ593" s="77">
        <v>1.1122479999999999</v>
      </c>
      <c r="DK593" s="77">
        <v>1.2523850000000001</v>
      </c>
      <c r="DL593" s="77">
        <v>1.201085</v>
      </c>
      <c r="DM593" s="77">
        <v>1.2540800000000001</v>
      </c>
      <c r="DN593" s="77">
        <v>1.4216960000000001</v>
      </c>
      <c r="DO593" s="77">
        <v>1.777042</v>
      </c>
      <c r="DP593" s="77">
        <v>1.839421</v>
      </c>
      <c r="DQ593" s="77">
        <v>1.584598</v>
      </c>
      <c r="DR593" s="77">
        <v>1.379948</v>
      </c>
      <c r="DS593" s="77">
        <v>1.2597529999999999</v>
      </c>
      <c r="DT593" s="77">
        <v>1.112951</v>
      </c>
      <c r="DU593" s="77">
        <v>0.94902070000000005</v>
      </c>
      <c r="DV593" s="77">
        <v>0.4649509</v>
      </c>
      <c r="DW593" s="77">
        <v>-4.7359260000000001</v>
      </c>
      <c r="DX593" s="77">
        <v>-4.9703989999999996</v>
      </c>
      <c r="DY593" s="77">
        <v>-4.0099739999999997</v>
      </c>
      <c r="DZ593" s="77">
        <v>-2.96963</v>
      </c>
      <c r="EA593" s="77">
        <v>-1.9638059999999999</v>
      </c>
      <c r="EB593" s="77">
        <v>-1.1434089999999999</v>
      </c>
      <c r="EC593" s="77">
        <v>-9.4209600000000004E-2</v>
      </c>
      <c r="ED593" s="77">
        <v>0.20799509999999999</v>
      </c>
      <c r="EE593" s="77">
        <v>0.63451449999999998</v>
      </c>
      <c r="EF593" s="77">
        <v>0.93751379999999995</v>
      </c>
      <c r="EG593" s="77">
        <v>1.1141430000000001</v>
      </c>
      <c r="EH593" s="77">
        <v>1.2426090000000001</v>
      </c>
      <c r="EI593" s="77">
        <v>1.397548</v>
      </c>
      <c r="EJ593" s="77">
        <v>1.3690009999999999</v>
      </c>
      <c r="EK593" s="77">
        <v>1.4546269999999999</v>
      </c>
      <c r="EL593" s="77">
        <v>1.633494</v>
      </c>
      <c r="EM593" s="77">
        <v>1.98349</v>
      </c>
      <c r="EN593" s="77">
        <v>2.0506329999999999</v>
      </c>
      <c r="EO593" s="77">
        <v>1.770027</v>
      </c>
      <c r="EP593" s="77">
        <v>1.55179</v>
      </c>
      <c r="EQ593" s="77">
        <v>1.4251050000000001</v>
      </c>
      <c r="ER593" s="77">
        <v>1.2975810000000001</v>
      </c>
      <c r="ES593" s="77">
        <v>1.147397</v>
      </c>
      <c r="ET593" s="77">
        <v>0.67879750000000005</v>
      </c>
      <c r="EU593" s="77">
        <v>62.697290000000002</v>
      </c>
      <c r="EV593" s="77">
        <v>62.397919999999999</v>
      </c>
      <c r="EW593" s="77">
        <v>62.314999999999998</v>
      </c>
      <c r="EX593" s="77">
        <v>62.206099999999999</v>
      </c>
      <c r="EY593" s="77">
        <v>61.886069999999997</v>
      </c>
      <c r="EZ593" s="77">
        <v>61.500399999999999</v>
      </c>
      <c r="FA593" s="77">
        <v>61.537019999999998</v>
      </c>
      <c r="FB593" s="77">
        <v>62.494239999999998</v>
      </c>
      <c r="FC593" s="77">
        <v>65.151499999999999</v>
      </c>
      <c r="FD593" s="77">
        <v>69.506500000000003</v>
      </c>
      <c r="FE593" s="77">
        <v>73.741720000000001</v>
      </c>
      <c r="FF593" s="77">
        <v>76.091700000000003</v>
      </c>
      <c r="FG593" s="77">
        <v>78.454769999999996</v>
      </c>
      <c r="FH593" s="77">
        <v>79.421430000000001</v>
      </c>
      <c r="FI593" s="77">
        <v>79.929069999999996</v>
      </c>
      <c r="FJ593" s="77">
        <v>79.59845</v>
      </c>
      <c r="FK593" s="77">
        <v>78.471180000000004</v>
      </c>
      <c r="FL593" s="77">
        <v>77.026570000000007</v>
      </c>
      <c r="FM593" s="77">
        <v>74.895610000000005</v>
      </c>
      <c r="FN593" s="77">
        <v>72.041650000000004</v>
      </c>
      <c r="FO593" s="77">
        <v>67.322119999999998</v>
      </c>
      <c r="FP593" s="77">
        <v>64.694959999999995</v>
      </c>
      <c r="FQ593" s="77">
        <v>63.700110000000002</v>
      </c>
      <c r="FR593" s="77">
        <v>63.112290000000002</v>
      </c>
      <c r="FS593" s="77">
        <v>2.701041</v>
      </c>
      <c r="FT593" s="77">
        <v>0.12644420000000001</v>
      </c>
      <c r="FU593" s="77">
        <v>0.222692</v>
      </c>
    </row>
    <row r="594" spans="1:177" x14ac:dyDescent="0.25">
      <c r="A594" t="s">
        <v>226</v>
      </c>
      <c r="B594" t="s">
        <v>0</v>
      </c>
      <c r="C594" t="s">
        <v>273</v>
      </c>
      <c r="D594" s="30" t="s">
        <v>235</v>
      </c>
      <c r="E594" t="s">
        <v>220</v>
      </c>
      <c r="F594" s="78">
        <v>4621</v>
      </c>
      <c r="G594" s="77">
        <v>7.1381110000000003</v>
      </c>
      <c r="H594" s="77">
        <v>6.2937190000000003</v>
      </c>
      <c r="I594" s="77">
        <v>5.5466899999999999</v>
      </c>
      <c r="J594" s="77">
        <v>4.9401640000000002</v>
      </c>
      <c r="K594" s="77">
        <v>4.4093299999999997</v>
      </c>
      <c r="L594" s="77">
        <v>3.9388869999999998</v>
      </c>
      <c r="M594" s="77">
        <v>3.7408980000000001</v>
      </c>
      <c r="N594" s="77">
        <v>4.0498260000000004</v>
      </c>
      <c r="O594" s="77">
        <v>4.6384249999999998</v>
      </c>
      <c r="P594" s="77">
        <v>5.1193569999999999</v>
      </c>
      <c r="Q594" s="77">
        <v>5.5005879999999996</v>
      </c>
      <c r="R594" s="77">
        <v>5.8434520000000001</v>
      </c>
      <c r="S594" s="77">
        <v>6.1948639999999999</v>
      </c>
      <c r="T594" s="77">
        <v>6.2550439999999998</v>
      </c>
      <c r="U594" s="77">
        <v>6.350034</v>
      </c>
      <c r="V594" s="77">
        <v>6.62629</v>
      </c>
      <c r="W594" s="77">
        <v>6.8127370000000003</v>
      </c>
      <c r="X594" s="77">
        <v>7.2376420000000001</v>
      </c>
      <c r="Y594" s="77">
        <v>7.2020419999999996</v>
      </c>
      <c r="Z594" s="77">
        <v>6.9947819999999998</v>
      </c>
      <c r="AA594" s="77">
        <v>7.2999890000000001</v>
      </c>
      <c r="AB594" s="77">
        <v>7.4395189999999998</v>
      </c>
      <c r="AC594" s="77">
        <v>6.8515470000000001</v>
      </c>
      <c r="AD594" s="77">
        <v>5.8783339999999997</v>
      </c>
      <c r="AE594" s="77">
        <v>-4.4721399999999996</v>
      </c>
      <c r="AF594" s="77">
        <v>-4.6340500000000002</v>
      </c>
      <c r="AG594" s="77">
        <v>-3.6949930000000002</v>
      </c>
      <c r="AH594" s="77">
        <v>-2.765288</v>
      </c>
      <c r="AI594" s="77">
        <v>-1.9695149999999999</v>
      </c>
      <c r="AJ594" s="77">
        <v>-1.2088380000000001</v>
      </c>
      <c r="AK594" s="77">
        <v>-0.43915910000000002</v>
      </c>
      <c r="AL594" s="77">
        <v>-0.15930250000000001</v>
      </c>
      <c r="AM594" s="77">
        <v>0.1171859</v>
      </c>
      <c r="AN594" s="77">
        <v>0.31080340000000001</v>
      </c>
      <c r="AO594" s="77">
        <v>0.42672199999999999</v>
      </c>
      <c r="AP594" s="77">
        <v>0.47335559999999999</v>
      </c>
      <c r="AQ594" s="77">
        <v>0.52586290000000002</v>
      </c>
      <c r="AR594" s="77">
        <v>0.40125860000000002</v>
      </c>
      <c r="AS594" s="77">
        <v>0.32948630000000001</v>
      </c>
      <c r="AT594" s="77">
        <v>0.4226472</v>
      </c>
      <c r="AU594" s="77">
        <v>0.62633260000000002</v>
      </c>
      <c r="AV594" s="77">
        <v>0.7029936</v>
      </c>
      <c r="AW594" s="77">
        <v>0.63571880000000003</v>
      </c>
      <c r="AX594" s="77">
        <v>0.58003020000000005</v>
      </c>
      <c r="AY594" s="77">
        <v>0.5763606</v>
      </c>
      <c r="AZ594" s="77">
        <v>0.45926080000000002</v>
      </c>
      <c r="BA594" s="77">
        <v>0.3795924</v>
      </c>
      <c r="BB594" s="77">
        <v>-4.8916999999999997E-3</v>
      </c>
      <c r="BC594" s="77">
        <v>-4.1731680000000004</v>
      </c>
      <c r="BD594" s="77">
        <v>-4.3459260000000004</v>
      </c>
      <c r="BE594" s="77">
        <v>-3.4668610000000002</v>
      </c>
      <c r="BF594" s="77">
        <v>-2.5855190000000001</v>
      </c>
      <c r="BG594" s="77">
        <v>-1.809895</v>
      </c>
      <c r="BH594" s="77">
        <v>-1.0874619999999999</v>
      </c>
      <c r="BI594" s="77">
        <v>-0.33828520000000001</v>
      </c>
      <c r="BJ594" s="77">
        <v>-7.9972100000000004E-2</v>
      </c>
      <c r="BK594" s="77">
        <v>0.19951469999999999</v>
      </c>
      <c r="BL594" s="77">
        <v>0.407136</v>
      </c>
      <c r="BM594" s="77">
        <v>0.52353400000000005</v>
      </c>
      <c r="BN594" s="77">
        <v>0.5790073</v>
      </c>
      <c r="BO594" s="77">
        <v>0.6411</v>
      </c>
      <c r="BP594" s="77">
        <v>0.53250889999999995</v>
      </c>
      <c r="BQ594" s="77">
        <v>0.48675279999999999</v>
      </c>
      <c r="BR594" s="77">
        <v>0.58986519999999998</v>
      </c>
      <c r="BS594" s="77">
        <v>0.78756820000000005</v>
      </c>
      <c r="BT594" s="77">
        <v>0.87241159999999995</v>
      </c>
      <c r="BU594" s="77">
        <v>0.7847904</v>
      </c>
      <c r="BV594" s="77">
        <v>0.7154606</v>
      </c>
      <c r="BW594" s="77">
        <v>0.70514140000000003</v>
      </c>
      <c r="BX594" s="77">
        <v>0.59975670000000003</v>
      </c>
      <c r="BY594" s="77">
        <v>0.52516090000000004</v>
      </c>
      <c r="BZ594" s="77">
        <v>0.16423360000000001</v>
      </c>
      <c r="CA594" s="77">
        <v>-3.9661010000000001</v>
      </c>
      <c r="CB594" s="77">
        <v>-4.1463729999999996</v>
      </c>
      <c r="CC594" s="77">
        <v>-3.3088579999999999</v>
      </c>
      <c r="CD594" s="77">
        <v>-2.4610110000000001</v>
      </c>
      <c r="CE594" s="77">
        <v>-1.699344</v>
      </c>
      <c r="CF594" s="77">
        <v>-1.0033970000000001</v>
      </c>
      <c r="CG594" s="77">
        <v>-0.2684202</v>
      </c>
      <c r="CH594" s="77">
        <v>-2.5028100000000001E-2</v>
      </c>
      <c r="CI594" s="77">
        <v>0.25653530000000002</v>
      </c>
      <c r="CJ594" s="77">
        <v>0.47385559999999999</v>
      </c>
      <c r="CK594" s="77">
        <v>0.59058580000000005</v>
      </c>
      <c r="CL594" s="77">
        <v>0.65218140000000002</v>
      </c>
      <c r="CM594" s="77">
        <v>0.72091300000000003</v>
      </c>
      <c r="CN594" s="77">
        <v>0.62341239999999998</v>
      </c>
      <c r="CO594" s="77">
        <v>0.59567519999999996</v>
      </c>
      <c r="CP594" s="77">
        <v>0.70567990000000003</v>
      </c>
      <c r="CQ594" s="77">
        <v>0.89923940000000002</v>
      </c>
      <c r="CR594" s="77">
        <v>0.98975000000000002</v>
      </c>
      <c r="CS594" s="77">
        <v>0.88803699999999997</v>
      </c>
      <c r="CT594" s="77">
        <v>0.80925919999999996</v>
      </c>
      <c r="CU594" s="77">
        <v>0.79433469999999995</v>
      </c>
      <c r="CV594" s="77">
        <v>0.69706380000000001</v>
      </c>
      <c r="CW594" s="77">
        <v>0.62598120000000002</v>
      </c>
      <c r="CX594" s="77">
        <v>0.28136919999999999</v>
      </c>
      <c r="CY594" s="77">
        <v>-3.7590340000000002</v>
      </c>
      <c r="CZ594" s="77">
        <v>-3.9468190000000001</v>
      </c>
      <c r="DA594" s="77">
        <v>-3.150855</v>
      </c>
      <c r="DB594" s="77">
        <v>-2.3365040000000001</v>
      </c>
      <c r="DC594" s="77">
        <v>-1.588792</v>
      </c>
      <c r="DD594" s="77">
        <v>-0.91933299999999996</v>
      </c>
      <c r="DE594" s="77">
        <v>-0.19855529999999999</v>
      </c>
      <c r="DF594" s="77">
        <v>2.9916000000000002E-2</v>
      </c>
      <c r="DG594" s="77">
        <v>0.313556</v>
      </c>
      <c r="DH594" s="77">
        <v>0.54057520000000003</v>
      </c>
      <c r="DI594" s="77">
        <v>0.65763749999999999</v>
      </c>
      <c r="DJ594" s="77">
        <v>0.72535559999999999</v>
      </c>
      <c r="DK594" s="77">
        <v>0.80072589999999999</v>
      </c>
      <c r="DL594" s="77">
        <v>0.71431599999999995</v>
      </c>
      <c r="DM594" s="77">
        <v>0.70459760000000005</v>
      </c>
      <c r="DN594" s="77">
        <v>0.82149459999999996</v>
      </c>
      <c r="DO594" s="77">
        <v>1.0109109999999999</v>
      </c>
      <c r="DP594" s="77">
        <v>1.1070880000000001</v>
      </c>
      <c r="DQ594" s="77">
        <v>0.99128349999999998</v>
      </c>
      <c r="DR594" s="77">
        <v>0.90305789999999997</v>
      </c>
      <c r="DS594" s="77">
        <v>0.88352790000000003</v>
      </c>
      <c r="DT594" s="77">
        <v>0.79437089999999999</v>
      </c>
      <c r="DU594" s="77">
        <v>0.72680140000000004</v>
      </c>
      <c r="DV594" s="77">
        <v>0.39850479999999999</v>
      </c>
      <c r="DW594" s="77">
        <v>-3.4600629999999999</v>
      </c>
      <c r="DX594" s="77">
        <v>-3.6586959999999999</v>
      </c>
      <c r="DY594" s="77">
        <v>-2.9227240000000001</v>
      </c>
      <c r="DZ594" s="77">
        <v>-2.1567349999999998</v>
      </c>
      <c r="EA594" s="77">
        <v>-1.429173</v>
      </c>
      <c r="EB594" s="77">
        <v>-0.79795720000000003</v>
      </c>
      <c r="EC594" s="77">
        <v>-9.7681400000000002E-2</v>
      </c>
      <c r="ED594" s="77">
        <v>0.10924639999999999</v>
      </c>
      <c r="EE594" s="77">
        <v>0.39588469999999998</v>
      </c>
      <c r="EF594" s="77">
        <v>0.63690780000000002</v>
      </c>
      <c r="EG594" s="77">
        <v>0.75444960000000005</v>
      </c>
      <c r="EH594" s="77">
        <v>0.8310073</v>
      </c>
      <c r="EI594" s="77">
        <v>0.91596310000000003</v>
      </c>
      <c r="EJ594" s="77">
        <v>0.84556629999999999</v>
      </c>
      <c r="EK594" s="77">
        <v>0.86186419999999997</v>
      </c>
      <c r="EL594" s="77">
        <v>0.98871249999999999</v>
      </c>
      <c r="EM594" s="77">
        <v>1.1721459999999999</v>
      </c>
      <c r="EN594" s="77">
        <v>1.2765059999999999</v>
      </c>
      <c r="EO594" s="77">
        <v>1.140355</v>
      </c>
      <c r="EP594" s="77">
        <v>1.0384880000000001</v>
      </c>
      <c r="EQ594" s="77">
        <v>1.0123089999999999</v>
      </c>
      <c r="ER594" s="77">
        <v>0.9348668</v>
      </c>
      <c r="ES594" s="77">
        <v>0.87236990000000003</v>
      </c>
      <c r="ET594" s="77">
        <v>0.56763010000000003</v>
      </c>
      <c r="EU594" s="77">
        <v>63.967669999999998</v>
      </c>
      <c r="EV594" s="77">
        <v>64.01155</v>
      </c>
      <c r="EW594" s="77">
        <v>64.180970000000002</v>
      </c>
      <c r="EX594" s="77">
        <v>64.136240000000001</v>
      </c>
      <c r="EY594" s="77">
        <v>64.005049999999997</v>
      </c>
      <c r="EZ594" s="77">
        <v>63.747230000000002</v>
      </c>
      <c r="FA594" s="77">
        <v>63.745939999999997</v>
      </c>
      <c r="FB594" s="77">
        <v>64.219989999999996</v>
      </c>
      <c r="FC594" s="77">
        <v>65.782110000000003</v>
      </c>
      <c r="FD594" s="77">
        <v>68.864879999999999</v>
      </c>
      <c r="FE594" s="77">
        <v>72.302599999999998</v>
      </c>
      <c r="FF594" s="77">
        <v>74.456310000000002</v>
      </c>
      <c r="FG594" s="77">
        <v>76.216269999999994</v>
      </c>
      <c r="FH594" s="77">
        <v>76.436490000000006</v>
      </c>
      <c r="FI594" s="77">
        <v>76.830280000000002</v>
      </c>
      <c r="FJ594" s="77">
        <v>76.399829999999994</v>
      </c>
      <c r="FK594" s="77">
        <v>75.488489999999999</v>
      </c>
      <c r="FL594" s="77">
        <v>74.181659999999994</v>
      </c>
      <c r="FM594" s="77">
        <v>72.357150000000004</v>
      </c>
      <c r="FN594" s="77">
        <v>70.047340000000005</v>
      </c>
      <c r="FO594" s="77">
        <v>66.391139999999993</v>
      </c>
      <c r="FP594" s="77">
        <v>64.899839999999998</v>
      </c>
      <c r="FQ594" s="77">
        <v>64.322999999999993</v>
      </c>
      <c r="FR594" s="77">
        <v>64.066869999999994</v>
      </c>
      <c r="FS594" s="77">
        <v>2.1470379999999998</v>
      </c>
      <c r="FT594" s="77">
        <v>0.1009287</v>
      </c>
      <c r="FU594" s="77">
        <v>0.17753089999999999</v>
      </c>
    </row>
    <row r="595" spans="1:177" x14ac:dyDescent="0.25">
      <c r="A595" t="s">
        <v>226</v>
      </c>
      <c r="B595" t="s">
        <v>0</v>
      </c>
      <c r="C595" t="s">
        <v>273</v>
      </c>
      <c r="D595" s="30" t="s">
        <v>235</v>
      </c>
      <c r="E595" t="s">
        <v>221</v>
      </c>
      <c r="F595" s="78">
        <v>1888</v>
      </c>
      <c r="G595" s="77">
        <v>3.1613720000000001</v>
      </c>
      <c r="H595" s="77">
        <v>2.8782519999999998</v>
      </c>
      <c r="I595" s="77">
        <v>2.4508549999999998</v>
      </c>
      <c r="J595" s="77">
        <v>2.1400869999999999</v>
      </c>
      <c r="K595" s="77">
        <v>1.904258</v>
      </c>
      <c r="L595" s="77">
        <v>1.5948690000000001</v>
      </c>
      <c r="M595" s="77">
        <v>1.629135</v>
      </c>
      <c r="N595" s="77">
        <v>1.712936</v>
      </c>
      <c r="O595" s="77">
        <v>1.9344889999999999</v>
      </c>
      <c r="P595" s="77">
        <v>2.012902</v>
      </c>
      <c r="Q595" s="77">
        <v>2.178706</v>
      </c>
      <c r="R595" s="77">
        <v>2.392547</v>
      </c>
      <c r="S595" s="77">
        <v>2.647637</v>
      </c>
      <c r="T595" s="77">
        <v>2.874835</v>
      </c>
      <c r="U595" s="77">
        <v>3.1305070000000002</v>
      </c>
      <c r="V595" s="77">
        <v>3.3387470000000001</v>
      </c>
      <c r="W595" s="77">
        <v>3.5418910000000001</v>
      </c>
      <c r="X595" s="77">
        <v>3.5420799999999999</v>
      </c>
      <c r="Y595" s="77">
        <v>3.2625609999999998</v>
      </c>
      <c r="Z595" s="77">
        <v>2.9617089999999999</v>
      </c>
      <c r="AA595" s="77">
        <v>2.8411179999999998</v>
      </c>
      <c r="AB595" s="77">
        <v>2.8923450000000002</v>
      </c>
      <c r="AC595" s="77">
        <v>2.5747019999999998</v>
      </c>
      <c r="AD595" s="77">
        <v>2.2013579999999999</v>
      </c>
      <c r="AE595" s="77">
        <v>-1.5377989999999999</v>
      </c>
      <c r="AF595" s="77">
        <v>-1.578392</v>
      </c>
      <c r="AG595" s="77">
        <v>-1.3306720000000001</v>
      </c>
      <c r="AH595" s="77">
        <v>-0.96583289999999999</v>
      </c>
      <c r="AI595" s="77">
        <v>-0.62551460000000003</v>
      </c>
      <c r="AJ595" s="77">
        <v>-0.53077189999999996</v>
      </c>
      <c r="AK595" s="77">
        <v>-0.11947480000000001</v>
      </c>
      <c r="AL595" s="77">
        <v>6.8016699999999999E-2</v>
      </c>
      <c r="AM595" s="77">
        <v>0.18949369999999999</v>
      </c>
      <c r="AN595" s="77">
        <v>0.207653</v>
      </c>
      <c r="AO595" s="77">
        <v>0.25122539999999999</v>
      </c>
      <c r="AP595" s="77">
        <v>0.30122139999999997</v>
      </c>
      <c r="AQ595" s="77">
        <v>0.31977719999999998</v>
      </c>
      <c r="AR595" s="77">
        <v>0.32852789999999998</v>
      </c>
      <c r="AS595" s="77">
        <v>0.39208470000000001</v>
      </c>
      <c r="AT595" s="77">
        <v>0.4585244</v>
      </c>
      <c r="AU595" s="77">
        <v>0.74821700000000002</v>
      </c>
      <c r="AV595" s="77">
        <v>0.70763580000000004</v>
      </c>
      <c r="AW595" s="77">
        <v>0.51036910000000002</v>
      </c>
      <c r="AX595" s="77">
        <v>0.32151439999999998</v>
      </c>
      <c r="AY595" s="77">
        <v>0.16220519999999999</v>
      </c>
      <c r="AZ595" s="77">
        <v>2.5203900000000001E-2</v>
      </c>
      <c r="BA595" s="77">
        <v>-0.18565229999999999</v>
      </c>
      <c r="BB595" s="77">
        <v>-0.24402779999999999</v>
      </c>
      <c r="BC595" s="77">
        <v>-1.3873139999999999</v>
      </c>
      <c r="BD595" s="77">
        <v>-1.408525</v>
      </c>
      <c r="BE595" s="77">
        <v>-1.1788320000000001</v>
      </c>
      <c r="BF595" s="77">
        <v>-0.85110669999999999</v>
      </c>
      <c r="BG595" s="77">
        <v>-0.54352900000000004</v>
      </c>
      <c r="BH595" s="77">
        <v>-0.43122169999999999</v>
      </c>
      <c r="BI595" s="77">
        <v>-2.5950299999999999E-2</v>
      </c>
      <c r="BJ595" s="77">
        <v>0.1069122</v>
      </c>
      <c r="BK595" s="77">
        <v>0.25147999999999998</v>
      </c>
      <c r="BL595" s="77">
        <v>0.26662950000000002</v>
      </c>
      <c r="BM595" s="77">
        <v>0.31856449999999997</v>
      </c>
      <c r="BN595" s="77">
        <v>0.36965890000000001</v>
      </c>
      <c r="BO595" s="77">
        <v>0.4115065</v>
      </c>
      <c r="BP595" s="77">
        <v>0.44621060000000001</v>
      </c>
      <c r="BQ595" s="77">
        <v>0.5295337</v>
      </c>
      <c r="BR595" s="77">
        <v>0.59483249999999999</v>
      </c>
      <c r="BS595" s="77">
        <v>0.88341190000000003</v>
      </c>
      <c r="BT595" s="77">
        <v>0.81674570000000002</v>
      </c>
      <c r="BU595" s="77">
        <v>0.60685080000000002</v>
      </c>
      <c r="BV595" s="77">
        <v>0.43366779999999999</v>
      </c>
      <c r="BW595" s="77">
        <v>0.2825201</v>
      </c>
      <c r="BX595" s="77">
        <v>0.1754715</v>
      </c>
      <c r="BY595" s="77">
        <v>-5.1199999999999998E-5</v>
      </c>
      <c r="BZ595" s="77">
        <v>-0.10937280000000001</v>
      </c>
      <c r="CA595" s="77">
        <v>-1.283088</v>
      </c>
      <c r="CB595" s="77">
        <v>-1.290875</v>
      </c>
      <c r="CC595" s="77">
        <v>-1.073669</v>
      </c>
      <c r="CD595" s="77">
        <v>-0.77164759999999999</v>
      </c>
      <c r="CE595" s="77">
        <v>-0.48674600000000001</v>
      </c>
      <c r="CF595" s="77">
        <v>-0.36227359999999997</v>
      </c>
      <c r="CG595" s="77">
        <v>3.8824400000000002E-2</v>
      </c>
      <c r="CH595" s="77">
        <v>0.1338511</v>
      </c>
      <c r="CI595" s="77">
        <v>0.2944116</v>
      </c>
      <c r="CJ595" s="77">
        <v>0.30747649999999999</v>
      </c>
      <c r="CK595" s="77">
        <v>0.36520340000000001</v>
      </c>
      <c r="CL595" s="77">
        <v>0.4170584</v>
      </c>
      <c r="CM595" s="77">
        <v>0.47503800000000002</v>
      </c>
      <c r="CN595" s="77">
        <v>0.5277172</v>
      </c>
      <c r="CO595" s="77">
        <v>0.62473060000000002</v>
      </c>
      <c r="CP595" s="77">
        <v>0.68923909999999999</v>
      </c>
      <c r="CQ595" s="77">
        <v>0.97704749999999996</v>
      </c>
      <c r="CR595" s="77">
        <v>0.89231490000000002</v>
      </c>
      <c r="CS595" s="77">
        <v>0.67367370000000004</v>
      </c>
      <c r="CT595" s="77">
        <v>0.51134489999999999</v>
      </c>
      <c r="CU595" s="77">
        <v>0.3658498</v>
      </c>
      <c r="CV595" s="77">
        <v>0.27954639999999997</v>
      </c>
      <c r="CW595" s="77">
        <v>0.12849559999999999</v>
      </c>
      <c r="CX595" s="77">
        <v>-1.6111199999999999E-2</v>
      </c>
      <c r="CY595" s="77">
        <v>-1.1788620000000001</v>
      </c>
      <c r="CZ595" s="77">
        <v>-1.1732260000000001</v>
      </c>
      <c r="DA595" s="77">
        <v>-0.96850519999999996</v>
      </c>
      <c r="DB595" s="77">
        <v>-0.69218860000000004</v>
      </c>
      <c r="DC595" s="77">
        <v>-0.42996299999999998</v>
      </c>
      <c r="DD595" s="77">
        <v>-0.29332540000000001</v>
      </c>
      <c r="DE595" s="77">
        <v>0.1035992</v>
      </c>
      <c r="DF595" s="77">
        <v>0.16079009999999999</v>
      </c>
      <c r="DG595" s="77">
        <v>0.33734310000000001</v>
      </c>
      <c r="DH595" s="77">
        <v>0.34832340000000001</v>
      </c>
      <c r="DI595" s="77">
        <v>0.41184229999999999</v>
      </c>
      <c r="DJ595" s="77">
        <v>0.46445799999999998</v>
      </c>
      <c r="DK595" s="77">
        <v>0.53856939999999998</v>
      </c>
      <c r="DL595" s="77">
        <v>0.60922379999999998</v>
      </c>
      <c r="DM595" s="77">
        <v>0.7199274</v>
      </c>
      <c r="DN595" s="77">
        <v>0.78364560000000005</v>
      </c>
      <c r="DO595" s="77">
        <v>1.0706830000000001</v>
      </c>
      <c r="DP595" s="77">
        <v>0.96788410000000002</v>
      </c>
      <c r="DQ595" s="77">
        <v>0.74049659999999995</v>
      </c>
      <c r="DR595" s="77">
        <v>0.58902200000000005</v>
      </c>
      <c r="DS595" s="77">
        <v>0.44917950000000001</v>
      </c>
      <c r="DT595" s="77">
        <v>0.3836213</v>
      </c>
      <c r="DU595" s="77">
        <v>0.2570423</v>
      </c>
      <c r="DV595" s="77">
        <v>7.7150399999999994E-2</v>
      </c>
      <c r="DW595" s="77">
        <v>-1.028376</v>
      </c>
      <c r="DX595" s="77">
        <v>-1.0033589999999999</v>
      </c>
      <c r="DY595" s="77">
        <v>-0.81666559999999999</v>
      </c>
      <c r="DZ595" s="77">
        <v>-0.57746229999999998</v>
      </c>
      <c r="EA595" s="77">
        <v>-0.34797729999999999</v>
      </c>
      <c r="EB595" s="77">
        <v>-0.19377520000000001</v>
      </c>
      <c r="EC595" s="77">
        <v>0.19712370000000001</v>
      </c>
      <c r="ED595" s="77">
        <v>0.19968559999999999</v>
      </c>
      <c r="EE595" s="77">
        <v>0.3993295</v>
      </c>
      <c r="EF595" s="77">
        <v>0.40729989999999999</v>
      </c>
      <c r="EG595" s="77">
        <v>0.47918139999999998</v>
      </c>
      <c r="EH595" s="77">
        <v>0.53289540000000002</v>
      </c>
      <c r="EI595" s="77">
        <v>0.63029869999999999</v>
      </c>
      <c r="EJ595" s="77">
        <v>0.72690639999999995</v>
      </c>
      <c r="EK595" s="77">
        <v>0.85737649999999999</v>
      </c>
      <c r="EL595" s="77">
        <v>0.91995369999999999</v>
      </c>
      <c r="EM595" s="77">
        <v>1.205878</v>
      </c>
      <c r="EN595" s="77">
        <v>1.076994</v>
      </c>
      <c r="EO595" s="77">
        <v>0.83697829999999995</v>
      </c>
      <c r="EP595" s="77">
        <v>0.70117549999999995</v>
      </c>
      <c r="EQ595" s="77">
        <v>0.56949439999999996</v>
      </c>
      <c r="ER595" s="77">
        <v>0.53388899999999995</v>
      </c>
      <c r="ES595" s="77">
        <v>0.44264340000000002</v>
      </c>
      <c r="ET595" s="77">
        <v>0.2118054</v>
      </c>
      <c r="EU595" s="77">
        <v>59.61195</v>
      </c>
      <c r="EV595" s="77">
        <v>58.478969999999997</v>
      </c>
      <c r="EW595" s="77">
        <v>57.783180000000002</v>
      </c>
      <c r="EX595" s="77">
        <v>57.518450000000001</v>
      </c>
      <c r="EY595" s="77">
        <v>56.73977</v>
      </c>
      <c r="EZ595" s="77">
        <v>56.043590000000002</v>
      </c>
      <c r="FA595" s="77">
        <v>56.172289999999997</v>
      </c>
      <c r="FB595" s="77">
        <v>58.30294</v>
      </c>
      <c r="FC595" s="77">
        <v>63.619950000000003</v>
      </c>
      <c r="FD595" s="77">
        <v>71.064769999999996</v>
      </c>
      <c r="FE595" s="77">
        <v>77.236859999999993</v>
      </c>
      <c r="FF595" s="77">
        <v>80.063490000000002</v>
      </c>
      <c r="FG595" s="77">
        <v>83.891300000000001</v>
      </c>
      <c r="FH595" s="77">
        <v>86.670860000000005</v>
      </c>
      <c r="FI595" s="77">
        <v>87.454980000000006</v>
      </c>
      <c r="FJ595" s="77">
        <v>87.366810000000001</v>
      </c>
      <c r="FK595" s="77">
        <v>85.715140000000005</v>
      </c>
      <c r="FL595" s="77">
        <v>83.935910000000007</v>
      </c>
      <c r="FM595" s="77">
        <v>81.060680000000005</v>
      </c>
      <c r="FN595" s="77">
        <v>76.885140000000007</v>
      </c>
      <c r="FO595" s="77">
        <v>69.583150000000003</v>
      </c>
      <c r="FP595" s="77">
        <v>64.197379999999995</v>
      </c>
      <c r="FQ595" s="77">
        <v>62.18732</v>
      </c>
      <c r="FR595" s="77">
        <v>60.793930000000003</v>
      </c>
      <c r="FS595" s="77">
        <v>1.6745749999999999</v>
      </c>
      <c r="FT595" s="77">
        <v>7.8640799999999997E-2</v>
      </c>
      <c r="FU595" s="77">
        <v>0.1262414</v>
      </c>
    </row>
    <row r="596" spans="1:177" x14ac:dyDescent="0.25">
      <c r="A596" t="s">
        <v>226</v>
      </c>
      <c r="B596" t="s">
        <v>0</v>
      </c>
      <c r="C596" t="s">
        <v>273</v>
      </c>
      <c r="D596" s="30" t="s">
        <v>236</v>
      </c>
      <c r="E596" t="s">
        <v>219</v>
      </c>
      <c r="F596" s="78">
        <v>6312</v>
      </c>
      <c r="G596" s="77">
        <v>9.2628419999999991</v>
      </c>
      <c r="H596" s="77">
        <v>8.2468819999999994</v>
      </c>
      <c r="I596" s="77">
        <v>7.157146</v>
      </c>
      <c r="J596" s="77">
        <v>6.3051009999999996</v>
      </c>
      <c r="K596" s="77">
        <v>5.588419</v>
      </c>
      <c r="L596" s="77">
        <v>4.9797770000000003</v>
      </c>
      <c r="M596" s="77">
        <v>4.8423819999999997</v>
      </c>
      <c r="N596" s="77">
        <v>5.287642</v>
      </c>
      <c r="O596" s="77">
        <v>6.06562</v>
      </c>
      <c r="P596" s="77">
        <v>6.5679350000000003</v>
      </c>
      <c r="Q596" s="77">
        <v>6.9619489999999997</v>
      </c>
      <c r="R596" s="77">
        <v>7.3079770000000002</v>
      </c>
      <c r="S596" s="77">
        <v>7.6903670000000002</v>
      </c>
      <c r="T596" s="77">
        <v>7.7221830000000002</v>
      </c>
      <c r="U596" s="77">
        <v>7.8260259999999997</v>
      </c>
      <c r="V596" s="77">
        <v>8.0807939999999991</v>
      </c>
      <c r="W596" s="77">
        <v>8.3028650000000006</v>
      </c>
      <c r="X596" s="77">
        <v>8.8258969999999994</v>
      </c>
      <c r="Y596" s="77">
        <v>8.8651739999999997</v>
      </c>
      <c r="Z596" s="77">
        <v>8.6758419999999994</v>
      </c>
      <c r="AA596" s="77">
        <v>9.0017659999999999</v>
      </c>
      <c r="AB596" s="77">
        <v>9.1081939999999992</v>
      </c>
      <c r="AC596" s="77">
        <v>8.2883739999999992</v>
      </c>
      <c r="AD596" s="77">
        <v>7.1116010000000003</v>
      </c>
      <c r="AE596" s="77">
        <v>-5.4703889999999999</v>
      </c>
      <c r="AF596" s="77">
        <v>-5.6734020000000003</v>
      </c>
      <c r="AG596" s="77">
        <v>-4.5418310000000002</v>
      </c>
      <c r="AH596" s="77">
        <v>-3.3974039999999999</v>
      </c>
      <c r="AI596" s="77">
        <v>-2.3896500000000001</v>
      </c>
      <c r="AJ596" s="77">
        <v>-1.5245770000000001</v>
      </c>
      <c r="AK596" s="77">
        <v>-0.50028229999999996</v>
      </c>
      <c r="AL596" s="77">
        <v>-0.11701449999999999</v>
      </c>
      <c r="AM596" s="77">
        <v>0.26044929999999999</v>
      </c>
      <c r="AN596" s="77">
        <v>0.48850510000000003</v>
      </c>
      <c r="AO596" s="77">
        <v>0.63366339999999999</v>
      </c>
      <c r="AP596" s="77">
        <v>0.69817450000000003</v>
      </c>
      <c r="AQ596" s="77">
        <v>0.76848729999999998</v>
      </c>
      <c r="AR596" s="77">
        <v>0.64849599999999996</v>
      </c>
      <c r="AS596" s="77">
        <v>0.60147470000000003</v>
      </c>
      <c r="AT596" s="77">
        <v>0.69853699999999996</v>
      </c>
      <c r="AU596" s="77">
        <v>1.0025230000000001</v>
      </c>
      <c r="AV596" s="77">
        <v>1.0641799999999999</v>
      </c>
      <c r="AW596" s="77">
        <v>0.9417314</v>
      </c>
      <c r="AX596" s="77">
        <v>0.82342700000000002</v>
      </c>
      <c r="AY596" s="77">
        <v>0.74679220000000002</v>
      </c>
      <c r="AZ596" s="77">
        <v>0.5646793</v>
      </c>
      <c r="BA596" s="77">
        <v>0.38374229999999998</v>
      </c>
      <c r="BB596" s="77">
        <v>-7.3907299999999995E-2</v>
      </c>
      <c r="BC596" s="77">
        <v>-5.1148410000000002</v>
      </c>
      <c r="BD596" s="77">
        <v>-5.3277169999999998</v>
      </c>
      <c r="BE596" s="77">
        <v>-4.266095</v>
      </c>
      <c r="BF596" s="77">
        <v>-3.180876</v>
      </c>
      <c r="BG596" s="77">
        <v>-2.1997080000000002</v>
      </c>
      <c r="BH596" s="77">
        <v>-1.375435</v>
      </c>
      <c r="BI596" s="77">
        <v>-0.3745156</v>
      </c>
      <c r="BJ596" s="77">
        <v>-2.34123E-2</v>
      </c>
      <c r="BK596" s="77">
        <v>0.3607127</v>
      </c>
      <c r="BL596" s="77">
        <v>0.60343179999999996</v>
      </c>
      <c r="BM596" s="77">
        <v>0.75011910000000004</v>
      </c>
      <c r="BN596" s="77">
        <v>0.82458960000000003</v>
      </c>
      <c r="BO596" s="77">
        <v>0.90925599999999995</v>
      </c>
      <c r="BP596" s="77">
        <v>0.81132950000000004</v>
      </c>
      <c r="BQ596" s="77">
        <v>0.7959524</v>
      </c>
      <c r="BR596" s="77">
        <v>0.90392519999999998</v>
      </c>
      <c r="BS596" s="77">
        <v>1.202723</v>
      </c>
      <c r="BT596" s="77">
        <v>1.268999</v>
      </c>
      <c r="BU596" s="77">
        <v>1.1215489999999999</v>
      </c>
      <c r="BV596" s="77">
        <v>0.99006760000000005</v>
      </c>
      <c r="BW596" s="77">
        <v>0.90713980000000005</v>
      </c>
      <c r="BX596" s="77">
        <v>0.74372159999999998</v>
      </c>
      <c r="BY596" s="77">
        <v>0.57611409999999996</v>
      </c>
      <c r="BZ596" s="77">
        <v>0.133467</v>
      </c>
      <c r="CA596" s="77">
        <v>-4.8685890000000001</v>
      </c>
      <c r="CB596" s="77">
        <v>-5.0882959999999997</v>
      </c>
      <c r="CC596" s="77">
        <v>-4.0751210000000002</v>
      </c>
      <c r="CD596" s="77">
        <v>-3.03091</v>
      </c>
      <c r="CE596" s="77">
        <v>-2.0681539999999998</v>
      </c>
      <c r="CF596" s="77">
        <v>-1.27214</v>
      </c>
      <c r="CG596" s="77">
        <v>-0.28741</v>
      </c>
      <c r="CH596" s="77">
        <v>4.1416300000000003E-2</v>
      </c>
      <c r="CI596" s="77">
        <v>0.4301548</v>
      </c>
      <c r="CJ596" s="77">
        <v>0.68302960000000001</v>
      </c>
      <c r="CK596" s="77">
        <v>0.83077599999999996</v>
      </c>
      <c r="CL596" s="77">
        <v>0.91214430000000002</v>
      </c>
      <c r="CM596" s="77">
        <v>1.0067520000000001</v>
      </c>
      <c r="CN596" s="77">
        <v>0.92410749999999997</v>
      </c>
      <c r="CO596" s="77">
        <v>0.930647</v>
      </c>
      <c r="CP596" s="77">
        <v>1.0461769999999999</v>
      </c>
      <c r="CQ596" s="77">
        <v>1.3413809999999999</v>
      </c>
      <c r="CR596" s="77">
        <v>1.4108560000000001</v>
      </c>
      <c r="CS596" s="77">
        <v>1.246089</v>
      </c>
      <c r="CT596" s="77">
        <v>1.1054820000000001</v>
      </c>
      <c r="CU596" s="77">
        <v>1.0181960000000001</v>
      </c>
      <c r="CV596" s="77">
        <v>0.86772570000000004</v>
      </c>
      <c r="CW596" s="77">
        <v>0.70935029999999999</v>
      </c>
      <c r="CX596" s="77">
        <v>0.2770939</v>
      </c>
      <c r="CY596" s="77">
        <v>-4.6223369999999999</v>
      </c>
      <c r="CZ596" s="77">
        <v>-4.8488759999999997</v>
      </c>
      <c r="DA596" s="77">
        <v>-3.884147</v>
      </c>
      <c r="DB596" s="77">
        <v>-2.8809429999999998</v>
      </c>
      <c r="DC596" s="77">
        <v>-1.9366000000000001</v>
      </c>
      <c r="DD596" s="77">
        <v>-1.1688449999999999</v>
      </c>
      <c r="DE596" s="77">
        <v>-0.20030429999999999</v>
      </c>
      <c r="DF596" s="77">
        <v>0.1062449</v>
      </c>
      <c r="DG596" s="77">
        <v>0.49959690000000001</v>
      </c>
      <c r="DH596" s="77">
        <v>0.76262739999999996</v>
      </c>
      <c r="DI596" s="77">
        <v>0.91143289999999999</v>
      </c>
      <c r="DJ596" s="77">
        <v>0.99969909999999995</v>
      </c>
      <c r="DK596" s="77">
        <v>1.1042479999999999</v>
      </c>
      <c r="DL596" s="77">
        <v>1.0368850000000001</v>
      </c>
      <c r="DM596" s="77">
        <v>1.065342</v>
      </c>
      <c r="DN596" s="77">
        <v>1.188428</v>
      </c>
      <c r="DO596" s="77">
        <v>1.4800390000000001</v>
      </c>
      <c r="DP596" s="77">
        <v>1.552713</v>
      </c>
      <c r="DQ596" s="77">
        <v>1.37063</v>
      </c>
      <c r="DR596" s="77">
        <v>1.2208969999999999</v>
      </c>
      <c r="DS596" s="77">
        <v>1.1292519999999999</v>
      </c>
      <c r="DT596" s="77">
        <v>0.99172990000000005</v>
      </c>
      <c r="DU596" s="77">
        <v>0.84258650000000002</v>
      </c>
      <c r="DV596" s="77">
        <v>0.4207207</v>
      </c>
      <c r="DW596" s="77">
        <v>-4.266788</v>
      </c>
      <c r="DX596" s="77">
        <v>-4.5031910000000002</v>
      </c>
      <c r="DY596" s="77">
        <v>-3.6084109999999998</v>
      </c>
      <c r="DZ596" s="77">
        <v>-2.6644160000000001</v>
      </c>
      <c r="EA596" s="77">
        <v>-1.746658</v>
      </c>
      <c r="EB596" s="77">
        <v>-1.019703</v>
      </c>
      <c r="EC596" s="77">
        <v>-7.4537599999999996E-2</v>
      </c>
      <c r="ED596" s="77">
        <v>0.1998471</v>
      </c>
      <c r="EE596" s="77">
        <v>0.59986039999999996</v>
      </c>
      <c r="EF596" s="77">
        <v>0.8775541</v>
      </c>
      <c r="EG596" s="77">
        <v>1.0278890000000001</v>
      </c>
      <c r="EH596" s="77">
        <v>1.1261140000000001</v>
      </c>
      <c r="EI596" s="77">
        <v>1.245017</v>
      </c>
      <c r="EJ596" s="77">
        <v>1.199719</v>
      </c>
      <c r="EK596" s="77">
        <v>1.259819</v>
      </c>
      <c r="EL596" s="77">
        <v>1.3938159999999999</v>
      </c>
      <c r="EM596" s="77">
        <v>1.680239</v>
      </c>
      <c r="EN596" s="77">
        <v>1.7575320000000001</v>
      </c>
      <c r="EO596" s="77">
        <v>1.550448</v>
      </c>
      <c r="EP596" s="77">
        <v>1.3875379999999999</v>
      </c>
      <c r="EQ596" s="77">
        <v>1.2896000000000001</v>
      </c>
      <c r="ER596" s="77">
        <v>1.1707719999999999</v>
      </c>
      <c r="ES596" s="77">
        <v>1.034958</v>
      </c>
      <c r="ET596" s="77">
        <v>0.62809499999999996</v>
      </c>
      <c r="EU596" s="77">
        <v>61.42333</v>
      </c>
      <c r="EV596" s="77">
        <v>60.96902</v>
      </c>
      <c r="EW596" s="77">
        <v>60.623750000000001</v>
      </c>
      <c r="EX596" s="77">
        <v>60.351669999999999</v>
      </c>
      <c r="EY596" s="77">
        <v>59.999490000000002</v>
      </c>
      <c r="EZ596" s="77">
        <v>59.26614</v>
      </c>
      <c r="FA596" s="77">
        <v>59.221069999999997</v>
      </c>
      <c r="FB596" s="77">
        <v>61.210450000000002</v>
      </c>
      <c r="FC596" s="77">
        <v>64.468469999999996</v>
      </c>
      <c r="FD596" s="77">
        <v>67.996350000000007</v>
      </c>
      <c r="FE596" s="77">
        <v>71.139619999999994</v>
      </c>
      <c r="FF596" s="77">
        <v>73.992320000000007</v>
      </c>
      <c r="FG596" s="77">
        <v>75.329369999999997</v>
      </c>
      <c r="FH596" s="77">
        <v>76.6648</v>
      </c>
      <c r="FI596" s="77">
        <v>77.356890000000007</v>
      </c>
      <c r="FJ596" s="77">
        <v>77.073970000000003</v>
      </c>
      <c r="FK596" s="77">
        <v>76.020520000000005</v>
      </c>
      <c r="FL596" s="77">
        <v>74.576840000000004</v>
      </c>
      <c r="FM596" s="77">
        <v>72.49624</v>
      </c>
      <c r="FN596" s="77">
        <v>69.75367</v>
      </c>
      <c r="FO596" s="77">
        <v>65.990440000000007</v>
      </c>
      <c r="FP596" s="77">
        <v>63.728470000000002</v>
      </c>
      <c r="FQ596" s="77">
        <v>62.886099999999999</v>
      </c>
      <c r="FR596" s="77">
        <v>62.21669</v>
      </c>
      <c r="FS596" s="77">
        <v>2.6192920000000002</v>
      </c>
      <c r="FT596" s="77">
        <v>0.1226173</v>
      </c>
      <c r="FU596" s="77">
        <v>0.21595210000000001</v>
      </c>
    </row>
    <row r="597" spans="1:177" x14ac:dyDescent="0.25">
      <c r="A597" t="s">
        <v>226</v>
      </c>
      <c r="B597" t="s">
        <v>0</v>
      </c>
      <c r="C597" t="s">
        <v>273</v>
      </c>
      <c r="D597" s="30" t="s">
        <v>236</v>
      </c>
      <c r="E597" t="s">
        <v>220</v>
      </c>
      <c r="F597" s="78">
        <v>4478</v>
      </c>
      <c r="G597" s="77">
        <v>6.5297109999999998</v>
      </c>
      <c r="H597" s="77">
        <v>5.7601889999999996</v>
      </c>
      <c r="I597" s="77">
        <v>5.0513779999999997</v>
      </c>
      <c r="J597" s="77">
        <v>4.4859720000000003</v>
      </c>
      <c r="K597" s="77">
        <v>3.9805350000000002</v>
      </c>
      <c r="L597" s="77">
        <v>3.5802890000000001</v>
      </c>
      <c r="M597" s="77">
        <v>3.4404759999999999</v>
      </c>
      <c r="N597" s="77">
        <v>3.7636419999999999</v>
      </c>
      <c r="O597" s="77">
        <v>4.3602879999999997</v>
      </c>
      <c r="P597" s="77">
        <v>4.7741350000000002</v>
      </c>
      <c r="Q597" s="77">
        <v>5.0579660000000004</v>
      </c>
      <c r="R597" s="77">
        <v>5.2943340000000001</v>
      </c>
      <c r="S597" s="77">
        <v>5.5277320000000003</v>
      </c>
      <c r="T597" s="77">
        <v>5.4626000000000001</v>
      </c>
      <c r="U597" s="77">
        <v>5.445627</v>
      </c>
      <c r="V597" s="77">
        <v>5.5883890000000003</v>
      </c>
      <c r="W597" s="77">
        <v>5.7412010000000002</v>
      </c>
      <c r="X597" s="77">
        <v>6.1623099999999997</v>
      </c>
      <c r="Y597" s="77">
        <v>6.2849529999999998</v>
      </c>
      <c r="Z597" s="77">
        <v>6.2500679999999997</v>
      </c>
      <c r="AA597" s="77">
        <v>6.5827689999999999</v>
      </c>
      <c r="AB597" s="77">
        <v>6.6234580000000003</v>
      </c>
      <c r="AC597" s="77">
        <v>6.0474579999999998</v>
      </c>
      <c r="AD597" s="77">
        <v>5.1713899999999997</v>
      </c>
      <c r="AE597" s="77">
        <v>-4.1184390000000004</v>
      </c>
      <c r="AF597" s="77">
        <v>-4.2674620000000001</v>
      </c>
      <c r="AG597" s="77">
        <v>-3.3875679999999999</v>
      </c>
      <c r="AH597" s="77">
        <v>-2.5296099999999999</v>
      </c>
      <c r="AI597" s="77">
        <v>-1.795898</v>
      </c>
      <c r="AJ597" s="77">
        <v>-1.1111310000000001</v>
      </c>
      <c r="AK597" s="77">
        <v>-0.4123194</v>
      </c>
      <c r="AL597" s="77">
        <v>-0.1533785</v>
      </c>
      <c r="AM597" s="77">
        <v>0.1061154</v>
      </c>
      <c r="AN597" s="77">
        <v>0.2838947</v>
      </c>
      <c r="AO597" s="77">
        <v>0.38426929999999998</v>
      </c>
      <c r="AP597" s="77">
        <v>0.41760269999999999</v>
      </c>
      <c r="AQ597" s="77">
        <v>0.45426309999999998</v>
      </c>
      <c r="AR597" s="77">
        <v>0.329154</v>
      </c>
      <c r="AS597" s="77">
        <v>0.25288450000000001</v>
      </c>
      <c r="AT597" s="77">
        <v>0.3208724</v>
      </c>
      <c r="AU597" s="77">
        <v>0.49334240000000001</v>
      </c>
      <c r="AV597" s="77">
        <v>0.56481519999999996</v>
      </c>
      <c r="AW597" s="77">
        <v>0.53044650000000004</v>
      </c>
      <c r="AX597" s="77">
        <v>0.50096439999999998</v>
      </c>
      <c r="AY597" s="77">
        <v>0.50506320000000005</v>
      </c>
      <c r="AZ597" s="77">
        <v>0.39015650000000002</v>
      </c>
      <c r="BA597" s="77">
        <v>0.3137527</v>
      </c>
      <c r="BB597" s="77">
        <v>-2.9871399999999999E-2</v>
      </c>
      <c r="BC597" s="77">
        <v>-3.828719</v>
      </c>
      <c r="BD597" s="77">
        <v>-3.9882550000000001</v>
      </c>
      <c r="BE597" s="77">
        <v>-3.166496</v>
      </c>
      <c r="BF597" s="77">
        <v>-2.3554040000000001</v>
      </c>
      <c r="BG597" s="77">
        <v>-1.6412180000000001</v>
      </c>
      <c r="BH597" s="77">
        <v>-0.99351080000000003</v>
      </c>
      <c r="BI597" s="77">
        <v>-0.31456709999999999</v>
      </c>
      <c r="BJ597" s="77">
        <v>-7.6503000000000002E-2</v>
      </c>
      <c r="BK597" s="77">
        <v>0.18589649999999999</v>
      </c>
      <c r="BL597" s="77">
        <v>0.37724619999999998</v>
      </c>
      <c r="BM597" s="77">
        <v>0.4780855</v>
      </c>
      <c r="BN597" s="77">
        <v>0.51998500000000003</v>
      </c>
      <c r="BO597" s="77">
        <v>0.56593420000000005</v>
      </c>
      <c r="BP597" s="77">
        <v>0.45634259999999999</v>
      </c>
      <c r="BQ597" s="77">
        <v>0.40528439999999999</v>
      </c>
      <c r="BR597" s="77">
        <v>0.48291580000000001</v>
      </c>
      <c r="BS597" s="77">
        <v>0.64958839999999995</v>
      </c>
      <c r="BT597" s="77">
        <v>0.72899040000000004</v>
      </c>
      <c r="BU597" s="77">
        <v>0.67490499999999998</v>
      </c>
      <c r="BV597" s="77">
        <v>0.63220379999999998</v>
      </c>
      <c r="BW597" s="77">
        <v>0.6298589</v>
      </c>
      <c r="BX597" s="77">
        <v>0.52630469999999996</v>
      </c>
      <c r="BY597" s="77">
        <v>0.45481640000000001</v>
      </c>
      <c r="BZ597" s="77">
        <v>0.1340201</v>
      </c>
      <c r="CA597" s="77">
        <v>-3.6280600000000001</v>
      </c>
      <c r="CB597" s="77">
        <v>-3.7948770000000001</v>
      </c>
      <c r="CC597" s="77">
        <v>-3.0133830000000001</v>
      </c>
      <c r="CD597" s="77">
        <v>-2.23475</v>
      </c>
      <c r="CE597" s="77">
        <v>-1.534087</v>
      </c>
      <c r="CF597" s="77">
        <v>-0.91204770000000002</v>
      </c>
      <c r="CG597" s="77">
        <v>-0.24686420000000001</v>
      </c>
      <c r="CH597" s="77">
        <v>-2.32593E-2</v>
      </c>
      <c r="CI597" s="77">
        <v>0.24115259999999999</v>
      </c>
      <c r="CJ597" s="77">
        <v>0.44190109999999999</v>
      </c>
      <c r="CK597" s="77">
        <v>0.5430623</v>
      </c>
      <c r="CL597" s="77">
        <v>0.59089460000000005</v>
      </c>
      <c r="CM597" s="77">
        <v>0.64327719999999999</v>
      </c>
      <c r="CN597" s="77">
        <v>0.5444331</v>
      </c>
      <c r="CO597" s="77">
        <v>0.51083610000000002</v>
      </c>
      <c r="CP597" s="77">
        <v>0.59514650000000002</v>
      </c>
      <c r="CQ597" s="77">
        <v>0.75780389999999997</v>
      </c>
      <c r="CR597" s="77">
        <v>0.84269769999999999</v>
      </c>
      <c r="CS597" s="77">
        <v>0.77495650000000005</v>
      </c>
      <c r="CT597" s="77">
        <v>0.72309979999999996</v>
      </c>
      <c r="CU597" s="77">
        <v>0.71629200000000004</v>
      </c>
      <c r="CV597" s="77">
        <v>0.62060059999999995</v>
      </c>
      <c r="CW597" s="77">
        <v>0.55251680000000003</v>
      </c>
      <c r="CX597" s="77">
        <v>0.2475309</v>
      </c>
      <c r="CY597" s="77">
        <v>-3.4274010000000001</v>
      </c>
      <c r="CZ597" s="77">
        <v>-3.601499</v>
      </c>
      <c r="DA597" s="77">
        <v>-2.8602690000000002</v>
      </c>
      <c r="DB597" s="77">
        <v>-2.1140949999999998</v>
      </c>
      <c r="DC597" s="77">
        <v>-1.426957</v>
      </c>
      <c r="DD597" s="77">
        <v>-0.83058460000000001</v>
      </c>
      <c r="DE597" s="77">
        <v>-0.17916119999999999</v>
      </c>
      <c r="DF597" s="77">
        <v>2.9984400000000001E-2</v>
      </c>
      <c r="DG597" s="77">
        <v>0.29640870000000002</v>
      </c>
      <c r="DH597" s="77">
        <v>0.50655609999999995</v>
      </c>
      <c r="DI597" s="77">
        <v>0.60803910000000005</v>
      </c>
      <c r="DJ597" s="77">
        <v>0.66180430000000001</v>
      </c>
      <c r="DK597" s="77">
        <v>0.72062029999999999</v>
      </c>
      <c r="DL597" s="77">
        <v>0.63252359999999996</v>
      </c>
      <c r="DM597" s="77">
        <v>0.61638780000000004</v>
      </c>
      <c r="DN597" s="77">
        <v>0.70737720000000004</v>
      </c>
      <c r="DO597" s="77">
        <v>0.86601930000000005</v>
      </c>
      <c r="DP597" s="77">
        <v>0.9564049</v>
      </c>
      <c r="DQ597" s="77">
        <v>0.87500800000000001</v>
      </c>
      <c r="DR597" s="77">
        <v>0.81399580000000005</v>
      </c>
      <c r="DS597" s="77">
        <v>0.80272509999999997</v>
      </c>
      <c r="DT597" s="77">
        <v>0.71489639999999999</v>
      </c>
      <c r="DU597" s="77">
        <v>0.65021709999999999</v>
      </c>
      <c r="DV597" s="77">
        <v>0.36104170000000002</v>
      </c>
      <c r="DW597" s="77">
        <v>-3.1376810000000002</v>
      </c>
      <c r="DX597" s="77">
        <v>-3.3222909999999999</v>
      </c>
      <c r="DY597" s="77">
        <v>-2.6391969999999998</v>
      </c>
      <c r="DZ597" s="77">
        <v>-1.939889</v>
      </c>
      <c r="EA597" s="77">
        <v>-1.2722770000000001</v>
      </c>
      <c r="EB597" s="77">
        <v>-0.71296499999999996</v>
      </c>
      <c r="EC597" s="77">
        <v>-8.1408999999999995E-2</v>
      </c>
      <c r="ED597" s="77">
        <v>0.10685989999999999</v>
      </c>
      <c r="EE597" s="77">
        <v>0.37618970000000002</v>
      </c>
      <c r="EF597" s="77">
        <v>0.59990759999999999</v>
      </c>
      <c r="EG597" s="77">
        <v>0.70185520000000001</v>
      </c>
      <c r="EH597" s="77">
        <v>0.76418660000000005</v>
      </c>
      <c r="EI597" s="77">
        <v>0.83229140000000001</v>
      </c>
      <c r="EJ597" s="77">
        <v>0.75971219999999995</v>
      </c>
      <c r="EK597" s="77">
        <v>0.76878769999999996</v>
      </c>
      <c r="EL597" s="77">
        <v>0.86942050000000004</v>
      </c>
      <c r="EM597" s="77">
        <v>1.022265</v>
      </c>
      <c r="EN597" s="77">
        <v>1.1205799999999999</v>
      </c>
      <c r="EO597" s="77">
        <v>1.0194669999999999</v>
      </c>
      <c r="EP597" s="77">
        <v>0.94523509999999999</v>
      </c>
      <c r="EQ597" s="77">
        <v>0.92752069999999998</v>
      </c>
      <c r="ER597" s="77">
        <v>0.85104469999999999</v>
      </c>
      <c r="ES597" s="77">
        <v>0.79128080000000001</v>
      </c>
      <c r="ET597" s="77">
        <v>0.52493319999999999</v>
      </c>
      <c r="EU597" s="77">
        <v>62.955640000000002</v>
      </c>
      <c r="EV597" s="77">
        <v>62.819490000000002</v>
      </c>
      <c r="EW597" s="77">
        <v>62.593170000000001</v>
      </c>
      <c r="EX597" s="77">
        <v>62.452719999999999</v>
      </c>
      <c r="EY597" s="77">
        <v>62.085909999999998</v>
      </c>
      <c r="EZ597" s="77">
        <v>61.36871</v>
      </c>
      <c r="FA597" s="77">
        <v>61.230040000000002</v>
      </c>
      <c r="FB597" s="77">
        <v>62.672730000000001</v>
      </c>
      <c r="FC597" s="77">
        <v>65.287859999999995</v>
      </c>
      <c r="FD597" s="77">
        <v>67.962909999999994</v>
      </c>
      <c r="FE597" s="77">
        <v>70.602869999999996</v>
      </c>
      <c r="FF597" s="77">
        <v>73.431619999999995</v>
      </c>
      <c r="FG597" s="77">
        <v>73.908619999999999</v>
      </c>
      <c r="FH597" s="77">
        <v>75.005889999999994</v>
      </c>
      <c r="FI597" s="77">
        <v>75.325339999999997</v>
      </c>
      <c r="FJ597" s="77">
        <v>74.962100000000007</v>
      </c>
      <c r="FK597" s="77">
        <v>74.282740000000004</v>
      </c>
      <c r="FL597" s="77">
        <v>73.143190000000004</v>
      </c>
      <c r="FM597" s="77">
        <v>71.143460000000005</v>
      </c>
      <c r="FN597" s="77">
        <v>68.826179999999994</v>
      </c>
      <c r="FO597" s="77">
        <v>66.139120000000005</v>
      </c>
      <c r="FP597" s="77">
        <v>64.728189999999998</v>
      </c>
      <c r="FQ597" s="77">
        <v>64.366100000000003</v>
      </c>
      <c r="FR597" s="77">
        <v>63.589849999999998</v>
      </c>
      <c r="FS597" s="77">
        <v>2.0805959999999999</v>
      </c>
      <c r="FT597" s="77">
        <v>9.7805400000000001E-2</v>
      </c>
      <c r="FU597" s="77">
        <v>0.172037</v>
      </c>
    </row>
    <row r="598" spans="1:177" x14ac:dyDescent="0.25">
      <c r="A598" t="s">
        <v>226</v>
      </c>
      <c r="B598" t="s">
        <v>0</v>
      </c>
      <c r="C598" t="s">
        <v>273</v>
      </c>
      <c r="D598" s="30" t="s">
        <v>236</v>
      </c>
      <c r="E598" t="s">
        <v>221</v>
      </c>
      <c r="F598" s="78">
        <v>1834</v>
      </c>
      <c r="G598" s="77">
        <v>2.8275359999999998</v>
      </c>
      <c r="H598" s="77">
        <v>2.6111939999999998</v>
      </c>
      <c r="I598" s="77">
        <v>2.2043680000000001</v>
      </c>
      <c r="J598" s="77">
        <v>1.9248780000000001</v>
      </c>
      <c r="K598" s="77">
        <v>1.7089380000000001</v>
      </c>
      <c r="L598" s="77">
        <v>1.4357500000000001</v>
      </c>
      <c r="M598" s="77">
        <v>1.4787809999999999</v>
      </c>
      <c r="N598" s="77">
        <v>1.584705</v>
      </c>
      <c r="O598" s="77">
        <v>1.790422</v>
      </c>
      <c r="P598" s="77">
        <v>1.8337859999999999</v>
      </c>
      <c r="Q598" s="77">
        <v>1.943616</v>
      </c>
      <c r="R598" s="77">
        <v>2.05125</v>
      </c>
      <c r="S598" s="77">
        <v>2.193365</v>
      </c>
      <c r="T598" s="77">
        <v>2.3027250000000001</v>
      </c>
      <c r="U598" s="77">
        <v>2.4479440000000001</v>
      </c>
      <c r="V598" s="77">
        <v>2.5696110000000001</v>
      </c>
      <c r="W598" s="77">
        <v>2.7295400000000001</v>
      </c>
      <c r="X598" s="77">
        <v>2.8007</v>
      </c>
      <c r="Y598" s="77">
        <v>2.6588120000000002</v>
      </c>
      <c r="Z598" s="77">
        <v>2.4717690000000001</v>
      </c>
      <c r="AA598" s="77">
        <v>2.4332069999999999</v>
      </c>
      <c r="AB598" s="77">
        <v>2.4797199999999999</v>
      </c>
      <c r="AC598" s="77">
        <v>2.1953580000000001</v>
      </c>
      <c r="AD598" s="77">
        <v>1.8984479999999999</v>
      </c>
      <c r="AE598" s="77">
        <v>-1.395022</v>
      </c>
      <c r="AF598" s="77">
        <v>-1.4503950000000001</v>
      </c>
      <c r="AG598" s="77">
        <v>-1.215341</v>
      </c>
      <c r="AH598" s="77">
        <v>-0.8826811</v>
      </c>
      <c r="AI598" s="77">
        <v>-0.57162000000000002</v>
      </c>
      <c r="AJ598" s="77">
        <v>-0.48980869999999999</v>
      </c>
      <c r="AK598" s="77">
        <v>-0.1185302</v>
      </c>
      <c r="AL598" s="77">
        <v>5.9879500000000002E-2</v>
      </c>
      <c r="AM598" s="77">
        <v>0.170569</v>
      </c>
      <c r="AN598" s="77">
        <v>0.1831478</v>
      </c>
      <c r="AO598" s="77">
        <v>0.21507870000000001</v>
      </c>
      <c r="AP598" s="77">
        <v>0.24504100000000001</v>
      </c>
      <c r="AQ598" s="77">
        <v>0.2427125</v>
      </c>
      <c r="AR598" s="77">
        <v>0.22920599999999999</v>
      </c>
      <c r="AS598" s="77">
        <v>0.26252490000000001</v>
      </c>
      <c r="AT598" s="77">
        <v>0.3063457</v>
      </c>
      <c r="AU598" s="77">
        <v>0.530671</v>
      </c>
      <c r="AV598" s="77">
        <v>0.52615060000000002</v>
      </c>
      <c r="AW598" s="77">
        <v>0.3903742</v>
      </c>
      <c r="AX598" s="77">
        <v>0.24235480000000001</v>
      </c>
      <c r="AY598" s="77">
        <v>0.1155033</v>
      </c>
      <c r="AZ598" s="77">
        <v>-7.4019999999999997E-3</v>
      </c>
      <c r="BA598" s="77">
        <v>-0.19559889999999999</v>
      </c>
      <c r="BB598" s="77">
        <v>-0.23529220000000001</v>
      </c>
      <c r="BC598" s="77">
        <v>-1.24884</v>
      </c>
      <c r="BD598" s="77">
        <v>-1.2853859999999999</v>
      </c>
      <c r="BE598" s="77">
        <v>-1.067844</v>
      </c>
      <c r="BF598" s="77">
        <v>-0.77123620000000004</v>
      </c>
      <c r="BG598" s="77">
        <v>-0.49197940000000001</v>
      </c>
      <c r="BH598" s="77">
        <v>-0.39310580000000001</v>
      </c>
      <c r="BI598" s="77">
        <v>-2.7680699999999999E-2</v>
      </c>
      <c r="BJ598" s="77">
        <v>9.7662499999999999E-2</v>
      </c>
      <c r="BK598" s="77">
        <v>0.2307824</v>
      </c>
      <c r="BL598" s="77">
        <v>0.2404374</v>
      </c>
      <c r="BM598" s="77">
        <v>0.28049180000000001</v>
      </c>
      <c r="BN598" s="77">
        <v>0.31152099999999999</v>
      </c>
      <c r="BO598" s="77">
        <v>0.33181820000000001</v>
      </c>
      <c r="BP598" s="77">
        <v>0.34352270000000001</v>
      </c>
      <c r="BQ598" s="77">
        <v>0.39604270000000003</v>
      </c>
      <c r="BR598" s="77">
        <v>0.43875520000000001</v>
      </c>
      <c r="BS598" s="77">
        <v>0.66199909999999995</v>
      </c>
      <c r="BT598" s="77">
        <v>0.63213980000000003</v>
      </c>
      <c r="BU598" s="77">
        <v>0.48409629999999998</v>
      </c>
      <c r="BV598" s="77">
        <v>0.35130040000000001</v>
      </c>
      <c r="BW598" s="77">
        <v>0.2323769</v>
      </c>
      <c r="BX598" s="77">
        <v>0.13856779999999999</v>
      </c>
      <c r="BY598" s="77">
        <v>-1.53064E-2</v>
      </c>
      <c r="BZ598" s="77">
        <v>-0.1044886</v>
      </c>
      <c r="CA598" s="77">
        <v>-1.1475960000000001</v>
      </c>
      <c r="CB598" s="77">
        <v>-1.1711020000000001</v>
      </c>
      <c r="CC598" s="77">
        <v>-0.9656884</v>
      </c>
      <c r="CD598" s="77">
        <v>-0.69404980000000005</v>
      </c>
      <c r="CE598" s="77">
        <v>-0.4368204</v>
      </c>
      <c r="CF598" s="77">
        <v>-0.32612970000000002</v>
      </c>
      <c r="CG598" s="77">
        <v>3.5241399999999999E-2</v>
      </c>
      <c r="CH598" s="77">
        <v>0.123831</v>
      </c>
      <c r="CI598" s="77">
        <v>0.27248600000000001</v>
      </c>
      <c r="CJ598" s="77">
        <v>0.28011609999999998</v>
      </c>
      <c r="CK598" s="77">
        <v>0.32579669999999999</v>
      </c>
      <c r="CL598" s="77">
        <v>0.35756480000000002</v>
      </c>
      <c r="CM598" s="77">
        <v>0.39353250000000001</v>
      </c>
      <c r="CN598" s="77">
        <v>0.42269810000000002</v>
      </c>
      <c r="CO598" s="77">
        <v>0.48851679999999997</v>
      </c>
      <c r="CP598" s="77">
        <v>0.53046150000000003</v>
      </c>
      <c r="CQ598" s="77">
        <v>0.75295659999999998</v>
      </c>
      <c r="CR598" s="77">
        <v>0.70554760000000005</v>
      </c>
      <c r="CS598" s="77">
        <v>0.54900800000000005</v>
      </c>
      <c r="CT598" s="77">
        <v>0.42675580000000002</v>
      </c>
      <c r="CU598" s="77">
        <v>0.31332320000000002</v>
      </c>
      <c r="CV598" s="77">
        <v>0.23966599999999999</v>
      </c>
      <c r="CW598" s="77">
        <v>0.1095637</v>
      </c>
      <c r="CX598" s="77">
        <v>-1.3894399999999999E-2</v>
      </c>
      <c r="CY598" s="77">
        <v>-1.046351</v>
      </c>
      <c r="CZ598" s="77">
        <v>-1.0568169999999999</v>
      </c>
      <c r="DA598" s="77">
        <v>-0.86353270000000004</v>
      </c>
      <c r="DB598" s="77">
        <v>-0.61686339999999995</v>
      </c>
      <c r="DC598" s="77">
        <v>-0.38166149999999999</v>
      </c>
      <c r="DD598" s="77">
        <v>-0.25915359999999998</v>
      </c>
      <c r="DE598" s="77">
        <v>9.8163500000000001E-2</v>
      </c>
      <c r="DF598" s="77">
        <v>0.1499994</v>
      </c>
      <c r="DG598" s="77">
        <v>0.31418970000000002</v>
      </c>
      <c r="DH598" s="77">
        <v>0.31979469999999999</v>
      </c>
      <c r="DI598" s="77">
        <v>0.37110159999999998</v>
      </c>
      <c r="DJ598" s="77">
        <v>0.40360869999999999</v>
      </c>
      <c r="DK598" s="77">
        <v>0.45524690000000001</v>
      </c>
      <c r="DL598" s="77">
        <v>0.50187340000000003</v>
      </c>
      <c r="DM598" s="77">
        <v>0.58099089999999998</v>
      </c>
      <c r="DN598" s="77">
        <v>0.6221679</v>
      </c>
      <c r="DO598" s="77">
        <v>0.84391400000000005</v>
      </c>
      <c r="DP598" s="77">
        <v>0.77895530000000002</v>
      </c>
      <c r="DQ598" s="77">
        <v>0.61391960000000001</v>
      </c>
      <c r="DR598" s="77">
        <v>0.50221119999999997</v>
      </c>
      <c r="DS598" s="77">
        <v>0.3942696</v>
      </c>
      <c r="DT598" s="77">
        <v>0.34076410000000001</v>
      </c>
      <c r="DU598" s="77">
        <v>0.2344338</v>
      </c>
      <c r="DV598" s="77">
        <v>7.6699799999999999E-2</v>
      </c>
      <c r="DW598" s="77">
        <v>-0.90016929999999995</v>
      </c>
      <c r="DX598" s="77">
        <v>-0.8918085</v>
      </c>
      <c r="DY598" s="77">
        <v>-0.71603600000000001</v>
      </c>
      <c r="DZ598" s="77">
        <v>-0.50541849999999999</v>
      </c>
      <c r="EA598" s="77">
        <v>-0.30202079999999998</v>
      </c>
      <c r="EB598" s="77">
        <v>-0.1624507</v>
      </c>
      <c r="EC598" s="77">
        <v>0.18901299999999999</v>
      </c>
      <c r="ED598" s="77">
        <v>0.18778239999999999</v>
      </c>
      <c r="EE598" s="77">
        <v>0.37440309999999999</v>
      </c>
      <c r="EF598" s="77">
        <v>0.37708439999999999</v>
      </c>
      <c r="EG598" s="77">
        <v>0.43651479999999998</v>
      </c>
      <c r="EH598" s="77">
        <v>0.47008870000000003</v>
      </c>
      <c r="EI598" s="77">
        <v>0.54435250000000002</v>
      </c>
      <c r="EJ598" s="77">
        <v>0.61619009999999996</v>
      </c>
      <c r="EK598" s="77">
        <v>0.7145087</v>
      </c>
      <c r="EL598" s="77">
        <v>0.75457730000000001</v>
      </c>
      <c r="EM598" s="77">
        <v>0.9752421</v>
      </c>
      <c r="EN598" s="77">
        <v>0.88494459999999997</v>
      </c>
      <c r="EO598" s="77">
        <v>0.70764170000000004</v>
      </c>
      <c r="EP598" s="77">
        <v>0.6111569</v>
      </c>
      <c r="EQ598" s="77">
        <v>0.51114320000000002</v>
      </c>
      <c r="ER598" s="77">
        <v>0.4867339</v>
      </c>
      <c r="ES598" s="77">
        <v>0.41472629999999999</v>
      </c>
      <c r="ET598" s="77">
        <v>0.20750350000000001</v>
      </c>
      <c r="EU598" s="77">
        <v>57.720700000000001</v>
      </c>
      <c r="EV598" s="77">
        <v>56.497599999999998</v>
      </c>
      <c r="EW598" s="77">
        <v>55.864910000000002</v>
      </c>
      <c r="EX598" s="77">
        <v>55.274760000000001</v>
      </c>
      <c r="EY598" s="77">
        <v>54.957949999999997</v>
      </c>
      <c r="EZ598" s="77">
        <v>54.185540000000003</v>
      </c>
      <c r="FA598" s="77">
        <v>54.36665</v>
      </c>
      <c r="FB598" s="77">
        <v>57.677039999999998</v>
      </c>
      <c r="FC598" s="77">
        <v>62.488520000000001</v>
      </c>
      <c r="FD598" s="77">
        <v>68.07714</v>
      </c>
      <c r="FE598" s="77">
        <v>72.436599999999999</v>
      </c>
      <c r="FF598" s="77">
        <v>75.347179999999994</v>
      </c>
      <c r="FG598" s="77">
        <v>78.762439999999998</v>
      </c>
      <c r="FH598" s="77">
        <v>80.673349999999999</v>
      </c>
      <c r="FI598" s="77">
        <v>82.26585</v>
      </c>
      <c r="FJ598" s="77">
        <v>82.177019999999999</v>
      </c>
      <c r="FK598" s="77">
        <v>80.219639999999998</v>
      </c>
      <c r="FL598" s="77">
        <v>78.041060000000002</v>
      </c>
      <c r="FM598" s="77">
        <v>75.765060000000005</v>
      </c>
      <c r="FN598" s="77">
        <v>71.994820000000004</v>
      </c>
      <c r="FO598" s="77">
        <v>65.631159999999994</v>
      </c>
      <c r="FP598" s="77">
        <v>61.31279</v>
      </c>
      <c r="FQ598" s="77">
        <v>59.309890000000003</v>
      </c>
      <c r="FR598" s="77">
        <v>58.89864</v>
      </c>
      <c r="FS598" s="77">
        <v>1.626679</v>
      </c>
      <c r="FT598" s="77">
        <v>7.6391600000000004E-2</v>
      </c>
      <c r="FU598" s="77">
        <v>0.1226307</v>
      </c>
    </row>
    <row r="599" spans="1:177" x14ac:dyDescent="0.25">
      <c r="A599" t="s">
        <v>226</v>
      </c>
      <c r="B599" t="s">
        <v>0</v>
      </c>
      <c r="C599" t="s">
        <v>273</v>
      </c>
      <c r="D599" s="30" t="s">
        <v>237</v>
      </c>
      <c r="E599" t="s">
        <v>219</v>
      </c>
      <c r="F599" s="78">
        <v>5818</v>
      </c>
      <c r="G599" s="77">
        <v>9.062716</v>
      </c>
      <c r="H599" s="77">
        <v>7.6856780000000002</v>
      </c>
      <c r="I599" s="77">
        <v>6.4808089999999998</v>
      </c>
      <c r="J599" s="77">
        <v>5.4650270000000001</v>
      </c>
      <c r="K599" s="77">
        <v>5.0604110000000002</v>
      </c>
      <c r="L599" s="77">
        <v>4.7405970000000002</v>
      </c>
      <c r="M599" s="77">
        <v>4.9957549999999999</v>
      </c>
      <c r="N599" s="77">
        <v>5.6648560000000003</v>
      </c>
      <c r="O599" s="77">
        <v>6.0569129999999998</v>
      </c>
      <c r="P599" s="77">
        <v>5.9985200000000001</v>
      </c>
      <c r="Q599" s="77">
        <v>6.0498849999999997</v>
      </c>
      <c r="R599" s="77">
        <v>6.1685319999999999</v>
      </c>
      <c r="S599" s="77">
        <v>6.2562530000000001</v>
      </c>
      <c r="T599" s="77">
        <v>6.0777530000000004</v>
      </c>
      <c r="U599" s="77">
        <v>5.8565930000000002</v>
      </c>
      <c r="V599" s="77">
        <v>5.6783939999999999</v>
      </c>
      <c r="W599" s="77">
        <v>5.7696500000000004</v>
      </c>
      <c r="X599" s="77">
        <v>6.3692039999999999</v>
      </c>
      <c r="Y599" s="77">
        <v>7.2702809999999998</v>
      </c>
      <c r="Z599" s="77">
        <v>8.059564</v>
      </c>
      <c r="AA599" s="77">
        <v>7.6346819999999997</v>
      </c>
      <c r="AB599" s="77">
        <v>7.4139600000000003</v>
      </c>
      <c r="AC599" s="77">
        <v>6.4694099999999999</v>
      </c>
      <c r="AD599" s="77">
        <v>5.7715480000000001</v>
      </c>
      <c r="AE599" s="77">
        <v>-4.9046219999999998</v>
      </c>
      <c r="AF599" s="77">
        <v>-5.8836969999999997</v>
      </c>
      <c r="AG599" s="77">
        <v>-4.9821390000000001</v>
      </c>
      <c r="AH599" s="77">
        <v>-3.9226160000000001</v>
      </c>
      <c r="AI599" s="77">
        <v>-2.6171039999999999</v>
      </c>
      <c r="AJ599" s="77">
        <v>-1.5370250000000001</v>
      </c>
      <c r="AK599" s="77">
        <v>-0.50299099999999997</v>
      </c>
      <c r="AL599" s="77">
        <v>6.6551200000000005E-2</v>
      </c>
      <c r="AM599" s="77">
        <v>0.50273619999999997</v>
      </c>
      <c r="AN599" s="77">
        <v>0.45815270000000002</v>
      </c>
      <c r="AO599" s="77">
        <v>0.42720160000000001</v>
      </c>
      <c r="AP599" s="77">
        <v>0.46251059999999999</v>
      </c>
      <c r="AQ599" s="77">
        <v>0.50528070000000003</v>
      </c>
      <c r="AR599" s="77">
        <v>0.4870524</v>
      </c>
      <c r="AS599" s="77">
        <v>0.54683539999999997</v>
      </c>
      <c r="AT599" s="77">
        <v>0.49359189999999997</v>
      </c>
      <c r="AU599" s="77">
        <v>0.61170999999999998</v>
      </c>
      <c r="AV599" s="77">
        <v>0.66311059999999999</v>
      </c>
      <c r="AW599" s="77">
        <v>0.6935135</v>
      </c>
      <c r="AX599" s="77">
        <v>0.83565590000000001</v>
      </c>
      <c r="AY599" s="77">
        <v>0.51081390000000004</v>
      </c>
      <c r="AZ599" s="77">
        <v>0.44706010000000002</v>
      </c>
      <c r="BA599" s="77">
        <v>0.137346</v>
      </c>
      <c r="BB599" s="77">
        <v>-7.6691800000000004E-2</v>
      </c>
      <c r="BC599" s="77">
        <v>-4.5444440000000004</v>
      </c>
      <c r="BD599" s="77">
        <v>-5.5280690000000003</v>
      </c>
      <c r="BE599" s="77">
        <v>-4.6946529999999997</v>
      </c>
      <c r="BF599" s="77">
        <v>-3.6807159999999999</v>
      </c>
      <c r="BG599" s="77">
        <v>-2.3967010000000002</v>
      </c>
      <c r="BH599" s="77">
        <v>-1.368884</v>
      </c>
      <c r="BI599" s="77">
        <v>-0.36199189999999998</v>
      </c>
      <c r="BJ599" s="77">
        <v>0.2041279</v>
      </c>
      <c r="BK599" s="77">
        <v>0.61636460000000004</v>
      </c>
      <c r="BL599" s="77">
        <v>0.58513280000000001</v>
      </c>
      <c r="BM599" s="77">
        <v>0.56930639999999999</v>
      </c>
      <c r="BN599" s="77">
        <v>0.62697179999999997</v>
      </c>
      <c r="BO599" s="77">
        <v>0.67997010000000002</v>
      </c>
      <c r="BP599" s="77">
        <v>0.68083059999999995</v>
      </c>
      <c r="BQ599" s="77">
        <v>0.7431527</v>
      </c>
      <c r="BR599" s="77">
        <v>0.68866349999999998</v>
      </c>
      <c r="BS599" s="77">
        <v>0.77531030000000001</v>
      </c>
      <c r="BT599" s="77">
        <v>0.8135848</v>
      </c>
      <c r="BU599" s="77">
        <v>0.86765579999999998</v>
      </c>
      <c r="BV599" s="77">
        <v>1.0195019999999999</v>
      </c>
      <c r="BW599" s="77">
        <v>0.68223670000000003</v>
      </c>
      <c r="BX599" s="77">
        <v>0.64121499999999998</v>
      </c>
      <c r="BY599" s="77">
        <v>0.3037242</v>
      </c>
      <c r="BZ599" s="77">
        <v>0.1337506</v>
      </c>
      <c r="CA599" s="77">
        <v>-4.2949859999999997</v>
      </c>
      <c r="CB599" s="77">
        <v>-5.2817619999999996</v>
      </c>
      <c r="CC599" s="77">
        <v>-4.4955410000000002</v>
      </c>
      <c r="CD599" s="77">
        <v>-3.5131770000000002</v>
      </c>
      <c r="CE599" s="77">
        <v>-2.2440509999999998</v>
      </c>
      <c r="CF599" s="77">
        <v>-1.2524310000000001</v>
      </c>
      <c r="CG599" s="77">
        <v>-0.26433640000000003</v>
      </c>
      <c r="CH599" s="77">
        <v>0.29941319999999999</v>
      </c>
      <c r="CI599" s="77">
        <v>0.69506330000000005</v>
      </c>
      <c r="CJ599" s="77">
        <v>0.67307879999999998</v>
      </c>
      <c r="CK599" s="77">
        <v>0.66772759999999998</v>
      </c>
      <c r="CL599" s="77">
        <v>0.74087700000000001</v>
      </c>
      <c r="CM599" s="77">
        <v>0.80095950000000005</v>
      </c>
      <c r="CN599" s="77">
        <v>0.81504080000000001</v>
      </c>
      <c r="CO599" s="77">
        <v>0.8791215</v>
      </c>
      <c r="CP599" s="77">
        <v>0.82376959999999999</v>
      </c>
      <c r="CQ599" s="77">
        <v>0.88861950000000001</v>
      </c>
      <c r="CR599" s="77">
        <v>0.91780280000000003</v>
      </c>
      <c r="CS599" s="77">
        <v>0.98826630000000004</v>
      </c>
      <c r="CT599" s="77">
        <v>1.146833</v>
      </c>
      <c r="CU599" s="77">
        <v>0.8009636</v>
      </c>
      <c r="CV599" s="77">
        <v>0.77568610000000005</v>
      </c>
      <c r="CW599" s="77">
        <v>0.41895719999999997</v>
      </c>
      <c r="CX599" s="77">
        <v>0.27950249999999999</v>
      </c>
      <c r="CY599" s="77">
        <v>-4.045528</v>
      </c>
      <c r="CZ599" s="77">
        <v>-5.0354549999999998</v>
      </c>
      <c r="DA599" s="77">
        <v>-4.2964289999999998</v>
      </c>
      <c r="DB599" s="77">
        <v>-3.3456380000000001</v>
      </c>
      <c r="DC599" s="77">
        <v>-2.091402</v>
      </c>
      <c r="DD599" s="77">
        <v>-1.135977</v>
      </c>
      <c r="DE599" s="77">
        <v>-0.16668079999999999</v>
      </c>
      <c r="DF599" s="77">
        <v>0.3946984</v>
      </c>
      <c r="DG599" s="77">
        <v>0.77376199999999995</v>
      </c>
      <c r="DH599" s="77">
        <v>0.7610249</v>
      </c>
      <c r="DI599" s="77">
        <v>0.76614890000000002</v>
      </c>
      <c r="DJ599" s="77">
        <v>0.85478229999999999</v>
      </c>
      <c r="DK599" s="77">
        <v>0.92194880000000001</v>
      </c>
      <c r="DL599" s="77">
        <v>0.94925090000000001</v>
      </c>
      <c r="DM599" s="77">
        <v>1.01509</v>
      </c>
      <c r="DN599" s="77">
        <v>0.95887560000000005</v>
      </c>
      <c r="DO599" s="77">
        <v>1.0019290000000001</v>
      </c>
      <c r="DP599" s="77">
        <v>1.0220210000000001</v>
      </c>
      <c r="DQ599" s="77">
        <v>1.1088769999999999</v>
      </c>
      <c r="DR599" s="77">
        <v>1.274165</v>
      </c>
      <c r="DS599" s="77">
        <v>0.91969049999999997</v>
      </c>
      <c r="DT599" s="77">
        <v>0.91015729999999995</v>
      </c>
      <c r="DU599" s="77">
        <v>0.53419019999999995</v>
      </c>
      <c r="DV599" s="77">
        <v>0.42525429999999997</v>
      </c>
      <c r="DW599" s="77">
        <v>-3.6853509999999998</v>
      </c>
      <c r="DX599" s="77">
        <v>-4.6798260000000003</v>
      </c>
      <c r="DY599" s="77">
        <v>-4.0089430000000004</v>
      </c>
      <c r="DZ599" s="77">
        <v>-3.1037379999999999</v>
      </c>
      <c r="EA599" s="77">
        <v>-1.8709990000000001</v>
      </c>
      <c r="EB599" s="77">
        <v>-0.96783660000000005</v>
      </c>
      <c r="EC599" s="77">
        <v>-2.5681800000000001E-2</v>
      </c>
      <c r="ED599" s="77">
        <v>0.53227519999999995</v>
      </c>
      <c r="EE599" s="77">
        <v>0.88739040000000002</v>
      </c>
      <c r="EF599" s="77">
        <v>0.88800500000000004</v>
      </c>
      <c r="EG599" s="77">
        <v>0.90825370000000005</v>
      </c>
      <c r="EH599" s="77">
        <v>1.0192429999999999</v>
      </c>
      <c r="EI599" s="77">
        <v>1.096638</v>
      </c>
      <c r="EJ599" s="77">
        <v>1.1430290000000001</v>
      </c>
      <c r="EK599" s="77">
        <v>1.211408</v>
      </c>
      <c r="EL599" s="77">
        <v>1.1539470000000001</v>
      </c>
      <c r="EM599" s="77">
        <v>1.165529</v>
      </c>
      <c r="EN599" s="77">
        <v>1.1724950000000001</v>
      </c>
      <c r="EO599" s="77">
        <v>1.2830189999999999</v>
      </c>
      <c r="EP599" s="77">
        <v>1.4580109999999999</v>
      </c>
      <c r="EQ599" s="77">
        <v>1.091113</v>
      </c>
      <c r="ER599" s="77">
        <v>1.104312</v>
      </c>
      <c r="ES599" s="77">
        <v>0.70056830000000003</v>
      </c>
      <c r="ET599" s="77">
        <v>0.63569679999999995</v>
      </c>
      <c r="EU599" s="77">
        <v>48.337690000000002</v>
      </c>
      <c r="EV599" s="77">
        <v>50.115130000000001</v>
      </c>
      <c r="EW599" s="77">
        <v>49.471620000000001</v>
      </c>
      <c r="EX599" s="77">
        <v>49.345309999999998</v>
      </c>
      <c r="EY599" s="77">
        <v>49.316409999999998</v>
      </c>
      <c r="EZ599" s="77">
        <v>49.492159999999998</v>
      </c>
      <c r="FA599" s="77">
        <v>49.116039999999998</v>
      </c>
      <c r="FB599" s="77">
        <v>49.291759999999996</v>
      </c>
      <c r="FC599" s="77">
        <v>52.000480000000003</v>
      </c>
      <c r="FD599" s="77">
        <v>55.551229999999997</v>
      </c>
      <c r="FE599" s="77">
        <v>58.232619999999997</v>
      </c>
      <c r="FF599" s="77">
        <v>60.455150000000003</v>
      </c>
      <c r="FG599" s="77">
        <v>62.085169999999998</v>
      </c>
      <c r="FH599" s="77">
        <v>62.609209999999997</v>
      </c>
      <c r="FI599" s="77">
        <v>62.477460000000001</v>
      </c>
      <c r="FJ599" s="77">
        <v>62.095829999999999</v>
      </c>
      <c r="FK599" s="77">
        <v>61.37086</v>
      </c>
      <c r="FL599" s="77">
        <v>60.068869999999997</v>
      </c>
      <c r="FM599" s="77">
        <v>57.651049999999998</v>
      </c>
      <c r="FN599" s="77">
        <v>54.918010000000002</v>
      </c>
      <c r="FO599" s="77">
        <v>53.12003</v>
      </c>
      <c r="FP599" s="77">
        <v>52.592399999999998</v>
      </c>
      <c r="FQ599" s="77">
        <v>51.713000000000001</v>
      </c>
      <c r="FR599" s="77">
        <v>50.991439999999997</v>
      </c>
      <c r="FS599" s="77">
        <v>2.330946</v>
      </c>
      <c r="FT599" s="77">
        <v>0.10710980000000001</v>
      </c>
      <c r="FU599" s="77">
        <v>0.19036159999999999</v>
      </c>
    </row>
    <row r="600" spans="1:177" x14ac:dyDescent="0.25">
      <c r="A600" t="s">
        <v>226</v>
      </c>
      <c r="B600" t="s">
        <v>0</v>
      </c>
      <c r="C600" t="s">
        <v>273</v>
      </c>
      <c r="D600" s="30" t="s">
        <v>237</v>
      </c>
      <c r="E600" t="s">
        <v>220</v>
      </c>
      <c r="F600" s="78">
        <v>4131</v>
      </c>
      <c r="G600" s="77">
        <v>6.3643280000000004</v>
      </c>
      <c r="H600" s="77">
        <v>5.3165399999999998</v>
      </c>
      <c r="I600" s="77">
        <v>4.4646790000000003</v>
      </c>
      <c r="J600" s="77">
        <v>3.782114</v>
      </c>
      <c r="K600" s="77">
        <v>3.5042939999999998</v>
      </c>
      <c r="L600" s="77">
        <v>3.3486199999999999</v>
      </c>
      <c r="M600" s="77">
        <v>3.5807920000000002</v>
      </c>
      <c r="N600" s="77">
        <v>4.0402089999999999</v>
      </c>
      <c r="O600" s="77">
        <v>4.3623430000000001</v>
      </c>
      <c r="P600" s="77">
        <v>4.368474</v>
      </c>
      <c r="Q600" s="77">
        <v>4.4476789999999999</v>
      </c>
      <c r="R600" s="77">
        <v>4.5677289999999999</v>
      </c>
      <c r="S600" s="77">
        <v>4.6769340000000001</v>
      </c>
      <c r="T600" s="77">
        <v>4.5384479999999998</v>
      </c>
      <c r="U600" s="77">
        <v>4.3760960000000004</v>
      </c>
      <c r="V600" s="77">
        <v>4.1516250000000001</v>
      </c>
      <c r="W600" s="77">
        <v>4.2150400000000001</v>
      </c>
      <c r="X600" s="77">
        <v>4.6815829999999998</v>
      </c>
      <c r="Y600" s="77">
        <v>5.4307550000000004</v>
      </c>
      <c r="Z600" s="77">
        <v>6.0768339999999998</v>
      </c>
      <c r="AA600" s="77">
        <v>5.7465760000000001</v>
      </c>
      <c r="AB600" s="77">
        <v>5.425535</v>
      </c>
      <c r="AC600" s="77">
        <v>4.7300610000000001</v>
      </c>
      <c r="AD600" s="77">
        <v>4.1759190000000004</v>
      </c>
      <c r="AE600" s="77">
        <v>-3.767131</v>
      </c>
      <c r="AF600" s="77">
        <v>-4.5014750000000001</v>
      </c>
      <c r="AG600" s="77">
        <v>-3.8350870000000001</v>
      </c>
      <c r="AH600" s="77">
        <v>-3.032921</v>
      </c>
      <c r="AI600" s="77">
        <v>-2.09727</v>
      </c>
      <c r="AJ600" s="77">
        <v>-1.2114879999999999</v>
      </c>
      <c r="AK600" s="77">
        <v>-0.4127999</v>
      </c>
      <c r="AL600" s="77">
        <v>-5.4656099999999999E-2</v>
      </c>
      <c r="AM600" s="77">
        <v>0.28260299999999999</v>
      </c>
      <c r="AN600" s="77">
        <v>0.28353850000000003</v>
      </c>
      <c r="AO600" s="77">
        <v>0.2825125</v>
      </c>
      <c r="AP600" s="77">
        <v>0.31253819999999999</v>
      </c>
      <c r="AQ600" s="77">
        <v>0.377668</v>
      </c>
      <c r="AR600" s="77">
        <v>0.35675279999999998</v>
      </c>
      <c r="AS600" s="77">
        <v>0.40893220000000002</v>
      </c>
      <c r="AT600" s="77">
        <v>0.28347050000000001</v>
      </c>
      <c r="AU600" s="77">
        <v>0.37040499999999998</v>
      </c>
      <c r="AV600" s="77">
        <v>0.43390899999999999</v>
      </c>
      <c r="AW600" s="77">
        <v>0.51770300000000002</v>
      </c>
      <c r="AX600" s="77">
        <v>0.65760300000000005</v>
      </c>
      <c r="AY600" s="77">
        <v>0.41876609999999997</v>
      </c>
      <c r="AZ600" s="77">
        <v>0.28756130000000002</v>
      </c>
      <c r="BA600" s="77">
        <v>7.9061300000000001E-2</v>
      </c>
      <c r="BB600" s="77">
        <v>-8.8833499999999996E-2</v>
      </c>
      <c r="BC600" s="77">
        <v>-3.4720800000000001</v>
      </c>
      <c r="BD600" s="77">
        <v>-4.2151480000000001</v>
      </c>
      <c r="BE600" s="77">
        <v>-3.605756</v>
      </c>
      <c r="BF600" s="77">
        <v>-2.838692</v>
      </c>
      <c r="BG600" s="77">
        <v>-1.918528</v>
      </c>
      <c r="BH600" s="77">
        <v>-1.074627</v>
      </c>
      <c r="BI600" s="77">
        <v>-0.29979129999999998</v>
      </c>
      <c r="BJ600" s="77">
        <v>5.6561699999999999E-2</v>
      </c>
      <c r="BK600" s="77">
        <v>0.37267319999999998</v>
      </c>
      <c r="BL600" s="77">
        <v>0.3833221</v>
      </c>
      <c r="BM600" s="77">
        <v>0.39603379999999999</v>
      </c>
      <c r="BN600" s="77">
        <v>0.44318740000000001</v>
      </c>
      <c r="BO600" s="77">
        <v>0.51457450000000005</v>
      </c>
      <c r="BP600" s="77">
        <v>0.51241049999999999</v>
      </c>
      <c r="BQ600" s="77">
        <v>0.5691484</v>
      </c>
      <c r="BR600" s="77">
        <v>0.44334499999999999</v>
      </c>
      <c r="BS600" s="77">
        <v>0.50207469999999998</v>
      </c>
      <c r="BT600" s="77">
        <v>0.55382670000000001</v>
      </c>
      <c r="BU600" s="77">
        <v>0.66007760000000004</v>
      </c>
      <c r="BV600" s="77">
        <v>0.80833540000000004</v>
      </c>
      <c r="BW600" s="77">
        <v>0.55903599999999998</v>
      </c>
      <c r="BX600" s="77">
        <v>0.42903740000000001</v>
      </c>
      <c r="BY600" s="77">
        <v>0.2088641</v>
      </c>
      <c r="BZ600" s="77">
        <v>8.0314099999999999E-2</v>
      </c>
      <c r="CA600" s="77">
        <v>-3.2677269999999998</v>
      </c>
      <c r="CB600" s="77">
        <v>-4.016839</v>
      </c>
      <c r="CC600" s="77">
        <v>-3.4469219999999998</v>
      </c>
      <c r="CD600" s="77">
        <v>-2.70417</v>
      </c>
      <c r="CE600" s="77">
        <v>-1.7947329999999999</v>
      </c>
      <c r="CF600" s="77">
        <v>-0.97983779999999998</v>
      </c>
      <c r="CG600" s="77">
        <v>-0.22152189999999999</v>
      </c>
      <c r="CH600" s="77">
        <v>0.13359080000000001</v>
      </c>
      <c r="CI600" s="77">
        <v>0.43505559999999999</v>
      </c>
      <c r="CJ600" s="77">
        <v>0.4524319</v>
      </c>
      <c r="CK600" s="77">
        <v>0.47465829999999998</v>
      </c>
      <c r="CL600" s="77">
        <v>0.53367469999999995</v>
      </c>
      <c r="CM600" s="77">
        <v>0.60939560000000004</v>
      </c>
      <c r="CN600" s="77">
        <v>0.62021850000000001</v>
      </c>
      <c r="CO600" s="77">
        <v>0.68011359999999998</v>
      </c>
      <c r="CP600" s="77">
        <v>0.55407360000000005</v>
      </c>
      <c r="CQ600" s="77">
        <v>0.59326869999999998</v>
      </c>
      <c r="CR600" s="77">
        <v>0.63688140000000004</v>
      </c>
      <c r="CS600" s="77">
        <v>0.75868579999999997</v>
      </c>
      <c r="CT600" s="77">
        <v>0.91273219999999999</v>
      </c>
      <c r="CU600" s="77">
        <v>0.65618650000000001</v>
      </c>
      <c r="CV600" s="77">
        <v>0.52702329999999997</v>
      </c>
      <c r="CW600" s="77">
        <v>0.29876520000000001</v>
      </c>
      <c r="CX600" s="77">
        <v>0.19746530000000001</v>
      </c>
      <c r="CY600" s="77">
        <v>-3.0633750000000002</v>
      </c>
      <c r="CZ600" s="77">
        <v>-3.8185289999999998</v>
      </c>
      <c r="DA600" s="77">
        <v>-3.2880889999999998</v>
      </c>
      <c r="DB600" s="77">
        <v>-2.5696469999999998</v>
      </c>
      <c r="DC600" s="77">
        <v>-1.6709369999999999</v>
      </c>
      <c r="DD600" s="77">
        <v>-0.88504859999999996</v>
      </c>
      <c r="DE600" s="77">
        <v>-0.1432524</v>
      </c>
      <c r="DF600" s="77">
        <v>0.21062</v>
      </c>
      <c r="DG600" s="77">
        <v>0.49743799999999999</v>
      </c>
      <c r="DH600" s="77">
        <v>0.5215417</v>
      </c>
      <c r="DI600" s="77">
        <v>0.55328279999999996</v>
      </c>
      <c r="DJ600" s="77">
        <v>0.62416190000000005</v>
      </c>
      <c r="DK600" s="77">
        <v>0.70421659999999997</v>
      </c>
      <c r="DL600" s="77">
        <v>0.72802639999999996</v>
      </c>
      <c r="DM600" s="77">
        <v>0.79107890000000003</v>
      </c>
      <c r="DN600" s="77">
        <v>0.66480209999999995</v>
      </c>
      <c r="DO600" s="77">
        <v>0.68446269999999998</v>
      </c>
      <c r="DP600" s="77">
        <v>0.71993600000000002</v>
      </c>
      <c r="DQ600" s="77">
        <v>0.857294</v>
      </c>
      <c r="DR600" s="77">
        <v>1.0171289999999999</v>
      </c>
      <c r="DS600" s="77">
        <v>0.75333700000000003</v>
      </c>
      <c r="DT600" s="77">
        <v>0.62500920000000004</v>
      </c>
      <c r="DU600" s="77">
        <v>0.38866620000000002</v>
      </c>
      <c r="DV600" s="77">
        <v>0.31461640000000002</v>
      </c>
      <c r="DW600" s="77">
        <v>-2.7683230000000001</v>
      </c>
      <c r="DX600" s="77">
        <v>-3.5322019999999998</v>
      </c>
      <c r="DY600" s="77">
        <v>-3.0587580000000001</v>
      </c>
      <c r="DZ600" s="77">
        <v>-2.3754179999999998</v>
      </c>
      <c r="EA600" s="77">
        <v>-1.4921960000000001</v>
      </c>
      <c r="EB600" s="77">
        <v>-0.74818779999999996</v>
      </c>
      <c r="EC600" s="77">
        <v>-3.0243800000000001E-2</v>
      </c>
      <c r="ED600" s="77">
        <v>0.32183780000000001</v>
      </c>
      <c r="EE600" s="77">
        <v>0.58750829999999998</v>
      </c>
      <c r="EF600" s="77">
        <v>0.62132529999999997</v>
      </c>
      <c r="EG600" s="77">
        <v>0.66680410000000001</v>
      </c>
      <c r="EH600" s="77">
        <v>0.75481100000000001</v>
      </c>
      <c r="EI600" s="77">
        <v>0.84112319999999996</v>
      </c>
      <c r="EJ600" s="77">
        <v>0.88368409999999997</v>
      </c>
      <c r="EK600" s="77">
        <v>0.951295</v>
      </c>
      <c r="EL600" s="77">
        <v>0.82467659999999998</v>
      </c>
      <c r="EM600" s="77">
        <v>0.81613239999999998</v>
      </c>
      <c r="EN600" s="77">
        <v>0.83985370000000004</v>
      </c>
      <c r="EO600" s="77">
        <v>0.99966849999999996</v>
      </c>
      <c r="EP600" s="77">
        <v>1.167861</v>
      </c>
      <c r="EQ600" s="77">
        <v>0.89360700000000004</v>
      </c>
      <c r="ER600" s="77">
        <v>0.76648530000000004</v>
      </c>
      <c r="ES600" s="77">
        <v>0.51846899999999996</v>
      </c>
      <c r="ET600" s="77">
        <v>0.48376400000000003</v>
      </c>
      <c r="EU600" s="77">
        <v>50.258850000000002</v>
      </c>
      <c r="EV600" s="77">
        <v>52.227930000000001</v>
      </c>
      <c r="EW600" s="77">
        <v>51.320689999999999</v>
      </c>
      <c r="EX600" s="77">
        <v>51.182879999999997</v>
      </c>
      <c r="EY600" s="77">
        <v>51.364750000000001</v>
      </c>
      <c r="EZ600" s="77">
        <v>51.499639999999999</v>
      </c>
      <c r="FA600" s="77">
        <v>51.3172</v>
      </c>
      <c r="FB600" s="77">
        <v>51.217289999999998</v>
      </c>
      <c r="FC600" s="77">
        <v>53.391770000000001</v>
      </c>
      <c r="FD600" s="77">
        <v>56.472290000000001</v>
      </c>
      <c r="FE600" s="77">
        <v>58.971179999999997</v>
      </c>
      <c r="FF600" s="77">
        <v>61.339460000000003</v>
      </c>
      <c r="FG600" s="77">
        <v>63.020719999999997</v>
      </c>
      <c r="FH600" s="77">
        <v>63.166060000000002</v>
      </c>
      <c r="FI600" s="77">
        <v>62.864130000000003</v>
      </c>
      <c r="FJ600" s="77">
        <v>62.508330000000001</v>
      </c>
      <c r="FK600" s="77">
        <v>61.782710000000002</v>
      </c>
      <c r="FL600" s="77">
        <v>60.519739999999999</v>
      </c>
      <c r="FM600" s="77">
        <v>58.481839999999998</v>
      </c>
      <c r="FN600" s="77">
        <v>56.023699999999998</v>
      </c>
      <c r="FO600" s="77">
        <v>54.607320000000001</v>
      </c>
      <c r="FP600" s="77">
        <v>54.237589999999997</v>
      </c>
      <c r="FQ600" s="77">
        <v>53.593490000000003</v>
      </c>
      <c r="FR600" s="77">
        <v>52.81814</v>
      </c>
      <c r="FS600" s="77">
        <v>1.8981380000000001</v>
      </c>
      <c r="FT600" s="77">
        <v>8.5067100000000007E-2</v>
      </c>
      <c r="FU600" s="77">
        <v>0.1554961</v>
      </c>
    </row>
    <row r="601" spans="1:177" x14ac:dyDescent="0.25">
      <c r="A601" t="s">
        <v>226</v>
      </c>
      <c r="B601" t="s">
        <v>0</v>
      </c>
      <c r="C601" t="s">
        <v>273</v>
      </c>
      <c r="D601" s="30" t="s">
        <v>237</v>
      </c>
      <c r="E601" t="s">
        <v>221</v>
      </c>
      <c r="F601" s="78">
        <v>1687</v>
      </c>
      <c r="G601" s="77">
        <v>2.7804570000000002</v>
      </c>
      <c r="H601" s="77">
        <v>2.5349020000000002</v>
      </c>
      <c r="I601" s="77">
        <v>2.2005479999999999</v>
      </c>
      <c r="J601" s="77">
        <v>1.874093</v>
      </c>
      <c r="K601" s="77">
        <v>1.8217129999999999</v>
      </c>
      <c r="L601" s="77">
        <v>1.538416</v>
      </c>
      <c r="M601" s="77">
        <v>1.4258900000000001</v>
      </c>
      <c r="N601" s="77">
        <v>1.6573</v>
      </c>
      <c r="O601" s="77">
        <v>1.7275419999999999</v>
      </c>
      <c r="P601" s="77">
        <v>1.6312310000000001</v>
      </c>
      <c r="Q601" s="77">
        <v>1.58196</v>
      </c>
      <c r="R601" s="77">
        <v>1.5789899999999999</v>
      </c>
      <c r="S601" s="77">
        <v>1.5281659999999999</v>
      </c>
      <c r="T601" s="77">
        <v>1.474173</v>
      </c>
      <c r="U601" s="77">
        <v>1.3976500000000001</v>
      </c>
      <c r="V601" s="77">
        <v>1.559715</v>
      </c>
      <c r="W601" s="77">
        <v>1.6349020000000001</v>
      </c>
      <c r="X601" s="77">
        <v>1.745074</v>
      </c>
      <c r="Y601" s="77">
        <v>1.790667</v>
      </c>
      <c r="Z601" s="77">
        <v>1.877532</v>
      </c>
      <c r="AA601" s="77">
        <v>1.769709</v>
      </c>
      <c r="AB601" s="77">
        <v>2.0299019999999999</v>
      </c>
      <c r="AC601" s="77">
        <v>1.7398979999999999</v>
      </c>
      <c r="AD601" s="77">
        <v>1.5806709999999999</v>
      </c>
      <c r="AE601" s="77">
        <v>-1.1523019999999999</v>
      </c>
      <c r="AF601" s="77">
        <v>-1.385899</v>
      </c>
      <c r="AG601" s="77">
        <v>-1.125848</v>
      </c>
      <c r="AH601" s="77">
        <v>-0.82239450000000003</v>
      </c>
      <c r="AI601" s="77">
        <v>-0.32135279999999999</v>
      </c>
      <c r="AJ601" s="77">
        <v>-0.2308712</v>
      </c>
      <c r="AK601" s="77">
        <v>-0.1603483</v>
      </c>
      <c r="AL601" s="77">
        <v>9.3312999999999993E-2</v>
      </c>
      <c r="AM601" s="77">
        <v>0.18001619999999999</v>
      </c>
      <c r="AN601" s="77">
        <v>8.29236E-2</v>
      </c>
      <c r="AO601" s="77">
        <v>3.9759200000000001E-2</v>
      </c>
      <c r="AP601" s="77">
        <v>2.2704800000000001E-2</v>
      </c>
      <c r="AQ601" s="77">
        <v>-5.6837199999999997E-2</v>
      </c>
      <c r="AR601" s="77">
        <v>-4.1124099999999997E-2</v>
      </c>
      <c r="AS601" s="77">
        <v>-7.2769999999999996E-3</v>
      </c>
      <c r="AT601" s="77">
        <v>0.19785659999999999</v>
      </c>
      <c r="AU601" s="77">
        <v>0.240427</v>
      </c>
      <c r="AV601" s="77">
        <v>0.1902606</v>
      </c>
      <c r="AW601" s="77">
        <v>6.3739699999999996E-2</v>
      </c>
      <c r="AX601" s="77">
        <v>3.1876700000000001E-2</v>
      </c>
      <c r="AY601" s="77">
        <v>-7.0839200000000005E-2</v>
      </c>
      <c r="AZ601" s="77">
        <v>-2.32476E-2</v>
      </c>
      <c r="BA601" s="77">
        <v>-7.1315199999999995E-2</v>
      </c>
      <c r="BB601" s="77">
        <v>-0.1111591</v>
      </c>
      <c r="BC601" s="77">
        <v>-1.023277</v>
      </c>
      <c r="BD601" s="77">
        <v>-1.209525</v>
      </c>
      <c r="BE601" s="77">
        <v>-0.96624030000000005</v>
      </c>
      <c r="BF601" s="77">
        <v>-0.6990885</v>
      </c>
      <c r="BG601" s="77">
        <v>-0.24093439999999999</v>
      </c>
      <c r="BH601" s="77">
        <v>-0.17024819999999999</v>
      </c>
      <c r="BI601" s="77">
        <v>-8.4201600000000001E-2</v>
      </c>
      <c r="BJ601" s="77">
        <v>0.15597150000000001</v>
      </c>
      <c r="BK601" s="77">
        <v>0.24695819999999999</v>
      </c>
      <c r="BL601" s="77">
        <v>0.16498370000000001</v>
      </c>
      <c r="BM601" s="77">
        <v>0.1176724</v>
      </c>
      <c r="BN601" s="77">
        <v>0.1180698</v>
      </c>
      <c r="BO601" s="77">
        <v>5.9299900000000003E-2</v>
      </c>
      <c r="BP601" s="77">
        <v>5.91193E-2</v>
      </c>
      <c r="BQ601" s="77">
        <v>6.5052499999999999E-2</v>
      </c>
      <c r="BR601" s="77">
        <v>0.26151590000000002</v>
      </c>
      <c r="BS601" s="77">
        <v>0.32019619999999999</v>
      </c>
      <c r="BT601" s="77">
        <v>0.27664879999999997</v>
      </c>
      <c r="BU601" s="77">
        <v>0.13155310000000001</v>
      </c>
      <c r="BV601" s="77">
        <v>8.8691500000000006E-2</v>
      </c>
      <c r="BW601" s="77">
        <v>-1.12595E-2</v>
      </c>
      <c r="BX601" s="77">
        <v>0.1669272</v>
      </c>
      <c r="BY601" s="77">
        <v>4.7742699999999999E-2</v>
      </c>
      <c r="BZ601" s="77">
        <v>-6.533E-4</v>
      </c>
      <c r="CA601" s="77">
        <v>-0.93391570000000002</v>
      </c>
      <c r="CB601" s="77">
        <v>-1.0873679999999999</v>
      </c>
      <c r="CC601" s="77">
        <v>-0.85569669999999998</v>
      </c>
      <c r="CD601" s="77">
        <v>-0.61368699999999998</v>
      </c>
      <c r="CE601" s="77">
        <v>-0.18523680000000001</v>
      </c>
      <c r="CF601" s="77">
        <v>-0.12826090000000001</v>
      </c>
      <c r="CG601" s="77">
        <v>-3.1462499999999997E-2</v>
      </c>
      <c r="CH601" s="77">
        <v>0.1993685</v>
      </c>
      <c r="CI601" s="77">
        <v>0.29332209999999997</v>
      </c>
      <c r="CJ601" s="77">
        <v>0.22181819999999999</v>
      </c>
      <c r="CK601" s="77">
        <v>0.1716348</v>
      </c>
      <c r="CL601" s="77">
        <v>0.18411930000000001</v>
      </c>
      <c r="CM601" s="77">
        <v>0.139736</v>
      </c>
      <c r="CN601" s="77">
        <v>0.12854750000000001</v>
      </c>
      <c r="CO601" s="77">
        <v>0.1151476</v>
      </c>
      <c r="CP601" s="77">
        <v>0.30560609999999999</v>
      </c>
      <c r="CQ601" s="77">
        <v>0.375444</v>
      </c>
      <c r="CR601" s="77">
        <v>0.33648099999999997</v>
      </c>
      <c r="CS601" s="77">
        <v>0.1785205</v>
      </c>
      <c r="CT601" s="77">
        <v>0.12804119999999999</v>
      </c>
      <c r="CU601" s="77">
        <v>3.0005199999999999E-2</v>
      </c>
      <c r="CV601" s="77">
        <v>0.29864170000000001</v>
      </c>
      <c r="CW601" s="77">
        <v>0.13020190000000001</v>
      </c>
      <c r="CX601" s="77">
        <v>7.5882699999999997E-2</v>
      </c>
      <c r="CY601" s="77">
        <v>-0.84455389999999997</v>
      </c>
      <c r="CZ601" s="77">
        <v>-0.96521179999999995</v>
      </c>
      <c r="DA601" s="77">
        <v>-0.74515299999999995</v>
      </c>
      <c r="DB601" s="77">
        <v>-0.52828560000000002</v>
      </c>
      <c r="DC601" s="77">
        <v>-0.12953919999999999</v>
      </c>
      <c r="DD601" s="77">
        <v>-8.6273600000000006E-2</v>
      </c>
      <c r="DE601" s="77">
        <v>2.12765E-2</v>
      </c>
      <c r="DF601" s="77">
        <v>0.2427656</v>
      </c>
      <c r="DG601" s="77">
        <v>0.33968589999999999</v>
      </c>
      <c r="DH601" s="77">
        <v>0.27865269999999998</v>
      </c>
      <c r="DI601" s="77">
        <v>0.2255972</v>
      </c>
      <c r="DJ601" s="77">
        <v>0.25016890000000003</v>
      </c>
      <c r="DK601" s="77">
        <v>0.22017220000000001</v>
      </c>
      <c r="DL601" s="77">
        <v>0.19797580000000001</v>
      </c>
      <c r="DM601" s="77">
        <v>0.16524269999999999</v>
      </c>
      <c r="DN601" s="77">
        <v>0.34969640000000002</v>
      </c>
      <c r="DO601" s="77">
        <v>0.43069190000000002</v>
      </c>
      <c r="DP601" s="77">
        <v>0.39631329999999998</v>
      </c>
      <c r="DQ601" s="77">
        <v>0.22548789999999999</v>
      </c>
      <c r="DR601" s="77">
        <v>0.16739100000000001</v>
      </c>
      <c r="DS601" s="77">
        <v>7.1269899999999997E-2</v>
      </c>
      <c r="DT601" s="77">
        <v>0.43035620000000002</v>
      </c>
      <c r="DU601" s="77">
        <v>0.21266109999999999</v>
      </c>
      <c r="DV601" s="77">
        <v>0.15241869999999999</v>
      </c>
      <c r="DW601" s="77">
        <v>-0.71552979999999999</v>
      </c>
      <c r="DX601" s="77">
        <v>-0.78883740000000002</v>
      </c>
      <c r="DY601" s="77">
        <v>-0.5855456</v>
      </c>
      <c r="DZ601" s="77">
        <v>-0.4049796</v>
      </c>
      <c r="EA601" s="77">
        <v>-4.9120799999999999E-2</v>
      </c>
      <c r="EB601" s="77">
        <v>-2.5650699999999999E-2</v>
      </c>
      <c r="EC601" s="77">
        <v>9.7423300000000004E-2</v>
      </c>
      <c r="ED601" s="77">
        <v>0.30542409999999998</v>
      </c>
      <c r="EE601" s="77">
        <v>0.40662789999999999</v>
      </c>
      <c r="EF601" s="77">
        <v>0.3607127</v>
      </c>
      <c r="EG601" s="77">
        <v>0.30351030000000001</v>
      </c>
      <c r="EH601" s="77">
        <v>0.3455339</v>
      </c>
      <c r="EI601" s="77">
        <v>0.33630929999999998</v>
      </c>
      <c r="EJ601" s="77">
        <v>0.29821910000000001</v>
      </c>
      <c r="EK601" s="77">
        <v>0.23757220000000001</v>
      </c>
      <c r="EL601" s="77">
        <v>0.41335569999999999</v>
      </c>
      <c r="EM601" s="77">
        <v>0.51046100000000005</v>
      </c>
      <c r="EN601" s="77">
        <v>0.48270150000000001</v>
      </c>
      <c r="EO601" s="77">
        <v>0.29330139999999999</v>
      </c>
      <c r="EP601" s="77">
        <v>0.22420570000000001</v>
      </c>
      <c r="EQ601" s="77">
        <v>0.13084960000000001</v>
      </c>
      <c r="ER601" s="77">
        <v>0.6205311</v>
      </c>
      <c r="ES601" s="77">
        <v>0.33171899999999999</v>
      </c>
      <c r="ET601" s="77">
        <v>0.26292460000000001</v>
      </c>
      <c r="EU601" s="77">
        <v>43.666159999999998</v>
      </c>
      <c r="EV601" s="77">
        <v>44.977600000000002</v>
      </c>
      <c r="EW601" s="77">
        <v>44.975389999999997</v>
      </c>
      <c r="EX601" s="77">
        <v>44.877040000000001</v>
      </c>
      <c r="EY601" s="77">
        <v>44.335610000000003</v>
      </c>
      <c r="EZ601" s="77">
        <v>44.610720000000001</v>
      </c>
      <c r="FA601" s="77">
        <v>43.763660000000002</v>
      </c>
      <c r="FB601" s="77">
        <v>44.609630000000003</v>
      </c>
      <c r="FC601" s="77">
        <v>48.61741</v>
      </c>
      <c r="FD601" s="77">
        <v>53.311570000000003</v>
      </c>
      <c r="FE601" s="77">
        <v>56.436729999999997</v>
      </c>
      <c r="FF601" s="77">
        <v>58.304830000000003</v>
      </c>
      <c r="FG601" s="77">
        <v>59.810270000000003</v>
      </c>
      <c r="FH601" s="77">
        <v>61.255180000000003</v>
      </c>
      <c r="FI601" s="77">
        <v>61.537219999999998</v>
      </c>
      <c r="FJ601" s="77">
        <v>61.092770000000002</v>
      </c>
      <c r="FK601" s="77">
        <v>60.369399999999999</v>
      </c>
      <c r="FL601" s="77">
        <v>58.972540000000002</v>
      </c>
      <c r="FM601" s="77">
        <v>55.630890000000001</v>
      </c>
      <c r="FN601" s="77">
        <v>52.229379999999999</v>
      </c>
      <c r="FO601" s="77">
        <v>49.503509999999999</v>
      </c>
      <c r="FP601" s="77">
        <v>48.591900000000003</v>
      </c>
      <c r="FQ601" s="77">
        <v>47.140349999999998</v>
      </c>
      <c r="FR601" s="77">
        <v>46.549590000000002</v>
      </c>
      <c r="FS601" s="77">
        <v>1.0318499999999999</v>
      </c>
      <c r="FT601" s="77">
        <v>6.6547400000000007E-2</v>
      </c>
      <c r="FU601" s="77">
        <v>7.8392299999999998E-2</v>
      </c>
    </row>
    <row r="602" spans="1:177" x14ac:dyDescent="0.25">
      <c r="A602" t="s">
        <v>226</v>
      </c>
      <c r="B602" t="s">
        <v>0</v>
      </c>
      <c r="C602" t="s">
        <v>273</v>
      </c>
      <c r="D602" s="30" t="s">
        <v>238</v>
      </c>
      <c r="E602" t="s">
        <v>219</v>
      </c>
      <c r="F602" s="78">
        <v>6132</v>
      </c>
      <c r="G602" s="77">
        <v>8.6345969999999994</v>
      </c>
      <c r="H602" s="77">
        <v>7.5882969999999998</v>
      </c>
      <c r="I602" s="77">
        <v>6.4532210000000001</v>
      </c>
      <c r="J602" s="77">
        <v>5.6037530000000002</v>
      </c>
      <c r="K602" s="77">
        <v>5.0364589999999998</v>
      </c>
      <c r="L602" s="77">
        <v>4.6163910000000001</v>
      </c>
      <c r="M602" s="77">
        <v>4.5699589999999999</v>
      </c>
      <c r="N602" s="77">
        <v>5.0408109999999997</v>
      </c>
      <c r="O602" s="77">
        <v>5.8128880000000001</v>
      </c>
      <c r="P602" s="77">
        <v>6.1236240000000004</v>
      </c>
      <c r="Q602" s="77">
        <v>6.3211389999999996</v>
      </c>
      <c r="R602" s="77">
        <v>6.7159500000000003</v>
      </c>
      <c r="S602" s="77">
        <v>7.133095</v>
      </c>
      <c r="T602" s="77">
        <v>7.325869</v>
      </c>
      <c r="U602" s="77">
        <v>7.3560509999999999</v>
      </c>
      <c r="V602" s="77">
        <v>7.5825339999999999</v>
      </c>
      <c r="W602" s="77">
        <v>7.7155680000000002</v>
      </c>
      <c r="X602" s="77">
        <v>8.0609459999999995</v>
      </c>
      <c r="Y602" s="77">
        <v>8.2606560000000009</v>
      </c>
      <c r="Z602" s="77">
        <v>8.4618939999999991</v>
      </c>
      <c r="AA602" s="77">
        <v>8.8703450000000004</v>
      </c>
      <c r="AB602" s="77">
        <v>8.653473</v>
      </c>
      <c r="AC602" s="77">
        <v>7.7827250000000001</v>
      </c>
      <c r="AD602" s="77">
        <v>6.6913410000000004</v>
      </c>
      <c r="AE602" s="77">
        <v>-4.1014340000000002</v>
      </c>
      <c r="AF602" s="77">
        <v>-4.4381909999999998</v>
      </c>
      <c r="AG602" s="77">
        <v>-3.767544</v>
      </c>
      <c r="AH602" s="77">
        <v>-2.9297309999999999</v>
      </c>
      <c r="AI602" s="77">
        <v>-2.0833750000000002</v>
      </c>
      <c r="AJ602" s="77">
        <v>-1.282672</v>
      </c>
      <c r="AK602" s="77">
        <v>-0.43213810000000002</v>
      </c>
      <c r="AL602" s="77">
        <v>-0.13907659999999999</v>
      </c>
      <c r="AM602" s="77">
        <v>0.2271099</v>
      </c>
      <c r="AN602" s="77">
        <v>0.3093863</v>
      </c>
      <c r="AO602" s="77">
        <v>0.26491179999999998</v>
      </c>
      <c r="AP602" s="77">
        <v>0.37460759999999999</v>
      </c>
      <c r="AQ602" s="77">
        <v>0.4877244</v>
      </c>
      <c r="AR602" s="77">
        <v>0.63062569999999996</v>
      </c>
      <c r="AS602" s="77">
        <v>0.65692010000000001</v>
      </c>
      <c r="AT602" s="77">
        <v>0.78561650000000005</v>
      </c>
      <c r="AU602" s="77">
        <v>0.93098979999999998</v>
      </c>
      <c r="AV602" s="77">
        <v>0.76360850000000002</v>
      </c>
      <c r="AW602" s="77">
        <v>0.70932949999999995</v>
      </c>
      <c r="AX602" s="77">
        <v>0.88876339999999998</v>
      </c>
      <c r="AY602" s="77">
        <v>0.94821880000000003</v>
      </c>
      <c r="AZ602" s="77">
        <v>0.79414419999999997</v>
      </c>
      <c r="BA602" s="77">
        <v>0.58505280000000004</v>
      </c>
      <c r="BB602" s="77">
        <v>0.21403820000000001</v>
      </c>
      <c r="BC602" s="77">
        <v>-3.6926399999999999</v>
      </c>
      <c r="BD602" s="77">
        <v>-4.052562</v>
      </c>
      <c r="BE602" s="77">
        <v>-3.4550909999999999</v>
      </c>
      <c r="BF602" s="77">
        <v>-2.6851780000000001</v>
      </c>
      <c r="BG602" s="77">
        <v>-1.8672580000000001</v>
      </c>
      <c r="BH602" s="77">
        <v>-1.110897</v>
      </c>
      <c r="BI602" s="77">
        <v>-0.2718817</v>
      </c>
      <c r="BJ602" s="77">
        <v>5.1685999999999998E-3</v>
      </c>
      <c r="BK602" s="77">
        <v>0.35654799999999998</v>
      </c>
      <c r="BL602" s="77">
        <v>0.43186380000000002</v>
      </c>
      <c r="BM602" s="77">
        <v>0.40076679999999998</v>
      </c>
      <c r="BN602" s="77">
        <v>0.52632800000000002</v>
      </c>
      <c r="BO602" s="77">
        <v>0.63727489999999998</v>
      </c>
      <c r="BP602" s="77">
        <v>0.78897629999999996</v>
      </c>
      <c r="BQ602" s="77">
        <v>0.81145199999999995</v>
      </c>
      <c r="BR602" s="77">
        <v>0.94826319999999997</v>
      </c>
      <c r="BS602" s="77">
        <v>1.0760149999999999</v>
      </c>
      <c r="BT602" s="77">
        <v>0.93674420000000003</v>
      </c>
      <c r="BU602" s="77">
        <v>0.88219270000000005</v>
      </c>
      <c r="BV602" s="77">
        <v>1.0527249999999999</v>
      </c>
      <c r="BW602" s="77">
        <v>1.1099810000000001</v>
      </c>
      <c r="BX602" s="77">
        <v>0.96404639999999997</v>
      </c>
      <c r="BY602" s="77">
        <v>0.77348050000000002</v>
      </c>
      <c r="BZ602" s="77">
        <v>0.41839599999999999</v>
      </c>
      <c r="CA602" s="77">
        <v>-3.4095110000000002</v>
      </c>
      <c r="CB602" s="77">
        <v>-3.7854770000000002</v>
      </c>
      <c r="CC602" s="77">
        <v>-3.2386870000000001</v>
      </c>
      <c r="CD602" s="77">
        <v>-2.5158019999999999</v>
      </c>
      <c r="CE602" s="77">
        <v>-1.7175769999999999</v>
      </c>
      <c r="CF602" s="77">
        <v>-0.99192599999999997</v>
      </c>
      <c r="CG602" s="77">
        <v>-0.16088859999999999</v>
      </c>
      <c r="CH602" s="77">
        <v>0.10507229999999999</v>
      </c>
      <c r="CI602" s="77">
        <v>0.44619639999999999</v>
      </c>
      <c r="CJ602" s="77">
        <v>0.51669140000000002</v>
      </c>
      <c r="CK602" s="77">
        <v>0.49485960000000001</v>
      </c>
      <c r="CL602" s="77">
        <v>0.6314092</v>
      </c>
      <c r="CM602" s="77">
        <v>0.74085319999999999</v>
      </c>
      <c r="CN602" s="77">
        <v>0.89864929999999998</v>
      </c>
      <c r="CO602" s="77">
        <v>0.91848039999999997</v>
      </c>
      <c r="CP602" s="77">
        <v>1.0609120000000001</v>
      </c>
      <c r="CQ602" s="77">
        <v>1.176458</v>
      </c>
      <c r="CR602" s="77">
        <v>1.0566580000000001</v>
      </c>
      <c r="CS602" s="77">
        <v>1.0019169999999999</v>
      </c>
      <c r="CT602" s="77">
        <v>1.1662840000000001</v>
      </c>
      <c r="CU602" s="77">
        <v>1.2220169999999999</v>
      </c>
      <c r="CV602" s="77">
        <v>1.08172</v>
      </c>
      <c r="CW602" s="77">
        <v>0.90398480000000003</v>
      </c>
      <c r="CX602" s="77">
        <v>0.55993349999999997</v>
      </c>
      <c r="CY602" s="77">
        <v>-3.126382</v>
      </c>
      <c r="CZ602" s="77">
        <v>-3.5183909999999998</v>
      </c>
      <c r="DA602" s="77">
        <v>-3.0222829999999998</v>
      </c>
      <c r="DB602" s="77">
        <v>-2.3464260000000001</v>
      </c>
      <c r="DC602" s="77">
        <v>-1.567895</v>
      </c>
      <c r="DD602" s="77">
        <v>-0.87295500000000004</v>
      </c>
      <c r="DE602" s="77">
        <v>-4.9895599999999998E-2</v>
      </c>
      <c r="DF602" s="77">
        <v>0.20497609999999999</v>
      </c>
      <c r="DG602" s="77">
        <v>0.53584480000000001</v>
      </c>
      <c r="DH602" s="77">
        <v>0.60151889999999997</v>
      </c>
      <c r="DI602" s="77">
        <v>0.58895240000000004</v>
      </c>
      <c r="DJ602" s="77">
        <v>0.73649030000000004</v>
      </c>
      <c r="DK602" s="77">
        <v>0.8444315</v>
      </c>
      <c r="DL602" s="77">
        <v>1.0083219999999999</v>
      </c>
      <c r="DM602" s="77">
        <v>1.025509</v>
      </c>
      <c r="DN602" s="77">
        <v>1.1735610000000001</v>
      </c>
      <c r="DO602" s="77">
        <v>1.276902</v>
      </c>
      <c r="DP602" s="77">
        <v>1.176571</v>
      </c>
      <c r="DQ602" s="77">
        <v>1.121642</v>
      </c>
      <c r="DR602" s="77">
        <v>1.2798430000000001</v>
      </c>
      <c r="DS602" s="77">
        <v>1.3340529999999999</v>
      </c>
      <c r="DT602" s="77">
        <v>1.1993940000000001</v>
      </c>
      <c r="DU602" s="77">
        <v>1.034489</v>
      </c>
      <c r="DV602" s="77">
        <v>0.70147110000000001</v>
      </c>
      <c r="DW602" s="77">
        <v>-2.7175880000000001</v>
      </c>
      <c r="DX602" s="77">
        <v>-3.132762</v>
      </c>
      <c r="DY602" s="77">
        <v>-2.7098300000000002</v>
      </c>
      <c r="DZ602" s="77">
        <v>-2.1018729999999999</v>
      </c>
      <c r="EA602" s="77">
        <v>-1.3517790000000001</v>
      </c>
      <c r="EB602" s="77">
        <v>-0.70117969999999996</v>
      </c>
      <c r="EC602" s="77">
        <v>0.1103608</v>
      </c>
      <c r="ED602" s="77">
        <v>0.34922130000000001</v>
      </c>
      <c r="EE602" s="77">
        <v>0.66528279999999995</v>
      </c>
      <c r="EF602" s="77">
        <v>0.72399650000000004</v>
      </c>
      <c r="EG602" s="77">
        <v>0.72480739999999999</v>
      </c>
      <c r="EH602" s="77">
        <v>0.88821079999999997</v>
      </c>
      <c r="EI602" s="77">
        <v>0.99398200000000003</v>
      </c>
      <c r="EJ602" s="77">
        <v>1.1666730000000001</v>
      </c>
      <c r="EK602" s="77">
        <v>1.1800409999999999</v>
      </c>
      <c r="EL602" s="77">
        <v>1.3362069999999999</v>
      </c>
      <c r="EM602" s="77">
        <v>1.4219269999999999</v>
      </c>
      <c r="EN602" s="77">
        <v>1.349707</v>
      </c>
      <c r="EO602" s="77">
        <v>1.294505</v>
      </c>
      <c r="EP602" s="77">
        <v>1.4438040000000001</v>
      </c>
      <c r="EQ602" s="77">
        <v>1.495816</v>
      </c>
      <c r="ER602" s="77">
        <v>1.3692960000000001</v>
      </c>
      <c r="ES602" s="77">
        <v>1.222917</v>
      </c>
      <c r="ET602" s="77">
        <v>0.90582890000000005</v>
      </c>
      <c r="EU602" s="77">
        <v>59.478639999999999</v>
      </c>
      <c r="EV602" s="77">
        <v>58.595089999999999</v>
      </c>
      <c r="EW602" s="77">
        <v>58.417090000000002</v>
      </c>
      <c r="EX602" s="77">
        <v>57.956499999999998</v>
      </c>
      <c r="EY602" s="77">
        <v>57.597619999999999</v>
      </c>
      <c r="EZ602" s="77">
        <v>56.900620000000004</v>
      </c>
      <c r="FA602" s="77">
        <v>56.680169999999997</v>
      </c>
      <c r="FB602" s="77">
        <v>58.95955</v>
      </c>
      <c r="FC602" s="77">
        <v>62.597479999999997</v>
      </c>
      <c r="FD602" s="77">
        <v>66.76294</v>
      </c>
      <c r="FE602" s="77">
        <v>70.714650000000006</v>
      </c>
      <c r="FF602" s="77">
        <v>72.668279999999996</v>
      </c>
      <c r="FG602" s="77">
        <v>73.873170000000002</v>
      </c>
      <c r="FH602" s="77">
        <v>74.849649999999997</v>
      </c>
      <c r="FI602" s="77">
        <v>75.347300000000004</v>
      </c>
      <c r="FJ602" s="77">
        <v>75.228359999999995</v>
      </c>
      <c r="FK602" s="77">
        <v>74.105090000000004</v>
      </c>
      <c r="FL602" s="77">
        <v>72.393079999999998</v>
      </c>
      <c r="FM602" s="77">
        <v>70.544749999999993</v>
      </c>
      <c r="FN602" s="77">
        <v>67.173739999999995</v>
      </c>
      <c r="FO602" s="77">
        <v>63.180480000000003</v>
      </c>
      <c r="FP602" s="77">
        <v>61.363950000000003</v>
      </c>
      <c r="FQ602" s="77">
        <v>60.612609999999997</v>
      </c>
      <c r="FR602" s="77">
        <v>59.696620000000003</v>
      </c>
      <c r="FS602" s="77">
        <v>1.959004</v>
      </c>
      <c r="FT602" s="77">
        <v>0.1171082</v>
      </c>
      <c r="FU602" s="77">
        <v>0.19718759999999999</v>
      </c>
    </row>
    <row r="603" spans="1:177" x14ac:dyDescent="0.25">
      <c r="A603" t="s">
        <v>226</v>
      </c>
      <c r="B603" t="s">
        <v>0</v>
      </c>
      <c r="C603" t="s">
        <v>273</v>
      </c>
      <c r="D603" s="30" t="s">
        <v>238</v>
      </c>
      <c r="E603" t="s">
        <v>220</v>
      </c>
      <c r="F603" s="78">
        <v>4344</v>
      </c>
      <c r="G603" s="77">
        <v>6.0499299999999998</v>
      </c>
      <c r="H603" s="77">
        <v>5.2667510000000002</v>
      </c>
      <c r="I603" s="77">
        <v>4.5351020000000002</v>
      </c>
      <c r="J603" s="77">
        <v>3.9871509999999999</v>
      </c>
      <c r="K603" s="77">
        <v>3.5491730000000001</v>
      </c>
      <c r="L603" s="77">
        <v>3.2518769999999999</v>
      </c>
      <c r="M603" s="77">
        <v>3.2410580000000002</v>
      </c>
      <c r="N603" s="77">
        <v>3.656244</v>
      </c>
      <c r="O603" s="77">
        <v>4.2812770000000002</v>
      </c>
      <c r="P603" s="77">
        <v>4.5642969999999998</v>
      </c>
      <c r="Q603" s="77">
        <v>4.6774849999999999</v>
      </c>
      <c r="R603" s="77">
        <v>4.9914800000000001</v>
      </c>
      <c r="S603" s="77">
        <v>5.2650560000000004</v>
      </c>
      <c r="T603" s="77">
        <v>5.3141189999999998</v>
      </c>
      <c r="U603" s="77">
        <v>5.2658630000000004</v>
      </c>
      <c r="V603" s="77">
        <v>5.324624</v>
      </c>
      <c r="W603" s="77">
        <v>5.4386749999999999</v>
      </c>
      <c r="X603" s="77">
        <v>5.7314730000000003</v>
      </c>
      <c r="Y603" s="77">
        <v>5.999987</v>
      </c>
      <c r="Z603" s="77">
        <v>6.2104140000000001</v>
      </c>
      <c r="AA603" s="77">
        <v>6.565747</v>
      </c>
      <c r="AB603" s="77">
        <v>6.2919429999999998</v>
      </c>
      <c r="AC603" s="77">
        <v>5.6142459999999996</v>
      </c>
      <c r="AD603" s="77">
        <v>4.7602500000000001</v>
      </c>
      <c r="AE603" s="77">
        <v>-3.1313939999999998</v>
      </c>
      <c r="AF603" s="77">
        <v>-3.407823</v>
      </c>
      <c r="AG603" s="77">
        <v>-2.856528</v>
      </c>
      <c r="AH603" s="77">
        <v>-2.1986699999999999</v>
      </c>
      <c r="AI603" s="77">
        <v>-1.611896</v>
      </c>
      <c r="AJ603" s="77">
        <v>-1.0104489999999999</v>
      </c>
      <c r="AK603" s="77">
        <v>-0.35392240000000003</v>
      </c>
      <c r="AL603" s="77">
        <v>-0.11439870000000001</v>
      </c>
      <c r="AM603" s="77">
        <v>0.17338619999999999</v>
      </c>
      <c r="AN603" s="77">
        <v>0.2606733</v>
      </c>
      <c r="AO603" s="77">
        <v>0.1943415</v>
      </c>
      <c r="AP603" s="77">
        <v>0.3098728</v>
      </c>
      <c r="AQ603" s="77">
        <v>0.37595260000000003</v>
      </c>
      <c r="AR603" s="77">
        <v>0.42417260000000001</v>
      </c>
      <c r="AS603" s="77">
        <v>0.4153425</v>
      </c>
      <c r="AT603" s="77">
        <v>0.42618669999999997</v>
      </c>
      <c r="AU603" s="77">
        <v>0.54420380000000002</v>
      </c>
      <c r="AV603" s="77">
        <v>0.44898719999999998</v>
      </c>
      <c r="AW603" s="77">
        <v>0.49233959999999999</v>
      </c>
      <c r="AX603" s="77">
        <v>0.63522769999999995</v>
      </c>
      <c r="AY603" s="77">
        <v>0.71422070000000004</v>
      </c>
      <c r="AZ603" s="77">
        <v>0.53561009999999998</v>
      </c>
      <c r="BA603" s="77">
        <v>0.3631567</v>
      </c>
      <c r="BB603" s="77">
        <v>8.17243E-2</v>
      </c>
      <c r="BC603" s="77">
        <v>-2.8019769999999999</v>
      </c>
      <c r="BD603" s="77">
        <v>-3.1013139999999999</v>
      </c>
      <c r="BE603" s="77">
        <v>-2.6095980000000001</v>
      </c>
      <c r="BF603" s="77">
        <v>-2.0059610000000001</v>
      </c>
      <c r="BG603" s="77">
        <v>-1.4384170000000001</v>
      </c>
      <c r="BH603" s="77">
        <v>-0.87671650000000001</v>
      </c>
      <c r="BI603" s="77">
        <v>-0.24068700000000001</v>
      </c>
      <c r="BJ603" s="77">
        <v>2.6697000000000001E-3</v>
      </c>
      <c r="BK603" s="77">
        <v>0.27655740000000001</v>
      </c>
      <c r="BL603" s="77">
        <v>0.35799880000000001</v>
      </c>
      <c r="BM603" s="77">
        <v>0.30477209999999999</v>
      </c>
      <c r="BN603" s="77">
        <v>0.42952289999999999</v>
      </c>
      <c r="BO603" s="77">
        <v>0.49396800000000002</v>
      </c>
      <c r="BP603" s="77">
        <v>0.55342880000000005</v>
      </c>
      <c r="BQ603" s="77">
        <v>0.54104359999999996</v>
      </c>
      <c r="BR603" s="77">
        <v>0.56023849999999997</v>
      </c>
      <c r="BS603" s="77">
        <v>0.66058309999999998</v>
      </c>
      <c r="BT603" s="77">
        <v>0.58875580000000005</v>
      </c>
      <c r="BU603" s="77">
        <v>0.63246159999999996</v>
      </c>
      <c r="BV603" s="77">
        <v>0.76756670000000005</v>
      </c>
      <c r="BW603" s="77">
        <v>0.84409559999999995</v>
      </c>
      <c r="BX603" s="77">
        <v>0.67096129999999998</v>
      </c>
      <c r="BY603" s="77">
        <v>0.5138258</v>
      </c>
      <c r="BZ603" s="77">
        <v>0.24525179999999999</v>
      </c>
      <c r="CA603" s="77">
        <v>-2.5738240000000001</v>
      </c>
      <c r="CB603" s="77">
        <v>-2.889027</v>
      </c>
      <c r="CC603" s="77">
        <v>-2.4385750000000002</v>
      </c>
      <c r="CD603" s="77">
        <v>-1.872492</v>
      </c>
      <c r="CE603" s="77">
        <v>-1.3182670000000001</v>
      </c>
      <c r="CF603" s="77">
        <v>-0.7840937</v>
      </c>
      <c r="CG603" s="77">
        <v>-0.1622606</v>
      </c>
      <c r="CH603" s="77">
        <v>8.37508E-2</v>
      </c>
      <c r="CI603" s="77">
        <v>0.34801339999999997</v>
      </c>
      <c r="CJ603" s="77">
        <v>0.42540620000000001</v>
      </c>
      <c r="CK603" s="77">
        <v>0.38125599999999998</v>
      </c>
      <c r="CL603" s="77">
        <v>0.51239219999999996</v>
      </c>
      <c r="CM603" s="77">
        <v>0.57570509999999997</v>
      </c>
      <c r="CN603" s="77">
        <v>0.64295139999999995</v>
      </c>
      <c r="CO603" s="77">
        <v>0.62810370000000004</v>
      </c>
      <c r="CP603" s="77">
        <v>0.65308250000000001</v>
      </c>
      <c r="CQ603" s="77">
        <v>0.74118709999999999</v>
      </c>
      <c r="CR603" s="77">
        <v>0.68555920000000004</v>
      </c>
      <c r="CS603" s="77">
        <v>0.72950970000000004</v>
      </c>
      <c r="CT603" s="77">
        <v>0.85922419999999999</v>
      </c>
      <c r="CU603" s="77">
        <v>0.93404659999999995</v>
      </c>
      <c r="CV603" s="77">
        <v>0.76470510000000003</v>
      </c>
      <c r="CW603" s="77">
        <v>0.61817869999999997</v>
      </c>
      <c r="CX603" s="77">
        <v>0.35851040000000001</v>
      </c>
      <c r="CY603" s="77">
        <v>-2.3456709999999998</v>
      </c>
      <c r="CZ603" s="77">
        <v>-2.6767400000000001</v>
      </c>
      <c r="DA603" s="77">
        <v>-2.2675529999999999</v>
      </c>
      <c r="DB603" s="77">
        <v>-1.7390220000000001</v>
      </c>
      <c r="DC603" s="77">
        <v>-1.198116</v>
      </c>
      <c r="DD603" s="77">
        <v>-0.6914709</v>
      </c>
      <c r="DE603" s="77">
        <v>-8.3834099999999995E-2</v>
      </c>
      <c r="DF603" s="77">
        <v>0.16483200000000001</v>
      </c>
      <c r="DG603" s="77">
        <v>0.4194695</v>
      </c>
      <c r="DH603" s="77">
        <v>0.49281350000000002</v>
      </c>
      <c r="DI603" s="77">
        <v>0.45773989999999998</v>
      </c>
      <c r="DJ603" s="77">
        <v>0.5952615</v>
      </c>
      <c r="DK603" s="77">
        <v>0.65744219999999998</v>
      </c>
      <c r="DL603" s="77">
        <v>0.73247390000000001</v>
      </c>
      <c r="DM603" s="77">
        <v>0.71516389999999996</v>
      </c>
      <c r="DN603" s="77">
        <v>0.74592639999999999</v>
      </c>
      <c r="DO603" s="77">
        <v>0.8217911</v>
      </c>
      <c r="DP603" s="77">
        <v>0.78236249999999996</v>
      </c>
      <c r="DQ603" s="77">
        <v>0.82655780000000001</v>
      </c>
      <c r="DR603" s="77">
        <v>0.95088170000000005</v>
      </c>
      <c r="DS603" s="77">
        <v>1.023998</v>
      </c>
      <c r="DT603" s="77">
        <v>0.85844889999999996</v>
      </c>
      <c r="DU603" s="77">
        <v>0.72253160000000005</v>
      </c>
      <c r="DV603" s="77">
        <v>0.47176899999999999</v>
      </c>
      <c r="DW603" s="77">
        <v>-2.0162529999999999</v>
      </c>
      <c r="DX603" s="77">
        <v>-2.370231</v>
      </c>
      <c r="DY603" s="77">
        <v>-2.0206230000000001</v>
      </c>
      <c r="DZ603" s="77">
        <v>-1.546313</v>
      </c>
      <c r="EA603" s="77">
        <v>-1.024637</v>
      </c>
      <c r="EB603" s="77">
        <v>-0.55773819999999996</v>
      </c>
      <c r="EC603" s="77">
        <v>2.9401299999999998E-2</v>
      </c>
      <c r="ED603" s="77">
        <v>0.28190029999999999</v>
      </c>
      <c r="EE603" s="77">
        <v>0.52264060000000001</v>
      </c>
      <c r="EF603" s="77">
        <v>0.59013899999999997</v>
      </c>
      <c r="EG603" s="77">
        <v>0.56817039999999996</v>
      </c>
      <c r="EH603" s="77">
        <v>0.71491170000000004</v>
      </c>
      <c r="EI603" s="77">
        <v>0.77545750000000002</v>
      </c>
      <c r="EJ603" s="77">
        <v>0.8617302</v>
      </c>
      <c r="EK603" s="77">
        <v>0.84086499999999997</v>
      </c>
      <c r="EL603" s="77">
        <v>0.87997829999999999</v>
      </c>
      <c r="EM603" s="77">
        <v>0.93817039999999996</v>
      </c>
      <c r="EN603" s="77">
        <v>0.92213109999999998</v>
      </c>
      <c r="EO603" s="77">
        <v>0.96667979999999998</v>
      </c>
      <c r="EP603" s="77">
        <v>1.083221</v>
      </c>
      <c r="EQ603" s="77">
        <v>1.153872</v>
      </c>
      <c r="ER603" s="77">
        <v>0.99380000000000002</v>
      </c>
      <c r="ES603" s="77">
        <v>0.87320070000000005</v>
      </c>
      <c r="ET603" s="77">
        <v>0.63529650000000004</v>
      </c>
      <c r="EU603" s="77">
        <v>61.50356</v>
      </c>
      <c r="EV603" s="77">
        <v>60.707999999999998</v>
      </c>
      <c r="EW603" s="77">
        <v>60.602350000000001</v>
      </c>
      <c r="EX603" s="77">
        <v>60.201349999999998</v>
      </c>
      <c r="EY603" s="77">
        <v>59.901620000000001</v>
      </c>
      <c r="EZ603" s="77">
        <v>59.453780000000002</v>
      </c>
      <c r="FA603" s="77">
        <v>59.349969999999999</v>
      </c>
      <c r="FB603" s="77">
        <v>61.142989999999998</v>
      </c>
      <c r="FC603" s="77">
        <v>63.633249999999997</v>
      </c>
      <c r="FD603" s="77">
        <v>66.684880000000007</v>
      </c>
      <c r="FE603" s="77">
        <v>70.389020000000002</v>
      </c>
      <c r="FF603" s="77">
        <v>72.156819999999996</v>
      </c>
      <c r="FG603" s="77">
        <v>72.866519999999994</v>
      </c>
      <c r="FH603" s="77">
        <v>73.669300000000007</v>
      </c>
      <c r="FI603" s="77">
        <v>74.166889999999995</v>
      </c>
      <c r="FJ603" s="77">
        <v>73.87276</v>
      </c>
      <c r="FK603" s="77">
        <v>72.823639999999997</v>
      </c>
      <c r="FL603" s="77">
        <v>71.27431</v>
      </c>
      <c r="FM603" s="77">
        <v>69.965819999999994</v>
      </c>
      <c r="FN603" s="77">
        <v>66.91601</v>
      </c>
      <c r="FO603" s="77">
        <v>64.064239999999998</v>
      </c>
      <c r="FP603" s="77">
        <v>62.468539999999997</v>
      </c>
      <c r="FQ603" s="77">
        <v>61.966740000000001</v>
      </c>
      <c r="FR603" s="77">
        <v>61.458689999999997</v>
      </c>
      <c r="FS603" s="77">
        <v>1.5826370000000001</v>
      </c>
      <c r="FT603" s="77">
        <v>9.4925999999999996E-2</v>
      </c>
      <c r="FU603" s="77">
        <v>0.15897069999999999</v>
      </c>
    </row>
    <row r="604" spans="1:177" x14ac:dyDescent="0.25">
      <c r="A604" t="s">
        <v>226</v>
      </c>
      <c r="B604" t="s">
        <v>0</v>
      </c>
      <c r="C604" t="s">
        <v>273</v>
      </c>
      <c r="D604" s="30" t="s">
        <v>238</v>
      </c>
      <c r="E604" t="s">
        <v>221</v>
      </c>
      <c r="F604" s="78">
        <v>1788</v>
      </c>
      <c r="G604" s="77">
        <v>2.6848809999999999</v>
      </c>
      <c r="H604" s="77">
        <v>2.5168879999999998</v>
      </c>
      <c r="I604" s="77">
        <v>2.06636</v>
      </c>
      <c r="J604" s="77">
        <v>1.748462</v>
      </c>
      <c r="K604" s="77">
        <v>1.6691419999999999</v>
      </c>
      <c r="L604" s="77">
        <v>1.5347120000000001</v>
      </c>
      <c r="M604" s="77">
        <v>1.403294</v>
      </c>
      <c r="N604" s="77">
        <v>1.3628260000000001</v>
      </c>
      <c r="O604" s="77">
        <v>1.4616659999999999</v>
      </c>
      <c r="P604" s="77">
        <v>1.454285</v>
      </c>
      <c r="Q604" s="77">
        <v>1.5738129999999999</v>
      </c>
      <c r="R604" s="77">
        <v>1.584066</v>
      </c>
      <c r="S604" s="77">
        <v>1.72367</v>
      </c>
      <c r="T604" s="77">
        <v>1.9169609999999999</v>
      </c>
      <c r="U604" s="77">
        <v>2.031647</v>
      </c>
      <c r="V604" s="77">
        <v>2.3133970000000001</v>
      </c>
      <c r="W604" s="77">
        <v>2.3271570000000001</v>
      </c>
      <c r="X604" s="77">
        <v>2.313869</v>
      </c>
      <c r="Y604" s="77">
        <v>2.1526830000000001</v>
      </c>
      <c r="Z604" s="77">
        <v>2.1463220000000001</v>
      </c>
      <c r="AA604" s="77">
        <v>2.1772529999999999</v>
      </c>
      <c r="AB604" s="77">
        <v>2.3319350000000001</v>
      </c>
      <c r="AC604" s="77">
        <v>2.1721569999999999</v>
      </c>
      <c r="AD604" s="77">
        <v>1.9684379999999999</v>
      </c>
      <c r="AE604" s="77">
        <v>-1.0493749999999999</v>
      </c>
      <c r="AF604" s="77">
        <v>-1.0333650000000001</v>
      </c>
      <c r="AG604" s="77">
        <v>-0.94970520000000003</v>
      </c>
      <c r="AH604" s="77">
        <v>-0.75538340000000004</v>
      </c>
      <c r="AI604" s="77">
        <v>-0.36295159999999999</v>
      </c>
      <c r="AJ604" s="77">
        <v>-0.22027260000000001</v>
      </c>
      <c r="AK604" s="77">
        <v>-0.2150369</v>
      </c>
      <c r="AL604" s="77">
        <v>-0.10240580000000001</v>
      </c>
      <c r="AM604" s="77">
        <v>-9.1971399999999995E-2</v>
      </c>
      <c r="AN604" s="77">
        <v>-0.1310925</v>
      </c>
      <c r="AO604" s="77">
        <v>-5.4091500000000001E-2</v>
      </c>
      <c r="AP604" s="77">
        <v>-0.17385980000000001</v>
      </c>
      <c r="AQ604" s="77">
        <v>-0.1241912</v>
      </c>
      <c r="AR604" s="77">
        <v>7.1367299999999995E-2</v>
      </c>
      <c r="AS604" s="77">
        <v>0.1288502</v>
      </c>
      <c r="AT604" s="77">
        <v>0.38705270000000003</v>
      </c>
      <c r="AU604" s="77">
        <v>0.35651899999999997</v>
      </c>
      <c r="AV604" s="77">
        <v>0.21628549999999999</v>
      </c>
      <c r="AW604" s="77">
        <v>4.3969300000000003E-2</v>
      </c>
      <c r="AX604" s="77">
        <v>7.8805799999999995E-2</v>
      </c>
      <c r="AY604" s="77">
        <v>3.36884E-2</v>
      </c>
      <c r="AZ604" s="77">
        <v>0.1240131</v>
      </c>
      <c r="BA604" s="77">
        <v>0.1176917</v>
      </c>
      <c r="BB604" s="77">
        <v>5.6502799999999999E-2</v>
      </c>
      <c r="BC604" s="77">
        <v>-0.85939690000000002</v>
      </c>
      <c r="BD604" s="77">
        <v>-0.83509420000000001</v>
      </c>
      <c r="BE604" s="77">
        <v>-0.77361860000000005</v>
      </c>
      <c r="BF604" s="77">
        <v>-0.61250550000000004</v>
      </c>
      <c r="BG604" s="77">
        <v>-0.27745389999999998</v>
      </c>
      <c r="BH604" s="77">
        <v>-0.11229840000000001</v>
      </c>
      <c r="BI604" s="77">
        <v>-4.22791E-2</v>
      </c>
      <c r="BJ604" s="77">
        <v>-4.2102000000000001E-2</v>
      </c>
      <c r="BK604" s="77">
        <v>-2.1529900000000001E-2</v>
      </c>
      <c r="BL604" s="77">
        <v>-6.1804100000000001E-2</v>
      </c>
      <c r="BM604" s="77">
        <v>3.0536999999999999E-3</v>
      </c>
      <c r="BN604" s="77">
        <v>-8.3722000000000005E-2</v>
      </c>
      <c r="BO604" s="77">
        <v>-3.76108E-2</v>
      </c>
      <c r="BP604" s="77">
        <v>0.1248915</v>
      </c>
      <c r="BQ604" s="77">
        <v>0.19097430000000001</v>
      </c>
      <c r="BR604" s="77">
        <v>0.43279859999999998</v>
      </c>
      <c r="BS604" s="77">
        <v>0.43340050000000002</v>
      </c>
      <c r="BT604" s="77">
        <v>0.2987477</v>
      </c>
      <c r="BU604" s="77">
        <v>0.1145912</v>
      </c>
      <c r="BV604" s="77">
        <v>0.15149889999999999</v>
      </c>
      <c r="BW604" s="77">
        <v>0.1094946</v>
      </c>
      <c r="BX604" s="77">
        <v>0.22177659999999999</v>
      </c>
      <c r="BY604" s="77">
        <v>0.2204692</v>
      </c>
      <c r="BZ604" s="77">
        <v>0.16540920000000001</v>
      </c>
      <c r="CA604" s="77">
        <v>-0.72781879999999999</v>
      </c>
      <c r="CB604" s="77">
        <v>-0.69777270000000002</v>
      </c>
      <c r="CC604" s="77">
        <v>-0.6516615</v>
      </c>
      <c r="CD604" s="77">
        <v>-0.51354869999999997</v>
      </c>
      <c r="CE604" s="77">
        <v>-0.2182385</v>
      </c>
      <c r="CF604" s="77">
        <v>-3.7515800000000002E-2</v>
      </c>
      <c r="CG604" s="77">
        <v>7.7372499999999997E-2</v>
      </c>
      <c r="CH604" s="77">
        <v>-3.3579999999999998E-4</v>
      </c>
      <c r="CI604" s="77">
        <v>2.7257699999999999E-2</v>
      </c>
      <c r="CJ604" s="77">
        <v>-1.38151E-2</v>
      </c>
      <c r="CK604" s="77">
        <v>4.2632200000000002E-2</v>
      </c>
      <c r="CL604" s="77">
        <v>-2.1292800000000001E-2</v>
      </c>
      <c r="CM604" s="77">
        <v>2.2354499999999999E-2</v>
      </c>
      <c r="CN604" s="77">
        <v>0.1619622</v>
      </c>
      <c r="CO604" s="77">
        <v>0.2340013</v>
      </c>
      <c r="CP604" s="77">
        <v>0.46448200000000001</v>
      </c>
      <c r="CQ604" s="77">
        <v>0.48664839999999998</v>
      </c>
      <c r="CR604" s="77">
        <v>0.35586079999999998</v>
      </c>
      <c r="CS604" s="77">
        <v>0.1635036</v>
      </c>
      <c r="CT604" s="77">
        <v>0.20184579999999999</v>
      </c>
      <c r="CU604" s="77">
        <v>0.16199769999999999</v>
      </c>
      <c r="CV604" s="77">
        <v>0.2894873</v>
      </c>
      <c r="CW604" s="77">
        <v>0.29165259999999998</v>
      </c>
      <c r="CX604" s="77">
        <v>0.24083740000000001</v>
      </c>
      <c r="CY604" s="77">
        <v>-0.59624080000000002</v>
      </c>
      <c r="CZ604" s="77">
        <v>-0.56045109999999998</v>
      </c>
      <c r="DA604" s="77">
        <v>-0.52970450000000002</v>
      </c>
      <c r="DB604" s="77">
        <v>-0.41459200000000002</v>
      </c>
      <c r="DC604" s="77">
        <v>-0.1590231</v>
      </c>
      <c r="DD604" s="77">
        <v>3.7266899999999999E-2</v>
      </c>
      <c r="DE604" s="77">
        <v>0.19702410000000001</v>
      </c>
      <c r="DF604" s="77">
        <v>4.1430399999999999E-2</v>
      </c>
      <c r="DG604" s="77">
        <v>7.6045199999999993E-2</v>
      </c>
      <c r="DH604" s="77">
        <v>3.41739E-2</v>
      </c>
      <c r="DI604" s="77">
        <v>8.2210800000000001E-2</v>
      </c>
      <c r="DJ604" s="77">
        <v>4.1136399999999997E-2</v>
      </c>
      <c r="DK604" s="77">
        <v>8.2319799999999999E-2</v>
      </c>
      <c r="DL604" s="77">
        <v>0.19903290000000001</v>
      </c>
      <c r="DM604" s="77">
        <v>0.27702830000000001</v>
      </c>
      <c r="DN604" s="77">
        <v>0.49616549999999998</v>
      </c>
      <c r="DO604" s="77">
        <v>0.5398963</v>
      </c>
      <c r="DP604" s="77">
        <v>0.4129739</v>
      </c>
      <c r="DQ604" s="77">
        <v>0.2124161</v>
      </c>
      <c r="DR604" s="77">
        <v>0.25219279999999999</v>
      </c>
      <c r="DS604" s="77">
        <v>0.21450079999999999</v>
      </c>
      <c r="DT604" s="77">
        <v>0.35719800000000002</v>
      </c>
      <c r="DU604" s="77">
        <v>0.36283609999999999</v>
      </c>
      <c r="DV604" s="77">
        <v>0.31626569999999998</v>
      </c>
      <c r="DW604" s="77">
        <v>-0.40626309999999999</v>
      </c>
      <c r="DX604" s="77">
        <v>-0.36218060000000002</v>
      </c>
      <c r="DY604" s="77">
        <v>-0.35361779999999998</v>
      </c>
      <c r="DZ604" s="77">
        <v>-0.27171410000000001</v>
      </c>
      <c r="EA604" s="77">
        <v>-7.3525400000000005E-2</v>
      </c>
      <c r="EB604" s="77">
        <v>0.14524110000000001</v>
      </c>
      <c r="EC604" s="77">
        <v>0.3697819</v>
      </c>
      <c r="ED604" s="77">
        <v>0.1017342</v>
      </c>
      <c r="EE604" s="77">
        <v>0.1464867</v>
      </c>
      <c r="EF604" s="77">
        <v>0.1034624</v>
      </c>
      <c r="EG604" s="77">
        <v>0.13935600000000001</v>
      </c>
      <c r="EH604" s="77">
        <v>0.13127430000000001</v>
      </c>
      <c r="EI604" s="77">
        <v>0.1689001</v>
      </c>
      <c r="EJ604" s="77">
        <v>0.25255719999999998</v>
      </c>
      <c r="EK604" s="77">
        <v>0.33915240000000002</v>
      </c>
      <c r="EL604" s="77">
        <v>0.54191140000000004</v>
      </c>
      <c r="EM604" s="77">
        <v>0.61677780000000004</v>
      </c>
      <c r="EN604" s="77">
        <v>0.49543609999999999</v>
      </c>
      <c r="EO604" s="77">
        <v>0.28303790000000001</v>
      </c>
      <c r="EP604" s="77">
        <v>0.3248858</v>
      </c>
      <c r="EQ604" s="77">
        <v>0.29030699999999998</v>
      </c>
      <c r="ER604" s="77">
        <v>0.45496140000000002</v>
      </c>
      <c r="ES604" s="77">
        <v>0.46561360000000002</v>
      </c>
      <c r="ET604" s="77">
        <v>0.4251721</v>
      </c>
      <c r="EU604" s="77">
        <v>54.598080000000003</v>
      </c>
      <c r="EV604" s="77">
        <v>53.502459999999999</v>
      </c>
      <c r="EW604" s="77">
        <v>53.150060000000003</v>
      </c>
      <c r="EX604" s="77">
        <v>52.545870000000001</v>
      </c>
      <c r="EY604" s="77">
        <v>52.044409999999999</v>
      </c>
      <c r="EZ604" s="77">
        <v>50.74689</v>
      </c>
      <c r="FA604" s="77">
        <v>50.245289999999997</v>
      </c>
      <c r="FB604" s="77">
        <v>53.696939999999998</v>
      </c>
      <c r="FC604" s="77">
        <v>60.101039999999998</v>
      </c>
      <c r="FD604" s="77">
        <v>66.951089999999994</v>
      </c>
      <c r="FE604" s="77">
        <v>71.499499999999998</v>
      </c>
      <c r="FF604" s="77">
        <v>73.901030000000006</v>
      </c>
      <c r="FG604" s="77">
        <v>76.299430000000001</v>
      </c>
      <c r="FH604" s="77">
        <v>77.694559999999996</v>
      </c>
      <c r="FI604" s="77">
        <v>78.192359999999994</v>
      </c>
      <c r="FJ604" s="77">
        <v>78.495699999999999</v>
      </c>
      <c r="FK604" s="77">
        <v>77.193730000000002</v>
      </c>
      <c r="FL604" s="77">
        <v>75.089579999999998</v>
      </c>
      <c r="FM604" s="77">
        <v>71.940110000000004</v>
      </c>
      <c r="FN604" s="77">
        <v>67.794960000000003</v>
      </c>
      <c r="FO604" s="77">
        <v>61.05039</v>
      </c>
      <c r="FP604" s="77">
        <v>58.701599999999999</v>
      </c>
      <c r="FQ604" s="77">
        <v>57.348820000000003</v>
      </c>
      <c r="FR604" s="77">
        <v>55.44961</v>
      </c>
      <c r="FS604" s="77">
        <v>0.96633840000000004</v>
      </c>
      <c r="FT604" s="77">
        <v>5.0646700000000003E-2</v>
      </c>
      <c r="FU604" s="77">
        <v>9.3072299999999997E-2</v>
      </c>
    </row>
    <row r="605" spans="1:177" x14ac:dyDescent="0.25">
      <c r="A605" t="s">
        <v>226</v>
      </c>
      <c r="B605" t="s">
        <v>0</v>
      </c>
      <c r="C605" t="s">
        <v>273</v>
      </c>
      <c r="D605" s="30" t="s">
        <v>239</v>
      </c>
      <c r="E605" t="s">
        <v>219</v>
      </c>
      <c r="F605" s="78">
        <v>4683</v>
      </c>
      <c r="G605" s="77">
        <v>9.1007730000000002</v>
      </c>
      <c r="H605" s="77">
        <v>8.5689720000000005</v>
      </c>
      <c r="I605" s="77">
        <v>7.2004979999999996</v>
      </c>
      <c r="J605" s="77">
        <v>5.9313950000000002</v>
      </c>
      <c r="K605" s="77">
        <v>4.9318379999999999</v>
      </c>
      <c r="L605" s="77">
        <v>4.2696990000000001</v>
      </c>
      <c r="M605" s="77">
        <v>4.3927480000000001</v>
      </c>
      <c r="N605" s="77">
        <v>4.4797039999999999</v>
      </c>
      <c r="O605" s="77">
        <v>4.4309839999999996</v>
      </c>
      <c r="P605" s="77">
        <v>4.310746</v>
      </c>
      <c r="Q605" s="77">
        <v>4.2282469999999996</v>
      </c>
      <c r="R605" s="77">
        <v>4.259868</v>
      </c>
      <c r="S605" s="77">
        <v>4.2707379999999997</v>
      </c>
      <c r="T605" s="77">
        <v>4.3131659999999998</v>
      </c>
      <c r="U605" s="77">
        <v>4.2331459999999996</v>
      </c>
      <c r="V605" s="77">
        <v>4.2480029999999998</v>
      </c>
      <c r="W605" s="77">
        <v>4.6728930000000002</v>
      </c>
      <c r="X605" s="77">
        <v>5.74437</v>
      </c>
      <c r="Y605" s="77">
        <v>6.1955669999999996</v>
      </c>
      <c r="Z605" s="77">
        <v>6.3855789999999999</v>
      </c>
      <c r="AA605" s="77">
        <v>6.2584739999999996</v>
      </c>
      <c r="AB605" s="77">
        <v>6.0914239999999999</v>
      </c>
      <c r="AC605" s="77">
        <v>5.6091379999999997</v>
      </c>
      <c r="AD605" s="77">
        <v>5.1779549999999999</v>
      </c>
      <c r="AE605" s="77">
        <v>-4.1220090000000003</v>
      </c>
      <c r="AF605" s="77">
        <v>-4.7731709999999996</v>
      </c>
      <c r="AG605" s="77">
        <v>-4.0176109999999996</v>
      </c>
      <c r="AH605" s="77">
        <v>-2.9790139999999998</v>
      </c>
      <c r="AI605" s="77">
        <v>-1.961257</v>
      </c>
      <c r="AJ605" s="77">
        <v>-1.139475</v>
      </c>
      <c r="AK605" s="77">
        <v>-0.36180289999999998</v>
      </c>
      <c r="AL605" s="77">
        <v>-9.3079899999999993E-2</v>
      </c>
      <c r="AM605" s="77">
        <v>0.17280570000000001</v>
      </c>
      <c r="AN605" s="77">
        <v>0.2054079</v>
      </c>
      <c r="AO605" s="77">
        <v>0.1554035</v>
      </c>
      <c r="AP605" s="77">
        <v>0.20437830000000001</v>
      </c>
      <c r="AQ605" s="77">
        <v>0.25025039999999998</v>
      </c>
      <c r="AR605" s="77">
        <v>0.32439780000000001</v>
      </c>
      <c r="AS605" s="77">
        <v>0.32879960000000003</v>
      </c>
      <c r="AT605" s="77">
        <v>0.38411770000000001</v>
      </c>
      <c r="AU605" s="77">
        <v>0.5250513</v>
      </c>
      <c r="AV605" s="77">
        <v>0.52919110000000003</v>
      </c>
      <c r="AW605" s="77">
        <v>0.52799810000000003</v>
      </c>
      <c r="AX605" s="77">
        <v>0.66816779999999998</v>
      </c>
      <c r="AY605" s="77">
        <v>0.6530956</v>
      </c>
      <c r="AZ605" s="77">
        <v>0.54183230000000004</v>
      </c>
      <c r="BA605" s="77">
        <v>0.4079488</v>
      </c>
      <c r="BB605" s="77">
        <v>0.16913310000000001</v>
      </c>
      <c r="BC605" s="77">
        <v>-3.8098139999999998</v>
      </c>
      <c r="BD605" s="77">
        <v>-4.4786669999999997</v>
      </c>
      <c r="BE605" s="77">
        <v>-3.778991</v>
      </c>
      <c r="BF605" s="77">
        <v>-2.7922500000000001</v>
      </c>
      <c r="BG605" s="77">
        <v>-1.7962089999999999</v>
      </c>
      <c r="BH605" s="77">
        <v>-1.0082899999999999</v>
      </c>
      <c r="BI605" s="77">
        <v>-0.2394153</v>
      </c>
      <c r="BJ605" s="77">
        <v>1.7079899999999999E-2</v>
      </c>
      <c r="BK605" s="77">
        <v>0.27165739999999999</v>
      </c>
      <c r="BL605" s="77">
        <v>0.29894389999999998</v>
      </c>
      <c r="BM605" s="77">
        <v>0.25915579999999999</v>
      </c>
      <c r="BN605" s="77">
        <v>0.320247</v>
      </c>
      <c r="BO605" s="77">
        <v>0.36446200000000001</v>
      </c>
      <c r="BP605" s="77">
        <v>0.4453299</v>
      </c>
      <c r="BQ605" s="77">
        <v>0.44681539999999997</v>
      </c>
      <c r="BR605" s="77">
        <v>0.50833079999999997</v>
      </c>
      <c r="BS605" s="77">
        <v>0.63580650000000005</v>
      </c>
      <c r="BT605" s="77">
        <v>0.66141459999999996</v>
      </c>
      <c r="BU605" s="77">
        <v>0.66001359999999998</v>
      </c>
      <c r="BV605" s="77">
        <v>0.79338470000000005</v>
      </c>
      <c r="BW605" s="77">
        <v>0.77663329999999997</v>
      </c>
      <c r="BX605" s="77">
        <v>0.67158649999999998</v>
      </c>
      <c r="BY605" s="77">
        <v>0.55185070000000003</v>
      </c>
      <c r="BZ605" s="77">
        <v>0.32520090000000001</v>
      </c>
      <c r="CA605" s="77">
        <v>-3.5935890000000001</v>
      </c>
      <c r="CB605" s="77">
        <v>-4.2746940000000002</v>
      </c>
      <c r="CC605" s="77">
        <v>-3.6137239999999999</v>
      </c>
      <c r="CD605" s="77">
        <v>-2.6628980000000002</v>
      </c>
      <c r="CE605" s="77">
        <v>-1.681897</v>
      </c>
      <c r="CF605" s="77">
        <v>-0.91743220000000003</v>
      </c>
      <c r="CG605" s="77">
        <v>-0.15465010000000001</v>
      </c>
      <c r="CH605" s="77">
        <v>9.3376299999999995E-2</v>
      </c>
      <c r="CI605" s="77">
        <v>0.34012179999999997</v>
      </c>
      <c r="CJ605" s="77">
        <v>0.36372660000000001</v>
      </c>
      <c r="CK605" s="77">
        <v>0.33101439999999999</v>
      </c>
      <c r="CL605" s="77">
        <v>0.4004973</v>
      </c>
      <c r="CM605" s="77">
        <v>0.44356459999999998</v>
      </c>
      <c r="CN605" s="77">
        <v>0.52908710000000003</v>
      </c>
      <c r="CO605" s="77">
        <v>0.52855280000000004</v>
      </c>
      <c r="CP605" s="77">
        <v>0.59436040000000001</v>
      </c>
      <c r="CQ605" s="77">
        <v>0.71251520000000002</v>
      </c>
      <c r="CR605" s="77">
        <v>0.75299229999999995</v>
      </c>
      <c r="CS605" s="77">
        <v>0.75144699999999998</v>
      </c>
      <c r="CT605" s="77">
        <v>0.88010960000000005</v>
      </c>
      <c r="CU605" s="77">
        <v>0.86219509999999999</v>
      </c>
      <c r="CV605" s="77">
        <v>0.76145370000000001</v>
      </c>
      <c r="CW605" s="77">
        <v>0.65151669999999995</v>
      </c>
      <c r="CX605" s="77">
        <v>0.43329289999999998</v>
      </c>
      <c r="CY605" s="77">
        <v>-3.377364</v>
      </c>
      <c r="CZ605" s="77">
        <v>-4.0707209999999998</v>
      </c>
      <c r="DA605" s="77">
        <v>-3.4484560000000002</v>
      </c>
      <c r="DB605" s="77">
        <v>-2.5335450000000002</v>
      </c>
      <c r="DC605" s="77">
        <v>-1.5675859999999999</v>
      </c>
      <c r="DD605" s="77">
        <v>-0.82657420000000004</v>
      </c>
      <c r="DE605" s="77">
        <v>-6.9884799999999997E-2</v>
      </c>
      <c r="DF605" s="77">
        <v>0.16967270000000001</v>
      </c>
      <c r="DG605" s="77">
        <v>0.40858610000000001</v>
      </c>
      <c r="DH605" s="77">
        <v>0.42850919999999998</v>
      </c>
      <c r="DI605" s="77">
        <v>0.40287289999999998</v>
      </c>
      <c r="DJ605" s="77">
        <v>0.4807476</v>
      </c>
      <c r="DK605" s="77">
        <v>0.5226672</v>
      </c>
      <c r="DL605" s="77">
        <v>0.61284419999999995</v>
      </c>
      <c r="DM605" s="77">
        <v>0.6102902</v>
      </c>
      <c r="DN605" s="77">
        <v>0.6803901</v>
      </c>
      <c r="DO605" s="77">
        <v>0.78922400000000004</v>
      </c>
      <c r="DP605" s="77">
        <v>0.84456989999999998</v>
      </c>
      <c r="DQ605" s="77">
        <v>0.84288050000000003</v>
      </c>
      <c r="DR605" s="77">
        <v>0.96683450000000004</v>
      </c>
      <c r="DS605" s="77">
        <v>0.94775690000000001</v>
      </c>
      <c r="DT605" s="77">
        <v>0.85132099999999999</v>
      </c>
      <c r="DU605" s="77">
        <v>0.75118280000000004</v>
      </c>
      <c r="DV605" s="77">
        <v>0.54138500000000001</v>
      </c>
      <c r="DW605" s="77">
        <v>-3.065169</v>
      </c>
      <c r="DX605" s="77">
        <v>-3.7762169999999999</v>
      </c>
      <c r="DY605" s="77">
        <v>-3.2098360000000001</v>
      </c>
      <c r="DZ605" s="77">
        <v>-2.346781</v>
      </c>
      <c r="EA605" s="77">
        <v>-1.4025380000000001</v>
      </c>
      <c r="EB605" s="77">
        <v>-0.6953897</v>
      </c>
      <c r="EC605" s="77">
        <v>5.2502800000000002E-2</v>
      </c>
      <c r="ED605" s="77">
        <v>0.27983259999999999</v>
      </c>
      <c r="EE605" s="77">
        <v>0.50743780000000005</v>
      </c>
      <c r="EF605" s="77">
        <v>0.52204510000000004</v>
      </c>
      <c r="EG605" s="77">
        <v>0.5066252</v>
      </c>
      <c r="EH605" s="77">
        <v>0.59661629999999999</v>
      </c>
      <c r="EI605" s="77">
        <v>0.63687870000000002</v>
      </c>
      <c r="EJ605" s="77">
        <v>0.73377630000000005</v>
      </c>
      <c r="EK605" s="77">
        <v>0.72830609999999996</v>
      </c>
      <c r="EL605" s="77">
        <v>0.80460319999999996</v>
      </c>
      <c r="EM605" s="77">
        <v>0.89997919999999998</v>
      </c>
      <c r="EN605" s="77">
        <v>0.97679349999999998</v>
      </c>
      <c r="EO605" s="77">
        <v>0.97489590000000004</v>
      </c>
      <c r="EP605" s="77">
        <v>1.0920510000000001</v>
      </c>
      <c r="EQ605" s="77">
        <v>1.0712950000000001</v>
      </c>
      <c r="ER605" s="77">
        <v>0.98107520000000004</v>
      </c>
      <c r="ES605" s="77">
        <v>0.89508469999999996</v>
      </c>
      <c r="ET605" s="77">
        <v>0.69745270000000004</v>
      </c>
      <c r="EU605" s="77">
        <v>53.355910000000002</v>
      </c>
      <c r="EV605" s="77">
        <v>52.521610000000003</v>
      </c>
      <c r="EW605" s="77">
        <v>51.83578</v>
      </c>
      <c r="EX605" s="77">
        <v>51.087150000000001</v>
      </c>
      <c r="EY605" s="77">
        <v>51.338990000000003</v>
      </c>
      <c r="EZ605" s="77">
        <v>50.655470000000001</v>
      </c>
      <c r="FA605" s="77">
        <v>51.030500000000004</v>
      </c>
      <c r="FB605" s="77">
        <v>52.092289999999998</v>
      </c>
      <c r="FC605" s="77">
        <v>56.845790000000001</v>
      </c>
      <c r="FD605" s="77">
        <v>63.463569999999997</v>
      </c>
      <c r="FE605" s="77">
        <v>67.997169999999997</v>
      </c>
      <c r="FF605" s="77">
        <v>70.231390000000005</v>
      </c>
      <c r="FG605" s="77">
        <v>70.960340000000002</v>
      </c>
      <c r="FH605" s="77">
        <v>70.564269999999993</v>
      </c>
      <c r="FI605" s="77">
        <v>69.959770000000006</v>
      </c>
      <c r="FJ605" s="77">
        <v>68.333430000000007</v>
      </c>
      <c r="FK605" s="77">
        <v>65.891750000000002</v>
      </c>
      <c r="FL605" s="77">
        <v>62.277279999999998</v>
      </c>
      <c r="FM605" s="77">
        <v>59.359349999999999</v>
      </c>
      <c r="FN605" s="77">
        <v>57.984839999999998</v>
      </c>
      <c r="FO605" s="77">
        <v>56.516820000000003</v>
      </c>
      <c r="FP605" s="77">
        <v>54.982080000000003</v>
      </c>
      <c r="FQ605" s="77">
        <v>54.556289999999997</v>
      </c>
      <c r="FR605" s="77">
        <v>53.862009999999998</v>
      </c>
      <c r="FS605" s="77">
        <v>1.496089</v>
      </c>
      <c r="FT605" s="77">
        <v>8.9435399999999998E-2</v>
      </c>
      <c r="FU605" s="77">
        <v>0.1505919</v>
      </c>
    </row>
    <row r="606" spans="1:177" x14ac:dyDescent="0.25">
      <c r="A606" t="s">
        <v>226</v>
      </c>
      <c r="B606" t="s">
        <v>0</v>
      </c>
      <c r="C606" t="s">
        <v>273</v>
      </c>
      <c r="D606" s="30" t="s">
        <v>239</v>
      </c>
      <c r="E606" t="s">
        <v>220</v>
      </c>
      <c r="F606" s="78">
        <v>3356</v>
      </c>
      <c r="G606" s="77">
        <v>6.4800690000000003</v>
      </c>
      <c r="H606" s="77">
        <v>6.0452399999999997</v>
      </c>
      <c r="I606" s="77">
        <v>5.1259249999999996</v>
      </c>
      <c r="J606" s="77">
        <v>4.2614260000000002</v>
      </c>
      <c r="K606" s="77">
        <v>3.52081</v>
      </c>
      <c r="L606" s="77">
        <v>3.046014</v>
      </c>
      <c r="M606" s="77">
        <v>3.1779470000000001</v>
      </c>
      <c r="N606" s="77">
        <v>3.349151</v>
      </c>
      <c r="O606" s="77">
        <v>3.3316050000000001</v>
      </c>
      <c r="P606" s="77">
        <v>3.2828089999999999</v>
      </c>
      <c r="Q606" s="77">
        <v>3.221514</v>
      </c>
      <c r="R606" s="77">
        <v>3.2658140000000002</v>
      </c>
      <c r="S606" s="77">
        <v>3.2584170000000001</v>
      </c>
      <c r="T606" s="77">
        <v>3.2621899999999999</v>
      </c>
      <c r="U606" s="77">
        <v>3.1731569999999998</v>
      </c>
      <c r="V606" s="77">
        <v>3.135974</v>
      </c>
      <c r="W606" s="77">
        <v>3.4576750000000001</v>
      </c>
      <c r="X606" s="77">
        <v>4.2983060000000002</v>
      </c>
      <c r="Y606" s="77">
        <v>4.698442</v>
      </c>
      <c r="Z606" s="77">
        <v>4.8245719999999999</v>
      </c>
      <c r="AA606" s="77">
        <v>4.7453770000000004</v>
      </c>
      <c r="AB606" s="77">
        <v>4.5085389999999999</v>
      </c>
      <c r="AC606" s="77">
        <v>4.1020289999999999</v>
      </c>
      <c r="AD606" s="77">
        <v>3.7280500000000001</v>
      </c>
      <c r="AE606" s="77">
        <v>-3.1875740000000001</v>
      </c>
      <c r="AF606" s="77">
        <v>-3.7168619999999999</v>
      </c>
      <c r="AG606" s="77">
        <v>-3.079161</v>
      </c>
      <c r="AH606" s="77">
        <v>-2.2532920000000001</v>
      </c>
      <c r="AI606" s="77">
        <v>-1.534578</v>
      </c>
      <c r="AJ606" s="77">
        <v>-0.9093291</v>
      </c>
      <c r="AK606" s="77">
        <v>-0.30717100000000003</v>
      </c>
      <c r="AL606" s="77">
        <v>-7.6366000000000003E-2</v>
      </c>
      <c r="AM606" s="77">
        <v>0.13590740000000001</v>
      </c>
      <c r="AN606" s="77">
        <v>0.17870179999999999</v>
      </c>
      <c r="AO606" s="77">
        <v>0.1181789</v>
      </c>
      <c r="AP606" s="77">
        <v>0.17878820000000001</v>
      </c>
      <c r="AQ606" s="77">
        <v>0.20196919999999999</v>
      </c>
      <c r="AR606" s="77">
        <v>0.22567019999999999</v>
      </c>
      <c r="AS606" s="77">
        <v>0.21411859999999999</v>
      </c>
      <c r="AT606" s="77">
        <v>0.2093468</v>
      </c>
      <c r="AU606" s="77">
        <v>0.31903340000000002</v>
      </c>
      <c r="AV606" s="77">
        <v>0.33136729999999998</v>
      </c>
      <c r="AW606" s="77">
        <v>0.38803310000000002</v>
      </c>
      <c r="AX606" s="77">
        <v>0.49443930000000003</v>
      </c>
      <c r="AY606" s="77">
        <v>0.50525089999999995</v>
      </c>
      <c r="AZ606" s="77">
        <v>0.37096570000000001</v>
      </c>
      <c r="BA606" s="77">
        <v>0.25464999999999999</v>
      </c>
      <c r="BB606" s="77">
        <v>6.69376E-2</v>
      </c>
      <c r="BC606" s="77">
        <v>-2.9330799999999999</v>
      </c>
      <c r="BD606" s="77">
        <v>-3.4800659999999999</v>
      </c>
      <c r="BE606" s="77">
        <v>-2.8883930000000002</v>
      </c>
      <c r="BF606" s="77">
        <v>-2.1044130000000001</v>
      </c>
      <c r="BG606" s="77">
        <v>-1.400555</v>
      </c>
      <c r="BH606" s="77">
        <v>-0.80601259999999997</v>
      </c>
      <c r="BI606" s="77">
        <v>-0.21969</v>
      </c>
      <c r="BJ606" s="77">
        <v>1.40763E-2</v>
      </c>
      <c r="BK606" s="77">
        <v>0.21561330000000001</v>
      </c>
      <c r="BL606" s="77">
        <v>0.2538916</v>
      </c>
      <c r="BM606" s="77">
        <v>0.20349320000000001</v>
      </c>
      <c r="BN606" s="77">
        <v>0.2712251</v>
      </c>
      <c r="BO606" s="77">
        <v>0.29314309999999999</v>
      </c>
      <c r="BP606" s="77">
        <v>0.3255284</v>
      </c>
      <c r="BQ606" s="77">
        <v>0.31123020000000001</v>
      </c>
      <c r="BR606" s="77">
        <v>0.31290990000000002</v>
      </c>
      <c r="BS606" s="77">
        <v>0.40894340000000001</v>
      </c>
      <c r="BT606" s="77">
        <v>0.43934689999999998</v>
      </c>
      <c r="BU606" s="77">
        <v>0.4962857</v>
      </c>
      <c r="BV606" s="77">
        <v>0.59667899999999996</v>
      </c>
      <c r="BW606" s="77">
        <v>0.60558710000000004</v>
      </c>
      <c r="BX606" s="77">
        <v>0.47553260000000003</v>
      </c>
      <c r="BY606" s="77">
        <v>0.37105080000000001</v>
      </c>
      <c r="BZ606" s="77">
        <v>0.19327230000000001</v>
      </c>
      <c r="CA606" s="77">
        <v>-2.756818</v>
      </c>
      <c r="CB606" s="77">
        <v>-3.3160609999999999</v>
      </c>
      <c r="CC606" s="77">
        <v>-2.7562669999999998</v>
      </c>
      <c r="CD606" s="77">
        <v>-2.0013000000000001</v>
      </c>
      <c r="CE606" s="77">
        <v>-1.3077319999999999</v>
      </c>
      <c r="CF606" s="77">
        <v>-0.73445590000000005</v>
      </c>
      <c r="CG606" s="77">
        <v>-0.15910079999999999</v>
      </c>
      <c r="CH606" s="77">
        <v>7.6716300000000001E-2</v>
      </c>
      <c r="CI606" s="77">
        <v>0.27081729999999998</v>
      </c>
      <c r="CJ606" s="77">
        <v>0.30596780000000001</v>
      </c>
      <c r="CK606" s="77">
        <v>0.26258160000000003</v>
      </c>
      <c r="CL606" s="77">
        <v>0.33524660000000001</v>
      </c>
      <c r="CM606" s="77">
        <v>0.35628989999999999</v>
      </c>
      <c r="CN606" s="77">
        <v>0.39468989999999998</v>
      </c>
      <c r="CO606" s="77">
        <v>0.37848939999999998</v>
      </c>
      <c r="CP606" s="77">
        <v>0.38463740000000002</v>
      </c>
      <c r="CQ606" s="77">
        <v>0.47121479999999999</v>
      </c>
      <c r="CR606" s="77">
        <v>0.51413330000000002</v>
      </c>
      <c r="CS606" s="77">
        <v>0.57126120000000002</v>
      </c>
      <c r="CT606" s="77">
        <v>0.66748989999999997</v>
      </c>
      <c r="CU606" s="77">
        <v>0.6750796</v>
      </c>
      <c r="CV606" s="77">
        <v>0.54795530000000003</v>
      </c>
      <c r="CW606" s="77">
        <v>0.45166970000000001</v>
      </c>
      <c r="CX606" s="77">
        <v>0.2807714</v>
      </c>
      <c r="CY606" s="77">
        <v>-2.5805560000000001</v>
      </c>
      <c r="CZ606" s="77">
        <v>-3.152056</v>
      </c>
      <c r="DA606" s="77">
        <v>-2.624142</v>
      </c>
      <c r="DB606" s="77">
        <v>-1.8981870000000001</v>
      </c>
      <c r="DC606" s="77">
        <v>-1.2149080000000001</v>
      </c>
      <c r="DD606" s="77">
        <v>-0.66289920000000002</v>
      </c>
      <c r="DE606" s="77">
        <v>-9.8511699999999994E-2</v>
      </c>
      <c r="DF606" s="77">
        <v>0.13935639999999999</v>
      </c>
      <c r="DG606" s="77">
        <v>0.32602140000000002</v>
      </c>
      <c r="DH606" s="77">
        <v>0.35804399999999997</v>
      </c>
      <c r="DI606" s="77">
        <v>0.32166990000000001</v>
      </c>
      <c r="DJ606" s="77">
        <v>0.39926810000000001</v>
      </c>
      <c r="DK606" s="77">
        <v>0.4194367</v>
      </c>
      <c r="DL606" s="77">
        <v>0.46385140000000002</v>
      </c>
      <c r="DM606" s="77">
        <v>0.44574859999999999</v>
      </c>
      <c r="DN606" s="77">
        <v>0.45636490000000002</v>
      </c>
      <c r="DO606" s="77">
        <v>0.53348620000000002</v>
      </c>
      <c r="DP606" s="77">
        <v>0.58891959999999999</v>
      </c>
      <c r="DQ606" s="77">
        <v>0.64623660000000005</v>
      </c>
      <c r="DR606" s="77">
        <v>0.73830090000000004</v>
      </c>
      <c r="DS606" s="77">
        <v>0.74457209999999996</v>
      </c>
      <c r="DT606" s="77">
        <v>0.62037799999999999</v>
      </c>
      <c r="DU606" s="77">
        <v>0.5322886</v>
      </c>
      <c r="DV606" s="77">
        <v>0.3682704</v>
      </c>
      <c r="DW606" s="77">
        <v>-2.3260610000000002</v>
      </c>
      <c r="DX606" s="77">
        <v>-2.91526</v>
      </c>
      <c r="DY606" s="77">
        <v>-2.4333740000000001</v>
      </c>
      <c r="DZ606" s="77">
        <v>-1.7493080000000001</v>
      </c>
      <c r="EA606" s="77">
        <v>-1.080886</v>
      </c>
      <c r="EB606" s="77">
        <v>-0.55958269999999999</v>
      </c>
      <c r="EC606" s="77">
        <v>-1.10305E-2</v>
      </c>
      <c r="ED606" s="77">
        <v>0.22979869999999999</v>
      </c>
      <c r="EE606" s="77">
        <v>0.40572730000000001</v>
      </c>
      <c r="EF606" s="77">
        <v>0.4332337</v>
      </c>
      <c r="EG606" s="77">
        <v>0.40698420000000002</v>
      </c>
      <c r="EH606" s="77">
        <v>0.491705</v>
      </c>
      <c r="EI606" s="77">
        <v>0.51061060000000003</v>
      </c>
      <c r="EJ606" s="77">
        <v>0.56370960000000003</v>
      </c>
      <c r="EK606" s="77">
        <v>0.54286020000000001</v>
      </c>
      <c r="EL606" s="77">
        <v>0.55992810000000004</v>
      </c>
      <c r="EM606" s="77">
        <v>0.62339619999999996</v>
      </c>
      <c r="EN606" s="77">
        <v>0.69689920000000005</v>
      </c>
      <c r="EO606" s="77">
        <v>0.75448919999999997</v>
      </c>
      <c r="EP606" s="77">
        <v>0.84054059999999997</v>
      </c>
      <c r="EQ606" s="77">
        <v>0.8449082</v>
      </c>
      <c r="ER606" s="77">
        <v>0.7249449</v>
      </c>
      <c r="ES606" s="77">
        <v>0.64868939999999997</v>
      </c>
      <c r="ET606" s="77">
        <v>0.49460520000000002</v>
      </c>
      <c r="EU606" s="77">
        <v>56.279220000000002</v>
      </c>
      <c r="EV606" s="77">
        <v>55.594410000000003</v>
      </c>
      <c r="EW606" s="77">
        <v>54.802250000000001</v>
      </c>
      <c r="EX606" s="77">
        <v>54.026739999999997</v>
      </c>
      <c r="EY606" s="77">
        <v>54.44256</v>
      </c>
      <c r="EZ606" s="77">
        <v>53.758839999999999</v>
      </c>
      <c r="FA606" s="77">
        <v>54.385899999999999</v>
      </c>
      <c r="FB606" s="77">
        <v>55.102789999999999</v>
      </c>
      <c r="FC606" s="77">
        <v>57.990519999999997</v>
      </c>
      <c r="FD606" s="77">
        <v>63.069450000000003</v>
      </c>
      <c r="FE606" s="77">
        <v>67.282420000000002</v>
      </c>
      <c r="FF606" s="77">
        <v>69.628569999999996</v>
      </c>
      <c r="FG606" s="77">
        <v>70.231610000000003</v>
      </c>
      <c r="FH606" s="77">
        <v>69.659409999999994</v>
      </c>
      <c r="FI606" s="77">
        <v>68.980829999999997</v>
      </c>
      <c r="FJ606" s="77">
        <v>67.610280000000003</v>
      </c>
      <c r="FK606" s="77">
        <v>65.388509999999997</v>
      </c>
      <c r="FL606" s="77">
        <v>62.608060000000002</v>
      </c>
      <c r="FM606" s="77">
        <v>60.29936</v>
      </c>
      <c r="FN606" s="77">
        <v>59.397410000000001</v>
      </c>
      <c r="FO606" s="77">
        <v>58.342219999999998</v>
      </c>
      <c r="FP606" s="77">
        <v>57.073320000000002</v>
      </c>
      <c r="FQ606" s="77">
        <v>56.814140000000002</v>
      </c>
      <c r="FR606" s="77">
        <v>56.176560000000002</v>
      </c>
      <c r="FS606" s="77">
        <v>1.222682</v>
      </c>
      <c r="FT606" s="77">
        <v>7.3335999999999998E-2</v>
      </c>
      <c r="FU606" s="77">
        <v>0.1228143</v>
      </c>
    </row>
    <row r="607" spans="1:177" x14ac:dyDescent="0.25">
      <c r="A607" t="s">
        <v>226</v>
      </c>
      <c r="B607" t="s">
        <v>0</v>
      </c>
      <c r="C607" t="s">
        <v>273</v>
      </c>
      <c r="D607" s="30" t="s">
        <v>239</v>
      </c>
      <c r="E607" t="s">
        <v>221</v>
      </c>
      <c r="F607" s="78">
        <v>1327</v>
      </c>
      <c r="G607" s="77">
        <v>2.7046160000000001</v>
      </c>
      <c r="H607" s="77">
        <v>2.7088739999999998</v>
      </c>
      <c r="I607" s="77">
        <v>2.211395</v>
      </c>
      <c r="J607" s="77">
        <v>1.7918320000000001</v>
      </c>
      <c r="K607" s="77">
        <v>1.5741480000000001</v>
      </c>
      <c r="L607" s="77">
        <v>1.3721589999999999</v>
      </c>
      <c r="M607" s="77">
        <v>1.2796810000000001</v>
      </c>
      <c r="N607" s="77">
        <v>1.112368</v>
      </c>
      <c r="O607" s="77">
        <v>1.0497339999999999</v>
      </c>
      <c r="P607" s="77">
        <v>0.96218400000000004</v>
      </c>
      <c r="Q607" s="77">
        <v>0.96562650000000005</v>
      </c>
      <c r="R607" s="77">
        <v>0.91843359999999996</v>
      </c>
      <c r="S607" s="77">
        <v>0.93750520000000004</v>
      </c>
      <c r="T607" s="77">
        <v>1.0001119999999999</v>
      </c>
      <c r="U607" s="77">
        <v>1.0276510000000001</v>
      </c>
      <c r="V607" s="77">
        <v>1.1280939999999999</v>
      </c>
      <c r="W607" s="77">
        <v>1.2292460000000001</v>
      </c>
      <c r="X607" s="77">
        <v>1.4253070000000001</v>
      </c>
      <c r="Y607" s="77">
        <v>1.424032</v>
      </c>
      <c r="Z607" s="77">
        <v>1.4868459999999999</v>
      </c>
      <c r="AA607" s="77">
        <v>1.4307300000000001</v>
      </c>
      <c r="AB607" s="77">
        <v>1.559315</v>
      </c>
      <c r="AC607" s="77">
        <v>1.508718</v>
      </c>
      <c r="AD607" s="77">
        <v>1.4786090000000001</v>
      </c>
      <c r="AE607" s="77">
        <v>-0.97181790000000001</v>
      </c>
      <c r="AF607" s="77">
        <v>-1.0000640000000001</v>
      </c>
      <c r="AG607" s="77">
        <v>-0.91859950000000001</v>
      </c>
      <c r="AH607" s="77">
        <v>-0.70576970000000006</v>
      </c>
      <c r="AI607" s="77">
        <v>-0.31322</v>
      </c>
      <c r="AJ607" s="77">
        <v>-0.16917879999999999</v>
      </c>
      <c r="AK607" s="77">
        <v>-0.1464606</v>
      </c>
      <c r="AL607" s="77">
        <v>-7.6027499999999998E-2</v>
      </c>
      <c r="AM607" s="77">
        <v>-6.8912500000000002E-2</v>
      </c>
      <c r="AN607" s="77">
        <v>-9.6180199999999993E-2</v>
      </c>
      <c r="AO607" s="77">
        <v>-4.5628099999999998E-2</v>
      </c>
      <c r="AP607" s="77">
        <v>-0.12557599999999999</v>
      </c>
      <c r="AQ607" s="77">
        <v>-9.6603099999999997E-2</v>
      </c>
      <c r="AR607" s="77">
        <v>1.7261599999999998E-2</v>
      </c>
      <c r="AS607" s="77">
        <v>4.0322999999999998E-2</v>
      </c>
      <c r="AT607" s="77">
        <v>0.16903209999999999</v>
      </c>
      <c r="AU607" s="77">
        <v>0.16047819999999999</v>
      </c>
      <c r="AV607" s="77">
        <v>0.1156161</v>
      </c>
      <c r="AW607" s="77">
        <v>1.9445199999999999E-2</v>
      </c>
      <c r="AX607" s="77">
        <v>4.8510400000000002E-2</v>
      </c>
      <c r="AY607" s="77">
        <v>1.1225600000000001E-2</v>
      </c>
      <c r="AZ607" s="77">
        <v>7.0764099999999996E-2</v>
      </c>
      <c r="BA607" s="77">
        <v>7.3465100000000005E-2</v>
      </c>
      <c r="BB607" s="77">
        <v>4.40995E-2</v>
      </c>
      <c r="BC607" s="77">
        <v>-0.83082210000000001</v>
      </c>
      <c r="BD607" s="77">
        <v>-0.85291410000000001</v>
      </c>
      <c r="BE607" s="77">
        <v>-0.78791330000000004</v>
      </c>
      <c r="BF607" s="77">
        <v>-0.59972999999999999</v>
      </c>
      <c r="BG607" s="77">
        <v>-0.24976619999999999</v>
      </c>
      <c r="BH607" s="77">
        <v>-8.9043600000000001E-2</v>
      </c>
      <c r="BI607" s="77">
        <v>-1.8244900000000001E-2</v>
      </c>
      <c r="BJ607" s="77">
        <v>-3.1271800000000002E-2</v>
      </c>
      <c r="BK607" s="77">
        <v>-1.6632899999999999E-2</v>
      </c>
      <c r="BL607" s="77">
        <v>-4.4756299999999999E-2</v>
      </c>
      <c r="BM607" s="77">
        <v>-3.2166999999999999E-3</v>
      </c>
      <c r="BN607" s="77">
        <v>-5.8678399999999999E-2</v>
      </c>
      <c r="BO607" s="77">
        <v>-3.2345800000000001E-2</v>
      </c>
      <c r="BP607" s="77">
        <v>5.69857E-2</v>
      </c>
      <c r="BQ607" s="77">
        <v>8.6429599999999995E-2</v>
      </c>
      <c r="BR607" s="77">
        <v>0.20298330000000001</v>
      </c>
      <c r="BS607" s="77">
        <v>0.21753739999999999</v>
      </c>
      <c r="BT607" s="77">
        <v>0.176817</v>
      </c>
      <c r="BU607" s="77">
        <v>7.1858599999999995E-2</v>
      </c>
      <c r="BV607" s="77">
        <v>0.102461</v>
      </c>
      <c r="BW607" s="77">
        <v>6.7486599999999994E-2</v>
      </c>
      <c r="BX607" s="77">
        <v>0.14332120000000001</v>
      </c>
      <c r="BY607" s="77">
        <v>0.1497435</v>
      </c>
      <c r="BZ607" s="77">
        <v>0.1249266</v>
      </c>
      <c r="CA607" s="77">
        <v>-0.73316879999999995</v>
      </c>
      <c r="CB607" s="77">
        <v>-0.7509981</v>
      </c>
      <c r="CC607" s="77">
        <v>-0.69740049999999998</v>
      </c>
      <c r="CD607" s="77">
        <v>-0.52628730000000001</v>
      </c>
      <c r="CE607" s="77">
        <v>-0.20581830000000001</v>
      </c>
      <c r="CF607" s="77">
        <v>-3.3542099999999998E-2</v>
      </c>
      <c r="CG607" s="77">
        <v>7.0556900000000006E-2</v>
      </c>
      <c r="CH607" s="77">
        <v>-2.7409999999999999E-4</v>
      </c>
      <c r="CI607" s="77">
        <v>1.9575800000000001E-2</v>
      </c>
      <c r="CJ607" s="77">
        <v>-9.1403000000000005E-3</v>
      </c>
      <c r="CK607" s="77">
        <v>2.6157300000000001E-2</v>
      </c>
      <c r="CL607" s="77">
        <v>-1.2345399999999999E-2</v>
      </c>
      <c r="CM607" s="77">
        <v>1.21587E-2</v>
      </c>
      <c r="CN607" s="77">
        <v>8.4498500000000004E-2</v>
      </c>
      <c r="CO607" s="77">
        <v>0.118363</v>
      </c>
      <c r="CP607" s="77">
        <v>0.2264978</v>
      </c>
      <c r="CQ607" s="77">
        <v>0.25705640000000002</v>
      </c>
      <c r="CR607" s="77">
        <v>0.2192046</v>
      </c>
      <c r="CS607" s="77">
        <v>0.10816000000000001</v>
      </c>
      <c r="CT607" s="77">
        <v>0.13982700000000001</v>
      </c>
      <c r="CU607" s="77">
        <v>0.1064529</v>
      </c>
      <c r="CV607" s="77">
        <v>0.193574</v>
      </c>
      <c r="CW607" s="77">
        <v>0.2025737</v>
      </c>
      <c r="CX607" s="77">
        <v>0.18090719999999999</v>
      </c>
      <c r="CY607" s="77">
        <v>-0.63551550000000001</v>
      </c>
      <c r="CZ607" s="77">
        <v>-0.64908220000000005</v>
      </c>
      <c r="DA607" s="77">
        <v>-0.60688759999999997</v>
      </c>
      <c r="DB607" s="77">
        <v>-0.45284449999999998</v>
      </c>
      <c r="DC607" s="77">
        <v>-0.1618704</v>
      </c>
      <c r="DD607" s="77">
        <v>2.1959300000000001E-2</v>
      </c>
      <c r="DE607" s="77">
        <v>0.15935869999999999</v>
      </c>
      <c r="DF607" s="77">
        <v>3.0723500000000001E-2</v>
      </c>
      <c r="DG607" s="77">
        <v>5.5784500000000001E-2</v>
      </c>
      <c r="DH607" s="77">
        <v>2.6475700000000001E-2</v>
      </c>
      <c r="DI607" s="77">
        <v>5.5531299999999999E-2</v>
      </c>
      <c r="DJ607" s="77">
        <v>3.3987700000000003E-2</v>
      </c>
      <c r="DK607" s="77">
        <v>5.6663100000000001E-2</v>
      </c>
      <c r="DL607" s="77">
        <v>0.11201120000000001</v>
      </c>
      <c r="DM607" s="77">
        <v>0.15029629999999999</v>
      </c>
      <c r="DN607" s="77">
        <v>0.25001230000000002</v>
      </c>
      <c r="DO607" s="77">
        <v>0.29657539999999999</v>
      </c>
      <c r="DP607" s="77">
        <v>0.2615923</v>
      </c>
      <c r="DQ607" s="77">
        <v>0.14446129999999999</v>
      </c>
      <c r="DR607" s="77">
        <v>0.17719299999999999</v>
      </c>
      <c r="DS607" s="77">
        <v>0.1454191</v>
      </c>
      <c r="DT607" s="77">
        <v>0.24382690000000001</v>
      </c>
      <c r="DU607" s="77">
        <v>0.25540390000000002</v>
      </c>
      <c r="DV607" s="77">
        <v>0.23688770000000001</v>
      </c>
      <c r="DW607" s="77">
        <v>-0.49451970000000001</v>
      </c>
      <c r="DX607" s="77">
        <v>-0.50193180000000004</v>
      </c>
      <c r="DY607" s="77">
        <v>-0.4762014</v>
      </c>
      <c r="DZ607" s="77">
        <v>-0.34680480000000002</v>
      </c>
      <c r="EA607" s="77">
        <v>-9.8416600000000007E-2</v>
      </c>
      <c r="EB607" s="77">
        <v>0.1020945</v>
      </c>
      <c r="EC607" s="77">
        <v>0.28757440000000001</v>
      </c>
      <c r="ED607" s="77">
        <v>7.5479199999999996E-2</v>
      </c>
      <c r="EE607" s="77">
        <v>0.10806399999999999</v>
      </c>
      <c r="EF607" s="77">
        <v>7.7899499999999997E-2</v>
      </c>
      <c r="EG607" s="77">
        <v>9.7942799999999997E-2</v>
      </c>
      <c r="EH607" s="77">
        <v>0.1008853</v>
      </c>
      <c r="EI607" s="77">
        <v>0.1209205</v>
      </c>
      <c r="EJ607" s="77">
        <v>0.15173529999999999</v>
      </c>
      <c r="EK607" s="77">
        <v>0.19640289999999999</v>
      </c>
      <c r="EL607" s="77">
        <v>0.28396349999999998</v>
      </c>
      <c r="EM607" s="77">
        <v>0.35363450000000002</v>
      </c>
      <c r="EN607" s="77">
        <v>0.3227932</v>
      </c>
      <c r="EO607" s="77">
        <v>0.19687470000000001</v>
      </c>
      <c r="EP607" s="77">
        <v>0.2311436</v>
      </c>
      <c r="EQ607" s="77">
        <v>0.2016802</v>
      </c>
      <c r="ER607" s="77">
        <v>0.316384</v>
      </c>
      <c r="ES607" s="77">
        <v>0.33168239999999999</v>
      </c>
      <c r="ET607" s="77">
        <v>0.31771480000000002</v>
      </c>
      <c r="EU607" s="77">
        <v>46.020400000000002</v>
      </c>
      <c r="EV607" s="77">
        <v>44.810989999999997</v>
      </c>
      <c r="EW607" s="77">
        <v>44.391959999999997</v>
      </c>
      <c r="EX607" s="77">
        <v>43.71078</v>
      </c>
      <c r="EY607" s="77">
        <v>43.551130000000001</v>
      </c>
      <c r="EZ607" s="77">
        <v>42.868139999999997</v>
      </c>
      <c r="FA607" s="77">
        <v>42.610729999999997</v>
      </c>
      <c r="FB607" s="77">
        <v>44.537990000000001</v>
      </c>
      <c r="FC607" s="77">
        <v>53.973289999999999</v>
      </c>
      <c r="FD607" s="77">
        <v>64.452529999999996</v>
      </c>
      <c r="FE607" s="77">
        <v>69.790700000000001</v>
      </c>
      <c r="FF607" s="77">
        <v>71.744079999999997</v>
      </c>
      <c r="FG607" s="77">
        <v>72.788979999999995</v>
      </c>
      <c r="FH607" s="77">
        <v>72.834850000000003</v>
      </c>
      <c r="FI607" s="77">
        <v>72.416259999999994</v>
      </c>
      <c r="FJ607" s="77">
        <v>70.148039999999995</v>
      </c>
      <c r="FK607" s="77">
        <v>67.15455</v>
      </c>
      <c r="FL607" s="77">
        <v>61.447220000000002</v>
      </c>
      <c r="FM607" s="77">
        <v>57.00056</v>
      </c>
      <c r="FN607" s="77">
        <v>54.440240000000003</v>
      </c>
      <c r="FO607" s="77">
        <v>51.936300000000003</v>
      </c>
      <c r="FP607" s="77">
        <v>49.734479999999998</v>
      </c>
      <c r="FQ607" s="77">
        <v>48.890630000000002</v>
      </c>
      <c r="FR607" s="77">
        <v>48.05406</v>
      </c>
      <c r="FS607" s="77">
        <v>0.71718740000000003</v>
      </c>
      <c r="FT607" s="77">
        <v>3.7588499999999997E-2</v>
      </c>
      <c r="FU607" s="77">
        <v>6.9075499999999998E-2</v>
      </c>
    </row>
    <row r="608" spans="1:177" x14ac:dyDescent="0.25">
      <c r="A608" t="s">
        <v>226</v>
      </c>
      <c r="B608" t="s">
        <v>0</v>
      </c>
      <c r="C608" t="s">
        <v>273</v>
      </c>
      <c r="D608" s="30" t="s">
        <v>240</v>
      </c>
      <c r="E608" t="s">
        <v>219</v>
      </c>
      <c r="F608" s="78">
        <v>4467</v>
      </c>
      <c r="G608" s="77">
        <v>8.7350960000000004</v>
      </c>
      <c r="H608" s="77">
        <v>8.0973939999999995</v>
      </c>
      <c r="I608" s="77">
        <v>6.9552779999999998</v>
      </c>
      <c r="J608" s="77">
        <v>5.8090789999999997</v>
      </c>
      <c r="K608" s="77">
        <v>4.7486259999999998</v>
      </c>
      <c r="L608" s="77">
        <v>3.9699390000000001</v>
      </c>
      <c r="M608" s="77">
        <v>3.9982440000000001</v>
      </c>
      <c r="N608" s="77">
        <v>4.0319880000000001</v>
      </c>
      <c r="O608" s="77">
        <v>3.989655</v>
      </c>
      <c r="P608" s="77">
        <v>4.0754669999999997</v>
      </c>
      <c r="Q608" s="77">
        <v>4.1502540000000003</v>
      </c>
      <c r="R608" s="77">
        <v>4.2493619999999996</v>
      </c>
      <c r="S608" s="77">
        <v>4.3401699999999996</v>
      </c>
      <c r="T608" s="77">
        <v>4.3892569999999997</v>
      </c>
      <c r="U608" s="77">
        <v>4.4703660000000003</v>
      </c>
      <c r="V608" s="77">
        <v>4.678375</v>
      </c>
      <c r="W608" s="77">
        <v>4.8493339999999998</v>
      </c>
      <c r="X608" s="77">
        <v>5.1603729999999999</v>
      </c>
      <c r="Y608" s="77">
        <v>5.79366</v>
      </c>
      <c r="Z608" s="77">
        <v>6.2037959999999996</v>
      </c>
      <c r="AA608" s="77">
        <v>6.080584</v>
      </c>
      <c r="AB608" s="77">
        <v>6.0647789999999997</v>
      </c>
      <c r="AC608" s="77">
        <v>5.5481910000000001</v>
      </c>
      <c r="AD608" s="77">
        <v>4.8480629999999998</v>
      </c>
      <c r="AE608" s="77">
        <v>-5.0170969999999997</v>
      </c>
      <c r="AF608" s="77">
        <v>-5.4101429999999997</v>
      </c>
      <c r="AG608" s="77">
        <v>-4.2904720000000003</v>
      </c>
      <c r="AH608" s="77">
        <v>-3.0518350000000001</v>
      </c>
      <c r="AI608" s="77">
        <v>-1.9848870000000001</v>
      </c>
      <c r="AJ608" s="77">
        <v>-1.1928160000000001</v>
      </c>
      <c r="AK608" s="77">
        <v>-0.38795750000000001</v>
      </c>
      <c r="AL608" s="77">
        <v>-8.0539899999999998E-2</v>
      </c>
      <c r="AM608" s="77">
        <v>0.16283339999999999</v>
      </c>
      <c r="AN608" s="77">
        <v>0.28616160000000002</v>
      </c>
      <c r="AO608" s="77">
        <v>0.35575770000000001</v>
      </c>
      <c r="AP608" s="77">
        <v>0.37895709999999999</v>
      </c>
      <c r="AQ608" s="77">
        <v>0.3995551</v>
      </c>
      <c r="AR608" s="77">
        <v>0.33020850000000002</v>
      </c>
      <c r="AS608" s="77">
        <v>0.29864689999999999</v>
      </c>
      <c r="AT608" s="77">
        <v>0.3596589</v>
      </c>
      <c r="AU608" s="77">
        <v>0.54363139999999999</v>
      </c>
      <c r="AV608" s="77">
        <v>0.57956439999999998</v>
      </c>
      <c r="AW608" s="77">
        <v>0.59896329999999998</v>
      </c>
      <c r="AX608" s="77">
        <v>0.59088209999999997</v>
      </c>
      <c r="AY608" s="77">
        <v>0.49570629999999999</v>
      </c>
      <c r="AZ608" s="77">
        <v>0.36331799999999997</v>
      </c>
      <c r="BA608" s="77">
        <v>0.24440300000000001</v>
      </c>
      <c r="BB608" s="77">
        <v>-5.9505299999999997E-2</v>
      </c>
      <c r="BC608" s="77">
        <v>-4.7654759999999996</v>
      </c>
      <c r="BD608" s="77">
        <v>-5.165502</v>
      </c>
      <c r="BE608" s="77">
        <v>-4.0953330000000001</v>
      </c>
      <c r="BF608" s="77">
        <v>-2.8985989999999999</v>
      </c>
      <c r="BG608" s="77">
        <v>-1.850465</v>
      </c>
      <c r="BH608" s="77">
        <v>-1.0872679999999999</v>
      </c>
      <c r="BI608" s="77">
        <v>-0.29895250000000001</v>
      </c>
      <c r="BJ608" s="77">
        <v>-1.42977E-2</v>
      </c>
      <c r="BK608" s="77">
        <v>0.23378979999999999</v>
      </c>
      <c r="BL608" s="77">
        <v>0.36749510000000002</v>
      </c>
      <c r="BM608" s="77">
        <v>0.43817339999999999</v>
      </c>
      <c r="BN608" s="77">
        <v>0.46842099999999998</v>
      </c>
      <c r="BO608" s="77">
        <v>0.49917709999999998</v>
      </c>
      <c r="BP608" s="77">
        <v>0.4454457</v>
      </c>
      <c r="BQ608" s="77">
        <v>0.43627870000000002</v>
      </c>
      <c r="BR608" s="77">
        <v>0.50501209999999996</v>
      </c>
      <c r="BS608" s="77">
        <v>0.6853129</v>
      </c>
      <c r="BT608" s="77">
        <v>0.72451480000000001</v>
      </c>
      <c r="BU608" s="77">
        <v>0.72621990000000003</v>
      </c>
      <c r="BV608" s="77">
        <v>0.70881349999999999</v>
      </c>
      <c r="BW608" s="77">
        <v>0.60918419999999995</v>
      </c>
      <c r="BX608" s="77">
        <v>0.49002610000000002</v>
      </c>
      <c r="BY608" s="77">
        <v>0.38054450000000001</v>
      </c>
      <c r="BZ608" s="77">
        <v>8.7253499999999998E-2</v>
      </c>
      <c r="CA608" s="77">
        <v>-4.5912030000000001</v>
      </c>
      <c r="CB608" s="77">
        <v>-4.9960639999999996</v>
      </c>
      <c r="CC608" s="77">
        <v>-3.960181</v>
      </c>
      <c r="CD608" s="77">
        <v>-2.792468</v>
      </c>
      <c r="CE608" s="77">
        <v>-1.7573650000000001</v>
      </c>
      <c r="CF608" s="77">
        <v>-1.0141659999999999</v>
      </c>
      <c r="CG608" s="77">
        <v>-0.23730789999999999</v>
      </c>
      <c r="CH608" s="77">
        <v>3.1581400000000003E-2</v>
      </c>
      <c r="CI608" s="77">
        <v>0.28293400000000002</v>
      </c>
      <c r="CJ608" s="77">
        <v>0.42382649999999999</v>
      </c>
      <c r="CK608" s="77">
        <v>0.49525419999999998</v>
      </c>
      <c r="CL608" s="77">
        <v>0.53038350000000001</v>
      </c>
      <c r="CM608" s="77">
        <v>0.56817499999999999</v>
      </c>
      <c r="CN608" s="77">
        <v>0.52525860000000002</v>
      </c>
      <c r="CO608" s="77">
        <v>0.53160209999999997</v>
      </c>
      <c r="CP608" s="77">
        <v>0.60568330000000004</v>
      </c>
      <c r="CQ608" s="77">
        <v>0.7834411</v>
      </c>
      <c r="CR608" s="77">
        <v>0.8249069</v>
      </c>
      <c r="CS608" s="77">
        <v>0.81435740000000001</v>
      </c>
      <c r="CT608" s="77">
        <v>0.79049250000000004</v>
      </c>
      <c r="CU608" s="77">
        <v>0.68777869999999997</v>
      </c>
      <c r="CV608" s="77">
        <v>0.57778379999999996</v>
      </c>
      <c r="CW608" s="77">
        <v>0.47483570000000003</v>
      </c>
      <c r="CX608" s="77">
        <v>0.18889810000000001</v>
      </c>
      <c r="CY608" s="77">
        <v>-4.4169309999999999</v>
      </c>
      <c r="CZ608" s="77">
        <v>-4.8266260000000001</v>
      </c>
      <c r="DA608" s="77">
        <v>-3.8250280000000001</v>
      </c>
      <c r="DB608" s="77">
        <v>-2.686337</v>
      </c>
      <c r="DC608" s="77">
        <v>-1.664264</v>
      </c>
      <c r="DD608" s="77">
        <v>-0.94106369999999995</v>
      </c>
      <c r="DE608" s="77">
        <v>-0.17566329999999999</v>
      </c>
      <c r="DF608" s="77">
        <v>7.7460600000000004E-2</v>
      </c>
      <c r="DG608" s="77">
        <v>0.33207809999999999</v>
      </c>
      <c r="DH608" s="77">
        <v>0.48015790000000003</v>
      </c>
      <c r="DI608" s="77">
        <v>0.55233500000000002</v>
      </c>
      <c r="DJ608" s="77">
        <v>0.59234589999999998</v>
      </c>
      <c r="DK608" s="77">
        <v>0.63717290000000004</v>
      </c>
      <c r="DL608" s="77">
        <v>0.60507149999999998</v>
      </c>
      <c r="DM608" s="77">
        <v>0.62692550000000002</v>
      </c>
      <c r="DN608" s="77">
        <v>0.70635440000000005</v>
      </c>
      <c r="DO608" s="77">
        <v>0.8815693</v>
      </c>
      <c r="DP608" s="77">
        <v>0.92529910000000004</v>
      </c>
      <c r="DQ608" s="77">
        <v>0.90249489999999999</v>
      </c>
      <c r="DR608" s="77">
        <v>0.87217149999999999</v>
      </c>
      <c r="DS608" s="77">
        <v>0.76637310000000003</v>
      </c>
      <c r="DT608" s="77">
        <v>0.66554150000000001</v>
      </c>
      <c r="DU608" s="77">
        <v>0.56912680000000004</v>
      </c>
      <c r="DV608" s="77">
        <v>0.29054279999999999</v>
      </c>
      <c r="DW608" s="77">
        <v>-4.1653089999999997</v>
      </c>
      <c r="DX608" s="77">
        <v>-4.5819850000000004</v>
      </c>
      <c r="DY608" s="77">
        <v>-3.6298900000000001</v>
      </c>
      <c r="DZ608" s="77">
        <v>-2.5331000000000001</v>
      </c>
      <c r="EA608" s="77">
        <v>-1.5298419999999999</v>
      </c>
      <c r="EB608" s="77">
        <v>-0.83551600000000004</v>
      </c>
      <c r="EC608" s="77">
        <v>-8.6658200000000005E-2</v>
      </c>
      <c r="ED608" s="77">
        <v>0.14370279999999999</v>
      </c>
      <c r="EE608" s="77">
        <v>0.40303450000000002</v>
      </c>
      <c r="EF608" s="77">
        <v>0.56149139999999997</v>
      </c>
      <c r="EG608" s="77">
        <v>0.6347507</v>
      </c>
      <c r="EH608" s="77">
        <v>0.68180980000000002</v>
      </c>
      <c r="EI608" s="77">
        <v>0.73679490000000003</v>
      </c>
      <c r="EJ608" s="77">
        <v>0.72030870000000002</v>
      </c>
      <c r="EK608" s="77">
        <v>0.76455720000000005</v>
      </c>
      <c r="EL608" s="77">
        <v>0.85170760000000001</v>
      </c>
      <c r="EM608" s="77">
        <v>1.0232509999999999</v>
      </c>
      <c r="EN608" s="77">
        <v>1.0702499999999999</v>
      </c>
      <c r="EO608" s="77">
        <v>1.029752</v>
      </c>
      <c r="EP608" s="77">
        <v>0.99010299999999996</v>
      </c>
      <c r="EQ608" s="77">
        <v>0.87985100000000005</v>
      </c>
      <c r="ER608" s="77">
        <v>0.79224969999999995</v>
      </c>
      <c r="ES608" s="77">
        <v>0.70526829999999996</v>
      </c>
      <c r="ET608" s="77">
        <v>0.43730150000000001</v>
      </c>
      <c r="EU608" s="77">
        <v>59.002310000000001</v>
      </c>
      <c r="EV608" s="77">
        <v>58.381219999999999</v>
      </c>
      <c r="EW608" s="77">
        <v>57.463560000000001</v>
      </c>
      <c r="EX608" s="77">
        <v>56.506360000000001</v>
      </c>
      <c r="EY608" s="77">
        <v>55.839210000000001</v>
      </c>
      <c r="EZ608" s="77">
        <v>56.168140000000001</v>
      </c>
      <c r="FA608" s="77">
        <v>55.448399999999999</v>
      </c>
      <c r="FB608" s="77">
        <v>55.682299999999998</v>
      </c>
      <c r="FC608" s="77">
        <v>60.58428</v>
      </c>
      <c r="FD608" s="77">
        <v>68.078000000000003</v>
      </c>
      <c r="FE608" s="77">
        <v>73.175700000000006</v>
      </c>
      <c r="FF608" s="77">
        <v>76.941800000000001</v>
      </c>
      <c r="FG608" s="77">
        <v>78.763840000000002</v>
      </c>
      <c r="FH608" s="77">
        <v>79.250510000000006</v>
      </c>
      <c r="FI608" s="77">
        <v>79.401120000000006</v>
      </c>
      <c r="FJ608" s="77">
        <v>78.665999999999997</v>
      </c>
      <c r="FK608" s="77">
        <v>77.517719999999997</v>
      </c>
      <c r="FL608" s="77">
        <v>74.867440000000002</v>
      </c>
      <c r="FM608" s="77">
        <v>70.701269999999994</v>
      </c>
      <c r="FN608" s="77">
        <v>66.198759999999993</v>
      </c>
      <c r="FO608" s="77">
        <v>64.271050000000002</v>
      </c>
      <c r="FP608" s="77">
        <v>62.551789999999997</v>
      </c>
      <c r="FQ608" s="77">
        <v>60.76925</v>
      </c>
      <c r="FR608" s="77">
        <v>59.382330000000003</v>
      </c>
      <c r="FS608" s="77">
        <v>1.853672</v>
      </c>
      <c r="FT608" s="77">
        <v>8.6776199999999998E-2</v>
      </c>
      <c r="FU608" s="77">
        <v>0.1528292</v>
      </c>
    </row>
    <row r="609" spans="1:177" x14ac:dyDescent="0.25">
      <c r="A609" t="s">
        <v>226</v>
      </c>
      <c r="B609" t="s">
        <v>0</v>
      </c>
      <c r="C609" t="s">
        <v>273</v>
      </c>
      <c r="D609" s="30" t="s">
        <v>240</v>
      </c>
      <c r="E609" t="s">
        <v>220</v>
      </c>
      <c r="F609" s="78">
        <v>3204</v>
      </c>
      <c r="G609" s="77">
        <v>6.1984120000000003</v>
      </c>
      <c r="H609" s="77">
        <v>5.7149429999999999</v>
      </c>
      <c r="I609" s="77">
        <v>4.9580719999999996</v>
      </c>
      <c r="J609" s="77">
        <v>4.1698729999999999</v>
      </c>
      <c r="K609" s="77">
        <v>3.421519</v>
      </c>
      <c r="L609" s="77">
        <v>2.8873220000000002</v>
      </c>
      <c r="M609" s="77">
        <v>2.8886080000000001</v>
      </c>
      <c r="N609" s="77">
        <v>2.9578639999999998</v>
      </c>
      <c r="O609" s="77">
        <v>2.9251290000000001</v>
      </c>
      <c r="P609" s="77">
        <v>3.0177139999999998</v>
      </c>
      <c r="Q609" s="77">
        <v>3.0785330000000002</v>
      </c>
      <c r="R609" s="77">
        <v>3.1598489999999999</v>
      </c>
      <c r="S609" s="77">
        <v>3.2098140000000002</v>
      </c>
      <c r="T609" s="77">
        <v>3.2235480000000001</v>
      </c>
      <c r="U609" s="77">
        <v>3.2587039999999998</v>
      </c>
      <c r="V609" s="77">
        <v>3.3887390000000002</v>
      </c>
      <c r="W609" s="77">
        <v>3.497328</v>
      </c>
      <c r="X609" s="77">
        <v>3.7570199999999998</v>
      </c>
      <c r="Y609" s="77">
        <v>4.2669420000000002</v>
      </c>
      <c r="Z609" s="77">
        <v>4.6097809999999999</v>
      </c>
      <c r="AA609" s="77">
        <v>4.5655320000000001</v>
      </c>
      <c r="AB609" s="77">
        <v>4.5065210000000002</v>
      </c>
      <c r="AC609" s="77">
        <v>4.1182020000000001</v>
      </c>
      <c r="AD609" s="77">
        <v>3.5779800000000002</v>
      </c>
      <c r="AE609" s="77">
        <v>-3.7948469999999999</v>
      </c>
      <c r="AF609" s="77">
        <v>-4.1032029999999997</v>
      </c>
      <c r="AG609" s="77">
        <v>-3.2254499999999999</v>
      </c>
      <c r="AH609" s="77">
        <v>-2.288252</v>
      </c>
      <c r="AI609" s="77">
        <v>-1.5059689999999999</v>
      </c>
      <c r="AJ609" s="77">
        <v>-0.87796359999999996</v>
      </c>
      <c r="AK609" s="77">
        <v>-0.32564900000000002</v>
      </c>
      <c r="AL609" s="77">
        <v>-0.1113798</v>
      </c>
      <c r="AM609" s="77">
        <v>6.5159800000000004E-2</v>
      </c>
      <c r="AN609" s="77">
        <v>0.1662709</v>
      </c>
      <c r="AO609" s="77">
        <v>0.216919</v>
      </c>
      <c r="AP609" s="77">
        <v>0.2286772</v>
      </c>
      <c r="AQ609" s="77">
        <v>0.23829549999999999</v>
      </c>
      <c r="AR609" s="77">
        <v>0.16724510000000001</v>
      </c>
      <c r="AS609" s="77">
        <v>0.1211242</v>
      </c>
      <c r="AT609" s="77">
        <v>0.16464790000000001</v>
      </c>
      <c r="AU609" s="77">
        <v>0.27240429999999999</v>
      </c>
      <c r="AV609" s="77">
        <v>0.31494909999999998</v>
      </c>
      <c r="AW609" s="77">
        <v>0.3511823</v>
      </c>
      <c r="AX609" s="77">
        <v>0.3743899</v>
      </c>
      <c r="AY609" s="77">
        <v>0.34565610000000002</v>
      </c>
      <c r="AZ609" s="77">
        <v>0.25736690000000001</v>
      </c>
      <c r="BA609" s="77">
        <v>0.20541809999999999</v>
      </c>
      <c r="BB609" s="77">
        <v>-2.7219E-2</v>
      </c>
      <c r="BC609" s="77">
        <v>-3.5875539999999999</v>
      </c>
      <c r="BD609" s="77">
        <v>-3.9034300000000002</v>
      </c>
      <c r="BE609" s="77">
        <v>-3.0672730000000001</v>
      </c>
      <c r="BF609" s="77">
        <v>-2.163608</v>
      </c>
      <c r="BG609" s="77">
        <v>-1.3952960000000001</v>
      </c>
      <c r="BH609" s="77">
        <v>-0.79380689999999998</v>
      </c>
      <c r="BI609" s="77">
        <v>-0.25570749999999998</v>
      </c>
      <c r="BJ609" s="77">
        <v>-5.6375599999999998E-2</v>
      </c>
      <c r="BK609" s="77">
        <v>0.122243</v>
      </c>
      <c r="BL609" s="77">
        <v>0.23306370000000001</v>
      </c>
      <c r="BM609" s="77">
        <v>0.28404430000000003</v>
      </c>
      <c r="BN609" s="77">
        <v>0.30193160000000002</v>
      </c>
      <c r="BO609" s="77">
        <v>0.31819599999999998</v>
      </c>
      <c r="BP609" s="77">
        <v>0.25824829999999999</v>
      </c>
      <c r="BQ609" s="77">
        <v>0.23016600000000001</v>
      </c>
      <c r="BR609" s="77">
        <v>0.28058959999999999</v>
      </c>
      <c r="BS609" s="77">
        <v>0.38419799999999998</v>
      </c>
      <c r="BT609" s="77">
        <v>0.43241619999999997</v>
      </c>
      <c r="BU609" s="77">
        <v>0.454542</v>
      </c>
      <c r="BV609" s="77">
        <v>0.46829140000000002</v>
      </c>
      <c r="BW609" s="77">
        <v>0.43494719999999998</v>
      </c>
      <c r="BX609" s="77">
        <v>0.3547807</v>
      </c>
      <c r="BY609" s="77">
        <v>0.30634889999999998</v>
      </c>
      <c r="BZ609" s="77">
        <v>9.0045E-2</v>
      </c>
      <c r="CA609" s="77">
        <v>-3.4439820000000001</v>
      </c>
      <c r="CB609" s="77">
        <v>-3.765069</v>
      </c>
      <c r="CC609" s="77">
        <v>-2.9577209999999998</v>
      </c>
      <c r="CD609" s="77">
        <v>-2.07728</v>
      </c>
      <c r="CE609" s="77">
        <v>-1.3186439999999999</v>
      </c>
      <c r="CF609" s="77">
        <v>-0.73552019999999996</v>
      </c>
      <c r="CG609" s="77">
        <v>-0.20726620000000001</v>
      </c>
      <c r="CH609" s="77">
        <v>-1.8279799999999999E-2</v>
      </c>
      <c r="CI609" s="77">
        <v>0.16177859999999999</v>
      </c>
      <c r="CJ609" s="77">
        <v>0.27932420000000002</v>
      </c>
      <c r="CK609" s="77">
        <v>0.33053500000000002</v>
      </c>
      <c r="CL609" s="77">
        <v>0.35266730000000002</v>
      </c>
      <c r="CM609" s="77">
        <v>0.3735348</v>
      </c>
      <c r="CN609" s="77">
        <v>0.32127679999999997</v>
      </c>
      <c r="CO609" s="77">
        <v>0.30568810000000002</v>
      </c>
      <c r="CP609" s="77">
        <v>0.3608904</v>
      </c>
      <c r="CQ609" s="77">
        <v>0.46162599999999998</v>
      </c>
      <c r="CR609" s="77">
        <v>0.51377349999999999</v>
      </c>
      <c r="CS609" s="77">
        <v>0.5261287</v>
      </c>
      <c r="CT609" s="77">
        <v>0.53332729999999995</v>
      </c>
      <c r="CU609" s="77">
        <v>0.49678990000000001</v>
      </c>
      <c r="CV609" s="77">
        <v>0.42224919999999999</v>
      </c>
      <c r="CW609" s="77">
        <v>0.37625330000000001</v>
      </c>
      <c r="CX609" s="77">
        <v>0.17126179999999999</v>
      </c>
      <c r="CY609" s="77">
        <v>-3.300411</v>
      </c>
      <c r="CZ609" s="77">
        <v>-3.6267070000000001</v>
      </c>
      <c r="DA609" s="77">
        <v>-2.8481679999999998</v>
      </c>
      <c r="DB609" s="77">
        <v>-1.9909520000000001</v>
      </c>
      <c r="DC609" s="77">
        <v>-1.241992</v>
      </c>
      <c r="DD609" s="77">
        <v>-0.67723359999999999</v>
      </c>
      <c r="DE609" s="77">
        <v>-0.15882489999999999</v>
      </c>
      <c r="DF609" s="77">
        <v>1.9816E-2</v>
      </c>
      <c r="DG609" s="77">
        <v>0.2013143</v>
      </c>
      <c r="DH609" s="77">
        <v>0.3255847</v>
      </c>
      <c r="DI609" s="77">
        <v>0.37702580000000002</v>
      </c>
      <c r="DJ609" s="77">
        <v>0.40340300000000001</v>
      </c>
      <c r="DK609" s="77">
        <v>0.42887360000000002</v>
      </c>
      <c r="DL609" s="77">
        <v>0.38430540000000002</v>
      </c>
      <c r="DM609" s="77">
        <v>0.3812101</v>
      </c>
      <c r="DN609" s="77">
        <v>0.44119130000000001</v>
      </c>
      <c r="DO609" s="77">
        <v>0.53905389999999997</v>
      </c>
      <c r="DP609" s="77">
        <v>0.59513079999999996</v>
      </c>
      <c r="DQ609" s="77">
        <v>0.59771540000000001</v>
      </c>
      <c r="DR609" s="77">
        <v>0.59836319999999998</v>
      </c>
      <c r="DS609" s="77">
        <v>0.55863260000000003</v>
      </c>
      <c r="DT609" s="77">
        <v>0.48971769999999998</v>
      </c>
      <c r="DU609" s="77">
        <v>0.44615769999999999</v>
      </c>
      <c r="DV609" s="77">
        <v>0.25247849999999999</v>
      </c>
      <c r="DW609" s="77">
        <v>-3.0931169999999999</v>
      </c>
      <c r="DX609" s="77">
        <v>-3.4269349999999998</v>
      </c>
      <c r="DY609" s="77">
        <v>-2.6899920000000002</v>
      </c>
      <c r="DZ609" s="77">
        <v>-1.8663080000000001</v>
      </c>
      <c r="EA609" s="77">
        <v>-1.131319</v>
      </c>
      <c r="EB609" s="77">
        <v>-0.59307690000000002</v>
      </c>
      <c r="EC609" s="77">
        <v>-8.8883299999999998E-2</v>
      </c>
      <c r="ED609" s="77">
        <v>7.4820300000000006E-2</v>
      </c>
      <c r="EE609" s="77">
        <v>0.2583974</v>
      </c>
      <c r="EF609" s="77">
        <v>0.39237749999999999</v>
      </c>
      <c r="EG609" s="77">
        <v>0.44415100000000002</v>
      </c>
      <c r="EH609" s="77">
        <v>0.47665740000000001</v>
      </c>
      <c r="EI609" s="77">
        <v>0.50877399999999995</v>
      </c>
      <c r="EJ609" s="77">
        <v>0.47530860000000003</v>
      </c>
      <c r="EK609" s="77">
        <v>0.49025190000000002</v>
      </c>
      <c r="EL609" s="77">
        <v>0.55713299999999999</v>
      </c>
      <c r="EM609" s="77">
        <v>0.65084759999999997</v>
      </c>
      <c r="EN609" s="77">
        <v>0.71259779999999995</v>
      </c>
      <c r="EO609" s="77">
        <v>0.70107509999999995</v>
      </c>
      <c r="EP609" s="77">
        <v>0.69226469999999996</v>
      </c>
      <c r="EQ609" s="77">
        <v>0.64792360000000004</v>
      </c>
      <c r="ER609" s="77">
        <v>0.58713139999999997</v>
      </c>
      <c r="ES609" s="77">
        <v>0.54708849999999998</v>
      </c>
      <c r="ET609" s="77">
        <v>0.36974259999999998</v>
      </c>
      <c r="EU609" s="77">
        <v>61.192920000000001</v>
      </c>
      <c r="EV609" s="77">
        <v>60.707389999999997</v>
      </c>
      <c r="EW609" s="77">
        <v>59.924880000000002</v>
      </c>
      <c r="EX609" s="77">
        <v>58.840119999999999</v>
      </c>
      <c r="EY609" s="77">
        <v>58.151249999999997</v>
      </c>
      <c r="EZ609" s="77">
        <v>58.653039999999997</v>
      </c>
      <c r="FA609" s="77">
        <v>58.079180000000001</v>
      </c>
      <c r="FB609" s="77">
        <v>58.214709999999997</v>
      </c>
      <c r="FC609" s="77">
        <v>62.446770000000001</v>
      </c>
      <c r="FD609" s="77">
        <v>68.623000000000005</v>
      </c>
      <c r="FE609" s="77">
        <v>73.038259999999994</v>
      </c>
      <c r="FF609" s="77">
        <v>76.595640000000003</v>
      </c>
      <c r="FG609" s="77">
        <v>78.278220000000005</v>
      </c>
      <c r="FH609" s="77">
        <v>78.476870000000005</v>
      </c>
      <c r="FI609" s="77">
        <v>78.393810000000002</v>
      </c>
      <c r="FJ609" s="77">
        <v>77.433260000000004</v>
      </c>
      <c r="FK609" s="77">
        <v>76.432299999999998</v>
      </c>
      <c r="FL609" s="77">
        <v>73.817340000000002</v>
      </c>
      <c r="FM609" s="77">
        <v>70.418539999999993</v>
      </c>
      <c r="FN609" s="77">
        <v>67.054699999999997</v>
      </c>
      <c r="FO609" s="77">
        <v>65.691580000000002</v>
      </c>
      <c r="FP609" s="77">
        <v>64.463970000000003</v>
      </c>
      <c r="FQ609" s="77">
        <v>62.889659999999999</v>
      </c>
      <c r="FR609" s="77">
        <v>61.486519999999999</v>
      </c>
      <c r="FS609" s="77">
        <v>1.4886619999999999</v>
      </c>
      <c r="FT609" s="77">
        <v>6.9979600000000003E-2</v>
      </c>
      <c r="FU609" s="77">
        <v>0.1230922</v>
      </c>
    </row>
    <row r="610" spans="1:177" x14ac:dyDescent="0.25">
      <c r="A610" t="s">
        <v>226</v>
      </c>
      <c r="B610" t="s">
        <v>0</v>
      </c>
      <c r="C610" t="s">
        <v>273</v>
      </c>
      <c r="D610" s="30" t="s">
        <v>240</v>
      </c>
      <c r="E610" t="s">
        <v>221</v>
      </c>
      <c r="F610" s="78">
        <v>1263</v>
      </c>
      <c r="G610" s="77">
        <v>2.607615</v>
      </c>
      <c r="H610" s="77">
        <v>2.4774989999999999</v>
      </c>
      <c r="I610" s="77">
        <v>2.0680770000000002</v>
      </c>
      <c r="J610" s="77">
        <v>1.719409</v>
      </c>
      <c r="K610" s="77">
        <v>1.4008940000000001</v>
      </c>
      <c r="L610" s="77">
        <v>1.108107</v>
      </c>
      <c r="M610" s="77">
        <v>1.1672530000000001</v>
      </c>
      <c r="N610" s="77">
        <v>1.1105849999999999</v>
      </c>
      <c r="O610" s="77">
        <v>1.1120650000000001</v>
      </c>
      <c r="P610" s="77">
        <v>1.0778730000000001</v>
      </c>
      <c r="Q610" s="77">
        <v>1.089221</v>
      </c>
      <c r="R610" s="77">
        <v>1.101756</v>
      </c>
      <c r="S610" s="77">
        <v>1.1329560000000001</v>
      </c>
      <c r="T610" s="77">
        <v>1.170434</v>
      </c>
      <c r="U610" s="77">
        <v>1.2235039999999999</v>
      </c>
      <c r="V610" s="77">
        <v>1.3079080000000001</v>
      </c>
      <c r="W610" s="77">
        <v>1.4112260000000001</v>
      </c>
      <c r="X610" s="77">
        <v>1.4539839999999999</v>
      </c>
      <c r="Y610" s="77">
        <v>1.5525329999999999</v>
      </c>
      <c r="Z610" s="77">
        <v>1.6084769999999999</v>
      </c>
      <c r="AA610" s="77">
        <v>1.513029</v>
      </c>
      <c r="AB610" s="77">
        <v>1.5441499999999999</v>
      </c>
      <c r="AC610" s="77">
        <v>1.3936500000000001</v>
      </c>
      <c r="AD610" s="77">
        <v>1.239798</v>
      </c>
      <c r="AE610" s="77">
        <v>-1.2287300000000001</v>
      </c>
      <c r="AF610" s="77">
        <v>-1.3034779999999999</v>
      </c>
      <c r="AG610" s="77">
        <v>-1.0779069999999999</v>
      </c>
      <c r="AH610" s="77">
        <v>-0.7498667</v>
      </c>
      <c r="AI610" s="77">
        <v>-0.4509126</v>
      </c>
      <c r="AJ610" s="77">
        <v>-0.36442479999999999</v>
      </c>
      <c r="AK610" s="77">
        <v>-7.8078999999999996E-2</v>
      </c>
      <c r="AL610" s="77">
        <v>4.2741899999999999E-2</v>
      </c>
      <c r="AM610" s="77">
        <v>9.9060200000000001E-2</v>
      </c>
      <c r="AN610" s="77">
        <v>9.7870200000000004E-2</v>
      </c>
      <c r="AO610" s="77">
        <v>0.1063326</v>
      </c>
      <c r="AP610" s="77">
        <v>0.1145627</v>
      </c>
      <c r="AQ610" s="77">
        <v>9.9410999999999999E-2</v>
      </c>
      <c r="AR610" s="77">
        <v>8.15998E-2</v>
      </c>
      <c r="AS610" s="77">
        <v>8.8533799999999996E-2</v>
      </c>
      <c r="AT610" s="77">
        <v>0.1156606</v>
      </c>
      <c r="AU610" s="77">
        <v>0.23621439999999999</v>
      </c>
      <c r="AV610" s="77">
        <v>0.24274190000000001</v>
      </c>
      <c r="AW610" s="77">
        <v>0.2113322</v>
      </c>
      <c r="AX610" s="77">
        <v>0.1507174</v>
      </c>
      <c r="AY610" s="77">
        <v>5.86017E-2</v>
      </c>
      <c r="AZ610" s="77">
        <v>-2.09027E-2</v>
      </c>
      <c r="BA610" s="77">
        <v>-0.1406</v>
      </c>
      <c r="BB610" s="77">
        <v>-0.1615413</v>
      </c>
      <c r="BC610" s="77">
        <v>-1.128061</v>
      </c>
      <c r="BD610" s="77">
        <v>-1.189843</v>
      </c>
      <c r="BE610" s="77">
        <v>-0.97633239999999999</v>
      </c>
      <c r="BF610" s="77">
        <v>-0.67311920000000003</v>
      </c>
      <c r="BG610" s="77">
        <v>-0.39606730000000001</v>
      </c>
      <c r="BH610" s="77">
        <v>-0.29782950000000002</v>
      </c>
      <c r="BI610" s="77">
        <v>-1.5514699999999999E-2</v>
      </c>
      <c r="BJ610" s="77">
        <v>6.8761500000000003E-2</v>
      </c>
      <c r="BK610" s="77">
        <v>0.1405267</v>
      </c>
      <c r="BL610" s="77">
        <v>0.13732330000000001</v>
      </c>
      <c r="BM610" s="77">
        <v>0.15137990000000001</v>
      </c>
      <c r="BN610" s="77">
        <v>0.16034470000000001</v>
      </c>
      <c r="BO610" s="77">
        <v>0.16077440000000001</v>
      </c>
      <c r="BP610" s="77">
        <v>0.160325</v>
      </c>
      <c r="BQ610" s="77">
        <v>0.180482</v>
      </c>
      <c r="BR610" s="77">
        <v>0.20684549999999999</v>
      </c>
      <c r="BS610" s="77">
        <v>0.32665470000000002</v>
      </c>
      <c r="BT610" s="77">
        <v>0.31573230000000002</v>
      </c>
      <c r="BU610" s="77">
        <v>0.27587469999999997</v>
      </c>
      <c r="BV610" s="77">
        <v>0.22574369999999999</v>
      </c>
      <c r="BW610" s="77">
        <v>0.13908770000000001</v>
      </c>
      <c r="BX610" s="77">
        <v>7.96206E-2</v>
      </c>
      <c r="BY610" s="77">
        <v>-1.644E-2</v>
      </c>
      <c r="BZ610" s="77">
        <v>-7.1462300000000006E-2</v>
      </c>
      <c r="CA610" s="77">
        <v>-1.0583370000000001</v>
      </c>
      <c r="CB610" s="77">
        <v>-1.11114</v>
      </c>
      <c r="CC610" s="77">
        <v>-0.90598190000000001</v>
      </c>
      <c r="CD610" s="77">
        <v>-0.61996410000000002</v>
      </c>
      <c r="CE610" s="77">
        <v>-0.3580817</v>
      </c>
      <c r="CF610" s="77">
        <v>-0.25170579999999998</v>
      </c>
      <c r="CG610" s="77">
        <v>2.78172E-2</v>
      </c>
      <c r="CH610" s="77">
        <v>8.6782600000000001E-2</v>
      </c>
      <c r="CI610" s="77">
        <v>0.16924620000000001</v>
      </c>
      <c r="CJ610" s="77">
        <v>0.1646483</v>
      </c>
      <c r="CK610" s="77">
        <v>0.18257960000000001</v>
      </c>
      <c r="CL610" s="77">
        <v>0.19205320000000001</v>
      </c>
      <c r="CM610" s="77">
        <v>0.2032745</v>
      </c>
      <c r="CN610" s="77">
        <v>0.21484980000000001</v>
      </c>
      <c r="CO610" s="77">
        <v>0.2441651</v>
      </c>
      <c r="CP610" s="77">
        <v>0.26999990000000001</v>
      </c>
      <c r="CQ610" s="77">
        <v>0.38929330000000001</v>
      </c>
      <c r="CR610" s="77">
        <v>0.36628519999999998</v>
      </c>
      <c r="CS610" s="77">
        <v>0.32057669999999999</v>
      </c>
      <c r="CT610" s="77">
        <v>0.27770679999999998</v>
      </c>
      <c r="CU610" s="77">
        <v>0.19483210000000001</v>
      </c>
      <c r="CV610" s="77">
        <v>0.14924270000000001</v>
      </c>
      <c r="CW610" s="77">
        <v>6.9552900000000001E-2</v>
      </c>
      <c r="CX610" s="77">
        <v>-9.0737999999999999E-3</v>
      </c>
      <c r="CY610" s="77">
        <v>-0.98861429999999995</v>
      </c>
      <c r="CZ610" s="77">
        <v>-1.032437</v>
      </c>
      <c r="DA610" s="77">
        <v>-0.83563140000000002</v>
      </c>
      <c r="DB610" s="77">
        <v>-0.56680909999999995</v>
      </c>
      <c r="DC610" s="77">
        <v>-0.32009599999999999</v>
      </c>
      <c r="DD610" s="77">
        <v>-0.20558209999999999</v>
      </c>
      <c r="DE610" s="77">
        <v>7.1149000000000004E-2</v>
      </c>
      <c r="DF610" s="77">
        <v>0.1048037</v>
      </c>
      <c r="DG610" s="77">
        <v>0.1979658</v>
      </c>
      <c r="DH610" s="77">
        <v>0.19197339999999999</v>
      </c>
      <c r="DI610" s="77">
        <v>0.2137792</v>
      </c>
      <c r="DJ610" s="77">
        <v>0.22376180000000001</v>
      </c>
      <c r="DK610" s="77">
        <v>0.24577460000000001</v>
      </c>
      <c r="DL610" s="77">
        <v>0.26937460000000002</v>
      </c>
      <c r="DM610" s="77">
        <v>0.30784820000000002</v>
      </c>
      <c r="DN610" s="77">
        <v>0.33315430000000001</v>
      </c>
      <c r="DO610" s="77">
        <v>0.451932</v>
      </c>
      <c r="DP610" s="77">
        <v>0.41683809999999999</v>
      </c>
      <c r="DQ610" s="77">
        <v>0.36527870000000001</v>
      </c>
      <c r="DR610" s="77">
        <v>0.32966980000000001</v>
      </c>
      <c r="DS610" s="77">
        <v>0.25057649999999998</v>
      </c>
      <c r="DT610" s="77">
        <v>0.2188649</v>
      </c>
      <c r="DU610" s="77">
        <v>0.15554570000000001</v>
      </c>
      <c r="DV610" s="77">
        <v>5.33147E-2</v>
      </c>
      <c r="DW610" s="77">
        <v>-0.88794519999999999</v>
      </c>
      <c r="DX610" s="77">
        <v>-0.91880240000000002</v>
      </c>
      <c r="DY610" s="77">
        <v>-0.73405659999999995</v>
      </c>
      <c r="DZ610" s="77">
        <v>-0.49006159999999999</v>
      </c>
      <c r="EA610" s="77">
        <v>-0.26525070000000001</v>
      </c>
      <c r="EB610" s="77">
        <v>-0.13898679999999999</v>
      </c>
      <c r="EC610" s="77">
        <v>0.13371330000000001</v>
      </c>
      <c r="ED610" s="77">
        <v>0.1308233</v>
      </c>
      <c r="EE610" s="77">
        <v>0.23943229999999999</v>
      </c>
      <c r="EF610" s="77">
        <v>0.2314264</v>
      </c>
      <c r="EG610" s="77">
        <v>0.25882650000000001</v>
      </c>
      <c r="EH610" s="77">
        <v>0.2695438</v>
      </c>
      <c r="EI610" s="77">
        <v>0.30713810000000002</v>
      </c>
      <c r="EJ610" s="77">
        <v>0.34809980000000001</v>
      </c>
      <c r="EK610" s="77">
        <v>0.3997964</v>
      </c>
      <c r="EL610" s="77">
        <v>0.42433920000000003</v>
      </c>
      <c r="EM610" s="77">
        <v>0.54237219999999997</v>
      </c>
      <c r="EN610" s="77">
        <v>0.4898285</v>
      </c>
      <c r="EO610" s="77">
        <v>0.42982120000000001</v>
      </c>
      <c r="EP610" s="77">
        <v>0.4046961</v>
      </c>
      <c r="EQ610" s="77">
        <v>0.33106249999999998</v>
      </c>
      <c r="ER610" s="77">
        <v>0.31938820000000001</v>
      </c>
      <c r="ES610" s="77">
        <v>0.2797058</v>
      </c>
      <c r="ET610" s="77">
        <v>0.14339370000000001</v>
      </c>
      <c r="EU610" s="77">
        <v>53.489159999999998</v>
      </c>
      <c r="EV610" s="77">
        <v>52.526949999999999</v>
      </c>
      <c r="EW610" s="77">
        <v>51.26914</v>
      </c>
      <c r="EX610" s="77">
        <v>50.632959999999997</v>
      </c>
      <c r="EY610" s="77">
        <v>50.020519999999998</v>
      </c>
      <c r="EZ610" s="77">
        <v>49.914360000000002</v>
      </c>
      <c r="FA610" s="77">
        <v>48.827509999999997</v>
      </c>
      <c r="FB610" s="77">
        <v>49.308950000000003</v>
      </c>
      <c r="FC610" s="77">
        <v>55.896920000000001</v>
      </c>
      <c r="FD610" s="77">
        <v>66.706400000000002</v>
      </c>
      <c r="FE610" s="77">
        <v>73.521600000000007</v>
      </c>
      <c r="FF610" s="77">
        <v>77.812970000000007</v>
      </c>
      <c r="FG610" s="77">
        <v>79.985979999999998</v>
      </c>
      <c r="FH610" s="77">
        <v>81.197559999999996</v>
      </c>
      <c r="FI610" s="77">
        <v>81.936210000000003</v>
      </c>
      <c r="FJ610" s="77">
        <v>81.768439999999998</v>
      </c>
      <c r="FK610" s="77">
        <v>80.249390000000005</v>
      </c>
      <c r="FL610" s="77">
        <v>77.510239999999996</v>
      </c>
      <c r="FM610" s="77">
        <v>71.41283</v>
      </c>
      <c r="FN610" s="77">
        <v>64.044629999999998</v>
      </c>
      <c r="FO610" s="77">
        <v>60.695979999999999</v>
      </c>
      <c r="FP610" s="77">
        <v>57.73939</v>
      </c>
      <c r="FQ610" s="77">
        <v>55.432789999999997</v>
      </c>
      <c r="FR610" s="77">
        <v>54.086680000000001</v>
      </c>
      <c r="FS610" s="77">
        <v>1.1202270000000001</v>
      </c>
      <c r="FT610" s="77">
        <v>5.26077E-2</v>
      </c>
      <c r="FU610" s="77">
        <v>8.4450700000000004E-2</v>
      </c>
    </row>
    <row r="611" spans="1:177" x14ac:dyDescent="0.25">
      <c r="A611" t="s">
        <v>226</v>
      </c>
      <c r="B611" t="s">
        <v>0</v>
      </c>
      <c r="C611" t="s">
        <v>273</v>
      </c>
      <c r="D611" s="30" t="s">
        <v>241</v>
      </c>
      <c r="E611" t="s">
        <v>219</v>
      </c>
      <c r="F611" s="78">
        <v>6937</v>
      </c>
      <c r="G611" s="77">
        <v>11.427680000000001</v>
      </c>
      <c r="H611" s="77">
        <v>10.154210000000001</v>
      </c>
      <c r="I611" s="77">
        <v>8.8257639999999995</v>
      </c>
      <c r="J611" s="77">
        <v>7.7365019999999998</v>
      </c>
      <c r="K611" s="77">
        <v>6.8720600000000003</v>
      </c>
      <c r="L611" s="77">
        <v>6.1221240000000003</v>
      </c>
      <c r="M611" s="77">
        <v>5.9700119999999997</v>
      </c>
      <c r="N611" s="77">
        <v>6.4784379999999997</v>
      </c>
      <c r="O611" s="77">
        <v>7.2286130000000002</v>
      </c>
      <c r="P611" s="77">
        <v>7.7837170000000002</v>
      </c>
      <c r="Q611" s="77">
        <v>8.4308540000000001</v>
      </c>
      <c r="R611" s="77">
        <v>9.3293239999999997</v>
      </c>
      <c r="S611" s="77">
        <v>10.40057</v>
      </c>
      <c r="T611" s="77">
        <v>11.2012</v>
      </c>
      <c r="U611" s="77">
        <v>12.00604</v>
      </c>
      <c r="V611" s="77">
        <v>12.824669999999999</v>
      </c>
      <c r="W611" s="77">
        <v>12.981439999999999</v>
      </c>
      <c r="X611" s="77">
        <v>13.15864</v>
      </c>
      <c r="Y611" s="77">
        <v>12.474270000000001</v>
      </c>
      <c r="Z611" s="77">
        <v>12.472630000000001</v>
      </c>
      <c r="AA611" s="77">
        <v>12.16766</v>
      </c>
      <c r="AB611" s="77">
        <v>12.071350000000001</v>
      </c>
      <c r="AC611" s="77">
        <v>10.866899999999999</v>
      </c>
      <c r="AD611" s="77">
        <v>9.2368559999999995</v>
      </c>
      <c r="AE611" s="77">
        <v>-6.6678300000000004</v>
      </c>
      <c r="AF611" s="77">
        <v>-6.9081539999999997</v>
      </c>
      <c r="AG611" s="77">
        <v>-5.5381179999999999</v>
      </c>
      <c r="AH611" s="77">
        <v>-4.1217769999999998</v>
      </c>
      <c r="AI611" s="77">
        <v>-2.8965320000000001</v>
      </c>
      <c r="AJ611" s="77">
        <v>-1.8413980000000001</v>
      </c>
      <c r="AK611" s="77">
        <v>-0.58828860000000005</v>
      </c>
      <c r="AL611" s="77">
        <v>-0.1233751</v>
      </c>
      <c r="AM611" s="77">
        <v>0.32612150000000001</v>
      </c>
      <c r="AN611" s="77">
        <v>0.59567800000000004</v>
      </c>
      <c r="AO611" s="77">
        <v>0.78943229999999998</v>
      </c>
      <c r="AP611" s="77">
        <v>0.92928100000000002</v>
      </c>
      <c r="AQ611" s="77">
        <v>1.0996889999999999</v>
      </c>
      <c r="AR611" s="77">
        <v>1.0375369999999999</v>
      </c>
      <c r="AS611" s="77">
        <v>1.065955</v>
      </c>
      <c r="AT611" s="77">
        <v>1.2782770000000001</v>
      </c>
      <c r="AU611" s="77">
        <v>1.724823</v>
      </c>
      <c r="AV611" s="77">
        <v>1.7224600000000001</v>
      </c>
      <c r="AW611" s="77">
        <v>1.41889</v>
      </c>
      <c r="AX611" s="77">
        <v>1.279288</v>
      </c>
      <c r="AY611" s="77">
        <v>1.0780149999999999</v>
      </c>
      <c r="AZ611" s="77">
        <v>0.81696869999999999</v>
      </c>
      <c r="BA611" s="77">
        <v>0.57218159999999996</v>
      </c>
      <c r="BB611" s="77">
        <v>-2.5855E-2</v>
      </c>
      <c r="BC611" s="77">
        <v>-6.277075</v>
      </c>
      <c r="BD611" s="77">
        <v>-6.5282390000000001</v>
      </c>
      <c r="BE611" s="77">
        <v>-5.2350789999999998</v>
      </c>
      <c r="BF611" s="77">
        <v>-3.8838089999999998</v>
      </c>
      <c r="BG611" s="77">
        <v>-2.6877819999999999</v>
      </c>
      <c r="BH611" s="77">
        <v>-1.6774880000000001</v>
      </c>
      <c r="BI611" s="77">
        <v>-0.45006879999999999</v>
      </c>
      <c r="BJ611" s="77">
        <v>-2.0504600000000001E-2</v>
      </c>
      <c r="BK611" s="77">
        <v>0.4363128</v>
      </c>
      <c r="BL611" s="77">
        <v>0.72198450000000003</v>
      </c>
      <c r="BM611" s="77">
        <v>0.91741919999999999</v>
      </c>
      <c r="BN611" s="77">
        <v>1.0682130000000001</v>
      </c>
      <c r="BO611" s="77">
        <v>1.254397</v>
      </c>
      <c r="BP611" s="77">
        <v>1.216493</v>
      </c>
      <c r="BQ611" s="77">
        <v>1.2796890000000001</v>
      </c>
      <c r="BR611" s="77">
        <v>1.504003</v>
      </c>
      <c r="BS611" s="77">
        <v>1.9448460000000001</v>
      </c>
      <c r="BT611" s="77">
        <v>1.947559</v>
      </c>
      <c r="BU611" s="77">
        <v>1.6165119999999999</v>
      </c>
      <c r="BV611" s="77">
        <v>1.462429</v>
      </c>
      <c r="BW611" s="77">
        <v>1.25424</v>
      </c>
      <c r="BX611" s="77">
        <v>1.0137389999999999</v>
      </c>
      <c r="BY611" s="77">
        <v>0.78360180000000001</v>
      </c>
      <c r="BZ611" s="77">
        <v>0.20205310000000001</v>
      </c>
      <c r="CA611" s="77">
        <v>-6.0064399999999996</v>
      </c>
      <c r="CB611" s="77">
        <v>-6.2651110000000001</v>
      </c>
      <c r="CC611" s="77">
        <v>-5.0251950000000001</v>
      </c>
      <c r="CD611" s="77">
        <v>-3.7189939999999999</v>
      </c>
      <c r="CE611" s="77">
        <v>-2.543202</v>
      </c>
      <c r="CF611" s="77">
        <v>-1.563965</v>
      </c>
      <c r="CG611" s="77">
        <v>-0.35433819999999999</v>
      </c>
      <c r="CH611" s="77">
        <v>5.0743200000000002E-2</v>
      </c>
      <c r="CI611" s="77">
        <v>0.5126309</v>
      </c>
      <c r="CJ611" s="77">
        <v>0.80946390000000001</v>
      </c>
      <c r="CK611" s="77">
        <v>1.0060629999999999</v>
      </c>
      <c r="CL611" s="77">
        <v>1.1644380000000001</v>
      </c>
      <c r="CM611" s="77">
        <v>1.3615459999999999</v>
      </c>
      <c r="CN611" s="77">
        <v>1.340438</v>
      </c>
      <c r="CO611" s="77">
        <v>1.427721</v>
      </c>
      <c r="CP611" s="77">
        <v>1.660339</v>
      </c>
      <c r="CQ611" s="77">
        <v>2.0972339999999998</v>
      </c>
      <c r="CR611" s="77">
        <v>2.1034630000000001</v>
      </c>
      <c r="CS611" s="77">
        <v>1.753385</v>
      </c>
      <c r="CT611" s="77">
        <v>1.589272</v>
      </c>
      <c r="CU611" s="77">
        <v>1.376293</v>
      </c>
      <c r="CV611" s="77">
        <v>1.1500220000000001</v>
      </c>
      <c r="CW611" s="77">
        <v>0.93003060000000004</v>
      </c>
      <c r="CX611" s="77">
        <v>0.35990149999999999</v>
      </c>
      <c r="CY611" s="77">
        <v>-5.735805</v>
      </c>
      <c r="CZ611" s="77">
        <v>-6.0019840000000002</v>
      </c>
      <c r="DA611" s="77">
        <v>-4.8153110000000003</v>
      </c>
      <c r="DB611" s="77">
        <v>-3.5541779999999998</v>
      </c>
      <c r="DC611" s="77">
        <v>-2.398622</v>
      </c>
      <c r="DD611" s="77">
        <v>-1.450442</v>
      </c>
      <c r="DE611" s="77">
        <v>-0.25860749999999999</v>
      </c>
      <c r="DF611" s="77">
        <v>0.121991</v>
      </c>
      <c r="DG611" s="77">
        <v>0.5889491</v>
      </c>
      <c r="DH611" s="77">
        <v>0.8969433</v>
      </c>
      <c r="DI611" s="77">
        <v>1.094706</v>
      </c>
      <c r="DJ611" s="77">
        <v>1.2606619999999999</v>
      </c>
      <c r="DK611" s="77">
        <v>1.468696</v>
      </c>
      <c r="DL611" s="77">
        <v>1.464383</v>
      </c>
      <c r="DM611" s="77">
        <v>1.575753</v>
      </c>
      <c r="DN611" s="77">
        <v>1.816676</v>
      </c>
      <c r="DO611" s="77">
        <v>2.2496209999999999</v>
      </c>
      <c r="DP611" s="77">
        <v>2.259366</v>
      </c>
      <c r="DQ611" s="77">
        <v>1.890258</v>
      </c>
      <c r="DR611" s="77">
        <v>1.7161139999999999</v>
      </c>
      <c r="DS611" s="77">
        <v>1.498345</v>
      </c>
      <c r="DT611" s="77">
        <v>1.286305</v>
      </c>
      <c r="DU611" s="77">
        <v>1.07646</v>
      </c>
      <c r="DV611" s="77">
        <v>0.51774989999999999</v>
      </c>
      <c r="DW611" s="77">
        <v>-5.3450509999999998</v>
      </c>
      <c r="DX611" s="77">
        <v>-5.6220689999999998</v>
      </c>
      <c r="DY611" s="77">
        <v>-4.5122720000000003</v>
      </c>
      <c r="DZ611" s="77">
        <v>-3.3162099999999999</v>
      </c>
      <c r="EA611" s="77">
        <v>-2.1898719999999998</v>
      </c>
      <c r="EB611" s="77">
        <v>-1.286532</v>
      </c>
      <c r="EC611" s="77">
        <v>-0.1203877</v>
      </c>
      <c r="ED611" s="77">
        <v>0.22486139999999999</v>
      </c>
      <c r="EE611" s="77">
        <v>0.6991404</v>
      </c>
      <c r="EF611" s="77">
        <v>1.02325</v>
      </c>
      <c r="EG611" s="77">
        <v>1.222693</v>
      </c>
      <c r="EH611" s="77">
        <v>1.399594</v>
      </c>
      <c r="EI611" s="77">
        <v>1.6234040000000001</v>
      </c>
      <c r="EJ611" s="77">
        <v>1.64334</v>
      </c>
      <c r="EK611" s="77">
        <v>1.789487</v>
      </c>
      <c r="EL611" s="77">
        <v>2.0424009999999999</v>
      </c>
      <c r="EM611" s="77">
        <v>2.4696449999999999</v>
      </c>
      <c r="EN611" s="77">
        <v>2.4844659999999998</v>
      </c>
      <c r="EO611" s="77">
        <v>2.0878800000000002</v>
      </c>
      <c r="EP611" s="77">
        <v>1.8992549999999999</v>
      </c>
      <c r="EQ611" s="77">
        <v>1.6745699999999999</v>
      </c>
      <c r="ER611" s="77">
        <v>1.4830760000000001</v>
      </c>
      <c r="ES611" s="77">
        <v>1.2878799999999999</v>
      </c>
      <c r="ET611" s="77">
        <v>0.74565789999999998</v>
      </c>
      <c r="EU611" s="77">
        <v>64.275289999999998</v>
      </c>
      <c r="EV611" s="77">
        <v>62.940620000000003</v>
      </c>
      <c r="EW611" s="77">
        <v>62.649070000000002</v>
      </c>
      <c r="EX611" s="77">
        <v>62.133040000000001</v>
      </c>
      <c r="EY611" s="77">
        <v>61.910890000000002</v>
      </c>
      <c r="EZ611" s="77">
        <v>61.16686</v>
      </c>
      <c r="FA611" s="77">
        <v>61.24485</v>
      </c>
      <c r="FB611" s="77">
        <v>61.005420000000001</v>
      </c>
      <c r="FC611" s="77">
        <v>66.319509999999994</v>
      </c>
      <c r="FD611" s="77">
        <v>74.044889999999995</v>
      </c>
      <c r="FE611" s="77">
        <v>80.373760000000004</v>
      </c>
      <c r="FF611" s="77">
        <v>84.146969999999996</v>
      </c>
      <c r="FG611" s="77">
        <v>85.41677</v>
      </c>
      <c r="FH611" s="77">
        <v>86.389380000000003</v>
      </c>
      <c r="FI611" s="77">
        <v>86.891810000000007</v>
      </c>
      <c r="FJ611" s="77">
        <v>86.062020000000004</v>
      </c>
      <c r="FK611" s="77">
        <v>84.571839999999995</v>
      </c>
      <c r="FL611" s="77">
        <v>82.310879999999997</v>
      </c>
      <c r="FM611" s="77">
        <v>78.810969999999998</v>
      </c>
      <c r="FN611" s="77">
        <v>73.180670000000006</v>
      </c>
      <c r="FO611" s="77">
        <v>69.580179999999999</v>
      </c>
      <c r="FP611" s="77">
        <v>67.76437</v>
      </c>
      <c r="FQ611" s="77">
        <v>66.384699999999995</v>
      </c>
      <c r="FR611" s="77">
        <v>65.266620000000003</v>
      </c>
      <c r="FS611" s="77">
        <v>2.8786480000000001</v>
      </c>
      <c r="FT611" s="77">
        <v>0.1347585</v>
      </c>
      <c r="FU611" s="77">
        <v>0.2373352</v>
      </c>
    </row>
    <row r="612" spans="1:177" x14ac:dyDescent="0.25">
      <c r="A612" t="s">
        <v>226</v>
      </c>
      <c r="B612" t="s">
        <v>0</v>
      </c>
      <c r="C612" t="s">
        <v>273</v>
      </c>
      <c r="D612" s="30" t="s">
        <v>241</v>
      </c>
      <c r="E612" t="s">
        <v>220</v>
      </c>
      <c r="F612" s="78">
        <v>4925</v>
      </c>
      <c r="G612" s="77">
        <v>8.012886</v>
      </c>
      <c r="H612" s="77">
        <v>7.076975</v>
      </c>
      <c r="I612" s="77">
        <v>6.1977270000000004</v>
      </c>
      <c r="J612" s="77">
        <v>5.4684140000000001</v>
      </c>
      <c r="K612" s="77">
        <v>4.8612599999999997</v>
      </c>
      <c r="L612" s="77">
        <v>4.3748959999999997</v>
      </c>
      <c r="M612" s="77">
        <v>4.2313299999999998</v>
      </c>
      <c r="N612" s="77">
        <v>4.5998250000000001</v>
      </c>
      <c r="O612" s="77">
        <v>5.1682379999999997</v>
      </c>
      <c r="P612" s="77">
        <v>5.6468170000000004</v>
      </c>
      <c r="Q612" s="77">
        <v>6.1086999999999998</v>
      </c>
      <c r="R612" s="77">
        <v>6.6858789999999999</v>
      </c>
      <c r="S612" s="77">
        <v>7.3074240000000001</v>
      </c>
      <c r="T612" s="77">
        <v>7.6726359999999998</v>
      </c>
      <c r="U612" s="77">
        <v>8.0699000000000005</v>
      </c>
      <c r="V612" s="77">
        <v>8.6147329999999993</v>
      </c>
      <c r="W612" s="77">
        <v>8.7399590000000007</v>
      </c>
      <c r="X612" s="77">
        <v>8.9873560000000001</v>
      </c>
      <c r="Y612" s="77">
        <v>8.6836120000000001</v>
      </c>
      <c r="Z612" s="77">
        <v>8.8544140000000002</v>
      </c>
      <c r="AA612" s="77">
        <v>8.7673159999999992</v>
      </c>
      <c r="AB612" s="77">
        <v>8.5815750000000008</v>
      </c>
      <c r="AC612" s="77">
        <v>7.7436740000000004</v>
      </c>
      <c r="AD612" s="77">
        <v>6.5913069999999996</v>
      </c>
      <c r="AE612" s="77">
        <v>-4.9914750000000003</v>
      </c>
      <c r="AF612" s="77">
        <v>-5.1821489999999999</v>
      </c>
      <c r="AG612" s="77">
        <v>-4.1087680000000004</v>
      </c>
      <c r="AH612" s="77">
        <v>-3.0484599999999999</v>
      </c>
      <c r="AI612" s="77">
        <v>-2.1614610000000001</v>
      </c>
      <c r="AJ612" s="77">
        <v>-1.333423</v>
      </c>
      <c r="AK612" s="77">
        <v>-0.4855814</v>
      </c>
      <c r="AL612" s="77">
        <v>-0.17153499999999999</v>
      </c>
      <c r="AM612" s="77">
        <v>0.13732069999999999</v>
      </c>
      <c r="AN612" s="77">
        <v>0.34889920000000002</v>
      </c>
      <c r="AO612" s="77">
        <v>0.48123369999999999</v>
      </c>
      <c r="AP612" s="77">
        <v>0.55561360000000004</v>
      </c>
      <c r="AQ612" s="77">
        <v>0.64250269999999998</v>
      </c>
      <c r="AR612" s="77">
        <v>0.52792910000000004</v>
      </c>
      <c r="AS612" s="77">
        <v>0.47331000000000001</v>
      </c>
      <c r="AT612" s="77">
        <v>0.61579010000000001</v>
      </c>
      <c r="AU612" s="77">
        <v>0.86276129999999995</v>
      </c>
      <c r="AV612" s="77">
        <v>0.92340199999999995</v>
      </c>
      <c r="AW612" s="77">
        <v>0.80180269999999998</v>
      </c>
      <c r="AX612" s="77">
        <v>0.78009930000000005</v>
      </c>
      <c r="AY612" s="77">
        <v>0.72168480000000002</v>
      </c>
      <c r="AZ612" s="77">
        <v>0.550624</v>
      </c>
      <c r="BA612" s="77">
        <v>0.44489099999999998</v>
      </c>
      <c r="BB612" s="77">
        <v>1.0403000000000001E-2</v>
      </c>
      <c r="BC612" s="77">
        <v>-4.6728350000000001</v>
      </c>
      <c r="BD612" s="77">
        <v>-4.8750710000000002</v>
      </c>
      <c r="BE612" s="77">
        <v>-3.8656290000000002</v>
      </c>
      <c r="BF612" s="77">
        <v>-2.8568639999999998</v>
      </c>
      <c r="BG612" s="77">
        <v>-1.991341</v>
      </c>
      <c r="BH612" s="77">
        <v>-1.204062</v>
      </c>
      <c r="BI612" s="77">
        <v>-0.3780714</v>
      </c>
      <c r="BJ612" s="77">
        <v>-8.6985699999999999E-2</v>
      </c>
      <c r="BK612" s="77">
        <v>0.2250656</v>
      </c>
      <c r="BL612" s="77">
        <v>0.4515691</v>
      </c>
      <c r="BM612" s="77">
        <v>0.58441469999999995</v>
      </c>
      <c r="BN612" s="77">
        <v>0.66821580000000003</v>
      </c>
      <c r="BO612" s="77">
        <v>0.76532100000000003</v>
      </c>
      <c r="BP612" s="77">
        <v>0.66781380000000001</v>
      </c>
      <c r="BQ612" s="77">
        <v>0.64092260000000001</v>
      </c>
      <c r="BR612" s="77">
        <v>0.79400890000000002</v>
      </c>
      <c r="BS612" s="77">
        <v>1.0346040000000001</v>
      </c>
      <c r="BT612" s="77">
        <v>1.1039650000000001</v>
      </c>
      <c r="BU612" s="77">
        <v>0.96068129999999996</v>
      </c>
      <c r="BV612" s="77">
        <v>0.92443920000000002</v>
      </c>
      <c r="BW612" s="77">
        <v>0.85893770000000003</v>
      </c>
      <c r="BX612" s="77">
        <v>0.7003627</v>
      </c>
      <c r="BY612" s="77">
        <v>0.60003600000000001</v>
      </c>
      <c r="BZ612" s="77">
        <v>0.1906544</v>
      </c>
      <c r="CA612" s="77">
        <v>-4.4521459999999999</v>
      </c>
      <c r="CB612" s="77">
        <v>-4.6623900000000003</v>
      </c>
      <c r="CC612" s="77">
        <v>-3.6972320000000001</v>
      </c>
      <c r="CD612" s="77">
        <v>-2.7241659999999999</v>
      </c>
      <c r="CE612" s="77">
        <v>-1.873516</v>
      </c>
      <c r="CF612" s="77">
        <v>-1.1144670000000001</v>
      </c>
      <c r="CG612" s="77">
        <v>-0.3036103</v>
      </c>
      <c r="CH612" s="77">
        <v>-2.84271E-2</v>
      </c>
      <c r="CI612" s="77">
        <v>0.28583740000000002</v>
      </c>
      <c r="CJ612" s="77">
        <v>0.52267799999999998</v>
      </c>
      <c r="CK612" s="77">
        <v>0.6558775</v>
      </c>
      <c r="CL612" s="77">
        <v>0.74620379999999997</v>
      </c>
      <c r="CM612" s="77">
        <v>0.85038449999999999</v>
      </c>
      <c r="CN612" s="77">
        <v>0.76469759999999998</v>
      </c>
      <c r="CO612" s="77">
        <v>0.75701059999999998</v>
      </c>
      <c r="CP612" s="77">
        <v>0.9174426</v>
      </c>
      <c r="CQ612" s="77">
        <v>1.1536219999999999</v>
      </c>
      <c r="CR612" s="77">
        <v>1.229023</v>
      </c>
      <c r="CS612" s="77">
        <v>1.0707199999999999</v>
      </c>
      <c r="CT612" s="77">
        <v>1.0244089999999999</v>
      </c>
      <c r="CU612" s="77">
        <v>0.95399869999999998</v>
      </c>
      <c r="CV612" s="77">
        <v>0.80407119999999999</v>
      </c>
      <c r="CW612" s="77">
        <v>0.70748880000000003</v>
      </c>
      <c r="CX612" s="77">
        <v>0.315496</v>
      </c>
      <c r="CY612" s="77">
        <v>-4.2314559999999997</v>
      </c>
      <c r="CZ612" s="77">
        <v>-4.4497080000000002</v>
      </c>
      <c r="DA612" s="77">
        <v>-3.5288339999999998</v>
      </c>
      <c r="DB612" s="77">
        <v>-2.5914670000000002</v>
      </c>
      <c r="DC612" s="77">
        <v>-1.7556909999999999</v>
      </c>
      <c r="DD612" s="77">
        <v>-1.024872</v>
      </c>
      <c r="DE612" s="77">
        <v>-0.2291492</v>
      </c>
      <c r="DF612" s="77">
        <v>3.0131499999999999E-2</v>
      </c>
      <c r="DG612" s="77">
        <v>0.34660930000000001</v>
      </c>
      <c r="DH612" s="77">
        <v>0.59378679999999995</v>
      </c>
      <c r="DI612" s="77">
        <v>0.7273404</v>
      </c>
      <c r="DJ612" s="77">
        <v>0.82419169999999997</v>
      </c>
      <c r="DK612" s="77">
        <v>0.9354481</v>
      </c>
      <c r="DL612" s="77">
        <v>0.86158140000000005</v>
      </c>
      <c r="DM612" s="77">
        <v>0.87309870000000001</v>
      </c>
      <c r="DN612" s="77">
        <v>1.0408759999999999</v>
      </c>
      <c r="DO612" s="77">
        <v>1.2726390000000001</v>
      </c>
      <c r="DP612" s="77">
        <v>1.3540810000000001</v>
      </c>
      <c r="DQ612" s="77">
        <v>1.1807589999999999</v>
      </c>
      <c r="DR612" s="77">
        <v>1.1243780000000001</v>
      </c>
      <c r="DS612" s="77">
        <v>1.0490600000000001</v>
      </c>
      <c r="DT612" s="77">
        <v>0.90777980000000003</v>
      </c>
      <c r="DU612" s="77">
        <v>0.81494169999999999</v>
      </c>
      <c r="DV612" s="77">
        <v>0.44033749999999999</v>
      </c>
      <c r="DW612" s="77">
        <v>-3.912817</v>
      </c>
      <c r="DX612" s="77">
        <v>-4.1426299999999996</v>
      </c>
      <c r="DY612" s="77">
        <v>-3.285695</v>
      </c>
      <c r="DZ612" s="77">
        <v>-2.3998719999999998</v>
      </c>
      <c r="EA612" s="77">
        <v>-1.5855710000000001</v>
      </c>
      <c r="EB612" s="77">
        <v>-0.89551150000000002</v>
      </c>
      <c r="EC612" s="77">
        <v>-0.1216392</v>
      </c>
      <c r="ED612" s="77">
        <v>0.1146808</v>
      </c>
      <c r="EE612" s="77">
        <v>0.43435420000000002</v>
      </c>
      <c r="EF612" s="77">
        <v>0.69645679999999999</v>
      </c>
      <c r="EG612" s="77">
        <v>0.83052139999999997</v>
      </c>
      <c r="EH612" s="77">
        <v>0.93679400000000002</v>
      </c>
      <c r="EI612" s="77">
        <v>1.0582659999999999</v>
      </c>
      <c r="EJ612" s="77">
        <v>1.001466</v>
      </c>
      <c r="EK612" s="77">
        <v>1.0407109999999999</v>
      </c>
      <c r="EL612" s="77">
        <v>1.219095</v>
      </c>
      <c r="EM612" s="77">
        <v>1.444482</v>
      </c>
      <c r="EN612" s="77">
        <v>1.5346439999999999</v>
      </c>
      <c r="EO612" s="77">
        <v>1.3396380000000001</v>
      </c>
      <c r="EP612" s="77">
        <v>1.268718</v>
      </c>
      <c r="EQ612" s="77">
        <v>1.186313</v>
      </c>
      <c r="ER612" s="77">
        <v>1.0575190000000001</v>
      </c>
      <c r="ES612" s="77">
        <v>0.97008660000000002</v>
      </c>
      <c r="ET612" s="77">
        <v>0.62058899999999995</v>
      </c>
      <c r="EU612" s="77">
        <v>66.096159999999998</v>
      </c>
      <c r="EV612" s="77">
        <v>64.860810000000001</v>
      </c>
      <c r="EW612" s="77">
        <v>64.707859999999997</v>
      </c>
      <c r="EX612" s="77">
        <v>64.468670000000003</v>
      </c>
      <c r="EY612" s="77">
        <v>64.605779999999996</v>
      </c>
      <c r="EZ612" s="77">
        <v>63.656419999999997</v>
      </c>
      <c r="FA612" s="77">
        <v>63.650489999999998</v>
      </c>
      <c r="FB612" s="77">
        <v>63.273110000000003</v>
      </c>
      <c r="FC612" s="77">
        <v>67.551130000000001</v>
      </c>
      <c r="FD612" s="77">
        <v>73.737819999999999</v>
      </c>
      <c r="FE612" s="77">
        <v>78.806160000000006</v>
      </c>
      <c r="FF612" s="77">
        <v>82.739530000000002</v>
      </c>
      <c r="FG612" s="77">
        <v>83.869129999999998</v>
      </c>
      <c r="FH612" s="77">
        <v>84.360370000000003</v>
      </c>
      <c r="FI612" s="77">
        <v>84.737579999999994</v>
      </c>
      <c r="FJ612" s="77">
        <v>83.879909999999995</v>
      </c>
      <c r="FK612" s="77">
        <v>82.501180000000005</v>
      </c>
      <c r="FL612" s="77">
        <v>80.408699999999996</v>
      </c>
      <c r="FM612" s="77">
        <v>77.253969999999995</v>
      </c>
      <c r="FN612" s="77">
        <v>72.623040000000003</v>
      </c>
      <c r="FO612" s="77">
        <v>69.855530000000002</v>
      </c>
      <c r="FP612" s="77">
        <v>68.508700000000005</v>
      </c>
      <c r="FQ612" s="77">
        <v>67.50479</v>
      </c>
      <c r="FR612" s="77">
        <v>66.927660000000003</v>
      </c>
      <c r="FS612" s="77">
        <v>2.288284</v>
      </c>
      <c r="FT612" s="77">
        <v>0.1075685</v>
      </c>
      <c r="FU612" s="77">
        <v>0.18920999999999999</v>
      </c>
    </row>
    <row r="613" spans="1:177" x14ac:dyDescent="0.25">
      <c r="A613" t="s">
        <v>226</v>
      </c>
      <c r="B613" t="s">
        <v>0</v>
      </c>
      <c r="C613" t="s">
        <v>273</v>
      </c>
      <c r="D613" s="30" t="s">
        <v>241</v>
      </c>
      <c r="E613" t="s">
        <v>221</v>
      </c>
      <c r="F613" s="78">
        <v>2012</v>
      </c>
      <c r="G613" s="77">
        <v>3.534618</v>
      </c>
      <c r="H613" s="77">
        <v>3.2311869999999998</v>
      </c>
      <c r="I613" s="77">
        <v>2.7517469999999999</v>
      </c>
      <c r="J613" s="77">
        <v>2.3994070000000001</v>
      </c>
      <c r="K613" s="77">
        <v>2.135856</v>
      </c>
      <c r="L613" s="77">
        <v>1.79087</v>
      </c>
      <c r="M613" s="77">
        <v>1.833931</v>
      </c>
      <c r="N613" s="77">
        <v>1.9531639999999999</v>
      </c>
      <c r="O613" s="77">
        <v>2.164641</v>
      </c>
      <c r="P613" s="77">
        <v>2.1862759999999999</v>
      </c>
      <c r="Q613" s="77">
        <v>2.3719109999999999</v>
      </c>
      <c r="R613" s="77">
        <v>2.6973539999999998</v>
      </c>
      <c r="S613" s="77">
        <v>3.1474730000000002</v>
      </c>
      <c r="T613" s="77">
        <v>3.6164619999999998</v>
      </c>
      <c r="U613" s="77">
        <v>4.0789010000000001</v>
      </c>
      <c r="V613" s="77">
        <v>4.367839</v>
      </c>
      <c r="W613" s="77">
        <v>4.5537229999999997</v>
      </c>
      <c r="X613" s="77">
        <v>4.4068889999999996</v>
      </c>
      <c r="Y613" s="77">
        <v>3.9177599999999999</v>
      </c>
      <c r="Z613" s="77">
        <v>3.6924939999999999</v>
      </c>
      <c r="AA613" s="77">
        <v>3.4207339999999999</v>
      </c>
      <c r="AB613" s="77">
        <v>3.4813640000000001</v>
      </c>
      <c r="AC613" s="77">
        <v>3.0533329999999999</v>
      </c>
      <c r="AD613" s="77">
        <v>2.5823580000000002</v>
      </c>
      <c r="AE613" s="77">
        <v>-1.7060150000000001</v>
      </c>
      <c r="AF613" s="77">
        <v>-1.7555639999999999</v>
      </c>
      <c r="AG613" s="77">
        <v>-1.4793670000000001</v>
      </c>
      <c r="AH613" s="77">
        <v>-1.0720890000000001</v>
      </c>
      <c r="AI613" s="77">
        <v>-0.69382750000000004</v>
      </c>
      <c r="AJ613" s="77">
        <v>-0.58635999999999999</v>
      </c>
      <c r="AK613" s="77">
        <v>-0.12499109999999999</v>
      </c>
      <c r="AL613" s="77">
        <v>8.2464399999999993E-2</v>
      </c>
      <c r="AM613" s="77">
        <v>0.21762999999999999</v>
      </c>
      <c r="AN613" s="77">
        <v>0.22758030000000001</v>
      </c>
      <c r="AO613" s="77">
        <v>0.27612560000000003</v>
      </c>
      <c r="AP613" s="77">
        <v>0.34674579999999999</v>
      </c>
      <c r="AQ613" s="77">
        <v>0.39926020000000001</v>
      </c>
      <c r="AR613" s="77">
        <v>0.45158179999999998</v>
      </c>
      <c r="AS613" s="77">
        <v>0.56606849999999997</v>
      </c>
      <c r="AT613" s="77">
        <v>0.65581400000000001</v>
      </c>
      <c r="AU613" s="77">
        <v>1.0123070000000001</v>
      </c>
      <c r="AV613" s="77">
        <v>0.91336759999999995</v>
      </c>
      <c r="AW613" s="77">
        <v>0.63493319999999998</v>
      </c>
      <c r="AX613" s="77">
        <v>0.4352183</v>
      </c>
      <c r="AY613" s="77">
        <v>0.2234672</v>
      </c>
      <c r="AZ613" s="77">
        <v>6.5428200000000006E-2</v>
      </c>
      <c r="BA613" s="77">
        <v>-0.1823978</v>
      </c>
      <c r="BB613" s="77">
        <v>-0.2617854</v>
      </c>
      <c r="BC613" s="77">
        <v>-1.5456460000000001</v>
      </c>
      <c r="BD613" s="77">
        <v>-1.574541</v>
      </c>
      <c r="BE613" s="77">
        <v>-1.3175539999999999</v>
      </c>
      <c r="BF613" s="77">
        <v>-0.9498278</v>
      </c>
      <c r="BG613" s="77">
        <v>-0.60645720000000003</v>
      </c>
      <c r="BH613" s="77">
        <v>-0.48027160000000002</v>
      </c>
      <c r="BI613" s="77">
        <v>-2.5324099999999999E-2</v>
      </c>
      <c r="BJ613" s="77">
        <v>0.1239145</v>
      </c>
      <c r="BK613" s="77">
        <v>0.28368749999999998</v>
      </c>
      <c r="BL613" s="77">
        <v>0.29043029999999997</v>
      </c>
      <c r="BM613" s="77">
        <v>0.34788740000000001</v>
      </c>
      <c r="BN613" s="77">
        <v>0.4196781</v>
      </c>
      <c r="BO613" s="77">
        <v>0.49701410000000001</v>
      </c>
      <c r="BP613" s="77">
        <v>0.57699350000000005</v>
      </c>
      <c r="BQ613" s="77">
        <v>0.71254490000000004</v>
      </c>
      <c r="BR613" s="77">
        <v>0.80107450000000002</v>
      </c>
      <c r="BS613" s="77">
        <v>1.1563810000000001</v>
      </c>
      <c r="BT613" s="77">
        <v>1.029644</v>
      </c>
      <c r="BU613" s="77">
        <v>0.7377515</v>
      </c>
      <c r="BV613" s="77">
        <v>0.5547377</v>
      </c>
      <c r="BW613" s="77">
        <v>0.3516841</v>
      </c>
      <c r="BX613" s="77">
        <v>0.22556509999999999</v>
      </c>
      <c r="BY613" s="77">
        <v>1.5393199999999999E-2</v>
      </c>
      <c r="BZ613" s="77">
        <v>-0.1182865</v>
      </c>
      <c r="CA613" s="77">
        <v>-1.4345749999999999</v>
      </c>
      <c r="CB613" s="77">
        <v>-1.4491639999999999</v>
      </c>
      <c r="CC613" s="77">
        <v>-1.205484</v>
      </c>
      <c r="CD613" s="77">
        <v>-0.86514999999999997</v>
      </c>
      <c r="CE613" s="77">
        <v>-0.54594480000000001</v>
      </c>
      <c r="CF613" s="77">
        <v>-0.40679510000000002</v>
      </c>
      <c r="CG613" s="77">
        <v>4.3704899999999998E-2</v>
      </c>
      <c r="CH613" s="77">
        <v>0.1526227</v>
      </c>
      <c r="CI613" s="77">
        <v>0.32943869999999997</v>
      </c>
      <c r="CJ613" s="77">
        <v>0.33395999999999998</v>
      </c>
      <c r="CK613" s="77">
        <v>0.39758939999999998</v>
      </c>
      <c r="CL613" s="77">
        <v>0.47019080000000002</v>
      </c>
      <c r="CM613" s="77">
        <v>0.56471819999999995</v>
      </c>
      <c r="CN613" s="77">
        <v>0.66385329999999998</v>
      </c>
      <c r="CO613" s="77">
        <v>0.81399410000000005</v>
      </c>
      <c r="CP613" s="77">
        <v>0.90168150000000002</v>
      </c>
      <c r="CQ613" s="77">
        <v>1.2561659999999999</v>
      </c>
      <c r="CR613" s="77">
        <v>1.1101760000000001</v>
      </c>
      <c r="CS613" s="77">
        <v>0.80896319999999999</v>
      </c>
      <c r="CT613" s="77">
        <v>0.63751650000000004</v>
      </c>
      <c r="CU613" s="77">
        <v>0.44048670000000001</v>
      </c>
      <c r="CV613" s="77">
        <v>0.33647539999999998</v>
      </c>
      <c r="CW613" s="77">
        <v>0.15238260000000001</v>
      </c>
      <c r="CX613" s="77">
        <v>-1.8899599999999999E-2</v>
      </c>
      <c r="CY613" s="77">
        <v>-1.3235030000000001</v>
      </c>
      <c r="CZ613" s="77">
        <v>-1.323788</v>
      </c>
      <c r="DA613" s="77">
        <v>-1.093413</v>
      </c>
      <c r="DB613" s="77">
        <v>-0.78047230000000001</v>
      </c>
      <c r="DC613" s="77">
        <v>-0.48543239999999999</v>
      </c>
      <c r="DD613" s="77">
        <v>-0.33331860000000002</v>
      </c>
      <c r="DE613" s="77">
        <v>0.112734</v>
      </c>
      <c r="DF613" s="77">
        <v>0.18133089999999999</v>
      </c>
      <c r="DG613" s="77">
        <v>0.37518990000000002</v>
      </c>
      <c r="DH613" s="77">
        <v>0.37748969999999998</v>
      </c>
      <c r="DI613" s="77">
        <v>0.44729150000000001</v>
      </c>
      <c r="DJ613" s="77">
        <v>0.52070349999999999</v>
      </c>
      <c r="DK613" s="77">
        <v>0.63242229999999999</v>
      </c>
      <c r="DL613" s="77">
        <v>0.75071319999999997</v>
      </c>
      <c r="DM613" s="77">
        <v>0.91544329999999996</v>
      </c>
      <c r="DN613" s="77">
        <v>1.0022880000000001</v>
      </c>
      <c r="DO613" s="77">
        <v>1.355952</v>
      </c>
      <c r="DP613" s="77">
        <v>1.190709</v>
      </c>
      <c r="DQ613" s="77">
        <v>0.88017489999999998</v>
      </c>
      <c r="DR613" s="77">
        <v>0.72029529999999997</v>
      </c>
      <c r="DS613" s="77">
        <v>0.52928929999999996</v>
      </c>
      <c r="DT613" s="77">
        <v>0.4473857</v>
      </c>
      <c r="DU613" s="77">
        <v>0.28937200000000002</v>
      </c>
      <c r="DV613" s="77">
        <v>8.0487199999999995E-2</v>
      </c>
      <c r="DW613" s="77">
        <v>-1.1631339999999999</v>
      </c>
      <c r="DX613" s="77">
        <v>-1.1427639999999999</v>
      </c>
      <c r="DY613" s="77">
        <v>-0.93160129999999997</v>
      </c>
      <c r="DZ613" s="77">
        <v>-0.65821110000000005</v>
      </c>
      <c r="EA613" s="77">
        <v>-0.39806209999999997</v>
      </c>
      <c r="EB613" s="77">
        <v>-0.22723009999999999</v>
      </c>
      <c r="EC613" s="77">
        <v>0.2124009</v>
      </c>
      <c r="ED613" s="77">
        <v>0.22278100000000001</v>
      </c>
      <c r="EE613" s="77">
        <v>0.44124740000000001</v>
      </c>
      <c r="EF613" s="77">
        <v>0.4403397</v>
      </c>
      <c r="EG613" s="77">
        <v>0.51905330000000005</v>
      </c>
      <c r="EH613" s="77">
        <v>0.59363569999999999</v>
      </c>
      <c r="EI613" s="77">
        <v>0.73017620000000005</v>
      </c>
      <c r="EJ613" s="77">
        <v>0.87612489999999998</v>
      </c>
      <c r="EK613" s="77">
        <v>1.06192</v>
      </c>
      <c r="EL613" s="77">
        <v>1.1475489999999999</v>
      </c>
      <c r="EM613" s="77">
        <v>1.5000260000000001</v>
      </c>
      <c r="EN613" s="77">
        <v>1.3069850000000001</v>
      </c>
      <c r="EO613" s="77">
        <v>0.98299329999999996</v>
      </c>
      <c r="EP613" s="77">
        <v>0.83981470000000003</v>
      </c>
      <c r="EQ613" s="77">
        <v>0.65750620000000004</v>
      </c>
      <c r="ER613" s="77">
        <v>0.60752269999999997</v>
      </c>
      <c r="ES613" s="77">
        <v>0.48716300000000001</v>
      </c>
      <c r="ET613" s="77">
        <v>0.22398609999999999</v>
      </c>
      <c r="EU613" s="77">
        <v>59.856760000000001</v>
      </c>
      <c r="EV613" s="77">
        <v>58.281109999999998</v>
      </c>
      <c r="EW613" s="77">
        <v>57.653219999999997</v>
      </c>
      <c r="EX613" s="77">
        <v>56.465409999999999</v>
      </c>
      <c r="EY613" s="77">
        <v>55.371490000000001</v>
      </c>
      <c r="EZ613" s="77">
        <v>55.125720000000001</v>
      </c>
      <c r="FA613" s="77">
        <v>55.407330000000002</v>
      </c>
      <c r="FB613" s="77">
        <v>55.502659999999999</v>
      </c>
      <c r="FC613" s="77">
        <v>63.330880000000001</v>
      </c>
      <c r="FD613" s="77">
        <v>74.790040000000005</v>
      </c>
      <c r="FE613" s="77">
        <v>84.177700000000002</v>
      </c>
      <c r="FF613" s="77">
        <v>87.56223</v>
      </c>
      <c r="FG613" s="77">
        <v>89.172280000000001</v>
      </c>
      <c r="FH613" s="77">
        <v>91.312939999999998</v>
      </c>
      <c r="FI613" s="77">
        <v>92.119240000000005</v>
      </c>
      <c r="FJ613" s="77">
        <v>91.357100000000003</v>
      </c>
      <c r="FK613" s="77">
        <v>89.59648</v>
      </c>
      <c r="FL613" s="77">
        <v>86.926730000000006</v>
      </c>
      <c r="FM613" s="77">
        <v>82.589169999999996</v>
      </c>
      <c r="FN613" s="77">
        <v>74.533810000000003</v>
      </c>
      <c r="FO613" s="77">
        <v>68.912000000000006</v>
      </c>
      <c r="FP613" s="77">
        <v>65.958179999999999</v>
      </c>
      <c r="FQ613" s="77">
        <v>63.666679999999999</v>
      </c>
      <c r="FR613" s="77">
        <v>61.235970000000002</v>
      </c>
      <c r="FS613" s="77">
        <v>1.7845580000000001</v>
      </c>
      <c r="FT613" s="77">
        <v>8.38058E-2</v>
      </c>
      <c r="FU613" s="77">
        <v>0.13453270000000001</v>
      </c>
    </row>
    <row r="614" spans="1:177" x14ac:dyDescent="0.25">
      <c r="A614" t="s">
        <v>226</v>
      </c>
      <c r="B614" t="s">
        <v>0</v>
      </c>
      <c r="C614" t="s">
        <v>273</v>
      </c>
      <c r="D614" s="30" t="s">
        <v>242</v>
      </c>
      <c r="E614" t="s">
        <v>219</v>
      </c>
      <c r="F614" s="78">
        <v>5998</v>
      </c>
      <c r="G614" s="77">
        <v>8.2265289999999993</v>
      </c>
      <c r="H614" s="77">
        <v>5.4659420000000001</v>
      </c>
      <c r="I614" s="77">
        <v>4.2426630000000003</v>
      </c>
      <c r="J614" s="77">
        <v>3.2880069999999999</v>
      </c>
      <c r="K614" s="77">
        <v>3.2015180000000001</v>
      </c>
      <c r="L614" s="77">
        <v>3.4553419999999999</v>
      </c>
      <c r="M614" s="77">
        <v>4.0556010000000002</v>
      </c>
      <c r="N614" s="77">
        <v>4.9754120000000004</v>
      </c>
      <c r="O614" s="77">
        <v>6.8890599999999997</v>
      </c>
      <c r="P614" s="77">
        <v>7.1842180000000004</v>
      </c>
      <c r="Q614" s="77">
        <v>7.7858530000000004</v>
      </c>
      <c r="R614" s="77">
        <v>8.4007760000000005</v>
      </c>
      <c r="S614" s="77">
        <v>8.0775590000000008</v>
      </c>
      <c r="T614" s="77">
        <v>8.6016560000000002</v>
      </c>
      <c r="U614" s="77">
        <v>9.1742830000000009</v>
      </c>
      <c r="V614" s="77">
        <v>9.3241820000000004</v>
      </c>
      <c r="W614" s="77">
        <v>9.7546359999999996</v>
      </c>
      <c r="X614" s="77">
        <v>10.14043</v>
      </c>
      <c r="Y614" s="77">
        <v>10.98118</v>
      </c>
      <c r="Z614" s="77">
        <v>10.87932</v>
      </c>
      <c r="AA614" s="77">
        <v>10.76192</v>
      </c>
      <c r="AB614" s="77">
        <v>10.16948</v>
      </c>
      <c r="AC614" s="77">
        <v>9.5732520000000001</v>
      </c>
      <c r="AD614" s="77">
        <v>8.2802930000000003</v>
      </c>
      <c r="AE614" s="77">
        <v>-5.4478960000000001</v>
      </c>
      <c r="AF614" s="77">
        <v>-7.3661770000000004</v>
      </c>
      <c r="AG614" s="77">
        <v>-6.9731909999999999</v>
      </c>
      <c r="AH614" s="77">
        <v>-6.2124829999999998</v>
      </c>
      <c r="AI614" s="77">
        <v>-4.7268460000000001</v>
      </c>
      <c r="AJ614" s="77">
        <v>-3.2708300000000001</v>
      </c>
      <c r="AK614" s="77">
        <v>-1.5544979999999999</v>
      </c>
      <c r="AL614" s="77">
        <v>-0.5802948</v>
      </c>
      <c r="AM614" s="77">
        <v>0.51788029999999996</v>
      </c>
      <c r="AN614" s="77">
        <v>0.27456069999999999</v>
      </c>
      <c r="AO614" s="77">
        <v>-1.7474E-2</v>
      </c>
      <c r="AP614" s="77">
        <v>-0.1616119</v>
      </c>
      <c r="AQ614" s="77">
        <v>-1.0592109999999999</v>
      </c>
      <c r="AR614" s="77">
        <v>-1.1075660000000001</v>
      </c>
      <c r="AS614" s="77">
        <v>-0.1953945</v>
      </c>
      <c r="AT614" s="77">
        <v>-7.5448500000000002E-2</v>
      </c>
      <c r="AU614" s="77">
        <v>0.2221245</v>
      </c>
      <c r="AV614" s="77">
        <v>3.11372E-2</v>
      </c>
      <c r="AW614" s="77">
        <v>1.055304</v>
      </c>
      <c r="AX614" s="77">
        <v>1.087545</v>
      </c>
      <c r="AY614" s="77">
        <v>1.0953280000000001</v>
      </c>
      <c r="AZ614" s="77">
        <v>0.86027719999999996</v>
      </c>
      <c r="BA614" s="77">
        <v>1.1070070000000001</v>
      </c>
      <c r="BB614" s="77">
        <v>0.54845029999999995</v>
      </c>
      <c r="BC614" s="77">
        <v>-4.3179249999999998</v>
      </c>
      <c r="BD614" s="77">
        <v>-6.1490590000000003</v>
      </c>
      <c r="BE614" s="77">
        <v>-5.7694879999999999</v>
      </c>
      <c r="BF614" s="77">
        <v>-5.1455609999999998</v>
      </c>
      <c r="BG614" s="77">
        <v>-3.8130069999999998</v>
      </c>
      <c r="BH614" s="77">
        <v>-2.4917199999999999</v>
      </c>
      <c r="BI614" s="77">
        <v>-0.99045640000000001</v>
      </c>
      <c r="BJ614" s="77">
        <v>-0.21099490000000001</v>
      </c>
      <c r="BK614" s="77">
        <v>0.88992930000000003</v>
      </c>
      <c r="BL614" s="77">
        <v>0.6202529</v>
      </c>
      <c r="BM614" s="77">
        <v>0.36780750000000001</v>
      </c>
      <c r="BN614" s="77">
        <v>0.3644676</v>
      </c>
      <c r="BO614" s="77">
        <v>-0.4857728</v>
      </c>
      <c r="BP614" s="77">
        <v>-0.48610680000000001</v>
      </c>
      <c r="BQ614" s="77">
        <v>0.26080110000000001</v>
      </c>
      <c r="BR614" s="77">
        <v>0.24272250000000001</v>
      </c>
      <c r="BS614" s="77">
        <v>0.55948770000000003</v>
      </c>
      <c r="BT614" s="77">
        <v>0.50515129999999997</v>
      </c>
      <c r="BU614" s="77">
        <v>1.4991380000000001</v>
      </c>
      <c r="BV614" s="77">
        <v>1.5429550000000001</v>
      </c>
      <c r="BW614" s="77">
        <v>1.5642389999999999</v>
      </c>
      <c r="BX614" s="77">
        <v>1.3483959999999999</v>
      </c>
      <c r="BY614" s="77">
        <v>1.6254630000000001</v>
      </c>
      <c r="BZ614" s="77">
        <v>1.179057</v>
      </c>
      <c r="CA614" s="77">
        <v>-3.5353110000000001</v>
      </c>
      <c r="CB614" s="77">
        <v>-5.3060879999999999</v>
      </c>
      <c r="CC614" s="77">
        <v>-4.9358069999999996</v>
      </c>
      <c r="CD614" s="77">
        <v>-4.4066130000000001</v>
      </c>
      <c r="CE614" s="77">
        <v>-3.1800860000000002</v>
      </c>
      <c r="CF614" s="77">
        <v>-1.9521109999999999</v>
      </c>
      <c r="CG614" s="77">
        <v>-0.59980270000000002</v>
      </c>
      <c r="CH614" s="77">
        <v>4.47812E-2</v>
      </c>
      <c r="CI614" s="77">
        <v>1.1476090000000001</v>
      </c>
      <c r="CJ614" s="77">
        <v>0.85967819999999995</v>
      </c>
      <c r="CK614" s="77">
        <v>0.63465229999999995</v>
      </c>
      <c r="CL614" s="77">
        <v>0.72882860000000005</v>
      </c>
      <c r="CM614" s="77">
        <v>-8.8611400000000007E-2</v>
      </c>
      <c r="CN614" s="77">
        <v>-5.5686300000000001E-2</v>
      </c>
      <c r="CO614" s="77">
        <v>0.57676079999999996</v>
      </c>
      <c r="CP614" s="77">
        <v>0.46308670000000002</v>
      </c>
      <c r="CQ614" s="77">
        <v>0.79314439999999997</v>
      </c>
      <c r="CR614" s="77">
        <v>0.83345199999999997</v>
      </c>
      <c r="CS614" s="77">
        <v>1.8065359999999999</v>
      </c>
      <c r="CT614" s="77">
        <v>1.858371</v>
      </c>
      <c r="CU614" s="77">
        <v>1.889005</v>
      </c>
      <c r="CV614" s="77">
        <v>1.686466</v>
      </c>
      <c r="CW614" s="77">
        <v>1.9845429999999999</v>
      </c>
      <c r="CX614" s="77">
        <v>1.6158129999999999</v>
      </c>
      <c r="CY614" s="77">
        <v>-2.7526969999999999</v>
      </c>
      <c r="CZ614" s="77">
        <v>-4.4631169999999996</v>
      </c>
      <c r="DA614" s="77">
        <v>-4.1021260000000002</v>
      </c>
      <c r="DB614" s="77">
        <v>-3.6676660000000001</v>
      </c>
      <c r="DC614" s="77">
        <v>-2.547164</v>
      </c>
      <c r="DD614" s="77">
        <v>-1.4125019999999999</v>
      </c>
      <c r="DE614" s="77">
        <v>-0.2091489</v>
      </c>
      <c r="DF614" s="77">
        <v>0.30055720000000002</v>
      </c>
      <c r="DG614" s="77">
        <v>1.405289</v>
      </c>
      <c r="DH614" s="77">
        <v>1.0991040000000001</v>
      </c>
      <c r="DI614" s="77">
        <v>0.90149710000000005</v>
      </c>
      <c r="DJ614" s="77">
        <v>1.0931900000000001</v>
      </c>
      <c r="DK614" s="77">
        <v>0.30855009999999999</v>
      </c>
      <c r="DL614" s="77">
        <v>0.37473430000000002</v>
      </c>
      <c r="DM614" s="77">
        <v>0.89272050000000003</v>
      </c>
      <c r="DN614" s="77">
        <v>0.68345089999999997</v>
      </c>
      <c r="DO614" s="77">
        <v>1.0268010000000001</v>
      </c>
      <c r="DP614" s="77">
        <v>1.161753</v>
      </c>
      <c r="DQ614" s="77">
        <v>2.1139329999999998</v>
      </c>
      <c r="DR614" s="77">
        <v>2.1737860000000002</v>
      </c>
      <c r="DS614" s="77">
        <v>2.2137709999999999</v>
      </c>
      <c r="DT614" s="77">
        <v>2.0245350000000002</v>
      </c>
      <c r="DU614" s="77">
        <v>2.3436240000000002</v>
      </c>
      <c r="DV614" s="77">
        <v>2.0525699999999998</v>
      </c>
      <c r="DW614" s="77">
        <v>-1.622725</v>
      </c>
      <c r="DX614" s="77">
        <v>-3.246</v>
      </c>
      <c r="DY614" s="77">
        <v>-2.8984220000000001</v>
      </c>
      <c r="DZ614" s="77">
        <v>-2.600743</v>
      </c>
      <c r="EA614" s="77">
        <v>-1.6333260000000001</v>
      </c>
      <c r="EB614" s="77">
        <v>-0.63339259999999997</v>
      </c>
      <c r="EC614" s="77">
        <v>0.35489300000000001</v>
      </c>
      <c r="ED614" s="77">
        <v>0.66985720000000004</v>
      </c>
      <c r="EE614" s="77">
        <v>1.7773380000000001</v>
      </c>
      <c r="EF614" s="77">
        <v>1.444796</v>
      </c>
      <c r="EG614" s="77">
        <v>1.2867789999999999</v>
      </c>
      <c r="EH614" s="77">
        <v>1.6192690000000001</v>
      </c>
      <c r="EI614" s="77">
        <v>0.88198810000000005</v>
      </c>
      <c r="EJ614" s="77">
        <v>0.9961932</v>
      </c>
      <c r="EK614" s="77">
        <v>1.348916</v>
      </c>
      <c r="EL614" s="77">
        <v>1.001622</v>
      </c>
      <c r="EM614" s="77">
        <v>1.3641639999999999</v>
      </c>
      <c r="EN614" s="77">
        <v>1.635767</v>
      </c>
      <c r="EO614" s="77">
        <v>2.5577670000000001</v>
      </c>
      <c r="EP614" s="77">
        <v>2.629197</v>
      </c>
      <c r="EQ614" s="77">
        <v>2.6826819999999998</v>
      </c>
      <c r="ER614" s="77">
        <v>2.5126539999999999</v>
      </c>
      <c r="ES614" s="77">
        <v>2.8620800000000002</v>
      </c>
      <c r="ET614" s="77">
        <v>2.683176</v>
      </c>
      <c r="EU614" s="77">
        <v>60.551830000000002</v>
      </c>
      <c r="EV614" s="77">
        <v>60.25967</v>
      </c>
      <c r="EW614" s="77">
        <v>59.258670000000002</v>
      </c>
      <c r="EX614" s="77">
        <v>58.957830000000001</v>
      </c>
      <c r="EY614" s="77">
        <v>57.963169999999998</v>
      </c>
      <c r="EZ614" s="77">
        <v>58.375500000000002</v>
      </c>
      <c r="FA614" s="77">
        <v>57.369669999999999</v>
      </c>
      <c r="FB614" s="77">
        <v>57.833329999999997</v>
      </c>
      <c r="FC614" s="77">
        <v>63.695329999999998</v>
      </c>
      <c r="FD614" s="77">
        <v>72.847499999999997</v>
      </c>
      <c r="FE614" s="77">
        <v>76.058170000000004</v>
      </c>
      <c r="FF614" s="77">
        <v>79.354159999999993</v>
      </c>
      <c r="FG614" s="77">
        <v>82.484499999999997</v>
      </c>
      <c r="FH614" s="77">
        <v>84.192830000000001</v>
      </c>
      <c r="FI614" s="77">
        <v>83.383160000000004</v>
      </c>
      <c r="FJ614" s="77">
        <v>83.793999999999997</v>
      </c>
      <c r="FK614" s="77">
        <v>83.206829999999997</v>
      </c>
      <c r="FL614" s="77">
        <v>81.498000000000005</v>
      </c>
      <c r="FM614" s="77">
        <v>77.508160000000004</v>
      </c>
      <c r="FN614" s="77">
        <v>72.911330000000007</v>
      </c>
      <c r="FO614" s="77">
        <v>68.328500000000005</v>
      </c>
      <c r="FP614" s="77">
        <v>64.160330000000002</v>
      </c>
      <c r="FQ614" s="77">
        <v>62.57067</v>
      </c>
      <c r="FR614" s="77">
        <v>61.264499999999998</v>
      </c>
      <c r="FS614" s="77">
        <v>8.9567720000000008</v>
      </c>
      <c r="FT614" s="77">
        <v>0.29151080000000001</v>
      </c>
      <c r="FU614" s="77">
        <v>0.40652719999999998</v>
      </c>
    </row>
    <row r="615" spans="1:177" x14ac:dyDescent="0.25">
      <c r="A615" t="s">
        <v>226</v>
      </c>
      <c r="B615" t="s">
        <v>0</v>
      </c>
      <c r="C615" t="s">
        <v>273</v>
      </c>
      <c r="D615" s="30" t="s">
        <v>242</v>
      </c>
      <c r="E615" t="s">
        <v>220</v>
      </c>
      <c r="F615" s="78">
        <v>4253</v>
      </c>
      <c r="G615" s="77">
        <v>5.7020809999999997</v>
      </c>
      <c r="H615" s="77">
        <v>3.5027919999999999</v>
      </c>
      <c r="I615" s="77">
        <v>2.8093439999999998</v>
      </c>
      <c r="J615" s="77">
        <v>2.1938460000000002</v>
      </c>
      <c r="K615" s="77">
        <v>2.127418</v>
      </c>
      <c r="L615" s="77">
        <v>2.440232</v>
      </c>
      <c r="M615" s="77">
        <v>2.9337339999999998</v>
      </c>
      <c r="N615" s="77">
        <v>3.6718199999999999</v>
      </c>
      <c r="O615" s="77">
        <v>5.2113880000000004</v>
      </c>
      <c r="P615" s="77">
        <v>5.2812960000000002</v>
      </c>
      <c r="Q615" s="77">
        <v>5.679792</v>
      </c>
      <c r="R615" s="77">
        <v>6.0694160000000004</v>
      </c>
      <c r="S615" s="77">
        <v>5.6941819999999996</v>
      </c>
      <c r="T615" s="77">
        <v>5.9954929999999997</v>
      </c>
      <c r="U615" s="77">
        <v>6.6377079999999999</v>
      </c>
      <c r="V615" s="77">
        <v>6.396388</v>
      </c>
      <c r="W615" s="77">
        <v>6.8545879999999997</v>
      </c>
      <c r="X615" s="77">
        <v>7.220154</v>
      </c>
      <c r="Y615" s="77">
        <v>8.0253920000000001</v>
      </c>
      <c r="Z615" s="77">
        <v>8.0853970000000004</v>
      </c>
      <c r="AA615" s="77">
        <v>8.0333810000000003</v>
      </c>
      <c r="AB615" s="77">
        <v>7.2757519999999998</v>
      </c>
      <c r="AC615" s="77">
        <v>6.783328</v>
      </c>
      <c r="AD615" s="77">
        <v>5.9483649999999999</v>
      </c>
      <c r="AE615" s="77">
        <v>-4.1744940000000001</v>
      </c>
      <c r="AF615" s="77">
        <v>-5.7554449999999999</v>
      </c>
      <c r="AG615" s="77">
        <v>-5.3573680000000001</v>
      </c>
      <c r="AH615" s="77">
        <v>-4.7387969999999999</v>
      </c>
      <c r="AI615" s="77">
        <v>-3.7162950000000001</v>
      </c>
      <c r="AJ615" s="77">
        <v>-2.5334530000000002</v>
      </c>
      <c r="AK615" s="77">
        <v>-1.1661820000000001</v>
      </c>
      <c r="AL615" s="77">
        <v>-0.33595209999999998</v>
      </c>
      <c r="AM615" s="77">
        <v>0.55641039999999997</v>
      </c>
      <c r="AN615" s="77">
        <v>0.250911</v>
      </c>
      <c r="AO615" s="77">
        <v>-2.7614900000000001E-2</v>
      </c>
      <c r="AP615" s="77">
        <v>-0.14377529999999999</v>
      </c>
      <c r="AQ615" s="77">
        <v>-0.86421859999999995</v>
      </c>
      <c r="AR615" s="77">
        <v>-0.87773109999999999</v>
      </c>
      <c r="AS615" s="77">
        <v>5.0623999999999999E-3</v>
      </c>
      <c r="AT615" s="77">
        <v>-0.20261470000000001</v>
      </c>
      <c r="AU615" s="77">
        <v>6.9417400000000004E-2</v>
      </c>
      <c r="AV615" s="77">
        <v>6.0624999999999998E-2</v>
      </c>
      <c r="AW615" s="77">
        <v>0.95290090000000005</v>
      </c>
      <c r="AX615" s="77">
        <v>0.9909424</v>
      </c>
      <c r="AY615" s="77">
        <v>0.98349089999999995</v>
      </c>
      <c r="AZ615" s="77">
        <v>0.58790240000000005</v>
      </c>
      <c r="BA615" s="77">
        <v>0.66500360000000003</v>
      </c>
      <c r="BB615" s="77">
        <v>0.29930309999999999</v>
      </c>
      <c r="BC615" s="77">
        <v>-3.2826499999999998</v>
      </c>
      <c r="BD615" s="77">
        <v>-4.7722249999999997</v>
      </c>
      <c r="BE615" s="77">
        <v>-4.3764830000000003</v>
      </c>
      <c r="BF615" s="77">
        <v>-3.8899349999999999</v>
      </c>
      <c r="BG615" s="77">
        <v>-2.9690699999999999</v>
      </c>
      <c r="BH615" s="77">
        <v>-1.893813</v>
      </c>
      <c r="BI615" s="77">
        <v>-0.70301290000000005</v>
      </c>
      <c r="BJ615" s="77">
        <v>-4.9543299999999998E-2</v>
      </c>
      <c r="BK615" s="77">
        <v>0.85549489999999995</v>
      </c>
      <c r="BL615" s="77">
        <v>0.52597930000000004</v>
      </c>
      <c r="BM615" s="77">
        <v>0.28644849999999999</v>
      </c>
      <c r="BN615" s="77">
        <v>0.28652430000000001</v>
      </c>
      <c r="BO615" s="77">
        <v>-0.39430130000000002</v>
      </c>
      <c r="BP615" s="77">
        <v>-0.36723600000000001</v>
      </c>
      <c r="BQ615" s="77">
        <v>0.37170320000000001</v>
      </c>
      <c r="BR615" s="77">
        <v>5.6015599999999999E-2</v>
      </c>
      <c r="BS615" s="77">
        <v>0.34507330000000003</v>
      </c>
      <c r="BT615" s="77">
        <v>0.42555310000000002</v>
      </c>
      <c r="BU615" s="77">
        <v>1.2980309999999999</v>
      </c>
      <c r="BV615" s="77">
        <v>1.362039</v>
      </c>
      <c r="BW615" s="77">
        <v>1.3635379999999999</v>
      </c>
      <c r="BX615" s="77">
        <v>0.93103089999999999</v>
      </c>
      <c r="BY615" s="77">
        <v>1.0632710000000001</v>
      </c>
      <c r="BZ615" s="77">
        <v>0.81457049999999998</v>
      </c>
      <c r="CA615" s="77">
        <v>-2.6649609999999999</v>
      </c>
      <c r="CB615" s="77">
        <v>-4.0912499999999996</v>
      </c>
      <c r="CC615" s="77">
        <v>-3.6971250000000002</v>
      </c>
      <c r="CD615" s="77">
        <v>-3.3020149999999999</v>
      </c>
      <c r="CE615" s="77">
        <v>-2.4515440000000002</v>
      </c>
      <c r="CF615" s="77">
        <v>-1.450801</v>
      </c>
      <c r="CG615" s="77">
        <v>-0.3822236</v>
      </c>
      <c r="CH615" s="77">
        <v>0.1488227</v>
      </c>
      <c r="CI615" s="77">
        <v>1.06264</v>
      </c>
      <c r="CJ615" s="77">
        <v>0.71649090000000004</v>
      </c>
      <c r="CK615" s="77">
        <v>0.50396779999999997</v>
      </c>
      <c r="CL615" s="77">
        <v>0.58454839999999997</v>
      </c>
      <c r="CM615" s="77">
        <v>-6.8837999999999996E-2</v>
      </c>
      <c r="CN615" s="77">
        <v>-1.36686E-2</v>
      </c>
      <c r="CO615" s="77">
        <v>0.62563749999999996</v>
      </c>
      <c r="CP615" s="77">
        <v>0.2351422</v>
      </c>
      <c r="CQ615" s="77">
        <v>0.53599180000000002</v>
      </c>
      <c r="CR615" s="77">
        <v>0.6783013</v>
      </c>
      <c r="CS615" s="77">
        <v>1.537067</v>
      </c>
      <c r="CT615" s="77">
        <v>1.6190599999999999</v>
      </c>
      <c r="CU615" s="77">
        <v>1.6267579999999999</v>
      </c>
      <c r="CV615" s="77">
        <v>1.1686810000000001</v>
      </c>
      <c r="CW615" s="77">
        <v>1.33911</v>
      </c>
      <c r="CX615" s="77">
        <v>1.171443</v>
      </c>
      <c r="CY615" s="77">
        <v>-2.047272</v>
      </c>
      <c r="CZ615" s="77">
        <v>-3.4102760000000001</v>
      </c>
      <c r="DA615" s="77">
        <v>-3.0177679999999998</v>
      </c>
      <c r="DB615" s="77">
        <v>-2.7140960000000001</v>
      </c>
      <c r="DC615" s="77">
        <v>-1.934018</v>
      </c>
      <c r="DD615" s="77">
        <v>-1.0077879999999999</v>
      </c>
      <c r="DE615" s="77">
        <v>-6.1434200000000001E-2</v>
      </c>
      <c r="DF615" s="77">
        <v>0.34718860000000001</v>
      </c>
      <c r="DG615" s="77">
        <v>1.2697849999999999</v>
      </c>
      <c r="DH615" s="77">
        <v>0.90700239999999999</v>
      </c>
      <c r="DI615" s="77">
        <v>0.7214872</v>
      </c>
      <c r="DJ615" s="77">
        <v>0.88257260000000004</v>
      </c>
      <c r="DK615" s="77">
        <v>0.2566252</v>
      </c>
      <c r="DL615" s="77">
        <v>0.3398987</v>
      </c>
      <c r="DM615" s="77">
        <v>0.87957169999999996</v>
      </c>
      <c r="DN615" s="77">
        <v>0.41426879999999999</v>
      </c>
      <c r="DO615" s="77">
        <v>0.72691019999999995</v>
      </c>
      <c r="DP615" s="77">
        <v>0.93104940000000003</v>
      </c>
      <c r="DQ615" s="77">
        <v>1.776103</v>
      </c>
      <c r="DR615" s="77">
        <v>1.87608</v>
      </c>
      <c r="DS615" s="77">
        <v>1.889977</v>
      </c>
      <c r="DT615" s="77">
        <v>1.4063300000000001</v>
      </c>
      <c r="DU615" s="77">
        <v>1.6149480000000001</v>
      </c>
      <c r="DV615" s="77">
        <v>1.528316</v>
      </c>
      <c r="DW615" s="77">
        <v>-1.1554279999999999</v>
      </c>
      <c r="DX615" s="77">
        <v>-2.4270559999999999</v>
      </c>
      <c r="DY615" s="77">
        <v>-2.036883</v>
      </c>
      <c r="DZ615" s="77">
        <v>-1.8652329999999999</v>
      </c>
      <c r="EA615" s="77">
        <v>-1.186793</v>
      </c>
      <c r="EB615" s="77">
        <v>-0.36814809999999998</v>
      </c>
      <c r="EC615" s="77">
        <v>0.4017347</v>
      </c>
      <c r="ED615" s="77">
        <v>0.63359750000000004</v>
      </c>
      <c r="EE615" s="77">
        <v>1.5688690000000001</v>
      </c>
      <c r="EF615" s="77">
        <v>1.1820710000000001</v>
      </c>
      <c r="EG615" s="77">
        <v>1.0355510000000001</v>
      </c>
      <c r="EH615" s="77">
        <v>1.312872</v>
      </c>
      <c r="EI615" s="77">
        <v>0.72654249999999998</v>
      </c>
      <c r="EJ615" s="77">
        <v>0.85039379999999998</v>
      </c>
      <c r="EK615" s="77">
        <v>1.2462120000000001</v>
      </c>
      <c r="EL615" s="77">
        <v>0.67289909999999997</v>
      </c>
      <c r="EM615" s="77">
        <v>1.0025660000000001</v>
      </c>
      <c r="EN615" s="77">
        <v>1.2959780000000001</v>
      </c>
      <c r="EO615" s="77">
        <v>2.1212330000000001</v>
      </c>
      <c r="EP615" s="77">
        <v>2.2471770000000002</v>
      </c>
      <c r="EQ615" s="77">
        <v>2.2700239999999998</v>
      </c>
      <c r="ER615" s="77">
        <v>1.7494590000000001</v>
      </c>
      <c r="ES615" s="77">
        <v>2.0132159999999999</v>
      </c>
      <c r="ET615" s="77">
        <v>2.0435829999999999</v>
      </c>
      <c r="EU615" s="77">
        <v>62.013649999999998</v>
      </c>
      <c r="EV615" s="77">
        <v>62.013649999999998</v>
      </c>
      <c r="EW615" s="77">
        <v>61.013649999999998</v>
      </c>
      <c r="EX615" s="77">
        <v>61</v>
      </c>
      <c r="EY615" s="77">
        <v>60.006819999999998</v>
      </c>
      <c r="EZ615" s="77">
        <v>61</v>
      </c>
      <c r="FA615" s="77">
        <v>59.993180000000002</v>
      </c>
      <c r="FB615" s="77">
        <v>59</v>
      </c>
      <c r="FC615" s="77">
        <v>63.979529999999997</v>
      </c>
      <c r="FD615" s="77">
        <v>71.959059999999994</v>
      </c>
      <c r="FE615" s="77">
        <v>74.020470000000003</v>
      </c>
      <c r="FF615" s="77">
        <v>77.027289999999994</v>
      </c>
      <c r="FG615" s="77">
        <v>81.034120000000001</v>
      </c>
      <c r="FH615" s="77">
        <v>83.034120000000001</v>
      </c>
      <c r="FI615" s="77">
        <v>81.068240000000003</v>
      </c>
      <c r="FJ615" s="77">
        <v>82.061409999999995</v>
      </c>
      <c r="FK615" s="77">
        <v>82.054590000000005</v>
      </c>
      <c r="FL615" s="77">
        <v>80.054590000000005</v>
      </c>
      <c r="FM615" s="77">
        <v>76.068240000000003</v>
      </c>
      <c r="FN615" s="77">
        <v>72.04777</v>
      </c>
      <c r="FO615" s="77">
        <v>68.04777</v>
      </c>
      <c r="FP615" s="77">
        <v>65.04777</v>
      </c>
      <c r="FQ615" s="77">
        <v>64.040940000000006</v>
      </c>
      <c r="FR615" s="77">
        <v>63.020470000000003</v>
      </c>
      <c r="FS615" s="77">
        <v>7.2787100000000002</v>
      </c>
      <c r="FT615" s="77">
        <v>0.23208090000000001</v>
      </c>
      <c r="FU615" s="77">
        <v>0.32505719999999999</v>
      </c>
    </row>
    <row r="616" spans="1:177" x14ac:dyDescent="0.25">
      <c r="A616" t="s">
        <v>226</v>
      </c>
      <c r="B616" t="s">
        <v>0</v>
      </c>
      <c r="C616" t="s">
        <v>273</v>
      </c>
      <c r="D616" s="30" t="s">
        <v>242</v>
      </c>
      <c r="E616" t="s">
        <v>221</v>
      </c>
      <c r="F616" s="78">
        <v>1745</v>
      </c>
      <c r="G616" s="77">
        <v>2.5411109999999999</v>
      </c>
      <c r="H616" s="77">
        <v>2.3004410000000002</v>
      </c>
      <c r="I616" s="77">
        <v>1.620217</v>
      </c>
      <c r="J616" s="77">
        <v>1.2522150000000001</v>
      </c>
      <c r="K616" s="77">
        <v>1.3514520000000001</v>
      </c>
      <c r="L616" s="77">
        <v>1.1635489999999999</v>
      </c>
      <c r="M616" s="77">
        <v>1.1086469999999999</v>
      </c>
      <c r="N616" s="77">
        <v>1.106036</v>
      </c>
      <c r="O616" s="77">
        <v>1.266761</v>
      </c>
      <c r="P616" s="77">
        <v>1.6767259999999999</v>
      </c>
      <c r="Q616" s="77">
        <v>1.950785</v>
      </c>
      <c r="R616" s="77">
        <v>2.1614719999999998</v>
      </c>
      <c r="S616" s="77">
        <v>2.4009260000000001</v>
      </c>
      <c r="T616" s="77">
        <v>2.56813</v>
      </c>
      <c r="U616" s="77">
        <v>2.1340089999999998</v>
      </c>
      <c r="V616" s="77">
        <v>2.9060969999999999</v>
      </c>
      <c r="W616" s="77">
        <v>2.9019680000000001</v>
      </c>
      <c r="X616" s="77">
        <v>2.7700499999999999</v>
      </c>
      <c r="Y616" s="77">
        <v>2.598757</v>
      </c>
      <c r="Z616" s="77">
        <v>2.3498899999999998</v>
      </c>
      <c r="AA616" s="77">
        <v>2.305275</v>
      </c>
      <c r="AB616" s="77">
        <v>2.9563570000000001</v>
      </c>
      <c r="AC616" s="77">
        <v>2.8928120000000002</v>
      </c>
      <c r="AD616" s="77">
        <v>2.211058</v>
      </c>
      <c r="AE616" s="77">
        <v>-2.052362</v>
      </c>
      <c r="AF616" s="77">
        <v>-1.79434</v>
      </c>
      <c r="AG616" s="77">
        <v>-1.8088390000000001</v>
      </c>
      <c r="AH616" s="77">
        <v>-1.9736860000000001</v>
      </c>
      <c r="AI616" s="77">
        <v>-0.92847500000000005</v>
      </c>
      <c r="AJ616" s="77">
        <v>-0.7011269</v>
      </c>
      <c r="AK616" s="77">
        <v>-0.5028861</v>
      </c>
      <c r="AL616" s="77">
        <v>-0.74590650000000003</v>
      </c>
      <c r="AM616" s="77">
        <v>-0.59127010000000002</v>
      </c>
      <c r="AN616" s="77">
        <v>-0.40199780000000002</v>
      </c>
      <c r="AO616" s="77">
        <v>-0.25667200000000001</v>
      </c>
      <c r="AP616" s="77">
        <v>-0.3073552</v>
      </c>
      <c r="AQ616" s="77">
        <v>-0.27552700000000002</v>
      </c>
      <c r="AR616" s="77">
        <v>-0.34965639999999998</v>
      </c>
      <c r="AS616" s="77">
        <v>-0.80433770000000004</v>
      </c>
      <c r="AT616" s="77">
        <v>-2.7058100000000002E-2</v>
      </c>
      <c r="AU616" s="77">
        <v>2.97655E-2</v>
      </c>
      <c r="AV616" s="77">
        <v>-0.60616680000000001</v>
      </c>
      <c r="AW616" s="77">
        <v>-0.61296759999999995</v>
      </c>
      <c r="AX616" s="77">
        <v>-0.47909449999999998</v>
      </c>
      <c r="AY616" s="77">
        <v>-0.50599970000000005</v>
      </c>
      <c r="AZ616" s="77">
        <v>-0.3222238</v>
      </c>
      <c r="BA616" s="77">
        <v>6.2917500000000001E-2</v>
      </c>
      <c r="BB616" s="77">
        <v>-4.80615E-2</v>
      </c>
      <c r="BC616" s="77">
        <v>-1.3382050000000001</v>
      </c>
      <c r="BD616" s="77">
        <v>-1.2493460000000001</v>
      </c>
      <c r="BE616" s="77">
        <v>-1.3615980000000001</v>
      </c>
      <c r="BF616" s="77">
        <v>-1.366822</v>
      </c>
      <c r="BG616" s="77">
        <v>-0.64713750000000003</v>
      </c>
      <c r="BH616" s="77">
        <v>-0.49686639999999999</v>
      </c>
      <c r="BI616" s="77">
        <v>-0.34202009999999999</v>
      </c>
      <c r="BJ616" s="77">
        <v>-0.48406339999999998</v>
      </c>
      <c r="BK616" s="77">
        <v>-0.43341970000000002</v>
      </c>
      <c r="BL616" s="77">
        <v>-0.21416879999999999</v>
      </c>
      <c r="BM616" s="77">
        <v>-0.11955060000000001</v>
      </c>
      <c r="BN616" s="77">
        <v>-0.13972290000000001</v>
      </c>
      <c r="BO616" s="77">
        <v>-0.11335580000000001</v>
      </c>
      <c r="BP616" s="77">
        <v>-0.19244900000000001</v>
      </c>
      <c r="BQ616" s="77">
        <v>-0.59749379999999996</v>
      </c>
      <c r="BR616" s="77">
        <v>0.10739700000000001</v>
      </c>
      <c r="BS616" s="77">
        <v>0.16221450000000001</v>
      </c>
      <c r="BT616" s="77">
        <v>-0.24767600000000001</v>
      </c>
      <c r="BU616" s="77">
        <v>-0.30209750000000002</v>
      </c>
      <c r="BV616" s="77">
        <v>-0.31760640000000001</v>
      </c>
      <c r="BW616" s="77">
        <v>-0.30514639999999998</v>
      </c>
      <c r="BX616" s="77">
        <v>0.2104789</v>
      </c>
      <c r="BY616" s="77">
        <v>0.46558310000000003</v>
      </c>
      <c r="BZ616" s="77">
        <v>0.16977490000000001</v>
      </c>
      <c r="CA616" s="77">
        <v>-0.84358169999999999</v>
      </c>
      <c r="CB616" s="77">
        <v>-0.87188449999999995</v>
      </c>
      <c r="CC616" s="77">
        <v>-1.051841</v>
      </c>
      <c r="CD616" s="77">
        <v>-0.94651010000000002</v>
      </c>
      <c r="CE616" s="77">
        <v>-0.45228390000000002</v>
      </c>
      <c r="CF616" s="77">
        <v>-0.3553962</v>
      </c>
      <c r="CG616" s="77">
        <v>-0.2306049</v>
      </c>
      <c r="CH616" s="77">
        <v>-0.30271169999999997</v>
      </c>
      <c r="CI616" s="77">
        <v>-0.32409290000000002</v>
      </c>
      <c r="CJ616" s="77">
        <v>-8.4079100000000004E-2</v>
      </c>
      <c r="CK616" s="77">
        <v>-2.45807E-2</v>
      </c>
      <c r="CL616" s="77">
        <v>-2.3621300000000001E-2</v>
      </c>
      <c r="CM616" s="77">
        <v>-1.0365999999999999E-3</v>
      </c>
      <c r="CN616" s="77">
        <v>-8.3567500000000003E-2</v>
      </c>
      <c r="CO616" s="77">
        <v>-0.45423439999999998</v>
      </c>
      <c r="CP616" s="77">
        <v>0.20052020000000001</v>
      </c>
      <c r="CQ616" s="77">
        <v>0.25394840000000002</v>
      </c>
      <c r="CR616" s="77">
        <v>6.1370000000000001E-4</v>
      </c>
      <c r="CS616" s="77">
        <v>-8.67898E-2</v>
      </c>
      <c r="CT616" s="77">
        <v>-0.20576030000000001</v>
      </c>
      <c r="CU616" s="77">
        <v>-0.16603589999999999</v>
      </c>
      <c r="CV616" s="77">
        <v>0.57942720000000003</v>
      </c>
      <c r="CW616" s="77">
        <v>0.74446820000000002</v>
      </c>
      <c r="CX616" s="77">
        <v>0.32064769999999998</v>
      </c>
      <c r="CY616" s="77">
        <v>-0.3489584</v>
      </c>
      <c r="CZ616" s="77">
        <v>-0.49442330000000001</v>
      </c>
      <c r="DA616" s="77">
        <v>-0.74208320000000005</v>
      </c>
      <c r="DB616" s="77">
        <v>-0.52619819999999995</v>
      </c>
      <c r="DC616" s="77">
        <v>-0.2574303</v>
      </c>
      <c r="DD616" s="77">
        <v>-0.21392600000000001</v>
      </c>
      <c r="DE616" s="77">
        <v>-0.11918960000000001</v>
      </c>
      <c r="DF616" s="77">
        <v>-0.12136</v>
      </c>
      <c r="DG616" s="77">
        <v>-0.21476609999999999</v>
      </c>
      <c r="DH616" s="77">
        <v>4.6010700000000002E-2</v>
      </c>
      <c r="DI616" s="77">
        <v>7.0389199999999999E-2</v>
      </c>
      <c r="DJ616" s="77">
        <v>9.2480300000000001E-2</v>
      </c>
      <c r="DK616" s="77">
        <v>0.1112827</v>
      </c>
      <c r="DL616" s="77">
        <v>2.53139E-2</v>
      </c>
      <c r="DM616" s="77">
        <v>-0.310975</v>
      </c>
      <c r="DN616" s="77">
        <v>0.2936435</v>
      </c>
      <c r="DO616" s="77">
        <v>0.3456822</v>
      </c>
      <c r="DP616" s="77">
        <v>0.24890329999999999</v>
      </c>
      <c r="DQ616" s="77">
        <v>0.12851789999999999</v>
      </c>
      <c r="DR616" s="77">
        <v>-9.39141E-2</v>
      </c>
      <c r="DS616" s="77">
        <v>-2.6925500000000002E-2</v>
      </c>
      <c r="DT616" s="77">
        <v>0.94837550000000004</v>
      </c>
      <c r="DU616" s="77">
        <v>1.023353</v>
      </c>
      <c r="DV616" s="77">
        <v>0.47152060000000001</v>
      </c>
      <c r="DW616" s="77">
        <v>0.3651991</v>
      </c>
      <c r="DX616" s="77">
        <v>5.0570700000000003E-2</v>
      </c>
      <c r="DY616" s="77">
        <v>-0.29484250000000001</v>
      </c>
      <c r="DZ616" s="77">
        <v>8.0665500000000001E-2</v>
      </c>
      <c r="EA616" s="77">
        <v>2.3907299999999999E-2</v>
      </c>
      <c r="EB616" s="77">
        <v>-9.6655000000000005E-3</v>
      </c>
      <c r="EC616" s="77">
        <v>4.1676299999999999E-2</v>
      </c>
      <c r="ED616" s="77">
        <v>0.140483</v>
      </c>
      <c r="EE616" s="77">
        <v>-5.6915599999999997E-2</v>
      </c>
      <c r="EF616" s="77">
        <v>0.23383970000000001</v>
      </c>
      <c r="EG616" s="77">
        <v>0.20751049999999999</v>
      </c>
      <c r="EH616" s="77">
        <v>0.26011260000000003</v>
      </c>
      <c r="EI616" s="77">
        <v>0.27345390000000003</v>
      </c>
      <c r="EJ616" s="77">
        <v>0.1825213</v>
      </c>
      <c r="EK616" s="77">
        <v>-0.1041311</v>
      </c>
      <c r="EL616" s="77">
        <v>0.4280986</v>
      </c>
      <c r="EM616" s="77">
        <v>0.47813119999999998</v>
      </c>
      <c r="EN616" s="77">
        <v>0.60739410000000005</v>
      </c>
      <c r="EO616" s="77">
        <v>0.439388</v>
      </c>
      <c r="EP616" s="77">
        <v>6.7573999999999995E-2</v>
      </c>
      <c r="EQ616" s="77">
        <v>0.173928</v>
      </c>
      <c r="ER616" s="77">
        <v>1.4810779999999999</v>
      </c>
      <c r="ES616" s="77">
        <v>1.4260189999999999</v>
      </c>
      <c r="ET616" s="77">
        <v>0.689357</v>
      </c>
      <c r="EU616" s="77">
        <v>57.001710000000003</v>
      </c>
      <c r="EV616" s="77">
        <v>56</v>
      </c>
      <c r="EW616" s="77">
        <v>54.996569999999998</v>
      </c>
      <c r="EX616" s="77">
        <v>53.998289999999997</v>
      </c>
      <c r="EY616" s="77">
        <v>53</v>
      </c>
      <c r="EZ616" s="77">
        <v>52.001710000000003</v>
      </c>
      <c r="FA616" s="77">
        <v>50.998289999999997</v>
      </c>
      <c r="FB616" s="77">
        <v>55</v>
      </c>
      <c r="FC616" s="77">
        <v>63.005139999999997</v>
      </c>
      <c r="FD616" s="77">
        <v>75.005139999999997</v>
      </c>
      <c r="FE616" s="77">
        <v>81.006860000000003</v>
      </c>
      <c r="FF616" s="77">
        <v>85.005139999999997</v>
      </c>
      <c r="FG616" s="77">
        <v>86.006860000000003</v>
      </c>
      <c r="FH616" s="77">
        <v>87.006860000000003</v>
      </c>
      <c r="FI616" s="77">
        <v>89.005139999999997</v>
      </c>
      <c r="FJ616" s="77">
        <v>88.001720000000006</v>
      </c>
      <c r="FK616" s="77">
        <v>86.005139999999997</v>
      </c>
      <c r="FL616" s="77">
        <v>85.003429999999994</v>
      </c>
      <c r="FM616" s="77">
        <v>81.005139999999997</v>
      </c>
      <c r="FN616" s="77">
        <v>75.008570000000006</v>
      </c>
      <c r="FO616" s="77">
        <v>69.010279999999995</v>
      </c>
      <c r="FP616" s="77">
        <v>62.005139999999997</v>
      </c>
      <c r="FQ616" s="77">
        <v>59</v>
      </c>
      <c r="FR616" s="77">
        <v>57</v>
      </c>
      <c r="FS616" s="77">
        <v>3.7047159999999999</v>
      </c>
      <c r="FT616" s="77">
        <v>0.16456660000000001</v>
      </c>
      <c r="FU616" s="77">
        <v>0.21773799999999999</v>
      </c>
    </row>
    <row r="617" spans="1:177" x14ac:dyDescent="0.25">
      <c r="A617" t="s">
        <v>226</v>
      </c>
      <c r="B617" t="s">
        <v>0</v>
      </c>
      <c r="C617" t="s">
        <v>273</v>
      </c>
      <c r="D617" s="30" t="s">
        <v>243</v>
      </c>
      <c r="E617" t="s">
        <v>219</v>
      </c>
      <c r="F617" s="78">
        <v>6721</v>
      </c>
      <c r="G617" s="77">
        <v>13.439909999999999</v>
      </c>
      <c r="H617" s="77">
        <v>12.879300000000001</v>
      </c>
      <c r="I617" s="77">
        <v>11.207649999999999</v>
      </c>
      <c r="J617" s="77">
        <v>9.7226420000000005</v>
      </c>
      <c r="K617" s="77">
        <v>7.8901719999999997</v>
      </c>
      <c r="L617" s="77">
        <v>6.8458930000000002</v>
      </c>
      <c r="M617" s="77">
        <v>6.3000540000000003</v>
      </c>
      <c r="N617" s="77">
        <v>6.8193729999999997</v>
      </c>
      <c r="O617" s="77">
        <v>8.9444049999999997</v>
      </c>
      <c r="P617" s="77">
        <v>10.410869999999999</v>
      </c>
      <c r="Q617" s="77">
        <v>12.79753</v>
      </c>
      <c r="R617" s="77">
        <v>15.906409999999999</v>
      </c>
      <c r="S617" s="77">
        <v>17.80782</v>
      </c>
      <c r="T617" s="77">
        <v>19.081579999999999</v>
      </c>
      <c r="U617" s="77">
        <v>19.953759999999999</v>
      </c>
      <c r="V617" s="77">
        <v>19.637090000000001</v>
      </c>
      <c r="W617" s="77">
        <v>18.63289</v>
      </c>
      <c r="X617" s="77">
        <v>18.134209999999999</v>
      </c>
      <c r="Y617" s="77">
        <v>16.677119999999999</v>
      </c>
      <c r="Z617" s="77">
        <v>15.679589999999999</v>
      </c>
      <c r="AA617" s="77">
        <v>16.249379999999999</v>
      </c>
      <c r="AB617" s="77">
        <v>16.002859999999998</v>
      </c>
      <c r="AC617" s="77">
        <v>14.233449999999999</v>
      </c>
      <c r="AD617" s="77">
        <v>12.6172</v>
      </c>
      <c r="AE617" s="77">
        <v>-6.81189</v>
      </c>
      <c r="AF617" s="77">
        <v>-6.0395560000000001</v>
      </c>
      <c r="AG617" s="77">
        <v>-4.8133619999999997</v>
      </c>
      <c r="AH617" s="77">
        <v>-3.6281460000000001</v>
      </c>
      <c r="AI617" s="77">
        <v>-3.4178060000000001</v>
      </c>
      <c r="AJ617" s="77">
        <v>-2.6237949999999999</v>
      </c>
      <c r="AK617" s="77">
        <v>-1.3842779999999999</v>
      </c>
      <c r="AL617" s="77">
        <v>-1.116266</v>
      </c>
      <c r="AM617" s="77">
        <v>-1.46766E-2</v>
      </c>
      <c r="AN617" s="77">
        <v>0.17292540000000001</v>
      </c>
      <c r="AO617" s="77">
        <v>0.71943889999999999</v>
      </c>
      <c r="AP617" s="77">
        <v>1.5160370000000001</v>
      </c>
      <c r="AQ617" s="77">
        <v>1.1718329999999999</v>
      </c>
      <c r="AR617" s="77">
        <v>1.13775</v>
      </c>
      <c r="AS617" s="77">
        <v>1.455471</v>
      </c>
      <c r="AT617" s="77">
        <v>1.2094290000000001</v>
      </c>
      <c r="AU617" s="77">
        <v>2.3714919999999999</v>
      </c>
      <c r="AV617" s="77">
        <v>2.3549899999999999</v>
      </c>
      <c r="AW617" s="77">
        <v>1.792843</v>
      </c>
      <c r="AX617" s="77">
        <v>1.5655140000000001</v>
      </c>
      <c r="AY617" s="77">
        <v>1.485463</v>
      </c>
      <c r="AZ617" s="77">
        <v>0.8723284</v>
      </c>
      <c r="BA617" s="77">
        <v>0.1542394</v>
      </c>
      <c r="BB617" s="77">
        <v>0.26612479999999999</v>
      </c>
      <c r="BC617" s="77">
        <v>-5.9323649999999999</v>
      </c>
      <c r="BD617" s="77">
        <v>-5.1963109999999997</v>
      </c>
      <c r="BE617" s="77">
        <v>-4.0899010000000002</v>
      </c>
      <c r="BF617" s="77">
        <v>-3.0675180000000002</v>
      </c>
      <c r="BG617" s="77">
        <v>-2.8540999999999999</v>
      </c>
      <c r="BH617" s="77">
        <v>-2.1869550000000002</v>
      </c>
      <c r="BI617" s="77">
        <v>-0.99487890000000001</v>
      </c>
      <c r="BJ617" s="77">
        <v>-0.8046894</v>
      </c>
      <c r="BK617" s="77">
        <v>0.28072069999999999</v>
      </c>
      <c r="BL617" s="77">
        <v>0.50276299999999996</v>
      </c>
      <c r="BM617" s="77">
        <v>1.0860920000000001</v>
      </c>
      <c r="BN617" s="77">
        <v>1.9412750000000001</v>
      </c>
      <c r="BO617" s="77">
        <v>1.6656820000000001</v>
      </c>
      <c r="BP617" s="77">
        <v>1.64293</v>
      </c>
      <c r="BQ617" s="77">
        <v>2.0349370000000002</v>
      </c>
      <c r="BR617" s="77">
        <v>1.7847379999999999</v>
      </c>
      <c r="BS617" s="77">
        <v>2.9532799999999999</v>
      </c>
      <c r="BT617" s="77">
        <v>2.9210090000000002</v>
      </c>
      <c r="BU617" s="77">
        <v>2.3400599999999998</v>
      </c>
      <c r="BV617" s="77">
        <v>2.0919629999999998</v>
      </c>
      <c r="BW617" s="77">
        <v>1.95112</v>
      </c>
      <c r="BX617" s="77">
        <v>1.296872</v>
      </c>
      <c r="BY617" s="77">
        <v>0.56373439999999997</v>
      </c>
      <c r="BZ617" s="77">
        <v>0.66768530000000004</v>
      </c>
      <c r="CA617" s="77">
        <v>-5.3232090000000003</v>
      </c>
      <c r="CB617" s="77">
        <v>-4.6122829999999997</v>
      </c>
      <c r="CC617" s="77">
        <v>-3.5888339999999999</v>
      </c>
      <c r="CD617" s="77">
        <v>-2.6792280000000002</v>
      </c>
      <c r="CE617" s="77">
        <v>-2.463679</v>
      </c>
      <c r="CF617" s="77">
        <v>-1.8844000000000001</v>
      </c>
      <c r="CG617" s="77">
        <v>-0.72518210000000005</v>
      </c>
      <c r="CH617" s="77">
        <v>-0.58889259999999999</v>
      </c>
      <c r="CI617" s="77">
        <v>0.48531190000000002</v>
      </c>
      <c r="CJ617" s="77">
        <v>0.73120750000000001</v>
      </c>
      <c r="CK617" s="77">
        <v>1.3400339999999999</v>
      </c>
      <c r="CL617" s="77">
        <v>2.2357930000000001</v>
      </c>
      <c r="CM617" s="77">
        <v>2.0077199999999999</v>
      </c>
      <c r="CN617" s="77">
        <v>1.9928159999999999</v>
      </c>
      <c r="CO617" s="77">
        <v>2.4362740000000001</v>
      </c>
      <c r="CP617" s="77">
        <v>2.1831960000000001</v>
      </c>
      <c r="CQ617" s="77">
        <v>3.3562249999999998</v>
      </c>
      <c r="CR617" s="77">
        <v>3.3130320000000002</v>
      </c>
      <c r="CS617" s="77">
        <v>2.719061</v>
      </c>
      <c r="CT617" s="77">
        <v>2.4565809999999999</v>
      </c>
      <c r="CU617" s="77">
        <v>2.2736329999999998</v>
      </c>
      <c r="CV617" s="77">
        <v>1.5909089999999999</v>
      </c>
      <c r="CW617" s="77">
        <v>0.84734949999999998</v>
      </c>
      <c r="CX617" s="77">
        <v>0.9458048</v>
      </c>
      <c r="CY617" s="77">
        <v>-4.7140529999999998</v>
      </c>
      <c r="CZ617" s="77">
        <v>-4.0282549999999997</v>
      </c>
      <c r="DA617" s="77">
        <v>-3.0877669999999999</v>
      </c>
      <c r="DB617" s="77">
        <v>-2.2909380000000001</v>
      </c>
      <c r="DC617" s="77">
        <v>-2.0732569999999999</v>
      </c>
      <c r="DD617" s="77">
        <v>-1.5818460000000001</v>
      </c>
      <c r="DE617" s="77">
        <v>-0.45548529999999998</v>
      </c>
      <c r="DF617" s="77">
        <v>-0.37309579999999998</v>
      </c>
      <c r="DG617" s="77">
        <v>0.68990309999999999</v>
      </c>
      <c r="DH617" s="77">
        <v>0.95965199999999995</v>
      </c>
      <c r="DI617" s="77">
        <v>1.5939760000000001</v>
      </c>
      <c r="DJ617" s="77">
        <v>2.5303119999999999</v>
      </c>
      <c r="DK617" s="77">
        <v>2.3497590000000002</v>
      </c>
      <c r="DL617" s="77">
        <v>2.3427020000000001</v>
      </c>
      <c r="DM617" s="77">
        <v>2.8376109999999999</v>
      </c>
      <c r="DN617" s="77">
        <v>2.5816530000000002</v>
      </c>
      <c r="DO617" s="77">
        <v>3.759169</v>
      </c>
      <c r="DP617" s="77">
        <v>3.7050540000000001</v>
      </c>
      <c r="DQ617" s="77">
        <v>3.0980620000000001</v>
      </c>
      <c r="DR617" s="77">
        <v>2.8211979999999999</v>
      </c>
      <c r="DS617" s="77">
        <v>2.5961449999999999</v>
      </c>
      <c r="DT617" s="77">
        <v>1.884946</v>
      </c>
      <c r="DU617" s="77">
        <v>1.130965</v>
      </c>
      <c r="DV617" s="77">
        <v>1.223924</v>
      </c>
      <c r="DW617" s="77">
        <v>-3.8345289999999999</v>
      </c>
      <c r="DX617" s="77">
        <v>-3.1850100000000001</v>
      </c>
      <c r="DY617" s="77">
        <v>-2.364306</v>
      </c>
      <c r="DZ617" s="77">
        <v>-1.7303090000000001</v>
      </c>
      <c r="EA617" s="77">
        <v>-1.5095510000000001</v>
      </c>
      <c r="EB617" s="77">
        <v>-1.145006</v>
      </c>
      <c r="EC617" s="77">
        <v>-6.6085900000000003E-2</v>
      </c>
      <c r="ED617" s="77">
        <v>-6.1519400000000002E-2</v>
      </c>
      <c r="EE617" s="77">
        <v>0.98530039999999997</v>
      </c>
      <c r="EF617" s="77">
        <v>1.28949</v>
      </c>
      <c r="EG617" s="77">
        <v>1.960629</v>
      </c>
      <c r="EH617" s="77">
        <v>2.955549</v>
      </c>
      <c r="EI617" s="77">
        <v>2.8436080000000001</v>
      </c>
      <c r="EJ617" s="77">
        <v>2.8478829999999999</v>
      </c>
      <c r="EK617" s="77">
        <v>3.4170769999999999</v>
      </c>
      <c r="EL617" s="77">
        <v>3.156962</v>
      </c>
      <c r="EM617" s="77">
        <v>4.3409570000000004</v>
      </c>
      <c r="EN617" s="77">
        <v>4.2710730000000003</v>
      </c>
      <c r="EO617" s="77">
        <v>3.6452800000000001</v>
      </c>
      <c r="EP617" s="77">
        <v>3.347648</v>
      </c>
      <c r="EQ617" s="77">
        <v>3.0618020000000001</v>
      </c>
      <c r="ER617" s="77">
        <v>2.3094899999999998</v>
      </c>
      <c r="ES617" s="77">
        <v>1.5404599999999999</v>
      </c>
      <c r="ET617" s="77">
        <v>1.6254850000000001</v>
      </c>
      <c r="EU617" s="77">
        <v>70.017169999999993</v>
      </c>
      <c r="EV617" s="77">
        <v>69.721919999999997</v>
      </c>
      <c r="EW617" s="77">
        <v>70.011949999999999</v>
      </c>
      <c r="EX617" s="77">
        <v>69.721180000000004</v>
      </c>
      <c r="EY617" s="77">
        <v>70.309439999999995</v>
      </c>
      <c r="EZ617" s="77">
        <v>70.896209999999996</v>
      </c>
      <c r="FA617" s="77">
        <v>70.600210000000004</v>
      </c>
      <c r="FB617" s="77">
        <v>72.186970000000002</v>
      </c>
      <c r="FC617" s="77">
        <v>78.347819999999999</v>
      </c>
      <c r="FD617" s="77">
        <v>83.919650000000004</v>
      </c>
      <c r="FE617" s="77">
        <v>90.104389999999995</v>
      </c>
      <c r="FF617" s="77">
        <v>93.404120000000006</v>
      </c>
      <c r="FG617" s="77">
        <v>93.431010000000001</v>
      </c>
      <c r="FH617" s="77">
        <v>91.613500000000002</v>
      </c>
      <c r="FI617" s="77">
        <v>94.072280000000006</v>
      </c>
      <c r="FJ617" s="77">
        <v>90.91816</v>
      </c>
      <c r="FK617" s="77">
        <v>87.23133</v>
      </c>
      <c r="FL617" s="77">
        <v>84.554950000000005</v>
      </c>
      <c r="FM617" s="77">
        <v>83.675179999999997</v>
      </c>
      <c r="FN617" s="77">
        <v>78.377690000000001</v>
      </c>
      <c r="FO617" s="77">
        <v>74.092150000000004</v>
      </c>
      <c r="FP617" s="77">
        <v>73.204149999999998</v>
      </c>
      <c r="FQ617" s="77">
        <v>72.902180000000001</v>
      </c>
      <c r="FR617" s="77">
        <v>71.484470000000002</v>
      </c>
      <c r="FS617" s="77">
        <v>8.5066690000000005</v>
      </c>
      <c r="FT617" s="77">
        <v>0.35151389999999999</v>
      </c>
      <c r="FU617" s="77">
        <v>0.60328809999999999</v>
      </c>
    </row>
    <row r="618" spans="1:177" x14ac:dyDescent="0.25">
      <c r="A618" t="s">
        <v>226</v>
      </c>
      <c r="B618" t="s">
        <v>0</v>
      </c>
      <c r="C618" t="s">
        <v>273</v>
      </c>
      <c r="D618" s="30" t="s">
        <v>243</v>
      </c>
      <c r="E618" t="s">
        <v>220</v>
      </c>
      <c r="F618" s="78">
        <v>4771</v>
      </c>
      <c r="G618" s="77">
        <v>9.5222189999999998</v>
      </c>
      <c r="H618" s="77">
        <v>9.1564029999999992</v>
      </c>
      <c r="I618" s="77">
        <v>7.9362450000000004</v>
      </c>
      <c r="J618" s="77">
        <v>6.8643150000000004</v>
      </c>
      <c r="K618" s="77">
        <v>5.6424770000000004</v>
      </c>
      <c r="L618" s="77">
        <v>4.8681140000000003</v>
      </c>
      <c r="M618" s="77">
        <v>4.5880520000000002</v>
      </c>
      <c r="N618" s="77">
        <v>4.734083</v>
      </c>
      <c r="O618" s="77">
        <v>6.057404</v>
      </c>
      <c r="P618" s="77">
        <v>7.2221960000000003</v>
      </c>
      <c r="Q618" s="77">
        <v>8.7193860000000001</v>
      </c>
      <c r="R618" s="77">
        <v>10.653779999999999</v>
      </c>
      <c r="S618" s="77">
        <v>11.99489</v>
      </c>
      <c r="T618" s="77">
        <v>12.710039999999999</v>
      </c>
      <c r="U618" s="77">
        <v>13.299899999999999</v>
      </c>
      <c r="V618" s="77">
        <v>13.074730000000001</v>
      </c>
      <c r="W618" s="77">
        <v>12.338509999999999</v>
      </c>
      <c r="X618" s="77">
        <v>12.12238</v>
      </c>
      <c r="Y618" s="77">
        <v>11.32409</v>
      </c>
      <c r="Z618" s="77">
        <v>10.76629</v>
      </c>
      <c r="AA618" s="77">
        <v>11.398809999999999</v>
      </c>
      <c r="AB618" s="77">
        <v>11.28656</v>
      </c>
      <c r="AC618" s="77">
        <v>10.09568</v>
      </c>
      <c r="AD618" s="77">
        <v>8.8909760000000002</v>
      </c>
      <c r="AE618" s="77">
        <v>-4.8559210000000004</v>
      </c>
      <c r="AF618" s="77">
        <v>-4.3022289999999996</v>
      </c>
      <c r="AG618" s="77">
        <v>-3.438955</v>
      </c>
      <c r="AH618" s="77">
        <v>-2.6764800000000002</v>
      </c>
      <c r="AI618" s="77">
        <v>-2.4718680000000002</v>
      </c>
      <c r="AJ618" s="77">
        <v>-1.84354</v>
      </c>
      <c r="AK618" s="77">
        <v>-0.95315680000000003</v>
      </c>
      <c r="AL618" s="77">
        <v>-0.99250389999999999</v>
      </c>
      <c r="AM618" s="77">
        <v>-0.31856220000000002</v>
      </c>
      <c r="AN618" s="77">
        <v>-6.4702999999999997E-2</v>
      </c>
      <c r="AO618" s="77">
        <v>0.18518399999999999</v>
      </c>
      <c r="AP618" s="77">
        <v>0.63268389999999997</v>
      </c>
      <c r="AQ618" s="77">
        <v>0.51098759999999999</v>
      </c>
      <c r="AR618" s="77">
        <v>0.36205920000000003</v>
      </c>
      <c r="AS618" s="77">
        <v>0.44691740000000002</v>
      </c>
      <c r="AT618" s="77">
        <v>0.47087259999999997</v>
      </c>
      <c r="AU618" s="77">
        <v>1.0741860000000001</v>
      </c>
      <c r="AV618" s="77">
        <v>1.276823</v>
      </c>
      <c r="AW618" s="77">
        <v>1.014839</v>
      </c>
      <c r="AX618" s="77">
        <v>0.85929789999999995</v>
      </c>
      <c r="AY618" s="77">
        <v>0.95703380000000005</v>
      </c>
      <c r="AZ618" s="77">
        <v>0.73310200000000003</v>
      </c>
      <c r="BA618" s="77">
        <v>0.28346880000000002</v>
      </c>
      <c r="BB618" s="77">
        <v>0.25685770000000002</v>
      </c>
      <c r="BC618" s="77">
        <v>-4.1542909999999997</v>
      </c>
      <c r="BD618" s="77">
        <v>-3.6275919999999999</v>
      </c>
      <c r="BE618" s="77">
        <v>-2.8614060000000001</v>
      </c>
      <c r="BF618" s="77">
        <v>-2.22993</v>
      </c>
      <c r="BG618" s="77">
        <v>-2.0258189999999998</v>
      </c>
      <c r="BH618" s="77">
        <v>-1.4948859999999999</v>
      </c>
      <c r="BI618" s="77">
        <v>-0.63518350000000001</v>
      </c>
      <c r="BJ618" s="77">
        <v>-0.73702319999999999</v>
      </c>
      <c r="BK618" s="77">
        <v>-0.10521170000000001</v>
      </c>
      <c r="BL618" s="77">
        <v>0.19540450000000001</v>
      </c>
      <c r="BM618" s="77">
        <v>0.47535070000000001</v>
      </c>
      <c r="BN618" s="77">
        <v>0.96665880000000004</v>
      </c>
      <c r="BO618" s="77">
        <v>0.89742089999999997</v>
      </c>
      <c r="BP618" s="77">
        <v>0.76186390000000004</v>
      </c>
      <c r="BQ618" s="77">
        <v>0.91148470000000004</v>
      </c>
      <c r="BR618" s="77">
        <v>0.91957259999999996</v>
      </c>
      <c r="BS618" s="77">
        <v>1.543733</v>
      </c>
      <c r="BT618" s="77">
        <v>1.73255</v>
      </c>
      <c r="BU618" s="77">
        <v>1.457271</v>
      </c>
      <c r="BV618" s="77">
        <v>1.2872760000000001</v>
      </c>
      <c r="BW618" s="77">
        <v>1.337332</v>
      </c>
      <c r="BX618" s="77">
        <v>1.064937</v>
      </c>
      <c r="BY618" s="77">
        <v>0.60723749999999999</v>
      </c>
      <c r="BZ618" s="77">
        <v>0.58009040000000001</v>
      </c>
      <c r="CA618" s="77">
        <v>-3.668345</v>
      </c>
      <c r="CB618" s="77">
        <v>-3.1603400000000001</v>
      </c>
      <c r="CC618" s="77">
        <v>-2.4613969999999998</v>
      </c>
      <c r="CD618" s="77">
        <v>-1.9206510000000001</v>
      </c>
      <c r="CE618" s="77">
        <v>-1.7168870000000001</v>
      </c>
      <c r="CF618" s="77">
        <v>-1.253409</v>
      </c>
      <c r="CG618" s="77">
        <v>-0.4149562</v>
      </c>
      <c r="CH618" s="77">
        <v>-0.56007810000000002</v>
      </c>
      <c r="CI618" s="77">
        <v>4.2554300000000003E-2</v>
      </c>
      <c r="CJ618" s="77">
        <v>0.3755542</v>
      </c>
      <c r="CK618" s="77">
        <v>0.67631929999999996</v>
      </c>
      <c r="CL618" s="77">
        <v>1.1979690000000001</v>
      </c>
      <c r="CM618" s="77">
        <v>1.165063</v>
      </c>
      <c r="CN618" s="77">
        <v>1.038767</v>
      </c>
      <c r="CO618" s="77">
        <v>1.2332430000000001</v>
      </c>
      <c r="CP618" s="77">
        <v>1.2303409999999999</v>
      </c>
      <c r="CQ618" s="77">
        <v>1.868941</v>
      </c>
      <c r="CR618" s="77">
        <v>2.0481850000000001</v>
      </c>
      <c r="CS618" s="77">
        <v>1.7636970000000001</v>
      </c>
      <c r="CT618" s="77">
        <v>1.5836920000000001</v>
      </c>
      <c r="CU618" s="77">
        <v>1.600725</v>
      </c>
      <c r="CV618" s="77">
        <v>1.2947649999999999</v>
      </c>
      <c r="CW618" s="77">
        <v>0.83147870000000002</v>
      </c>
      <c r="CX618" s="77">
        <v>0.80396040000000002</v>
      </c>
      <c r="CY618" s="77">
        <v>-3.1823980000000001</v>
      </c>
      <c r="CZ618" s="77">
        <v>-2.6930890000000001</v>
      </c>
      <c r="DA618" s="77">
        <v>-2.061388</v>
      </c>
      <c r="DB618" s="77">
        <v>-1.611372</v>
      </c>
      <c r="DC618" s="77">
        <v>-1.4079539999999999</v>
      </c>
      <c r="DD618" s="77">
        <v>-1.0119320000000001</v>
      </c>
      <c r="DE618" s="77">
        <v>-0.19472890000000001</v>
      </c>
      <c r="DF618" s="77">
        <v>-0.383133</v>
      </c>
      <c r="DG618" s="77">
        <v>0.19032019999999999</v>
      </c>
      <c r="DH618" s="77">
        <v>0.55570390000000003</v>
      </c>
      <c r="DI618" s="77">
        <v>0.87728790000000001</v>
      </c>
      <c r="DJ618" s="77">
        <v>1.429279</v>
      </c>
      <c r="DK618" s="77">
        <v>1.432706</v>
      </c>
      <c r="DL618" s="77">
        <v>1.315671</v>
      </c>
      <c r="DM618" s="77">
        <v>1.5549999999999999</v>
      </c>
      <c r="DN618" s="77">
        <v>1.5411090000000001</v>
      </c>
      <c r="DO618" s="77">
        <v>2.1941480000000002</v>
      </c>
      <c r="DP618" s="77">
        <v>2.36382</v>
      </c>
      <c r="DQ618" s="77">
        <v>2.0701239999999999</v>
      </c>
      <c r="DR618" s="77">
        <v>1.8801079999999999</v>
      </c>
      <c r="DS618" s="77">
        <v>1.8641179999999999</v>
      </c>
      <c r="DT618" s="77">
        <v>1.5245930000000001</v>
      </c>
      <c r="DU618" s="77">
        <v>1.05572</v>
      </c>
      <c r="DV618" s="77">
        <v>1.02783</v>
      </c>
      <c r="DW618" s="77">
        <v>-2.480769</v>
      </c>
      <c r="DX618" s="77">
        <v>-2.0184510000000002</v>
      </c>
      <c r="DY618" s="77">
        <v>-1.4838389999999999</v>
      </c>
      <c r="DZ618" s="77">
        <v>-1.164822</v>
      </c>
      <c r="EA618" s="77">
        <v>-0.96190520000000002</v>
      </c>
      <c r="EB618" s="77">
        <v>-0.66327709999999995</v>
      </c>
      <c r="EC618" s="77">
        <v>0.1232444</v>
      </c>
      <c r="ED618" s="77">
        <v>-0.1276523</v>
      </c>
      <c r="EE618" s="77">
        <v>0.40367069999999999</v>
      </c>
      <c r="EF618" s="77">
        <v>0.81581150000000002</v>
      </c>
      <c r="EG618" s="77">
        <v>1.1674549999999999</v>
      </c>
      <c r="EH618" s="77">
        <v>1.7632540000000001</v>
      </c>
      <c r="EI618" s="77">
        <v>1.8191390000000001</v>
      </c>
      <c r="EJ618" s="77">
        <v>1.7154750000000001</v>
      </c>
      <c r="EK618" s="77">
        <v>2.019568</v>
      </c>
      <c r="EL618" s="77">
        <v>1.9898089999999999</v>
      </c>
      <c r="EM618" s="77">
        <v>2.6636959999999998</v>
      </c>
      <c r="EN618" s="77">
        <v>2.819547</v>
      </c>
      <c r="EO618" s="77">
        <v>2.512556</v>
      </c>
      <c r="EP618" s="77">
        <v>2.3080850000000002</v>
      </c>
      <c r="EQ618" s="77">
        <v>2.2444160000000002</v>
      </c>
      <c r="ER618" s="77">
        <v>1.856428</v>
      </c>
      <c r="ES618" s="77">
        <v>1.379489</v>
      </c>
      <c r="ET618" s="77">
        <v>1.3510629999999999</v>
      </c>
      <c r="EU618" s="77">
        <v>70.022130000000004</v>
      </c>
      <c r="EV618" s="77">
        <v>70.014759999999995</v>
      </c>
      <c r="EW618" s="77">
        <v>70.014759999999995</v>
      </c>
      <c r="EX618" s="77">
        <v>70.014759999999995</v>
      </c>
      <c r="EY618" s="77">
        <v>70.022130000000004</v>
      </c>
      <c r="EZ618" s="77">
        <v>70.022130000000004</v>
      </c>
      <c r="FA618" s="77">
        <v>70.022130000000004</v>
      </c>
      <c r="FB618" s="77">
        <v>71.029510000000002</v>
      </c>
      <c r="FC618" s="77">
        <v>76.022130000000004</v>
      </c>
      <c r="FD618" s="77">
        <v>81</v>
      </c>
      <c r="FE618" s="77">
        <v>86.029510000000002</v>
      </c>
      <c r="FF618" s="77">
        <v>89.044269999999997</v>
      </c>
      <c r="FG618" s="77">
        <v>89.081149999999994</v>
      </c>
      <c r="FH618" s="77">
        <v>86.103290000000001</v>
      </c>
      <c r="FI618" s="77">
        <v>89.985240000000005</v>
      </c>
      <c r="FJ618" s="77">
        <v>88</v>
      </c>
      <c r="FK618" s="77">
        <v>84.029510000000002</v>
      </c>
      <c r="FL618" s="77">
        <v>81.073779999999999</v>
      </c>
      <c r="FM618" s="77">
        <v>81.066400000000002</v>
      </c>
      <c r="FN618" s="77">
        <v>76.059020000000004</v>
      </c>
      <c r="FO618" s="77">
        <v>72.066400000000002</v>
      </c>
      <c r="FP618" s="77">
        <v>72.051640000000006</v>
      </c>
      <c r="FQ618" s="77">
        <v>72.03689</v>
      </c>
      <c r="FR618" s="77">
        <v>70.03689</v>
      </c>
      <c r="FS618" s="77">
        <v>6.8419400000000001</v>
      </c>
      <c r="FT618" s="77">
        <v>0.27877229999999997</v>
      </c>
      <c r="FU618" s="77">
        <v>0.49314540000000001</v>
      </c>
    </row>
    <row r="619" spans="1:177" x14ac:dyDescent="0.25">
      <c r="A619" t="s">
        <v>226</v>
      </c>
      <c r="B619" t="s">
        <v>0</v>
      </c>
      <c r="C619" t="s">
        <v>273</v>
      </c>
      <c r="D619" s="30" t="s">
        <v>243</v>
      </c>
      <c r="E619" t="s">
        <v>221</v>
      </c>
      <c r="F619" s="78">
        <v>1950</v>
      </c>
      <c r="G619" s="77">
        <v>3.8211020000000002</v>
      </c>
      <c r="H619" s="77">
        <v>3.622198</v>
      </c>
      <c r="I619" s="77">
        <v>3.2630729999999999</v>
      </c>
      <c r="J619" s="77">
        <v>3.0582020000000001</v>
      </c>
      <c r="K619" s="77">
        <v>2.340938</v>
      </c>
      <c r="L619" s="77">
        <v>1.938618</v>
      </c>
      <c r="M619" s="77">
        <v>1.5820160000000001</v>
      </c>
      <c r="N619" s="77">
        <v>2.236475</v>
      </c>
      <c r="O619" s="77">
        <v>3.230861</v>
      </c>
      <c r="P619" s="77">
        <v>3.3125870000000002</v>
      </c>
      <c r="Q619" s="77">
        <v>4.308179</v>
      </c>
      <c r="R619" s="77">
        <v>5.5445630000000001</v>
      </c>
      <c r="S619" s="77">
        <v>5.9085409999999996</v>
      </c>
      <c r="T619" s="77">
        <v>6.6043810000000001</v>
      </c>
      <c r="U619" s="77">
        <v>7.0804770000000001</v>
      </c>
      <c r="V619" s="77">
        <v>6.7646870000000003</v>
      </c>
      <c r="W619" s="77">
        <v>6.8634130000000004</v>
      </c>
      <c r="X619" s="77">
        <v>6.22255</v>
      </c>
      <c r="Y619" s="77">
        <v>5.3680479999999999</v>
      </c>
      <c r="Z619" s="77">
        <v>4.976235</v>
      </c>
      <c r="AA619" s="77">
        <v>4.8918119999999998</v>
      </c>
      <c r="AB619" s="77">
        <v>4.4609050000000003</v>
      </c>
      <c r="AC619" s="77">
        <v>3.8663159999999999</v>
      </c>
      <c r="AD619" s="77">
        <v>3.5506679999999999</v>
      </c>
      <c r="AE619" s="77">
        <v>-2.6205569999999998</v>
      </c>
      <c r="AF619" s="77">
        <v>-2.3602799999999999</v>
      </c>
      <c r="AG619" s="77">
        <v>-1.8529519999999999</v>
      </c>
      <c r="AH619" s="77">
        <v>-1.123329</v>
      </c>
      <c r="AI619" s="77">
        <v>-1.242694</v>
      </c>
      <c r="AJ619" s="77">
        <v>-1.085672</v>
      </c>
      <c r="AK619" s="77">
        <v>-0.69562579999999996</v>
      </c>
      <c r="AL619" s="77">
        <v>-7.5430300000000006E-2</v>
      </c>
      <c r="AM619" s="77">
        <v>0.3083381</v>
      </c>
      <c r="AN619" s="77">
        <v>0.1221136</v>
      </c>
      <c r="AO619" s="77">
        <v>0.51493250000000002</v>
      </c>
      <c r="AP619" s="77">
        <v>0.85411170000000003</v>
      </c>
      <c r="AQ619" s="77">
        <v>0.3709964</v>
      </c>
      <c r="AR619" s="77">
        <v>0.65161930000000001</v>
      </c>
      <c r="AS619" s="77">
        <v>1.087833</v>
      </c>
      <c r="AT619" s="77">
        <v>0.46506649999999999</v>
      </c>
      <c r="AU619" s="77">
        <v>1.6036300000000001</v>
      </c>
      <c r="AV619" s="77">
        <v>0.99670650000000005</v>
      </c>
      <c r="AW619" s="77">
        <v>0.5098916</v>
      </c>
      <c r="AX619" s="77">
        <v>0.5056813</v>
      </c>
      <c r="AY619" s="77">
        <v>0.3656121</v>
      </c>
      <c r="AZ619" s="77">
        <v>-0.45822810000000003</v>
      </c>
      <c r="BA619" s="77">
        <v>-0.68385560000000001</v>
      </c>
      <c r="BB619" s="77">
        <v>-0.38001659999999998</v>
      </c>
      <c r="BC619" s="77">
        <v>-2.1054569999999999</v>
      </c>
      <c r="BD619" s="77">
        <v>-1.881945</v>
      </c>
      <c r="BE619" s="77">
        <v>-1.4301820000000001</v>
      </c>
      <c r="BF619" s="77">
        <v>-0.79034870000000002</v>
      </c>
      <c r="BG619" s="77">
        <v>-0.89458530000000003</v>
      </c>
      <c r="BH619" s="77">
        <v>-0.83971600000000002</v>
      </c>
      <c r="BI619" s="77">
        <v>-0.54396</v>
      </c>
      <c r="BJ619" s="77">
        <v>4.1265499999999997E-2</v>
      </c>
      <c r="BK619" s="77">
        <v>0.5909953</v>
      </c>
      <c r="BL619" s="77">
        <v>0.33358640000000001</v>
      </c>
      <c r="BM619" s="77">
        <v>0.74058009999999996</v>
      </c>
      <c r="BN619" s="77">
        <v>1.138009</v>
      </c>
      <c r="BO619" s="77">
        <v>0.70874570000000003</v>
      </c>
      <c r="BP619" s="77">
        <v>0.96976050000000003</v>
      </c>
      <c r="BQ619" s="77">
        <v>1.410771</v>
      </c>
      <c r="BR619" s="77">
        <v>0.87881739999999997</v>
      </c>
      <c r="BS619" s="77">
        <v>1.8737349999999999</v>
      </c>
      <c r="BT619" s="77">
        <v>1.280537</v>
      </c>
      <c r="BU619" s="77">
        <v>0.78204260000000003</v>
      </c>
      <c r="BV619" s="77">
        <v>0.7581812</v>
      </c>
      <c r="BW619" s="77">
        <v>0.5700269</v>
      </c>
      <c r="BX619" s="77">
        <v>-0.16379759999999999</v>
      </c>
      <c r="BY619" s="77">
        <v>-0.43135020000000002</v>
      </c>
      <c r="BZ619" s="77">
        <v>-0.1753044</v>
      </c>
      <c r="CA619" s="77">
        <v>-1.7487010000000001</v>
      </c>
      <c r="CB619" s="77">
        <v>-1.5506519999999999</v>
      </c>
      <c r="CC619" s="77">
        <v>-1.137373</v>
      </c>
      <c r="CD619" s="77">
        <v>-0.55972730000000004</v>
      </c>
      <c r="CE619" s="77">
        <v>-0.65348629999999996</v>
      </c>
      <c r="CF619" s="77">
        <v>-0.66936759999999995</v>
      </c>
      <c r="CG619" s="77">
        <v>-0.43891669999999999</v>
      </c>
      <c r="CH619" s="77">
        <v>0.12208860000000001</v>
      </c>
      <c r="CI619" s="77">
        <v>0.78676279999999998</v>
      </c>
      <c r="CJ619" s="77">
        <v>0.48005179999999997</v>
      </c>
      <c r="CK619" s="77">
        <v>0.89686290000000002</v>
      </c>
      <c r="CL619" s="77">
        <v>1.334635</v>
      </c>
      <c r="CM619" s="77">
        <v>0.94266970000000005</v>
      </c>
      <c r="CN619" s="77">
        <v>1.1901040000000001</v>
      </c>
      <c r="CO619" s="77">
        <v>1.6344380000000001</v>
      </c>
      <c r="CP619" s="77">
        <v>1.1653800000000001</v>
      </c>
      <c r="CQ619" s="77">
        <v>2.0608089999999999</v>
      </c>
      <c r="CR619" s="77">
        <v>1.477117</v>
      </c>
      <c r="CS619" s="77">
        <v>0.97053350000000005</v>
      </c>
      <c r="CT619" s="77">
        <v>0.93306180000000005</v>
      </c>
      <c r="CU619" s="77">
        <v>0.71160409999999996</v>
      </c>
      <c r="CV619" s="77">
        <v>4.0124100000000003E-2</v>
      </c>
      <c r="CW619" s="77">
        <v>-0.25646570000000002</v>
      </c>
      <c r="CX619" s="77">
        <v>-3.35214E-2</v>
      </c>
      <c r="CY619" s="77">
        <v>-1.3919440000000001</v>
      </c>
      <c r="CZ619" s="77">
        <v>-1.2193590000000001</v>
      </c>
      <c r="DA619" s="77">
        <v>-0.84456430000000005</v>
      </c>
      <c r="DB619" s="77">
        <v>-0.32910590000000001</v>
      </c>
      <c r="DC619" s="77">
        <v>-0.41238720000000001</v>
      </c>
      <c r="DD619" s="77">
        <v>-0.4990192</v>
      </c>
      <c r="DE619" s="77">
        <v>-0.33387339999999999</v>
      </c>
      <c r="DF619" s="77">
        <v>0.2029118</v>
      </c>
      <c r="DG619" s="77">
        <v>0.98253040000000003</v>
      </c>
      <c r="DH619" s="77">
        <v>0.6265172</v>
      </c>
      <c r="DI619" s="77">
        <v>1.0531459999999999</v>
      </c>
      <c r="DJ619" s="77">
        <v>1.5312619999999999</v>
      </c>
      <c r="DK619" s="77">
        <v>1.1765939999999999</v>
      </c>
      <c r="DL619" s="77">
        <v>1.4104479999999999</v>
      </c>
      <c r="DM619" s="77">
        <v>1.858104</v>
      </c>
      <c r="DN619" s="77">
        <v>1.451943</v>
      </c>
      <c r="DO619" s="77">
        <v>2.2478829999999999</v>
      </c>
      <c r="DP619" s="77">
        <v>1.6736979999999999</v>
      </c>
      <c r="DQ619" s="77">
        <v>1.1590240000000001</v>
      </c>
      <c r="DR619" s="77">
        <v>1.107942</v>
      </c>
      <c r="DS619" s="77">
        <v>0.85318119999999997</v>
      </c>
      <c r="DT619" s="77">
        <v>0.24404580000000001</v>
      </c>
      <c r="DU619" s="77">
        <v>-8.1581200000000006E-2</v>
      </c>
      <c r="DV619" s="77">
        <v>0.1082617</v>
      </c>
      <c r="DW619" s="77">
        <v>-0.87684479999999998</v>
      </c>
      <c r="DX619" s="77">
        <v>-0.74102369999999995</v>
      </c>
      <c r="DY619" s="77">
        <v>-0.42179470000000002</v>
      </c>
      <c r="DZ619" s="77">
        <v>3.8747999999999999E-3</v>
      </c>
      <c r="EA619" s="77">
        <v>-6.4278399999999999E-2</v>
      </c>
      <c r="EB619" s="77">
        <v>-0.25306319999999999</v>
      </c>
      <c r="EC619" s="77">
        <v>-0.1822076</v>
      </c>
      <c r="ED619" s="77">
        <v>0.31960749999999999</v>
      </c>
      <c r="EE619" s="77">
        <v>1.265188</v>
      </c>
      <c r="EF619" s="77">
        <v>0.83799000000000001</v>
      </c>
      <c r="EG619" s="77">
        <v>1.2787930000000001</v>
      </c>
      <c r="EH619" s="77">
        <v>1.815159</v>
      </c>
      <c r="EI619" s="77">
        <v>1.514343</v>
      </c>
      <c r="EJ619" s="77">
        <v>1.7285889999999999</v>
      </c>
      <c r="EK619" s="77">
        <v>2.1810420000000001</v>
      </c>
      <c r="EL619" s="77">
        <v>1.865693</v>
      </c>
      <c r="EM619" s="77">
        <v>2.5179879999999999</v>
      </c>
      <c r="EN619" s="77">
        <v>1.9575279999999999</v>
      </c>
      <c r="EO619" s="77">
        <v>1.431176</v>
      </c>
      <c r="EP619" s="77">
        <v>1.3604419999999999</v>
      </c>
      <c r="EQ619" s="77">
        <v>1.057596</v>
      </c>
      <c r="ER619" s="77">
        <v>0.53847639999999997</v>
      </c>
      <c r="ES619" s="77">
        <v>0.1709242</v>
      </c>
      <c r="ET619" s="77">
        <v>0.31297390000000003</v>
      </c>
      <c r="EU619" s="77">
        <v>70.005120000000005</v>
      </c>
      <c r="EV619" s="77">
        <v>69.010249999999999</v>
      </c>
      <c r="EW619" s="77">
        <v>70.005120000000005</v>
      </c>
      <c r="EX619" s="77">
        <v>69.007679999999993</v>
      </c>
      <c r="EY619" s="77">
        <v>71.007679999999993</v>
      </c>
      <c r="EZ619" s="77">
        <v>73.020489999999995</v>
      </c>
      <c r="FA619" s="77">
        <v>72.005120000000005</v>
      </c>
      <c r="FB619" s="77">
        <v>75</v>
      </c>
      <c r="FC619" s="77">
        <v>84</v>
      </c>
      <c r="FD619" s="77">
        <v>91.015370000000004</v>
      </c>
      <c r="FE619" s="77">
        <v>100.0077</v>
      </c>
      <c r="FF619" s="77">
        <v>104</v>
      </c>
      <c r="FG619" s="77">
        <v>104.0026</v>
      </c>
      <c r="FH619" s="77">
        <v>105.0051</v>
      </c>
      <c r="FI619" s="77">
        <v>104.0051</v>
      </c>
      <c r="FJ619" s="77">
        <v>98.010249999999999</v>
      </c>
      <c r="FK619" s="77">
        <v>95.012810000000002</v>
      </c>
      <c r="FL619" s="77">
        <v>93.015370000000004</v>
      </c>
      <c r="FM619" s="77">
        <v>90.015370000000004</v>
      </c>
      <c r="FN619" s="77">
        <v>84.012810000000002</v>
      </c>
      <c r="FO619" s="77">
        <v>79.015370000000004</v>
      </c>
      <c r="FP619" s="77">
        <v>76.005120000000005</v>
      </c>
      <c r="FQ619" s="77">
        <v>75.005120000000005</v>
      </c>
      <c r="FR619" s="77">
        <v>75.002560000000003</v>
      </c>
      <c r="FS619" s="77">
        <v>4.6245849999999997</v>
      </c>
      <c r="FT619" s="77">
        <v>0.2239128</v>
      </c>
      <c r="FU619" s="77">
        <v>0.25278289999999998</v>
      </c>
    </row>
    <row r="620" spans="1:177" x14ac:dyDescent="0.25">
      <c r="A620" t="s">
        <v>226</v>
      </c>
      <c r="B620" t="s">
        <v>0</v>
      </c>
      <c r="C620" t="s">
        <v>273</v>
      </c>
      <c r="D620" s="30" t="s">
        <v>244</v>
      </c>
      <c r="E620" t="s">
        <v>219</v>
      </c>
      <c r="F620" s="78">
        <v>4940</v>
      </c>
      <c r="G620" s="77">
        <v>11.31672</v>
      </c>
      <c r="H620" s="77">
        <v>10.557230000000001</v>
      </c>
      <c r="I620" s="77">
        <v>9.1307759999999991</v>
      </c>
      <c r="J620" s="77">
        <v>7.64466</v>
      </c>
      <c r="K620" s="77">
        <v>6.5388770000000003</v>
      </c>
      <c r="L620" s="77">
        <v>5.3249279999999999</v>
      </c>
      <c r="M620" s="77">
        <v>5.4797760000000002</v>
      </c>
      <c r="N620" s="77">
        <v>5.7330329999999998</v>
      </c>
      <c r="O620" s="77">
        <v>5.4306260000000002</v>
      </c>
      <c r="P620" s="77">
        <v>5.3942079999999999</v>
      </c>
      <c r="Q620" s="77">
        <v>4.6545880000000004</v>
      </c>
      <c r="R620" s="77">
        <v>4.4251420000000001</v>
      </c>
      <c r="S620" s="77">
        <v>4.6934769999999997</v>
      </c>
      <c r="T620" s="77">
        <v>4.9041839999999999</v>
      </c>
      <c r="U620" s="77">
        <v>4.563898</v>
      </c>
      <c r="V620" s="77">
        <v>4.7202140000000004</v>
      </c>
      <c r="W620" s="77">
        <v>5.3542360000000002</v>
      </c>
      <c r="X620" s="77">
        <v>7.3939159999999999</v>
      </c>
      <c r="Y620" s="77">
        <v>8.1145409999999991</v>
      </c>
      <c r="Z620" s="77">
        <v>8.7043909999999993</v>
      </c>
      <c r="AA620" s="77">
        <v>8.9005170000000007</v>
      </c>
      <c r="AB620" s="77">
        <v>8.4850930000000009</v>
      </c>
      <c r="AC620" s="77">
        <v>7.7044480000000002</v>
      </c>
      <c r="AD620" s="77">
        <v>7.0440509999999996</v>
      </c>
      <c r="AE620" s="77">
        <v>-5.040997</v>
      </c>
      <c r="AF620" s="77">
        <v>-5.9076529999999998</v>
      </c>
      <c r="AG620" s="77">
        <v>-4.9679450000000003</v>
      </c>
      <c r="AH620" s="77">
        <v>-3.8667980000000002</v>
      </c>
      <c r="AI620" s="77">
        <v>-2.6263969999999999</v>
      </c>
      <c r="AJ620" s="77">
        <v>-1.9626030000000001</v>
      </c>
      <c r="AK620" s="77">
        <v>-1.001274</v>
      </c>
      <c r="AL620" s="77">
        <v>-0.4049912</v>
      </c>
      <c r="AM620" s="77">
        <v>-5.88698E-2</v>
      </c>
      <c r="AN620" s="77">
        <v>0.14073169999999999</v>
      </c>
      <c r="AO620" s="77">
        <v>-0.4421467</v>
      </c>
      <c r="AP620" s="77">
        <v>-0.51025209999999999</v>
      </c>
      <c r="AQ620" s="77">
        <v>-0.14249819999999999</v>
      </c>
      <c r="AR620" s="77">
        <v>0.27288400000000002</v>
      </c>
      <c r="AS620" s="77">
        <v>6.5220799999999995E-2</v>
      </c>
      <c r="AT620" s="77">
        <v>0.1267132</v>
      </c>
      <c r="AU620" s="77">
        <v>0.1910231</v>
      </c>
      <c r="AV620" s="77">
        <v>0.48182259999999999</v>
      </c>
      <c r="AW620" s="77">
        <v>0.36681960000000002</v>
      </c>
      <c r="AX620" s="77">
        <v>0.82442110000000002</v>
      </c>
      <c r="AY620" s="77">
        <v>1.1110819999999999</v>
      </c>
      <c r="AZ620" s="77">
        <v>0.79561970000000004</v>
      </c>
      <c r="BA620" s="77">
        <v>0.69729450000000004</v>
      </c>
      <c r="BB620" s="77">
        <v>0.5927694</v>
      </c>
      <c r="BC620" s="77">
        <v>-4.5060190000000002</v>
      </c>
      <c r="BD620" s="77">
        <v>-5.3502640000000001</v>
      </c>
      <c r="BE620" s="77">
        <v>-4.4954780000000003</v>
      </c>
      <c r="BF620" s="77">
        <v>-3.4424570000000001</v>
      </c>
      <c r="BG620" s="77">
        <v>-2.2961550000000002</v>
      </c>
      <c r="BH620" s="77">
        <v>-1.68747</v>
      </c>
      <c r="BI620" s="77">
        <v>-0.7740186</v>
      </c>
      <c r="BJ620" s="77">
        <v>-0.2085022</v>
      </c>
      <c r="BK620" s="77">
        <v>0.13987959999999999</v>
      </c>
      <c r="BL620" s="77">
        <v>0.37728080000000003</v>
      </c>
      <c r="BM620" s="77">
        <v>-0.202655</v>
      </c>
      <c r="BN620" s="77">
        <v>-0.27070749999999999</v>
      </c>
      <c r="BO620" s="77">
        <v>0.1181094</v>
      </c>
      <c r="BP620" s="77">
        <v>0.51407919999999996</v>
      </c>
      <c r="BQ620" s="77">
        <v>0.3395919</v>
      </c>
      <c r="BR620" s="77">
        <v>0.40641379999999999</v>
      </c>
      <c r="BS620" s="77">
        <v>0.43269020000000002</v>
      </c>
      <c r="BT620" s="77">
        <v>0.791327</v>
      </c>
      <c r="BU620" s="77">
        <v>0.67294200000000004</v>
      </c>
      <c r="BV620" s="77">
        <v>1.090732</v>
      </c>
      <c r="BW620" s="77">
        <v>1.3205659999999999</v>
      </c>
      <c r="BX620" s="77">
        <v>1.029574</v>
      </c>
      <c r="BY620" s="77">
        <v>0.95402469999999995</v>
      </c>
      <c r="BZ620" s="77">
        <v>0.83513409999999999</v>
      </c>
      <c r="CA620" s="77">
        <v>-4.1354959999999998</v>
      </c>
      <c r="CB620" s="77">
        <v>-4.9642179999999998</v>
      </c>
      <c r="CC620" s="77">
        <v>-4.1682490000000003</v>
      </c>
      <c r="CD620" s="77">
        <v>-3.1485599999999998</v>
      </c>
      <c r="CE620" s="77">
        <v>-2.067431</v>
      </c>
      <c r="CF620" s="77">
        <v>-1.4969140000000001</v>
      </c>
      <c r="CG620" s="77">
        <v>-0.616622</v>
      </c>
      <c r="CH620" s="77">
        <v>-7.2414500000000007E-2</v>
      </c>
      <c r="CI620" s="77">
        <v>0.27753270000000002</v>
      </c>
      <c r="CJ620" s="77">
        <v>0.54111399999999998</v>
      </c>
      <c r="CK620" s="77">
        <v>-3.6783799999999998E-2</v>
      </c>
      <c r="CL620" s="77">
        <v>-0.10479960000000001</v>
      </c>
      <c r="CM620" s="77">
        <v>0.29860540000000002</v>
      </c>
      <c r="CN620" s="77">
        <v>0.68113029999999997</v>
      </c>
      <c r="CO620" s="77">
        <v>0.52962050000000005</v>
      </c>
      <c r="CP620" s="77">
        <v>0.60013349999999999</v>
      </c>
      <c r="CQ620" s="77">
        <v>0.60006820000000005</v>
      </c>
      <c r="CR620" s="77">
        <v>1.0056890000000001</v>
      </c>
      <c r="CS620" s="77">
        <v>0.88496149999999996</v>
      </c>
      <c r="CT620" s="77">
        <v>1.2751779999999999</v>
      </c>
      <c r="CU620" s="77">
        <v>1.4656530000000001</v>
      </c>
      <c r="CV620" s="77">
        <v>1.1916100000000001</v>
      </c>
      <c r="CW620" s="77">
        <v>1.1318349999999999</v>
      </c>
      <c r="CX620" s="77">
        <v>1.0029950000000001</v>
      </c>
      <c r="CY620" s="77">
        <v>-3.7649720000000002</v>
      </c>
      <c r="CZ620" s="77">
        <v>-4.5781710000000002</v>
      </c>
      <c r="DA620" s="77">
        <v>-3.8410199999999999</v>
      </c>
      <c r="DB620" s="77">
        <v>-2.8546619999999998</v>
      </c>
      <c r="DC620" s="77">
        <v>-1.838706</v>
      </c>
      <c r="DD620" s="77">
        <v>-1.306357</v>
      </c>
      <c r="DE620" s="77">
        <v>-0.4592253</v>
      </c>
      <c r="DF620" s="77">
        <v>6.3673199999999999E-2</v>
      </c>
      <c r="DG620" s="77">
        <v>0.4151859</v>
      </c>
      <c r="DH620" s="77">
        <v>0.7049472</v>
      </c>
      <c r="DI620" s="77">
        <v>0.12908739999999999</v>
      </c>
      <c r="DJ620" s="77">
        <v>6.11084E-2</v>
      </c>
      <c r="DK620" s="77">
        <v>0.47910140000000001</v>
      </c>
      <c r="DL620" s="77">
        <v>0.84818139999999997</v>
      </c>
      <c r="DM620" s="77">
        <v>0.71964910000000004</v>
      </c>
      <c r="DN620" s="77">
        <v>0.79385329999999998</v>
      </c>
      <c r="DO620" s="77">
        <v>0.76744599999999996</v>
      </c>
      <c r="DP620" s="77">
        <v>1.220051</v>
      </c>
      <c r="DQ620" s="77">
        <v>1.096981</v>
      </c>
      <c r="DR620" s="77">
        <v>1.459624</v>
      </c>
      <c r="DS620" s="77">
        <v>1.610741</v>
      </c>
      <c r="DT620" s="77">
        <v>1.3536459999999999</v>
      </c>
      <c r="DU620" s="77">
        <v>1.3096460000000001</v>
      </c>
      <c r="DV620" s="77">
        <v>1.1708559999999999</v>
      </c>
      <c r="DW620" s="77">
        <v>-3.2299950000000002</v>
      </c>
      <c r="DX620" s="77">
        <v>-4.0207819999999996</v>
      </c>
      <c r="DY620" s="77">
        <v>-3.3685529999999999</v>
      </c>
      <c r="DZ620" s="77">
        <v>-2.4303210000000002</v>
      </c>
      <c r="EA620" s="77">
        <v>-1.5084649999999999</v>
      </c>
      <c r="EB620" s="77">
        <v>-1.0312239999999999</v>
      </c>
      <c r="EC620" s="77">
        <v>-0.2319696</v>
      </c>
      <c r="ED620" s="77">
        <v>0.26016220000000001</v>
      </c>
      <c r="EE620" s="77">
        <v>0.61393520000000001</v>
      </c>
      <c r="EF620" s="77">
        <v>0.94149629999999995</v>
      </c>
      <c r="EG620" s="77">
        <v>0.36857909999999999</v>
      </c>
      <c r="EH620" s="77">
        <v>0.300653</v>
      </c>
      <c r="EI620" s="77">
        <v>0.73970899999999995</v>
      </c>
      <c r="EJ620" s="77">
        <v>1.089377</v>
      </c>
      <c r="EK620" s="77">
        <v>0.99402029999999997</v>
      </c>
      <c r="EL620" s="77">
        <v>1.0735539999999999</v>
      </c>
      <c r="EM620" s="77">
        <v>1.0091129999999999</v>
      </c>
      <c r="EN620" s="77">
        <v>1.529555</v>
      </c>
      <c r="EO620" s="77">
        <v>1.403103</v>
      </c>
      <c r="EP620" s="77">
        <v>1.725935</v>
      </c>
      <c r="EQ620" s="77">
        <v>1.820225</v>
      </c>
      <c r="ER620" s="77">
        <v>1.5875999999999999</v>
      </c>
      <c r="ES620" s="77">
        <v>1.566376</v>
      </c>
      <c r="ET620" s="77">
        <v>1.4132210000000001</v>
      </c>
      <c r="EU620" s="77">
        <v>55.484250000000003</v>
      </c>
      <c r="EV620" s="77">
        <v>55.207120000000003</v>
      </c>
      <c r="EW620" s="77">
        <v>53.198059999999998</v>
      </c>
      <c r="EX620" s="77">
        <v>50.895000000000003</v>
      </c>
      <c r="EY620" s="77">
        <v>51.038910000000001</v>
      </c>
      <c r="EZ620" s="77">
        <v>46.757669999999997</v>
      </c>
      <c r="FA620" s="77">
        <v>45.904879999999999</v>
      </c>
      <c r="FB620" s="77">
        <v>45.753549999999997</v>
      </c>
      <c r="FC620" s="77">
        <v>50.912700000000001</v>
      </c>
      <c r="FD620" s="77">
        <v>57.214120000000001</v>
      </c>
      <c r="FE620" s="77">
        <v>59.23883</v>
      </c>
      <c r="FF620" s="77">
        <v>58.828499999999998</v>
      </c>
      <c r="FG620" s="77">
        <v>60.710929999999998</v>
      </c>
      <c r="FH620" s="77">
        <v>61.28454</v>
      </c>
      <c r="FI620" s="77">
        <v>60.586779999999997</v>
      </c>
      <c r="FJ620" s="77">
        <v>60.586779999999997</v>
      </c>
      <c r="FK620" s="77">
        <v>57.716700000000003</v>
      </c>
      <c r="FL620" s="77">
        <v>52.990940000000002</v>
      </c>
      <c r="FM620" s="77">
        <v>49.415689999999998</v>
      </c>
      <c r="FN620" s="77">
        <v>46.695700000000002</v>
      </c>
      <c r="FO620" s="77">
        <v>46.242539999999998</v>
      </c>
      <c r="FP620" s="77">
        <v>42.25365</v>
      </c>
      <c r="FQ620" s="77">
        <v>41.247889999999998</v>
      </c>
      <c r="FR620" s="77">
        <v>41.5246</v>
      </c>
      <c r="FS620" s="77">
        <v>4.3888879999999997</v>
      </c>
      <c r="FT620" s="77">
        <v>0.1957236</v>
      </c>
      <c r="FU620" s="77">
        <v>0.28725539999999999</v>
      </c>
    </row>
    <row r="621" spans="1:177" x14ac:dyDescent="0.25">
      <c r="A621" t="s">
        <v>226</v>
      </c>
      <c r="B621" t="s">
        <v>0</v>
      </c>
      <c r="C621" t="s">
        <v>273</v>
      </c>
      <c r="D621" s="30" t="s">
        <v>244</v>
      </c>
      <c r="E621" t="s">
        <v>220</v>
      </c>
      <c r="F621" s="78">
        <v>3528</v>
      </c>
      <c r="G621" s="77">
        <v>8.2555069999999997</v>
      </c>
      <c r="H621" s="77">
        <v>7.5533900000000003</v>
      </c>
      <c r="I621" s="77">
        <v>6.5753760000000003</v>
      </c>
      <c r="J621" s="77">
        <v>5.3619849999999998</v>
      </c>
      <c r="K621" s="77">
        <v>4.6116599999999996</v>
      </c>
      <c r="L621" s="77">
        <v>3.862771</v>
      </c>
      <c r="M621" s="77">
        <v>3.9856280000000002</v>
      </c>
      <c r="N621" s="77">
        <v>4.2290660000000004</v>
      </c>
      <c r="O621" s="77">
        <v>4.0693910000000004</v>
      </c>
      <c r="P621" s="77">
        <v>4.0991569999999999</v>
      </c>
      <c r="Q621" s="77">
        <v>3.603151</v>
      </c>
      <c r="R621" s="77">
        <v>3.4738370000000001</v>
      </c>
      <c r="S621" s="77">
        <v>3.5449120000000001</v>
      </c>
      <c r="T621" s="77">
        <v>3.6851020000000001</v>
      </c>
      <c r="U621" s="77">
        <v>3.3880499999999998</v>
      </c>
      <c r="V621" s="77">
        <v>3.3735170000000001</v>
      </c>
      <c r="W621" s="77">
        <v>3.8339319999999999</v>
      </c>
      <c r="X621" s="77">
        <v>5.5000730000000004</v>
      </c>
      <c r="Y621" s="77">
        <v>6.0853710000000003</v>
      </c>
      <c r="Z621" s="77">
        <v>6.556832</v>
      </c>
      <c r="AA621" s="77">
        <v>6.7785900000000003</v>
      </c>
      <c r="AB621" s="77">
        <v>6.3485310000000004</v>
      </c>
      <c r="AC621" s="77">
        <v>5.7423219999999997</v>
      </c>
      <c r="AD621" s="77">
        <v>5.2163009999999996</v>
      </c>
      <c r="AE621" s="77">
        <v>-3.8238500000000002</v>
      </c>
      <c r="AF621" s="77">
        <v>-4.5745040000000001</v>
      </c>
      <c r="AG621" s="77">
        <v>-3.7192639999999999</v>
      </c>
      <c r="AH621" s="77">
        <v>-3.03952</v>
      </c>
      <c r="AI621" s="77">
        <v>-2.0606740000000001</v>
      </c>
      <c r="AJ621" s="77">
        <v>-1.483128</v>
      </c>
      <c r="AK621" s="77">
        <v>-0.81524680000000005</v>
      </c>
      <c r="AL621" s="77">
        <v>-0.39357019999999998</v>
      </c>
      <c r="AM621" s="77">
        <v>-9.6295900000000004E-2</v>
      </c>
      <c r="AN621" s="77">
        <v>5.4246700000000002E-2</v>
      </c>
      <c r="AO621" s="77">
        <v>-0.32593050000000001</v>
      </c>
      <c r="AP621" s="77">
        <v>-0.3176137</v>
      </c>
      <c r="AQ621" s="77">
        <v>-0.1516612</v>
      </c>
      <c r="AR621" s="77">
        <v>0.17848049999999999</v>
      </c>
      <c r="AS621" s="77">
        <v>-2.4837700000000001E-2</v>
      </c>
      <c r="AT621" s="77">
        <v>-0.12970699999999999</v>
      </c>
      <c r="AU621" s="77">
        <v>-0.13743520000000001</v>
      </c>
      <c r="AV621" s="77">
        <v>0.16796269999999999</v>
      </c>
      <c r="AW621" s="77">
        <v>0.19292409999999999</v>
      </c>
      <c r="AX621" s="77">
        <v>0.55320650000000005</v>
      </c>
      <c r="AY621" s="77">
        <v>0.86118530000000004</v>
      </c>
      <c r="AZ621" s="77">
        <v>0.55442360000000002</v>
      </c>
      <c r="BA621" s="77">
        <v>0.48648269999999999</v>
      </c>
      <c r="BB621" s="77">
        <v>0.44909470000000001</v>
      </c>
      <c r="BC621" s="77">
        <v>-3.3966789999999998</v>
      </c>
      <c r="BD621" s="77">
        <v>-4.1232709999999999</v>
      </c>
      <c r="BE621" s="77">
        <v>-3.3417379999999999</v>
      </c>
      <c r="BF621" s="77">
        <v>-2.6980659999999999</v>
      </c>
      <c r="BG621" s="77">
        <v>-1.7905489999999999</v>
      </c>
      <c r="BH621" s="77">
        <v>-1.2567330000000001</v>
      </c>
      <c r="BI621" s="77">
        <v>-0.6312989</v>
      </c>
      <c r="BJ621" s="77">
        <v>-0.2321329</v>
      </c>
      <c r="BK621" s="77">
        <v>6.6964999999999997E-2</v>
      </c>
      <c r="BL621" s="77">
        <v>0.24902189999999999</v>
      </c>
      <c r="BM621" s="77">
        <v>-0.12720390000000001</v>
      </c>
      <c r="BN621" s="77">
        <v>-0.1242738</v>
      </c>
      <c r="BO621" s="77">
        <v>5.8532099999999997E-2</v>
      </c>
      <c r="BP621" s="77">
        <v>0.37273410000000001</v>
      </c>
      <c r="BQ621" s="77">
        <v>0.1987785</v>
      </c>
      <c r="BR621" s="77">
        <v>0.1017919</v>
      </c>
      <c r="BS621" s="77">
        <v>5.9995100000000003E-2</v>
      </c>
      <c r="BT621" s="77">
        <v>0.42244280000000001</v>
      </c>
      <c r="BU621" s="77">
        <v>0.44259110000000002</v>
      </c>
      <c r="BV621" s="77">
        <v>0.77255569999999996</v>
      </c>
      <c r="BW621" s="77">
        <v>1.0292509999999999</v>
      </c>
      <c r="BX621" s="77">
        <v>0.74091059999999997</v>
      </c>
      <c r="BY621" s="77">
        <v>0.69216069999999996</v>
      </c>
      <c r="BZ621" s="77">
        <v>0.64082340000000004</v>
      </c>
      <c r="CA621" s="77">
        <v>-3.100822</v>
      </c>
      <c r="CB621" s="77">
        <v>-3.8107489999999999</v>
      </c>
      <c r="CC621" s="77">
        <v>-3.0802649999999998</v>
      </c>
      <c r="CD621" s="77">
        <v>-2.4615770000000001</v>
      </c>
      <c r="CE621" s="77">
        <v>-1.6034619999999999</v>
      </c>
      <c r="CF621" s="77">
        <v>-1.0999319999999999</v>
      </c>
      <c r="CG621" s="77">
        <v>-0.50389709999999999</v>
      </c>
      <c r="CH621" s="77">
        <v>-0.12032180000000001</v>
      </c>
      <c r="CI621" s="77">
        <v>0.180039</v>
      </c>
      <c r="CJ621" s="77">
        <v>0.38392270000000001</v>
      </c>
      <c r="CK621" s="77">
        <v>1.04335E-2</v>
      </c>
      <c r="CL621" s="77">
        <v>9.6326999999999992E-3</v>
      </c>
      <c r="CM621" s="77">
        <v>0.2041114</v>
      </c>
      <c r="CN621" s="77">
        <v>0.50727350000000004</v>
      </c>
      <c r="CO621" s="77">
        <v>0.35365449999999998</v>
      </c>
      <c r="CP621" s="77">
        <v>0.2621272</v>
      </c>
      <c r="CQ621" s="77">
        <v>0.19673479999999999</v>
      </c>
      <c r="CR621" s="77">
        <v>0.59869499999999998</v>
      </c>
      <c r="CS621" s="77">
        <v>0.6155098</v>
      </c>
      <c r="CT621" s="77">
        <v>0.92447630000000003</v>
      </c>
      <c r="CU621" s="77">
        <v>1.145653</v>
      </c>
      <c r="CV621" s="77">
        <v>0.87007089999999998</v>
      </c>
      <c r="CW621" s="77">
        <v>0.83461269999999999</v>
      </c>
      <c r="CX621" s="77">
        <v>0.77361400000000002</v>
      </c>
      <c r="CY621" s="77">
        <v>-2.804964</v>
      </c>
      <c r="CZ621" s="77">
        <v>-3.4982259999999998</v>
      </c>
      <c r="DA621" s="77">
        <v>-2.8187920000000002</v>
      </c>
      <c r="DB621" s="77">
        <v>-2.2250869999999998</v>
      </c>
      <c r="DC621" s="77">
        <v>-1.4163749999999999</v>
      </c>
      <c r="DD621" s="77">
        <v>-0.94313210000000003</v>
      </c>
      <c r="DE621" s="77">
        <v>-0.37649539999999998</v>
      </c>
      <c r="DF621" s="77">
        <v>-8.5108000000000007E-3</v>
      </c>
      <c r="DG621" s="77">
        <v>0.29311310000000002</v>
      </c>
      <c r="DH621" s="77">
        <v>0.51882349999999999</v>
      </c>
      <c r="DI621" s="77">
        <v>0.14807090000000001</v>
      </c>
      <c r="DJ621" s="77">
        <v>0.14353930000000001</v>
      </c>
      <c r="DK621" s="77">
        <v>0.34969070000000002</v>
      </c>
      <c r="DL621" s="77">
        <v>0.64181290000000002</v>
      </c>
      <c r="DM621" s="77">
        <v>0.50853040000000005</v>
      </c>
      <c r="DN621" s="77">
        <v>0.42246260000000002</v>
      </c>
      <c r="DO621" s="77">
        <v>0.33347450000000001</v>
      </c>
      <c r="DP621" s="77">
        <v>0.77494719999999995</v>
      </c>
      <c r="DQ621" s="77">
        <v>0.78842849999999998</v>
      </c>
      <c r="DR621" s="77">
        <v>1.076397</v>
      </c>
      <c r="DS621" s="77">
        <v>1.2620549999999999</v>
      </c>
      <c r="DT621" s="77">
        <v>0.99923130000000004</v>
      </c>
      <c r="DU621" s="77">
        <v>0.97706470000000001</v>
      </c>
      <c r="DV621" s="77">
        <v>0.9064046</v>
      </c>
      <c r="DW621" s="77">
        <v>-2.377793</v>
      </c>
      <c r="DX621" s="77">
        <v>-3.0469930000000001</v>
      </c>
      <c r="DY621" s="77">
        <v>-2.4412660000000002</v>
      </c>
      <c r="DZ621" s="77">
        <v>-1.883634</v>
      </c>
      <c r="EA621" s="77">
        <v>-1.14625</v>
      </c>
      <c r="EB621" s="77">
        <v>-0.71673730000000002</v>
      </c>
      <c r="EC621" s="77">
        <v>-0.19254740000000001</v>
      </c>
      <c r="ED621" s="77">
        <v>0.1529266</v>
      </c>
      <c r="EE621" s="77">
        <v>0.456374</v>
      </c>
      <c r="EF621" s="77">
        <v>0.71359879999999998</v>
      </c>
      <c r="EG621" s="77">
        <v>0.34679749999999998</v>
      </c>
      <c r="EH621" s="77">
        <v>0.33687909999999999</v>
      </c>
      <c r="EI621" s="77">
        <v>0.5598841</v>
      </c>
      <c r="EJ621" s="77">
        <v>0.83606639999999999</v>
      </c>
      <c r="EK621" s="77">
        <v>0.73214670000000004</v>
      </c>
      <c r="EL621" s="77">
        <v>0.65396140000000003</v>
      </c>
      <c r="EM621" s="77">
        <v>0.53090490000000001</v>
      </c>
      <c r="EN621" s="77">
        <v>1.0294270000000001</v>
      </c>
      <c r="EO621" s="77">
        <v>1.0380959999999999</v>
      </c>
      <c r="EP621" s="77">
        <v>1.2957460000000001</v>
      </c>
      <c r="EQ621" s="77">
        <v>1.430121</v>
      </c>
      <c r="ER621" s="77">
        <v>1.185718</v>
      </c>
      <c r="ES621" s="77">
        <v>1.1827430000000001</v>
      </c>
      <c r="ET621" s="77">
        <v>1.098133</v>
      </c>
      <c r="EU621" s="77">
        <v>56.889110000000002</v>
      </c>
      <c r="EV621" s="77">
        <v>56.902970000000003</v>
      </c>
      <c r="EW621" s="77">
        <v>54.889110000000002</v>
      </c>
      <c r="EX621" s="77">
        <v>54.875250000000001</v>
      </c>
      <c r="EY621" s="77">
        <v>53.875250000000001</v>
      </c>
      <c r="EZ621" s="77">
        <v>51.889110000000002</v>
      </c>
      <c r="FA621" s="77">
        <v>49.889110000000002</v>
      </c>
      <c r="FB621" s="77">
        <v>50.882179999999998</v>
      </c>
      <c r="FC621" s="77">
        <v>52.889110000000002</v>
      </c>
      <c r="FD621" s="77">
        <v>56.902970000000003</v>
      </c>
      <c r="FE621" s="77">
        <v>58.937629999999999</v>
      </c>
      <c r="FF621" s="77">
        <v>57.958419999999997</v>
      </c>
      <c r="FG621" s="77">
        <v>61</v>
      </c>
      <c r="FH621" s="77">
        <v>61</v>
      </c>
      <c r="FI621" s="77">
        <v>60.020789999999998</v>
      </c>
      <c r="FJ621" s="77">
        <v>60.020789999999998</v>
      </c>
      <c r="FK621" s="77">
        <v>58.006929999999997</v>
      </c>
      <c r="FL621" s="77">
        <v>55</v>
      </c>
      <c r="FM621" s="77">
        <v>52</v>
      </c>
      <c r="FN621" s="77">
        <v>48.993070000000003</v>
      </c>
      <c r="FO621" s="77">
        <v>49.965350000000001</v>
      </c>
      <c r="FP621" s="77">
        <v>45.979210000000002</v>
      </c>
      <c r="FQ621" s="77">
        <v>44.972279999999998</v>
      </c>
      <c r="FR621" s="77">
        <v>44.958419999999997</v>
      </c>
      <c r="FS621" s="77">
        <v>3.6168680000000002</v>
      </c>
      <c r="FT621" s="77">
        <v>0.16081590000000001</v>
      </c>
      <c r="FU621" s="77">
        <v>0.2351888</v>
      </c>
    </row>
    <row r="622" spans="1:177" x14ac:dyDescent="0.25">
      <c r="A622" t="s">
        <v>226</v>
      </c>
      <c r="B622" t="s">
        <v>0</v>
      </c>
      <c r="C622" t="s">
        <v>273</v>
      </c>
      <c r="D622" s="30" t="s">
        <v>244</v>
      </c>
      <c r="E622" t="s">
        <v>221</v>
      </c>
      <c r="F622" s="78">
        <v>1412</v>
      </c>
      <c r="G622" s="77">
        <v>3.0776050000000001</v>
      </c>
      <c r="H622" s="77">
        <v>3.177953</v>
      </c>
      <c r="I622" s="77">
        <v>2.6286930000000002</v>
      </c>
      <c r="J622" s="77">
        <v>2.5288849999999998</v>
      </c>
      <c r="K622" s="77">
        <v>2.1633079999999998</v>
      </c>
      <c r="L622" s="77">
        <v>1.590352</v>
      </c>
      <c r="M622" s="77">
        <v>1.5988439999999999</v>
      </c>
      <c r="N622" s="77">
        <v>1.616411</v>
      </c>
      <c r="O622" s="77">
        <v>1.390441</v>
      </c>
      <c r="P622" s="77">
        <v>1.2888059999999999</v>
      </c>
      <c r="Q622" s="77">
        <v>1.0007809999999999</v>
      </c>
      <c r="R622" s="77">
        <v>0.80818100000000004</v>
      </c>
      <c r="S622" s="77">
        <v>1.10738</v>
      </c>
      <c r="T622" s="77">
        <v>1.129591</v>
      </c>
      <c r="U622" s="77">
        <v>1.1416580000000001</v>
      </c>
      <c r="V622" s="77">
        <v>1.4558610000000001</v>
      </c>
      <c r="W622" s="77">
        <v>1.6673880000000001</v>
      </c>
      <c r="X622" s="77">
        <v>1.9294070000000001</v>
      </c>
      <c r="Y622" s="77">
        <v>2.025293</v>
      </c>
      <c r="Z622" s="77">
        <v>2.1449989999999999</v>
      </c>
      <c r="AA622" s="77">
        <v>2.0709200000000001</v>
      </c>
      <c r="AB622" s="77">
        <v>2.1606160000000001</v>
      </c>
      <c r="AC622" s="77">
        <v>1.954866</v>
      </c>
      <c r="AD622" s="77">
        <v>1.7769219999999999</v>
      </c>
      <c r="AE622" s="77">
        <v>-1.546808</v>
      </c>
      <c r="AF622" s="77">
        <v>-1.4253579999999999</v>
      </c>
      <c r="AG622" s="77">
        <v>-1.4522459999999999</v>
      </c>
      <c r="AH622" s="77">
        <v>-0.8013441</v>
      </c>
      <c r="AI622" s="77">
        <v>-0.43599209999999999</v>
      </c>
      <c r="AJ622" s="77">
        <v>-0.43604140000000002</v>
      </c>
      <c r="AK622" s="77">
        <v>-0.1960327</v>
      </c>
      <c r="AL622" s="77">
        <v>5.0750999999999998E-2</v>
      </c>
      <c r="AM622" s="77">
        <v>-1.28433E-2</v>
      </c>
      <c r="AN622" s="77">
        <v>-1.4977499999999999E-2</v>
      </c>
      <c r="AO622" s="77">
        <v>-0.2331067</v>
      </c>
      <c r="AP622" s="77">
        <v>-0.4706129</v>
      </c>
      <c r="AQ622" s="77">
        <v>-0.18331140000000001</v>
      </c>
      <c r="AR622" s="77">
        <v>-0.13267809999999999</v>
      </c>
      <c r="AS622" s="77">
        <v>-8.54433E-2</v>
      </c>
      <c r="AT622" s="77">
        <v>0.2772192</v>
      </c>
      <c r="AU622" s="77">
        <v>0.3604617</v>
      </c>
      <c r="AV622" s="77">
        <v>0.2424075</v>
      </c>
      <c r="AW622" s="77">
        <v>1.72543E-2</v>
      </c>
      <c r="AX622" s="77">
        <v>0.17387810000000001</v>
      </c>
      <c r="AY622" s="77">
        <v>5.91012E-2</v>
      </c>
      <c r="AZ622" s="77">
        <v>9.7478800000000004E-2</v>
      </c>
      <c r="BA622" s="77">
        <v>3.8844499999999997E-2</v>
      </c>
      <c r="BB622" s="77">
        <v>-9.3199400000000002E-2</v>
      </c>
      <c r="BC622" s="77">
        <v>-1.2252339999999999</v>
      </c>
      <c r="BD622" s="77">
        <v>-1.1437010000000001</v>
      </c>
      <c r="BE622" s="77">
        <v>-1.1740550000000001</v>
      </c>
      <c r="BF622" s="77">
        <v>-0.57982080000000003</v>
      </c>
      <c r="BG622" s="77">
        <v>-0.30927290000000002</v>
      </c>
      <c r="BH622" s="77">
        <v>-0.3396265</v>
      </c>
      <c r="BI622" s="77">
        <v>-8.4688799999999995E-2</v>
      </c>
      <c r="BJ622" s="77">
        <v>0.1190893</v>
      </c>
      <c r="BK622" s="77">
        <v>6.7909200000000003E-2</v>
      </c>
      <c r="BL622" s="77">
        <v>7.6754500000000003E-2</v>
      </c>
      <c r="BM622" s="77">
        <v>-0.15876709999999999</v>
      </c>
      <c r="BN622" s="77">
        <v>-0.34932459999999999</v>
      </c>
      <c r="BO622" s="77">
        <v>-4.6268400000000001E-2</v>
      </c>
      <c r="BP622" s="77">
        <v>-6.8107999999999997E-3</v>
      </c>
      <c r="BQ622" s="77">
        <v>4.5256699999999997E-2</v>
      </c>
      <c r="BR622" s="77">
        <v>0.37681290000000001</v>
      </c>
      <c r="BS622" s="77">
        <v>0.47101320000000002</v>
      </c>
      <c r="BT622" s="77">
        <v>0.35680810000000002</v>
      </c>
      <c r="BU622" s="77">
        <v>0.16093750000000001</v>
      </c>
      <c r="BV622" s="77">
        <v>0.27290629999999999</v>
      </c>
      <c r="BW622" s="77">
        <v>0.1764194</v>
      </c>
      <c r="BX622" s="77">
        <v>0.23985899999999999</v>
      </c>
      <c r="BY622" s="77">
        <v>0.1838698</v>
      </c>
      <c r="BZ622" s="77">
        <v>6.5310999999999994E-2</v>
      </c>
      <c r="CA622" s="77">
        <v>-1.0025120000000001</v>
      </c>
      <c r="CB622" s="77">
        <v>-0.94862590000000002</v>
      </c>
      <c r="CC622" s="77">
        <v>-0.98138170000000002</v>
      </c>
      <c r="CD622" s="77">
        <v>-0.42639440000000001</v>
      </c>
      <c r="CE622" s="77">
        <v>-0.2215075</v>
      </c>
      <c r="CF622" s="77">
        <v>-0.27284969999999997</v>
      </c>
      <c r="CG622" s="77">
        <v>-7.5724E-3</v>
      </c>
      <c r="CH622" s="77">
        <v>0.16642009999999999</v>
      </c>
      <c r="CI622" s="77">
        <v>0.12383810000000001</v>
      </c>
      <c r="CJ622" s="77">
        <v>0.14028779999999999</v>
      </c>
      <c r="CK622" s="77">
        <v>-0.10727979999999999</v>
      </c>
      <c r="CL622" s="77">
        <v>-0.26532080000000002</v>
      </c>
      <c r="CM622" s="77">
        <v>4.8647099999999999E-2</v>
      </c>
      <c r="CN622" s="77">
        <v>8.0364500000000005E-2</v>
      </c>
      <c r="CO622" s="77">
        <v>0.13577910000000001</v>
      </c>
      <c r="CP622" s="77">
        <v>0.4457911</v>
      </c>
      <c r="CQ622" s="77">
        <v>0.54758090000000004</v>
      </c>
      <c r="CR622" s="77">
        <v>0.43604159999999997</v>
      </c>
      <c r="CS622" s="77">
        <v>0.26045200000000002</v>
      </c>
      <c r="CT622" s="77">
        <v>0.34149289999999999</v>
      </c>
      <c r="CU622" s="77">
        <v>0.25767370000000001</v>
      </c>
      <c r="CV622" s="77">
        <v>0.33847110000000002</v>
      </c>
      <c r="CW622" s="77">
        <v>0.28431390000000001</v>
      </c>
      <c r="CX622" s="77">
        <v>0.17509479999999999</v>
      </c>
      <c r="CY622" s="77">
        <v>-0.77979080000000001</v>
      </c>
      <c r="CZ622" s="77">
        <v>-0.75355119999999998</v>
      </c>
      <c r="DA622" s="77">
        <v>-0.78870779999999996</v>
      </c>
      <c r="DB622" s="77">
        <v>-0.27296809999999999</v>
      </c>
      <c r="DC622" s="77">
        <v>-0.13374220000000001</v>
      </c>
      <c r="DD622" s="77">
        <v>-0.20607300000000001</v>
      </c>
      <c r="DE622" s="77">
        <v>6.9543999999999995E-2</v>
      </c>
      <c r="DF622" s="77">
        <v>0.213751</v>
      </c>
      <c r="DG622" s="77">
        <v>0.17976690000000001</v>
      </c>
      <c r="DH622" s="77">
        <v>0.20382110000000001</v>
      </c>
      <c r="DI622" s="77">
        <v>-5.5792500000000002E-2</v>
      </c>
      <c r="DJ622" s="77">
        <v>-0.1813169</v>
      </c>
      <c r="DK622" s="77">
        <v>0.14356260000000001</v>
      </c>
      <c r="DL622" s="77">
        <v>0.16753979999999999</v>
      </c>
      <c r="DM622" s="77">
        <v>0.22630149999999999</v>
      </c>
      <c r="DN622" s="77">
        <v>0.51476940000000004</v>
      </c>
      <c r="DO622" s="77">
        <v>0.62414849999999999</v>
      </c>
      <c r="DP622" s="77">
        <v>0.51527509999999999</v>
      </c>
      <c r="DQ622" s="77">
        <v>0.35996660000000003</v>
      </c>
      <c r="DR622" s="77">
        <v>0.41007949999999999</v>
      </c>
      <c r="DS622" s="77">
        <v>0.3389279</v>
      </c>
      <c r="DT622" s="77">
        <v>0.43708330000000001</v>
      </c>
      <c r="DU622" s="77">
        <v>0.38475799999999999</v>
      </c>
      <c r="DV622" s="77">
        <v>0.28487859999999998</v>
      </c>
      <c r="DW622" s="77">
        <v>-0.45821620000000002</v>
      </c>
      <c r="DX622" s="77">
        <v>-0.47189429999999999</v>
      </c>
      <c r="DY622" s="77">
        <v>-0.51051740000000001</v>
      </c>
      <c r="DZ622" s="77">
        <v>-5.1444799999999999E-2</v>
      </c>
      <c r="EA622" s="77">
        <v>-7.0229999999999997E-3</v>
      </c>
      <c r="EB622" s="77">
        <v>-0.10965800000000001</v>
      </c>
      <c r="EC622" s="77">
        <v>0.18088789999999999</v>
      </c>
      <c r="ED622" s="77">
        <v>0.28208919999999998</v>
      </c>
      <c r="EE622" s="77">
        <v>0.26051940000000001</v>
      </c>
      <c r="EF622" s="77">
        <v>0.29555310000000001</v>
      </c>
      <c r="EG622" s="77">
        <v>1.8547000000000001E-2</v>
      </c>
      <c r="EH622" s="77">
        <v>-6.0028600000000001E-2</v>
      </c>
      <c r="EI622" s="77">
        <v>0.28060560000000001</v>
      </c>
      <c r="EJ622" s="77">
        <v>0.29340699999999997</v>
      </c>
      <c r="EK622" s="77">
        <v>0.35700150000000003</v>
      </c>
      <c r="EL622" s="77">
        <v>0.61436299999999999</v>
      </c>
      <c r="EM622" s="77">
        <v>0.73470009999999997</v>
      </c>
      <c r="EN622" s="77">
        <v>0.6296756</v>
      </c>
      <c r="EO622" s="77">
        <v>0.50364969999999998</v>
      </c>
      <c r="EP622" s="77">
        <v>0.50910759999999999</v>
      </c>
      <c r="EQ622" s="77">
        <v>0.45624619999999999</v>
      </c>
      <c r="ER622" s="77">
        <v>0.57946350000000002</v>
      </c>
      <c r="ES622" s="77">
        <v>0.52978340000000002</v>
      </c>
      <c r="ET622" s="77">
        <v>0.44338909999999998</v>
      </c>
      <c r="EU622" s="77">
        <v>51.994259999999997</v>
      </c>
      <c r="EV622" s="77">
        <v>50.994259999999997</v>
      </c>
      <c r="EW622" s="77">
        <v>48.997129999999999</v>
      </c>
      <c r="EX622" s="77">
        <v>41.007179999999998</v>
      </c>
      <c r="EY622" s="77">
        <v>43.992820000000002</v>
      </c>
      <c r="EZ622" s="77">
        <v>34.010039999999996</v>
      </c>
      <c r="FA622" s="77">
        <v>36.007179999999998</v>
      </c>
      <c r="FB622" s="77">
        <v>33.012909999999998</v>
      </c>
      <c r="FC622" s="77">
        <v>46.002870000000001</v>
      </c>
      <c r="FD622" s="77">
        <v>57.987090000000002</v>
      </c>
      <c r="FE622" s="77">
        <v>59.987090000000002</v>
      </c>
      <c r="FF622" s="77">
        <v>60.989960000000004</v>
      </c>
      <c r="FG622" s="77">
        <v>59.992820000000002</v>
      </c>
      <c r="FH622" s="77">
        <v>61.991390000000003</v>
      </c>
      <c r="FI622" s="77">
        <v>61.992820000000002</v>
      </c>
      <c r="FJ622" s="77">
        <v>61.992820000000002</v>
      </c>
      <c r="FK622" s="77">
        <v>56.995699999999999</v>
      </c>
      <c r="FL622" s="77">
        <v>48</v>
      </c>
      <c r="FM622" s="77">
        <v>42.995699999999999</v>
      </c>
      <c r="FN622" s="77">
        <v>40.988520000000001</v>
      </c>
      <c r="FO622" s="77">
        <v>36.994259999999997</v>
      </c>
      <c r="FP622" s="77">
        <v>32.998570000000001</v>
      </c>
      <c r="FQ622" s="77">
        <v>31.995699999999999</v>
      </c>
      <c r="FR622" s="77">
        <v>32.994259999999997</v>
      </c>
      <c r="FS622" s="77">
        <v>1.714016</v>
      </c>
      <c r="FT622" s="77">
        <v>8.21268E-2</v>
      </c>
      <c r="FU622" s="77">
        <v>0.12743689999999999</v>
      </c>
    </row>
    <row r="623" spans="1:177" x14ac:dyDescent="0.25">
      <c r="A623" t="s">
        <v>226</v>
      </c>
      <c r="B623" t="s">
        <v>0</v>
      </c>
      <c r="C623" t="s">
        <v>273</v>
      </c>
      <c r="D623" s="30" t="s">
        <v>245</v>
      </c>
      <c r="E623" t="s">
        <v>219</v>
      </c>
      <c r="F623" s="78">
        <v>5580</v>
      </c>
      <c r="G623" s="77">
        <v>12.00761</v>
      </c>
      <c r="H623" s="77">
        <v>11.195959999999999</v>
      </c>
      <c r="I623" s="77">
        <v>9.4960699999999996</v>
      </c>
      <c r="J623" s="77">
        <v>7.9037850000000001</v>
      </c>
      <c r="K623" s="77">
        <v>6.6901130000000002</v>
      </c>
      <c r="L623" s="77">
        <v>5.6176060000000003</v>
      </c>
      <c r="M623" s="77">
        <v>5.843763</v>
      </c>
      <c r="N623" s="77">
        <v>6.17563</v>
      </c>
      <c r="O623" s="77">
        <v>5.6822879999999998</v>
      </c>
      <c r="P623" s="77">
        <v>5.5590419999999998</v>
      </c>
      <c r="Q623" s="77">
        <v>4.7243380000000004</v>
      </c>
      <c r="R623" s="77">
        <v>4.4837600000000002</v>
      </c>
      <c r="S623" s="77">
        <v>4.7338769999999997</v>
      </c>
      <c r="T623" s="77">
        <v>5.0054230000000004</v>
      </c>
      <c r="U623" s="77">
        <v>4.6465880000000004</v>
      </c>
      <c r="V623" s="77">
        <v>4.6230229999999999</v>
      </c>
      <c r="W623" s="77">
        <v>4.8639409999999996</v>
      </c>
      <c r="X623" s="77">
        <v>6.6530899999999997</v>
      </c>
      <c r="Y623" s="77">
        <v>7.8134870000000003</v>
      </c>
      <c r="Z623" s="77">
        <v>8.6019740000000002</v>
      </c>
      <c r="AA623" s="77">
        <v>8.8500519999999998</v>
      </c>
      <c r="AB623" s="77">
        <v>8.5371509999999997</v>
      </c>
      <c r="AC623" s="77">
        <v>7.923216</v>
      </c>
      <c r="AD623" s="77">
        <v>7.4656770000000003</v>
      </c>
      <c r="AE623" s="77">
        <v>-5.4107810000000001</v>
      </c>
      <c r="AF623" s="77">
        <v>-6.3302250000000004</v>
      </c>
      <c r="AG623" s="77">
        <v>-5.238308</v>
      </c>
      <c r="AH623" s="77">
        <v>-4.0665740000000001</v>
      </c>
      <c r="AI623" s="77">
        <v>-2.7466309999999998</v>
      </c>
      <c r="AJ623" s="77">
        <v>-2.1052110000000002</v>
      </c>
      <c r="AK623" s="77">
        <v>-1.0920669999999999</v>
      </c>
      <c r="AL623" s="77">
        <v>-0.45366879999999998</v>
      </c>
      <c r="AM623" s="77">
        <v>-8.9591299999999999E-2</v>
      </c>
      <c r="AN623" s="77">
        <v>0.1053959</v>
      </c>
      <c r="AO623" s="77">
        <v>-0.49521419999999999</v>
      </c>
      <c r="AP623" s="77">
        <v>-0.56416840000000001</v>
      </c>
      <c r="AQ623" s="77">
        <v>-0.1970749</v>
      </c>
      <c r="AR623" s="77">
        <v>0.23405429999999999</v>
      </c>
      <c r="AS623" s="77">
        <v>1.4651300000000001E-2</v>
      </c>
      <c r="AT623" s="77">
        <v>5.3022399999999997E-2</v>
      </c>
      <c r="AU623" s="77">
        <v>8.3080399999999999E-2</v>
      </c>
      <c r="AV623" s="77">
        <v>0.31318940000000001</v>
      </c>
      <c r="AW623" s="77">
        <v>0.26685940000000002</v>
      </c>
      <c r="AX623" s="77">
        <v>0.7510194</v>
      </c>
      <c r="AY623" s="77">
        <v>1.0568360000000001</v>
      </c>
      <c r="AZ623" s="77">
        <v>0.75162879999999999</v>
      </c>
      <c r="BA623" s="77">
        <v>0.67313610000000001</v>
      </c>
      <c r="BB623" s="77">
        <v>0.59965749999999995</v>
      </c>
      <c r="BC623" s="77">
        <v>-4.806495</v>
      </c>
      <c r="BD623" s="77">
        <v>-5.7006230000000002</v>
      </c>
      <c r="BE623" s="77">
        <v>-4.704631</v>
      </c>
      <c r="BF623" s="77">
        <v>-3.5872570000000001</v>
      </c>
      <c r="BG623" s="77">
        <v>-2.3736039999999998</v>
      </c>
      <c r="BH623" s="77">
        <v>-1.7944329999999999</v>
      </c>
      <c r="BI623" s="77">
        <v>-0.83536889999999997</v>
      </c>
      <c r="BJ623" s="77">
        <v>-0.2317237</v>
      </c>
      <c r="BK623" s="77">
        <v>0.134907</v>
      </c>
      <c r="BL623" s="77">
        <v>0.37259100000000001</v>
      </c>
      <c r="BM623" s="77">
        <v>-0.22469529999999999</v>
      </c>
      <c r="BN623" s="77">
        <v>-0.29358960000000001</v>
      </c>
      <c r="BO623" s="77">
        <v>9.7295599999999996E-2</v>
      </c>
      <c r="BP623" s="77">
        <v>0.50649739999999999</v>
      </c>
      <c r="BQ623" s="77">
        <v>0.32456849999999998</v>
      </c>
      <c r="BR623" s="77">
        <v>0.3689595</v>
      </c>
      <c r="BS623" s="77">
        <v>0.3560566</v>
      </c>
      <c r="BT623" s="77">
        <v>0.66279149999999998</v>
      </c>
      <c r="BU623" s="77">
        <v>0.6126414</v>
      </c>
      <c r="BV623" s="77">
        <v>1.0518320000000001</v>
      </c>
      <c r="BW623" s="77">
        <v>1.2934589999999999</v>
      </c>
      <c r="BX623" s="77">
        <v>1.0158929999999999</v>
      </c>
      <c r="BY623" s="77">
        <v>0.96312679999999995</v>
      </c>
      <c r="BZ623" s="77">
        <v>0.87342169999999997</v>
      </c>
      <c r="CA623" s="77">
        <v>-4.387969</v>
      </c>
      <c r="CB623" s="77">
        <v>-5.2645629999999999</v>
      </c>
      <c r="CC623" s="77">
        <v>-4.3350080000000002</v>
      </c>
      <c r="CD623" s="77">
        <v>-3.2552840000000001</v>
      </c>
      <c r="CE623" s="77">
        <v>-2.1152470000000001</v>
      </c>
      <c r="CF623" s="77">
        <v>-1.579189</v>
      </c>
      <c r="CG623" s="77">
        <v>-0.65758070000000002</v>
      </c>
      <c r="CH623" s="77">
        <v>-7.8005199999999997E-2</v>
      </c>
      <c r="CI623" s="77">
        <v>0.29039369999999998</v>
      </c>
      <c r="CJ623" s="77">
        <v>0.55764959999999997</v>
      </c>
      <c r="CK623" s="77">
        <v>-3.7334699999999998E-2</v>
      </c>
      <c r="CL623" s="77">
        <v>-0.10618759999999999</v>
      </c>
      <c r="CM623" s="77">
        <v>0.30117579999999999</v>
      </c>
      <c r="CN623" s="77">
        <v>0.6951908</v>
      </c>
      <c r="CO623" s="77">
        <v>0.53921620000000003</v>
      </c>
      <c r="CP623" s="77">
        <v>0.58777659999999998</v>
      </c>
      <c r="CQ623" s="77">
        <v>0.54511909999999997</v>
      </c>
      <c r="CR623" s="77">
        <v>0.90492490000000003</v>
      </c>
      <c r="CS623" s="77">
        <v>0.85212889999999997</v>
      </c>
      <c r="CT623" s="77">
        <v>1.2601739999999999</v>
      </c>
      <c r="CU623" s="77">
        <v>1.4573430000000001</v>
      </c>
      <c r="CV623" s="77">
        <v>1.1989209999999999</v>
      </c>
      <c r="CW623" s="77">
        <v>1.1639740000000001</v>
      </c>
      <c r="CX623" s="77">
        <v>1.0630299999999999</v>
      </c>
      <c r="CY623" s="77">
        <v>-3.9694419999999999</v>
      </c>
      <c r="CZ623" s="77">
        <v>-4.8285020000000003</v>
      </c>
      <c r="DA623" s="77">
        <v>-3.9653839999999998</v>
      </c>
      <c r="DB623" s="77">
        <v>-2.9233099999999999</v>
      </c>
      <c r="DC623" s="77">
        <v>-1.8568910000000001</v>
      </c>
      <c r="DD623" s="77">
        <v>-1.363945</v>
      </c>
      <c r="DE623" s="77">
        <v>-0.47979260000000001</v>
      </c>
      <c r="DF623" s="77">
        <v>7.5713199999999994E-2</v>
      </c>
      <c r="DG623" s="77">
        <v>0.44588050000000001</v>
      </c>
      <c r="DH623" s="77">
        <v>0.74270809999999998</v>
      </c>
      <c r="DI623" s="77">
        <v>0.15002589999999999</v>
      </c>
      <c r="DJ623" s="77">
        <v>8.1214499999999995E-2</v>
      </c>
      <c r="DK623" s="77">
        <v>0.5050559</v>
      </c>
      <c r="DL623" s="77">
        <v>0.88388409999999995</v>
      </c>
      <c r="DM623" s="77">
        <v>0.75386390000000003</v>
      </c>
      <c r="DN623" s="77">
        <v>0.80659369999999997</v>
      </c>
      <c r="DO623" s="77">
        <v>0.73418159999999999</v>
      </c>
      <c r="DP623" s="77">
        <v>1.1470579999999999</v>
      </c>
      <c r="DQ623" s="77">
        <v>1.0916170000000001</v>
      </c>
      <c r="DR623" s="77">
        <v>1.4685159999999999</v>
      </c>
      <c r="DS623" s="77">
        <v>1.6212279999999999</v>
      </c>
      <c r="DT623" s="77">
        <v>1.38195</v>
      </c>
      <c r="DU623" s="77">
        <v>1.3648199999999999</v>
      </c>
      <c r="DV623" s="77">
        <v>1.2526379999999999</v>
      </c>
      <c r="DW623" s="77">
        <v>-3.3651559999999998</v>
      </c>
      <c r="DX623" s="77">
        <v>-4.1989010000000002</v>
      </c>
      <c r="DY623" s="77">
        <v>-3.431708</v>
      </c>
      <c r="DZ623" s="77">
        <v>-2.443994</v>
      </c>
      <c r="EA623" s="77">
        <v>-1.4838640000000001</v>
      </c>
      <c r="EB623" s="77">
        <v>-1.053167</v>
      </c>
      <c r="EC623" s="77">
        <v>-0.22309480000000001</v>
      </c>
      <c r="ED623" s="77">
        <v>0.29765829999999999</v>
      </c>
      <c r="EE623" s="77">
        <v>0.67037869999999999</v>
      </c>
      <c r="EF623" s="77">
        <v>1.009903</v>
      </c>
      <c r="EG623" s="77">
        <v>0.4205449</v>
      </c>
      <c r="EH623" s="77">
        <v>0.35179319999999997</v>
      </c>
      <c r="EI623" s="77">
        <v>0.79942639999999998</v>
      </c>
      <c r="EJ623" s="77">
        <v>1.1563270000000001</v>
      </c>
      <c r="EK623" s="77">
        <v>1.0637810000000001</v>
      </c>
      <c r="EL623" s="77">
        <v>1.1225309999999999</v>
      </c>
      <c r="EM623" s="77">
        <v>1.007158</v>
      </c>
      <c r="EN623" s="77">
        <v>1.4966600000000001</v>
      </c>
      <c r="EO623" s="77">
        <v>1.437398</v>
      </c>
      <c r="EP623" s="77">
        <v>1.769328</v>
      </c>
      <c r="EQ623" s="77">
        <v>1.8578509999999999</v>
      </c>
      <c r="ER623" s="77">
        <v>1.6462140000000001</v>
      </c>
      <c r="ES623" s="77">
        <v>1.654811</v>
      </c>
      <c r="ET623" s="77">
        <v>1.526402</v>
      </c>
      <c r="EU623" s="77">
        <v>49.672190000000001</v>
      </c>
      <c r="EV623" s="77">
        <v>46.958840000000002</v>
      </c>
      <c r="EW623" s="77">
        <v>44.831069999999997</v>
      </c>
      <c r="EX623" s="77">
        <v>42.425960000000003</v>
      </c>
      <c r="EY623" s="77">
        <v>40.998139999999999</v>
      </c>
      <c r="EZ623" s="77">
        <v>38.118079999999999</v>
      </c>
      <c r="FA623" s="77">
        <v>40.185699999999997</v>
      </c>
      <c r="FB623" s="77">
        <v>41.393929999999997</v>
      </c>
      <c r="FC623" s="77">
        <v>45.376049999999999</v>
      </c>
      <c r="FD623" s="77">
        <v>49.393549999999998</v>
      </c>
      <c r="FE623" s="77">
        <v>53.106909999999999</v>
      </c>
      <c r="FF623" s="77">
        <v>54.838889999999999</v>
      </c>
      <c r="FG623" s="77">
        <v>56.838149999999999</v>
      </c>
      <c r="FH623" s="77">
        <v>57.833680000000001</v>
      </c>
      <c r="FI623" s="77">
        <v>57.138570000000001</v>
      </c>
      <c r="FJ623" s="77">
        <v>55.728999999999999</v>
      </c>
      <c r="FK623" s="77">
        <v>56.143039999999999</v>
      </c>
      <c r="FL623" s="77">
        <v>53.147509999999997</v>
      </c>
      <c r="FM623" s="77">
        <v>48.97672</v>
      </c>
      <c r="FN623" s="77">
        <v>47.67257</v>
      </c>
      <c r="FO623" s="77">
        <v>44.128520000000002</v>
      </c>
      <c r="FP623" s="77">
        <v>41.958840000000002</v>
      </c>
      <c r="FQ623" s="77">
        <v>38.68188</v>
      </c>
      <c r="FR623" s="77">
        <v>38.372880000000002</v>
      </c>
      <c r="FS623" s="77">
        <v>4.9574889999999998</v>
      </c>
      <c r="FT623" s="77">
        <v>0.22108050000000001</v>
      </c>
      <c r="FU623" s="77">
        <v>0.3244707</v>
      </c>
    </row>
    <row r="624" spans="1:177" x14ac:dyDescent="0.25">
      <c r="A624" t="s">
        <v>226</v>
      </c>
      <c r="B624" t="s">
        <v>0</v>
      </c>
      <c r="C624" t="s">
        <v>273</v>
      </c>
      <c r="D624" s="30" t="s">
        <v>245</v>
      </c>
      <c r="E624" t="s">
        <v>220</v>
      </c>
      <c r="F624" s="78">
        <v>3973</v>
      </c>
      <c r="G624" s="77">
        <v>8.6775590000000005</v>
      </c>
      <c r="H624" s="77">
        <v>8.0610610000000005</v>
      </c>
      <c r="I624" s="77">
        <v>6.9836359999999997</v>
      </c>
      <c r="J624" s="77">
        <v>5.7111299999999998</v>
      </c>
      <c r="K624" s="77">
        <v>4.8702430000000003</v>
      </c>
      <c r="L624" s="77">
        <v>4.1279830000000004</v>
      </c>
      <c r="M624" s="77">
        <v>4.2395519999999998</v>
      </c>
      <c r="N624" s="77">
        <v>4.5125270000000004</v>
      </c>
      <c r="O624" s="77">
        <v>4.1605930000000004</v>
      </c>
      <c r="P624" s="77">
        <v>4.070843</v>
      </c>
      <c r="Q624" s="77">
        <v>3.5488879999999998</v>
      </c>
      <c r="R624" s="77">
        <v>3.438456</v>
      </c>
      <c r="S624" s="77">
        <v>3.5478939999999999</v>
      </c>
      <c r="T624" s="77">
        <v>3.759144</v>
      </c>
      <c r="U624" s="77">
        <v>3.4321619999999999</v>
      </c>
      <c r="V624" s="77">
        <v>3.2905950000000002</v>
      </c>
      <c r="W624" s="77">
        <v>3.3942070000000002</v>
      </c>
      <c r="X624" s="77">
        <v>4.8069269999999999</v>
      </c>
      <c r="Y624" s="77">
        <v>5.7863759999999997</v>
      </c>
      <c r="Z624" s="77">
        <v>6.373869</v>
      </c>
      <c r="AA624" s="77">
        <v>6.5814919999999999</v>
      </c>
      <c r="AB624" s="77">
        <v>6.1969919999999998</v>
      </c>
      <c r="AC624" s="77">
        <v>5.7214369999999999</v>
      </c>
      <c r="AD624" s="77">
        <v>5.3944619999999999</v>
      </c>
      <c r="AE624" s="77">
        <v>-4.0735739999999998</v>
      </c>
      <c r="AF624" s="77">
        <v>-4.9269639999999999</v>
      </c>
      <c r="AG624" s="77">
        <v>-3.9911150000000002</v>
      </c>
      <c r="AH624" s="77">
        <v>-3.2727020000000002</v>
      </c>
      <c r="AI624" s="77">
        <v>-2.2082519999999999</v>
      </c>
      <c r="AJ624" s="77">
        <v>-1.606981</v>
      </c>
      <c r="AK624" s="77">
        <v>-0.88662169999999996</v>
      </c>
      <c r="AL624" s="77">
        <v>-0.43610130000000003</v>
      </c>
      <c r="AM624" s="77">
        <v>-0.12711639999999999</v>
      </c>
      <c r="AN624" s="77">
        <v>1.00114E-2</v>
      </c>
      <c r="AO624" s="77">
        <v>-0.36851469999999997</v>
      </c>
      <c r="AP624" s="77">
        <v>-0.35898859999999999</v>
      </c>
      <c r="AQ624" s="77">
        <v>-0.1963646</v>
      </c>
      <c r="AR624" s="77">
        <v>0.14720130000000001</v>
      </c>
      <c r="AS624" s="77">
        <v>-6.7973800000000001E-2</v>
      </c>
      <c r="AT624" s="77">
        <v>-0.18557380000000001</v>
      </c>
      <c r="AU624" s="77">
        <v>-0.2021491</v>
      </c>
      <c r="AV624" s="77">
        <v>3.8182099999999997E-2</v>
      </c>
      <c r="AW624" s="77">
        <v>0.1093793</v>
      </c>
      <c r="AX624" s="77">
        <v>0.4805798</v>
      </c>
      <c r="AY624" s="77">
        <v>0.79199310000000001</v>
      </c>
      <c r="AZ624" s="77">
        <v>0.49384149999999999</v>
      </c>
      <c r="BA624" s="77">
        <v>0.43953599999999998</v>
      </c>
      <c r="BB624" s="77">
        <v>0.43458429999999998</v>
      </c>
      <c r="BC624" s="77">
        <v>-3.5925220000000002</v>
      </c>
      <c r="BD624" s="77">
        <v>-4.4188159999999996</v>
      </c>
      <c r="BE624" s="77">
        <v>-3.5659700000000001</v>
      </c>
      <c r="BF624" s="77">
        <v>-2.8881800000000002</v>
      </c>
      <c r="BG624" s="77">
        <v>-1.904056</v>
      </c>
      <c r="BH624" s="77">
        <v>-1.352031</v>
      </c>
      <c r="BI624" s="77">
        <v>-0.67947170000000001</v>
      </c>
      <c r="BJ624" s="77">
        <v>-0.25430130000000001</v>
      </c>
      <c r="BK624" s="77">
        <v>5.6737299999999997E-2</v>
      </c>
      <c r="BL624" s="77">
        <v>0.22935440000000001</v>
      </c>
      <c r="BM624" s="77">
        <v>-0.14472199999999999</v>
      </c>
      <c r="BN624" s="77">
        <v>-0.1412621</v>
      </c>
      <c r="BO624" s="77">
        <v>4.0341299999999997E-2</v>
      </c>
      <c r="BP624" s="77">
        <v>0.36595680000000003</v>
      </c>
      <c r="BQ624" s="77">
        <v>0.18384800000000001</v>
      </c>
      <c r="BR624" s="77">
        <v>7.5124800000000005E-2</v>
      </c>
      <c r="BS624" s="77">
        <v>2.0183900000000001E-2</v>
      </c>
      <c r="BT624" s="77">
        <v>0.32476070000000001</v>
      </c>
      <c r="BU624" s="77">
        <v>0.39053789999999999</v>
      </c>
      <c r="BV624" s="77">
        <v>0.72759629999999997</v>
      </c>
      <c r="BW624" s="77">
        <v>0.98125770000000001</v>
      </c>
      <c r="BX624" s="77">
        <v>0.7038508</v>
      </c>
      <c r="BY624" s="77">
        <v>0.671157</v>
      </c>
      <c r="BZ624" s="77">
        <v>0.65049630000000003</v>
      </c>
      <c r="CA624" s="77">
        <v>-3.259347</v>
      </c>
      <c r="CB624" s="77">
        <v>-4.0668730000000002</v>
      </c>
      <c r="CC624" s="77">
        <v>-3.2715169999999998</v>
      </c>
      <c r="CD624" s="77">
        <v>-2.6218620000000001</v>
      </c>
      <c r="CE624" s="77">
        <v>-1.693371</v>
      </c>
      <c r="CF624" s="77">
        <v>-1.1754519999999999</v>
      </c>
      <c r="CG624" s="77">
        <v>-0.53600020000000004</v>
      </c>
      <c r="CH624" s="77">
        <v>-0.1283871</v>
      </c>
      <c r="CI624" s="77">
        <v>0.18407370000000001</v>
      </c>
      <c r="CJ624" s="77">
        <v>0.38127070000000002</v>
      </c>
      <c r="CK624" s="77">
        <v>1.02761E-2</v>
      </c>
      <c r="CL624" s="77">
        <v>9.5347000000000001E-3</v>
      </c>
      <c r="CM624" s="77">
        <v>0.20428299999999999</v>
      </c>
      <c r="CN624" s="77">
        <v>0.51746610000000004</v>
      </c>
      <c r="CO624" s="77">
        <v>0.35825899999999999</v>
      </c>
      <c r="CP624" s="77">
        <v>0.25568390000000002</v>
      </c>
      <c r="CQ624" s="77">
        <v>0.1741711</v>
      </c>
      <c r="CR624" s="77">
        <v>0.5232443</v>
      </c>
      <c r="CS624" s="77">
        <v>0.58526739999999999</v>
      </c>
      <c r="CT624" s="77">
        <v>0.89867929999999996</v>
      </c>
      <c r="CU624" s="77">
        <v>1.1123419999999999</v>
      </c>
      <c r="CV624" s="77">
        <v>0.84930260000000002</v>
      </c>
      <c r="CW624" s="77">
        <v>0.83157700000000001</v>
      </c>
      <c r="CX624" s="77">
        <v>0.80003639999999998</v>
      </c>
      <c r="CY624" s="77">
        <v>-2.9261720000000002</v>
      </c>
      <c r="CZ624" s="77">
        <v>-3.714931</v>
      </c>
      <c r="DA624" s="77">
        <v>-2.9770629999999998</v>
      </c>
      <c r="DB624" s="77">
        <v>-2.3555429999999999</v>
      </c>
      <c r="DC624" s="77">
        <v>-1.482685</v>
      </c>
      <c r="DD624" s="77">
        <v>-0.99887429999999999</v>
      </c>
      <c r="DE624" s="77">
        <v>-0.39252870000000001</v>
      </c>
      <c r="DF624" s="77">
        <v>-2.4729000000000001E-3</v>
      </c>
      <c r="DG624" s="77">
        <v>0.31141020000000003</v>
      </c>
      <c r="DH624" s="77">
        <v>0.53318699999999997</v>
      </c>
      <c r="DI624" s="77">
        <v>0.16527420000000001</v>
      </c>
      <c r="DJ624" s="77">
        <v>0.16033140000000001</v>
      </c>
      <c r="DK624" s="77">
        <v>0.36822480000000002</v>
      </c>
      <c r="DL624" s="77">
        <v>0.66897549999999995</v>
      </c>
      <c r="DM624" s="77">
        <v>0.53267010000000004</v>
      </c>
      <c r="DN624" s="77">
        <v>0.43624299999999999</v>
      </c>
      <c r="DO624" s="77">
        <v>0.32815830000000001</v>
      </c>
      <c r="DP624" s="77">
        <v>0.72172780000000003</v>
      </c>
      <c r="DQ624" s="77">
        <v>0.77999700000000005</v>
      </c>
      <c r="DR624" s="77">
        <v>1.0697620000000001</v>
      </c>
      <c r="DS624" s="77">
        <v>1.2434259999999999</v>
      </c>
      <c r="DT624" s="77">
        <v>0.99475449999999999</v>
      </c>
      <c r="DU624" s="77">
        <v>0.99199700000000002</v>
      </c>
      <c r="DV624" s="77">
        <v>0.94957639999999999</v>
      </c>
      <c r="DW624" s="77">
        <v>-2.4451200000000002</v>
      </c>
      <c r="DX624" s="77">
        <v>-3.206782</v>
      </c>
      <c r="DY624" s="77">
        <v>-2.5519180000000001</v>
      </c>
      <c r="DZ624" s="77">
        <v>-1.9710209999999999</v>
      </c>
      <c r="EA624" s="77">
        <v>-1.1784889999999999</v>
      </c>
      <c r="EB624" s="77">
        <v>-0.74392349999999996</v>
      </c>
      <c r="EC624" s="77">
        <v>-0.18537870000000001</v>
      </c>
      <c r="ED624" s="77">
        <v>0.17932719999999999</v>
      </c>
      <c r="EE624" s="77">
        <v>0.49526379999999998</v>
      </c>
      <c r="EF624" s="77">
        <v>0.75253000000000003</v>
      </c>
      <c r="EG624" s="77">
        <v>0.389067</v>
      </c>
      <c r="EH624" s="77">
        <v>0.3780579</v>
      </c>
      <c r="EI624" s="77">
        <v>0.60493059999999998</v>
      </c>
      <c r="EJ624" s="77">
        <v>0.88773100000000005</v>
      </c>
      <c r="EK624" s="77">
        <v>0.78449190000000002</v>
      </c>
      <c r="EL624" s="77">
        <v>0.69694160000000005</v>
      </c>
      <c r="EM624" s="77">
        <v>0.55049130000000002</v>
      </c>
      <c r="EN624" s="77">
        <v>1.0083070000000001</v>
      </c>
      <c r="EO624" s="77">
        <v>1.061156</v>
      </c>
      <c r="EP624" s="77">
        <v>1.3167789999999999</v>
      </c>
      <c r="EQ624" s="77">
        <v>1.4326909999999999</v>
      </c>
      <c r="ER624" s="77">
        <v>1.2047639999999999</v>
      </c>
      <c r="ES624" s="77">
        <v>1.2236180000000001</v>
      </c>
      <c r="ET624" s="77">
        <v>1.1654880000000001</v>
      </c>
      <c r="EU624" s="77">
        <v>52</v>
      </c>
      <c r="EV624" s="77">
        <v>48.993699999999997</v>
      </c>
      <c r="EW624" s="77">
        <v>45.993699999999997</v>
      </c>
      <c r="EX624" s="77">
        <v>43.012599999999999</v>
      </c>
      <c r="EY624" s="77">
        <v>41</v>
      </c>
      <c r="EZ624" s="77">
        <v>38.987400000000001</v>
      </c>
      <c r="FA624" s="77">
        <v>43.949579999999997</v>
      </c>
      <c r="FB624" s="77">
        <v>41.968490000000003</v>
      </c>
      <c r="FC624" s="77">
        <v>45.943280000000001</v>
      </c>
      <c r="FD624" s="77">
        <v>49.968490000000003</v>
      </c>
      <c r="FE624" s="77">
        <v>53.974789999999999</v>
      </c>
      <c r="FF624" s="77">
        <v>56.006300000000003</v>
      </c>
      <c r="FG624" s="77">
        <v>58.006300000000003</v>
      </c>
      <c r="FH624" s="77">
        <v>59</v>
      </c>
      <c r="FI624" s="77">
        <v>58.018909999999998</v>
      </c>
      <c r="FJ624" s="77">
        <v>56.031509999999997</v>
      </c>
      <c r="FK624" s="77">
        <v>57.025210000000001</v>
      </c>
      <c r="FL624" s="77">
        <v>54.031509999999997</v>
      </c>
      <c r="FM624" s="77">
        <v>51.018909999999998</v>
      </c>
      <c r="FN624" s="77">
        <v>50</v>
      </c>
      <c r="FO624" s="77">
        <v>45.006300000000003</v>
      </c>
      <c r="FP624" s="77">
        <v>43.993699999999997</v>
      </c>
      <c r="FQ624" s="77">
        <v>41.012599999999999</v>
      </c>
      <c r="FR624" s="77">
        <v>40.987400000000001</v>
      </c>
      <c r="FS624" s="77">
        <v>4.0730779999999998</v>
      </c>
      <c r="FT624" s="77">
        <v>0.18110029999999999</v>
      </c>
      <c r="FU624" s="77">
        <v>0.26485409999999998</v>
      </c>
    </row>
    <row r="625" spans="1:177" x14ac:dyDescent="0.25">
      <c r="A625" t="s">
        <v>226</v>
      </c>
      <c r="B625" t="s">
        <v>0</v>
      </c>
      <c r="C625" t="s">
        <v>273</v>
      </c>
      <c r="D625" s="30" t="s">
        <v>245</v>
      </c>
      <c r="E625" t="s">
        <v>221</v>
      </c>
      <c r="F625" s="78">
        <v>1607</v>
      </c>
      <c r="G625" s="77">
        <v>3.359521</v>
      </c>
      <c r="H625" s="77">
        <v>3.3234409999999999</v>
      </c>
      <c r="I625" s="77">
        <v>2.5889739999999999</v>
      </c>
      <c r="J625" s="77">
        <v>2.4114520000000002</v>
      </c>
      <c r="K625" s="77">
        <v>2.030322</v>
      </c>
      <c r="L625" s="77">
        <v>1.6091230000000001</v>
      </c>
      <c r="M625" s="77">
        <v>1.720688</v>
      </c>
      <c r="N625" s="77">
        <v>1.7972189999999999</v>
      </c>
      <c r="O625" s="77">
        <v>1.562862</v>
      </c>
      <c r="P625" s="77">
        <v>1.477635</v>
      </c>
      <c r="Q625" s="77">
        <v>1.105683</v>
      </c>
      <c r="R625" s="77">
        <v>0.87603249999999999</v>
      </c>
      <c r="S625" s="77">
        <v>1.1463140000000001</v>
      </c>
      <c r="T625" s="77">
        <v>1.157562</v>
      </c>
      <c r="U625" s="77">
        <v>1.1799869999999999</v>
      </c>
      <c r="V625" s="77">
        <v>1.4421029999999999</v>
      </c>
      <c r="W625" s="77">
        <v>1.6425510000000001</v>
      </c>
      <c r="X625" s="77">
        <v>1.903486</v>
      </c>
      <c r="Y625" s="77">
        <v>2.0220579999999999</v>
      </c>
      <c r="Z625" s="77">
        <v>2.2303440000000001</v>
      </c>
      <c r="AA625" s="77">
        <v>2.199916</v>
      </c>
      <c r="AB625" s="77">
        <v>2.352001</v>
      </c>
      <c r="AC625" s="77">
        <v>2.1739090000000001</v>
      </c>
      <c r="AD625" s="77">
        <v>1.9927539999999999</v>
      </c>
      <c r="AE625" s="77">
        <v>-1.7138089999999999</v>
      </c>
      <c r="AF625" s="77">
        <v>-1.5346230000000001</v>
      </c>
      <c r="AG625" s="77">
        <v>-1.5024439999999999</v>
      </c>
      <c r="AH625" s="77">
        <v>-0.83332499999999998</v>
      </c>
      <c r="AI625" s="77">
        <v>-0.45199610000000001</v>
      </c>
      <c r="AJ625" s="77">
        <v>-0.46179900000000002</v>
      </c>
      <c r="AK625" s="77">
        <v>-0.22263640000000001</v>
      </c>
      <c r="AL625" s="77">
        <v>5.3392200000000001E-2</v>
      </c>
      <c r="AM625" s="77">
        <v>-1.6362700000000001E-2</v>
      </c>
      <c r="AN625" s="77">
        <v>-1.58657E-2</v>
      </c>
      <c r="AO625" s="77">
        <v>-0.26172879999999998</v>
      </c>
      <c r="AP625" s="77">
        <v>-0.52123949999999997</v>
      </c>
      <c r="AQ625" s="77">
        <v>-0.21363499999999999</v>
      </c>
      <c r="AR625" s="77">
        <v>-0.16010969999999999</v>
      </c>
      <c r="AS625" s="77">
        <v>-0.11143599999999999</v>
      </c>
      <c r="AT625" s="77">
        <v>0.24972639999999999</v>
      </c>
      <c r="AU625" s="77">
        <v>0.32646330000000001</v>
      </c>
      <c r="AV625" s="77">
        <v>0.2098082</v>
      </c>
      <c r="AW625" s="77">
        <v>-1.67478E-2</v>
      </c>
      <c r="AX625" s="77">
        <v>0.16431760000000001</v>
      </c>
      <c r="AY625" s="77">
        <v>4.7728100000000002E-2</v>
      </c>
      <c r="AZ625" s="77">
        <v>9.4178700000000004E-2</v>
      </c>
      <c r="BA625" s="77">
        <v>3.6802099999999997E-2</v>
      </c>
      <c r="BB625" s="77">
        <v>-0.10898380000000001</v>
      </c>
      <c r="BC625" s="77">
        <v>-1.3478250000000001</v>
      </c>
      <c r="BD625" s="77">
        <v>-1.2140690000000001</v>
      </c>
      <c r="BE625" s="77">
        <v>-1.185835</v>
      </c>
      <c r="BF625" s="77">
        <v>-0.58120879999999997</v>
      </c>
      <c r="BG625" s="77">
        <v>-0.30777670000000001</v>
      </c>
      <c r="BH625" s="77">
        <v>-0.35206890000000002</v>
      </c>
      <c r="BI625" s="77">
        <v>-9.5915700000000007E-2</v>
      </c>
      <c r="BJ625" s="77">
        <v>0.13116810000000001</v>
      </c>
      <c r="BK625" s="77">
        <v>7.5541800000000006E-2</v>
      </c>
      <c r="BL625" s="77">
        <v>8.8534699999999994E-2</v>
      </c>
      <c r="BM625" s="77">
        <v>-0.1771228</v>
      </c>
      <c r="BN625" s="77">
        <v>-0.38320110000000002</v>
      </c>
      <c r="BO625" s="77">
        <v>-5.7666099999999998E-2</v>
      </c>
      <c r="BP625" s="77">
        <v>-1.686E-2</v>
      </c>
      <c r="BQ625" s="77">
        <v>3.7313899999999997E-2</v>
      </c>
      <c r="BR625" s="77">
        <v>0.36307410000000001</v>
      </c>
      <c r="BS625" s="77">
        <v>0.45228220000000002</v>
      </c>
      <c r="BT625" s="77">
        <v>0.34000770000000002</v>
      </c>
      <c r="BU625" s="77">
        <v>0.1467783</v>
      </c>
      <c r="BV625" s="77">
        <v>0.27702169999999998</v>
      </c>
      <c r="BW625" s="77">
        <v>0.1812482</v>
      </c>
      <c r="BX625" s="77">
        <v>0.2562219</v>
      </c>
      <c r="BY625" s="77">
        <v>0.2018557</v>
      </c>
      <c r="BZ625" s="77">
        <v>7.14172E-2</v>
      </c>
      <c r="CA625" s="77">
        <v>-1.0943449999999999</v>
      </c>
      <c r="CB625" s="77">
        <v>-0.99205359999999998</v>
      </c>
      <c r="CC625" s="77">
        <v>-0.96655250000000004</v>
      </c>
      <c r="CD625" s="77">
        <v>-0.40659400000000001</v>
      </c>
      <c r="CE625" s="77">
        <v>-0.20789079999999999</v>
      </c>
      <c r="CF625" s="77">
        <v>-0.27607019999999999</v>
      </c>
      <c r="CG625" s="77">
        <v>-8.1493999999999994E-3</v>
      </c>
      <c r="CH625" s="77">
        <v>0.18503549999999999</v>
      </c>
      <c r="CI625" s="77">
        <v>0.1391946</v>
      </c>
      <c r="CJ625" s="77">
        <v>0.16084209999999999</v>
      </c>
      <c r="CK625" s="77">
        <v>-0.11852500000000001</v>
      </c>
      <c r="CL625" s="77">
        <v>-0.28759610000000002</v>
      </c>
      <c r="CM625" s="77">
        <v>5.0357399999999997E-2</v>
      </c>
      <c r="CN625" s="77">
        <v>8.2354399999999994E-2</v>
      </c>
      <c r="CO625" s="77">
        <v>0.14033770000000001</v>
      </c>
      <c r="CP625" s="77">
        <v>0.44157839999999998</v>
      </c>
      <c r="CQ625" s="77">
        <v>0.53942409999999996</v>
      </c>
      <c r="CR625" s="77">
        <v>0.4301835</v>
      </c>
      <c r="CS625" s="77">
        <v>0.26003599999999999</v>
      </c>
      <c r="CT625" s="77">
        <v>0.35508030000000002</v>
      </c>
      <c r="CU625" s="77">
        <v>0.27372380000000002</v>
      </c>
      <c r="CV625" s="77">
        <v>0.36845260000000002</v>
      </c>
      <c r="CW625" s="77">
        <v>0.31617139999999999</v>
      </c>
      <c r="CX625" s="77">
        <v>0.19636239999999999</v>
      </c>
      <c r="CY625" s="77">
        <v>-0.84086490000000003</v>
      </c>
      <c r="CZ625" s="77">
        <v>-0.77003869999999996</v>
      </c>
      <c r="DA625" s="77">
        <v>-0.74726999999999999</v>
      </c>
      <c r="DB625" s="77">
        <v>-0.2319792</v>
      </c>
      <c r="DC625" s="77">
        <v>-0.1080049</v>
      </c>
      <c r="DD625" s="77">
        <v>-0.20007150000000001</v>
      </c>
      <c r="DE625" s="77">
        <v>7.9616999999999993E-2</v>
      </c>
      <c r="DF625" s="77">
        <v>0.2389028</v>
      </c>
      <c r="DG625" s="77">
        <v>0.20284730000000001</v>
      </c>
      <c r="DH625" s="77">
        <v>0.23314950000000001</v>
      </c>
      <c r="DI625" s="77">
        <v>-5.99272E-2</v>
      </c>
      <c r="DJ625" s="77">
        <v>-0.1919912</v>
      </c>
      <c r="DK625" s="77">
        <v>0.15838099999999999</v>
      </c>
      <c r="DL625" s="77">
        <v>0.1815688</v>
      </c>
      <c r="DM625" s="77">
        <v>0.24336140000000001</v>
      </c>
      <c r="DN625" s="77">
        <v>0.52008270000000001</v>
      </c>
      <c r="DO625" s="77">
        <v>0.62656590000000001</v>
      </c>
      <c r="DP625" s="77">
        <v>0.52035929999999997</v>
      </c>
      <c r="DQ625" s="77">
        <v>0.37329370000000001</v>
      </c>
      <c r="DR625" s="77">
        <v>0.43313879999999999</v>
      </c>
      <c r="DS625" s="77">
        <v>0.36619950000000001</v>
      </c>
      <c r="DT625" s="77">
        <v>0.48068319999999998</v>
      </c>
      <c r="DU625" s="77">
        <v>0.43048700000000001</v>
      </c>
      <c r="DV625" s="77">
        <v>0.32130760000000003</v>
      </c>
      <c r="DW625" s="77">
        <v>-0.47488029999999998</v>
      </c>
      <c r="DX625" s="77">
        <v>-0.44948440000000001</v>
      </c>
      <c r="DY625" s="77">
        <v>-0.43066090000000001</v>
      </c>
      <c r="DZ625" s="77">
        <v>2.0136899999999999E-2</v>
      </c>
      <c r="EA625" s="77">
        <v>3.6214499999999997E-2</v>
      </c>
      <c r="EB625" s="77">
        <v>-9.0341400000000002E-2</v>
      </c>
      <c r="EC625" s="77">
        <v>0.20633760000000001</v>
      </c>
      <c r="ED625" s="77">
        <v>0.31667869999999998</v>
      </c>
      <c r="EE625" s="77">
        <v>0.29475180000000001</v>
      </c>
      <c r="EF625" s="77">
        <v>0.33754980000000001</v>
      </c>
      <c r="EG625" s="77">
        <v>2.4678800000000001E-2</v>
      </c>
      <c r="EH625" s="77">
        <v>-5.3952699999999999E-2</v>
      </c>
      <c r="EI625" s="77">
        <v>0.31434990000000002</v>
      </c>
      <c r="EJ625" s="77">
        <v>0.32481860000000001</v>
      </c>
      <c r="EK625" s="77">
        <v>0.3921113</v>
      </c>
      <c r="EL625" s="77">
        <v>0.63343039999999995</v>
      </c>
      <c r="EM625" s="77">
        <v>0.75238479999999996</v>
      </c>
      <c r="EN625" s="77">
        <v>0.65055879999999999</v>
      </c>
      <c r="EO625" s="77">
        <v>0.53681979999999996</v>
      </c>
      <c r="EP625" s="77">
        <v>0.54584290000000002</v>
      </c>
      <c r="EQ625" s="77">
        <v>0.49971959999999999</v>
      </c>
      <c r="ER625" s="77">
        <v>0.64272649999999998</v>
      </c>
      <c r="ES625" s="77">
        <v>0.59554059999999998</v>
      </c>
      <c r="ET625" s="77">
        <v>0.50170859999999995</v>
      </c>
      <c r="EU625" s="77">
        <v>43.993589999999998</v>
      </c>
      <c r="EV625" s="77">
        <v>41.994880000000002</v>
      </c>
      <c r="EW625" s="77">
        <v>41.994880000000002</v>
      </c>
      <c r="EX625" s="77">
        <v>40.994880000000002</v>
      </c>
      <c r="EY625" s="77">
        <v>40.993600000000001</v>
      </c>
      <c r="EZ625" s="77">
        <v>35.997439999999997</v>
      </c>
      <c r="FA625" s="77">
        <v>31.00384</v>
      </c>
      <c r="FB625" s="77">
        <v>39.992310000000003</v>
      </c>
      <c r="FC625" s="77">
        <v>43.992310000000003</v>
      </c>
      <c r="FD625" s="77">
        <v>47.991030000000002</v>
      </c>
      <c r="FE625" s="77">
        <v>50.989750000000001</v>
      </c>
      <c r="FF625" s="77">
        <v>51.991030000000002</v>
      </c>
      <c r="FG625" s="77">
        <v>53.98847</v>
      </c>
      <c r="FH625" s="77">
        <v>54.98847</v>
      </c>
      <c r="FI625" s="77">
        <v>54.991030000000002</v>
      </c>
      <c r="FJ625" s="77">
        <v>54.991030000000002</v>
      </c>
      <c r="FK625" s="77">
        <v>53.991030000000002</v>
      </c>
      <c r="FL625" s="77">
        <v>50.991030000000002</v>
      </c>
      <c r="FM625" s="77">
        <v>43.994880000000002</v>
      </c>
      <c r="FN625" s="77">
        <v>41.994880000000002</v>
      </c>
      <c r="FO625" s="77">
        <v>41.987189999999998</v>
      </c>
      <c r="FP625" s="77">
        <v>36.994880000000002</v>
      </c>
      <c r="FQ625" s="77">
        <v>32.99615</v>
      </c>
      <c r="FR625" s="77">
        <v>31.994869999999999</v>
      </c>
      <c r="FS625" s="77">
        <v>1.950725</v>
      </c>
      <c r="FT625" s="77">
        <v>9.3468700000000002E-2</v>
      </c>
      <c r="FU625" s="77">
        <v>0.1450361</v>
      </c>
    </row>
    <row r="626" spans="1:177" x14ac:dyDescent="0.25">
      <c r="A626" t="s">
        <v>226</v>
      </c>
      <c r="B626" t="s">
        <v>0</v>
      </c>
      <c r="C626" t="s">
        <v>273</v>
      </c>
      <c r="D626" s="30" t="s">
        <v>246</v>
      </c>
      <c r="E626" t="s">
        <v>219</v>
      </c>
      <c r="F626" s="78">
        <v>5325</v>
      </c>
      <c r="G626" s="77">
        <v>11.452579999999999</v>
      </c>
      <c r="H626" s="77">
        <v>10.63341</v>
      </c>
      <c r="I626" s="77">
        <v>9.0553860000000004</v>
      </c>
      <c r="J626" s="77">
        <v>7.5899369999999999</v>
      </c>
      <c r="K626" s="77">
        <v>6.3597010000000003</v>
      </c>
      <c r="L626" s="77">
        <v>5.3003179999999999</v>
      </c>
      <c r="M626" s="77">
        <v>5.4741850000000003</v>
      </c>
      <c r="N626" s="77">
        <v>5.816046</v>
      </c>
      <c r="O626" s="77">
        <v>5.5223329999999997</v>
      </c>
      <c r="P626" s="77">
        <v>5.4932790000000002</v>
      </c>
      <c r="Q626" s="77">
        <v>4.7657679999999996</v>
      </c>
      <c r="R626" s="77">
        <v>4.4985249999999999</v>
      </c>
      <c r="S626" s="77">
        <v>4.768929</v>
      </c>
      <c r="T626" s="77">
        <v>5.0148219999999997</v>
      </c>
      <c r="U626" s="77">
        <v>4.7343979999999997</v>
      </c>
      <c r="V626" s="77">
        <v>4.7137060000000002</v>
      </c>
      <c r="W626" s="77">
        <v>5.1175870000000003</v>
      </c>
      <c r="X626" s="77">
        <v>7.0066709999999999</v>
      </c>
      <c r="Y626" s="77">
        <v>7.6496959999999996</v>
      </c>
      <c r="Z626" s="77">
        <v>8.1300139999999992</v>
      </c>
      <c r="AA626" s="77">
        <v>8.2761490000000002</v>
      </c>
      <c r="AB626" s="77">
        <v>7.8895090000000003</v>
      </c>
      <c r="AC626" s="77">
        <v>7.2661829999999998</v>
      </c>
      <c r="AD626" s="77">
        <v>6.7592340000000002</v>
      </c>
      <c r="AE626" s="77">
        <v>-5.1612150000000003</v>
      </c>
      <c r="AF626" s="77">
        <v>-6.0170019999999997</v>
      </c>
      <c r="AG626" s="77">
        <v>-4.9958539999999996</v>
      </c>
      <c r="AH626" s="77">
        <v>-3.9002349999999999</v>
      </c>
      <c r="AI626" s="77">
        <v>-2.6133099999999998</v>
      </c>
      <c r="AJ626" s="77">
        <v>-1.9919789999999999</v>
      </c>
      <c r="AK626" s="77">
        <v>-1.0306230000000001</v>
      </c>
      <c r="AL626" s="77">
        <v>-0.4319597</v>
      </c>
      <c r="AM626" s="77">
        <v>-8.0400600000000003E-2</v>
      </c>
      <c r="AN626" s="77">
        <v>0.1194663</v>
      </c>
      <c r="AO626" s="77">
        <v>-0.47461730000000002</v>
      </c>
      <c r="AP626" s="77">
        <v>-0.54358899999999999</v>
      </c>
      <c r="AQ626" s="77">
        <v>-0.17207520000000001</v>
      </c>
      <c r="AR626" s="77">
        <v>0.25643329999999998</v>
      </c>
      <c r="AS626" s="77">
        <v>4.8813599999999999E-2</v>
      </c>
      <c r="AT626" s="77">
        <v>8.8989499999999999E-2</v>
      </c>
      <c r="AU626" s="77">
        <v>0.1326222</v>
      </c>
      <c r="AV626" s="77">
        <v>0.3883238</v>
      </c>
      <c r="AW626" s="77">
        <v>0.27574300000000002</v>
      </c>
      <c r="AX626" s="77">
        <v>0.7051461</v>
      </c>
      <c r="AY626" s="77">
        <v>0.98063330000000004</v>
      </c>
      <c r="AZ626" s="77">
        <v>0.68111759999999999</v>
      </c>
      <c r="BA626" s="77">
        <v>0.59904440000000003</v>
      </c>
      <c r="BB626" s="77">
        <v>0.52024360000000003</v>
      </c>
      <c r="BC626" s="77">
        <v>-4.5845440000000002</v>
      </c>
      <c r="BD626" s="77">
        <v>-5.4161720000000004</v>
      </c>
      <c r="BE626" s="77">
        <v>-4.4865649999999997</v>
      </c>
      <c r="BF626" s="77">
        <v>-3.4428230000000002</v>
      </c>
      <c r="BG626" s="77">
        <v>-2.2573300000000001</v>
      </c>
      <c r="BH626" s="77">
        <v>-1.695403</v>
      </c>
      <c r="BI626" s="77">
        <v>-0.78565620000000003</v>
      </c>
      <c r="BJ626" s="77">
        <v>-0.2201573</v>
      </c>
      <c r="BK626" s="77">
        <v>0.13383829999999999</v>
      </c>
      <c r="BL626" s="77">
        <v>0.37445099999999998</v>
      </c>
      <c r="BM626" s="77">
        <v>-0.21646080000000001</v>
      </c>
      <c r="BN626" s="77">
        <v>-0.2853753</v>
      </c>
      <c r="BO626" s="77">
        <v>0.10884290000000001</v>
      </c>
      <c r="BP626" s="77">
        <v>0.51642619999999995</v>
      </c>
      <c r="BQ626" s="77">
        <v>0.34456789999999998</v>
      </c>
      <c r="BR626" s="77">
        <v>0.39048860000000002</v>
      </c>
      <c r="BS626" s="77">
        <v>0.39312370000000002</v>
      </c>
      <c r="BT626" s="77">
        <v>0.72194950000000002</v>
      </c>
      <c r="BU626" s="77">
        <v>0.60572309999999996</v>
      </c>
      <c r="BV626" s="77">
        <v>0.99221179999999998</v>
      </c>
      <c r="BW626" s="77">
        <v>1.2064429999999999</v>
      </c>
      <c r="BX626" s="77">
        <v>0.93330500000000005</v>
      </c>
      <c r="BY626" s="77">
        <v>0.87578279999999997</v>
      </c>
      <c r="BZ626" s="77">
        <v>0.78149709999999994</v>
      </c>
      <c r="CA626" s="77">
        <v>-4.1851440000000002</v>
      </c>
      <c r="CB626" s="77">
        <v>-5.0000390000000001</v>
      </c>
      <c r="CC626" s="77">
        <v>-4.1338330000000001</v>
      </c>
      <c r="CD626" s="77">
        <v>-3.12602</v>
      </c>
      <c r="CE626" s="77">
        <v>-2.01078</v>
      </c>
      <c r="CF626" s="77">
        <v>-1.489995</v>
      </c>
      <c r="CG626" s="77">
        <v>-0.61599269999999995</v>
      </c>
      <c r="CH626" s="77">
        <v>-7.3463600000000004E-2</v>
      </c>
      <c r="CI626" s="77">
        <v>0.28221950000000001</v>
      </c>
      <c r="CJ626" s="77">
        <v>0.55105249999999995</v>
      </c>
      <c r="CK626" s="77">
        <v>-3.7662399999999999E-2</v>
      </c>
      <c r="CL626" s="77">
        <v>-0.1065373</v>
      </c>
      <c r="CM626" s="77">
        <v>0.30340590000000001</v>
      </c>
      <c r="CN626" s="77">
        <v>0.69649640000000002</v>
      </c>
      <c r="CO626" s="77">
        <v>0.54940650000000002</v>
      </c>
      <c r="CP626" s="77">
        <v>0.59930600000000001</v>
      </c>
      <c r="CQ626" s="77">
        <v>0.57354620000000001</v>
      </c>
      <c r="CR626" s="77">
        <v>0.95301769999999997</v>
      </c>
      <c r="CS626" s="77">
        <v>0.83426639999999996</v>
      </c>
      <c r="CT626" s="77">
        <v>1.191033</v>
      </c>
      <c r="CU626" s="77">
        <v>1.362838</v>
      </c>
      <c r="CV626" s="77">
        <v>1.107969</v>
      </c>
      <c r="CW626" s="77">
        <v>1.0674509999999999</v>
      </c>
      <c r="CX626" s="77">
        <v>0.96244050000000003</v>
      </c>
      <c r="CY626" s="77">
        <v>-3.7857430000000001</v>
      </c>
      <c r="CZ626" s="77">
        <v>-4.5839059999999998</v>
      </c>
      <c r="DA626" s="77">
        <v>-3.7811020000000002</v>
      </c>
      <c r="DB626" s="77">
        <v>-2.809218</v>
      </c>
      <c r="DC626" s="77">
        <v>-1.76423</v>
      </c>
      <c r="DD626" s="77">
        <v>-1.2845880000000001</v>
      </c>
      <c r="DE626" s="77">
        <v>-0.44632929999999998</v>
      </c>
      <c r="DF626" s="77">
        <v>7.3230199999999995E-2</v>
      </c>
      <c r="DG626" s="77">
        <v>0.4306007</v>
      </c>
      <c r="DH626" s="77">
        <v>0.72765409999999997</v>
      </c>
      <c r="DI626" s="77">
        <v>0.14113609999999999</v>
      </c>
      <c r="DJ626" s="77">
        <v>7.2300600000000007E-2</v>
      </c>
      <c r="DK626" s="77">
        <v>0.49796889999999999</v>
      </c>
      <c r="DL626" s="77">
        <v>0.87656659999999997</v>
      </c>
      <c r="DM626" s="77">
        <v>0.75424500000000005</v>
      </c>
      <c r="DN626" s="77">
        <v>0.80812340000000005</v>
      </c>
      <c r="DO626" s="77">
        <v>0.75396879999999999</v>
      </c>
      <c r="DP626" s="77">
        <v>1.184086</v>
      </c>
      <c r="DQ626" s="77">
        <v>1.06281</v>
      </c>
      <c r="DR626" s="77">
        <v>1.389853</v>
      </c>
      <c r="DS626" s="77">
        <v>1.519234</v>
      </c>
      <c r="DT626" s="77">
        <v>1.2826329999999999</v>
      </c>
      <c r="DU626" s="77">
        <v>1.2591190000000001</v>
      </c>
      <c r="DV626" s="77">
        <v>1.143384</v>
      </c>
      <c r="DW626" s="77">
        <v>-3.2090730000000001</v>
      </c>
      <c r="DX626" s="77">
        <v>-3.9830770000000002</v>
      </c>
      <c r="DY626" s="77">
        <v>-3.2718129999999999</v>
      </c>
      <c r="DZ626" s="77">
        <v>-2.3518050000000001</v>
      </c>
      <c r="EA626" s="77">
        <v>-1.4082509999999999</v>
      </c>
      <c r="EB626" s="77">
        <v>-0.98801190000000005</v>
      </c>
      <c r="EC626" s="77">
        <v>-0.20136229999999999</v>
      </c>
      <c r="ED626" s="77">
        <v>0.28503260000000002</v>
      </c>
      <c r="EE626" s="77">
        <v>0.64483950000000001</v>
      </c>
      <c r="EF626" s="77">
        <v>0.98263869999999998</v>
      </c>
      <c r="EG626" s="77">
        <v>0.3992926</v>
      </c>
      <c r="EH626" s="77">
        <v>0.33051429999999998</v>
      </c>
      <c r="EI626" s="77">
        <v>0.778887</v>
      </c>
      <c r="EJ626" s="77">
        <v>1.1365590000000001</v>
      </c>
      <c r="EK626" s="77">
        <v>1.0499989999999999</v>
      </c>
      <c r="EL626" s="77">
        <v>1.1096220000000001</v>
      </c>
      <c r="EM626" s="77">
        <v>1.01447</v>
      </c>
      <c r="EN626" s="77">
        <v>1.517712</v>
      </c>
      <c r="EO626" s="77">
        <v>1.39279</v>
      </c>
      <c r="EP626" s="77">
        <v>1.676919</v>
      </c>
      <c r="EQ626" s="77">
        <v>1.745044</v>
      </c>
      <c r="ER626" s="77">
        <v>1.534821</v>
      </c>
      <c r="ES626" s="77">
        <v>1.5358579999999999</v>
      </c>
      <c r="ET626" s="77">
        <v>1.4046369999999999</v>
      </c>
      <c r="EU626" s="77">
        <v>40.368200000000002</v>
      </c>
      <c r="EV626" s="77">
        <v>41.193989999999999</v>
      </c>
      <c r="EW626" s="77">
        <v>41.475380000000001</v>
      </c>
      <c r="EX626" s="77">
        <v>42.301560000000002</v>
      </c>
      <c r="EY626" s="77">
        <v>40.592449999999999</v>
      </c>
      <c r="EZ626" s="77">
        <v>43.417439999999999</v>
      </c>
      <c r="FA626" s="77">
        <v>38.892429999999997</v>
      </c>
      <c r="FB626" s="77">
        <v>40.591259999999998</v>
      </c>
      <c r="FC626" s="77">
        <v>44.628639999999997</v>
      </c>
      <c r="FD626" s="77">
        <v>50.678269999999998</v>
      </c>
      <c r="FE626" s="77">
        <v>56.853670000000001</v>
      </c>
      <c r="FF626" s="77">
        <v>56.700020000000002</v>
      </c>
      <c r="FG626" s="77">
        <v>57.825789999999998</v>
      </c>
      <c r="FH626" s="77">
        <v>59.711489999999998</v>
      </c>
      <c r="FI626" s="77">
        <v>60.124980000000001</v>
      </c>
      <c r="FJ626" s="77">
        <v>59.4206</v>
      </c>
      <c r="FK626" s="77">
        <v>56.717030000000001</v>
      </c>
      <c r="FL626" s="77">
        <v>53.130119999999998</v>
      </c>
      <c r="FM626" s="77">
        <v>51.843580000000003</v>
      </c>
      <c r="FN626" s="77">
        <v>51.139209999999999</v>
      </c>
      <c r="FO626" s="77">
        <v>50.847929999999998</v>
      </c>
      <c r="FP626" s="77">
        <v>50.842790000000001</v>
      </c>
      <c r="FQ626" s="77">
        <v>49.547559999999997</v>
      </c>
      <c r="FR626" s="77">
        <v>49.66977</v>
      </c>
      <c r="FS626" s="77">
        <v>4.7309369999999999</v>
      </c>
      <c r="FT626" s="77">
        <v>0.21097730000000001</v>
      </c>
      <c r="FU626" s="77">
        <v>0.3096428</v>
      </c>
    </row>
    <row r="627" spans="1:177" x14ac:dyDescent="0.25">
      <c r="A627" t="s">
        <v>226</v>
      </c>
      <c r="B627" t="s">
        <v>0</v>
      </c>
      <c r="C627" t="s">
        <v>273</v>
      </c>
      <c r="D627" s="30" t="s">
        <v>246</v>
      </c>
      <c r="E627" t="s">
        <v>220</v>
      </c>
      <c r="F627" s="78">
        <v>3795</v>
      </c>
      <c r="G627" s="77">
        <v>8.4772560000000006</v>
      </c>
      <c r="H627" s="77">
        <v>7.7405090000000003</v>
      </c>
      <c r="I627" s="77">
        <v>6.689883</v>
      </c>
      <c r="J627" s="77">
        <v>5.3979749999999997</v>
      </c>
      <c r="K627" s="77">
        <v>4.5231700000000004</v>
      </c>
      <c r="L627" s="77">
        <v>3.8407830000000001</v>
      </c>
      <c r="M627" s="77">
        <v>3.9536120000000001</v>
      </c>
      <c r="N627" s="77">
        <v>4.2892640000000002</v>
      </c>
      <c r="O627" s="77">
        <v>4.106681</v>
      </c>
      <c r="P627" s="77">
        <v>4.1531560000000001</v>
      </c>
      <c r="Q627" s="77">
        <v>3.6485120000000002</v>
      </c>
      <c r="R627" s="77">
        <v>3.4781559999999998</v>
      </c>
      <c r="S627" s="77">
        <v>3.5704030000000002</v>
      </c>
      <c r="T627" s="77">
        <v>3.791458</v>
      </c>
      <c r="U627" s="77">
        <v>3.5218319999999999</v>
      </c>
      <c r="V627" s="77">
        <v>3.3448720000000001</v>
      </c>
      <c r="W627" s="77">
        <v>3.5948859999999998</v>
      </c>
      <c r="X627" s="77">
        <v>5.0963919999999998</v>
      </c>
      <c r="Y627" s="77">
        <v>5.659942</v>
      </c>
      <c r="Z627" s="77">
        <v>6.0982580000000004</v>
      </c>
      <c r="AA627" s="77">
        <v>6.27196</v>
      </c>
      <c r="AB627" s="77">
        <v>5.8005709999999997</v>
      </c>
      <c r="AC627" s="77">
        <v>5.315188</v>
      </c>
      <c r="AD627" s="77">
        <v>4.9695010000000002</v>
      </c>
      <c r="AE627" s="77">
        <v>-3.961859</v>
      </c>
      <c r="AF627" s="77">
        <v>-4.7267089999999996</v>
      </c>
      <c r="AG627" s="77">
        <v>-3.8212649999999999</v>
      </c>
      <c r="AH627" s="77">
        <v>-3.0997810000000001</v>
      </c>
      <c r="AI627" s="77">
        <v>-2.064508</v>
      </c>
      <c r="AJ627" s="77">
        <v>-1.5058670000000001</v>
      </c>
      <c r="AK627" s="77">
        <v>-0.83476189999999995</v>
      </c>
      <c r="AL627" s="77">
        <v>-0.41596260000000002</v>
      </c>
      <c r="AM627" s="77">
        <v>-0.1155595</v>
      </c>
      <c r="AN627" s="77">
        <v>3.4354099999999999E-2</v>
      </c>
      <c r="AO627" s="77">
        <v>-0.3512555</v>
      </c>
      <c r="AP627" s="77">
        <v>-0.34236759999999999</v>
      </c>
      <c r="AQ627" s="77">
        <v>-0.17711859999999999</v>
      </c>
      <c r="AR627" s="77">
        <v>0.1682381</v>
      </c>
      <c r="AS627" s="77">
        <v>-3.95176E-2</v>
      </c>
      <c r="AT627" s="77">
        <v>-0.1615867</v>
      </c>
      <c r="AU627" s="77">
        <v>-0.1749917</v>
      </c>
      <c r="AV627" s="77">
        <v>9.1423000000000004E-2</v>
      </c>
      <c r="AW627" s="77">
        <v>0.1179115</v>
      </c>
      <c r="AX627" s="77">
        <v>0.46045239999999998</v>
      </c>
      <c r="AY627" s="77">
        <v>0.75403120000000001</v>
      </c>
      <c r="AZ627" s="77">
        <v>0.45543709999999998</v>
      </c>
      <c r="BA627" s="77">
        <v>0.39805479999999999</v>
      </c>
      <c r="BB627" s="77">
        <v>0.38793280000000002</v>
      </c>
      <c r="BC627" s="77">
        <v>-3.5023599999999999</v>
      </c>
      <c r="BD627" s="77">
        <v>-4.2413259999999999</v>
      </c>
      <c r="BE627" s="77">
        <v>-3.415168</v>
      </c>
      <c r="BF627" s="77">
        <v>-2.7324860000000002</v>
      </c>
      <c r="BG627" s="77">
        <v>-1.7739400000000001</v>
      </c>
      <c r="BH627" s="77">
        <v>-1.262338</v>
      </c>
      <c r="BI627" s="77">
        <v>-0.63689269999999998</v>
      </c>
      <c r="BJ627" s="77">
        <v>-0.24230760000000001</v>
      </c>
      <c r="BK627" s="77">
        <v>6.0056999999999999E-2</v>
      </c>
      <c r="BL627" s="77">
        <v>0.24387</v>
      </c>
      <c r="BM627" s="77">
        <v>-0.13748920000000001</v>
      </c>
      <c r="BN627" s="77">
        <v>-0.13439570000000001</v>
      </c>
      <c r="BO627" s="77">
        <v>4.8982299999999999E-2</v>
      </c>
      <c r="BP627" s="77">
        <v>0.3771929</v>
      </c>
      <c r="BQ627" s="77">
        <v>0.20102200000000001</v>
      </c>
      <c r="BR627" s="77">
        <v>8.7431999999999996E-2</v>
      </c>
      <c r="BS627" s="77">
        <v>3.7380299999999998E-2</v>
      </c>
      <c r="BT627" s="77">
        <v>0.3651623</v>
      </c>
      <c r="BU627" s="77">
        <v>0.38647350000000003</v>
      </c>
      <c r="BV627" s="77">
        <v>0.69640210000000002</v>
      </c>
      <c r="BW627" s="77">
        <v>0.93481639999999999</v>
      </c>
      <c r="BX627" s="77">
        <v>0.65603750000000005</v>
      </c>
      <c r="BY627" s="77">
        <v>0.61929860000000003</v>
      </c>
      <c r="BZ627" s="77">
        <v>0.59417149999999996</v>
      </c>
      <c r="CA627" s="77">
        <v>-3.1841119999999998</v>
      </c>
      <c r="CB627" s="77">
        <v>-3.9051520000000002</v>
      </c>
      <c r="CC627" s="77">
        <v>-3.1339060000000001</v>
      </c>
      <c r="CD627" s="77">
        <v>-2.4780989999999998</v>
      </c>
      <c r="CE627" s="77">
        <v>-1.572694</v>
      </c>
      <c r="CF627" s="77">
        <v>-1.0936710000000001</v>
      </c>
      <c r="CG627" s="77">
        <v>-0.49984909999999999</v>
      </c>
      <c r="CH627" s="77">
        <v>-0.1220347</v>
      </c>
      <c r="CI627" s="77">
        <v>0.1816885</v>
      </c>
      <c r="CJ627" s="77">
        <v>0.3889801</v>
      </c>
      <c r="CK627" s="77">
        <v>1.05647E-2</v>
      </c>
      <c r="CL627" s="77">
        <v>9.6448999999999997E-3</v>
      </c>
      <c r="CM627" s="77">
        <v>0.20557900000000001</v>
      </c>
      <c r="CN627" s="77">
        <v>0.52191419999999999</v>
      </c>
      <c r="CO627" s="77">
        <v>0.36761890000000003</v>
      </c>
      <c r="CP627" s="77">
        <v>0.25990160000000001</v>
      </c>
      <c r="CQ627" s="77">
        <v>0.18446850000000001</v>
      </c>
      <c r="CR627" s="77">
        <v>0.55475319999999995</v>
      </c>
      <c r="CS627" s="77">
        <v>0.57247870000000001</v>
      </c>
      <c r="CT627" s="77">
        <v>0.85982009999999998</v>
      </c>
      <c r="CU627" s="77">
        <v>1.060028</v>
      </c>
      <c r="CV627" s="77">
        <v>0.79497269999999998</v>
      </c>
      <c r="CW627" s="77">
        <v>0.77253139999999998</v>
      </c>
      <c r="CX627" s="77">
        <v>0.73701179999999999</v>
      </c>
      <c r="CY627" s="77">
        <v>-2.8658640000000002</v>
      </c>
      <c r="CZ627" s="77">
        <v>-3.568978</v>
      </c>
      <c r="DA627" s="77">
        <v>-2.8526449999999999</v>
      </c>
      <c r="DB627" s="77">
        <v>-2.2237119999999999</v>
      </c>
      <c r="DC627" s="77">
        <v>-1.371448</v>
      </c>
      <c r="DD627" s="77">
        <v>-0.9250041</v>
      </c>
      <c r="DE627" s="77">
        <v>-0.3628055</v>
      </c>
      <c r="DF627" s="77">
        <v>-1.7618E-3</v>
      </c>
      <c r="DG627" s="77">
        <v>0.30331999999999998</v>
      </c>
      <c r="DH627" s="77">
        <v>0.53409019999999996</v>
      </c>
      <c r="DI627" s="77">
        <v>0.1586185</v>
      </c>
      <c r="DJ627" s="77">
        <v>0.15368560000000001</v>
      </c>
      <c r="DK627" s="77">
        <v>0.36217579999999999</v>
      </c>
      <c r="DL627" s="77">
        <v>0.66663559999999999</v>
      </c>
      <c r="DM627" s="77">
        <v>0.53421589999999997</v>
      </c>
      <c r="DN627" s="77">
        <v>0.43237110000000001</v>
      </c>
      <c r="DO627" s="77">
        <v>0.33155669999999998</v>
      </c>
      <c r="DP627" s="77">
        <v>0.74434420000000001</v>
      </c>
      <c r="DQ627" s="77">
        <v>0.75848389999999999</v>
      </c>
      <c r="DR627" s="77">
        <v>1.0232380000000001</v>
      </c>
      <c r="DS627" s="77">
        <v>1.1852389999999999</v>
      </c>
      <c r="DT627" s="77">
        <v>0.93390790000000001</v>
      </c>
      <c r="DU627" s="77">
        <v>0.92576429999999998</v>
      </c>
      <c r="DV627" s="77">
        <v>0.87985210000000003</v>
      </c>
      <c r="DW627" s="77">
        <v>-2.4063639999999999</v>
      </c>
      <c r="DX627" s="77">
        <v>-3.0835949999999999</v>
      </c>
      <c r="DY627" s="77">
        <v>-2.4465479999999999</v>
      </c>
      <c r="DZ627" s="77">
        <v>-1.8564179999999999</v>
      </c>
      <c r="EA627" s="77">
        <v>-1.0808800000000001</v>
      </c>
      <c r="EB627" s="77">
        <v>-0.68147570000000002</v>
      </c>
      <c r="EC627" s="77">
        <v>-0.16493640000000001</v>
      </c>
      <c r="ED627" s="77">
        <v>0.1718932</v>
      </c>
      <c r="EE627" s="77">
        <v>0.47893659999999999</v>
      </c>
      <c r="EF627" s="77">
        <v>0.74360619999999999</v>
      </c>
      <c r="EG627" s="77">
        <v>0.37238480000000002</v>
      </c>
      <c r="EH627" s="77">
        <v>0.36165740000000002</v>
      </c>
      <c r="EI627" s="77">
        <v>0.58827669999999999</v>
      </c>
      <c r="EJ627" s="77">
        <v>0.87559030000000004</v>
      </c>
      <c r="EK627" s="77">
        <v>0.77475550000000004</v>
      </c>
      <c r="EL627" s="77">
        <v>0.68138989999999999</v>
      </c>
      <c r="EM627" s="77">
        <v>0.54392870000000004</v>
      </c>
      <c r="EN627" s="77">
        <v>1.0180830000000001</v>
      </c>
      <c r="EO627" s="77">
        <v>1.0270459999999999</v>
      </c>
      <c r="EP627" s="77">
        <v>1.259188</v>
      </c>
      <c r="EQ627" s="77">
        <v>1.3660239999999999</v>
      </c>
      <c r="ER627" s="77">
        <v>1.1345080000000001</v>
      </c>
      <c r="ES627" s="77">
        <v>1.147008</v>
      </c>
      <c r="ET627" s="77">
        <v>1.0860909999999999</v>
      </c>
      <c r="EU627" s="77">
        <v>42.986609999999999</v>
      </c>
      <c r="EV627" s="77">
        <v>44.973210000000002</v>
      </c>
      <c r="EW627" s="77">
        <v>44.959820000000001</v>
      </c>
      <c r="EX627" s="77">
        <v>46.946429999999999</v>
      </c>
      <c r="EY627" s="77">
        <v>44.946429999999999</v>
      </c>
      <c r="EZ627" s="77">
        <v>48.933039999999998</v>
      </c>
      <c r="FA627" s="77">
        <v>42.959820000000001</v>
      </c>
      <c r="FB627" s="77">
        <v>44.946429999999999</v>
      </c>
      <c r="FC627" s="77">
        <v>46.946429999999999</v>
      </c>
      <c r="FD627" s="77">
        <v>50.959820000000001</v>
      </c>
      <c r="FE627" s="77">
        <v>55.973210000000002</v>
      </c>
      <c r="FF627" s="77">
        <v>56.986609999999999</v>
      </c>
      <c r="FG627" s="77">
        <v>58.986609999999999</v>
      </c>
      <c r="FH627" s="77">
        <v>60.006689999999999</v>
      </c>
      <c r="FI627" s="77">
        <v>61</v>
      </c>
      <c r="FJ627" s="77">
        <v>60.006689999999999</v>
      </c>
      <c r="FK627" s="77">
        <v>57.013390000000001</v>
      </c>
      <c r="FL627" s="77">
        <v>54.006689999999999</v>
      </c>
      <c r="FM627" s="77">
        <v>53.013390000000001</v>
      </c>
      <c r="FN627" s="77">
        <v>52.020090000000003</v>
      </c>
      <c r="FO627" s="77">
        <v>52.020090000000003</v>
      </c>
      <c r="FP627" s="77">
        <v>52.013390000000001</v>
      </c>
      <c r="FQ627" s="77">
        <v>51.006689999999999</v>
      </c>
      <c r="FR627" s="77">
        <v>52</v>
      </c>
      <c r="FS627" s="77">
        <v>3.8905940000000001</v>
      </c>
      <c r="FT627" s="77">
        <v>0.17298649999999999</v>
      </c>
      <c r="FU627" s="77">
        <v>0.25298799999999999</v>
      </c>
    </row>
    <row r="628" spans="1:177" x14ac:dyDescent="0.25">
      <c r="A628" t="s">
        <v>226</v>
      </c>
      <c r="B628" t="s">
        <v>0</v>
      </c>
      <c r="C628" t="s">
        <v>273</v>
      </c>
      <c r="D628" s="30" t="s">
        <v>246</v>
      </c>
      <c r="E628" t="s">
        <v>221</v>
      </c>
      <c r="F628" s="78">
        <v>1530</v>
      </c>
      <c r="G628" s="77">
        <v>3.0040680000000002</v>
      </c>
      <c r="H628" s="77">
        <v>3.0647169999999999</v>
      </c>
      <c r="I628" s="77">
        <v>2.44564</v>
      </c>
      <c r="J628" s="77">
        <v>2.4197860000000002</v>
      </c>
      <c r="K628" s="77">
        <v>2.0628950000000001</v>
      </c>
      <c r="L628" s="77">
        <v>1.592441</v>
      </c>
      <c r="M628" s="77">
        <v>1.6351910000000001</v>
      </c>
      <c r="N628" s="77">
        <v>1.6585300000000001</v>
      </c>
      <c r="O628" s="77">
        <v>1.454558</v>
      </c>
      <c r="P628" s="77">
        <v>1.3300399999999999</v>
      </c>
      <c r="Q628" s="77">
        <v>1.056562</v>
      </c>
      <c r="R628" s="77">
        <v>0.85874629999999996</v>
      </c>
      <c r="S628" s="77">
        <v>1.1552</v>
      </c>
      <c r="T628" s="77">
        <v>1.134862</v>
      </c>
      <c r="U628" s="77">
        <v>1.177003</v>
      </c>
      <c r="V628" s="77">
        <v>1.4950920000000001</v>
      </c>
      <c r="W628" s="77">
        <v>1.6978070000000001</v>
      </c>
      <c r="X628" s="77">
        <v>1.952278</v>
      </c>
      <c r="Y628" s="77">
        <v>1.9884679999999999</v>
      </c>
      <c r="Z628" s="77">
        <v>2.0189949999999999</v>
      </c>
      <c r="AA628" s="77">
        <v>1.9447179999999999</v>
      </c>
      <c r="AB628" s="77">
        <v>2.0921919999999998</v>
      </c>
      <c r="AC628" s="77">
        <v>1.9262969999999999</v>
      </c>
      <c r="AD628" s="77">
        <v>1.7245189999999999</v>
      </c>
      <c r="AE628" s="77">
        <v>-1.568341</v>
      </c>
      <c r="AF628" s="77">
        <v>-1.4313959999999999</v>
      </c>
      <c r="AG628" s="77">
        <v>-1.4232560000000001</v>
      </c>
      <c r="AH628" s="77">
        <v>-0.81428299999999998</v>
      </c>
      <c r="AI628" s="77">
        <v>-0.443635</v>
      </c>
      <c r="AJ628" s="77">
        <v>-0.45003789999999999</v>
      </c>
      <c r="AK628" s="77">
        <v>-0.21195439999999999</v>
      </c>
      <c r="AL628" s="77">
        <v>4.5421099999999999E-2</v>
      </c>
      <c r="AM628" s="77">
        <v>-1.8555100000000001E-2</v>
      </c>
      <c r="AN628" s="77">
        <v>-2.3464599999999999E-2</v>
      </c>
      <c r="AO628" s="77">
        <v>-0.2496015</v>
      </c>
      <c r="AP628" s="77">
        <v>-0.50436939999999997</v>
      </c>
      <c r="AQ628" s="77">
        <v>-0.2005952</v>
      </c>
      <c r="AR628" s="77">
        <v>-0.15010699999999999</v>
      </c>
      <c r="AS628" s="77">
        <v>-9.9726999999999996E-2</v>
      </c>
      <c r="AT628" s="77">
        <v>0.27514440000000001</v>
      </c>
      <c r="AU628" s="77">
        <v>0.35481400000000002</v>
      </c>
      <c r="AV628" s="77">
        <v>0.2313944</v>
      </c>
      <c r="AW628" s="77">
        <v>-7.8053999999999997E-3</v>
      </c>
      <c r="AX628" s="77">
        <v>0.1398104</v>
      </c>
      <c r="AY628" s="77">
        <v>2.6803799999999999E-2</v>
      </c>
      <c r="AZ628" s="77">
        <v>6.6620299999999993E-2</v>
      </c>
      <c r="BA628" s="77">
        <v>1.4175699999999999E-2</v>
      </c>
      <c r="BB628" s="77">
        <v>-0.1207843</v>
      </c>
      <c r="BC628" s="77">
        <v>-1.219892</v>
      </c>
      <c r="BD628" s="77">
        <v>-1.126201</v>
      </c>
      <c r="BE628" s="77">
        <v>-1.1218170000000001</v>
      </c>
      <c r="BF628" s="77">
        <v>-0.57424719999999996</v>
      </c>
      <c r="BG628" s="77">
        <v>-0.30632589999999998</v>
      </c>
      <c r="BH628" s="77">
        <v>-0.34556550000000003</v>
      </c>
      <c r="BI628" s="77">
        <v>-9.1305600000000001E-2</v>
      </c>
      <c r="BJ628" s="77">
        <v>0.1194703</v>
      </c>
      <c r="BK628" s="77">
        <v>6.8945800000000002E-2</v>
      </c>
      <c r="BL628" s="77">
        <v>7.5933399999999998E-2</v>
      </c>
      <c r="BM628" s="77">
        <v>-0.16904949999999999</v>
      </c>
      <c r="BN628" s="77">
        <v>-0.37294519999999998</v>
      </c>
      <c r="BO628" s="77">
        <v>-5.2099699999999999E-2</v>
      </c>
      <c r="BP628" s="77">
        <v>-1.37211E-2</v>
      </c>
      <c r="BQ628" s="77">
        <v>4.1895399999999999E-2</v>
      </c>
      <c r="BR628" s="77">
        <v>0.38306099999999998</v>
      </c>
      <c r="BS628" s="77">
        <v>0.47460419999999998</v>
      </c>
      <c r="BT628" s="77">
        <v>0.35535539999999999</v>
      </c>
      <c r="BU628" s="77">
        <v>0.1478853</v>
      </c>
      <c r="BV628" s="77">
        <v>0.24711430000000001</v>
      </c>
      <c r="BW628" s="77">
        <v>0.15392629999999999</v>
      </c>
      <c r="BX628" s="77">
        <v>0.22089919999999999</v>
      </c>
      <c r="BY628" s="77">
        <v>0.17132069999999999</v>
      </c>
      <c r="BZ628" s="77">
        <v>5.0972700000000003E-2</v>
      </c>
      <c r="CA628" s="77">
        <v>-0.97855809999999999</v>
      </c>
      <c r="CB628" s="77">
        <v>-0.91482439999999998</v>
      </c>
      <c r="CC628" s="77">
        <v>-0.91304160000000001</v>
      </c>
      <c r="CD628" s="77">
        <v>-0.4079991</v>
      </c>
      <c r="CE628" s="77">
        <v>-0.2112261</v>
      </c>
      <c r="CF628" s="77">
        <v>-0.27320830000000002</v>
      </c>
      <c r="CG628" s="77">
        <v>-7.7447000000000002E-3</v>
      </c>
      <c r="CH628" s="77">
        <v>0.17075650000000001</v>
      </c>
      <c r="CI628" s="77">
        <v>0.12954860000000001</v>
      </c>
      <c r="CJ628" s="77">
        <v>0.14477619999999999</v>
      </c>
      <c r="CK628" s="77">
        <v>-0.1132594</v>
      </c>
      <c r="CL628" s="77">
        <v>-0.28192119999999998</v>
      </c>
      <c r="CM628" s="77">
        <v>5.0747899999999999E-2</v>
      </c>
      <c r="CN628" s="77">
        <v>8.0739400000000003E-2</v>
      </c>
      <c r="CO628" s="77">
        <v>0.13998279999999999</v>
      </c>
      <c r="CP628" s="77">
        <v>0.45780369999999998</v>
      </c>
      <c r="CQ628" s="77">
        <v>0.55757060000000003</v>
      </c>
      <c r="CR628" s="77">
        <v>0.4412103</v>
      </c>
      <c r="CS628" s="77">
        <v>0.2557162</v>
      </c>
      <c r="CT628" s="77">
        <v>0.32143270000000002</v>
      </c>
      <c r="CU628" s="77">
        <v>0.24197089999999999</v>
      </c>
      <c r="CV628" s="77">
        <v>0.3277523</v>
      </c>
      <c r="CW628" s="77">
        <v>0.28015879999999999</v>
      </c>
      <c r="CX628" s="77">
        <v>0.1699311</v>
      </c>
      <c r="CY628" s="77">
        <v>-0.73722390000000004</v>
      </c>
      <c r="CZ628" s="77">
        <v>-0.70344739999999994</v>
      </c>
      <c r="DA628" s="77">
        <v>-0.70426610000000001</v>
      </c>
      <c r="DB628" s="77">
        <v>-0.24175099999999999</v>
      </c>
      <c r="DC628" s="77">
        <v>-0.1161263</v>
      </c>
      <c r="DD628" s="77">
        <v>-0.2008511</v>
      </c>
      <c r="DE628" s="77">
        <v>7.5816300000000003E-2</v>
      </c>
      <c r="DF628" s="77">
        <v>0.22204280000000001</v>
      </c>
      <c r="DG628" s="77">
        <v>0.1901514</v>
      </c>
      <c r="DH628" s="77">
        <v>0.2136189</v>
      </c>
      <c r="DI628" s="77">
        <v>-5.7469300000000001E-2</v>
      </c>
      <c r="DJ628" s="77">
        <v>-0.19089719999999999</v>
      </c>
      <c r="DK628" s="77">
        <v>0.15359539999999999</v>
      </c>
      <c r="DL628" s="77">
        <v>0.17519989999999999</v>
      </c>
      <c r="DM628" s="77">
        <v>0.23807010000000001</v>
      </c>
      <c r="DN628" s="77">
        <v>0.53254650000000003</v>
      </c>
      <c r="DO628" s="77">
        <v>0.64053700000000002</v>
      </c>
      <c r="DP628" s="77">
        <v>0.52706529999999996</v>
      </c>
      <c r="DQ628" s="77">
        <v>0.36354710000000001</v>
      </c>
      <c r="DR628" s="77">
        <v>0.39575100000000002</v>
      </c>
      <c r="DS628" s="77">
        <v>0.33001550000000002</v>
      </c>
      <c r="DT628" s="77">
        <v>0.43460539999999998</v>
      </c>
      <c r="DU628" s="77">
        <v>0.38899699999999998</v>
      </c>
      <c r="DV628" s="77">
        <v>0.28888950000000002</v>
      </c>
      <c r="DW628" s="77">
        <v>-0.3887755</v>
      </c>
      <c r="DX628" s="77">
        <v>-0.39825260000000001</v>
      </c>
      <c r="DY628" s="77">
        <v>-0.4028274</v>
      </c>
      <c r="DZ628" s="77">
        <v>-1.7151E-3</v>
      </c>
      <c r="EA628" s="77">
        <v>2.1182800000000002E-2</v>
      </c>
      <c r="EB628" s="77">
        <v>-9.6378800000000001E-2</v>
      </c>
      <c r="EC628" s="77">
        <v>0.1964651</v>
      </c>
      <c r="ED628" s="77">
        <v>0.29609200000000002</v>
      </c>
      <c r="EE628" s="77">
        <v>0.27765230000000002</v>
      </c>
      <c r="EF628" s="77">
        <v>0.31301689999999999</v>
      </c>
      <c r="EG628" s="77">
        <v>2.3082700000000001E-2</v>
      </c>
      <c r="EH628" s="77">
        <v>-5.9472900000000002E-2</v>
      </c>
      <c r="EI628" s="77">
        <v>0.302091</v>
      </c>
      <c r="EJ628" s="77">
        <v>0.31158580000000002</v>
      </c>
      <c r="EK628" s="77">
        <v>0.37969259999999999</v>
      </c>
      <c r="EL628" s="77">
        <v>0.64046309999999995</v>
      </c>
      <c r="EM628" s="77">
        <v>0.76032730000000004</v>
      </c>
      <c r="EN628" s="77">
        <v>0.6510262</v>
      </c>
      <c r="EO628" s="77">
        <v>0.51923779999999997</v>
      </c>
      <c r="EP628" s="77">
        <v>0.50305489999999997</v>
      </c>
      <c r="EQ628" s="77">
        <v>0.45713789999999999</v>
      </c>
      <c r="ER628" s="77">
        <v>0.58888419999999997</v>
      </c>
      <c r="ES628" s="77">
        <v>0.54614200000000002</v>
      </c>
      <c r="ET628" s="77">
        <v>0.46064660000000002</v>
      </c>
      <c r="EU628" s="77">
        <v>33.997280000000003</v>
      </c>
      <c r="EV628" s="77">
        <v>31.998640000000002</v>
      </c>
      <c r="EW628" s="77">
        <v>32.997280000000003</v>
      </c>
      <c r="EX628" s="77">
        <v>31</v>
      </c>
      <c r="EY628" s="77">
        <v>29.998640000000002</v>
      </c>
      <c r="EZ628" s="77">
        <v>29.99728</v>
      </c>
      <c r="FA628" s="77">
        <v>28.995930000000001</v>
      </c>
      <c r="FB628" s="77">
        <v>29.99457</v>
      </c>
      <c r="FC628" s="77">
        <v>38.989139999999999</v>
      </c>
      <c r="FD628" s="77">
        <v>49.993209999999998</v>
      </c>
      <c r="FE628" s="77">
        <v>58.995930000000001</v>
      </c>
      <c r="FF628" s="77">
        <v>56.002719999999997</v>
      </c>
      <c r="FG628" s="77">
        <v>55.001359999999998</v>
      </c>
      <c r="FH628" s="77">
        <v>58.993209999999998</v>
      </c>
      <c r="FI628" s="77">
        <v>57.995930000000001</v>
      </c>
      <c r="FJ628" s="77">
        <v>57.994570000000003</v>
      </c>
      <c r="FK628" s="77">
        <v>55.995930000000001</v>
      </c>
      <c r="FL628" s="77">
        <v>50.997280000000003</v>
      </c>
      <c r="FM628" s="77">
        <v>48.997280000000003</v>
      </c>
      <c r="FN628" s="77">
        <v>48.995930000000001</v>
      </c>
      <c r="FO628" s="77">
        <v>47.995930000000001</v>
      </c>
      <c r="FP628" s="77">
        <v>47.994570000000003</v>
      </c>
      <c r="FQ628" s="77">
        <v>45.997280000000003</v>
      </c>
      <c r="FR628" s="77">
        <v>44</v>
      </c>
      <c r="FS628" s="77">
        <v>1.8572550000000001</v>
      </c>
      <c r="FT628" s="77">
        <v>8.8990100000000003E-2</v>
      </c>
      <c r="FU628" s="77">
        <v>0.13808670000000001</v>
      </c>
    </row>
    <row r="629" spans="1:177" x14ac:dyDescent="0.25">
      <c r="A629" t="s">
        <v>226</v>
      </c>
      <c r="B629" t="s">
        <v>0</v>
      </c>
      <c r="C629" t="s">
        <v>273</v>
      </c>
      <c r="D629" s="30" t="s">
        <v>247</v>
      </c>
      <c r="E629" t="s">
        <v>219</v>
      </c>
      <c r="F629" s="78">
        <v>6509</v>
      </c>
      <c r="G629" s="77">
        <v>11.773540000000001</v>
      </c>
      <c r="H629" s="77">
        <v>11.227969999999999</v>
      </c>
      <c r="I629" s="77">
        <v>9.8148230000000005</v>
      </c>
      <c r="J629" s="77">
        <v>8.3973069999999996</v>
      </c>
      <c r="K629" s="77">
        <v>6.7679859999999996</v>
      </c>
      <c r="L629" s="77">
        <v>5.7659269999999996</v>
      </c>
      <c r="M629" s="77">
        <v>5.6441780000000001</v>
      </c>
      <c r="N629" s="77">
        <v>6.0363259999999999</v>
      </c>
      <c r="O629" s="77">
        <v>7.958691</v>
      </c>
      <c r="P629" s="77">
        <v>9.6034419999999994</v>
      </c>
      <c r="Q629" s="77">
        <v>11.563789999999999</v>
      </c>
      <c r="R629" s="77">
        <v>13.84104</v>
      </c>
      <c r="S629" s="77">
        <v>14.722770000000001</v>
      </c>
      <c r="T629" s="77">
        <v>15.52145</v>
      </c>
      <c r="U629" s="77">
        <v>15.32297</v>
      </c>
      <c r="V629" s="77">
        <v>15.486890000000001</v>
      </c>
      <c r="W629" s="77">
        <v>16.418019999999999</v>
      </c>
      <c r="X629" s="77">
        <v>16.960470000000001</v>
      </c>
      <c r="Y629" s="77">
        <v>16.27891</v>
      </c>
      <c r="Z629" s="77">
        <v>14.89714</v>
      </c>
      <c r="AA629" s="77">
        <v>14.263389999999999</v>
      </c>
      <c r="AB629" s="77">
        <v>14.13381</v>
      </c>
      <c r="AC629" s="77">
        <v>12.31148</v>
      </c>
      <c r="AD629" s="77">
        <v>10.895709999999999</v>
      </c>
      <c r="AE629" s="77">
        <v>-6.1049239999999996</v>
      </c>
      <c r="AF629" s="77">
        <v>-5.4031669999999998</v>
      </c>
      <c r="AG629" s="77">
        <v>-4.3287339999999999</v>
      </c>
      <c r="AH629" s="77">
        <v>-3.2329979999999998</v>
      </c>
      <c r="AI629" s="77">
        <v>-3.037312</v>
      </c>
      <c r="AJ629" s="77">
        <v>-2.3032020000000002</v>
      </c>
      <c r="AK629" s="77">
        <v>-1.287992</v>
      </c>
      <c r="AL629" s="77">
        <v>-1.0320100000000001</v>
      </c>
      <c r="AM629" s="77">
        <v>-5.2387999999999997E-2</v>
      </c>
      <c r="AN629" s="77">
        <v>0.13382640000000001</v>
      </c>
      <c r="AO629" s="77">
        <v>0.60982879999999995</v>
      </c>
      <c r="AP629" s="77">
        <v>1.248434</v>
      </c>
      <c r="AQ629" s="77">
        <v>0.85037700000000005</v>
      </c>
      <c r="AR629" s="77">
        <v>0.7929136</v>
      </c>
      <c r="AS629" s="77">
        <v>0.92100850000000001</v>
      </c>
      <c r="AT629" s="77">
        <v>0.77873720000000002</v>
      </c>
      <c r="AU629" s="77">
        <v>2.0036049999999999</v>
      </c>
      <c r="AV629" s="77">
        <v>2.1707730000000001</v>
      </c>
      <c r="AW629" s="77">
        <v>1.7571330000000001</v>
      </c>
      <c r="AX629" s="77">
        <v>1.4710319999999999</v>
      </c>
      <c r="AY629" s="77">
        <v>1.232442</v>
      </c>
      <c r="AZ629" s="77">
        <v>0.70918340000000002</v>
      </c>
      <c r="BA629" s="77">
        <v>6.1682899999999999E-2</v>
      </c>
      <c r="BB629" s="77">
        <v>0.15851799999999999</v>
      </c>
      <c r="BC629" s="77">
        <v>-5.2531420000000004</v>
      </c>
      <c r="BD629" s="77">
        <v>-4.5865220000000004</v>
      </c>
      <c r="BE629" s="77">
        <v>-3.6280929999999998</v>
      </c>
      <c r="BF629" s="77">
        <v>-2.6900529999999998</v>
      </c>
      <c r="BG629" s="77">
        <v>-2.491387</v>
      </c>
      <c r="BH629" s="77">
        <v>-1.8801410000000001</v>
      </c>
      <c r="BI629" s="77">
        <v>-0.91087560000000001</v>
      </c>
      <c r="BJ629" s="77">
        <v>-0.73026159999999996</v>
      </c>
      <c r="BK629" s="77">
        <v>0.2336915</v>
      </c>
      <c r="BL629" s="77">
        <v>0.45325989999999999</v>
      </c>
      <c r="BM629" s="77">
        <v>0.9649162</v>
      </c>
      <c r="BN629" s="77">
        <v>1.660258</v>
      </c>
      <c r="BO629" s="77">
        <v>1.328649</v>
      </c>
      <c r="BP629" s="77">
        <v>1.282159</v>
      </c>
      <c r="BQ629" s="77">
        <v>1.482197</v>
      </c>
      <c r="BR629" s="77">
        <v>1.3358989999999999</v>
      </c>
      <c r="BS629" s="77">
        <v>2.5670410000000001</v>
      </c>
      <c r="BT629" s="77">
        <v>2.7189380000000001</v>
      </c>
      <c r="BU629" s="77">
        <v>2.2870889999999999</v>
      </c>
      <c r="BV629" s="77">
        <v>1.9808749999999999</v>
      </c>
      <c r="BW629" s="77">
        <v>1.683411</v>
      </c>
      <c r="BX629" s="77">
        <v>1.1203350000000001</v>
      </c>
      <c r="BY629" s="77">
        <v>0.45826129999999998</v>
      </c>
      <c r="BZ629" s="77">
        <v>0.54741209999999996</v>
      </c>
      <c r="CA629" s="77">
        <v>-4.6632009999999999</v>
      </c>
      <c r="CB629" s="77">
        <v>-4.0209149999999996</v>
      </c>
      <c r="CC629" s="77">
        <v>-3.1428319999999998</v>
      </c>
      <c r="CD629" s="77">
        <v>-2.3140109999999998</v>
      </c>
      <c r="CE629" s="77">
        <v>-2.1132810000000002</v>
      </c>
      <c r="CF629" s="77">
        <v>-1.5871299999999999</v>
      </c>
      <c r="CG629" s="77">
        <v>-0.64968579999999998</v>
      </c>
      <c r="CH629" s="77">
        <v>-0.52127159999999995</v>
      </c>
      <c r="CI629" s="77">
        <v>0.43182939999999997</v>
      </c>
      <c r="CJ629" s="77">
        <v>0.67449859999999995</v>
      </c>
      <c r="CK629" s="77">
        <v>1.2108490000000001</v>
      </c>
      <c r="CL629" s="77">
        <v>1.945487</v>
      </c>
      <c r="CM629" s="77">
        <v>1.6598980000000001</v>
      </c>
      <c r="CN629" s="77">
        <v>1.621008</v>
      </c>
      <c r="CO629" s="77">
        <v>1.8708739999999999</v>
      </c>
      <c r="CP629" s="77">
        <v>1.7217880000000001</v>
      </c>
      <c r="CQ629" s="77">
        <v>2.9572759999999998</v>
      </c>
      <c r="CR629" s="77">
        <v>3.098595</v>
      </c>
      <c r="CS629" s="77">
        <v>2.6541359999999998</v>
      </c>
      <c r="CT629" s="77">
        <v>2.3339919999999998</v>
      </c>
      <c r="CU629" s="77">
        <v>1.9957499999999999</v>
      </c>
      <c r="CV629" s="77">
        <v>1.405098</v>
      </c>
      <c r="CW629" s="77">
        <v>0.73293019999999998</v>
      </c>
      <c r="CX629" s="77">
        <v>0.81675900000000001</v>
      </c>
      <c r="CY629" s="77">
        <v>-4.0732590000000002</v>
      </c>
      <c r="CZ629" s="77">
        <v>-3.4553090000000002</v>
      </c>
      <c r="DA629" s="77">
        <v>-2.6575700000000002</v>
      </c>
      <c r="DB629" s="77">
        <v>-1.9379679999999999</v>
      </c>
      <c r="DC629" s="77">
        <v>-1.735174</v>
      </c>
      <c r="DD629" s="77">
        <v>-1.294119</v>
      </c>
      <c r="DE629" s="77">
        <v>-0.38849600000000001</v>
      </c>
      <c r="DF629" s="77">
        <v>-0.31228159999999999</v>
      </c>
      <c r="DG629" s="77">
        <v>0.62996719999999995</v>
      </c>
      <c r="DH629" s="77">
        <v>0.89573729999999996</v>
      </c>
      <c r="DI629" s="77">
        <v>1.4567810000000001</v>
      </c>
      <c r="DJ629" s="77">
        <v>2.230715</v>
      </c>
      <c r="DK629" s="77">
        <v>1.9911479999999999</v>
      </c>
      <c r="DL629" s="77">
        <v>1.9598580000000001</v>
      </c>
      <c r="DM629" s="77">
        <v>2.2595519999999998</v>
      </c>
      <c r="DN629" s="77">
        <v>2.1076769999999998</v>
      </c>
      <c r="DO629" s="77">
        <v>3.3475100000000002</v>
      </c>
      <c r="DP629" s="77">
        <v>3.4782519999999999</v>
      </c>
      <c r="DQ629" s="77">
        <v>3.021182</v>
      </c>
      <c r="DR629" s="77">
        <v>2.6871079999999998</v>
      </c>
      <c r="DS629" s="77">
        <v>2.30809</v>
      </c>
      <c r="DT629" s="77">
        <v>1.6898610000000001</v>
      </c>
      <c r="DU629" s="77">
        <v>1.0075989999999999</v>
      </c>
      <c r="DV629" s="77">
        <v>1.086106</v>
      </c>
      <c r="DW629" s="77">
        <v>-3.2214779999999998</v>
      </c>
      <c r="DX629" s="77">
        <v>-2.6386630000000002</v>
      </c>
      <c r="DY629" s="77">
        <v>-1.9569289999999999</v>
      </c>
      <c r="DZ629" s="77">
        <v>-1.3950229999999999</v>
      </c>
      <c r="EA629" s="77">
        <v>-1.189249</v>
      </c>
      <c r="EB629" s="77">
        <v>-0.87105750000000004</v>
      </c>
      <c r="EC629" s="77">
        <v>-1.1379500000000001E-2</v>
      </c>
      <c r="ED629" s="77">
        <v>-1.0533300000000001E-2</v>
      </c>
      <c r="EE629" s="77">
        <v>0.91604680000000005</v>
      </c>
      <c r="EF629" s="77">
        <v>1.215171</v>
      </c>
      <c r="EG629" s="77">
        <v>1.811868</v>
      </c>
      <c r="EH629" s="77">
        <v>2.6425399999999999</v>
      </c>
      <c r="EI629" s="77">
        <v>2.4694189999999998</v>
      </c>
      <c r="EJ629" s="77">
        <v>2.449103</v>
      </c>
      <c r="EK629" s="77">
        <v>2.8207399999999998</v>
      </c>
      <c r="EL629" s="77">
        <v>2.6648390000000002</v>
      </c>
      <c r="EM629" s="77">
        <v>3.9109470000000002</v>
      </c>
      <c r="EN629" s="77">
        <v>4.0264170000000004</v>
      </c>
      <c r="EO629" s="77">
        <v>3.551139</v>
      </c>
      <c r="EP629" s="77">
        <v>3.196952</v>
      </c>
      <c r="EQ629" s="77">
        <v>2.759058</v>
      </c>
      <c r="ER629" s="77">
        <v>2.1010119999999999</v>
      </c>
      <c r="ES629" s="77">
        <v>1.4041779999999999</v>
      </c>
      <c r="ET629" s="77">
        <v>1.4750000000000001</v>
      </c>
      <c r="EU629" s="77">
        <v>68.437719999999999</v>
      </c>
      <c r="EV629" s="77">
        <v>68.431349999999995</v>
      </c>
      <c r="EW629" s="77">
        <v>67.42559</v>
      </c>
      <c r="EX629" s="77">
        <v>66.430109999999999</v>
      </c>
      <c r="EY629" s="77">
        <v>66.127510000000001</v>
      </c>
      <c r="EZ629" s="77">
        <v>64.843410000000006</v>
      </c>
      <c r="FA629" s="77">
        <v>65.53631</v>
      </c>
      <c r="FB629" s="77">
        <v>69.415329999999997</v>
      </c>
      <c r="FC629" s="77">
        <v>74.452799999999996</v>
      </c>
      <c r="FD629" s="77">
        <v>80.916659999999993</v>
      </c>
      <c r="FE629" s="77">
        <v>86.633189999999999</v>
      </c>
      <c r="FF629" s="77">
        <v>89.761150000000001</v>
      </c>
      <c r="FG629" s="77">
        <v>90.952420000000004</v>
      </c>
      <c r="FH629" s="77">
        <v>90.956149999999994</v>
      </c>
      <c r="FI629" s="77">
        <v>90.666309999999996</v>
      </c>
      <c r="FJ629" s="77">
        <v>89.247240000000005</v>
      </c>
      <c r="FK629" s="77">
        <v>87.669569999999993</v>
      </c>
      <c r="FL629" s="77">
        <v>84.684970000000007</v>
      </c>
      <c r="FM629" s="77">
        <v>82.970299999999995</v>
      </c>
      <c r="FN629" s="77">
        <v>81.088790000000003</v>
      </c>
      <c r="FO629" s="77">
        <v>74.791319999999999</v>
      </c>
      <c r="FP629" s="77">
        <v>71.918049999999994</v>
      </c>
      <c r="FQ629" s="77">
        <v>69.617320000000007</v>
      </c>
      <c r="FR629" s="77">
        <v>68.316749999999999</v>
      </c>
      <c r="FS629" s="77">
        <v>8.2383430000000004</v>
      </c>
      <c r="FT629" s="77">
        <v>0.34042610000000001</v>
      </c>
      <c r="FU629" s="77">
        <v>0.58425859999999996</v>
      </c>
    </row>
    <row r="630" spans="1:177" x14ac:dyDescent="0.25">
      <c r="A630" t="s">
        <v>226</v>
      </c>
      <c r="B630" t="s">
        <v>0</v>
      </c>
      <c r="C630" t="s">
        <v>273</v>
      </c>
      <c r="D630" s="30" t="s">
        <v>247</v>
      </c>
      <c r="E630" t="s">
        <v>220</v>
      </c>
      <c r="F630" s="78">
        <v>4621</v>
      </c>
      <c r="G630" s="77">
        <v>8.5692780000000006</v>
      </c>
      <c r="H630" s="77">
        <v>8.1862480000000009</v>
      </c>
      <c r="I630" s="77">
        <v>7.0911220000000004</v>
      </c>
      <c r="J630" s="77">
        <v>6.0239440000000002</v>
      </c>
      <c r="K630" s="77">
        <v>4.8744959999999997</v>
      </c>
      <c r="L630" s="77">
        <v>4.1806910000000004</v>
      </c>
      <c r="M630" s="77">
        <v>4.1500859999999999</v>
      </c>
      <c r="N630" s="77">
        <v>4.2098529999999998</v>
      </c>
      <c r="O630" s="77">
        <v>5.4769750000000004</v>
      </c>
      <c r="P630" s="77">
        <v>6.6612260000000001</v>
      </c>
      <c r="Q630" s="77">
        <v>7.8839730000000001</v>
      </c>
      <c r="R630" s="77">
        <v>9.2154550000000004</v>
      </c>
      <c r="S630" s="77">
        <v>9.6942000000000004</v>
      </c>
      <c r="T630" s="77">
        <v>10.081020000000001</v>
      </c>
      <c r="U630" s="77">
        <v>9.9794520000000002</v>
      </c>
      <c r="V630" s="77">
        <v>10.301769999999999</v>
      </c>
      <c r="W630" s="77">
        <v>10.93538</v>
      </c>
      <c r="X630" s="77">
        <v>11.598409999999999</v>
      </c>
      <c r="Y630" s="77">
        <v>11.203099999999999</v>
      </c>
      <c r="Z630" s="77">
        <v>10.26571</v>
      </c>
      <c r="AA630" s="77">
        <v>10.11589</v>
      </c>
      <c r="AB630" s="77">
        <v>10.131349999999999</v>
      </c>
      <c r="AC630" s="77">
        <v>8.8751870000000004</v>
      </c>
      <c r="AD630" s="77">
        <v>7.8410869999999999</v>
      </c>
      <c r="AE630" s="77">
        <v>-4.4514709999999997</v>
      </c>
      <c r="AF630" s="77">
        <v>-3.9314789999999999</v>
      </c>
      <c r="AG630" s="77">
        <v>-3.1461100000000002</v>
      </c>
      <c r="AH630" s="77">
        <v>-2.4175800000000001</v>
      </c>
      <c r="AI630" s="77">
        <v>-2.2144509999999999</v>
      </c>
      <c r="AJ630" s="77">
        <v>-1.647993</v>
      </c>
      <c r="AK630" s="77">
        <v>-0.89662489999999995</v>
      </c>
      <c r="AL630" s="77">
        <v>-0.91688789999999998</v>
      </c>
      <c r="AM630" s="77">
        <v>-0.31128600000000001</v>
      </c>
      <c r="AN630" s="77">
        <v>-8.0032000000000006E-2</v>
      </c>
      <c r="AO630" s="77">
        <v>0.13582630000000001</v>
      </c>
      <c r="AP630" s="77">
        <v>0.48872290000000002</v>
      </c>
      <c r="AQ630" s="77">
        <v>0.30808540000000001</v>
      </c>
      <c r="AR630" s="77">
        <v>0.16847039999999999</v>
      </c>
      <c r="AS630" s="77">
        <v>0.1637489</v>
      </c>
      <c r="AT630" s="77">
        <v>0.23381379999999999</v>
      </c>
      <c r="AU630" s="77">
        <v>0.88663789999999998</v>
      </c>
      <c r="AV630" s="77">
        <v>1.2125459999999999</v>
      </c>
      <c r="AW630" s="77">
        <v>1.0195399999999999</v>
      </c>
      <c r="AX630" s="77">
        <v>0.80843849999999995</v>
      </c>
      <c r="AY630" s="77">
        <v>0.7971106</v>
      </c>
      <c r="AZ630" s="77">
        <v>0.61823709999999998</v>
      </c>
      <c r="BA630" s="77">
        <v>0.20017799999999999</v>
      </c>
      <c r="BB630" s="77">
        <v>0.1791228</v>
      </c>
      <c r="BC630" s="77">
        <v>-3.7719010000000002</v>
      </c>
      <c r="BD630" s="77">
        <v>-3.2780520000000002</v>
      </c>
      <c r="BE630" s="77">
        <v>-2.5867179999999999</v>
      </c>
      <c r="BF630" s="77">
        <v>-1.9850699999999999</v>
      </c>
      <c r="BG630" s="77">
        <v>-1.7824260000000001</v>
      </c>
      <c r="BH630" s="77">
        <v>-1.3103</v>
      </c>
      <c r="BI630" s="77">
        <v>-0.58864870000000002</v>
      </c>
      <c r="BJ630" s="77">
        <v>-0.66943960000000002</v>
      </c>
      <c r="BK630" s="77">
        <v>-0.10464329999999999</v>
      </c>
      <c r="BL630" s="77">
        <v>0.17189769999999999</v>
      </c>
      <c r="BM630" s="77">
        <v>0.41687020000000002</v>
      </c>
      <c r="BN630" s="77">
        <v>0.81219770000000002</v>
      </c>
      <c r="BO630" s="77">
        <v>0.68236929999999996</v>
      </c>
      <c r="BP630" s="77">
        <v>0.55570520000000001</v>
      </c>
      <c r="BQ630" s="77">
        <v>0.61371030000000004</v>
      </c>
      <c r="BR630" s="77">
        <v>0.66840659999999996</v>
      </c>
      <c r="BS630" s="77">
        <v>1.341423</v>
      </c>
      <c r="BT630" s="77">
        <v>1.653945</v>
      </c>
      <c r="BU630" s="77">
        <v>1.448061</v>
      </c>
      <c r="BV630" s="77">
        <v>1.222961</v>
      </c>
      <c r="BW630" s="77">
        <v>1.1654519999999999</v>
      </c>
      <c r="BX630" s="77">
        <v>0.93963929999999996</v>
      </c>
      <c r="BY630" s="77">
        <v>0.51376750000000004</v>
      </c>
      <c r="BZ630" s="77">
        <v>0.4921932</v>
      </c>
      <c r="CA630" s="77">
        <v>-3.3012329999999999</v>
      </c>
      <c r="CB630" s="77">
        <v>-2.825491</v>
      </c>
      <c r="CC630" s="77">
        <v>-2.1992859999999999</v>
      </c>
      <c r="CD630" s="77">
        <v>-1.685514</v>
      </c>
      <c r="CE630" s="77">
        <v>-1.4832069999999999</v>
      </c>
      <c r="CF630" s="77">
        <v>-1.0764149999999999</v>
      </c>
      <c r="CG630" s="77">
        <v>-0.37534529999999999</v>
      </c>
      <c r="CH630" s="77">
        <v>-0.49805759999999999</v>
      </c>
      <c r="CI630" s="77">
        <v>3.8476900000000001E-2</v>
      </c>
      <c r="CJ630" s="77">
        <v>0.34638350000000001</v>
      </c>
      <c r="CK630" s="77">
        <v>0.61152030000000002</v>
      </c>
      <c r="CL630" s="77">
        <v>1.036235</v>
      </c>
      <c r="CM630" s="77">
        <v>0.94159709999999996</v>
      </c>
      <c r="CN630" s="77">
        <v>0.82390289999999999</v>
      </c>
      <c r="CO630" s="77">
        <v>0.92535210000000001</v>
      </c>
      <c r="CP630" s="77">
        <v>0.9694043</v>
      </c>
      <c r="CQ630" s="77">
        <v>1.656406</v>
      </c>
      <c r="CR630" s="77">
        <v>1.959657</v>
      </c>
      <c r="CS630" s="77">
        <v>1.7448539999999999</v>
      </c>
      <c r="CT630" s="77">
        <v>1.510057</v>
      </c>
      <c r="CU630" s="77">
        <v>1.4205639999999999</v>
      </c>
      <c r="CV630" s="77">
        <v>1.162242</v>
      </c>
      <c r="CW630" s="77">
        <v>0.73095860000000001</v>
      </c>
      <c r="CX630" s="77">
        <v>0.70902469999999995</v>
      </c>
      <c r="CY630" s="77">
        <v>-2.8305639999999999</v>
      </c>
      <c r="CZ630" s="77">
        <v>-2.3729300000000002</v>
      </c>
      <c r="DA630" s="77">
        <v>-1.8118529999999999</v>
      </c>
      <c r="DB630" s="77">
        <v>-1.3859589999999999</v>
      </c>
      <c r="DC630" s="77">
        <v>-1.1839869999999999</v>
      </c>
      <c r="DD630" s="77">
        <v>-0.84253029999999995</v>
      </c>
      <c r="DE630" s="77">
        <v>-0.16204189999999999</v>
      </c>
      <c r="DF630" s="77">
        <v>-0.32667570000000001</v>
      </c>
      <c r="DG630" s="77">
        <v>0.18159710000000001</v>
      </c>
      <c r="DH630" s="77">
        <v>0.52086929999999998</v>
      </c>
      <c r="DI630" s="77">
        <v>0.80617050000000001</v>
      </c>
      <c r="DJ630" s="77">
        <v>1.260273</v>
      </c>
      <c r="DK630" s="77">
        <v>1.200825</v>
      </c>
      <c r="DL630" s="77">
        <v>1.092101</v>
      </c>
      <c r="DM630" s="77">
        <v>1.2369939999999999</v>
      </c>
      <c r="DN630" s="77">
        <v>1.270402</v>
      </c>
      <c r="DO630" s="77">
        <v>1.9713890000000001</v>
      </c>
      <c r="DP630" s="77">
        <v>2.265368</v>
      </c>
      <c r="DQ630" s="77">
        <v>2.0416470000000002</v>
      </c>
      <c r="DR630" s="77">
        <v>1.7971539999999999</v>
      </c>
      <c r="DS630" s="77">
        <v>1.6756759999999999</v>
      </c>
      <c r="DT630" s="77">
        <v>1.384844</v>
      </c>
      <c r="DU630" s="77">
        <v>0.94814969999999998</v>
      </c>
      <c r="DV630" s="77">
        <v>0.92585629999999997</v>
      </c>
      <c r="DW630" s="77">
        <v>-2.1509939999999999</v>
      </c>
      <c r="DX630" s="77">
        <v>-1.719503</v>
      </c>
      <c r="DY630" s="77">
        <v>-1.252462</v>
      </c>
      <c r="DZ630" s="77">
        <v>-0.95344870000000004</v>
      </c>
      <c r="EA630" s="77">
        <v>-0.75196169999999996</v>
      </c>
      <c r="EB630" s="77">
        <v>-0.50483739999999999</v>
      </c>
      <c r="EC630" s="77">
        <v>0.14593429999999999</v>
      </c>
      <c r="ED630" s="77">
        <v>-7.9227300000000001E-2</v>
      </c>
      <c r="EE630" s="77">
        <v>0.38823980000000002</v>
      </c>
      <c r="EF630" s="77">
        <v>0.77279909999999996</v>
      </c>
      <c r="EG630" s="77">
        <v>1.0872139999999999</v>
      </c>
      <c r="EH630" s="77">
        <v>1.5837479999999999</v>
      </c>
      <c r="EI630" s="77">
        <v>1.5751090000000001</v>
      </c>
      <c r="EJ630" s="77">
        <v>1.4793350000000001</v>
      </c>
      <c r="EK630" s="77">
        <v>1.686955</v>
      </c>
      <c r="EL630" s="77">
        <v>1.704995</v>
      </c>
      <c r="EM630" s="77">
        <v>2.4261740000000001</v>
      </c>
      <c r="EN630" s="77">
        <v>2.7067670000000001</v>
      </c>
      <c r="EO630" s="77">
        <v>2.4701680000000001</v>
      </c>
      <c r="EP630" s="77">
        <v>2.2116760000000002</v>
      </c>
      <c r="EQ630" s="77">
        <v>2.0440179999999999</v>
      </c>
      <c r="ER630" s="77">
        <v>1.7062459999999999</v>
      </c>
      <c r="ES630" s="77">
        <v>1.2617389999999999</v>
      </c>
      <c r="ET630" s="77">
        <v>1.2389269999999999</v>
      </c>
      <c r="EU630" s="77">
        <v>69.028980000000004</v>
      </c>
      <c r="EV630" s="77">
        <v>69.021739999999994</v>
      </c>
      <c r="EW630" s="77">
        <v>68.014489999999995</v>
      </c>
      <c r="EX630" s="77">
        <v>67.021739999999994</v>
      </c>
      <c r="EY630" s="77">
        <v>67.007249999999999</v>
      </c>
      <c r="EZ630" s="77">
        <v>66.014489999999995</v>
      </c>
      <c r="FA630" s="77">
        <v>66.992750000000001</v>
      </c>
      <c r="FB630" s="77">
        <v>70</v>
      </c>
      <c r="FC630" s="77">
        <v>72.992750000000001</v>
      </c>
      <c r="FD630" s="77">
        <v>78.007249999999999</v>
      </c>
      <c r="FE630" s="77">
        <v>84.014489999999995</v>
      </c>
      <c r="FF630" s="77">
        <v>88.014489999999995</v>
      </c>
      <c r="FG630" s="77">
        <v>88.050709999999995</v>
      </c>
      <c r="FH630" s="77">
        <v>88.050709999999995</v>
      </c>
      <c r="FI630" s="77">
        <v>88.050709999999995</v>
      </c>
      <c r="FJ630" s="77">
        <v>86.050709999999995</v>
      </c>
      <c r="FK630" s="77">
        <v>85.057959999999994</v>
      </c>
      <c r="FL630" s="77">
        <v>82.079689999999999</v>
      </c>
      <c r="FM630" s="77">
        <v>80.072450000000003</v>
      </c>
      <c r="FN630" s="77">
        <v>79.065200000000004</v>
      </c>
      <c r="FO630" s="77">
        <v>73.057959999999994</v>
      </c>
      <c r="FP630" s="77">
        <v>71.057959999999994</v>
      </c>
      <c r="FQ630" s="77">
        <v>69.043469999999999</v>
      </c>
      <c r="FR630" s="77">
        <v>68.03622</v>
      </c>
      <c r="FS630" s="77">
        <v>6.62683</v>
      </c>
      <c r="FT630" s="77">
        <v>0.27000770000000002</v>
      </c>
      <c r="FU630" s="77">
        <v>0.47764089999999998</v>
      </c>
    </row>
    <row r="631" spans="1:177" x14ac:dyDescent="0.25">
      <c r="A631" t="s">
        <v>226</v>
      </c>
      <c r="B631" t="s">
        <v>0</v>
      </c>
      <c r="C631" t="s">
        <v>273</v>
      </c>
      <c r="D631" s="30" t="s">
        <v>247</v>
      </c>
      <c r="E631" t="s">
        <v>221</v>
      </c>
      <c r="F631" s="78">
        <v>1888</v>
      </c>
      <c r="G631" s="77">
        <v>3.135027</v>
      </c>
      <c r="H631" s="77">
        <v>2.9676640000000001</v>
      </c>
      <c r="I631" s="77">
        <v>2.7197200000000001</v>
      </c>
      <c r="J631" s="77">
        <v>2.5412270000000001</v>
      </c>
      <c r="K631" s="77">
        <v>1.9756389999999999</v>
      </c>
      <c r="L631" s="77">
        <v>1.55958</v>
      </c>
      <c r="M631" s="77">
        <v>1.3849720000000001</v>
      </c>
      <c r="N631" s="77">
        <v>1.9592350000000001</v>
      </c>
      <c r="O631" s="77">
        <v>2.7642419999999999</v>
      </c>
      <c r="P631" s="77">
        <v>3.059447</v>
      </c>
      <c r="Q631" s="77">
        <v>3.8948710000000002</v>
      </c>
      <c r="R631" s="77">
        <v>4.8975819999999999</v>
      </c>
      <c r="S631" s="77">
        <v>5.1267839999999998</v>
      </c>
      <c r="T631" s="77">
        <v>5.6616920000000004</v>
      </c>
      <c r="U631" s="77">
        <v>5.7153090000000004</v>
      </c>
      <c r="V631" s="77">
        <v>5.3505719999999997</v>
      </c>
      <c r="W631" s="77">
        <v>5.9778700000000002</v>
      </c>
      <c r="X631" s="77">
        <v>5.5361890000000002</v>
      </c>
      <c r="Y631" s="77">
        <v>5.0723409999999998</v>
      </c>
      <c r="Z631" s="77">
        <v>4.6745049999999999</v>
      </c>
      <c r="AA631" s="77">
        <v>4.1716629999999997</v>
      </c>
      <c r="AB631" s="77">
        <v>3.7829389999999998</v>
      </c>
      <c r="AC631" s="77">
        <v>3.212021</v>
      </c>
      <c r="AD631" s="77">
        <v>2.9191859999999998</v>
      </c>
      <c r="AE631" s="77">
        <v>-2.2788590000000002</v>
      </c>
      <c r="AF631" s="77">
        <v>-2.0543330000000002</v>
      </c>
      <c r="AG631" s="77">
        <v>-1.640809</v>
      </c>
      <c r="AH631" s="77">
        <v>-1.0107900000000001</v>
      </c>
      <c r="AI631" s="77">
        <v>-1.121985</v>
      </c>
      <c r="AJ631" s="77">
        <v>-0.94156099999999998</v>
      </c>
      <c r="AK631" s="77">
        <v>-0.63279560000000001</v>
      </c>
      <c r="AL631" s="77">
        <v>-8.4284399999999995E-2</v>
      </c>
      <c r="AM631" s="77">
        <v>0.20992089999999999</v>
      </c>
      <c r="AN631" s="77">
        <v>9.6809800000000001E-2</v>
      </c>
      <c r="AO631" s="77">
        <v>0.44103490000000001</v>
      </c>
      <c r="AP631" s="77">
        <v>0.71365480000000003</v>
      </c>
      <c r="AQ631" s="77">
        <v>0.26444820000000002</v>
      </c>
      <c r="AR631" s="77">
        <v>0.49886849999999999</v>
      </c>
      <c r="AS631" s="77">
        <v>0.79008089999999997</v>
      </c>
      <c r="AT631" s="77">
        <v>0.24371719999999999</v>
      </c>
      <c r="AU631" s="77">
        <v>1.3522719999999999</v>
      </c>
      <c r="AV631" s="77">
        <v>0.84905180000000002</v>
      </c>
      <c r="AW631" s="77">
        <v>0.4710743</v>
      </c>
      <c r="AX631" s="77">
        <v>0.46269460000000001</v>
      </c>
      <c r="AY631" s="77">
        <v>0.27185419999999999</v>
      </c>
      <c r="AZ631" s="77">
        <v>-0.44848139999999997</v>
      </c>
      <c r="BA631" s="77">
        <v>-0.62686540000000002</v>
      </c>
      <c r="BB631" s="77">
        <v>-0.36303790000000002</v>
      </c>
      <c r="BC631" s="77">
        <v>-1.7801370000000001</v>
      </c>
      <c r="BD631" s="77">
        <v>-1.591207</v>
      </c>
      <c r="BE631" s="77">
        <v>-1.231482</v>
      </c>
      <c r="BF631" s="77">
        <v>-0.68839660000000003</v>
      </c>
      <c r="BG631" s="77">
        <v>-0.78494419999999998</v>
      </c>
      <c r="BH631" s="77">
        <v>-0.70342519999999997</v>
      </c>
      <c r="BI631" s="77">
        <v>-0.48595189999999999</v>
      </c>
      <c r="BJ631" s="77">
        <v>2.8701000000000001E-2</v>
      </c>
      <c r="BK631" s="77">
        <v>0.48359099999999999</v>
      </c>
      <c r="BL631" s="77">
        <v>0.30155890000000002</v>
      </c>
      <c r="BM631" s="77">
        <v>0.65950799999999998</v>
      </c>
      <c r="BN631" s="77">
        <v>0.9885256</v>
      </c>
      <c r="BO631" s="77">
        <v>0.59145879999999995</v>
      </c>
      <c r="BP631" s="77">
        <v>0.80689449999999996</v>
      </c>
      <c r="BQ631" s="77">
        <v>1.102751</v>
      </c>
      <c r="BR631" s="77">
        <v>0.64431289999999997</v>
      </c>
      <c r="BS631" s="77">
        <v>1.6137889999999999</v>
      </c>
      <c r="BT631" s="77">
        <v>1.123858</v>
      </c>
      <c r="BU631" s="77">
        <v>0.73457240000000001</v>
      </c>
      <c r="BV631" s="77">
        <v>0.70716630000000003</v>
      </c>
      <c r="BW631" s="77">
        <v>0.46976970000000001</v>
      </c>
      <c r="BX631" s="77">
        <v>-0.16341220000000001</v>
      </c>
      <c r="BY631" s="77">
        <v>-0.38238840000000002</v>
      </c>
      <c r="BZ631" s="77">
        <v>-0.16483449999999999</v>
      </c>
      <c r="CA631" s="77">
        <v>-1.434723</v>
      </c>
      <c r="CB631" s="77">
        <v>-1.2704470000000001</v>
      </c>
      <c r="CC631" s="77">
        <v>-0.94798249999999995</v>
      </c>
      <c r="CD631" s="77">
        <v>-0.46510780000000002</v>
      </c>
      <c r="CE631" s="77">
        <v>-0.55151079999999997</v>
      </c>
      <c r="CF631" s="77">
        <v>-0.538493</v>
      </c>
      <c r="CG631" s="77">
        <v>-0.38424849999999999</v>
      </c>
      <c r="CH631" s="77">
        <v>0.10695440000000001</v>
      </c>
      <c r="CI631" s="77">
        <v>0.67313409999999996</v>
      </c>
      <c r="CJ631" s="77">
        <v>0.44336740000000002</v>
      </c>
      <c r="CK631" s="77">
        <v>0.81082200000000004</v>
      </c>
      <c r="CL631" s="77">
        <v>1.1789000000000001</v>
      </c>
      <c r="CM631" s="77">
        <v>0.81794529999999999</v>
      </c>
      <c r="CN631" s="77">
        <v>1.020232</v>
      </c>
      <c r="CO631" s="77">
        <v>1.3193060000000001</v>
      </c>
      <c r="CP631" s="77">
        <v>0.92176429999999998</v>
      </c>
      <c r="CQ631" s="77">
        <v>1.794915</v>
      </c>
      <c r="CR631" s="77">
        <v>1.3141879999999999</v>
      </c>
      <c r="CS631" s="77">
        <v>0.9170703</v>
      </c>
      <c r="CT631" s="77">
        <v>0.8764866</v>
      </c>
      <c r="CU631" s="77">
        <v>0.60684539999999998</v>
      </c>
      <c r="CV631" s="77">
        <v>3.4025899999999998E-2</v>
      </c>
      <c r="CW631" s="77">
        <v>-0.21306430000000001</v>
      </c>
      <c r="CX631" s="77">
        <v>-2.7559500000000001E-2</v>
      </c>
      <c r="CY631" s="77">
        <v>-1.08931</v>
      </c>
      <c r="CZ631" s="77">
        <v>-0.94968770000000002</v>
      </c>
      <c r="DA631" s="77">
        <v>-0.66448339999999995</v>
      </c>
      <c r="DB631" s="77">
        <v>-0.2418189</v>
      </c>
      <c r="DC631" s="77">
        <v>-0.31807740000000001</v>
      </c>
      <c r="DD631" s="77">
        <v>-0.37356089999999997</v>
      </c>
      <c r="DE631" s="77">
        <v>-0.28254499999999999</v>
      </c>
      <c r="DF631" s="77">
        <v>0.18520780000000001</v>
      </c>
      <c r="DG631" s="77">
        <v>0.86267729999999998</v>
      </c>
      <c r="DH631" s="77">
        <v>0.58517600000000003</v>
      </c>
      <c r="DI631" s="77">
        <v>0.96213590000000004</v>
      </c>
      <c r="DJ631" s="77">
        <v>1.369275</v>
      </c>
      <c r="DK631" s="77">
        <v>1.044432</v>
      </c>
      <c r="DL631" s="77">
        <v>1.2335700000000001</v>
      </c>
      <c r="DM631" s="77">
        <v>1.5358609999999999</v>
      </c>
      <c r="DN631" s="77">
        <v>1.1992160000000001</v>
      </c>
      <c r="DO631" s="77">
        <v>1.9760409999999999</v>
      </c>
      <c r="DP631" s="77">
        <v>1.504518</v>
      </c>
      <c r="DQ631" s="77">
        <v>1.0995680000000001</v>
      </c>
      <c r="DR631" s="77">
        <v>1.0458069999999999</v>
      </c>
      <c r="DS631" s="77">
        <v>0.74392100000000005</v>
      </c>
      <c r="DT631" s="77">
        <v>0.2314639</v>
      </c>
      <c r="DU631" s="77">
        <v>-4.3740300000000003E-2</v>
      </c>
      <c r="DV631" s="77">
        <v>0.1097156</v>
      </c>
      <c r="DW631" s="77">
        <v>-0.59058790000000005</v>
      </c>
      <c r="DX631" s="77">
        <v>-0.48656149999999998</v>
      </c>
      <c r="DY631" s="77">
        <v>-0.25515569999999999</v>
      </c>
      <c r="DZ631" s="77">
        <v>8.0574699999999999E-2</v>
      </c>
      <c r="EA631" s="77">
        <v>1.8963299999999999E-2</v>
      </c>
      <c r="EB631" s="77">
        <v>-0.13542499999999999</v>
      </c>
      <c r="EC631" s="77">
        <v>-0.1357014</v>
      </c>
      <c r="ED631" s="77">
        <v>0.29819319999999999</v>
      </c>
      <c r="EE631" s="77">
        <v>1.136347</v>
      </c>
      <c r="EF631" s="77">
        <v>0.78992510000000005</v>
      </c>
      <c r="EG631" s="77">
        <v>1.180609</v>
      </c>
      <c r="EH631" s="77">
        <v>1.6441460000000001</v>
      </c>
      <c r="EI631" s="77">
        <v>1.371442</v>
      </c>
      <c r="EJ631" s="77">
        <v>1.541596</v>
      </c>
      <c r="EK631" s="77">
        <v>1.8485320000000001</v>
      </c>
      <c r="EL631" s="77">
        <v>1.5998110000000001</v>
      </c>
      <c r="EM631" s="77">
        <v>2.2375579999999999</v>
      </c>
      <c r="EN631" s="77">
        <v>1.7793239999999999</v>
      </c>
      <c r="EO631" s="77">
        <v>1.3630660000000001</v>
      </c>
      <c r="EP631" s="77">
        <v>1.290279</v>
      </c>
      <c r="EQ631" s="77">
        <v>0.94183660000000002</v>
      </c>
      <c r="ER631" s="77">
        <v>0.51653309999999997</v>
      </c>
      <c r="ES631" s="77">
        <v>0.20073679999999999</v>
      </c>
      <c r="ET631" s="77">
        <v>0.307919</v>
      </c>
      <c r="EU631" s="77">
        <v>67.002129999999994</v>
      </c>
      <c r="EV631" s="77">
        <v>66.997870000000006</v>
      </c>
      <c r="EW631" s="77">
        <v>65.995739999999998</v>
      </c>
      <c r="EX631" s="77">
        <v>64.993610000000004</v>
      </c>
      <c r="EY631" s="77">
        <v>63.99147</v>
      </c>
      <c r="EZ631" s="77">
        <v>62</v>
      </c>
      <c r="FA631" s="77">
        <v>62</v>
      </c>
      <c r="FB631" s="77">
        <v>67.995739999999998</v>
      </c>
      <c r="FC631" s="77">
        <v>77.997870000000006</v>
      </c>
      <c r="FD631" s="77">
        <v>87.980810000000005</v>
      </c>
      <c r="FE631" s="77">
        <v>92.991470000000007</v>
      </c>
      <c r="FF631" s="77">
        <v>94.002129999999994</v>
      </c>
      <c r="FG631" s="77">
        <v>97.997870000000006</v>
      </c>
      <c r="FH631" s="77">
        <v>98.010660000000001</v>
      </c>
      <c r="FI631" s="77">
        <v>97.017060000000001</v>
      </c>
      <c r="FJ631" s="77">
        <v>97.008529999999993</v>
      </c>
      <c r="FK631" s="77">
        <v>94.010660000000001</v>
      </c>
      <c r="FL631" s="77">
        <v>91.010660000000001</v>
      </c>
      <c r="FM631" s="77">
        <v>90.006389999999996</v>
      </c>
      <c r="FN631" s="77">
        <v>86.002129999999994</v>
      </c>
      <c r="FO631" s="77">
        <v>79</v>
      </c>
      <c r="FP631" s="77">
        <v>74.006389999999996</v>
      </c>
      <c r="FQ631" s="77">
        <v>71.010660000000001</v>
      </c>
      <c r="FR631" s="77">
        <v>68.997870000000006</v>
      </c>
      <c r="FS631" s="77">
        <v>4.4775460000000002</v>
      </c>
      <c r="FT631" s="77">
        <v>0.2167935</v>
      </c>
      <c r="FU631" s="77">
        <v>0.24474570000000001</v>
      </c>
    </row>
    <row r="632" spans="1:177" x14ac:dyDescent="0.25">
      <c r="A632" t="s">
        <v>226</v>
      </c>
      <c r="B632" t="s">
        <v>0</v>
      </c>
      <c r="C632" t="s">
        <v>273</v>
      </c>
      <c r="D632" s="30" t="s">
        <v>248</v>
      </c>
      <c r="E632" t="s">
        <v>219</v>
      </c>
      <c r="F632" s="78">
        <v>6312</v>
      </c>
      <c r="G632" s="77">
        <v>11.41107</v>
      </c>
      <c r="H632" s="77">
        <v>11.137130000000001</v>
      </c>
      <c r="I632" s="77">
        <v>9.6546909999999997</v>
      </c>
      <c r="J632" s="77">
        <v>8.1550630000000002</v>
      </c>
      <c r="K632" s="77">
        <v>6.361453</v>
      </c>
      <c r="L632" s="77">
        <v>5.2698960000000001</v>
      </c>
      <c r="M632" s="77">
        <v>4.9078350000000004</v>
      </c>
      <c r="N632" s="77">
        <v>5.0464380000000002</v>
      </c>
      <c r="O632" s="77">
        <v>6.2778159999999996</v>
      </c>
      <c r="P632" s="77">
        <v>6.9725910000000004</v>
      </c>
      <c r="Q632" s="77">
        <v>7.9076870000000001</v>
      </c>
      <c r="R632" s="77">
        <v>9.2846440000000001</v>
      </c>
      <c r="S632" s="77">
        <v>9.9238769999999992</v>
      </c>
      <c r="T632" s="77">
        <v>10.86791</v>
      </c>
      <c r="U632" s="77">
        <v>12.006729999999999</v>
      </c>
      <c r="V632" s="77">
        <v>12.78777</v>
      </c>
      <c r="W632" s="77">
        <v>13.71594</v>
      </c>
      <c r="X632" s="77">
        <v>14.5214</v>
      </c>
      <c r="Y632" s="77">
        <v>13.498609999999999</v>
      </c>
      <c r="Z632" s="77">
        <v>12.707140000000001</v>
      </c>
      <c r="AA632" s="77">
        <v>12.7796</v>
      </c>
      <c r="AB632" s="77">
        <v>12.36951</v>
      </c>
      <c r="AC632" s="77">
        <v>10.660740000000001</v>
      </c>
      <c r="AD632" s="77">
        <v>9.3098729999999996</v>
      </c>
      <c r="AE632" s="77">
        <v>-5.9177220000000004</v>
      </c>
      <c r="AF632" s="77">
        <v>-5.3288000000000002</v>
      </c>
      <c r="AG632" s="77">
        <v>-4.2415649999999996</v>
      </c>
      <c r="AH632" s="77">
        <v>-3.1384289999999999</v>
      </c>
      <c r="AI632" s="77">
        <v>-2.882406</v>
      </c>
      <c r="AJ632" s="77">
        <v>-2.1449919999999998</v>
      </c>
      <c r="AK632" s="77">
        <v>-1.1839150000000001</v>
      </c>
      <c r="AL632" s="77">
        <v>-0.93106909999999998</v>
      </c>
      <c r="AM632" s="77">
        <v>-0.12893569999999999</v>
      </c>
      <c r="AN632" s="77">
        <v>-3.45882E-2</v>
      </c>
      <c r="AO632" s="77">
        <v>0.2451873</v>
      </c>
      <c r="AP632" s="77">
        <v>0.6290869</v>
      </c>
      <c r="AQ632" s="77">
        <v>0.33383459999999998</v>
      </c>
      <c r="AR632" s="77">
        <v>0.33197569999999998</v>
      </c>
      <c r="AS632" s="77">
        <v>0.54485640000000002</v>
      </c>
      <c r="AT632" s="77">
        <v>0.50719930000000002</v>
      </c>
      <c r="AU632" s="77">
        <v>1.5457590000000001</v>
      </c>
      <c r="AV632" s="77">
        <v>1.7532479999999999</v>
      </c>
      <c r="AW632" s="77">
        <v>1.3309789999999999</v>
      </c>
      <c r="AX632" s="77">
        <v>1.1540330000000001</v>
      </c>
      <c r="AY632" s="77">
        <v>1.0479309999999999</v>
      </c>
      <c r="AZ632" s="77">
        <v>0.55485050000000002</v>
      </c>
      <c r="BA632" s="77">
        <v>-1.62746E-2</v>
      </c>
      <c r="BB632" s="77">
        <v>5.9563400000000002E-2</v>
      </c>
      <c r="BC632" s="77">
        <v>-5.0917199999999996</v>
      </c>
      <c r="BD632" s="77">
        <v>-4.5368700000000004</v>
      </c>
      <c r="BE632" s="77">
        <v>-3.5621299999999998</v>
      </c>
      <c r="BF632" s="77">
        <v>-2.611917</v>
      </c>
      <c r="BG632" s="77">
        <v>-2.3530030000000002</v>
      </c>
      <c r="BH632" s="77">
        <v>-1.7347349999999999</v>
      </c>
      <c r="BI632" s="77">
        <v>-0.8182121</v>
      </c>
      <c r="BJ632" s="77">
        <v>-0.63845350000000001</v>
      </c>
      <c r="BK632" s="77">
        <v>0.14848549999999999</v>
      </c>
      <c r="BL632" s="77">
        <v>0.27517740000000002</v>
      </c>
      <c r="BM632" s="77">
        <v>0.58952769999999999</v>
      </c>
      <c r="BN632" s="77">
        <v>1.0284469999999999</v>
      </c>
      <c r="BO632" s="77">
        <v>0.79763090000000003</v>
      </c>
      <c r="BP632" s="77">
        <v>0.80641350000000001</v>
      </c>
      <c r="BQ632" s="77">
        <v>1.0890599999999999</v>
      </c>
      <c r="BR632" s="77">
        <v>1.047498</v>
      </c>
      <c r="BS632" s="77">
        <v>2.0921430000000001</v>
      </c>
      <c r="BT632" s="77">
        <v>2.2848220000000001</v>
      </c>
      <c r="BU632" s="77">
        <v>1.844895</v>
      </c>
      <c r="BV632" s="77">
        <v>1.6484460000000001</v>
      </c>
      <c r="BW632" s="77">
        <v>1.4852510000000001</v>
      </c>
      <c r="BX632" s="77">
        <v>0.95355860000000003</v>
      </c>
      <c r="BY632" s="77">
        <v>0.36830099999999999</v>
      </c>
      <c r="BZ632" s="77">
        <v>0.4366873</v>
      </c>
      <c r="CA632" s="77">
        <v>-4.5196329999999998</v>
      </c>
      <c r="CB632" s="77">
        <v>-3.9883820000000001</v>
      </c>
      <c r="CC632" s="77">
        <v>-3.0915550000000001</v>
      </c>
      <c r="CD632" s="77">
        <v>-2.2472560000000001</v>
      </c>
      <c r="CE632" s="77">
        <v>-1.9863409999999999</v>
      </c>
      <c r="CF632" s="77">
        <v>-1.4505920000000001</v>
      </c>
      <c r="CG632" s="77">
        <v>-0.56492750000000003</v>
      </c>
      <c r="CH632" s="77">
        <v>-0.43578879999999998</v>
      </c>
      <c r="CI632" s="77">
        <v>0.3406265</v>
      </c>
      <c r="CJ632" s="77">
        <v>0.48972019999999999</v>
      </c>
      <c r="CK632" s="77">
        <v>0.8280168</v>
      </c>
      <c r="CL632" s="77">
        <v>1.305043</v>
      </c>
      <c r="CM632" s="77">
        <v>1.1188549999999999</v>
      </c>
      <c r="CN632" s="77">
        <v>1.135008</v>
      </c>
      <c r="CO632" s="77">
        <v>1.4659740000000001</v>
      </c>
      <c r="CP632" s="77">
        <v>1.421708</v>
      </c>
      <c r="CQ632" s="77">
        <v>2.4705659999999998</v>
      </c>
      <c r="CR632" s="77">
        <v>2.6529889999999998</v>
      </c>
      <c r="CS632" s="77">
        <v>2.2008329999999998</v>
      </c>
      <c r="CT632" s="77">
        <v>1.990875</v>
      </c>
      <c r="CU632" s="77">
        <v>1.7881370000000001</v>
      </c>
      <c r="CV632" s="77">
        <v>1.229703</v>
      </c>
      <c r="CW632" s="77">
        <v>0.63465689999999997</v>
      </c>
      <c r="CX632" s="77">
        <v>0.69788220000000001</v>
      </c>
      <c r="CY632" s="77">
        <v>-3.9475470000000001</v>
      </c>
      <c r="CZ632" s="77">
        <v>-3.4398939999999998</v>
      </c>
      <c r="DA632" s="77">
        <v>-2.6209799999999999</v>
      </c>
      <c r="DB632" s="77">
        <v>-1.882595</v>
      </c>
      <c r="DC632" s="77">
        <v>-1.619678</v>
      </c>
      <c r="DD632" s="77">
        <v>-1.1664490000000001</v>
      </c>
      <c r="DE632" s="77">
        <v>-0.3116428</v>
      </c>
      <c r="DF632" s="77">
        <v>-0.233124</v>
      </c>
      <c r="DG632" s="77">
        <v>0.53276760000000001</v>
      </c>
      <c r="DH632" s="77">
        <v>0.70426290000000003</v>
      </c>
      <c r="DI632" s="77">
        <v>1.066506</v>
      </c>
      <c r="DJ632" s="77">
        <v>1.581639</v>
      </c>
      <c r="DK632" s="77">
        <v>1.4400790000000001</v>
      </c>
      <c r="DL632" s="77">
        <v>1.4636020000000001</v>
      </c>
      <c r="DM632" s="77">
        <v>1.8428880000000001</v>
      </c>
      <c r="DN632" s="77">
        <v>1.7959179999999999</v>
      </c>
      <c r="DO632" s="77">
        <v>2.8489900000000001</v>
      </c>
      <c r="DP632" s="77">
        <v>3.0211549999999998</v>
      </c>
      <c r="DQ632" s="77">
        <v>2.5567700000000002</v>
      </c>
      <c r="DR632" s="77">
        <v>2.333304</v>
      </c>
      <c r="DS632" s="77">
        <v>2.0910229999999999</v>
      </c>
      <c r="DT632" s="77">
        <v>1.5058469999999999</v>
      </c>
      <c r="DU632" s="77">
        <v>0.90101279999999995</v>
      </c>
      <c r="DV632" s="77">
        <v>0.95907710000000002</v>
      </c>
      <c r="DW632" s="77">
        <v>-3.1215449999999998</v>
      </c>
      <c r="DX632" s="77">
        <v>-2.6479650000000001</v>
      </c>
      <c r="DY632" s="77">
        <v>-1.9415450000000001</v>
      </c>
      <c r="DZ632" s="77">
        <v>-1.3560829999999999</v>
      </c>
      <c r="EA632" s="77">
        <v>-1.090276</v>
      </c>
      <c r="EB632" s="77">
        <v>-0.75619230000000004</v>
      </c>
      <c r="EC632" s="77">
        <v>5.4059999999999997E-2</v>
      </c>
      <c r="ED632" s="77">
        <v>5.9491599999999999E-2</v>
      </c>
      <c r="EE632" s="77">
        <v>0.81018880000000004</v>
      </c>
      <c r="EF632" s="77">
        <v>1.0140290000000001</v>
      </c>
      <c r="EG632" s="77">
        <v>1.410846</v>
      </c>
      <c r="EH632" s="77">
        <v>1.980999</v>
      </c>
      <c r="EI632" s="77">
        <v>1.903875</v>
      </c>
      <c r="EJ632" s="77">
        <v>1.93804</v>
      </c>
      <c r="EK632" s="77">
        <v>2.3870909999999999</v>
      </c>
      <c r="EL632" s="77">
        <v>2.336217</v>
      </c>
      <c r="EM632" s="77">
        <v>3.3953739999999999</v>
      </c>
      <c r="EN632" s="77">
        <v>3.5527289999999998</v>
      </c>
      <c r="EO632" s="77">
        <v>3.0706869999999999</v>
      </c>
      <c r="EP632" s="77">
        <v>2.8277169999999998</v>
      </c>
      <c r="EQ632" s="77">
        <v>2.528343</v>
      </c>
      <c r="ER632" s="77">
        <v>1.904555</v>
      </c>
      <c r="ES632" s="77">
        <v>1.285588</v>
      </c>
      <c r="ET632" s="77">
        <v>1.336201</v>
      </c>
      <c r="EU632" s="77">
        <v>64.752210000000005</v>
      </c>
      <c r="EV632" s="77">
        <v>63.590859999999999</v>
      </c>
      <c r="EW632" s="77">
        <v>60.884039999999999</v>
      </c>
      <c r="EX632" s="77">
        <v>59.879550000000002</v>
      </c>
      <c r="EY632" s="77">
        <v>59.869129999999998</v>
      </c>
      <c r="EZ632" s="77">
        <v>56.75958</v>
      </c>
      <c r="FA632" s="77">
        <v>54.360390000000002</v>
      </c>
      <c r="FB632" s="77">
        <v>66.61139</v>
      </c>
      <c r="FC632" s="77">
        <v>76.754289999999997</v>
      </c>
      <c r="FD632" s="77">
        <v>84.655169999999998</v>
      </c>
      <c r="FE632" s="77">
        <v>89.26688</v>
      </c>
      <c r="FF632" s="77">
        <v>92.402240000000006</v>
      </c>
      <c r="FG632" s="77">
        <v>91.195670000000007</v>
      </c>
      <c r="FH632" s="77">
        <v>92.211070000000007</v>
      </c>
      <c r="FI632" s="77">
        <v>89.803370000000001</v>
      </c>
      <c r="FJ632" s="77">
        <v>88.391180000000006</v>
      </c>
      <c r="FK632" s="77">
        <v>88.086609999999993</v>
      </c>
      <c r="FL632" s="77">
        <v>85.500720000000001</v>
      </c>
      <c r="FM632" s="77">
        <v>82.500720000000001</v>
      </c>
      <c r="FN632" s="77">
        <v>81.318529999999996</v>
      </c>
      <c r="FO632" s="77">
        <v>75.846670000000003</v>
      </c>
      <c r="FP632" s="77">
        <v>72.381709999999998</v>
      </c>
      <c r="FQ632" s="77">
        <v>67.077629999999999</v>
      </c>
      <c r="FR632" s="77">
        <v>66.178179999999998</v>
      </c>
      <c r="FS632" s="77">
        <v>7.9890040000000004</v>
      </c>
      <c r="FT632" s="77">
        <v>0.3301229</v>
      </c>
      <c r="FU632" s="77">
        <v>0.56657550000000001</v>
      </c>
    </row>
    <row r="633" spans="1:177" x14ac:dyDescent="0.25">
      <c r="A633" t="s">
        <v>226</v>
      </c>
      <c r="B633" t="s">
        <v>0</v>
      </c>
      <c r="C633" t="s">
        <v>273</v>
      </c>
      <c r="D633" s="30" t="s">
        <v>248</v>
      </c>
      <c r="E633" t="s">
        <v>220</v>
      </c>
      <c r="F633" s="78">
        <v>4478</v>
      </c>
      <c r="G633" s="77">
        <v>8.2937110000000001</v>
      </c>
      <c r="H633" s="77">
        <v>8.1286179999999995</v>
      </c>
      <c r="I633" s="77">
        <v>7.0661690000000004</v>
      </c>
      <c r="J633" s="77">
        <v>5.9263849999999998</v>
      </c>
      <c r="K633" s="77">
        <v>4.6997039999999997</v>
      </c>
      <c r="L633" s="77">
        <v>3.8766970000000001</v>
      </c>
      <c r="M633" s="77">
        <v>3.6196160000000002</v>
      </c>
      <c r="N633" s="77">
        <v>3.5443069999999999</v>
      </c>
      <c r="O633" s="77">
        <v>4.357456</v>
      </c>
      <c r="P633" s="77">
        <v>4.9973400000000003</v>
      </c>
      <c r="Q633" s="77">
        <v>5.6138430000000001</v>
      </c>
      <c r="R633" s="77">
        <v>6.5031809999999997</v>
      </c>
      <c r="S633" s="77">
        <v>7.0114840000000003</v>
      </c>
      <c r="T633" s="77">
        <v>7.4818350000000002</v>
      </c>
      <c r="U633" s="77">
        <v>8.1622540000000008</v>
      </c>
      <c r="V633" s="77">
        <v>8.7397989999999997</v>
      </c>
      <c r="W633" s="77">
        <v>9.4115870000000008</v>
      </c>
      <c r="X633" s="77">
        <v>10.19032</v>
      </c>
      <c r="Y633" s="77">
        <v>9.6344709999999996</v>
      </c>
      <c r="Z633" s="77">
        <v>9.1690470000000008</v>
      </c>
      <c r="AA633" s="77">
        <v>9.3848369999999992</v>
      </c>
      <c r="AB633" s="77">
        <v>9.2459779999999991</v>
      </c>
      <c r="AC633" s="77">
        <v>7.9603219999999997</v>
      </c>
      <c r="AD633" s="77">
        <v>6.8523719999999999</v>
      </c>
      <c r="AE633" s="77">
        <v>-4.309717</v>
      </c>
      <c r="AF633" s="77">
        <v>-3.8773620000000002</v>
      </c>
      <c r="AG633" s="77">
        <v>-3.10907</v>
      </c>
      <c r="AH633" s="77">
        <v>-2.3676279999999998</v>
      </c>
      <c r="AI633" s="77">
        <v>-2.1386379999999998</v>
      </c>
      <c r="AJ633" s="77">
        <v>-1.5520350000000001</v>
      </c>
      <c r="AK633" s="77">
        <v>-0.83251640000000005</v>
      </c>
      <c r="AL633" s="77">
        <v>-0.82518769999999997</v>
      </c>
      <c r="AM633" s="77">
        <v>-0.30832720000000002</v>
      </c>
      <c r="AN633" s="77">
        <v>-0.15335879999999999</v>
      </c>
      <c r="AO633" s="77">
        <v>-2.5535499999999999E-2</v>
      </c>
      <c r="AP633" s="77">
        <v>0.20068349999999999</v>
      </c>
      <c r="AQ633" s="77">
        <v>6.7117999999999997E-2</v>
      </c>
      <c r="AR633" s="77">
        <v>-2.3673699999999999E-2</v>
      </c>
      <c r="AS633" s="77">
        <v>1.8816200000000002E-2</v>
      </c>
      <c r="AT633" s="77">
        <v>0.10959389999999999</v>
      </c>
      <c r="AU633" s="77">
        <v>0.67964650000000004</v>
      </c>
      <c r="AV633" s="77">
        <v>0.99775700000000001</v>
      </c>
      <c r="AW633" s="77">
        <v>0.79767440000000001</v>
      </c>
      <c r="AX633" s="77">
        <v>0.66883440000000005</v>
      </c>
      <c r="AY633" s="77">
        <v>0.71374309999999996</v>
      </c>
      <c r="AZ633" s="77">
        <v>0.53350470000000005</v>
      </c>
      <c r="BA633" s="77">
        <v>0.14125480000000001</v>
      </c>
      <c r="BB633" s="77">
        <v>0.1061173</v>
      </c>
      <c r="BC633" s="77">
        <v>-3.651176</v>
      </c>
      <c r="BD633" s="77">
        <v>-3.2441559999999998</v>
      </c>
      <c r="BE633" s="77">
        <v>-2.5669900000000001</v>
      </c>
      <c r="BF633" s="77">
        <v>-1.948502</v>
      </c>
      <c r="BG633" s="77">
        <v>-1.719981</v>
      </c>
      <c r="BH633" s="77">
        <v>-1.224793</v>
      </c>
      <c r="BI633" s="77">
        <v>-0.53407070000000001</v>
      </c>
      <c r="BJ633" s="77">
        <v>-0.5853969</v>
      </c>
      <c r="BK633" s="77">
        <v>-0.1080791</v>
      </c>
      <c r="BL633" s="77">
        <v>9.0774800000000003E-2</v>
      </c>
      <c r="BM633" s="77">
        <v>0.24681130000000001</v>
      </c>
      <c r="BN633" s="77">
        <v>0.5141481</v>
      </c>
      <c r="BO633" s="77">
        <v>0.42981930000000002</v>
      </c>
      <c r="BP633" s="77">
        <v>0.3515779</v>
      </c>
      <c r="BQ633" s="77">
        <v>0.45485310000000001</v>
      </c>
      <c r="BR633" s="77">
        <v>0.53073789999999998</v>
      </c>
      <c r="BS633" s="77">
        <v>1.120358</v>
      </c>
      <c r="BT633" s="77">
        <v>1.425497</v>
      </c>
      <c r="BU633" s="77">
        <v>1.2129350000000001</v>
      </c>
      <c r="BV633" s="77">
        <v>1.0705290000000001</v>
      </c>
      <c r="BW633" s="77">
        <v>1.070686</v>
      </c>
      <c r="BX633" s="77">
        <v>0.84496099999999996</v>
      </c>
      <c r="BY633" s="77">
        <v>0.44514009999999998</v>
      </c>
      <c r="BZ633" s="77">
        <v>0.40949950000000002</v>
      </c>
      <c r="CA633" s="77">
        <v>-3.1950729999999998</v>
      </c>
      <c r="CB633" s="77">
        <v>-2.805599</v>
      </c>
      <c r="CC633" s="77">
        <v>-2.1915469999999999</v>
      </c>
      <c r="CD633" s="77">
        <v>-1.6582159999999999</v>
      </c>
      <c r="CE633" s="77">
        <v>-1.4300219999999999</v>
      </c>
      <c r="CF633" s="77">
        <v>-0.99814530000000001</v>
      </c>
      <c r="CG633" s="77">
        <v>-0.3273681</v>
      </c>
      <c r="CH633" s="77">
        <v>-0.41931839999999998</v>
      </c>
      <c r="CI633" s="77">
        <v>3.06121E-2</v>
      </c>
      <c r="CJ633" s="77">
        <v>0.25986110000000001</v>
      </c>
      <c r="CK633" s="77">
        <v>0.43543789999999999</v>
      </c>
      <c r="CL633" s="77">
        <v>0.73125280000000004</v>
      </c>
      <c r="CM633" s="77">
        <v>0.6810252</v>
      </c>
      <c r="CN633" s="77">
        <v>0.61147600000000002</v>
      </c>
      <c r="CO633" s="77">
        <v>0.75685100000000005</v>
      </c>
      <c r="CP633" s="77">
        <v>0.82242110000000002</v>
      </c>
      <c r="CQ633" s="77">
        <v>1.4255930000000001</v>
      </c>
      <c r="CR633" s="77">
        <v>1.7217480000000001</v>
      </c>
      <c r="CS633" s="77">
        <v>1.500543</v>
      </c>
      <c r="CT633" s="77">
        <v>1.348741</v>
      </c>
      <c r="CU633" s="77">
        <v>1.317904</v>
      </c>
      <c r="CV633" s="77">
        <v>1.060675</v>
      </c>
      <c r="CW633" s="77">
        <v>0.65561000000000003</v>
      </c>
      <c r="CX633" s="77">
        <v>0.61962099999999998</v>
      </c>
      <c r="CY633" s="77">
        <v>-2.7389700000000001</v>
      </c>
      <c r="CZ633" s="77">
        <v>-2.3670429999999998</v>
      </c>
      <c r="DA633" s="77">
        <v>-1.816103</v>
      </c>
      <c r="DB633" s="77">
        <v>-1.367931</v>
      </c>
      <c r="DC633" s="77">
        <v>-1.1400619999999999</v>
      </c>
      <c r="DD633" s="77">
        <v>-0.77149800000000002</v>
      </c>
      <c r="DE633" s="77">
        <v>-0.12066549999999999</v>
      </c>
      <c r="DF633" s="77">
        <v>-0.25324000000000002</v>
      </c>
      <c r="DG633" s="77">
        <v>0.16930339999999999</v>
      </c>
      <c r="DH633" s="77">
        <v>0.42894719999999997</v>
      </c>
      <c r="DI633" s="77">
        <v>0.62406450000000002</v>
      </c>
      <c r="DJ633" s="77">
        <v>0.94835749999999996</v>
      </c>
      <c r="DK633" s="77">
        <v>0.93223109999999998</v>
      </c>
      <c r="DL633" s="77">
        <v>0.87137410000000004</v>
      </c>
      <c r="DM633" s="77">
        <v>1.0588489999999999</v>
      </c>
      <c r="DN633" s="77">
        <v>1.114104</v>
      </c>
      <c r="DO633" s="77">
        <v>1.730829</v>
      </c>
      <c r="DP633" s="77">
        <v>2.0179990000000001</v>
      </c>
      <c r="DQ633" s="77">
        <v>1.788152</v>
      </c>
      <c r="DR633" s="77">
        <v>1.6269530000000001</v>
      </c>
      <c r="DS633" s="77">
        <v>1.565121</v>
      </c>
      <c r="DT633" s="77">
        <v>1.2763880000000001</v>
      </c>
      <c r="DU633" s="77">
        <v>0.86607999999999996</v>
      </c>
      <c r="DV633" s="77">
        <v>0.8297426</v>
      </c>
      <c r="DW633" s="77">
        <v>-2.0804290000000001</v>
      </c>
      <c r="DX633" s="77">
        <v>-1.7338370000000001</v>
      </c>
      <c r="DY633" s="77">
        <v>-1.2740229999999999</v>
      </c>
      <c r="DZ633" s="77">
        <v>-0.94880500000000001</v>
      </c>
      <c r="EA633" s="77">
        <v>-0.72140550000000003</v>
      </c>
      <c r="EB633" s="77">
        <v>-0.44425530000000002</v>
      </c>
      <c r="EC633" s="77">
        <v>0.1777802</v>
      </c>
      <c r="ED633" s="77">
        <v>-1.34491E-2</v>
      </c>
      <c r="EE633" s="77">
        <v>0.36955149999999998</v>
      </c>
      <c r="EF633" s="77">
        <v>0.67308089999999998</v>
      </c>
      <c r="EG633" s="77">
        <v>0.89641130000000002</v>
      </c>
      <c r="EH633" s="77">
        <v>1.261822</v>
      </c>
      <c r="EI633" s="77">
        <v>1.294932</v>
      </c>
      <c r="EJ633" s="77">
        <v>1.246626</v>
      </c>
      <c r="EK633" s="77">
        <v>1.4948859999999999</v>
      </c>
      <c r="EL633" s="77">
        <v>1.5352479999999999</v>
      </c>
      <c r="EM633" s="77">
        <v>2.1715399999999998</v>
      </c>
      <c r="EN633" s="77">
        <v>2.4457390000000001</v>
      </c>
      <c r="EO633" s="77">
        <v>2.2034120000000001</v>
      </c>
      <c r="EP633" s="77">
        <v>2.028648</v>
      </c>
      <c r="EQ633" s="77">
        <v>1.922064</v>
      </c>
      <c r="ER633" s="77">
        <v>1.587845</v>
      </c>
      <c r="ES633" s="77">
        <v>1.1699649999999999</v>
      </c>
      <c r="ET633" s="77">
        <v>1.1331249999999999</v>
      </c>
      <c r="EU633" s="77">
        <v>67.971860000000007</v>
      </c>
      <c r="EV633" s="77">
        <v>67.985929999999996</v>
      </c>
      <c r="EW633" s="77">
        <v>64.985929999999996</v>
      </c>
      <c r="EX633" s="77">
        <v>63.978900000000003</v>
      </c>
      <c r="EY633" s="77">
        <v>63.964829999999999</v>
      </c>
      <c r="EZ633" s="77">
        <v>59.978900000000003</v>
      </c>
      <c r="FA633" s="77">
        <v>57</v>
      </c>
      <c r="FB633" s="77">
        <v>68.943730000000002</v>
      </c>
      <c r="FC633" s="77">
        <v>77.901520000000005</v>
      </c>
      <c r="FD633" s="77">
        <v>84.929659999999998</v>
      </c>
      <c r="FE633" s="77">
        <v>88.964830000000006</v>
      </c>
      <c r="FF633" s="77">
        <v>92.985929999999996</v>
      </c>
      <c r="FG633" s="77">
        <v>90.035169999999994</v>
      </c>
      <c r="FH633" s="77">
        <v>91.056269999999998</v>
      </c>
      <c r="FI633" s="77">
        <v>88.063310000000001</v>
      </c>
      <c r="FJ633" s="77">
        <v>86.063310000000001</v>
      </c>
      <c r="FK633" s="77">
        <v>86.049239999999998</v>
      </c>
      <c r="FL633" s="77">
        <v>84.049239999999998</v>
      </c>
      <c r="FM633" s="77">
        <v>81.049239999999998</v>
      </c>
      <c r="FN633" s="77">
        <v>81.035169999999994</v>
      </c>
      <c r="FO633" s="77">
        <v>77.028139999999993</v>
      </c>
      <c r="FP633" s="77">
        <v>75.028139999999993</v>
      </c>
      <c r="FQ633" s="77">
        <v>70.014070000000004</v>
      </c>
      <c r="FR633" s="77">
        <v>69.985929999999996</v>
      </c>
      <c r="FS633" s="77">
        <v>6.4217579999999996</v>
      </c>
      <c r="FT633" s="77">
        <v>0.2616521</v>
      </c>
      <c r="FU633" s="77">
        <v>0.46285999999999999</v>
      </c>
    </row>
    <row r="634" spans="1:177" x14ac:dyDescent="0.25">
      <c r="A634" t="s">
        <v>226</v>
      </c>
      <c r="B634" t="s">
        <v>0</v>
      </c>
      <c r="C634" t="s">
        <v>273</v>
      </c>
      <c r="D634" s="30" t="s">
        <v>248</v>
      </c>
      <c r="E634" t="s">
        <v>221</v>
      </c>
      <c r="F634" s="78">
        <v>1834</v>
      </c>
      <c r="G634" s="77">
        <v>3.0390000000000001</v>
      </c>
      <c r="H634" s="77">
        <v>2.9301339999999998</v>
      </c>
      <c r="I634" s="77">
        <v>2.5800169999999998</v>
      </c>
      <c r="J634" s="77">
        <v>2.3770549999999999</v>
      </c>
      <c r="K634" s="77">
        <v>1.737779</v>
      </c>
      <c r="L634" s="77">
        <v>1.3735809999999999</v>
      </c>
      <c r="M634" s="77">
        <v>1.195373</v>
      </c>
      <c r="N634" s="77">
        <v>1.6072010000000001</v>
      </c>
      <c r="O634" s="77">
        <v>2.1258159999999999</v>
      </c>
      <c r="P634" s="77">
        <v>2.043145</v>
      </c>
      <c r="Q634" s="77">
        <v>2.4059089999999999</v>
      </c>
      <c r="R634" s="77">
        <v>2.9087230000000002</v>
      </c>
      <c r="S634" s="77">
        <v>2.9472209999999999</v>
      </c>
      <c r="T634" s="77">
        <v>3.4928889999999999</v>
      </c>
      <c r="U634" s="77">
        <v>4.0742419999999999</v>
      </c>
      <c r="V634" s="77">
        <v>4.1617839999999999</v>
      </c>
      <c r="W634" s="77">
        <v>4.6559419999999996</v>
      </c>
      <c r="X634" s="77">
        <v>4.4507399999999997</v>
      </c>
      <c r="Y634" s="77">
        <v>3.8585129999999999</v>
      </c>
      <c r="Z634" s="77">
        <v>3.5631349999999999</v>
      </c>
      <c r="AA634" s="77">
        <v>3.4313889999999998</v>
      </c>
      <c r="AB634" s="77">
        <v>2.9880559999999998</v>
      </c>
      <c r="AC634" s="77">
        <v>2.5561020000000001</v>
      </c>
      <c r="AD634" s="77">
        <v>2.362228</v>
      </c>
      <c r="AE634" s="77">
        <v>-2.210769</v>
      </c>
      <c r="AF634" s="77">
        <v>-2.0158469999999999</v>
      </c>
      <c r="AG634" s="77">
        <v>-1.5722989999999999</v>
      </c>
      <c r="AH634" s="77">
        <v>-0.96513530000000003</v>
      </c>
      <c r="AI634" s="77">
        <v>-1.0392680000000001</v>
      </c>
      <c r="AJ634" s="77">
        <v>-0.86581079999999999</v>
      </c>
      <c r="AK634" s="77">
        <v>-0.57308420000000004</v>
      </c>
      <c r="AL634" s="77">
        <v>-9.8032400000000006E-2</v>
      </c>
      <c r="AM634" s="77">
        <v>6.7703399999999997E-2</v>
      </c>
      <c r="AN634" s="77">
        <v>-4.05581E-2</v>
      </c>
      <c r="AO634" s="77">
        <v>0.14164399999999999</v>
      </c>
      <c r="AP634" s="77">
        <v>0.2482219</v>
      </c>
      <c r="AQ634" s="77">
        <v>-6.7456100000000005E-2</v>
      </c>
      <c r="AR634" s="77">
        <v>0.1229637</v>
      </c>
      <c r="AS634" s="77">
        <v>0.42639840000000001</v>
      </c>
      <c r="AT634" s="77">
        <v>5.8313700000000003E-2</v>
      </c>
      <c r="AU634" s="77">
        <v>0.96801060000000005</v>
      </c>
      <c r="AV634" s="77">
        <v>0.60468999999999995</v>
      </c>
      <c r="AW634" s="77">
        <v>0.26437250000000001</v>
      </c>
      <c r="AX634" s="77">
        <v>0.26614359999999998</v>
      </c>
      <c r="AY634" s="77">
        <v>0.17374870000000001</v>
      </c>
      <c r="AZ634" s="77">
        <v>-0.44183030000000001</v>
      </c>
      <c r="BA634" s="77">
        <v>-0.57152049999999999</v>
      </c>
      <c r="BB634" s="77">
        <v>-0.34818480000000002</v>
      </c>
      <c r="BC634" s="77">
        <v>-1.7263109999999999</v>
      </c>
      <c r="BD634" s="77">
        <v>-1.5659670000000001</v>
      </c>
      <c r="BE634" s="77">
        <v>-1.1746780000000001</v>
      </c>
      <c r="BF634" s="77">
        <v>-0.65196259999999995</v>
      </c>
      <c r="BG634" s="77">
        <v>-0.71186760000000004</v>
      </c>
      <c r="BH634" s="77">
        <v>-0.63448599999999999</v>
      </c>
      <c r="BI634" s="77">
        <v>-0.4304405</v>
      </c>
      <c r="BJ634" s="77">
        <v>1.1721499999999999E-2</v>
      </c>
      <c r="BK634" s="77">
        <v>0.33354610000000001</v>
      </c>
      <c r="BL634" s="77">
        <v>0.1583348</v>
      </c>
      <c r="BM634" s="77">
        <v>0.35386849999999997</v>
      </c>
      <c r="BN634" s="77">
        <v>0.51523099999999999</v>
      </c>
      <c r="BO634" s="77">
        <v>0.25020140000000002</v>
      </c>
      <c r="BP634" s="77">
        <v>0.42217959999999999</v>
      </c>
      <c r="BQ634" s="77">
        <v>0.7301261</v>
      </c>
      <c r="BR634" s="77">
        <v>0.44745170000000001</v>
      </c>
      <c r="BS634" s="77">
        <v>1.222048</v>
      </c>
      <c r="BT634" s="77">
        <v>0.87163630000000003</v>
      </c>
      <c r="BU634" s="77">
        <v>0.52033399999999996</v>
      </c>
      <c r="BV634" s="77">
        <v>0.50362289999999998</v>
      </c>
      <c r="BW634" s="77">
        <v>0.36600349999999998</v>
      </c>
      <c r="BX634" s="77">
        <v>-0.16491459999999999</v>
      </c>
      <c r="BY634" s="77">
        <v>-0.334036</v>
      </c>
      <c r="BZ634" s="77">
        <v>-0.15565029999999999</v>
      </c>
      <c r="CA634" s="77">
        <v>-1.3907769999999999</v>
      </c>
      <c r="CB634" s="77">
        <v>-1.254381</v>
      </c>
      <c r="CC634" s="77">
        <v>-0.89928790000000003</v>
      </c>
      <c r="CD634" s="77">
        <v>-0.43506030000000001</v>
      </c>
      <c r="CE634" s="77">
        <v>-0.48511080000000001</v>
      </c>
      <c r="CF634" s="77">
        <v>-0.4742712</v>
      </c>
      <c r="CG634" s="77">
        <v>-0.33164589999999999</v>
      </c>
      <c r="CH634" s="77">
        <v>8.7736700000000001E-2</v>
      </c>
      <c r="CI634" s="77">
        <v>0.51766800000000002</v>
      </c>
      <c r="CJ634" s="77">
        <v>0.2960874</v>
      </c>
      <c r="CK634" s="77">
        <v>0.50085449999999998</v>
      </c>
      <c r="CL634" s="77">
        <v>0.70016069999999997</v>
      </c>
      <c r="CM634" s="77">
        <v>0.47021000000000002</v>
      </c>
      <c r="CN634" s="77">
        <v>0.62941559999999996</v>
      </c>
      <c r="CO634" s="77">
        <v>0.94048699999999996</v>
      </c>
      <c r="CP634" s="77">
        <v>0.71696749999999998</v>
      </c>
      <c r="CQ634" s="77">
        <v>1.397993</v>
      </c>
      <c r="CR634" s="77">
        <v>1.0565230000000001</v>
      </c>
      <c r="CS634" s="77">
        <v>0.69761220000000002</v>
      </c>
      <c r="CT634" s="77">
        <v>0.66810040000000004</v>
      </c>
      <c r="CU634" s="77">
        <v>0.49915860000000001</v>
      </c>
      <c r="CV634" s="77">
        <v>2.6876400000000002E-2</v>
      </c>
      <c r="CW634" s="77">
        <v>-0.16955490000000001</v>
      </c>
      <c r="CX634" s="77">
        <v>-2.2301600000000001E-2</v>
      </c>
      <c r="CY634" s="77">
        <v>-1.0552429999999999</v>
      </c>
      <c r="CZ634" s="77">
        <v>-0.94279579999999996</v>
      </c>
      <c r="DA634" s="77">
        <v>-0.62389740000000005</v>
      </c>
      <c r="DB634" s="77">
        <v>-0.21815789999999999</v>
      </c>
      <c r="DC634" s="77">
        <v>-0.25835409999999998</v>
      </c>
      <c r="DD634" s="77">
        <v>-0.31405630000000001</v>
      </c>
      <c r="DE634" s="77">
        <v>-0.23285139999999999</v>
      </c>
      <c r="DF634" s="77">
        <v>0.16375190000000001</v>
      </c>
      <c r="DG634" s="77">
        <v>0.70178989999999997</v>
      </c>
      <c r="DH634" s="77">
        <v>0.43384010000000001</v>
      </c>
      <c r="DI634" s="77">
        <v>0.64784050000000004</v>
      </c>
      <c r="DJ634" s="77">
        <v>0.8850905</v>
      </c>
      <c r="DK634" s="77">
        <v>0.69021860000000002</v>
      </c>
      <c r="DL634" s="77">
        <v>0.8366517</v>
      </c>
      <c r="DM634" s="77">
        <v>1.1508480000000001</v>
      </c>
      <c r="DN634" s="77">
        <v>0.98648329999999995</v>
      </c>
      <c r="DO634" s="77">
        <v>1.573939</v>
      </c>
      <c r="DP634" s="77">
        <v>1.241409</v>
      </c>
      <c r="DQ634" s="77">
        <v>0.87489030000000001</v>
      </c>
      <c r="DR634" s="77">
        <v>0.83257789999999998</v>
      </c>
      <c r="DS634" s="77">
        <v>0.63231369999999998</v>
      </c>
      <c r="DT634" s="77">
        <v>0.21866740000000001</v>
      </c>
      <c r="DU634" s="77">
        <v>-5.0737999999999998E-3</v>
      </c>
      <c r="DV634" s="77">
        <v>0.1110472</v>
      </c>
      <c r="DW634" s="77">
        <v>-0.5707856</v>
      </c>
      <c r="DX634" s="77">
        <v>-0.49291570000000001</v>
      </c>
      <c r="DY634" s="77">
        <v>-0.22627720000000001</v>
      </c>
      <c r="DZ634" s="77">
        <v>9.5014699999999994E-2</v>
      </c>
      <c r="EA634" s="77">
        <v>6.9046700000000003E-2</v>
      </c>
      <c r="EB634" s="77">
        <v>-8.2731499999999999E-2</v>
      </c>
      <c r="EC634" s="77">
        <v>-9.0207700000000002E-2</v>
      </c>
      <c r="ED634" s="77">
        <v>0.27350580000000002</v>
      </c>
      <c r="EE634" s="77">
        <v>0.96763259999999995</v>
      </c>
      <c r="EF634" s="77">
        <v>0.63273299999999999</v>
      </c>
      <c r="EG634" s="77">
        <v>0.86006499999999997</v>
      </c>
      <c r="EH634" s="77">
        <v>1.1520999999999999</v>
      </c>
      <c r="EI634" s="77">
        <v>1.007876</v>
      </c>
      <c r="EJ634" s="77">
        <v>1.1358680000000001</v>
      </c>
      <c r="EK634" s="77">
        <v>1.4545760000000001</v>
      </c>
      <c r="EL634" s="77">
        <v>1.375621</v>
      </c>
      <c r="EM634" s="77">
        <v>1.827976</v>
      </c>
      <c r="EN634" s="77">
        <v>1.5083549999999999</v>
      </c>
      <c r="EO634" s="77">
        <v>1.130852</v>
      </c>
      <c r="EP634" s="77">
        <v>1.070057</v>
      </c>
      <c r="EQ634" s="77">
        <v>0.82456850000000004</v>
      </c>
      <c r="ER634" s="77">
        <v>0.4955831</v>
      </c>
      <c r="ES634" s="77">
        <v>0.2324108</v>
      </c>
      <c r="ET634" s="77">
        <v>0.30358170000000001</v>
      </c>
      <c r="EU634" s="77">
        <v>56.99015</v>
      </c>
      <c r="EV634" s="77">
        <v>52.995080000000002</v>
      </c>
      <c r="EW634" s="77">
        <v>50.995080000000002</v>
      </c>
      <c r="EX634" s="77">
        <v>49.996720000000003</v>
      </c>
      <c r="EY634" s="77">
        <v>49.995080000000002</v>
      </c>
      <c r="EZ634" s="77">
        <v>48.998359999999998</v>
      </c>
      <c r="FA634" s="77">
        <v>47.996720000000003</v>
      </c>
      <c r="FB634" s="77">
        <v>60.988509999999998</v>
      </c>
      <c r="FC634" s="77">
        <v>73.988510000000005</v>
      </c>
      <c r="FD634" s="77">
        <v>83.993440000000007</v>
      </c>
      <c r="FE634" s="77">
        <v>89.995080000000002</v>
      </c>
      <c r="FF634" s="77">
        <v>90.995080000000002</v>
      </c>
      <c r="FG634" s="77">
        <v>93.993440000000007</v>
      </c>
      <c r="FH634" s="77">
        <v>94.995080000000002</v>
      </c>
      <c r="FI634" s="77">
        <v>93.998360000000005</v>
      </c>
      <c r="FJ634" s="77">
        <v>94.003280000000004</v>
      </c>
      <c r="FK634" s="77">
        <v>92.998360000000005</v>
      </c>
      <c r="FL634" s="77">
        <v>89</v>
      </c>
      <c r="FM634" s="77">
        <v>86</v>
      </c>
      <c r="FN634" s="77">
        <v>82.001639999999995</v>
      </c>
      <c r="FO634" s="77">
        <v>72.998360000000005</v>
      </c>
      <c r="FP634" s="77">
        <v>66.001639999999995</v>
      </c>
      <c r="FQ634" s="77">
        <v>59.998359999999998</v>
      </c>
      <c r="FR634" s="77">
        <v>56.998359999999998</v>
      </c>
      <c r="FS634" s="77">
        <v>4.3494809999999999</v>
      </c>
      <c r="FT634" s="77">
        <v>0.2105929</v>
      </c>
      <c r="FU634" s="77">
        <v>0.2377456</v>
      </c>
    </row>
    <row r="635" spans="1:177" x14ac:dyDescent="0.25">
      <c r="A635" t="s">
        <v>226</v>
      </c>
      <c r="B635" t="s">
        <v>0</v>
      </c>
      <c r="C635" t="s">
        <v>273</v>
      </c>
      <c r="D635" s="30" t="s">
        <v>249</v>
      </c>
      <c r="E635" t="s">
        <v>219</v>
      </c>
      <c r="F635" s="78">
        <v>5818</v>
      </c>
      <c r="G635" s="77">
        <v>10.067600000000001</v>
      </c>
      <c r="H635" s="77">
        <v>6.9497489999999997</v>
      </c>
      <c r="I635" s="77">
        <v>5.4252159999999998</v>
      </c>
      <c r="J635" s="77">
        <v>4.1425010000000002</v>
      </c>
      <c r="K635" s="77">
        <v>4.0605010000000004</v>
      </c>
      <c r="L635" s="77">
        <v>4.2667000000000002</v>
      </c>
      <c r="M635" s="77">
        <v>5.2187029999999996</v>
      </c>
      <c r="N635" s="77">
        <v>5.7584780000000002</v>
      </c>
      <c r="O635" s="77">
        <v>6.0950499999999996</v>
      </c>
      <c r="P635" s="77">
        <v>5.407813</v>
      </c>
      <c r="Q635" s="77">
        <v>5.1023680000000002</v>
      </c>
      <c r="R635" s="77">
        <v>5.0084850000000003</v>
      </c>
      <c r="S635" s="77">
        <v>4.4651079999999999</v>
      </c>
      <c r="T635" s="77">
        <v>4.3551200000000003</v>
      </c>
      <c r="U635" s="77">
        <v>4.4406489999999996</v>
      </c>
      <c r="V635" s="77">
        <v>4.3374079999999999</v>
      </c>
      <c r="W635" s="77">
        <v>4.6000500000000004</v>
      </c>
      <c r="X635" s="77">
        <v>5.6302279999999998</v>
      </c>
      <c r="Y635" s="77">
        <v>8.0353359999999991</v>
      </c>
      <c r="Z635" s="77">
        <v>8.5676430000000003</v>
      </c>
      <c r="AA635" s="77">
        <v>8.3589020000000005</v>
      </c>
      <c r="AB635" s="77">
        <v>8.2306000000000008</v>
      </c>
      <c r="AC635" s="77">
        <v>7.918806</v>
      </c>
      <c r="AD635" s="77">
        <v>7.3297499999999998</v>
      </c>
      <c r="AE635" s="77">
        <v>-6.1816909999999998</v>
      </c>
      <c r="AF635" s="77">
        <v>-8.7447649999999992</v>
      </c>
      <c r="AG635" s="77">
        <v>-8.2878000000000007</v>
      </c>
      <c r="AH635" s="77">
        <v>-7.3034889999999999</v>
      </c>
      <c r="AI635" s="77">
        <v>-5.533658</v>
      </c>
      <c r="AJ635" s="77">
        <v>-3.6896360000000001</v>
      </c>
      <c r="AK635" s="77">
        <v>-1.697865</v>
      </c>
      <c r="AL635" s="77">
        <v>-0.55448850000000005</v>
      </c>
      <c r="AM635" s="77">
        <v>0.40450900000000001</v>
      </c>
      <c r="AN635" s="77">
        <v>7.9551800000000006E-2</v>
      </c>
      <c r="AO635" s="77">
        <v>-0.2166438</v>
      </c>
      <c r="AP635" s="77">
        <v>-0.4291953</v>
      </c>
      <c r="AQ635" s="77">
        <v>-0.9904541</v>
      </c>
      <c r="AR635" s="77">
        <v>-1.0485070000000001</v>
      </c>
      <c r="AS635" s="77">
        <v>-0.46981200000000001</v>
      </c>
      <c r="AT635" s="77">
        <v>-0.3069558</v>
      </c>
      <c r="AU635" s="77">
        <v>-0.17985590000000001</v>
      </c>
      <c r="AV635" s="77">
        <v>-0.31548330000000002</v>
      </c>
      <c r="AW635" s="77">
        <v>0.59322169999999996</v>
      </c>
      <c r="AX635" s="77">
        <v>0.71580410000000005</v>
      </c>
      <c r="AY635" s="77">
        <v>0.69735150000000001</v>
      </c>
      <c r="AZ635" s="77">
        <v>0.56353569999999997</v>
      </c>
      <c r="BA635" s="77">
        <v>0.79037380000000002</v>
      </c>
      <c r="BB635" s="77">
        <v>0.39499319999999999</v>
      </c>
      <c r="BC635" s="77">
        <v>-5.0856300000000001</v>
      </c>
      <c r="BD635" s="77">
        <v>-7.5641740000000004</v>
      </c>
      <c r="BE635" s="77">
        <v>-7.1202199999999998</v>
      </c>
      <c r="BF635" s="77">
        <v>-6.2685839999999997</v>
      </c>
      <c r="BG635" s="77">
        <v>-4.6472429999999996</v>
      </c>
      <c r="BH635" s="77">
        <v>-2.933907</v>
      </c>
      <c r="BI635" s="77">
        <v>-1.1507499999999999</v>
      </c>
      <c r="BJ635" s="77">
        <v>-0.19627120000000001</v>
      </c>
      <c r="BK635" s="77">
        <v>0.76539279999999998</v>
      </c>
      <c r="BL635" s="77">
        <v>0.41486970000000001</v>
      </c>
      <c r="BM635" s="77">
        <v>0.1570753</v>
      </c>
      <c r="BN635" s="77">
        <v>8.1096500000000002E-2</v>
      </c>
      <c r="BO635" s="77">
        <v>-0.43422490000000002</v>
      </c>
      <c r="BP635" s="77">
        <v>-0.44569819999999999</v>
      </c>
      <c r="BQ635" s="77">
        <v>-2.7306799999999999E-2</v>
      </c>
      <c r="BR635" s="77">
        <v>1.6668E-3</v>
      </c>
      <c r="BS635" s="77">
        <v>0.14738299999999999</v>
      </c>
      <c r="BT635" s="77">
        <v>0.14430560000000001</v>
      </c>
      <c r="BU635" s="77">
        <v>1.023736</v>
      </c>
      <c r="BV635" s="77">
        <v>1.1575470000000001</v>
      </c>
      <c r="BW635" s="77">
        <v>1.15219</v>
      </c>
      <c r="BX635" s="77">
        <v>1.0370060000000001</v>
      </c>
      <c r="BY635" s="77">
        <v>1.2932699999999999</v>
      </c>
      <c r="BZ635" s="77">
        <v>1.006675</v>
      </c>
      <c r="CA635" s="77">
        <v>-4.3265019999999996</v>
      </c>
      <c r="CB635" s="77">
        <v>-6.7465000000000002</v>
      </c>
      <c r="CC635" s="77">
        <v>-6.3115569999999996</v>
      </c>
      <c r="CD635" s="77">
        <v>-5.5518130000000001</v>
      </c>
      <c r="CE635" s="77">
        <v>-4.0333160000000001</v>
      </c>
      <c r="CF635" s="77">
        <v>-2.4104920000000001</v>
      </c>
      <c r="CG635" s="77">
        <v>-0.77181949999999999</v>
      </c>
      <c r="CH635" s="77">
        <v>5.1829E-2</v>
      </c>
      <c r="CI635" s="77">
        <v>1.0153399999999999</v>
      </c>
      <c r="CJ635" s="77">
        <v>0.64710990000000002</v>
      </c>
      <c r="CK635" s="77">
        <v>0.41591210000000001</v>
      </c>
      <c r="CL635" s="77">
        <v>0.4345231</v>
      </c>
      <c r="CM635" s="77">
        <v>-4.8982299999999999E-2</v>
      </c>
      <c r="CN635" s="77">
        <v>-2.81946E-2</v>
      </c>
      <c r="CO635" s="77">
        <v>0.2791709</v>
      </c>
      <c r="CP635" s="77">
        <v>0.2154179</v>
      </c>
      <c r="CQ635" s="77">
        <v>0.37402770000000002</v>
      </c>
      <c r="CR635" s="77">
        <v>0.4627541</v>
      </c>
      <c r="CS635" s="77">
        <v>1.321909</v>
      </c>
      <c r="CT635" s="77">
        <v>1.463498</v>
      </c>
      <c r="CU635" s="77">
        <v>1.4672099999999999</v>
      </c>
      <c r="CV635" s="77">
        <v>1.36493</v>
      </c>
      <c r="CW635" s="77">
        <v>1.641575</v>
      </c>
      <c r="CX635" s="77">
        <v>1.4303250000000001</v>
      </c>
      <c r="CY635" s="77">
        <v>-3.567374</v>
      </c>
      <c r="CZ635" s="77">
        <v>-5.9288259999999999</v>
      </c>
      <c r="DA635" s="77">
        <v>-5.5028949999999996</v>
      </c>
      <c r="DB635" s="77">
        <v>-4.8350410000000004</v>
      </c>
      <c r="DC635" s="77">
        <v>-3.4193889999999998</v>
      </c>
      <c r="DD635" s="77">
        <v>-1.8870769999999999</v>
      </c>
      <c r="DE635" s="77">
        <v>-0.3928893</v>
      </c>
      <c r="DF635" s="77">
        <v>0.29992920000000001</v>
      </c>
      <c r="DG635" s="77">
        <v>1.2652870000000001</v>
      </c>
      <c r="DH635" s="77">
        <v>0.87934999999999997</v>
      </c>
      <c r="DI635" s="77">
        <v>0.67474889999999998</v>
      </c>
      <c r="DJ635" s="77">
        <v>0.78794969999999998</v>
      </c>
      <c r="DK635" s="77">
        <v>0.33626030000000001</v>
      </c>
      <c r="DL635" s="77">
        <v>0.38930900000000002</v>
      </c>
      <c r="DM635" s="77">
        <v>0.58564870000000002</v>
      </c>
      <c r="DN635" s="77">
        <v>0.42916900000000002</v>
      </c>
      <c r="DO635" s="77">
        <v>0.6006724</v>
      </c>
      <c r="DP635" s="77">
        <v>0.78120259999999997</v>
      </c>
      <c r="DQ635" s="77">
        <v>1.620082</v>
      </c>
      <c r="DR635" s="77">
        <v>1.7694479999999999</v>
      </c>
      <c r="DS635" s="77">
        <v>1.78223</v>
      </c>
      <c r="DT635" s="77">
        <v>1.6928540000000001</v>
      </c>
      <c r="DU635" s="77">
        <v>1.9898800000000001</v>
      </c>
      <c r="DV635" s="77">
        <v>1.853974</v>
      </c>
      <c r="DW635" s="77">
        <v>-2.4713129999999999</v>
      </c>
      <c r="DX635" s="77">
        <v>-4.7482350000000002</v>
      </c>
      <c r="DY635" s="77">
        <v>-4.3353149999999996</v>
      </c>
      <c r="DZ635" s="77">
        <v>-3.8001369999999999</v>
      </c>
      <c r="EA635" s="77">
        <v>-2.5329739999999998</v>
      </c>
      <c r="EB635" s="77">
        <v>-1.131348</v>
      </c>
      <c r="EC635" s="77">
        <v>0.15422569999999999</v>
      </c>
      <c r="ED635" s="77">
        <v>0.65814649999999997</v>
      </c>
      <c r="EE635" s="77">
        <v>1.6261699999999999</v>
      </c>
      <c r="EF635" s="77">
        <v>1.2146680000000001</v>
      </c>
      <c r="EG635" s="77">
        <v>1.048468</v>
      </c>
      <c r="EH635" s="77">
        <v>1.298241</v>
      </c>
      <c r="EI635" s="77">
        <v>0.89248950000000005</v>
      </c>
      <c r="EJ635" s="77">
        <v>0.9921179</v>
      </c>
      <c r="EK635" s="77">
        <v>1.028154</v>
      </c>
      <c r="EL635" s="77">
        <v>0.73779159999999999</v>
      </c>
      <c r="EM635" s="77">
        <v>0.92791120000000005</v>
      </c>
      <c r="EN635" s="77">
        <v>1.2409920000000001</v>
      </c>
      <c r="EO635" s="77">
        <v>2.0505960000000001</v>
      </c>
      <c r="EP635" s="77">
        <v>2.2111909999999999</v>
      </c>
      <c r="EQ635" s="77">
        <v>2.237069</v>
      </c>
      <c r="ER635" s="77">
        <v>2.1663250000000001</v>
      </c>
      <c r="ES635" s="77">
        <v>2.4927769999999998</v>
      </c>
      <c r="ET635" s="77">
        <v>2.4656560000000001</v>
      </c>
      <c r="EU635" s="77">
        <v>48.54683</v>
      </c>
      <c r="EV635" s="77">
        <v>47.957619999999999</v>
      </c>
      <c r="EW635" s="77">
        <v>46.962609999999998</v>
      </c>
      <c r="EX635" s="77">
        <v>47.666670000000003</v>
      </c>
      <c r="EY635" s="77">
        <v>47.511569999999999</v>
      </c>
      <c r="EZ635" s="77">
        <v>48.081910000000001</v>
      </c>
      <c r="FA635" s="77">
        <v>46.50712</v>
      </c>
      <c r="FB635" s="77">
        <v>47.077460000000002</v>
      </c>
      <c r="FC635" s="77">
        <v>49.541840000000001</v>
      </c>
      <c r="FD635" s="77">
        <v>52.715809999999998</v>
      </c>
      <c r="FE635" s="77">
        <v>55.007840000000002</v>
      </c>
      <c r="FF635" s="77">
        <v>54.300040000000003</v>
      </c>
      <c r="FG635" s="77">
        <v>57.851320000000001</v>
      </c>
      <c r="FH635" s="77">
        <v>58.71528</v>
      </c>
      <c r="FI635" s="77">
        <v>54.899749999999997</v>
      </c>
      <c r="FJ635" s="77">
        <v>56.019590000000001</v>
      </c>
      <c r="FK635" s="77">
        <v>57.004100000000001</v>
      </c>
      <c r="FL635" s="77">
        <v>55.719200000000001</v>
      </c>
      <c r="FM635" s="77">
        <v>52.724719999999998</v>
      </c>
      <c r="FN635" s="77">
        <v>49.147080000000003</v>
      </c>
      <c r="FO635" s="77">
        <v>47.86271</v>
      </c>
      <c r="FP635" s="77">
        <v>44.975250000000003</v>
      </c>
      <c r="FQ635" s="77">
        <v>44.26905</v>
      </c>
      <c r="FR635" s="77">
        <v>44.79701</v>
      </c>
      <c r="FS635" s="77">
        <v>8.6879799999999996</v>
      </c>
      <c r="FT635" s="77">
        <v>0.28276250000000003</v>
      </c>
      <c r="FU635" s="77">
        <v>0.39432729999999999</v>
      </c>
    </row>
    <row r="636" spans="1:177" x14ac:dyDescent="0.25">
      <c r="A636" t="s">
        <v>226</v>
      </c>
      <c r="B636" t="s">
        <v>0</v>
      </c>
      <c r="C636" t="s">
        <v>273</v>
      </c>
      <c r="D636" s="30" t="s">
        <v>249</v>
      </c>
      <c r="E636" t="s">
        <v>220</v>
      </c>
      <c r="F636" s="78">
        <v>4131</v>
      </c>
      <c r="G636" s="77">
        <v>7.0516079999999999</v>
      </c>
      <c r="H636" s="77">
        <v>4.5434169999999998</v>
      </c>
      <c r="I636" s="77">
        <v>3.6257809999999999</v>
      </c>
      <c r="J636" s="77">
        <v>2.7618719999999999</v>
      </c>
      <c r="K636" s="77">
        <v>2.6848369999999999</v>
      </c>
      <c r="L636" s="77">
        <v>3.0091640000000002</v>
      </c>
      <c r="M636" s="77">
        <v>3.8345250000000002</v>
      </c>
      <c r="N636" s="77">
        <v>4.3890130000000003</v>
      </c>
      <c r="O636" s="77">
        <v>4.6831670000000001</v>
      </c>
      <c r="P636" s="77">
        <v>4.0680100000000001</v>
      </c>
      <c r="Q636" s="77">
        <v>3.8253550000000001</v>
      </c>
      <c r="R636" s="77">
        <v>3.7958980000000002</v>
      </c>
      <c r="S636" s="77">
        <v>3.3734060000000001</v>
      </c>
      <c r="T636" s="77">
        <v>3.2673399999999999</v>
      </c>
      <c r="U636" s="77">
        <v>3.4224359999999998</v>
      </c>
      <c r="V636" s="77">
        <v>3.1741990000000002</v>
      </c>
      <c r="W636" s="77">
        <v>3.4216280000000001</v>
      </c>
      <c r="X636" s="77">
        <v>4.2238579999999999</v>
      </c>
      <c r="Y636" s="77">
        <v>6.1504560000000001</v>
      </c>
      <c r="Z636" s="77">
        <v>6.566478</v>
      </c>
      <c r="AA636" s="77">
        <v>6.3900360000000003</v>
      </c>
      <c r="AB636" s="77">
        <v>5.9847359999999998</v>
      </c>
      <c r="AC636" s="77">
        <v>5.719843</v>
      </c>
      <c r="AD636" s="77">
        <v>5.3082149999999997</v>
      </c>
      <c r="AE636" s="77">
        <v>-4.7619160000000003</v>
      </c>
      <c r="AF636" s="77">
        <v>-6.9231540000000003</v>
      </c>
      <c r="AG636" s="77">
        <v>-6.3841830000000002</v>
      </c>
      <c r="AH636" s="77">
        <v>-5.5525320000000002</v>
      </c>
      <c r="AI636" s="77">
        <v>-4.3223609999999999</v>
      </c>
      <c r="AJ636" s="77">
        <v>-2.840646</v>
      </c>
      <c r="AK636" s="77">
        <v>-1.2610539999999999</v>
      </c>
      <c r="AL636" s="77">
        <v>-0.2929773</v>
      </c>
      <c r="AM636" s="77">
        <v>0.46322380000000002</v>
      </c>
      <c r="AN636" s="77">
        <v>9.9665400000000001E-2</v>
      </c>
      <c r="AO636" s="77">
        <v>-0.17691029999999999</v>
      </c>
      <c r="AP636" s="77">
        <v>-0.3418466</v>
      </c>
      <c r="AQ636" s="77">
        <v>-0.81334660000000003</v>
      </c>
      <c r="AR636" s="77">
        <v>-0.84672530000000001</v>
      </c>
      <c r="AS636" s="77">
        <v>-0.28019169999999999</v>
      </c>
      <c r="AT636" s="77">
        <v>-0.30851050000000002</v>
      </c>
      <c r="AU636" s="77">
        <v>-0.18563769999999999</v>
      </c>
      <c r="AV636" s="77">
        <v>-0.2031454</v>
      </c>
      <c r="AW636" s="77">
        <v>0.61056049999999995</v>
      </c>
      <c r="AX636" s="77">
        <v>0.70480469999999995</v>
      </c>
      <c r="AY636" s="77">
        <v>0.6691667</v>
      </c>
      <c r="AZ636" s="77">
        <v>0.39719070000000001</v>
      </c>
      <c r="BA636" s="77">
        <v>0.47439609999999999</v>
      </c>
      <c r="BB636" s="77">
        <v>0.1982527</v>
      </c>
      <c r="BC636" s="77">
        <v>-3.895654</v>
      </c>
      <c r="BD636" s="77">
        <v>-5.9681389999999999</v>
      </c>
      <c r="BE636" s="77">
        <v>-5.4314359999999997</v>
      </c>
      <c r="BF636" s="77">
        <v>-4.7280199999999999</v>
      </c>
      <c r="BG636" s="77">
        <v>-3.596571</v>
      </c>
      <c r="BH636" s="77">
        <v>-2.2193550000000002</v>
      </c>
      <c r="BI636" s="77">
        <v>-0.81117110000000003</v>
      </c>
      <c r="BJ636" s="77">
        <v>-1.4784200000000001E-2</v>
      </c>
      <c r="BK636" s="77">
        <v>0.75372890000000003</v>
      </c>
      <c r="BL636" s="77">
        <v>0.36684319999999998</v>
      </c>
      <c r="BM636" s="77">
        <v>0.12814400000000001</v>
      </c>
      <c r="BN636" s="77">
        <v>7.6109599999999999E-2</v>
      </c>
      <c r="BO636" s="77">
        <v>-0.35690919999999998</v>
      </c>
      <c r="BP636" s="77">
        <v>-0.35087410000000002</v>
      </c>
      <c r="BQ636" s="77">
        <v>7.5931700000000005E-2</v>
      </c>
      <c r="BR636" s="77">
        <v>-5.7299099999999999E-2</v>
      </c>
      <c r="BS636" s="77">
        <v>8.2110900000000001E-2</v>
      </c>
      <c r="BT636" s="77">
        <v>0.15131459999999999</v>
      </c>
      <c r="BU636" s="77">
        <v>0.94579009999999997</v>
      </c>
      <c r="BV636" s="77">
        <v>1.065256</v>
      </c>
      <c r="BW636" s="77">
        <v>1.0383119999999999</v>
      </c>
      <c r="BX636" s="77">
        <v>0.73047620000000002</v>
      </c>
      <c r="BY636" s="77">
        <v>0.86123890000000003</v>
      </c>
      <c r="BZ636" s="77">
        <v>0.69873940000000001</v>
      </c>
      <c r="CA636" s="77">
        <v>-3.2956850000000002</v>
      </c>
      <c r="CB636" s="77">
        <v>-5.3066990000000001</v>
      </c>
      <c r="CC636" s="77">
        <v>-4.771566</v>
      </c>
      <c r="CD636" s="77">
        <v>-4.1569649999999996</v>
      </c>
      <c r="CE636" s="77">
        <v>-3.0938910000000002</v>
      </c>
      <c r="CF636" s="77">
        <v>-1.78905</v>
      </c>
      <c r="CG636" s="77">
        <v>-0.49958380000000002</v>
      </c>
      <c r="CH636" s="77">
        <v>0.17789150000000001</v>
      </c>
      <c r="CI636" s="77">
        <v>0.95493170000000005</v>
      </c>
      <c r="CJ636" s="77">
        <v>0.55188979999999999</v>
      </c>
      <c r="CK636" s="77">
        <v>0.33942359999999999</v>
      </c>
      <c r="CL636" s="77">
        <v>0.36558469999999998</v>
      </c>
      <c r="CM636" s="77">
        <v>-4.0781999999999999E-2</v>
      </c>
      <c r="CN636" s="77">
        <v>-7.4491000000000002E-3</v>
      </c>
      <c r="CO636" s="77">
        <v>0.32258170000000003</v>
      </c>
      <c r="CP636" s="77">
        <v>0.1166891</v>
      </c>
      <c r="CQ636" s="77">
        <v>0.26755269999999998</v>
      </c>
      <c r="CR636" s="77">
        <v>0.39681240000000001</v>
      </c>
      <c r="CS636" s="77">
        <v>1.177969</v>
      </c>
      <c r="CT636" s="77">
        <v>1.3149040000000001</v>
      </c>
      <c r="CU636" s="77">
        <v>1.293981</v>
      </c>
      <c r="CV636" s="77">
        <v>0.96130879999999996</v>
      </c>
      <c r="CW636" s="77">
        <v>1.129165</v>
      </c>
      <c r="CX636" s="77">
        <v>1.0453749999999999</v>
      </c>
      <c r="CY636" s="77">
        <v>-2.6957149999999999</v>
      </c>
      <c r="CZ636" s="77">
        <v>-4.6452580000000001</v>
      </c>
      <c r="DA636" s="77">
        <v>-4.1116960000000002</v>
      </c>
      <c r="DB636" s="77">
        <v>-3.5859109999999998</v>
      </c>
      <c r="DC636" s="77">
        <v>-2.5912099999999998</v>
      </c>
      <c r="DD636" s="77">
        <v>-1.358746</v>
      </c>
      <c r="DE636" s="77">
        <v>-0.18799650000000001</v>
      </c>
      <c r="DF636" s="77">
        <v>0.37056709999999998</v>
      </c>
      <c r="DG636" s="77">
        <v>1.1561349999999999</v>
      </c>
      <c r="DH636" s="77">
        <v>0.73693629999999999</v>
      </c>
      <c r="DI636" s="77">
        <v>0.55070330000000001</v>
      </c>
      <c r="DJ636" s="77">
        <v>0.65505990000000003</v>
      </c>
      <c r="DK636" s="77">
        <v>0.27534510000000001</v>
      </c>
      <c r="DL636" s="77">
        <v>0.33597589999999999</v>
      </c>
      <c r="DM636" s="77">
        <v>0.56923170000000001</v>
      </c>
      <c r="DN636" s="77">
        <v>0.29067730000000003</v>
      </c>
      <c r="DO636" s="77">
        <v>0.45299460000000003</v>
      </c>
      <c r="DP636" s="77">
        <v>0.6423103</v>
      </c>
      <c r="DQ636" s="77">
        <v>1.410148</v>
      </c>
      <c r="DR636" s="77">
        <v>1.5645519999999999</v>
      </c>
      <c r="DS636" s="77">
        <v>1.54965</v>
      </c>
      <c r="DT636" s="77">
        <v>1.1921409999999999</v>
      </c>
      <c r="DU636" s="77">
        <v>1.3970910000000001</v>
      </c>
      <c r="DV636" s="77">
        <v>1.3920110000000001</v>
      </c>
      <c r="DW636" s="77">
        <v>-1.829453</v>
      </c>
      <c r="DX636" s="77">
        <v>-3.6902430000000002</v>
      </c>
      <c r="DY636" s="77">
        <v>-3.1589489999999998</v>
      </c>
      <c r="DZ636" s="77">
        <v>-2.7613979999999998</v>
      </c>
      <c r="EA636" s="77">
        <v>-1.8654200000000001</v>
      </c>
      <c r="EB636" s="77">
        <v>-0.7374541</v>
      </c>
      <c r="EC636" s="77">
        <v>0.26188610000000001</v>
      </c>
      <c r="ED636" s="77">
        <v>0.64876020000000001</v>
      </c>
      <c r="EE636" s="77">
        <v>1.4466399999999999</v>
      </c>
      <c r="EF636" s="77">
        <v>1.004114</v>
      </c>
      <c r="EG636" s="77">
        <v>0.85575749999999995</v>
      </c>
      <c r="EH636" s="77">
        <v>1.073016</v>
      </c>
      <c r="EI636" s="77">
        <v>0.7317825</v>
      </c>
      <c r="EJ636" s="77">
        <v>0.83182710000000004</v>
      </c>
      <c r="EK636" s="77">
        <v>0.92535520000000004</v>
      </c>
      <c r="EL636" s="77">
        <v>0.5418887</v>
      </c>
      <c r="EM636" s="77">
        <v>0.72074320000000003</v>
      </c>
      <c r="EN636" s="77">
        <v>0.9967703</v>
      </c>
      <c r="EO636" s="77">
        <v>1.7453780000000001</v>
      </c>
      <c r="EP636" s="77">
        <v>1.9250039999999999</v>
      </c>
      <c r="EQ636" s="77">
        <v>1.918795</v>
      </c>
      <c r="ER636" s="77">
        <v>1.5254270000000001</v>
      </c>
      <c r="ES636" s="77">
        <v>1.7839339999999999</v>
      </c>
      <c r="ET636" s="77">
        <v>1.8924970000000001</v>
      </c>
      <c r="EU636" s="77">
        <v>50</v>
      </c>
      <c r="EV636" s="77">
        <v>49.987450000000003</v>
      </c>
      <c r="EW636" s="77">
        <v>48.993729999999999</v>
      </c>
      <c r="EX636" s="77">
        <v>49.987450000000003</v>
      </c>
      <c r="EY636" s="77">
        <v>50.993720000000003</v>
      </c>
      <c r="EZ636" s="77">
        <v>50.981180000000002</v>
      </c>
      <c r="FA636" s="77">
        <v>49.987450000000003</v>
      </c>
      <c r="FB636" s="77">
        <v>49.974910000000001</v>
      </c>
      <c r="FC636" s="77">
        <v>50.993720000000003</v>
      </c>
      <c r="FD636" s="77">
        <v>53.012549999999997</v>
      </c>
      <c r="FE636" s="77">
        <v>55.012549999999997</v>
      </c>
      <c r="FF636" s="77">
        <v>54.018819999999998</v>
      </c>
      <c r="FG636" s="77">
        <v>59.025089999999999</v>
      </c>
      <c r="FH636" s="77">
        <v>59.012549999999997</v>
      </c>
      <c r="FI636" s="77">
        <v>54.043909999999997</v>
      </c>
      <c r="FJ636" s="77">
        <v>56.031370000000003</v>
      </c>
      <c r="FK636" s="77">
        <v>57.012549999999997</v>
      </c>
      <c r="FL636" s="77">
        <v>56.018819999999998</v>
      </c>
      <c r="FM636" s="77">
        <v>53.025089999999999</v>
      </c>
      <c r="FN636" s="77">
        <v>50.025089999999999</v>
      </c>
      <c r="FO636" s="77">
        <v>49.031370000000003</v>
      </c>
      <c r="FP636" s="77">
        <v>47.006279999999997</v>
      </c>
      <c r="FQ636" s="77">
        <v>46.012549999999997</v>
      </c>
      <c r="FR636" s="77">
        <v>47.987450000000003</v>
      </c>
      <c r="FS636" s="77">
        <v>7.0699160000000001</v>
      </c>
      <c r="FT636" s="77">
        <v>0.2254235</v>
      </c>
      <c r="FU636" s="77">
        <v>0.31573269999999998</v>
      </c>
    </row>
    <row r="637" spans="1:177" x14ac:dyDescent="0.25">
      <c r="A637" t="s">
        <v>226</v>
      </c>
      <c r="B637" t="s">
        <v>0</v>
      </c>
      <c r="C637" t="s">
        <v>273</v>
      </c>
      <c r="D637" s="30" t="s">
        <v>249</v>
      </c>
      <c r="E637" t="s">
        <v>221</v>
      </c>
      <c r="F637" s="78">
        <v>1687</v>
      </c>
      <c r="G637" s="77">
        <v>3.0442930000000001</v>
      </c>
      <c r="H637" s="77">
        <v>2.7914289999999999</v>
      </c>
      <c r="I637" s="77">
        <v>2.024165</v>
      </c>
      <c r="J637" s="77">
        <v>1.57759</v>
      </c>
      <c r="K637" s="77">
        <v>1.73424</v>
      </c>
      <c r="L637" s="77">
        <v>1.4405939999999999</v>
      </c>
      <c r="M637" s="77">
        <v>1.366274</v>
      </c>
      <c r="N637" s="77">
        <v>1.1723429999999999</v>
      </c>
      <c r="O637" s="77">
        <v>1.0790789999999999</v>
      </c>
      <c r="P637" s="77">
        <v>1.1862630000000001</v>
      </c>
      <c r="Q637" s="77">
        <v>1.1861390000000001</v>
      </c>
      <c r="R637" s="77">
        <v>1.130441</v>
      </c>
      <c r="S637" s="77">
        <v>1.0964849999999999</v>
      </c>
      <c r="T637" s="77">
        <v>1.0733170000000001</v>
      </c>
      <c r="U637" s="77">
        <v>0.87694019999999995</v>
      </c>
      <c r="V637" s="77">
        <v>1.1406229999999999</v>
      </c>
      <c r="W637" s="77">
        <v>1.177243</v>
      </c>
      <c r="X637" s="77">
        <v>1.3449899999999999</v>
      </c>
      <c r="Y637" s="77">
        <v>1.6852180000000001</v>
      </c>
      <c r="Z637" s="77">
        <v>1.7057040000000001</v>
      </c>
      <c r="AA637" s="77">
        <v>1.6771910000000001</v>
      </c>
      <c r="AB637" s="77">
        <v>2.2805490000000002</v>
      </c>
      <c r="AC637" s="77">
        <v>2.265066</v>
      </c>
      <c r="AD637" s="77">
        <v>1.9038189999999999</v>
      </c>
      <c r="AE637" s="77">
        <v>-2.1792289999999999</v>
      </c>
      <c r="AF637" s="77">
        <v>-1.949767</v>
      </c>
      <c r="AG637" s="77">
        <v>-2.0459200000000002</v>
      </c>
      <c r="AH637" s="77">
        <v>-2.185486</v>
      </c>
      <c r="AI637" s="77">
        <v>-1.040753</v>
      </c>
      <c r="AJ637" s="77">
        <v>-0.77425679999999997</v>
      </c>
      <c r="AK637" s="77">
        <v>-0.54742400000000002</v>
      </c>
      <c r="AL637" s="77">
        <v>-0.74932310000000002</v>
      </c>
      <c r="AM637" s="77">
        <v>-0.53437239999999997</v>
      </c>
      <c r="AN637" s="77">
        <v>-0.36683670000000002</v>
      </c>
      <c r="AO637" s="77">
        <v>-0.23932290000000001</v>
      </c>
      <c r="AP637" s="77">
        <v>-0.286657</v>
      </c>
      <c r="AQ637" s="77">
        <v>-0.26584039999999998</v>
      </c>
      <c r="AR637" s="77">
        <v>-0.29217070000000001</v>
      </c>
      <c r="AS637" s="77">
        <v>-0.52512760000000003</v>
      </c>
      <c r="AT637" s="77">
        <v>-0.1413114</v>
      </c>
      <c r="AU637" s="77">
        <v>-0.1137121</v>
      </c>
      <c r="AV637" s="77">
        <v>-0.58631440000000001</v>
      </c>
      <c r="AW637" s="77">
        <v>-0.56496950000000001</v>
      </c>
      <c r="AX637" s="77">
        <v>-0.41360370000000002</v>
      </c>
      <c r="AY637" s="77">
        <v>-0.44946269999999999</v>
      </c>
      <c r="AZ637" s="77">
        <v>-0.42470910000000001</v>
      </c>
      <c r="BA637" s="77">
        <v>-7.5980000000000006E-2</v>
      </c>
      <c r="BB637" s="77">
        <v>-8.0362299999999998E-2</v>
      </c>
      <c r="BC637" s="77">
        <v>-1.4888079999999999</v>
      </c>
      <c r="BD637" s="77">
        <v>-1.4228879999999999</v>
      </c>
      <c r="BE637" s="77">
        <v>-1.613545</v>
      </c>
      <c r="BF637" s="77">
        <v>-1.5987929999999999</v>
      </c>
      <c r="BG637" s="77">
        <v>-0.76876659999999997</v>
      </c>
      <c r="BH637" s="77">
        <v>-0.5767854</v>
      </c>
      <c r="BI637" s="77">
        <v>-0.3919049</v>
      </c>
      <c r="BJ637" s="77">
        <v>-0.49618319999999999</v>
      </c>
      <c r="BK637" s="77">
        <v>-0.38176860000000001</v>
      </c>
      <c r="BL637" s="77">
        <v>-0.18525069999999999</v>
      </c>
      <c r="BM637" s="77">
        <v>-0.1067591</v>
      </c>
      <c r="BN637" s="77">
        <v>-0.1245965</v>
      </c>
      <c r="BO637" s="77">
        <v>-0.1090594</v>
      </c>
      <c r="BP637" s="77">
        <v>-0.14018839999999999</v>
      </c>
      <c r="BQ637" s="77">
        <v>-0.32515880000000003</v>
      </c>
      <c r="BR637" s="77">
        <v>-1.1325200000000001E-2</v>
      </c>
      <c r="BS637" s="77">
        <v>1.4334599999999999E-2</v>
      </c>
      <c r="BT637" s="77">
        <v>-0.23973910000000001</v>
      </c>
      <c r="BU637" s="77">
        <v>-0.264432</v>
      </c>
      <c r="BV637" s="77">
        <v>-0.25748310000000002</v>
      </c>
      <c r="BW637" s="77">
        <v>-0.25528519999999999</v>
      </c>
      <c r="BX637" s="77">
        <v>9.0287699999999999E-2</v>
      </c>
      <c r="BY637" s="77">
        <v>0.31330190000000002</v>
      </c>
      <c r="BZ637" s="77">
        <v>0.13023370000000001</v>
      </c>
      <c r="CA637" s="77">
        <v>-1.0106250000000001</v>
      </c>
      <c r="CB637" s="77">
        <v>-1.0579730000000001</v>
      </c>
      <c r="CC637" s="77">
        <v>-1.3140829999999999</v>
      </c>
      <c r="CD637" s="77">
        <v>-1.1924509999999999</v>
      </c>
      <c r="CE637" s="77">
        <v>-0.5803895</v>
      </c>
      <c r="CF637" s="77">
        <v>-0.4400174</v>
      </c>
      <c r="CG637" s="77">
        <v>-0.28419280000000002</v>
      </c>
      <c r="CH637" s="77">
        <v>-0.32085920000000001</v>
      </c>
      <c r="CI637" s="77">
        <v>-0.27607559999999998</v>
      </c>
      <c r="CJ637" s="77">
        <v>-5.94849E-2</v>
      </c>
      <c r="CK637" s="77">
        <v>-1.49458E-2</v>
      </c>
      <c r="CL637" s="77">
        <v>-1.23538E-2</v>
      </c>
      <c r="CM637" s="77">
        <v>-4.7340000000000001E-4</v>
      </c>
      <c r="CN637" s="77">
        <v>-3.4925999999999999E-2</v>
      </c>
      <c r="CO637" s="77">
        <v>-0.18666099999999999</v>
      </c>
      <c r="CP637" s="77">
        <v>7.8702800000000003E-2</v>
      </c>
      <c r="CQ637" s="77">
        <v>0.1030194</v>
      </c>
      <c r="CR637" s="77">
        <v>2.9789999999999998E-4</v>
      </c>
      <c r="CS637" s="77">
        <v>-5.6280700000000003E-2</v>
      </c>
      <c r="CT637" s="77">
        <v>-0.1493544</v>
      </c>
      <c r="CU637" s="77">
        <v>-0.1207985</v>
      </c>
      <c r="CV637" s="77">
        <v>0.44697290000000001</v>
      </c>
      <c r="CW637" s="77">
        <v>0.58291729999999997</v>
      </c>
      <c r="CX637" s="77">
        <v>0.2760919</v>
      </c>
      <c r="CY637" s="77">
        <v>-0.53244190000000002</v>
      </c>
      <c r="CZ637" s="77">
        <v>-0.69305740000000005</v>
      </c>
      <c r="DA637" s="77">
        <v>-1.014621</v>
      </c>
      <c r="DB637" s="77">
        <v>-0.78610979999999997</v>
      </c>
      <c r="DC637" s="77">
        <v>-0.39201239999999998</v>
      </c>
      <c r="DD637" s="77">
        <v>-0.3032493</v>
      </c>
      <c r="DE637" s="77">
        <v>-0.17648079999999999</v>
      </c>
      <c r="DF637" s="77">
        <v>-0.1455352</v>
      </c>
      <c r="DG637" s="77">
        <v>-0.1703826</v>
      </c>
      <c r="DH637" s="77">
        <v>6.6281000000000007E-2</v>
      </c>
      <c r="DI637" s="77">
        <v>7.6867500000000005E-2</v>
      </c>
      <c r="DJ637" s="77">
        <v>9.98888E-2</v>
      </c>
      <c r="DK637" s="77">
        <v>0.1081126</v>
      </c>
      <c r="DL637" s="77">
        <v>7.0336399999999993E-2</v>
      </c>
      <c r="DM637" s="77">
        <v>-4.8163200000000003E-2</v>
      </c>
      <c r="DN637" s="77">
        <v>0.16873079999999999</v>
      </c>
      <c r="DO637" s="77">
        <v>0.19170419999999999</v>
      </c>
      <c r="DP637" s="77">
        <v>0.24033499999999999</v>
      </c>
      <c r="DQ637" s="77">
        <v>0.15187059999999999</v>
      </c>
      <c r="DR637" s="77">
        <v>-4.12258E-2</v>
      </c>
      <c r="DS637" s="77">
        <v>1.3688199999999999E-2</v>
      </c>
      <c r="DT637" s="77">
        <v>0.80365810000000004</v>
      </c>
      <c r="DU637" s="77">
        <v>0.85253270000000003</v>
      </c>
      <c r="DV637" s="77">
        <v>0.42195009999999999</v>
      </c>
      <c r="DW637" s="77">
        <v>0.15797849999999999</v>
      </c>
      <c r="DX637" s="77">
        <v>-0.16617779999999999</v>
      </c>
      <c r="DY637" s="77">
        <v>-0.58224549999999997</v>
      </c>
      <c r="DZ637" s="77">
        <v>-0.19941690000000001</v>
      </c>
      <c r="EA637" s="77">
        <v>-0.1200259</v>
      </c>
      <c r="EB637" s="77">
        <v>-0.105778</v>
      </c>
      <c r="EC637" s="77">
        <v>-2.09617E-2</v>
      </c>
      <c r="ED637" s="77">
        <v>0.1076047</v>
      </c>
      <c r="EE637" s="77">
        <v>-1.7778700000000001E-2</v>
      </c>
      <c r="EF637" s="77">
        <v>0.2478669</v>
      </c>
      <c r="EG637" s="77">
        <v>0.20943120000000001</v>
      </c>
      <c r="EH637" s="77">
        <v>0.2619493</v>
      </c>
      <c r="EI637" s="77">
        <v>0.2648935</v>
      </c>
      <c r="EJ637" s="77">
        <v>0.22231870000000001</v>
      </c>
      <c r="EK637" s="77">
        <v>0.15180560000000001</v>
      </c>
      <c r="EL637" s="77">
        <v>0.29871690000000001</v>
      </c>
      <c r="EM637" s="77">
        <v>0.3197509</v>
      </c>
      <c r="EN637" s="77">
        <v>0.5869103</v>
      </c>
      <c r="EO637" s="77">
        <v>0.45240799999999998</v>
      </c>
      <c r="EP637" s="77">
        <v>0.11489480000000001</v>
      </c>
      <c r="EQ637" s="77">
        <v>0.20786569999999999</v>
      </c>
      <c r="ER637" s="77">
        <v>1.3186549999999999</v>
      </c>
      <c r="ES637" s="77">
        <v>1.2418149999999999</v>
      </c>
      <c r="ET637" s="77">
        <v>0.6325461</v>
      </c>
      <c r="EU637" s="77">
        <v>44.996319999999997</v>
      </c>
      <c r="EV637" s="77">
        <v>42.998159999999999</v>
      </c>
      <c r="EW637" s="77">
        <v>42</v>
      </c>
      <c r="EX637" s="77">
        <v>41.996319999999997</v>
      </c>
      <c r="EY637" s="77">
        <v>39.003680000000003</v>
      </c>
      <c r="EZ637" s="77">
        <v>40.998159999999999</v>
      </c>
      <c r="FA637" s="77">
        <v>38.003680000000003</v>
      </c>
      <c r="FB637" s="77">
        <v>39.998159999999999</v>
      </c>
      <c r="FC637" s="77">
        <v>45.994480000000003</v>
      </c>
      <c r="FD637" s="77">
        <v>51.9908</v>
      </c>
      <c r="FE637" s="77">
        <v>54.996319999999997</v>
      </c>
      <c r="FF637" s="77">
        <v>54.987130000000001</v>
      </c>
      <c r="FG637" s="77">
        <v>54.983440000000002</v>
      </c>
      <c r="FH637" s="77">
        <v>57.988959999999999</v>
      </c>
      <c r="FI637" s="77">
        <v>56.9908</v>
      </c>
      <c r="FJ637" s="77">
        <v>55.9908</v>
      </c>
      <c r="FK637" s="77">
        <v>56.983440000000002</v>
      </c>
      <c r="FL637" s="77">
        <v>54.987130000000001</v>
      </c>
      <c r="FM637" s="77">
        <v>51.9908</v>
      </c>
      <c r="FN637" s="77">
        <v>47.001840000000001</v>
      </c>
      <c r="FO637" s="77">
        <v>45.007359999999998</v>
      </c>
      <c r="FP637" s="77">
        <v>40.012869999999999</v>
      </c>
      <c r="FQ637" s="77">
        <v>40.0092</v>
      </c>
      <c r="FR637" s="77">
        <v>37.001840000000001</v>
      </c>
      <c r="FS637" s="77">
        <v>3.5815800000000002</v>
      </c>
      <c r="FT637" s="77">
        <v>0.15909680000000001</v>
      </c>
      <c r="FU637" s="77">
        <v>0.21050079999999999</v>
      </c>
    </row>
    <row r="638" spans="1:177" x14ac:dyDescent="0.25">
      <c r="A638" t="s">
        <v>226</v>
      </c>
      <c r="B638" t="s">
        <v>0</v>
      </c>
      <c r="C638" t="s">
        <v>273</v>
      </c>
      <c r="D638" s="30" t="s">
        <v>250</v>
      </c>
      <c r="E638" t="s">
        <v>219</v>
      </c>
      <c r="F638" s="78">
        <v>6132</v>
      </c>
      <c r="G638" s="77">
        <v>8.9514840000000007</v>
      </c>
      <c r="H638" s="77">
        <v>7.8821849999999998</v>
      </c>
      <c r="I638" s="77">
        <v>6.7186570000000003</v>
      </c>
      <c r="J638" s="77">
        <v>5.7877879999999999</v>
      </c>
      <c r="K638" s="77">
        <v>5.1916330000000004</v>
      </c>
      <c r="L638" s="77">
        <v>4.394806</v>
      </c>
      <c r="M638" s="77">
        <v>4.2397929999999997</v>
      </c>
      <c r="N638" s="77">
        <v>4.9274199999999997</v>
      </c>
      <c r="O638" s="77">
        <v>5.734864</v>
      </c>
      <c r="P638" s="77">
        <v>6.3525559999999999</v>
      </c>
      <c r="Q638" s="77">
        <v>6.1778459999999997</v>
      </c>
      <c r="R638" s="77">
        <v>6.6623359999999998</v>
      </c>
      <c r="S638" s="77">
        <v>7.9796139999999998</v>
      </c>
      <c r="T638" s="77">
        <v>9.3241800000000001</v>
      </c>
      <c r="U638" s="77">
        <v>9.7860700000000005</v>
      </c>
      <c r="V638" s="77">
        <v>10.6929</v>
      </c>
      <c r="W638" s="77">
        <v>10.672969999999999</v>
      </c>
      <c r="X638" s="77">
        <v>11.651730000000001</v>
      </c>
      <c r="Y638" s="77">
        <v>11.260870000000001</v>
      </c>
      <c r="Z638" s="77">
        <v>11.132099999999999</v>
      </c>
      <c r="AA638" s="77">
        <v>11.260109999999999</v>
      </c>
      <c r="AB638" s="77">
        <v>10.53844</v>
      </c>
      <c r="AC638" s="77">
        <v>9.3684410000000007</v>
      </c>
      <c r="AD638" s="77">
        <v>8.126042</v>
      </c>
      <c r="AE638" s="77">
        <v>-4.3951549999999999</v>
      </c>
      <c r="AF638" s="77">
        <v>-4.87744</v>
      </c>
      <c r="AG638" s="77">
        <v>-4.0597620000000001</v>
      </c>
      <c r="AH638" s="77">
        <v>-3.2753269999999999</v>
      </c>
      <c r="AI638" s="77">
        <v>-2.3353079999999999</v>
      </c>
      <c r="AJ638" s="77">
        <v>-1.813501</v>
      </c>
      <c r="AK638" s="77">
        <v>-0.95455800000000002</v>
      </c>
      <c r="AL638" s="77">
        <v>-0.47506510000000002</v>
      </c>
      <c r="AM638" s="77">
        <v>-0.1244938</v>
      </c>
      <c r="AN638" s="77">
        <v>0.14025699999999999</v>
      </c>
      <c r="AO638" s="77">
        <v>-0.55199659999999995</v>
      </c>
      <c r="AP638" s="77">
        <v>-0.66106869999999995</v>
      </c>
      <c r="AQ638" s="77">
        <v>-3.9866499999999999E-2</v>
      </c>
      <c r="AR638" s="77">
        <v>0.78825829999999997</v>
      </c>
      <c r="AS638" s="77">
        <v>0.55917349999999999</v>
      </c>
      <c r="AT638" s="77">
        <v>0.7718526</v>
      </c>
      <c r="AU638" s="77">
        <v>0.68841269999999999</v>
      </c>
      <c r="AV638" s="77">
        <v>0.93454559999999998</v>
      </c>
      <c r="AW638" s="77">
        <v>0.58492820000000001</v>
      </c>
      <c r="AX638" s="77">
        <v>1.0713090000000001</v>
      </c>
      <c r="AY638" s="77">
        <v>1.4140809999999999</v>
      </c>
      <c r="AZ638" s="77">
        <v>0.98843179999999997</v>
      </c>
      <c r="BA638" s="77">
        <v>0.83689360000000002</v>
      </c>
      <c r="BB638" s="77">
        <v>0.64784779999999997</v>
      </c>
      <c r="BC638" s="77">
        <v>-3.7310910000000002</v>
      </c>
      <c r="BD638" s="77">
        <v>-4.1855549999999999</v>
      </c>
      <c r="BE638" s="77">
        <v>-3.4732919999999998</v>
      </c>
      <c r="BF638" s="77">
        <v>-2.7485940000000002</v>
      </c>
      <c r="BG638" s="77">
        <v>-1.9253800000000001</v>
      </c>
      <c r="BH638" s="77">
        <v>-1.4719789999999999</v>
      </c>
      <c r="BI638" s="77">
        <v>-0.67246640000000002</v>
      </c>
      <c r="BJ638" s="77">
        <v>-0.23116419999999999</v>
      </c>
      <c r="BK638" s="77">
        <v>0.1222128</v>
      </c>
      <c r="BL638" s="77">
        <v>0.4338844</v>
      </c>
      <c r="BM638" s="77">
        <v>-0.25471670000000002</v>
      </c>
      <c r="BN638" s="77">
        <v>-0.36372300000000002</v>
      </c>
      <c r="BO638" s="77">
        <v>0.2836246</v>
      </c>
      <c r="BP638" s="77">
        <v>1.087653</v>
      </c>
      <c r="BQ638" s="77">
        <v>0.89974920000000003</v>
      </c>
      <c r="BR638" s="77">
        <v>1.1190439999999999</v>
      </c>
      <c r="BS638" s="77">
        <v>0.98839290000000002</v>
      </c>
      <c r="BT638" s="77">
        <v>1.318732</v>
      </c>
      <c r="BU638" s="77">
        <v>0.96491660000000001</v>
      </c>
      <c r="BV638" s="77">
        <v>1.4018790000000001</v>
      </c>
      <c r="BW638" s="77">
        <v>1.674112</v>
      </c>
      <c r="BX638" s="77">
        <v>1.2788379999999999</v>
      </c>
      <c r="BY638" s="77">
        <v>1.155572</v>
      </c>
      <c r="BZ638" s="77">
        <v>0.94869400000000004</v>
      </c>
      <c r="CA638" s="77">
        <v>-3.2711619999999999</v>
      </c>
      <c r="CB638" s="77">
        <v>-3.7063579999999998</v>
      </c>
      <c r="CC638" s="77">
        <v>-3.0671040000000001</v>
      </c>
      <c r="CD638" s="77">
        <v>-2.3837809999999999</v>
      </c>
      <c r="CE638" s="77">
        <v>-1.6414660000000001</v>
      </c>
      <c r="CF638" s="77">
        <v>-1.2354430000000001</v>
      </c>
      <c r="CG638" s="77">
        <v>-0.47709069999999998</v>
      </c>
      <c r="CH638" s="77">
        <v>-6.2239200000000001E-2</v>
      </c>
      <c r="CI638" s="77">
        <v>0.29308109999999998</v>
      </c>
      <c r="CJ638" s="77">
        <v>0.63724979999999998</v>
      </c>
      <c r="CK638" s="77">
        <v>-4.8821499999999997E-2</v>
      </c>
      <c r="CL638" s="77">
        <v>-0.15778229999999999</v>
      </c>
      <c r="CM638" s="77">
        <v>0.5076735</v>
      </c>
      <c r="CN638" s="77">
        <v>1.295013</v>
      </c>
      <c r="CO638" s="77">
        <v>1.1356310000000001</v>
      </c>
      <c r="CP638" s="77">
        <v>1.359507</v>
      </c>
      <c r="CQ638" s="77">
        <v>1.1961580000000001</v>
      </c>
      <c r="CR638" s="77">
        <v>1.5848180000000001</v>
      </c>
      <c r="CS638" s="77">
        <v>1.2280949999999999</v>
      </c>
      <c r="CT638" s="77">
        <v>1.6308309999999999</v>
      </c>
      <c r="CU638" s="77">
        <v>1.854209</v>
      </c>
      <c r="CV638" s="77">
        <v>1.4799720000000001</v>
      </c>
      <c r="CW638" s="77">
        <v>1.376287</v>
      </c>
      <c r="CX638" s="77">
        <v>1.1570590000000001</v>
      </c>
      <c r="CY638" s="77">
        <v>-2.811232</v>
      </c>
      <c r="CZ638" s="77">
        <v>-3.22716</v>
      </c>
      <c r="DA638" s="77">
        <v>-2.6609159999999998</v>
      </c>
      <c r="DB638" s="77">
        <v>-2.018967</v>
      </c>
      <c r="DC638" s="77">
        <v>-1.357551</v>
      </c>
      <c r="DD638" s="77">
        <v>-0.99890570000000001</v>
      </c>
      <c r="DE638" s="77">
        <v>-0.28171489999999999</v>
      </c>
      <c r="DF638" s="77">
        <v>0.1066859</v>
      </c>
      <c r="DG638" s="77">
        <v>0.46394940000000001</v>
      </c>
      <c r="DH638" s="77">
        <v>0.84061520000000001</v>
      </c>
      <c r="DI638" s="77">
        <v>0.15707380000000001</v>
      </c>
      <c r="DJ638" s="77">
        <v>4.8158399999999997E-2</v>
      </c>
      <c r="DK638" s="77">
        <v>0.7317224</v>
      </c>
      <c r="DL638" s="77">
        <v>1.502372</v>
      </c>
      <c r="DM638" s="77">
        <v>1.371513</v>
      </c>
      <c r="DN638" s="77">
        <v>1.599971</v>
      </c>
      <c r="DO638" s="77">
        <v>1.4039239999999999</v>
      </c>
      <c r="DP638" s="77">
        <v>1.850905</v>
      </c>
      <c r="DQ638" s="77">
        <v>1.491274</v>
      </c>
      <c r="DR638" s="77">
        <v>1.8597840000000001</v>
      </c>
      <c r="DS638" s="77">
        <v>2.0343049999999998</v>
      </c>
      <c r="DT638" s="77">
        <v>1.6811069999999999</v>
      </c>
      <c r="DU638" s="77">
        <v>1.597003</v>
      </c>
      <c r="DV638" s="77">
        <v>1.365424</v>
      </c>
      <c r="DW638" s="77">
        <v>-2.147167</v>
      </c>
      <c r="DX638" s="77">
        <v>-2.5352760000000001</v>
      </c>
      <c r="DY638" s="77">
        <v>-2.0744449999999999</v>
      </c>
      <c r="DZ638" s="77">
        <v>-1.4922340000000001</v>
      </c>
      <c r="EA638" s="77">
        <v>-0.94762299999999999</v>
      </c>
      <c r="EB638" s="77">
        <v>-0.65738399999999997</v>
      </c>
      <c r="EC638" s="77">
        <v>3.7669999999999999E-4</v>
      </c>
      <c r="ED638" s="77">
        <v>0.35058679999999998</v>
      </c>
      <c r="EE638" s="77">
        <v>0.71065599999999995</v>
      </c>
      <c r="EF638" s="77">
        <v>1.1342429999999999</v>
      </c>
      <c r="EG638" s="77">
        <v>0.45435370000000003</v>
      </c>
      <c r="EH638" s="77">
        <v>0.34550419999999998</v>
      </c>
      <c r="EI638" s="77">
        <v>1.055213</v>
      </c>
      <c r="EJ638" s="77">
        <v>1.8017669999999999</v>
      </c>
      <c r="EK638" s="77">
        <v>1.7120880000000001</v>
      </c>
      <c r="EL638" s="77">
        <v>1.9471620000000001</v>
      </c>
      <c r="EM638" s="77">
        <v>1.7039040000000001</v>
      </c>
      <c r="EN638" s="77">
        <v>2.2350910000000002</v>
      </c>
      <c r="EO638" s="77">
        <v>1.8712629999999999</v>
      </c>
      <c r="EP638" s="77">
        <v>2.1903540000000001</v>
      </c>
      <c r="EQ638" s="77">
        <v>2.2943370000000001</v>
      </c>
      <c r="ER638" s="77">
        <v>1.9715130000000001</v>
      </c>
      <c r="ES638" s="77">
        <v>1.915681</v>
      </c>
      <c r="ET638" s="77">
        <v>1.6662710000000001</v>
      </c>
      <c r="EU638" s="77">
        <v>59.664189999999998</v>
      </c>
      <c r="EV638" s="77">
        <v>57.66798</v>
      </c>
      <c r="EW638" s="77">
        <v>58.36103</v>
      </c>
      <c r="EX638" s="77">
        <v>57.063139999999997</v>
      </c>
      <c r="EY638" s="77">
        <v>59.169469999999997</v>
      </c>
      <c r="EZ638" s="77">
        <v>57.169960000000003</v>
      </c>
      <c r="FA638" s="77">
        <v>56.876849999999997</v>
      </c>
      <c r="FB638" s="77">
        <v>61.744639999999997</v>
      </c>
      <c r="FC638" s="77">
        <v>68.500500000000002</v>
      </c>
      <c r="FD638" s="77">
        <v>76.273489999999995</v>
      </c>
      <c r="FE638" s="77">
        <v>84.268219999999999</v>
      </c>
      <c r="FF638" s="77">
        <v>85.172929999999994</v>
      </c>
      <c r="FG638" s="77">
        <v>87.31371</v>
      </c>
      <c r="FH638" s="77">
        <v>87.499009999999998</v>
      </c>
      <c r="FI638" s="77">
        <v>88.494230000000002</v>
      </c>
      <c r="FJ638" s="77">
        <v>88.201610000000002</v>
      </c>
      <c r="FK638" s="77">
        <v>88.191559999999996</v>
      </c>
      <c r="FL638" s="77">
        <v>86.894660000000002</v>
      </c>
      <c r="FM638" s="77">
        <v>82.197819999999993</v>
      </c>
      <c r="FN638" s="77">
        <v>77.601550000000003</v>
      </c>
      <c r="FO638" s="77">
        <v>69.436359999999993</v>
      </c>
      <c r="FP638" s="77">
        <v>63.99324</v>
      </c>
      <c r="FQ638" s="77">
        <v>63.275309999999998</v>
      </c>
      <c r="FR638" s="77">
        <v>62.482689999999998</v>
      </c>
      <c r="FS638" s="77">
        <v>5.4479059999999997</v>
      </c>
      <c r="FT638" s="77">
        <v>0.24295079999999999</v>
      </c>
      <c r="FU638" s="77">
        <v>0.35656890000000002</v>
      </c>
    </row>
    <row r="639" spans="1:177" x14ac:dyDescent="0.25">
      <c r="A639" t="s">
        <v>226</v>
      </c>
      <c r="B639" t="s">
        <v>0</v>
      </c>
      <c r="C639" t="s">
        <v>273</v>
      </c>
      <c r="D639" s="30" t="s">
        <v>250</v>
      </c>
      <c r="E639" t="s">
        <v>220</v>
      </c>
      <c r="F639" s="78">
        <v>4344</v>
      </c>
      <c r="G639" s="77">
        <v>6.3769080000000002</v>
      </c>
      <c r="H639" s="77">
        <v>5.548394</v>
      </c>
      <c r="I639" s="77">
        <v>4.8189149999999996</v>
      </c>
      <c r="J639" s="77">
        <v>4.0470249999999997</v>
      </c>
      <c r="K639" s="77">
        <v>3.6779169999999999</v>
      </c>
      <c r="L639" s="77">
        <v>3.1853630000000002</v>
      </c>
      <c r="M639" s="77">
        <v>3.0310779999999999</v>
      </c>
      <c r="N639" s="77">
        <v>3.5377809999999998</v>
      </c>
      <c r="O639" s="77">
        <v>4.1826420000000004</v>
      </c>
      <c r="P639" s="77">
        <v>4.6384030000000003</v>
      </c>
      <c r="Q639" s="77">
        <v>4.5565810000000004</v>
      </c>
      <c r="R639" s="77">
        <v>4.9326879999999997</v>
      </c>
      <c r="S639" s="77">
        <v>5.6571740000000004</v>
      </c>
      <c r="T639" s="77">
        <v>6.496264</v>
      </c>
      <c r="U639" s="77">
        <v>6.6743319999999997</v>
      </c>
      <c r="V639" s="77">
        <v>6.9756590000000003</v>
      </c>
      <c r="W639" s="77">
        <v>6.9865130000000004</v>
      </c>
      <c r="X639" s="77">
        <v>7.8730440000000002</v>
      </c>
      <c r="Y639" s="77">
        <v>7.8163130000000001</v>
      </c>
      <c r="Z639" s="77">
        <v>7.8805379999999996</v>
      </c>
      <c r="AA639" s="77">
        <v>8.1488359999999993</v>
      </c>
      <c r="AB639" s="77">
        <v>7.5693539999999997</v>
      </c>
      <c r="AC639" s="77">
        <v>6.6930230000000002</v>
      </c>
      <c r="AD639" s="77">
        <v>5.799728</v>
      </c>
      <c r="AE639" s="77">
        <v>-3.2854679999999998</v>
      </c>
      <c r="AF639" s="77">
        <v>-3.7396180000000001</v>
      </c>
      <c r="AG639" s="77">
        <v>-3.044238</v>
      </c>
      <c r="AH639" s="77">
        <v>-2.5695220000000001</v>
      </c>
      <c r="AI639" s="77">
        <v>-1.841763</v>
      </c>
      <c r="AJ639" s="77">
        <v>-1.3788640000000001</v>
      </c>
      <c r="AK639" s="77">
        <v>-0.76657730000000002</v>
      </c>
      <c r="AL639" s="77">
        <v>-0.43710280000000001</v>
      </c>
      <c r="AM639" s="77">
        <v>-0.1552</v>
      </c>
      <c r="AN639" s="77">
        <v>2.85001E-2</v>
      </c>
      <c r="AO639" s="77">
        <v>-0.4009683</v>
      </c>
      <c r="AP639" s="77">
        <v>-0.38925769999999998</v>
      </c>
      <c r="AQ639" s="77">
        <v>-0.11232839999999999</v>
      </c>
      <c r="AR639" s="77">
        <v>0.48940470000000003</v>
      </c>
      <c r="AS639" s="77">
        <v>0.23065150000000001</v>
      </c>
      <c r="AT639" s="77">
        <v>5.9556199999999997E-2</v>
      </c>
      <c r="AU639" s="77">
        <v>-5.2953800000000002E-2</v>
      </c>
      <c r="AV639" s="77">
        <v>0.3266405</v>
      </c>
      <c r="AW639" s="77">
        <v>0.27026030000000001</v>
      </c>
      <c r="AX639" s="77">
        <v>0.65396960000000004</v>
      </c>
      <c r="AY639" s="77">
        <v>1.0269760000000001</v>
      </c>
      <c r="AZ639" s="77">
        <v>0.64873150000000002</v>
      </c>
      <c r="BA639" s="77">
        <v>0.5441414</v>
      </c>
      <c r="BB639" s="77">
        <v>0.46056209999999997</v>
      </c>
      <c r="BC639" s="77">
        <v>-2.7594949999999998</v>
      </c>
      <c r="BD639" s="77">
        <v>-3.184018</v>
      </c>
      <c r="BE639" s="77">
        <v>-2.5793940000000002</v>
      </c>
      <c r="BF639" s="77">
        <v>-2.1490930000000001</v>
      </c>
      <c r="BG639" s="77">
        <v>-1.509161</v>
      </c>
      <c r="BH639" s="77">
        <v>-1.100106</v>
      </c>
      <c r="BI639" s="77">
        <v>-0.5400836</v>
      </c>
      <c r="BJ639" s="77">
        <v>-0.23832619999999999</v>
      </c>
      <c r="BK639" s="77">
        <v>4.5821899999999999E-2</v>
      </c>
      <c r="BL639" s="77">
        <v>0.26832549999999999</v>
      </c>
      <c r="BM639" s="77">
        <v>-0.15627769999999999</v>
      </c>
      <c r="BN639" s="77">
        <v>-0.1511998</v>
      </c>
      <c r="BO639" s="77">
        <v>0.14648120000000001</v>
      </c>
      <c r="BP639" s="77">
        <v>0.7285876</v>
      </c>
      <c r="BQ639" s="77">
        <v>0.50598849999999995</v>
      </c>
      <c r="BR639" s="77">
        <v>0.34459899999999999</v>
      </c>
      <c r="BS639" s="77">
        <v>0.1901408</v>
      </c>
      <c r="BT639" s="77">
        <v>0.63997999999999999</v>
      </c>
      <c r="BU639" s="77">
        <v>0.57767349999999995</v>
      </c>
      <c r="BV639" s="77">
        <v>0.92405269999999995</v>
      </c>
      <c r="BW639" s="77">
        <v>1.233914</v>
      </c>
      <c r="BX639" s="77">
        <v>0.87835160000000001</v>
      </c>
      <c r="BY639" s="77">
        <v>0.79739119999999997</v>
      </c>
      <c r="BZ639" s="77">
        <v>0.69663609999999998</v>
      </c>
      <c r="CA639" s="77">
        <v>-2.3952079999999998</v>
      </c>
      <c r="CB639" s="77">
        <v>-2.7992110000000001</v>
      </c>
      <c r="CC639" s="77">
        <v>-2.2574429999999999</v>
      </c>
      <c r="CD639" s="77">
        <v>-1.8579049999999999</v>
      </c>
      <c r="CE639" s="77">
        <v>-1.278802</v>
      </c>
      <c r="CF639" s="77">
        <v>-0.90703889999999998</v>
      </c>
      <c r="CG639" s="77">
        <v>-0.38321470000000002</v>
      </c>
      <c r="CH639" s="77">
        <v>-0.1006541</v>
      </c>
      <c r="CI639" s="77">
        <v>0.18504909999999999</v>
      </c>
      <c r="CJ639" s="77">
        <v>0.43442779999999998</v>
      </c>
      <c r="CK639" s="77">
        <v>1.31942E-2</v>
      </c>
      <c r="CL639" s="77">
        <v>1.36784E-2</v>
      </c>
      <c r="CM639" s="77">
        <v>0.32573180000000002</v>
      </c>
      <c r="CN639" s="77">
        <v>0.89424499999999996</v>
      </c>
      <c r="CO639" s="77">
        <v>0.69668609999999997</v>
      </c>
      <c r="CP639" s="77">
        <v>0.54201869999999996</v>
      </c>
      <c r="CQ639" s="77">
        <v>0.35850729999999997</v>
      </c>
      <c r="CR639" s="77">
        <v>0.85699800000000004</v>
      </c>
      <c r="CS639" s="77">
        <v>0.79058689999999998</v>
      </c>
      <c r="CT639" s="77">
        <v>1.111111</v>
      </c>
      <c r="CU639" s="77">
        <v>1.3772390000000001</v>
      </c>
      <c r="CV639" s="77">
        <v>1.0373859999999999</v>
      </c>
      <c r="CW639" s="77">
        <v>0.97279130000000003</v>
      </c>
      <c r="CX639" s="77">
        <v>0.86014029999999997</v>
      </c>
      <c r="CY639" s="77">
        <v>-2.0309210000000002</v>
      </c>
      <c r="CZ639" s="77">
        <v>-2.4144040000000002</v>
      </c>
      <c r="DA639" s="77">
        <v>-1.9354929999999999</v>
      </c>
      <c r="DB639" s="77">
        <v>-1.5667180000000001</v>
      </c>
      <c r="DC639" s="77">
        <v>-1.048443</v>
      </c>
      <c r="DD639" s="77">
        <v>-0.71397189999999999</v>
      </c>
      <c r="DE639" s="77">
        <v>-0.22634589999999999</v>
      </c>
      <c r="DF639" s="77">
        <v>3.7018000000000002E-2</v>
      </c>
      <c r="DG639" s="77">
        <v>0.32427630000000002</v>
      </c>
      <c r="DH639" s="77">
        <v>0.60053009999999996</v>
      </c>
      <c r="DI639" s="77">
        <v>0.1826661</v>
      </c>
      <c r="DJ639" s="77">
        <v>0.17855650000000001</v>
      </c>
      <c r="DK639" s="77">
        <v>0.5049825</v>
      </c>
      <c r="DL639" s="77">
        <v>1.0599019999999999</v>
      </c>
      <c r="DM639" s="77">
        <v>0.8873837</v>
      </c>
      <c r="DN639" s="77">
        <v>0.73943840000000005</v>
      </c>
      <c r="DO639" s="77">
        <v>0.52687379999999995</v>
      </c>
      <c r="DP639" s="77">
        <v>1.0740160000000001</v>
      </c>
      <c r="DQ639" s="77">
        <v>1.0035000000000001</v>
      </c>
      <c r="DR639" s="77">
        <v>1.29817</v>
      </c>
      <c r="DS639" s="77">
        <v>1.520564</v>
      </c>
      <c r="DT639" s="77">
        <v>1.19642</v>
      </c>
      <c r="DU639" s="77">
        <v>1.148191</v>
      </c>
      <c r="DV639" s="77">
        <v>1.023644</v>
      </c>
      <c r="DW639" s="77">
        <v>-1.504948</v>
      </c>
      <c r="DX639" s="77">
        <v>-1.8588039999999999</v>
      </c>
      <c r="DY639" s="77">
        <v>-1.470648</v>
      </c>
      <c r="DZ639" s="77">
        <v>-1.1462889999999999</v>
      </c>
      <c r="EA639" s="77">
        <v>-0.71584060000000005</v>
      </c>
      <c r="EB639" s="77">
        <v>-0.43521369999999998</v>
      </c>
      <c r="EC639" s="77">
        <v>1.4779999999999999E-4</v>
      </c>
      <c r="ED639" s="77">
        <v>0.2357947</v>
      </c>
      <c r="EE639" s="77">
        <v>0.5252983</v>
      </c>
      <c r="EF639" s="77">
        <v>0.84035550000000003</v>
      </c>
      <c r="EG639" s="77">
        <v>0.42735659999999998</v>
      </c>
      <c r="EH639" s="77">
        <v>0.4166144</v>
      </c>
      <c r="EI639" s="77">
        <v>0.76379209999999997</v>
      </c>
      <c r="EJ639" s="77">
        <v>1.299085</v>
      </c>
      <c r="EK639" s="77">
        <v>1.1627209999999999</v>
      </c>
      <c r="EL639" s="77">
        <v>1.024481</v>
      </c>
      <c r="EM639" s="77">
        <v>0.7699684</v>
      </c>
      <c r="EN639" s="77">
        <v>1.387356</v>
      </c>
      <c r="EO639" s="77">
        <v>1.3109139999999999</v>
      </c>
      <c r="EP639" s="77">
        <v>1.5682529999999999</v>
      </c>
      <c r="EQ639" s="77">
        <v>1.7275020000000001</v>
      </c>
      <c r="ER639" s="77">
        <v>1.42604</v>
      </c>
      <c r="ES639" s="77">
        <v>1.4014409999999999</v>
      </c>
      <c r="ET639" s="77">
        <v>1.2597179999999999</v>
      </c>
      <c r="EU639" s="77">
        <v>62.013530000000003</v>
      </c>
      <c r="EV639" s="77">
        <v>60.020290000000003</v>
      </c>
      <c r="EW639" s="77">
        <v>61</v>
      </c>
      <c r="EX639" s="77">
        <v>59.99324</v>
      </c>
      <c r="EY639" s="77">
        <v>62.972949999999997</v>
      </c>
      <c r="EZ639" s="77">
        <v>60.972949999999997</v>
      </c>
      <c r="FA639" s="77">
        <v>60.972949999999997</v>
      </c>
      <c r="FB639" s="77">
        <v>64.959419999999994</v>
      </c>
      <c r="FC639" s="77">
        <v>69.952659999999995</v>
      </c>
      <c r="FD639" s="77">
        <v>75.972949999999997</v>
      </c>
      <c r="FE639" s="77">
        <v>83.966189999999997</v>
      </c>
      <c r="FF639" s="77">
        <v>84</v>
      </c>
      <c r="FG639" s="77">
        <v>87.027050000000003</v>
      </c>
      <c r="FH639" s="77">
        <v>86.047340000000005</v>
      </c>
      <c r="FI639" s="77">
        <v>87.040580000000006</v>
      </c>
      <c r="FJ639" s="77">
        <v>87.040580000000006</v>
      </c>
      <c r="FK639" s="77">
        <v>87.027050000000003</v>
      </c>
      <c r="FL639" s="77">
        <v>86.020290000000003</v>
      </c>
      <c r="FM639" s="77">
        <v>81.033810000000003</v>
      </c>
      <c r="FN639" s="77">
        <v>77.020290000000003</v>
      </c>
      <c r="FO639" s="77">
        <v>70.027050000000003</v>
      </c>
      <c r="FP639" s="77">
        <v>66.060869999999994</v>
      </c>
      <c r="FQ639" s="77">
        <v>65.047340000000005</v>
      </c>
      <c r="FR639" s="77">
        <v>66</v>
      </c>
      <c r="FS639" s="77">
        <v>4.4534229999999999</v>
      </c>
      <c r="FT639" s="77">
        <v>0.19801150000000001</v>
      </c>
      <c r="FU639" s="77">
        <v>0.28958630000000002</v>
      </c>
    </row>
    <row r="640" spans="1:177" x14ac:dyDescent="0.25">
      <c r="A640" t="s">
        <v>226</v>
      </c>
      <c r="B640" t="s">
        <v>0</v>
      </c>
      <c r="C640" t="s">
        <v>273</v>
      </c>
      <c r="D640" s="30" t="s">
        <v>250</v>
      </c>
      <c r="E640" t="s">
        <v>221</v>
      </c>
      <c r="F640" s="78">
        <v>1788</v>
      </c>
      <c r="G640" s="77">
        <v>2.5872160000000002</v>
      </c>
      <c r="H640" s="77">
        <v>2.4834339999999999</v>
      </c>
      <c r="I640" s="77">
        <v>1.960248</v>
      </c>
      <c r="J640" s="77">
        <v>1.931022</v>
      </c>
      <c r="K640" s="77">
        <v>1.696526</v>
      </c>
      <c r="L640" s="77">
        <v>1.312759</v>
      </c>
      <c r="M640" s="77">
        <v>1.295242</v>
      </c>
      <c r="N640" s="77">
        <v>1.509706</v>
      </c>
      <c r="O640" s="77">
        <v>1.5894470000000001</v>
      </c>
      <c r="P640" s="77">
        <v>1.6938839999999999</v>
      </c>
      <c r="Q640" s="77">
        <v>1.5204610000000001</v>
      </c>
      <c r="R640" s="77">
        <v>1.430401</v>
      </c>
      <c r="S640" s="77">
        <v>2.2361439999999999</v>
      </c>
      <c r="T640" s="77">
        <v>2.6114660000000001</v>
      </c>
      <c r="U640" s="77">
        <v>3.0309400000000002</v>
      </c>
      <c r="V640" s="77">
        <v>4.1828390000000004</v>
      </c>
      <c r="W640" s="77">
        <v>4.2416619999999998</v>
      </c>
      <c r="X640" s="77">
        <v>3.943057</v>
      </c>
      <c r="Y640" s="77">
        <v>3.4528340000000002</v>
      </c>
      <c r="Z640" s="77">
        <v>3.2459410000000002</v>
      </c>
      <c r="AA640" s="77">
        <v>3.005118</v>
      </c>
      <c r="AB640" s="77">
        <v>2.9929649999999999</v>
      </c>
      <c r="AC640" s="77">
        <v>2.6564040000000002</v>
      </c>
      <c r="AD640" s="77">
        <v>2.2445759999999999</v>
      </c>
      <c r="AE640" s="77">
        <v>-1.5320069999999999</v>
      </c>
      <c r="AF640" s="77">
        <v>-1.3449899999999999</v>
      </c>
      <c r="AG640" s="77">
        <v>-1.3280780000000001</v>
      </c>
      <c r="AH640" s="77">
        <v>-0.80038350000000003</v>
      </c>
      <c r="AI640" s="77">
        <v>-0.44531189999999998</v>
      </c>
      <c r="AJ640" s="77">
        <v>-0.43187219999999998</v>
      </c>
      <c r="AK640" s="77">
        <v>-0.24477969999999999</v>
      </c>
      <c r="AL640" s="77">
        <v>8.9636000000000004E-3</v>
      </c>
      <c r="AM640" s="77">
        <v>-3.1515700000000001E-2</v>
      </c>
      <c r="AN640" s="77">
        <v>-1.22297E-2</v>
      </c>
      <c r="AO640" s="77">
        <v>-0.32232070000000002</v>
      </c>
      <c r="AP640" s="77">
        <v>-0.72955119999999996</v>
      </c>
      <c r="AQ640" s="77">
        <v>-0.1954929</v>
      </c>
      <c r="AR640" s="77">
        <v>-8.3981399999999998E-2</v>
      </c>
      <c r="AS640" s="77">
        <v>8.0342700000000003E-2</v>
      </c>
      <c r="AT640" s="77">
        <v>1.0673429999999999</v>
      </c>
      <c r="AU640" s="77">
        <v>1.156042</v>
      </c>
      <c r="AV640" s="77">
        <v>0.64592530000000004</v>
      </c>
      <c r="AW640" s="77">
        <v>0.13607459999999999</v>
      </c>
      <c r="AX640" s="77">
        <v>0.30451899999999998</v>
      </c>
      <c r="AY640" s="77">
        <v>0.122461</v>
      </c>
      <c r="AZ640" s="77">
        <v>0.1636966</v>
      </c>
      <c r="BA640" s="77">
        <v>7.5509699999999999E-2</v>
      </c>
      <c r="BB640" s="77">
        <v>-0.11856129999999999</v>
      </c>
      <c r="BC640" s="77">
        <v>-1.1248009999999999</v>
      </c>
      <c r="BD640" s="77">
        <v>-0.98833110000000002</v>
      </c>
      <c r="BE640" s="77">
        <v>-0.97580869999999997</v>
      </c>
      <c r="BF640" s="77">
        <v>-0.51987110000000003</v>
      </c>
      <c r="BG640" s="77">
        <v>-0.28484870000000001</v>
      </c>
      <c r="BH640" s="77">
        <v>-0.30978299999999998</v>
      </c>
      <c r="BI640" s="77">
        <v>-0.1037862</v>
      </c>
      <c r="BJ640" s="77">
        <v>9.5499600000000004E-2</v>
      </c>
      <c r="BK640" s="77">
        <v>7.0740200000000003E-2</v>
      </c>
      <c r="BL640" s="77">
        <v>0.10392949999999999</v>
      </c>
      <c r="BM640" s="77">
        <v>-0.22818540000000001</v>
      </c>
      <c r="BN640" s="77">
        <v>-0.57596519999999995</v>
      </c>
      <c r="BO640" s="77">
        <v>-2.1956900000000001E-2</v>
      </c>
      <c r="BP640" s="77">
        <v>7.5402999999999998E-2</v>
      </c>
      <c r="BQ640" s="77">
        <v>0.2458466</v>
      </c>
      <c r="BR640" s="77">
        <v>1.1934579999999999</v>
      </c>
      <c r="BS640" s="77">
        <v>1.2960320000000001</v>
      </c>
      <c r="BT640" s="77">
        <v>0.79078939999999998</v>
      </c>
      <c r="BU640" s="77">
        <v>0.3180191</v>
      </c>
      <c r="BV640" s="77">
        <v>0.4299172</v>
      </c>
      <c r="BW640" s="77">
        <v>0.27101979999999998</v>
      </c>
      <c r="BX640" s="77">
        <v>0.3439912</v>
      </c>
      <c r="BY640" s="77">
        <v>0.25915369999999999</v>
      </c>
      <c r="BZ640" s="77">
        <v>8.2158700000000001E-2</v>
      </c>
      <c r="CA640" s="77">
        <v>-0.84277080000000004</v>
      </c>
      <c r="CB640" s="77">
        <v>-0.74131020000000003</v>
      </c>
      <c r="CC640" s="77">
        <v>-0.73182789999999998</v>
      </c>
      <c r="CD640" s="77">
        <v>-0.32558890000000001</v>
      </c>
      <c r="CE640" s="77">
        <v>-0.17371249999999999</v>
      </c>
      <c r="CF640" s="77">
        <v>-0.22522429999999999</v>
      </c>
      <c r="CG640" s="77">
        <v>-6.1345999999999996E-3</v>
      </c>
      <c r="CH640" s="77">
        <v>0.15543409999999999</v>
      </c>
      <c r="CI640" s="77">
        <v>0.1415623</v>
      </c>
      <c r="CJ640" s="77">
        <v>0.18438109999999999</v>
      </c>
      <c r="CK640" s="77">
        <v>-0.16298760000000001</v>
      </c>
      <c r="CL640" s="77">
        <v>-0.46959200000000001</v>
      </c>
      <c r="CM640" s="77">
        <v>9.8233500000000001E-2</v>
      </c>
      <c r="CN640" s="77">
        <v>0.18579209999999999</v>
      </c>
      <c r="CO640" s="77">
        <v>0.36047410000000002</v>
      </c>
      <c r="CP640" s="77">
        <v>1.2808040000000001</v>
      </c>
      <c r="CQ640" s="77">
        <v>1.392989</v>
      </c>
      <c r="CR640" s="77">
        <v>0.89112190000000002</v>
      </c>
      <c r="CS640" s="77">
        <v>0.44403320000000002</v>
      </c>
      <c r="CT640" s="77">
        <v>0.51676770000000005</v>
      </c>
      <c r="CU640" s="77">
        <v>0.3739111</v>
      </c>
      <c r="CV640" s="77">
        <v>0.46886260000000002</v>
      </c>
      <c r="CW640" s="77">
        <v>0.38634499999999999</v>
      </c>
      <c r="CX640" s="77">
        <v>0.2211767</v>
      </c>
      <c r="CY640" s="77">
        <v>-0.56074089999999999</v>
      </c>
      <c r="CZ640" s="77">
        <v>-0.49428919999999998</v>
      </c>
      <c r="DA640" s="77">
        <v>-0.48784709999999998</v>
      </c>
      <c r="DB640" s="77">
        <v>-0.1313069</v>
      </c>
      <c r="DC640" s="77">
        <v>-6.2576199999999998E-2</v>
      </c>
      <c r="DD640" s="77">
        <v>-0.1406657</v>
      </c>
      <c r="DE640" s="77">
        <v>9.1517100000000004E-2</v>
      </c>
      <c r="DF640" s="77">
        <v>0.21536859999999999</v>
      </c>
      <c r="DG640" s="77">
        <v>0.2123844</v>
      </c>
      <c r="DH640" s="77">
        <v>0.26483259999999997</v>
      </c>
      <c r="DI640" s="77">
        <v>-9.7789699999999993E-2</v>
      </c>
      <c r="DJ640" s="77">
        <v>-0.36321880000000001</v>
      </c>
      <c r="DK640" s="77">
        <v>0.21842400000000001</v>
      </c>
      <c r="DL640" s="77">
        <v>0.29618119999999998</v>
      </c>
      <c r="DM640" s="77">
        <v>0.47510160000000001</v>
      </c>
      <c r="DN640" s="77">
        <v>1.3681509999999999</v>
      </c>
      <c r="DO640" s="77">
        <v>1.489946</v>
      </c>
      <c r="DP640" s="77">
        <v>0.99145430000000001</v>
      </c>
      <c r="DQ640" s="77">
        <v>0.57004739999999998</v>
      </c>
      <c r="DR640" s="77">
        <v>0.60361810000000005</v>
      </c>
      <c r="DS640" s="77">
        <v>0.47680250000000002</v>
      </c>
      <c r="DT640" s="77">
        <v>0.59373410000000004</v>
      </c>
      <c r="DU640" s="77">
        <v>0.5135362</v>
      </c>
      <c r="DV640" s="77">
        <v>0.36019479999999998</v>
      </c>
      <c r="DW640" s="77">
        <v>-0.15353459999999999</v>
      </c>
      <c r="DX640" s="77">
        <v>-0.13763020000000001</v>
      </c>
      <c r="DY640" s="77">
        <v>-0.13557759999999999</v>
      </c>
      <c r="DZ640" s="77">
        <v>0.14920559999999999</v>
      </c>
      <c r="EA640" s="77">
        <v>9.7887000000000002E-2</v>
      </c>
      <c r="EB640" s="77">
        <v>-1.8576499999999999E-2</v>
      </c>
      <c r="EC640" s="77">
        <v>0.23251060000000001</v>
      </c>
      <c r="ED640" s="77">
        <v>0.30190460000000002</v>
      </c>
      <c r="EE640" s="77">
        <v>0.31464029999999998</v>
      </c>
      <c r="EF640" s="77">
        <v>0.38099179999999999</v>
      </c>
      <c r="EG640" s="77">
        <v>-3.6543999999999999E-3</v>
      </c>
      <c r="EH640" s="77">
        <v>-0.20963280000000001</v>
      </c>
      <c r="EI640" s="77">
        <v>0.39195999999999998</v>
      </c>
      <c r="EJ640" s="77">
        <v>0.45556550000000001</v>
      </c>
      <c r="EK640" s="77">
        <v>0.6406056</v>
      </c>
      <c r="EL640" s="77">
        <v>1.494265</v>
      </c>
      <c r="EM640" s="77">
        <v>1.6299360000000001</v>
      </c>
      <c r="EN640" s="77">
        <v>1.1363179999999999</v>
      </c>
      <c r="EO640" s="77">
        <v>0.75199179999999999</v>
      </c>
      <c r="EP640" s="77">
        <v>0.72901640000000001</v>
      </c>
      <c r="EQ640" s="77">
        <v>0.62536119999999995</v>
      </c>
      <c r="ER640" s="77">
        <v>0.77402859999999996</v>
      </c>
      <c r="ES640" s="77">
        <v>0.69718020000000003</v>
      </c>
      <c r="ET640" s="77">
        <v>0.56091480000000005</v>
      </c>
      <c r="EU640" s="77">
        <v>53.998309999999996</v>
      </c>
      <c r="EV640" s="77">
        <v>51.99494</v>
      </c>
      <c r="EW640" s="77">
        <v>51.996630000000003</v>
      </c>
      <c r="EX640" s="77">
        <v>49.99662</v>
      </c>
      <c r="EY640" s="77">
        <v>49.99662</v>
      </c>
      <c r="EZ640" s="77">
        <v>47.998309999999996</v>
      </c>
      <c r="FA640" s="77">
        <v>46.998309999999996</v>
      </c>
      <c r="FB640" s="77">
        <v>53.99156</v>
      </c>
      <c r="FC640" s="77">
        <v>64.998310000000004</v>
      </c>
      <c r="FD640" s="77">
        <v>76.998310000000004</v>
      </c>
      <c r="FE640" s="77">
        <v>84.996629999999996</v>
      </c>
      <c r="FF640" s="77">
        <v>88.001689999999996</v>
      </c>
      <c r="FG640" s="77">
        <v>88.00506</v>
      </c>
      <c r="FH640" s="77">
        <v>91</v>
      </c>
      <c r="FI640" s="77">
        <v>92</v>
      </c>
      <c r="FJ640" s="77">
        <v>91.001689999999996</v>
      </c>
      <c r="FK640" s="77">
        <v>91</v>
      </c>
      <c r="FL640" s="77">
        <v>89.003370000000004</v>
      </c>
      <c r="FM640" s="77">
        <v>85.00506</v>
      </c>
      <c r="FN640" s="77">
        <v>79.003370000000004</v>
      </c>
      <c r="FO640" s="77">
        <v>68.011809999999997</v>
      </c>
      <c r="FP640" s="77">
        <v>59.006749999999997</v>
      </c>
      <c r="FQ640" s="77">
        <v>59.001690000000004</v>
      </c>
      <c r="FR640" s="77">
        <v>54</v>
      </c>
      <c r="FS640" s="77">
        <v>2.170439</v>
      </c>
      <c r="FT640" s="77">
        <v>0.1039963</v>
      </c>
      <c r="FU640" s="77">
        <v>0.16137190000000001</v>
      </c>
    </row>
    <row r="641" spans="1:177" x14ac:dyDescent="0.25">
      <c r="A641" t="s">
        <v>226</v>
      </c>
      <c r="B641" t="s">
        <v>0</v>
      </c>
      <c r="C641" t="s">
        <v>273</v>
      </c>
      <c r="D641" s="30" t="s">
        <v>251</v>
      </c>
      <c r="E641" t="s">
        <v>219</v>
      </c>
      <c r="F641" s="78">
        <v>4683</v>
      </c>
      <c r="G641" s="77">
        <v>8.5609339999999996</v>
      </c>
      <c r="H641" s="77">
        <v>7.3751790000000002</v>
      </c>
      <c r="I641" s="77">
        <v>6.3061759999999998</v>
      </c>
      <c r="J641" s="77">
        <v>5.2509750000000004</v>
      </c>
      <c r="K641" s="77">
        <v>4.448531</v>
      </c>
      <c r="L641" s="77">
        <v>3.7049310000000002</v>
      </c>
      <c r="M641" s="77">
        <v>3.8665370000000001</v>
      </c>
      <c r="N641" s="77">
        <v>4.0869260000000001</v>
      </c>
      <c r="O641" s="77">
        <v>4.0716159999999997</v>
      </c>
      <c r="P641" s="77">
        <v>4.1348859999999998</v>
      </c>
      <c r="Q641" s="77">
        <v>3.7978700000000001</v>
      </c>
      <c r="R641" s="77">
        <v>3.8015690000000002</v>
      </c>
      <c r="S641" s="77">
        <v>4.3232749999999998</v>
      </c>
      <c r="T641" s="77">
        <v>4.7643649999999997</v>
      </c>
      <c r="U641" s="77">
        <v>4.5133999999999999</v>
      </c>
      <c r="V641" s="77">
        <v>4.3930540000000002</v>
      </c>
      <c r="W641" s="77">
        <v>4.5740930000000004</v>
      </c>
      <c r="X641" s="77">
        <v>6.0177360000000002</v>
      </c>
      <c r="Y641" s="77">
        <v>6.3949809999999996</v>
      </c>
      <c r="Z641" s="77">
        <v>6.7120129999999998</v>
      </c>
      <c r="AA641" s="77">
        <v>6.7082940000000004</v>
      </c>
      <c r="AB641" s="77">
        <v>6.4337739999999997</v>
      </c>
      <c r="AC641" s="77">
        <v>5.884398</v>
      </c>
      <c r="AD641" s="77">
        <v>5.514246</v>
      </c>
      <c r="AE641" s="77">
        <v>-3.9868350000000001</v>
      </c>
      <c r="AF641" s="77">
        <v>-4.3623079999999996</v>
      </c>
      <c r="AG641" s="77">
        <v>-3.6368960000000001</v>
      </c>
      <c r="AH641" s="77">
        <v>-2.8435600000000001</v>
      </c>
      <c r="AI641" s="77">
        <v>-1.936402</v>
      </c>
      <c r="AJ641" s="77">
        <v>-1.482972</v>
      </c>
      <c r="AK641" s="77">
        <v>-0.79973050000000001</v>
      </c>
      <c r="AL641" s="77">
        <v>-0.36689719999999998</v>
      </c>
      <c r="AM641" s="77">
        <v>-0.1108208</v>
      </c>
      <c r="AN641" s="77">
        <v>3.5234000000000001E-2</v>
      </c>
      <c r="AO641" s="77">
        <v>-0.41428749999999998</v>
      </c>
      <c r="AP641" s="77">
        <v>-0.47439100000000001</v>
      </c>
      <c r="AQ641" s="77">
        <v>-0.1431028</v>
      </c>
      <c r="AR641" s="77">
        <v>0.27470319999999998</v>
      </c>
      <c r="AS641" s="77">
        <v>8.3520800000000006E-2</v>
      </c>
      <c r="AT641" s="77">
        <v>0.1097472</v>
      </c>
      <c r="AU641" s="77">
        <v>0.1248702</v>
      </c>
      <c r="AV641" s="77">
        <v>0.32189410000000002</v>
      </c>
      <c r="AW641" s="77">
        <v>0.2062425</v>
      </c>
      <c r="AX641" s="77">
        <v>0.55599080000000001</v>
      </c>
      <c r="AY641" s="77">
        <v>0.76853389999999999</v>
      </c>
      <c r="AZ641" s="77">
        <v>0.52814240000000001</v>
      </c>
      <c r="BA641" s="77">
        <v>0.45252369999999997</v>
      </c>
      <c r="BB641" s="77">
        <v>0.39628380000000002</v>
      </c>
      <c r="BC641" s="77">
        <v>-3.4796900000000002</v>
      </c>
      <c r="BD641" s="77">
        <v>-3.8339159999999999</v>
      </c>
      <c r="BE641" s="77">
        <v>-3.189009</v>
      </c>
      <c r="BF641" s="77">
        <v>-2.4412940000000001</v>
      </c>
      <c r="BG641" s="77">
        <v>-1.62334</v>
      </c>
      <c r="BH641" s="77">
        <v>-1.2221519999999999</v>
      </c>
      <c r="BI641" s="77">
        <v>-0.58429759999999997</v>
      </c>
      <c r="BJ641" s="77">
        <v>-0.1806304</v>
      </c>
      <c r="BK641" s="77">
        <v>7.7588699999999997E-2</v>
      </c>
      <c r="BL641" s="77">
        <v>0.25947680000000001</v>
      </c>
      <c r="BM641" s="77">
        <v>-0.18725520000000001</v>
      </c>
      <c r="BN641" s="77">
        <v>-0.24730849999999999</v>
      </c>
      <c r="BO641" s="77">
        <v>0.10394689999999999</v>
      </c>
      <c r="BP641" s="77">
        <v>0.50335039999999998</v>
      </c>
      <c r="BQ641" s="77">
        <v>0.34361789999999998</v>
      </c>
      <c r="BR641" s="77">
        <v>0.37489660000000002</v>
      </c>
      <c r="BS641" s="77">
        <v>0.35396470000000002</v>
      </c>
      <c r="BT641" s="77">
        <v>0.61529679999999998</v>
      </c>
      <c r="BU641" s="77">
        <v>0.49643910000000002</v>
      </c>
      <c r="BV641" s="77">
        <v>0.80844689999999997</v>
      </c>
      <c r="BW641" s="77">
        <v>0.96711939999999996</v>
      </c>
      <c r="BX641" s="77">
        <v>0.74992519999999996</v>
      </c>
      <c r="BY641" s="77">
        <v>0.69589769999999995</v>
      </c>
      <c r="BZ641" s="77">
        <v>0.62603969999999998</v>
      </c>
      <c r="CA641" s="77">
        <v>-3.1284429999999999</v>
      </c>
      <c r="CB641" s="77">
        <v>-3.4679540000000002</v>
      </c>
      <c r="CC641" s="77">
        <v>-2.8788040000000001</v>
      </c>
      <c r="CD641" s="77">
        <v>-2.162687</v>
      </c>
      <c r="CE641" s="77">
        <v>-1.406515</v>
      </c>
      <c r="CF641" s="77">
        <v>-1.041509</v>
      </c>
      <c r="CG641" s="77">
        <v>-0.43508940000000002</v>
      </c>
      <c r="CH641" s="77">
        <v>-5.1622599999999998E-2</v>
      </c>
      <c r="CI641" s="77">
        <v>0.2080806</v>
      </c>
      <c r="CJ641" s="77">
        <v>0.41478670000000001</v>
      </c>
      <c r="CK641" s="77">
        <v>-3.00133E-2</v>
      </c>
      <c r="CL641" s="77">
        <v>-9.0031799999999995E-2</v>
      </c>
      <c r="CM641" s="77">
        <v>0.27505269999999998</v>
      </c>
      <c r="CN641" s="77">
        <v>0.66171080000000004</v>
      </c>
      <c r="CO641" s="77">
        <v>0.52376040000000001</v>
      </c>
      <c r="CP641" s="77">
        <v>0.55853819999999998</v>
      </c>
      <c r="CQ641" s="77">
        <v>0.5126349</v>
      </c>
      <c r="CR641" s="77">
        <v>0.81850650000000003</v>
      </c>
      <c r="CS641" s="77">
        <v>0.6974283</v>
      </c>
      <c r="CT641" s="77">
        <v>0.98329730000000004</v>
      </c>
      <c r="CU641" s="77">
        <v>1.1046590000000001</v>
      </c>
      <c r="CV641" s="77">
        <v>0.90353130000000004</v>
      </c>
      <c r="CW641" s="77">
        <v>0.86445780000000005</v>
      </c>
      <c r="CX641" s="77">
        <v>0.78516790000000003</v>
      </c>
      <c r="CY641" s="77">
        <v>-2.7771949999999999</v>
      </c>
      <c r="CZ641" s="77">
        <v>-3.1019909999999999</v>
      </c>
      <c r="DA641" s="77">
        <v>-2.5685989999999999</v>
      </c>
      <c r="DB641" s="77">
        <v>-1.8840790000000001</v>
      </c>
      <c r="DC641" s="77">
        <v>-1.1896899999999999</v>
      </c>
      <c r="DD641" s="77">
        <v>-0.86086609999999997</v>
      </c>
      <c r="DE641" s="77">
        <v>-0.2858812</v>
      </c>
      <c r="DF641" s="77">
        <v>7.7385200000000001E-2</v>
      </c>
      <c r="DG641" s="77">
        <v>0.3385724</v>
      </c>
      <c r="DH641" s="77">
        <v>0.57009659999999995</v>
      </c>
      <c r="DI641" s="77">
        <v>0.1272286</v>
      </c>
      <c r="DJ641" s="77">
        <v>6.7244899999999996E-2</v>
      </c>
      <c r="DK641" s="77">
        <v>0.44615860000000002</v>
      </c>
      <c r="DL641" s="77">
        <v>0.8200712</v>
      </c>
      <c r="DM641" s="77">
        <v>0.70390299999999995</v>
      </c>
      <c r="DN641" s="77">
        <v>0.7421799</v>
      </c>
      <c r="DO641" s="77">
        <v>0.67130509999999999</v>
      </c>
      <c r="DP641" s="77">
        <v>1.0217160000000001</v>
      </c>
      <c r="DQ641" s="77">
        <v>0.89841769999999999</v>
      </c>
      <c r="DR641" s="77">
        <v>1.158148</v>
      </c>
      <c r="DS641" s="77">
        <v>1.2421990000000001</v>
      </c>
      <c r="DT641" s="77">
        <v>1.057137</v>
      </c>
      <c r="DU641" s="77">
        <v>1.033018</v>
      </c>
      <c r="DV641" s="77">
        <v>0.94429620000000003</v>
      </c>
      <c r="DW641" s="77">
        <v>-2.2700499999999999</v>
      </c>
      <c r="DX641" s="77">
        <v>-2.5735999999999999</v>
      </c>
      <c r="DY641" s="77">
        <v>-2.1207120000000002</v>
      </c>
      <c r="DZ641" s="77">
        <v>-1.481814</v>
      </c>
      <c r="EA641" s="77">
        <v>-0.87662859999999998</v>
      </c>
      <c r="EB641" s="77">
        <v>-0.60004650000000004</v>
      </c>
      <c r="EC641" s="77">
        <v>-7.0448300000000005E-2</v>
      </c>
      <c r="ED641" s="77">
        <v>0.263652</v>
      </c>
      <c r="EE641" s="77">
        <v>0.5269819</v>
      </c>
      <c r="EF641" s="77">
        <v>0.79433940000000003</v>
      </c>
      <c r="EG641" s="77">
        <v>0.35426089999999999</v>
      </c>
      <c r="EH641" s="77">
        <v>0.29432740000000002</v>
      </c>
      <c r="EI641" s="77">
        <v>0.69320820000000005</v>
      </c>
      <c r="EJ641" s="77">
        <v>1.048718</v>
      </c>
      <c r="EK641" s="77">
        <v>0.96400010000000003</v>
      </c>
      <c r="EL641" s="77">
        <v>1.0073289999999999</v>
      </c>
      <c r="EM641" s="77">
        <v>0.90039970000000003</v>
      </c>
      <c r="EN641" s="77">
        <v>1.3151189999999999</v>
      </c>
      <c r="EO641" s="77">
        <v>1.1886140000000001</v>
      </c>
      <c r="EP641" s="77">
        <v>1.410604</v>
      </c>
      <c r="EQ641" s="77">
        <v>1.4407840000000001</v>
      </c>
      <c r="ER641" s="77">
        <v>1.2789200000000001</v>
      </c>
      <c r="ES641" s="77">
        <v>1.276392</v>
      </c>
      <c r="ET641" s="77">
        <v>1.1740520000000001</v>
      </c>
      <c r="EU641" s="77">
        <v>65.090810000000005</v>
      </c>
      <c r="EV641" s="77">
        <v>65.209370000000007</v>
      </c>
      <c r="EW641" s="77">
        <v>65.635459999999995</v>
      </c>
      <c r="EX641" s="77">
        <v>65.915260000000004</v>
      </c>
      <c r="EY641" s="77">
        <v>62.931730000000002</v>
      </c>
      <c r="EZ641" s="77">
        <v>60.94885</v>
      </c>
      <c r="FA641" s="77">
        <v>61.363239999999998</v>
      </c>
      <c r="FB641" s="77">
        <v>66.050929999999994</v>
      </c>
      <c r="FC641" s="77">
        <v>75.607280000000003</v>
      </c>
      <c r="FD641" s="77">
        <v>82.752930000000006</v>
      </c>
      <c r="FE641" s="77">
        <v>87.643910000000005</v>
      </c>
      <c r="FF641" s="77">
        <v>90.398349999999994</v>
      </c>
      <c r="FG641" s="77">
        <v>90.705020000000005</v>
      </c>
      <c r="FH641" s="77">
        <v>87.882750000000001</v>
      </c>
      <c r="FI641" s="77">
        <v>86.592979999999997</v>
      </c>
      <c r="FJ641" s="77">
        <v>84.303210000000007</v>
      </c>
      <c r="FK641" s="77">
        <v>80.175120000000007</v>
      </c>
      <c r="FL641" s="77">
        <v>75.314480000000003</v>
      </c>
      <c r="FM641" s="77">
        <v>69.878200000000007</v>
      </c>
      <c r="FN641" s="77">
        <v>67.161469999999994</v>
      </c>
      <c r="FO641" s="77">
        <v>64.726259999999996</v>
      </c>
      <c r="FP641" s="77">
        <v>61.995449999999998</v>
      </c>
      <c r="FQ641" s="77">
        <v>62.263330000000003</v>
      </c>
      <c r="FR641" s="77">
        <v>61.554400000000001</v>
      </c>
      <c r="FS641" s="77">
        <v>4.1605590000000001</v>
      </c>
      <c r="FT641" s="77">
        <v>0.18554119999999999</v>
      </c>
      <c r="FU641" s="77">
        <v>0.27231119999999998</v>
      </c>
    </row>
    <row r="642" spans="1:177" x14ac:dyDescent="0.25">
      <c r="A642" t="s">
        <v>226</v>
      </c>
      <c r="B642" t="s">
        <v>0</v>
      </c>
      <c r="C642" t="s">
        <v>273</v>
      </c>
      <c r="D642" s="30" t="s">
        <v>251</v>
      </c>
      <c r="E642" t="s">
        <v>220</v>
      </c>
      <c r="F642" s="78">
        <v>3356</v>
      </c>
      <c r="G642" s="77">
        <v>6.244815</v>
      </c>
      <c r="H642" s="77">
        <v>5.3388650000000002</v>
      </c>
      <c r="I642" s="77">
        <v>4.5998109999999999</v>
      </c>
      <c r="J642" s="77">
        <v>3.7204799999999998</v>
      </c>
      <c r="K642" s="77">
        <v>3.1543890000000001</v>
      </c>
      <c r="L642" s="77">
        <v>2.704297</v>
      </c>
      <c r="M642" s="77">
        <v>2.845656</v>
      </c>
      <c r="N642" s="77">
        <v>3.033115</v>
      </c>
      <c r="O642" s="77">
        <v>3.0182639999999998</v>
      </c>
      <c r="P642" s="77">
        <v>3.1125479999999999</v>
      </c>
      <c r="Q642" s="77">
        <v>2.9130340000000001</v>
      </c>
      <c r="R642" s="77">
        <v>2.9535</v>
      </c>
      <c r="S642" s="77">
        <v>3.237619</v>
      </c>
      <c r="T642" s="77">
        <v>3.5874600000000001</v>
      </c>
      <c r="U642" s="77">
        <v>3.312983</v>
      </c>
      <c r="V642" s="77">
        <v>3.0715189999999999</v>
      </c>
      <c r="W642" s="77">
        <v>3.1624639999999999</v>
      </c>
      <c r="X642" s="77">
        <v>4.381151</v>
      </c>
      <c r="Y642" s="77">
        <v>4.7989810000000004</v>
      </c>
      <c r="Z642" s="77">
        <v>5.0488920000000004</v>
      </c>
      <c r="AA642" s="77">
        <v>5.0777809999999999</v>
      </c>
      <c r="AB642" s="77">
        <v>4.7691429999999997</v>
      </c>
      <c r="AC642" s="77">
        <v>4.341558</v>
      </c>
      <c r="AD642" s="77">
        <v>4.0446090000000003</v>
      </c>
      <c r="AE642" s="77">
        <v>-3.033372</v>
      </c>
      <c r="AF642" s="77">
        <v>-3.420023</v>
      </c>
      <c r="AG642" s="77">
        <v>-2.7626490000000001</v>
      </c>
      <c r="AH642" s="77">
        <v>-2.257762</v>
      </c>
      <c r="AI642" s="77">
        <v>-1.531695</v>
      </c>
      <c r="AJ642" s="77">
        <v>-1.134568</v>
      </c>
      <c r="AK642" s="77">
        <v>-0.65594240000000004</v>
      </c>
      <c r="AL642" s="77">
        <v>-0.34622269999999999</v>
      </c>
      <c r="AM642" s="77">
        <v>-0.12932830000000001</v>
      </c>
      <c r="AN642" s="77">
        <v>-2.20857E-2</v>
      </c>
      <c r="AO642" s="77">
        <v>-0.31153029999999998</v>
      </c>
      <c r="AP642" s="77">
        <v>-0.30310229999999999</v>
      </c>
      <c r="AQ642" s="77">
        <v>-0.15201000000000001</v>
      </c>
      <c r="AR642" s="77">
        <v>0.18106910000000001</v>
      </c>
      <c r="AS642" s="77">
        <v>-1.42209E-2</v>
      </c>
      <c r="AT642" s="77">
        <v>-0.13406979999999999</v>
      </c>
      <c r="AU642" s="77">
        <v>-0.15559899999999999</v>
      </c>
      <c r="AV642" s="77">
        <v>6.7165000000000002E-2</v>
      </c>
      <c r="AW642" s="77">
        <v>8.3413000000000001E-2</v>
      </c>
      <c r="AX642" s="77">
        <v>0.35869600000000001</v>
      </c>
      <c r="AY642" s="77">
        <v>0.5875996</v>
      </c>
      <c r="AZ642" s="77">
        <v>0.3533558</v>
      </c>
      <c r="BA642" s="77">
        <v>0.29986180000000001</v>
      </c>
      <c r="BB642" s="77">
        <v>0.2911455</v>
      </c>
      <c r="BC642" s="77">
        <v>-2.627027</v>
      </c>
      <c r="BD642" s="77">
        <v>-2.9907889999999999</v>
      </c>
      <c r="BE642" s="77">
        <v>-2.4035289999999998</v>
      </c>
      <c r="BF642" s="77">
        <v>-1.932955</v>
      </c>
      <c r="BG642" s="77">
        <v>-1.27474</v>
      </c>
      <c r="BH642" s="77">
        <v>-0.91921019999999998</v>
      </c>
      <c r="BI642" s="77">
        <v>-0.48096250000000002</v>
      </c>
      <c r="BJ642" s="77">
        <v>-0.19265589999999999</v>
      </c>
      <c r="BK642" s="77">
        <v>2.5973199999999998E-2</v>
      </c>
      <c r="BL642" s="77">
        <v>0.1631938</v>
      </c>
      <c r="BM642" s="77">
        <v>-0.1224922</v>
      </c>
      <c r="BN642" s="77">
        <v>-0.1191883</v>
      </c>
      <c r="BO642" s="77">
        <v>4.7935800000000001E-2</v>
      </c>
      <c r="BP642" s="77">
        <v>0.36585230000000002</v>
      </c>
      <c r="BQ642" s="77">
        <v>0.19849349999999999</v>
      </c>
      <c r="BR642" s="77">
        <v>8.6142800000000005E-2</v>
      </c>
      <c r="BS642" s="77">
        <v>3.2206100000000001E-2</v>
      </c>
      <c r="BT642" s="77">
        <v>0.30923859999999997</v>
      </c>
      <c r="BU642" s="77">
        <v>0.32090819999999998</v>
      </c>
      <c r="BV642" s="77">
        <v>0.5673513</v>
      </c>
      <c r="BW642" s="77">
        <v>0.74747169999999996</v>
      </c>
      <c r="BX642" s="77">
        <v>0.53075099999999997</v>
      </c>
      <c r="BY642" s="77">
        <v>0.49551240000000002</v>
      </c>
      <c r="BZ642" s="77">
        <v>0.47352680000000003</v>
      </c>
      <c r="CA642" s="77">
        <v>-2.345593</v>
      </c>
      <c r="CB642" s="77">
        <v>-2.6935020000000001</v>
      </c>
      <c r="CC642" s="77">
        <v>-2.1548029999999998</v>
      </c>
      <c r="CD642" s="77">
        <v>-1.7079949999999999</v>
      </c>
      <c r="CE642" s="77">
        <v>-1.096773</v>
      </c>
      <c r="CF642" s="77">
        <v>-0.77005429999999997</v>
      </c>
      <c r="CG642" s="77">
        <v>-0.35977189999999998</v>
      </c>
      <c r="CH642" s="77">
        <v>-8.6295899999999995E-2</v>
      </c>
      <c r="CI642" s="77">
        <v>0.1335346</v>
      </c>
      <c r="CJ642" s="77">
        <v>0.29151779999999999</v>
      </c>
      <c r="CK642" s="77">
        <v>8.4349999999999998E-3</v>
      </c>
      <c r="CL642" s="77">
        <v>8.1899999999999994E-3</v>
      </c>
      <c r="CM642" s="77">
        <v>0.18641769999999999</v>
      </c>
      <c r="CN642" s="77">
        <v>0.49383250000000001</v>
      </c>
      <c r="CO642" s="77">
        <v>0.34581879999999998</v>
      </c>
      <c r="CP642" s="77">
        <v>0.2386614</v>
      </c>
      <c r="CQ642" s="77">
        <v>0.16227929999999999</v>
      </c>
      <c r="CR642" s="77">
        <v>0.47689789999999999</v>
      </c>
      <c r="CS642" s="77">
        <v>0.48539650000000001</v>
      </c>
      <c r="CT642" s="77">
        <v>0.71186530000000003</v>
      </c>
      <c r="CU642" s="77">
        <v>0.85819880000000004</v>
      </c>
      <c r="CV642" s="77">
        <v>0.65361449999999999</v>
      </c>
      <c r="CW642" s="77">
        <v>0.63101949999999996</v>
      </c>
      <c r="CX642" s="77">
        <v>0.59984349999999997</v>
      </c>
      <c r="CY642" s="77">
        <v>-2.0641600000000002</v>
      </c>
      <c r="CZ642" s="77">
        <v>-2.3962159999999999</v>
      </c>
      <c r="DA642" s="77">
        <v>-1.906077</v>
      </c>
      <c r="DB642" s="77">
        <v>-1.483036</v>
      </c>
      <c r="DC642" s="77">
        <v>-0.91880689999999998</v>
      </c>
      <c r="DD642" s="77">
        <v>-0.62089850000000002</v>
      </c>
      <c r="DE642" s="77">
        <v>-0.2385813</v>
      </c>
      <c r="DF642" s="77">
        <v>2.0063999999999999E-2</v>
      </c>
      <c r="DG642" s="77">
        <v>0.2410959</v>
      </c>
      <c r="DH642" s="77">
        <v>0.41984169999999998</v>
      </c>
      <c r="DI642" s="77">
        <v>0.13936219999999999</v>
      </c>
      <c r="DJ642" s="77">
        <v>0.1355682</v>
      </c>
      <c r="DK642" s="77">
        <v>0.32489960000000001</v>
      </c>
      <c r="DL642" s="77">
        <v>0.62181280000000005</v>
      </c>
      <c r="DM642" s="77">
        <v>0.49314409999999997</v>
      </c>
      <c r="DN642" s="77">
        <v>0.39117990000000002</v>
      </c>
      <c r="DO642" s="77">
        <v>0.29235260000000002</v>
      </c>
      <c r="DP642" s="77">
        <v>0.6445573</v>
      </c>
      <c r="DQ642" s="77">
        <v>0.64988489999999999</v>
      </c>
      <c r="DR642" s="77">
        <v>0.85637929999999995</v>
      </c>
      <c r="DS642" s="77">
        <v>0.96892579999999995</v>
      </c>
      <c r="DT642" s="77">
        <v>0.77647790000000005</v>
      </c>
      <c r="DU642" s="77">
        <v>0.7665265</v>
      </c>
      <c r="DV642" s="77">
        <v>0.72616020000000003</v>
      </c>
      <c r="DW642" s="77">
        <v>-1.6578139999999999</v>
      </c>
      <c r="DX642" s="77">
        <v>-1.966982</v>
      </c>
      <c r="DY642" s="77">
        <v>-1.5469569999999999</v>
      </c>
      <c r="DZ642" s="77">
        <v>-1.158229</v>
      </c>
      <c r="EA642" s="77">
        <v>-0.66185170000000004</v>
      </c>
      <c r="EB642" s="77">
        <v>-0.40554109999999999</v>
      </c>
      <c r="EC642" s="77">
        <v>-6.36013E-2</v>
      </c>
      <c r="ED642" s="77">
        <v>0.1736309</v>
      </c>
      <c r="EE642" s="77">
        <v>0.39639740000000001</v>
      </c>
      <c r="EF642" s="77">
        <v>0.60512120000000003</v>
      </c>
      <c r="EG642" s="77">
        <v>0.32840029999999998</v>
      </c>
      <c r="EH642" s="77">
        <v>0.31948219999999999</v>
      </c>
      <c r="EI642" s="77">
        <v>0.52484549999999996</v>
      </c>
      <c r="EJ642" s="77">
        <v>0.80659590000000003</v>
      </c>
      <c r="EK642" s="77">
        <v>0.70585850000000006</v>
      </c>
      <c r="EL642" s="77">
        <v>0.61139259999999995</v>
      </c>
      <c r="EM642" s="77">
        <v>0.48015760000000002</v>
      </c>
      <c r="EN642" s="77">
        <v>0.88663080000000005</v>
      </c>
      <c r="EO642" s="77">
        <v>0.88737999999999995</v>
      </c>
      <c r="EP642" s="77">
        <v>1.065035</v>
      </c>
      <c r="EQ642" s="77">
        <v>1.128798</v>
      </c>
      <c r="ER642" s="77">
        <v>0.95387310000000003</v>
      </c>
      <c r="ES642" s="77">
        <v>0.96217719999999995</v>
      </c>
      <c r="ET642" s="77">
        <v>0.9085415</v>
      </c>
      <c r="EU642" s="77">
        <v>69.919929999999994</v>
      </c>
      <c r="EV642" s="77">
        <v>70.883529999999993</v>
      </c>
      <c r="EW642" s="77">
        <v>71.876249999999999</v>
      </c>
      <c r="EX642" s="77">
        <v>71.868970000000004</v>
      </c>
      <c r="EY642" s="77">
        <v>68.890810000000002</v>
      </c>
      <c r="EZ642" s="77">
        <v>64.919929999999994</v>
      </c>
      <c r="FA642" s="77">
        <v>65.898089999999996</v>
      </c>
      <c r="FB642" s="77">
        <v>70.861689999999996</v>
      </c>
      <c r="FC642" s="77">
        <v>77.847139999999996</v>
      </c>
      <c r="FD642" s="77">
        <v>83.854420000000005</v>
      </c>
      <c r="FE642" s="77">
        <v>87.905360000000002</v>
      </c>
      <c r="FF642" s="77">
        <v>90.9636</v>
      </c>
      <c r="FG642" s="77">
        <v>90.992720000000006</v>
      </c>
      <c r="FH642" s="77">
        <v>87.043679999999995</v>
      </c>
      <c r="FI642" s="77">
        <v>86.0364</v>
      </c>
      <c r="FJ642" s="77">
        <v>84.029110000000003</v>
      </c>
      <c r="FK642" s="77">
        <v>79.050960000000003</v>
      </c>
      <c r="FL642" s="77">
        <v>75.043679999999995</v>
      </c>
      <c r="FM642" s="77">
        <v>71.029110000000003</v>
      </c>
      <c r="FN642" s="77">
        <v>68.029110000000003</v>
      </c>
      <c r="FO642" s="77">
        <v>65.021839999999997</v>
      </c>
      <c r="FP642" s="77">
        <v>63.992719999999998</v>
      </c>
      <c r="FQ642" s="77">
        <v>65.9636</v>
      </c>
      <c r="FR642" s="77">
        <v>64.970889999999997</v>
      </c>
      <c r="FS642" s="77">
        <v>3.4405359999999998</v>
      </c>
      <c r="FT642" s="77">
        <v>0.15297569999999999</v>
      </c>
      <c r="FU642" s="77">
        <v>0.2237227</v>
      </c>
    </row>
    <row r="643" spans="1:177" x14ac:dyDescent="0.25">
      <c r="A643" t="s">
        <v>226</v>
      </c>
      <c r="B643" t="s">
        <v>0</v>
      </c>
      <c r="C643" t="s">
        <v>273</v>
      </c>
      <c r="D643" s="30" t="s">
        <v>251</v>
      </c>
      <c r="E643" t="s">
        <v>221</v>
      </c>
      <c r="F643" s="78">
        <v>1327</v>
      </c>
      <c r="G643" s="77">
        <v>2.314533</v>
      </c>
      <c r="H643" s="77">
        <v>2.1475010000000001</v>
      </c>
      <c r="I643" s="77">
        <v>1.75912</v>
      </c>
      <c r="J643" s="77">
        <v>1.697184</v>
      </c>
      <c r="K643" s="77">
        <v>1.4494480000000001</v>
      </c>
      <c r="L643" s="77">
        <v>1.0934759999999999</v>
      </c>
      <c r="M643" s="77">
        <v>1.0990610000000001</v>
      </c>
      <c r="N643" s="77">
        <v>1.138755</v>
      </c>
      <c r="O643" s="77">
        <v>1.0752740000000001</v>
      </c>
      <c r="P643" s="77">
        <v>1.0134110000000001</v>
      </c>
      <c r="Q643" s="77">
        <v>0.83612220000000004</v>
      </c>
      <c r="R643" s="77">
        <v>0.7145842</v>
      </c>
      <c r="S643" s="77">
        <v>1.0403789999999999</v>
      </c>
      <c r="T643" s="77">
        <v>1.0755429999999999</v>
      </c>
      <c r="U643" s="77">
        <v>1.1542330000000001</v>
      </c>
      <c r="V643" s="77">
        <v>1.436258</v>
      </c>
      <c r="W643" s="77">
        <v>1.5715809999999999</v>
      </c>
      <c r="X643" s="77">
        <v>1.6728860000000001</v>
      </c>
      <c r="Y643" s="77">
        <v>1.58775</v>
      </c>
      <c r="Z643" s="77">
        <v>1.6518889999999999</v>
      </c>
      <c r="AA643" s="77">
        <v>1.5785340000000001</v>
      </c>
      <c r="AB643" s="77">
        <v>1.6719679999999999</v>
      </c>
      <c r="AC643" s="77">
        <v>1.5290090000000001</v>
      </c>
      <c r="AD643" s="77">
        <v>1.4252039999999999</v>
      </c>
      <c r="AE643" s="77">
        <v>-1.265476</v>
      </c>
      <c r="AF643" s="77">
        <v>-1.089067</v>
      </c>
      <c r="AG643" s="77">
        <v>-1.099259</v>
      </c>
      <c r="AH643" s="77">
        <v>-0.63854</v>
      </c>
      <c r="AI643" s="77">
        <v>-0.34998620000000003</v>
      </c>
      <c r="AJ643" s="77">
        <v>-0.34097080000000002</v>
      </c>
      <c r="AK643" s="77">
        <v>-0.1823206</v>
      </c>
      <c r="AL643" s="77">
        <v>8.5363000000000001E-3</v>
      </c>
      <c r="AM643" s="77">
        <v>-3.2685199999999998E-2</v>
      </c>
      <c r="AN643" s="77">
        <v>-3.5607800000000002E-2</v>
      </c>
      <c r="AO643" s="77">
        <v>-0.20788139999999999</v>
      </c>
      <c r="AP643" s="77">
        <v>-0.4275275</v>
      </c>
      <c r="AQ643" s="77">
        <v>-0.17229120000000001</v>
      </c>
      <c r="AR643" s="77">
        <v>-0.1236985</v>
      </c>
      <c r="AS643" s="77">
        <v>-7.0630499999999999E-2</v>
      </c>
      <c r="AT643" s="77">
        <v>0.28136430000000001</v>
      </c>
      <c r="AU643" s="77">
        <v>0.34026210000000001</v>
      </c>
      <c r="AV643" s="77">
        <v>0.19609090000000001</v>
      </c>
      <c r="AW643" s="77">
        <v>-2.4373599999999999E-2</v>
      </c>
      <c r="AX643" s="77">
        <v>0.10546320000000001</v>
      </c>
      <c r="AY643" s="77">
        <v>9.7900999999999995E-3</v>
      </c>
      <c r="AZ643" s="77">
        <v>3.5437000000000003E-2</v>
      </c>
      <c r="BA643" s="77">
        <v>-8.3149000000000001E-3</v>
      </c>
      <c r="BB643" s="77">
        <v>-0.11170620000000001</v>
      </c>
      <c r="BC643" s="77">
        <v>-0.9632598</v>
      </c>
      <c r="BD643" s="77">
        <v>-0.82436500000000001</v>
      </c>
      <c r="BE643" s="77">
        <v>-0.83781519999999998</v>
      </c>
      <c r="BF643" s="77">
        <v>-0.43035200000000001</v>
      </c>
      <c r="BG643" s="77">
        <v>-0.2308953</v>
      </c>
      <c r="BH643" s="77">
        <v>-0.25035980000000002</v>
      </c>
      <c r="BI643" s="77">
        <v>-7.7679499999999999E-2</v>
      </c>
      <c r="BJ643" s="77">
        <v>7.2760599999999995E-2</v>
      </c>
      <c r="BK643" s="77">
        <v>4.3206099999999997E-2</v>
      </c>
      <c r="BL643" s="77">
        <v>5.0602099999999997E-2</v>
      </c>
      <c r="BM643" s="77">
        <v>-0.138017</v>
      </c>
      <c r="BN643" s="77">
        <v>-0.3135406</v>
      </c>
      <c r="BO643" s="77">
        <v>-4.3498000000000002E-2</v>
      </c>
      <c r="BP643" s="77">
        <v>-5.4082999999999996E-3</v>
      </c>
      <c r="BQ643" s="77">
        <v>5.2201600000000001E-2</v>
      </c>
      <c r="BR643" s="77">
        <v>0.37496249999999998</v>
      </c>
      <c r="BS643" s="77">
        <v>0.44415870000000002</v>
      </c>
      <c r="BT643" s="77">
        <v>0.30360470000000001</v>
      </c>
      <c r="BU643" s="77">
        <v>0.1106601</v>
      </c>
      <c r="BV643" s="77">
        <v>0.19853000000000001</v>
      </c>
      <c r="BW643" s="77">
        <v>0.1200459</v>
      </c>
      <c r="BX643" s="77">
        <v>0.16924620000000001</v>
      </c>
      <c r="BY643" s="77">
        <v>0.12798019999999999</v>
      </c>
      <c r="BZ643" s="77">
        <v>3.7262099999999999E-2</v>
      </c>
      <c r="CA643" s="77">
        <v>-0.75394570000000005</v>
      </c>
      <c r="CB643" s="77">
        <v>-0.64103339999999998</v>
      </c>
      <c r="CC643" s="77">
        <v>-0.65673999999999999</v>
      </c>
      <c r="CD643" s="77">
        <v>-0.28616170000000002</v>
      </c>
      <c r="CE643" s="77">
        <v>-0.1484133</v>
      </c>
      <c r="CF643" s="77">
        <v>-0.18760299999999999</v>
      </c>
      <c r="CG643" s="77">
        <v>-5.2053000000000004E-3</v>
      </c>
      <c r="CH643" s="77">
        <v>0.11724229999999999</v>
      </c>
      <c r="CI643" s="77">
        <v>9.5768099999999995E-2</v>
      </c>
      <c r="CJ643" s="77">
        <v>0.1103108</v>
      </c>
      <c r="CK643" s="77">
        <v>-8.9629100000000003E-2</v>
      </c>
      <c r="CL643" s="77">
        <v>-0.23459360000000001</v>
      </c>
      <c r="CM643" s="77">
        <v>4.5703800000000003E-2</v>
      </c>
      <c r="CN643" s="77">
        <v>7.6519199999999996E-2</v>
      </c>
      <c r="CO643" s="77">
        <v>0.1372747</v>
      </c>
      <c r="CP643" s="77">
        <v>0.43978840000000002</v>
      </c>
      <c r="CQ643" s="77">
        <v>0.5161171</v>
      </c>
      <c r="CR643" s="77">
        <v>0.37806849999999997</v>
      </c>
      <c r="CS643" s="77">
        <v>0.20418410000000001</v>
      </c>
      <c r="CT643" s="77">
        <v>0.26298779999999999</v>
      </c>
      <c r="CU643" s="77">
        <v>0.19640879999999999</v>
      </c>
      <c r="CV643" s="77">
        <v>0.26192209999999999</v>
      </c>
      <c r="CW643" s="77">
        <v>0.22237770000000001</v>
      </c>
      <c r="CX643" s="77">
        <v>0.14043710000000001</v>
      </c>
      <c r="CY643" s="77">
        <v>-0.54463159999999999</v>
      </c>
      <c r="CZ643" s="77">
        <v>-0.45770189999999999</v>
      </c>
      <c r="DA643" s="77">
        <v>-0.4756648</v>
      </c>
      <c r="DB643" s="77">
        <v>-0.14197129999999999</v>
      </c>
      <c r="DC643" s="77">
        <v>-6.5931299999999998E-2</v>
      </c>
      <c r="DD643" s="77">
        <v>-0.1248461</v>
      </c>
      <c r="DE643" s="77">
        <v>6.7268800000000004E-2</v>
      </c>
      <c r="DF643" s="77">
        <v>0.1617239</v>
      </c>
      <c r="DG643" s="77">
        <v>0.1483302</v>
      </c>
      <c r="DH643" s="77">
        <v>0.17001949999999999</v>
      </c>
      <c r="DI643" s="77">
        <v>-4.1241199999999999E-2</v>
      </c>
      <c r="DJ643" s="77">
        <v>-0.1556466</v>
      </c>
      <c r="DK643" s="77">
        <v>0.13490550000000001</v>
      </c>
      <c r="DL643" s="77">
        <v>0.1584467</v>
      </c>
      <c r="DM643" s="77">
        <v>0.22234780000000001</v>
      </c>
      <c r="DN643" s="77">
        <v>0.50461429999999996</v>
      </c>
      <c r="DO643" s="77">
        <v>0.58807549999999997</v>
      </c>
      <c r="DP643" s="77">
        <v>0.4525322</v>
      </c>
      <c r="DQ643" s="77">
        <v>0.29770799999999997</v>
      </c>
      <c r="DR643" s="77">
        <v>0.3274456</v>
      </c>
      <c r="DS643" s="77">
        <v>0.27277170000000001</v>
      </c>
      <c r="DT643" s="77">
        <v>0.35459790000000002</v>
      </c>
      <c r="DU643" s="77">
        <v>0.31677529999999998</v>
      </c>
      <c r="DV643" s="77">
        <v>0.2436122</v>
      </c>
      <c r="DW643" s="77">
        <v>-0.2424153</v>
      </c>
      <c r="DX643" s="77">
        <v>-0.19300020000000001</v>
      </c>
      <c r="DY643" s="77">
        <v>-0.21422089999999999</v>
      </c>
      <c r="DZ643" s="77">
        <v>6.62166E-2</v>
      </c>
      <c r="EA643" s="77">
        <v>5.3159699999999997E-2</v>
      </c>
      <c r="EB643" s="77">
        <v>-3.4235099999999997E-2</v>
      </c>
      <c r="EC643" s="77">
        <v>0.17191000000000001</v>
      </c>
      <c r="ED643" s="77">
        <v>0.22594829999999999</v>
      </c>
      <c r="EE643" s="77">
        <v>0.22422139999999999</v>
      </c>
      <c r="EF643" s="77">
        <v>0.2562294</v>
      </c>
      <c r="EG643" s="77">
        <v>2.8623200000000001E-2</v>
      </c>
      <c r="EH643" s="77">
        <v>-4.1659700000000001E-2</v>
      </c>
      <c r="EI643" s="77">
        <v>0.26369870000000001</v>
      </c>
      <c r="EJ643" s="77">
        <v>0.27673700000000001</v>
      </c>
      <c r="EK643" s="77">
        <v>0.34517989999999998</v>
      </c>
      <c r="EL643" s="77">
        <v>0.59821250000000004</v>
      </c>
      <c r="EM643" s="77">
        <v>0.69197209999999998</v>
      </c>
      <c r="EN643" s="77">
        <v>0.56004609999999999</v>
      </c>
      <c r="EO643" s="77">
        <v>0.43274170000000001</v>
      </c>
      <c r="EP643" s="77">
        <v>0.42051250000000001</v>
      </c>
      <c r="EQ643" s="77">
        <v>0.38302760000000002</v>
      </c>
      <c r="ER643" s="77">
        <v>0.48840709999999998</v>
      </c>
      <c r="ES643" s="77">
        <v>0.45307029999999998</v>
      </c>
      <c r="ET643" s="77">
        <v>0.3925805</v>
      </c>
      <c r="EU643" s="77">
        <v>53.001519999999999</v>
      </c>
      <c r="EV643" s="77">
        <v>51.004550000000002</v>
      </c>
      <c r="EW643" s="77">
        <v>50.012149999999998</v>
      </c>
      <c r="EX643" s="77">
        <v>51.010629999999999</v>
      </c>
      <c r="EY643" s="77">
        <v>48.013669999999998</v>
      </c>
      <c r="EZ643" s="77">
        <v>51.00759</v>
      </c>
      <c r="FA643" s="77">
        <v>50.010629999999999</v>
      </c>
      <c r="FB643" s="77">
        <v>54.00759</v>
      </c>
      <c r="FC643" s="77">
        <v>70</v>
      </c>
      <c r="FD643" s="77">
        <v>79.995450000000005</v>
      </c>
      <c r="FE643" s="77">
        <v>86.989369999999994</v>
      </c>
      <c r="FF643" s="77">
        <v>88.983289999999997</v>
      </c>
      <c r="FG643" s="77">
        <v>89.984819999999999</v>
      </c>
      <c r="FH643" s="77">
        <v>89.983289999999997</v>
      </c>
      <c r="FI643" s="77">
        <v>87.986339999999998</v>
      </c>
      <c r="FJ643" s="77">
        <v>84.989369999999994</v>
      </c>
      <c r="FK643" s="77">
        <v>82.989369999999994</v>
      </c>
      <c r="FL643" s="77">
        <v>75.992410000000007</v>
      </c>
      <c r="FM643" s="77">
        <v>66.996960000000001</v>
      </c>
      <c r="FN643" s="77">
        <v>64.989369999999994</v>
      </c>
      <c r="FO643" s="77">
        <v>63.986330000000002</v>
      </c>
      <c r="FP643" s="77">
        <v>56.995449999999998</v>
      </c>
      <c r="FQ643" s="77">
        <v>53</v>
      </c>
      <c r="FR643" s="77">
        <v>53.001519999999999</v>
      </c>
      <c r="FS643" s="77">
        <v>1.610835</v>
      </c>
      <c r="FT643" s="77">
        <v>7.7182899999999999E-2</v>
      </c>
      <c r="FU643" s="77">
        <v>0.11976539999999999</v>
      </c>
    </row>
    <row r="644" spans="1:177" x14ac:dyDescent="0.25">
      <c r="A644" t="s">
        <v>226</v>
      </c>
      <c r="B644" t="s">
        <v>0</v>
      </c>
      <c r="C644" t="s">
        <v>273</v>
      </c>
      <c r="D644" s="30" t="s">
        <v>252</v>
      </c>
      <c r="E644" t="s">
        <v>219</v>
      </c>
      <c r="F644" s="78">
        <v>4467</v>
      </c>
      <c r="G644" s="77">
        <v>10.077769999999999</v>
      </c>
      <c r="H644" s="77">
        <v>10.20543</v>
      </c>
      <c r="I644" s="77">
        <v>8.8516650000000006</v>
      </c>
      <c r="J644" s="77">
        <v>7.3102989999999997</v>
      </c>
      <c r="K644" s="77">
        <v>5.2244809999999999</v>
      </c>
      <c r="L644" s="77">
        <v>3.9861149999999999</v>
      </c>
      <c r="M644" s="77">
        <v>3.9059469999999998</v>
      </c>
      <c r="N644" s="77">
        <v>3.7910159999999999</v>
      </c>
      <c r="O644" s="77">
        <v>4.0327950000000001</v>
      </c>
      <c r="P644" s="77">
        <v>4.1022949999999998</v>
      </c>
      <c r="Q644" s="77">
        <v>4.3595290000000002</v>
      </c>
      <c r="R644" s="77">
        <v>4.8266710000000002</v>
      </c>
      <c r="S644" s="77">
        <v>5.0218939999999996</v>
      </c>
      <c r="T644" s="77">
        <v>5.5268930000000003</v>
      </c>
      <c r="U644" s="77">
        <v>6.0970800000000001</v>
      </c>
      <c r="V644" s="77">
        <v>6.6698449999999996</v>
      </c>
      <c r="W644" s="77">
        <v>7.1342530000000002</v>
      </c>
      <c r="X644" s="77">
        <v>7.4821460000000002</v>
      </c>
      <c r="Y644" s="77">
        <v>7.9885250000000001</v>
      </c>
      <c r="Z644" s="77">
        <v>8.2994020000000006</v>
      </c>
      <c r="AA644" s="77">
        <v>7.9485929999999998</v>
      </c>
      <c r="AB644" s="77">
        <v>7.8217429999999997</v>
      </c>
      <c r="AC644" s="77">
        <v>6.9032869999999997</v>
      </c>
      <c r="AD644" s="77">
        <v>6.2398709999999999</v>
      </c>
      <c r="AE644" s="77">
        <v>-4.9809770000000002</v>
      </c>
      <c r="AF644" s="77">
        <v>-4.6033410000000003</v>
      </c>
      <c r="AG644" s="77">
        <v>-3.6482779999999999</v>
      </c>
      <c r="AH644" s="77">
        <v>-2.6451519999999999</v>
      </c>
      <c r="AI644" s="77">
        <v>-2.2654709999999998</v>
      </c>
      <c r="AJ644" s="77">
        <v>-1.5886450000000001</v>
      </c>
      <c r="AK644" s="77">
        <v>-0.88766</v>
      </c>
      <c r="AL644" s="77">
        <v>-0.67788570000000004</v>
      </c>
      <c r="AM644" s="77">
        <v>-0.1134946</v>
      </c>
      <c r="AN644" s="77">
        <v>-8.2928000000000002E-2</v>
      </c>
      <c r="AO644" s="77">
        <v>4.4019999999999997E-2</v>
      </c>
      <c r="AP644" s="77">
        <v>0.2000595</v>
      </c>
      <c r="AQ644" s="77">
        <v>1.06283E-2</v>
      </c>
      <c r="AR644" s="77">
        <v>8.9049000000000003E-3</v>
      </c>
      <c r="AS644" s="77">
        <v>9.2554999999999998E-2</v>
      </c>
      <c r="AT644" s="77">
        <v>9.4336799999999998E-2</v>
      </c>
      <c r="AU644" s="77">
        <v>0.63056210000000001</v>
      </c>
      <c r="AV644" s="77">
        <v>0.73020549999999995</v>
      </c>
      <c r="AW644" s="77">
        <v>0.68686499999999995</v>
      </c>
      <c r="AX644" s="77">
        <v>0.70806590000000003</v>
      </c>
      <c r="AY644" s="77">
        <v>0.58833270000000004</v>
      </c>
      <c r="AZ644" s="77">
        <v>0.2999983</v>
      </c>
      <c r="BA644" s="77">
        <v>-4.9695700000000002E-2</v>
      </c>
      <c r="BB644" s="77">
        <v>1.6012200000000001E-2</v>
      </c>
      <c r="BC644" s="77">
        <v>-4.3964160000000003</v>
      </c>
      <c r="BD644" s="77">
        <v>-4.0428930000000003</v>
      </c>
      <c r="BE644" s="77">
        <v>-3.1674419999999999</v>
      </c>
      <c r="BF644" s="77">
        <v>-2.2725390000000001</v>
      </c>
      <c r="BG644" s="77">
        <v>-1.8908130000000001</v>
      </c>
      <c r="BH644" s="77">
        <v>-1.298306</v>
      </c>
      <c r="BI644" s="77">
        <v>-0.62885219999999997</v>
      </c>
      <c r="BJ644" s="77">
        <v>-0.47080169999999999</v>
      </c>
      <c r="BK644" s="77">
        <v>8.2836300000000002E-2</v>
      </c>
      <c r="BL644" s="77">
        <v>0.1362931</v>
      </c>
      <c r="BM644" s="77">
        <v>0.28770950000000001</v>
      </c>
      <c r="BN644" s="77">
        <v>0.48268670000000002</v>
      </c>
      <c r="BO644" s="77">
        <v>0.33885680000000001</v>
      </c>
      <c r="BP644" s="77">
        <v>0.34466439999999998</v>
      </c>
      <c r="BQ644" s="77">
        <v>0.4776878</v>
      </c>
      <c r="BR644" s="77">
        <v>0.47670630000000003</v>
      </c>
      <c r="BS644" s="77">
        <v>1.0172380000000001</v>
      </c>
      <c r="BT644" s="77">
        <v>1.1064000000000001</v>
      </c>
      <c r="BU644" s="77">
        <v>1.0505640000000001</v>
      </c>
      <c r="BV644" s="77">
        <v>1.0579620000000001</v>
      </c>
      <c r="BW644" s="77">
        <v>0.89782379999999995</v>
      </c>
      <c r="BX644" s="77">
        <v>0.58216389999999996</v>
      </c>
      <c r="BY644" s="77">
        <v>0.22246830000000001</v>
      </c>
      <c r="BZ644" s="77">
        <v>0.2829026</v>
      </c>
      <c r="CA644" s="77">
        <v>-3.9915500000000002</v>
      </c>
      <c r="CB644" s="77">
        <v>-3.654728</v>
      </c>
      <c r="CC644" s="77">
        <v>-2.8344170000000002</v>
      </c>
      <c r="CD644" s="77">
        <v>-2.0144690000000001</v>
      </c>
      <c r="CE644" s="77">
        <v>-1.6313260000000001</v>
      </c>
      <c r="CF644" s="77">
        <v>-1.097218</v>
      </c>
      <c r="CG644" s="77">
        <v>-0.44960280000000002</v>
      </c>
      <c r="CH644" s="77">
        <v>-0.327376</v>
      </c>
      <c r="CI644" s="77">
        <v>0.21881439999999999</v>
      </c>
      <c r="CJ644" s="77">
        <v>0.28812490000000002</v>
      </c>
      <c r="CK644" s="77">
        <v>0.45648810000000001</v>
      </c>
      <c r="CL644" s="77">
        <v>0.67843339999999996</v>
      </c>
      <c r="CM644" s="77">
        <v>0.56618690000000005</v>
      </c>
      <c r="CN644" s="77">
        <v>0.57721029999999995</v>
      </c>
      <c r="CO644" s="77">
        <v>0.74442949999999997</v>
      </c>
      <c r="CP644" s="77">
        <v>0.74153429999999998</v>
      </c>
      <c r="CQ644" s="77">
        <v>1.285048</v>
      </c>
      <c r="CR644" s="77">
        <v>1.366951</v>
      </c>
      <c r="CS644" s="77">
        <v>1.3024610000000001</v>
      </c>
      <c r="CT644" s="77">
        <v>1.3002990000000001</v>
      </c>
      <c r="CU644" s="77">
        <v>1.1121760000000001</v>
      </c>
      <c r="CV644" s="77">
        <v>0.77759089999999997</v>
      </c>
      <c r="CW644" s="77">
        <v>0.41096830000000001</v>
      </c>
      <c r="CX644" s="77">
        <v>0.4677501</v>
      </c>
      <c r="CY644" s="77">
        <v>-3.5866850000000001</v>
      </c>
      <c r="CZ644" s="77">
        <v>-3.2665639999999998</v>
      </c>
      <c r="DA644" s="77">
        <v>-2.5013909999999999</v>
      </c>
      <c r="DB644" s="77">
        <v>-1.756399</v>
      </c>
      <c r="DC644" s="77">
        <v>-1.371839</v>
      </c>
      <c r="DD644" s="77">
        <v>-0.89613039999999999</v>
      </c>
      <c r="DE644" s="77">
        <v>-0.27035330000000002</v>
      </c>
      <c r="DF644" s="77">
        <v>-0.18395030000000001</v>
      </c>
      <c r="DG644" s="77">
        <v>0.35479260000000001</v>
      </c>
      <c r="DH644" s="77">
        <v>0.43995669999999998</v>
      </c>
      <c r="DI644" s="77">
        <v>0.62526680000000001</v>
      </c>
      <c r="DJ644" s="77">
        <v>0.87418010000000002</v>
      </c>
      <c r="DK644" s="77">
        <v>0.79351700000000003</v>
      </c>
      <c r="DL644" s="77">
        <v>0.80975629999999998</v>
      </c>
      <c r="DM644" s="77">
        <v>1.011171</v>
      </c>
      <c r="DN644" s="77">
        <v>1.006362</v>
      </c>
      <c r="DO644" s="77">
        <v>1.5528580000000001</v>
      </c>
      <c r="DP644" s="77">
        <v>1.6275029999999999</v>
      </c>
      <c r="DQ644" s="77">
        <v>1.554357</v>
      </c>
      <c r="DR644" s="77">
        <v>1.542635</v>
      </c>
      <c r="DS644" s="77">
        <v>1.3265290000000001</v>
      </c>
      <c r="DT644" s="77">
        <v>0.97301789999999999</v>
      </c>
      <c r="DU644" s="77">
        <v>0.59946829999999995</v>
      </c>
      <c r="DV644" s="77">
        <v>0.65259769999999995</v>
      </c>
      <c r="DW644" s="77">
        <v>-3.0021239999999998</v>
      </c>
      <c r="DX644" s="77">
        <v>-2.7061160000000002</v>
      </c>
      <c r="DY644" s="77">
        <v>-2.0205549999999999</v>
      </c>
      <c r="DZ644" s="77">
        <v>-1.383786</v>
      </c>
      <c r="EA644" s="77">
        <v>-0.99718090000000004</v>
      </c>
      <c r="EB644" s="77">
        <v>-0.60579170000000004</v>
      </c>
      <c r="EC644" s="77">
        <v>-1.15456E-2</v>
      </c>
      <c r="ED644" s="77">
        <v>2.31337E-2</v>
      </c>
      <c r="EE644" s="77">
        <v>0.55112340000000004</v>
      </c>
      <c r="EF644" s="77">
        <v>0.65917769999999998</v>
      </c>
      <c r="EG644" s="77">
        <v>0.86895630000000001</v>
      </c>
      <c r="EH644" s="77">
        <v>1.1568069999999999</v>
      </c>
      <c r="EI644" s="77">
        <v>1.121745</v>
      </c>
      <c r="EJ644" s="77">
        <v>1.145516</v>
      </c>
      <c r="EK644" s="77">
        <v>1.396304</v>
      </c>
      <c r="EL644" s="77">
        <v>1.3887320000000001</v>
      </c>
      <c r="EM644" s="77">
        <v>1.9395340000000001</v>
      </c>
      <c r="EN644" s="77">
        <v>2.0036969999999998</v>
      </c>
      <c r="EO644" s="77">
        <v>1.918056</v>
      </c>
      <c r="EP644" s="77">
        <v>1.892531</v>
      </c>
      <c r="EQ644" s="77">
        <v>1.63602</v>
      </c>
      <c r="ER644" s="77">
        <v>1.2551840000000001</v>
      </c>
      <c r="ES644" s="77">
        <v>0.87163230000000003</v>
      </c>
      <c r="ET644" s="77">
        <v>0.91948810000000003</v>
      </c>
      <c r="EU644" s="77">
        <v>62.595860000000002</v>
      </c>
      <c r="EV644" s="77">
        <v>58.74286</v>
      </c>
      <c r="EW644" s="77">
        <v>60.15936</v>
      </c>
      <c r="EX644" s="77">
        <v>61.547089999999997</v>
      </c>
      <c r="EY644" s="77">
        <v>61.99371</v>
      </c>
      <c r="EZ644" s="77">
        <v>64.265010000000004</v>
      </c>
      <c r="FA644" s="77">
        <v>60.411099999999998</v>
      </c>
      <c r="FB644" s="77">
        <v>64.792760000000001</v>
      </c>
      <c r="FC644" s="77">
        <v>70.331540000000004</v>
      </c>
      <c r="FD644" s="77">
        <v>81.481679999999997</v>
      </c>
      <c r="FE644" s="77">
        <v>87.360529999999997</v>
      </c>
      <c r="FF644" s="77">
        <v>91.257810000000006</v>
      </c>
      <c r="FG644" s="77">
        <v>93.280959999999993</v>
      </c>
      <c r="FH644" s="77">
        <v>93.731399999999994</v>
      </c>
      <c r="FI644" s="77">
        <v>95.008769999999998</v>
      </c>
      <c r="FJ644" s="77">
        <v>94.587100000000007</v>
      </c>
      <c r="FK644" s="77">
        <v>92.869190000000003</v>
      </c>
      <c r="FL644" s="77">
        <v>91.300290000000004</v>
      </c>
      <c r="FM644" s="77">
        <v>84.884699999999995</v>
      </c>
      <c r="FN644" s="77">
        <v>78.024280000000005</v>
      </c>
      <c r="FO644" s="77">
        <v>79.15307</v>
      </c>
      <c r="FP644" s="77">
        <v>76.996859999999998</v>
      </c>
      <c r="FQ644" s="77">
        <v>73.839290000000005</v>
      </c>
      <c r="FR644" s="77">
        <v>76.670490000000001</v>
      </c>
      <c r="FS644" s="77">
        <v>5.6538149999999998</v>
      </c>
      <c r="FT644" s="77">
        <v>0.2336278</v>
      </c>
      <c r="FU644" s="77">
        <v>0.40096530000000002</v>
      </c>
    </row>
    <row r="645" spans="1:177" x14ac:dyDescent="0.25">
      <c r="A645" t="s">
        <v>226</v>
      </c>
      <c r="B645" t="s">
        <v>0</v>
      </c>
      <c r="C645" t="s">
        <v>273</v>
      </c>
      <c r="D645" s="30" t="s">
        <v>252</v>
      </c>
      <c r="E645" t="s">
        <v>220</v>
      </c>
      <c r="F645" s="78">
        <v>3204</v>
      </c>
      <c r="G645" s="77">
        <v>7.3114869999999996</v>
      </c>
      <c r="H645" s="77">
        <v>7.4240959999999996</v>
      </c>
      <c r="I645" s="77">
        <v>6.4181679999999997</v>
      </c>
      <c r="J645" s="77">
        <v>5.2450450000000002</v>
      </c>
      <c r="K645" s="77">
        <v>3.7976320000000001</v>
      </c>
      <c r="L645" s="77">
        <v>2.9250370000000001</v>
      </c>
      <c r="M645" s="77">
        <v>2.8849130000000001</v>
      </c>
      <c r="N645" s="77">
        <v>2.7305869999999999</v>
      </c>
      <c r="O645" s="77">
        <v>2.8579409999999998</v>
      </c>
      <c r="P645" s="77">
        <v>3.0265879999999998</v>
      </c>
      <c r="Q645" s="77">
        <v>3.1931050000000001</v>
      </c>
      <c r="R645" s="77">
        <v>3.5378500000000002</v>
      </c>
      <c r="S645" s="77">
        <v>3.706985</v>
      </c>
      <c r="T645" s="77">
        <v>4.0055139999999998</v>
      </c>
      <c r="U645" s="77">
        <v>4.387791</v>
      </c>
      <c r="V645" s="77">
        <v>4.7491459999999996</v>
      </c>
      <c r="W645" s="77">
        <v>5.0571669999999997</v>
      </c>
      <c r="X645" s="77">
        <v>5.4150879999999999</v>
      </c>
      <c r="Y645" s="77">
        <v>5.8926230000000004</v>
      </c>
      <c r="Z645" s="77">
        <v>6.1424719999999997</v>
      </c>
      <c r="AA645" s="77">
        <v>5.9610729999999998</v>
      </c>
      <c r="AB645" s="77">
        <v>5.818988</v>
      </c>
      <c r="AC645" s="77">
        <v>5.1387689999999999</v>
      </c>
      <c r="AD645" s="77">
        <v>4.5939439999999996</v>
      </c>
      <c r="AE645" s="77">
        <v>-3.6142059999999998</v>
      </c>
      <c r="AF645" s="77">
        <v>-3.3292760000000001</v>
      </c>
      <c r="AG645" s="77">
        <v>-2.6470579999999999</v>
      </c>
      <c r="AH645" s="77">
        <v>-1.975158</v>
      </c>
      <c r="AI645" s="77">
        <v>-1.6625529999999999</v>
      </c>
      <c r="AJ645" s="77">
        <v>-1.1494249999999999</v>
      </c>
      <c r="AK645" s="77">
        <v>-0.62235209999999996</v>
      </c>
      <c r="AL645" s="77">
        <v>-0.61344799999999999</v>
      </c>
      <c r="AM645" s="77">
        <v>-0.22243280000000001</v>
      </c>
      <c r="AN645" s="77">
        <v>-0.1382755</v>
      </c>
      <c r="AO645" s="77">
        <v>-8.2152500000000003E-2</v>
      </c>
      <c r="AP645" s="77">
        <v>1.8193600000000001E-2</v>
      </c>
      <c r="AQ645" s="77">
        <v>-7.9189899999999994E-2</v>
      </c>
      <c r="AR645" s="77">
        <v>-0.127085</v>
      </c>
      <c r="AS645" s="77">
        <v>-0.1212015</v>
      </c>
      <c r="AT645" s="77">
        <v>-6.3128699999999996E-2</v>
      </c>
      <c r="AU645" s="77">
        <v>0.23229630000000001</v>
      </c>
      <c r="AV645" s="77">
        <v>0.39691419999999999</v>
      </c>
      <c r="AW645" s="77">
        <v>0.41485939999999999</v>
      </c>
      <c r="AX645" s="77">
        <v>0.41706850000000001</v>
      </c>
      <c r="AY645" s="77">
        <v>0.40483219999999998</v>
      </c>
      <c r="AZ645" s="77">
        <v>0.2903501</v>
      </c>
      <c r="BA645" s="77">
        <v>5.5207600000000003E-2</v>
      </c>
      <c r="BB645" s="77">
        <v>4.7993099999999997E-2</v>
      </c>
      <c r="BC645" s="77">
        <v>-3.1430220000000002</v>
      </c>
      <c r="BD645" s="77">
        <v>-2.8762180000000002</v>
      </c>
      <c r="BE645" s="77">
        <v>-2.2591999999999999</v>
      </c>
      <c r="BF645" s="77">
        <v>-1.6752739999999999</v>
      </c>
      <c r="BG645" s="77">
        <v>-1.363005</v>
      </c>
      <c r="BH645" s="77">
        <v>-0.91528390000000004</v>
      </c>
      <c r="BI645" s="77">
        <v>-0.40881479999999998</v>
      </c>
      <c r="BJ645" s="77">
        <v>-0.4418781</v>
      </c>
      <c r="BK645" s="77">
        <v>-7.9155699999999996E-2</v>
      </c>
      <c r="BL645" s="77">
        <v>3.6401599999999999E-2</v>
      </c>
      <c r="BM645" s="77">
        <v>0.11271109999999999</v>
      </c>
      <c r="BN645" s="77">
        <v>0.242477</v>
      </c>
      <c r="BO645" s="77">
        <v>0.18032219999999999</v>
      </c>
      <c r="BP645" s="77">
        <v>0.1414068</v>
      </c>
      <c r="BQ645" s="77">
        <v>0.19078210000000001</v>
      </c>
      <c r="BR645" s="77">
        <v>0.23819899999999999</v>
      </c>
      <c r="BS645" s="77">
        <v>0.54762449999999996</v>
      </c>
      <c r="BT645" s="77">
        <v>0.70296099999999995</v>
      </c>
      <c r="BU645" s="77">
        <v>0.71197750000000004</v>
      </c>
      <c r="BV645" s="77">
        <v>0.70448010000000005</v>
      </c>
      <c r="BW645" s="77">
        <v>0.66022409999999998</v>
      </c>
      <c r="BX645" s="77">
        <v>0.5131964</v>
      </c>
      <c r="BY645" s="77">
        <v>0.27263690000000002</v>
      </c>
      <c r="BZ645" s="77">
        <v>0.26506239999999998</v>
      </c>
      <c r="CA645" s="77">
        <v>-2.816681</v>
      </c>
      <c r="CB645" s="77">
        <v>-2.5624319999999998</v>
      </c>
      <c r="CC645" s="77">
        <v>-1.9905710000000001</v>
      </c>
      <c r="CD645" s="77">
        <v>-1.467576</v>
      </c>
      <c r="CE645" s="77">
        <v>-1.15554</v>
      </c>
      <c r="CF645" s="77">
        <v>-0.75311819999999996</v>
      </c>
      <c r="CG645" s="77">
        <v>-0.26091950000000003</v>
      </c>
      <c r="CH645" s="77">
        <v>-0.32304919999999998</v>
      </c>
      <c r="CI645" s="77">
        <v>2.0077600000000001E-2</v>
      </c>
      <c r="CJ645" s="77">
        <v>0.15738240000000001</v>
      </c>
      <c r="CK645" s="77">
        <v>0.24767310000000001</v>
      </c>
      <c r="CL645" s="77">
        <v>0.39781490000000003</v>
      </c>
      <c r="CM645" s="77">
        <v>0.36005949999999998</v>
      </c>
      <c r="CN645" s="77">
        <v>0.32736330000000002</v>
      </c>
      <c r="CO645" s="77">
        <v>0.40686090000000003</v>
      </c>
      <c r="CP645" s="77">
        <v>0.44689770000000001</v>
      </c>
      <c r="CQ645" s="77">
        <v>0.76601980000000003</v>
      </c>
      <c r="CR645" s="77">
        <v>0.91492810000000002</v>
      </c>
      <c r="CS645" s="77">
        <v>0.91776069999999998</v>
      </c>
      <c r="CT645" s="77">
        <v>0.90354040000000002</v>
      </c>
      <c r="CU645" s="77">
        <v>0.83710770000000001</v>
      </c>
      <c r="CV645" s="77">
        <v>0.66753910000000005</v>
      </c>
      <c r="CW645" s="77">
        <v>0.42322769999999998</v>
      </c>
      <c r="CX645" s="77">
        <v>0.41540389999999999</v>
      </c>
      <c r="CY645" s="77">
        <v>-2.4903400000000002</v>
      </c>
      <c r="CZ645" s="77">
        <v>-2.2486459999999999</v>
      </c>
      <c r="DA645" s="77">
        <v>-1.7219420000000001</v>
      </c>
      <c r="DB645" s="77">
        <v>-1.2598769999999999</v>
      </c>
      <c r="DC645" s="77">
        <v>-0.94807390000000002</v>
      </c>
      <c r="DD645" s="77">
        <v>-0.59095249999999999</v>
      </c>
      <c r="DE645" s="77">
        <v>-0.11302429999999999</v>
      </c>
      <c r="DF645" s="77">
        <v>-0.2042205</v>
      </c>
      <c r="DG645" s="77">
        <v>0.1193109</v>
      </c>
      <c r="DH645" s="77">
        <v>0.27836329999999998</v>
      </c>
      <c r="DI645" s="77">
        <v>0.382635</v>
      </c>
      <c r="DJ645" s="77">
        <v>0.55315289999999995</v>
      </c>
      <c r="DK645" s="77">
        <v>0.53979679999999997</v>
      </c>
      <c r="DL645" s="77">
        <v>0.51331990000000005</v>
      </c>
      <c r="DM645" s="77">
        <v>0.62293980000000004</v>
      </c>
      <c r="DN645" s="77">
        <v>0.65559639999999997</v>
      </c>
      <c r="DO645" s="77">
        <v>0.98441520000000005</v>
      </c>
      <c r="DP645" s="77">
        <v>1.126895</v>
      </c>
      <c r="DQ645" s="77">
        <v>1.1235440000000001</v>
      </c>
      <c r="DR645" s="77">
        <v>1.1026009999999999</v>
      </c>
      <c r="DS645" s="77">
        <v>1.0139910000000001</v>
      </c>
      <c r="DT645" s="77">
        <v>0.82188170000000005</v>
      </c>
      <c r="DU645" s="77">
        <v>0.57381859999999996</v>
      </c>
      <c r="DV645" s="77">
        <v>0.56574550000000001</v>
      </c>
      <c r="DW645" s="77">
        <v>-2.0191560000000002</v>
      </c>
      <c r="DX645" s="77">
        <v>-1.795588</v>
      </c>
      <c r="DY645" s="77">
        <v>-1.334085</v>
      </c>
      <c r="DZ645" s="77">
        <v>-0.9599934</v>
      </c>
      <c r="EA645" s="77">
        <v>-0.6485263</v>
      </c>
      <c r="EB645" s="77">
        <v>-0.35681099999999999</v>
      </c>
      <c r="EC645" s="77">
        <v>0.10051300000000001</v>
      </c>
      <c r="ED645" s="77">
        <v>-3.2650600000000002E-2</v>
      </c>
      <c r="EE645" s="77">
        <v>0.26258799999999999</v>
      </c>
      <c r="EF645" s="77">
        <v>0.45304040000000001</v>
      </c>
      <c r="EG645" s="77">
        <v>0.57749859999999997</v>
      </c>
      <c r="EH645" s="77">
        <v>0.77743620000000002</v>
      </c>
      <c r="EI645" s="77">
        <v>0.79930889999999999</v>
      </c>
      <c r="EJ645" s="77">
        <v>0.7818117</v>
      </c>
      <c r="EK645" s="77">
        <v>0.93492339999999996</v>
      </c>
      <c r="EL645" s="77">
        <v>0.95692410000000006</v>
      </c>
      <c r="EM645" s="77">
        <v>1.2997430000000001</v>
      </c>
      <c r="EN645" s="77">
        <v>1.4329419999999999</v>
      </c>
      <c r="EO645" s="77">
        <v>1.4206620000000001</v>
      </c>
      <c r="EP645" s="77">
        <v>1.390012</v>
      </c>
      <c r="EQ645" s="77">
        <v>1.2693829999999999</v>
      </c>
      <c r="ER645" s="77">
        <v>1.0447280000000001</v>
      </c>
      <c r="ES645" s="77">
        <v>0.79124779999999995</v>
      </c>
      <c r="ET645" s="77">
        <v>0.78281480000000003</v>
      </c>
      <c r="EU645" s="77">
        <v>65.980260000000001</v>
      </c>
      <c r="EV645" s="77">
        <v>61</v>
      </c>
      <c r="EW645" s="77">
        <v>62.973680000000002</v>
      </c>
      <c r="EX645" s="77">
        <v>60.973680000000002</v>
      </c>
      <c r="EY645" s="77">
        <v>63.953949999999999</v>
      </c>
      <c r="EZ645" s="77">
        <v>65.940790000000007</v>
      </c>
      <c r="FA645" s="77">
        <v>60.960529999999999</v>
      </c>
      <c r="FB645" s="77">
        <v>61.953949999999999</v>
      </c>
      <c r="FC645" s="77">
        <v>66.921049999999994</v>
      </c>
      <c r="FD645" s="77">
        <v>80.888159999999999</v>
      </c>
      <c r="FE645" s="77">
        <v>87.901309999999995</v>
      </c>
      <c r="FF645" s="77">
        <v>92.940790000000007</v>
      </c>
      <c r="FG645" s="77">
        <v>94.973690000000005</v>
      </c>
      <c r="FH645" s="77">
        <v>95.99342</v>
      </c>
      <c r="FI645" s="77">
        <v>96.986840000000001</v>
      </c>
      <c r="FJ645" s="77">
        <v>96.00658</v>
      </c>
      <c r="FK645" s="77">
        <v>94.00658</v>
      </c>
      <c r="FL645" s="77">
        <v>93</v>
      </c>
      <c r="FM645" s="77">
        <v>86.026309999999995</v>
      </c>
      <c r="FN645" s="77">
        <v>78.039469999999994</v>
      </c>
      <c r="FO645" s="77">
        <v>80.00658</v>
      </c>
      <c r="FP645" s="77">
        <v>77</v>
      </c>
      <c r="FQ645" s="77">
        <v>72.99342</v>
      </c>
      <c r="FR645" s="77">
        <v>76.940790000000007</v>
      </c>
      <c r="FS645" s="77">
        <v>4.5947550000000001</v>
      </c>
      <c r="FT645" s="77">
        <v>0.18721160000000001</v>
      </c>
      <c r="FU645" s="77">
        <v>0.33117540000000001</v>
      </c>
    </row>
    <row r="646" spans="1:177" x14ac:dyDescent="0.25">
      <c r="A646" t="s">
        <v>226</v>
      </c>
      <c r="B646" t="s">
        <v>0</v>
      </c>
      <c r="C646" t="s">
        <v>273</v>
      </c>
      <c r="D646" s="30" t="s">
        <v>252</v>
      </c>
      <c r="E646" t="s">
        <v>221</v>
      </c>
      <c r="F646" s="78">
        <v>1263</v>
      </c>
      <c r="G646" s="77">
        <v>2.688323</v>
      </c>
      <c r="H646" s="77">
        <v>2.6903190000000001</v>
      </c>
      <c r="I646" s="77">
        <v>2.3958200000000001</v>
      </c>
      <c r="J646" s="77">
        <v>2.190105</v>
      </c>
      <c r="K646" s="77">
        <v>1.471217</v>
      </c>
      <c r="L646" s="77">
        <v>1.037344</v>
      </c>
      <c r="M646" s="77">
        <v>0.93916200000000005</v>
      </c>
      <c r="N646" s="77">
        <v>1.1255170000000001</v>
      </c>
      <c r="O646" s="77">
        <v>1.2833589999999999</v>
      </c>
      <c r="P646" s="77">
        <v>1.1017250000000001</v>
      </c>
      <c r="Q646" s="77">
        <v>1.204493</v>
      </c>
      <c r="R646" s="77">
        <v>1.3266089999999999</v>
      </c>
      <c r="S646" s="77">
        <v>1.315383</v>
      </c>
      <c r="T646" s="77">
        <v>1.545655</v>
      </c>
      <c r="U646" s="77">
        <v>1.773441</v>
      </c>
      <c r="V646" s="77">
        <v>1.9598409999999999</v>
      </c>
      <c r="W646" s="77">
        <v>2.213606</v>
      </c>
      <c r="X646" s="77">
        <v>2.1103350000000001</v>
      </c>
      <c r="Y646" s="77">
        <v>2.0718679999999998</v>
      </c>
      <c r="Z646" s="77">
        <v>2.158423</v>
      </c>
      <c r="AA646" s="77">
        <v>2.0020410000000002</v>
      </c>
      <c r="AB646" s="77">
        <v>1.898555</v>
      </c>
      <c r="AC646" s="77">
        <v>1.657753</v>
      </c>
      <c r="AD646" s="77">
        <v>1.5725</v>
      </c>
      <c r="AE646" s="77">
        <v>-1.7949870000000001</v>
      </c>
      <c r="AF646" s="77">
        <v>-1.6761079999999999</v>
      </c>
      <c r="AG646" s="77">
        <v>-1.298559</v>
      </c>
      <c r="AH646" s="77">
        <v>-0.76588449999999997</v>
      </c>
      <c r="AI646" s="77">
        <v>-0.79232389999999997</v>
      </c>
      <c r="AJ646" s="77">
        <v>-0.62781229999999999</v>
      </c>
      <c r="AK646" s="77">
        <v>-0.42683090000000001</v>
      </c>
      <c r="AL646" s="77">
        <v>-6.6489699999999999E-2</v>
      </c>
      <c r="AM646" s="77">
        <v>2.6451000000000001E-3</v>
      </c>
      <c r="AN646" s="77">
        <v>-7.2174600000000005E-2</v>
      </c>
      <c r="AO646" s="77">
        <v>3.3741000000000001E-3</v>
      </c>
      <c r="AP646" s="77">
        <v>8.0973999999999994E-3</v>
      </c>
      <c r="AQ646" s="77">
        <v>-0.16040760000000001</v>
      </c>
      <c r="AR646" s="77">
        <v>-7.0246699999999995E-2</v>
      </c>
      <c r="AS646" s="77">
        <v>5.53448E-2</v>
      </c>
      <c r="AT646" s="77">
        <v>-0.1159579</v>
      </c>
      <c r="AU646" s="77">
        <v>0.36854589999999998</v>
      </c>
      <c r="AV646" s="77">
        <v>0.18979570000000001</v>
      </c>
      <c r="AW646" s="77">
        <v>7.6235700000000003E-2</v>
      </c>
      <c r="AX646" s="77">
        <v>0.12790090000000001</v>
      </c>
      <c r="AY646" s="77">
        <v>6.7137500000000003E-2</v>
      </c>
      <c r="AZ646" s="77">
        <v>-0.30570209999999998</v>
      </c>
      <c r="BA646" s="77">
        <v>-0.3867816</v>
      </c>
      <c r="BB646" s="77">
        <v>-0.23926810000000001</v>
      </c>
      <c r="BC646" s="77">
        <v>-1.4613609999999999</v>
      </c>
      <c r="BD646" s="77">
        <v>-1.3662939999999999</v>
      </c>
      <c r="BE646" s="77">
        <v>-1.024734</v>
      </c>
      <c r="BF646" s="77">
        <v>-0.55021549999999997</v>
      </c>
      <c r="BG646" s="77">
        <v>-0.56685649999999999</v>
      </c>
      <c r="BH646" s="77">
        <v>-0.46850839999999999</v>
      </c>
      <c r="BI646" s="77">
        <v>-0.3285981</v>
      </c>
      <c r="BJ646" s="77">
        <v>9.0931999999999992E-3</v>
      </c>
      <c r="BK646" s="77">
        <v>0.18572</v>
      </c>
      <c r="BL646" s="77">
        <v>6.4794699999999997E-2</v>
      </c>
      <c r="BM646" s="77">
        <v>0.1495244</v>
      </c>
      <c r="BN646" s="77">
        <v>0.19197549999999999</v>
      </c>
      <c r="BO646" s="77">
        <v>5.8349999999999999E-2</v>
      </c>
      <c r="BP646" s="77">
        <v>0.13581090000000001</v>
      </c>
      <c r="BQ646" s="77">
        <v>0.26450960000000001</v>
      </c>
      <c r="BR646" s="77">
        <v>0.1520253</v>
      </c>
      <c r="BS646" s="77">
        <v>0.5434909</v>
      </c>
      <c r="BT646" s="77">
        <v>0.37363059999999998</v>
      </c>
      <c r="BU646" s="77">
        <v>0.2525058</v>
      </c>
      <c r="BV646" s="77">
        <v>0.29144320000000001</v>
      </c>
      <c r="BW646" s="77">
        <v>0.1995354</v>
      </c>
      <c r="BX646" s="77">
        <v>-0.1150017</v>
      </c>
      <c r="BY646" s="77">
        <v>-0.22323580000000001</v>
      </c>
      <c r="BZ646" s="77">
        <v>-0.1066776</v>
      </c>
      <c r="CA646" s="77">
        <v>-1.2302930000000001</v>
      </c>
      <c r="CB646" s="77">
        <v>-1.151718</v>
      </c>
      <c r="CC646" s="77">
        <v>-0.83508420000000005</v>
      </c>
      <c r="CD646" s="77">
        <v>-0.40084379999999997</v>
      </c>
      <c r="CE646" s="77">
        <v>-0.41069850000000002</v>
      </c>
      <c r="CF646" s="77">
        <v>-0.35817510000000002</v>
      </c>
      <c r="CG646" s="77">
        <v>-0.26056240000000003</v>
      </c>
      <c r="CH646" s="77">
        <v>6.1441700000000002E-2</v>
      </c>
      <c r="CI646" s="77">
        <v>0.31251709999999999</v>
      </c>
      <c r="CJ646" s="77">
        <v>0.1596592</v>
      </c>
      <c r="CK646" s="77">
        <v>0.25074760000000001</v>
      </c>
      <c r="CL646" s="77">
        <v>0.31932899999999997</v>
      </c>
      <c r="CM646" s="77">
        <v>0.20986079999999999</v>
      </c>
      <c r="CN646" s="77">
        <v>0.27852579999999999</v>
      </c>
      <c r="CO646" s="77">
        <v>0.40937639999999997</v>
      </c>
      <c r="CP646" s="77">
        <v>0.33762969999999998</v>
      </c>
      <c r="CQ646" s="77">
        <v>0.66465719999999995</v>
      </c>
      <c r="CR646" s="77">
        <v>0.50095420000000002</v>
      </c>
      <c r="CS646" s="77">
        <v>0.37458999999999998</v>
      </c>
      <c r="CT646" s="77">
        <v>0.40471200000000002</v>
      </c>
      <c r="CU646" s="77">
        <v>0.29123379999999999</v>
      </c>
      <c r="CV646" s="77">
        <v>1.70768E-2</v>
      </c>
      <c r="CW646" s="77">
        <v>-0.1099644</v>
      </c>
      <c r="CX646" s="77">
        <v>-1.4845799999999999E-2</v>
      </c>
      <c r="CY646" s="77">
        <v>-0.99922420000000001</v>
      </c>
      <c r="CZ646" s="77">
        <v>-0.93714160000000002</v>
      </c>
      <c r="DA646" s="77">
        <v>-0.64543410000000001</v>
      </c>
      <c r="DB646" s="77">
        <v>-0.25147209999999998</v>
      </c>
      <c r="DC646" s="77">
        <v>-0.2545405</v>
      </c>
      <c r="DD646" s="77">
        <v>-0.2478418</v>
      </c>
      <c r="DE646" s="77">
        <v>-0.1925267</v>
      </c>
      <c r="DF646" s="77">
        <v>0.1137903</v>
      </c>
      <c r="DG646" s="77">
        <v>0.43931419999999999</v>
      </c>
      <c r="DH646" s="77">
        <v>0.25452380000000002</v>
      </c>
      <c r="DI646" s="77">
        <v>0.35197079999999997</v>
      </c>
      <c r="DJ646" s="77">
        <v>0.44668239999999998</v>
      </c>
      <c r="DK646" s="77">
        <v>0.36137170000000002</v>
      </c>
      <c r="DL646" s="77">
        <v>0.42124070000000002</v>
      </c>
      <c r="DM646" s="77">
        <v>0.55424329999999999</v>
      </c>
      <c r="DN646" s="77">
        <v>0.52323410000000004</v>
      </c>
      <c r="DO646" s="77">
        <v>0.78582359999999996</v>
      </c>
      <c r="DP646" s="77">
        <v>0.62827770000000005</v>
      </c>
      <c r="DQ646" s="77">
        <v>0.49667410000000001</v>
      </c>
      <c r="DR646" s="77">
        <v>0.51798089999999997</v>
      </c>
      <c r="DS646" s="77">
        <v>0.3829322</v>
      </c>
      <c r="DT646" s="77">
        <v>0.14915529999999999</v>
      </c>
      <c r="DU646" s="77">
        <v>3.3069000000000002E-3</v>
      </c>
      <c r="DV646" s="77">
        <v>7.6985999999999999E-2</v>
      </c>
      <c r="DW646" s="77">
        <v>-0.66559820000000003</v>
      </c>
      <c r="DX646" s="77">
        <v>-0.62732779999999999</v>
      </c>
      <c r="DY646" s="77">
        <v>-0.37160939999999998</v>
      </c>
      <c r="DZ646" s="77">
        <v>-3.5803099999999997E-2</v>
      </c>
      <c r="EA646" s="77">
        <v>-2.9073100000000001E-2</v>
      </c>
      <c r="EB646" s="77">
        <v>-8.8537900000000003E-2</v>
      </c>
      <c r="EC646" s="77">
        <v>-9.42939E-2</v>
      </c>
      <c r="ED646" s="77">
        <v>0.18937319999999999</v>
      </c>
      <c r="EE646" s="77">
        <v>0.62238910000000003</v>
      </c>
      <c r="EF646" s="77">
        <v>0.39149309999999998</v>
      </c>
      <c r="EG646" s="77">
        <v>0.49812099999999998</v>
      </c>
      <c r="EH646" s="77">
        <v>0.63056060000000003</v>
      </c>
      <c r="EI646" s="77">
        <v>0.58012920000000001</v>
      </c>
      <c r="EJ646" s="77">
        <v>0.62729840000000003</v>
      </c>
      <c r="EK646" s="77">
        <v>0.76340799999999998</v>
      </c>
      <c r="EL646" s="77">
        <v>0.79121739999999996</v>
      </c>
      <c r="EM646" s="77">
        <v>0.96076850000000003</v>
      </c>
      <c r="EN646" s="77">
        <v>0.81211259999999996</v>
      </c>
      <c r="EO646" s="77">
        <v>0.67294419999999999</v>
      </c>
      <c r="EP646" s="77">
        <v>0.68152310000000005</v>
      </c>
      <c r="EQ646" s="77">
        <v>0.51533010000000001</v>
      </c>
      <c r="ER646" s="77">
        <v>0.33985569999999998</v>
      </c>
      <c r="ES646" s="77">
        <v>0.16685269999999999</v>
      </c>
      <c r="ET646" s="77">
        <v>0.2095765</v>
      </c>
      <c r="EU646" s="77">
        <v>54.00159</v>
      </c>
      <c r="EV646" s="77">
        <v>53.011139999999997</v>
      </c>
      <c r="EW646" s="77">
        <v>53.012729999999998</v>
      </c>
      <c r="EX646" s="77">
        <v>63.00318</v>
      </c>
      <c r="EY646" s="77">
        <v>57.015909999999998</v>
      </c>
      <c r="EZ646" s="77">
        <v>60.009549999999997</v>
      </c>
      <c r="FA646" s="77">
        <v>59.015909999999998</v>
      </c>
      <c r="FB646" s="77">
        <v>72.001589999999993</v>
      </c>
      <c r="FC646" s="77">
        <v>78.992040000000003</v>
      </c>
      <c r="FD646" s="77">
        <v>82.988860000000003</v>
      </c>
      <c r="FE646" s="77">
        <v>85.987269999999995</v>
      </c>
      <c r="FF646" s="77">
        <v>86.984089999999995</v>
      </c>
      <c r="FG646" s="77">
        <v>88.982500000000002</v>
      </c>
      <c r="FH646" s="77">
        <v>87.987269999999995</v>
      </c>
      <c r="FI646" s="77">
        <v>89.985680000000002</v>
      </c>
      <c r="FJ646" s="77">
        <v>90.982500000000002</v>
      </c>
      <c r="FK646" s="77">
        <v>89.980900000000005</v>
      </c>
      <c r="FL646" s="77">
        <v>86.984089999999995</v>
      </c>
      <c r="FM646" s="77">
        <v>81.985680000000002</v>
      </c>
      <c r="FN646" s="77">
        <v>77.985680000000002</v>
      </c>
      <c r="FO646" s="77">
        <v>76.985680000000002</v>
      </c>
      <c r="FP646" s="77">
        <v>76.988860000000003</v>
      </c>
      <c r="FQ646" s="77">
        <v>75.987269999999995</v>
      </c>
      <c r="FR646" s="77">
        <v>75.984089999999995</v>
      </c>
      <c r="FS646" s="77">
        <v>2.9953080000000001</v>
      </c>
      <c r="FT646" s="77">
        <v>0.14502660000000001</v>
      </c>
      <c r="FU646" s="77">
        <v>0.1637255</v>
      </c>
    </row>
    <row r="647" spans="1:177" x14ac:dyDescent="0.25">
      <c r="A647" t="s">
        <v>226</v>
      </c>
      <c r="B647" t="s">
        <v>0</v>
      </c>
      <c r="C647" t="s">
        <v>273</v>
      </c>
      <c r="D647" s="30" t="s">
        <v>253</v>
      </c>
      <c r="E647" t="s">
        <v>219</v>
      </c>
      <c r="F647" s="78">
        <v>6937</v>
      </c>
      <c r="G647" s="77">
        <v>14.37369</v>
      </c>
      <c r="H647" s="77">
        <v>13.90666</v>
      </c>
      <c r="I647" s="77">
        <v>12.116199999999999</v>
      </c>
      <c r="J647" s="77">
        <v>10.356439999999999</v>
      </c>
      <c r="K647" s="77">
        <v>8.2554730000000003</v>
      </c>
      <c r="L647" s="77">
        <v>6.9437110000000004</v>
      </c>
      <c r="M647" s="77">
        <v>6.6984959999999996</v>
      </c>
      <c r="N647" s="77">
        <v>7.0513709999999996</v>
      </c>
      <c r="O647" s="77">
        <v>9.5284019999999998</v>
      </c>
      <c r="P647" s="77">
        <v>11.55114</v>
      </c>
      <c r="Q647" s="77">
        <v>14.240209999999999</v>
      </c>
      <c r="R647" s="77">
        <v>17.459240000000001</v>
      </c>
      <c r="S647" s="77">
        <v>19.71368</v>
      </c>
      <c r="T647" s="77">
        <v>21.983239999999999</v>
      </c>
      <c r="U647" s="77">
        <v>22.32902</v>
      </c>
      <c r="V647" s="77">
        <v>22.636209999999998</v>
      </c>
      <c r="W647" s="77">
        <v>23.880050000000001</v>
      </c>
      <c r="X647" s="77">
        <v>22.55658</v>
      </c>
      <c r="Y647" s="77">
        <v>21.17558</v>
      </c>
      <c r="Z647" s="77">
        <v>20.30219</v>
      </c>
      <c r="AA647" s="77">
        <v>20.21463</v>
      </c>
      <c r="AB647" s="77">
        <v>19.795280000000002</v>
      </c>
      <c r="AC647" s="77">
        <v>17.474350000000001</v>
      </c>
      <c r="AD647" s="77">
        <v>15.95614</v>
      </c>
      <c r="AE647" s="77">
        <v>-7.2295769999999999</v>
      </c>
      <c r="AF647" s="77">
        <v>-6.4533389999999997</v>
      </c>
      <c r="AG647" s="77">
        <v>-5.143643</v>
      </c>
      <c r="AH647" s="77">
        <v>-3.8332959999999998</v>
      </c>
      <c r="AI647" s="77">
        <v>-3.5625339999999999</v>
      </c>
      <c r="AJ647" s="77">
        <v>-2.6744840000000001</v>
      </c>
      <c r="AK647" s="77">
        <v>-1.4513240000000001</v>
      </c>
      <c r="AL647" s="77">
        <v>-1.1532480000000001</v>
      </c>
      <c r="AM647" s="77">
        <v>9.4169999999999996E-4</v>
      </c>
      <c r="AN647" s="77">
        <v>0.23507140000000001</v>
      </c>
      <c r="AO647" s="77">
        <v>0.85055729999999996</v>
      </c>
      <c r="AP647" s="77">
        <v>1.7111700000000001</v>
      </c>
      <c r="AQ647" s="77">
        <v>1.359842</v>
      </c>
      <c r="AR647" s="77">
        <v>1.4133100000000001</v>
      </c>
      <c r="AS647" s="77">
        <v>1.7139610000000001</v>
      </c>
      <c r="AT647" s="77">
        <v>1.5115670000000001</v>
      </c>
      <c r="AU647" s="77">
        <v>3.284983</v>
      </c>
      <c r="AV647" s="77">
        <v>3.1321469999999998</v>
      </c>
      <c r="AW647" s="77">
        <v>2.4965130000000002</v>
      </c>
      <c r="AX647" s="77">
        <v>2.261117</v>
      </c>
      <c r="AY647" s="77">
        <v>2.0149539999999999</v>
      </c>
      <c r="AZ647" s="77">
        <v>1.226253</v>
      </c>
      <c r="BA647" s="77">
        <v>0.32490069999999999</v>
      </c>
      <c r="BB647" s="77">
        <v>0.49457230000000002</v>
      </c>
      <c r="BC647" s="77">
        <v>-6.3217860000000003</v>
      </c>
      <c r="BD647" s="77">
        <v>-5.5829940000000002</v>
      </c>
      <c r="BE647" s="77">
        <v>-4.3969319999999996</v>
      </c>
      <c r="BF647" s="77">
        <v>-3.2546490000000001</v>
      </c>
      <c r="BG647" s="77">
        <v>-2.9807109999999999</v>
      </c>
      <c r="BH647" s="77">
        <v>-2.2236039999999999</v>
      </c>
      <c r="BI647" s="77">
        <v>-1.04941</v>
      </c>
      <c r="BJ647" s="77">
        <v>-0.83165869999999997</v>
      </c>
      <c r="BK647" s="77">
        <v>0.30583250000000001</v>
      </c>
      <c r="BL647" s="77">
        <v>0.57550939999999995</v>
      </c>
      <c r="BM647" s="77">
        <v>1.2289939999999999</v>
      </c>
      <c r="BN647" s="77">
        <v>2.150074</v>
      </c>
      <c r="BO647" s="77">
        <v>1.8695630000000001</v>
      </c>
      <c r="BP647" s="77">
        <v>1.9347259999999999</v>
      </c>
      <c r="BQ647" s="77">
        <v>2.3120500000000002</v>
      </c>
      <c r="BR647" s="77">
        <v>2.1053660000000001</v>
      </c>
      <c r="BS647" s="77">
        <v>3.8854679999999999</v>
      </c>
      <c r="BT647" s="77">
        <v>3.7163560000000002</v>
      </c>
      <c r="BU647" s="77">
        <v>3.0613169999999998</v>
      </c>
      <c r="BV647" s="77">
        <v>2.8044850000000001</v>
      </c>
      <c r="BW647" s="77">
        <v>2.4955759999999998</v>
      </c>
      <c r="BX647" s="77">
        <v>1.6644399999999999</v>
      </c>
      <c r="BY647" s="77">
        <v>0.7475562</v>
      </c>
      <c r="BZ647" s="77">
        <v>0.90903809999999996</v>
      </c>
      <c r="CA647" s="77">
        <v>-5.6930529999999999</v>
      </c>
      <c r="CB647" s="77">
        <v>-4.9801960000000003</v>
      </c>
      <c r="CC647" s="77">
        <v>-3.8797619999999999</v>
      </c>
      <c r="CD647" s="77">
        <v>-2.8538809999999999</v>
      </c>
      <c r="CE647" s="77">
        <v>-2.5777420000000002</v>
      </c>
      <c r="CF647" s="77">
        <v>-1.911327</v>
      </c>
      <c r="CG647" s="77">
        <v>-0.77104569999999995</v>
      </c>
      <c r="CH647" s="77">
        <v>-0.60892650000000004</v>
      </c>
      <c r="CI647" s="77">
        <v>0.51699890000000004</v>
      </c>
      <c r="CJ647" s="77">
        <v>0.81129560000000001</v>
      </c>
      <c r="CK647" s="77">
        <v>1.4910969999999999</v>
      </c>
      <c r="CL647" s="77">
        <v>2.4540579999999999</v>
      </c>
      <c r="CM647" s="77">
        <v>2.2225929999999998</v>
      </c>
      <c r="CN647" s="77">
        <v>2.2958560000000001</v>
      </c>
      <c r="CO647" s="77">
        <v>2.7262849999999998</v>
      </c>
      <c r="CP647" s="77">
        <v>2.516629</v>
      </c>
      <c r="CQ647" s="77">
        <v>4.3013630000000003</v>
      </c>
      <c r="CR647" s="77">
        <v>4.1209769999999999</v>
      </c>
      <c r="CS647" s="77">
        <v>3.4524979999999998</v>
      </c>
      <c r="CT647" s="77">
        <v>3.1808209999999999</v>
      </c>
      <c r="CU647" s="77">
        <v>2.8284539999999998</v>
      </c>
      <c r="CV647" s="77">
        <v>1.9679279999999999</v>
      </c>
      <c r="CW647" s="77">
        <v>1.040286</v>
      </c>
      <c r="CX647" s="77">
        <v>1.196096</v>
      </c>
      <c r="CY647" s="77">
        <v>-5.0643200000000004</v>
      </c>
      <c r="CZ647" s="77">
        <v>-4.3773980000000003</v>
      </c>
      <c r="DA647" s="77">
        <v>-3.3625919999999998</v>
      </c>
      <c r="DB647" s="77">
        <v>-2.453112</v>
      </c>
      <c r="DC647" s="77">
        <v>-2.1747740000000002</v>
      </c>
      <c r="DD647" s="77">
        <v>-1.5990489999999999</v>
      </c>
      <c r="DE647" s="77">
        <v>-0.49268129999999999</v>
      </c>
      <c r="DF647" s="77">
        <v>-0.38619439999999999</v>
      </c>
      <c r="DG647" s="77">
        <v>0.72816539999999996</v>
      </c>
      <c r="DH647" s="77">
        <v>1.0470820000000001</v>
      </c>
      <c r="DI647" s="77">
        <v>1.753201</v>
      </c>
      <c r="DJ647" s="77">
        <v>2.7580420000000001</v>
      </c>
      <c r="DK647" s="77">
        <v>2.5756239999999999</v>
      </c>
      <c r="DL647" s="77">
        <v>2.656987</v>
      </c>
      <c r="DM647" s="77">
        <v>3.14052</v>
      </c>
      <c r="DN647" s="77">
        <v>2.9278919999999999</v>
      </c>
      <c r="DO647" s="77">
        <v>4.717257</v>
      </c>
      <c r="DP647" s="77">
        <v>4.5255989999999997</v>
      </c>
      <c r="DQ647" s="77">
        <v>3.84368</v>
      </c>
      <c r="DR647" s="77">
        <v>3.557156</v>
      </c>
      <c r="DS647" s="77">
        <v>3.1613310000000001</v>
      </c>
      <c r="DT647" s="77">
        <v>2.2714150000000002</v>
      </c>
      <c r="DU647" s="77">
        <v>1.333016</v>
      </c>
      <c r="DV647" s="77">
        <v>1.4831540000000001</v>
      </c>
      <c r="DW647" s="77">
        <v>-4.1565289999999999</v>
      </c>
      <c r="DX647" s="77">
        <v>-3.5070540000000001</v>
      </c>
      <c r="DY647" s="77">
        <v>-2.6158800000000002</v>
      </c>
      <c r="DZ647" s="77">
        <v>-1.874465</v>
      </c>
      <c r="EA647" s="77">
        <v>-1.592951</v>
      </c>
      <c r="EB647" s="77">
        <v>-1.148169</v>
      </c>
      <c r="EC647" s="77">
        <v>-9.0767399999999998E-2</v>
      </c>
      <c r="ED647" s="77">
        <v>-6.4604700000000001E-2</v>
      </c>
      <c r="EE647" s="77">
        <v>1.033056</v>
      </c>
      <c r="EF647" s="77">
        <v>1.3875200000000001</v>
      </c>
      <c r="EG647" s="77">
        <v>2.131637</v>
      </c>
      <c r="EH647" s="77">
        <v>3.1969460000000001</v>
      </c>
      <c r="EI647" s="77">
        <v>3.0853449999999998</v>
      </c>
      <c r="EJ647" s="77">
        <v>3.1784029999999999</v>
      </c>
      <c r="EK647" s="77">
        <v>3.7386089999999998</v>
      </c>
      <c r="EL647" s="77">
        <v>3.52169</v>
      </c>
      <c r="EM647" s="77">
        <v>5.317742</v>
      </c>
      <c r="EN647" s="77">
        <v>5.1098080000000001</v>
      </c>
      <c r="EO647" s="77">
        <v>4.4084839999999996</v>
      </c>
      <c r="EP647" s="77">
        <v>4.1005250000000002</v>
      </c>
      <c r="EQ647" s="77">
        <v>3.641953</v>
      </c>
      <c r="ER647" s="77">
        <v>2.7096019999999998</v>
      </c>
      <c r="ES647" s="77">
        <v>1.755671</v>
      </c>
      <c r="ET647" s="77">
        <v>1.8976200000000001</v>
      </c>
      <c r="EU647" s="77">
        <v>69.735380000000006</v>
      </c>
      <c r="EV647" s="77">
        <v>68.147540000000006</v>
      </c>
      <c r="EW647" s="77">
        <v>68.143150000000006</v>
      </c>
      <c r="EX647" s="77">
        <v>67.85069</v>
      </c>
      <c r="EY647" s="77">
        <v>67.96454</v>
      </c>
      <c r="EZ647" s="77">
        <v>68.141689999999997</v>
      </c>
      <c r="FA647" s="77">
        <v>69.003659999999996</v>
      </c>
      <c r="FB647" s="77">
        <v>69.138760000000005</v>
      </c>
      <c r="FC647" s="77">
        <v>77.152969999999996</v>
      </c>
      <c r="FD647" s="77">
        <v>84.384609999999995</v>
      </c>
      <c r="FE647" s="77">
        <v>92.546369999999996</v>
      </c>
      <c r="FF647" s="77">
        <v>98.811430000000001</v>
      </c>
      <c r="FG647" s="77">
        <v>100.6658</v>
      </c>
      <c r="FH647" s="77">
        <v>103.2522</v>
      </c>
      <c r="FI647" s="77">
        <v>102.68040000000001</v>
      </c>
      <c r="FJ647" s="77">
        <v>101.56440000000001</v>
      </c>
      <c r="FK647" s="77">
        <v>100.1486</v>
      </c>
      <c r="FL647" s="77">
        <v>94.177139999999994</v>
      </c>
      <c r="FM647" s="77">
        <v>90.992679999999993</v>
      </c>
      <c r="FN647" s="77">
        <v>83.312970000000007</v>
      </c>
      <c r="FO647" s="77">
        <v>80.123369999999994</v>
      </c>
      <c r="FP647" s="77">
        <v>78.240139999999997</v>
      </c>
      <c r="FQ647" s="77">
        <v>78.733919999999998</v>
      </c>
      <c r="FR647" s="77">
        <v>76.975530000000006</v>
      </c>
      <c r="FS647" s="77">
        <v>8.7800569999999993</v>
      </c>
      <c r="FT647" s="77">
        <v>0.36281089999999999</v>
      </c>
      <c r="FU647" s="77">
        <v>0.62267660000000002</v>
      </c>
    </row>
    <row r="648" spans="1:177" x14ac:dyDescent="0.25">
      <c r="A648" t="s">
        <v>226</v>
      </c>
      <c r="B648" t="s">
        <v>0</v>
      </c>
      <c r="C648" t="s">
        <v>273</v>
      </c>
      <c r="D648" s="30" t="s">
        <v>253</v>
      </c>
      <c r="E648" t="s">
        <v>220</v>
      </c>
      <c r="F648" s="78">
        <v>4925</v>
      </c>
      <c r="G648" s="77">
        <v>10.118410000000001</v>
      </c>
      <c r="H648" s="77">
        <v>9.7903070000000003</v>
      </c>
      <c r="I648" s="77">
        <v>8.4618850000000005</v>
      </c>
      <c r="J648" s="77">
        <v>7.1614570000000004</v>
      </c>
      <c r="K648" s="77">
        <v>5.797345</v>
      </c>
      <c r="L648" s="77">
        <v>4.8878700000000004</v>
      </c>
      <c r="M648" s="77">
        <v>4.7420710000000001</v>
      </c>
      <c r="N648" s="77">
        <v>4.7317460000000002</v>
      </c>
      <c r="O648" s="77">
        <v>6.2383379999999997</v>
      </c>
      <c r="P648" s="77">
        <v>7.7934789999999996</v>
      </c>
      <c r="Q648" s="77">
        <v>9.446555</v>
      </c>
      <c r="R648" s="77">
        <v>11.344849999999999</v>
      </c>
      <c r="S648" s="77">
        <v>12.79021</v>
      </c>
      <c r="T648" s="77">
        <v>14.11051</v>
      </c>
      <c r="U648" s="77">
        <v>14.42159</v>
      </c>
      <c r="V648" s="77">
        <v>14.97189</v>
      </c>
      <c r="W648" s="77">
        <v>15.878690000000001</v>
      </c>
      <c r="X648" s="77">
        <v>15.52548</v>
      </c>
      <c r="Y648" s="77">
        <v>14.8446</v>
      </c>
      <c r="Z648" s="77">
        <v>14.220230000000001</v>
      </c>
      <c r="AA648" s="77">
        <v>14.326269999999999</v>
      </c>
      <c r="AB648" s="77">
        <v>14.01896</v>
      </c>
      <c r="AC648" s="77">
        <v>12.38627</v>
      </c>
      <c r="AD648" s="77">
        <v>11.295199999999999</v>
      </c>
      <c r="AE648" s="77">
        <v>-5.1239309999999998</v>
      </c>
      <c r="AF648" s="77">
        <v>-4.5578789999999998</v>
      </c>
      <c r="AG648" s="77">
        <v>-3.6335350000000002</v>
      </c>
      <c r="AH648" s="77">
        <v>-2.7840180000000001</v>
      </c>
      <c r="AI648" s="77">
        <v>-2.543361</v>
      </c>
      <c r="AJ648" s="77">
        <v>-1.867675</v>
      </c>
      <c r="AK648" s="77">
        <v>-0.98445919999999998</v>
      </c>
      <c r="AL648" s="77">
        <v>-1.006186</v>
      </c>
      <c r="AM648" s="77">
        <v>-0.32894699999999999</v>
      </c>
      <c r="AN648" s="77">
        <v>-4.9207099999999997E-2</v>
      </c>
      <c r="AO648" s="77">
        <v>0.22573309999999999</v>
      </c>
      <c r="AP648" s="77">
        <v>0.6921448</v>
      </c>
      <c r="AQ648" s="77">
        <v>0.56712510000000005</v>
      </c>
      <c r="AR648" s="77">
        <v>0.45467479999999999</v>
      </c>
      <c r="AS648" s="77">
        <v>0.5255455</v>
      </c>
      <c r="AT648" s="77">
        <v>0.62488220000000005</v>
      </c>
      <c r="AU648" s="77">
        <v>1.5847709999999999</v>
      </c>
      <c r="AV648" s="77">
        <v>1.82691</v>
      </c>
      <c r="AW648" s="77">
        <v>1.538978</v>
      </c>
      <c r="AX648" s="77">
        <v>1.34398</v>
      </c>
      <c r="AY648" s="77">
        <v>1.347356</v>
      </c>
      <c r="AZ648" s="77">
        <v>1.0284249999999999</v>
      </c>
      <c r="BA648" s="77">
        <v>0.45443149999999999</v>
      </c>
      <c r="BB648" s="77">
        <v>0.45659850000000002</v>
      </c>
      <c r="BC648" s="77">
        <v>-4.399654</v>
      </c>
      <c r="BD648" s="77">
        <v>-3.8614649999999999</v>
      </c>
      <c r="BE648" s="77">
        <v>-3.037344</v>
      </c>
      <c r="BF648" s="77">
        <v>-2.3230550000000001</v>
      </c>
      <c r="BG648" s="77">
        <v>-2.0829140000000002</v>
      </c>
      <c r="BH648" s="77">
        <v>-1.5077670000000001</v>
      </c>
      <c r="BI648" s="77">
        <v>-0.65622219999999998</v>
      </c>
      <c r="BJ648" s="77">
        <v>-0.74245839999999996</v>
      </c>
      <c r="BK648" s="77">
        <v>-0.1087099</v>
      </c>
      <c r="BL648" s="77">
        <v>0.2192963</v>
      </c>
      <c r="BM648" s="77">
        <v>0.52526600000000001</v>
      </c>
      <c r="BN648" s="77">
        <v>1.0368999999999999</v>
      </c>
      <c r="BO648" s="77">
        <v>0.9660318</v>
      </c>
      <c r="BP648" s="77">
        <v>0.86738459999999995</v>
      </c>
      <c r="BQ648" s="77">
        <v>1.0051079999999999</v>
      </c>
      <c r="BR648" s="77">
        <v>1.0880650000000001</v>
      </c>
      <c r="BS648" s="77">
        <v>2.0694750000000002</v>
      </c>
      <c r="BT648" s="77">
        <v>2.2973479999999999</v>
      </c>
      <c r="BU648" s="77">
        <v>1.9956910000000001</v>
      </c>
      <c r="BV648" s="77">
        <v>1.7857719999999999</v>
      </c>
      <c r="BW648" s="77">
        <v>1.7399290000000001</v>
      </c>
      <c r="BX648" s="77">
        <v>1.3709709999999999</v>
      </c>
      <c r="BY648" s="77">
        <v>0.78865090000000004</v>
      </c>
      <c r="BZ648" s="77">
        <v>0.79026470000000004</v>
      </c>
      <c r="CA648" s="77">
        <v>-3.8980220000000001</v>
      </c>
      <c r="CB648" s="77">
        <v>-3.3791319999999998</v>
      </c>
      <c r="CC648" s="77">
        <v>-2.6244230000000002</v>
      </c>
      <c r="CD648" s="77">
        <v>-2.0037929999999999</v>
      </c>
      <c r="CE648" s="77">
        <v>-1.7640100000000001</v>
      </c>
      <c r="CF648" s="77">
        <v>-1.2584949999999999</v>
      </c>
      <c r="CG648" s="77">
        <v>-0.4288863</v>
      </c>
      <c r="CH648" s="77">
        <v>-0.55980180000000002</v>
      </c>
      <c r="CI648" s="77">
        <v>4.3825700000000002E-2</v>
      </c>
      <c r="CJ648" s="77">
        <v>0.40526089999999998</v>
      </c>
      <c r="CK648" s="77">
        <v>0.73272150000000003</v>
      </c>
      <c r="CL648" s="77">
        <v>1.275676</v>
      </c>
      <c r="CM648" s="77">
        <v>1.242313</v>
      </c>
      <c r="CN648" s="77">
        <v>1.1532260000000001</v>
      </c>
      <c r="CO648" s="77">
        <v>1.3372520000000001</v>
      </c>
      <c r="CP648" s="77">
        <v>1.408865</v>
      </c>
      <c r="CQ648" s="77">
        <v>2.4051800000000001</v>
      </c>
      <c r="CR648" s="77">
        <v>2.6231710000000001</v>
      </c>
      <c r="CS648" s="77">
        <v>2.3120080000000001</v>
      </c>
      <c r="CT648" s="77">
        <v>2.0917560000000002</v>
      </c>
      <c r="CU648" s="77">
        <v>2.011825</v>
      </c>
      <c r="CV648" s="77">
        <v>1.6082179999999999</v>
      </c>
      <c r="CW648" s="77">
        <v>1.02013</v>
      </c>
      <c r="CX648" s="77">
        <v>1.021361</v>
      </c>
      <c r="CY648" s="77">
        <v>-3.3963899999999998</v>
      </c>
      <c r="CZ648" s="77">
        <v>-2.896798</v>
      </c>
      <c r="DA648" s="77">
        <v>-2.211503</v>
      </c>
      <c r="DB648" s="77">
        <v>-1.6845300000000001</v>
      </c>
      <c r="DC648" s="77">
        <v>-1.445106</v>
      </c>
      <c r="DD648" s="77">
        <v>-1.0092239999999999</v>
      </c>
      <c r="DE648" s="77">
        <v>-0.20155039999999999</v>
      </c>
      <c r="DF648" s="77">
        <v>-0.37714520000000001</v>
      </c>
      <c r="DG648" s="77">
        <v>0.19636120000000001</v>
      </c>
      <c r="DH648" s="77">
        <v>0.59122549999999996</v>
      </c>
      <c r="DI648" s="77">
        <v>0.94017700000000004</v>
      </c>
      <c r="DJ648" s="77">
        <v>1.514453</v>
      </c>
      <c r="DK648" s="77">
        <v>1.5185949999999999</v>
      </c>
      <c r="DL648" s="77">
        <v>1.4390670000000001</v>
      </c>
      <c r="DM648" s="77">
        <v>1.6693960000000001</v>
      </c>
      <c r="DN648" s="77">
        <v>1.7296640000000001</v>
      </c>
      <c r="DO648" s="77">
        <v>2.7408839999999999</v>
      </c>
      <c r="DP648" s="77">
        <v>2.9489939999999999</v>
      </c>
      <c r="DQ648" s="77">
        <v>2.6283259999999999</v>
      </c>
      <c r="DR648" s="77">
        <v>2.3977390000000001</v>
      </c>
      <c r="DS648" s="77">
        <v>2.2837200000000002</v>
      </c>
      <c r="DT648" s="77">
        <v>1.845464</v>
      </c>
      <c r="DU648" s="77">
        <v>1.2516099999999999</v>
      </c>
      <c r="DV648" s="77">
        <v>1.2524569999999999</v>
      </c>
      <c r="DW648" s="77">
        <v>-2.672113</v>
      </c>
      <c r="DX648" s="77">
        <v>-2.2003849999999998</v>
      </c>
      <c r="DY648" s="77">
        <v>-1.6153109999999999</v>
      </c>
      <c r="DZ648" s="77">
        <v>-1.2235670000000001</v>
      </c>
      <c r="EA648" s="77">
        <v>-0.98465930000000002</v>
      </c>
      <c r="EB648" s="77">
        <v>-0.64931510000000003</v>
      </c>
      <c r="EC648" s="77">
        <v>0.12668650000000001</v>
      </c>
      <c r="ED648" s="77">
        <v>-0.11341809999999999</v>
      </c>
      <c r="EE648" s="77">
        <v>0.41659829999999998</v>
      </c>
      <c r="EF648" s="77">
        <v>0.85972890000000002</v>
      </c>
      <c r="EG648" s="77">
        <v>1.2397100000000001</v>
      </c>
      <c r="EH648" s="77">
        <v>1.859208</v>
      </c>
      <c r="EI648" s="77">
        <v>1.917502</v>
      </c>
      <c r="EJ648" s="77">
        <v>1.851777</v>
      </c>
      <c r="EK648" s="77">
        <v>2.1489579999999999</v>
      </c>
      <c r="EL648" s="77">
        <v>2.192847</v>
      </c>
      <c r="EM648" s="77">
        <v>3.2255880000000001</v>
      </c>
      <c r="EN648" s="77">
        <v>3.4194309999999999</v>
      </c>
      <c r="EO648" s="77">
        <v>3.0850390000000001</v>
      </c>
      <c r="EP648" s="77">
        <v>2.8395320000000002</v>
      </c>
      <c r="EQ648" s="77">
        <v>2.6762929999999998</v>
      </c>
      <c r="ER648" s="77">
        <v>2.1880099999999998</v>
      </c>
      <c r="ES648" s="77">
        <v>1.5858289999999999</v>
      </c>
      <c r="ET648" s="77">
        <v>1.5861229999999999</v>
      </c>
      <c r="EU648" s="77">
        <v>70.036199999999994</v>
      </c>
      <c r="EV648" s="77">
        <v>69.028959999999998</v>
      </c>
      <c r="EW648" s="77">
        <v>69.021720000000002</v>
      </c>
      <c r="EX648" s="77">
        <v>69.021720000000002</v>
      </c>
      <c r="EY648" s="77">
        <v>70</v>
      </c>
      <c r="EZ648" s="77">
        <v>69.021720000000002</v>
      </c>
      <c r="FA648" s="77">
        <v>69.007239999999996</v>
      </c>
      <c r="FB648" s="77">
        <v>70.014480000000006</v>
      </c>
      <c r="FC648" s="77">
        <v>75.978279999999998</v>
      </c>
      <c r="FD648" s="77">
        <v>80.007239999999996</v>
      </c>
      <c r="FE648" s="77">
        <v>87.007239999999996</v>
      </c>
      <c r="FF648" s="77">
        <v>95.028959999999998</v>
      </c>
      <c r="FG648" s="77">
        <v>98.057919999999996</v>
      </c>
      <c r="FH648" s="77">
        <v>100.0652</v>
      </c>
      <c r="FI648" s="77">
        <v>100.0796</v>
      </c>
      <c r="FJ648" s="77">
        <v>98.094120000000004</v>
      </c>
      <c r="FK648" s="77">
        <v>96.094120000000004</v>
      </c>
      <c r="FL648" s="77">
        <v>90.130330000000001</v>
      </c>
      <c r="FM648" s="77">
        <v>88.10136</v>
      </c>
      <c r="FN648" s="77">
        <v>80.137569999999997</v>
      </c>
      <c r="FO648" s="77">
        <v>78.108599999999996</v>
      </c>
      <c r="FP648" s="77">
        <v>77.10136</v>
      </c>
      <c r="FQ648" s="77">
        <v>79.036199999999994</v>
      </c>
      <c r="FR648" s="77">
        <v>79.021720000000002</v>
      </c>
      <c r="FS648" s="77">
        <v>7.0627870000000001</v>
      </c>
      <c r="FT648" s="77">
        <v>0.28777059999999999</v>
      </c>
      <c r="FU648" s="77">
        <v>0.5090633</v>
      </c>
    </row>
    <row r="649" spans="1:177" x14ac:dyDescent="0.25">
      <c r="A649" t="s">
        <v>226</v>
      </c>
      <c r="B649" t="s">
        <v>0</v>
      </c>
      <c r="C649" t="s">
        <v>273</v>
      </c>
      <c r="D649" s="30" t="s">
        <v>253</v>
      </c>
      <c r="E649" t="s">
        <v>221</v>
      </c>
      <c r="F649" s="78">
        <v>2012</v>
      </c>
      <c r="G649" s="77">
        <v>4.1475669999999996</v>
      </c>
      <c r="H649" s="77">
        <v>4.0000439999999999</v>
      </c>
      <c r="I649" s="77">
        <v>3.6361780000000001</v>
      </c>
      <c r="J649" s="77">
        <v>3.4203190000000001</v>
      </c>
      <c r="K649" s="77">
        <v>2.5587949999999999</v>
      </c>
      <c r="L649" s="77">
        <v>2.0140030000000002</v>
      </c>
      <c r="M649" s="77">
        <v>1.799695</v>
      </c>
      <c r="N649" s="77">
        <v>2.5057200000000002</v>
      </c>
      <c r="O649" s="77">
        <v>3.7238570000000002</v>
      </c>
      <c r="P649" s="77">
        <v>3.9198870000000001</v>
      </c>
      <c r="Q649" s="77">
        <v>5.0958560000000004</v>
      </c>
      <c r="R649" s="77">
        <v>6.4985480000000004</v>
      </c>
      <c r="S649" s="77">
        <v>7.067571</v>
      </c>
      <c r="T649" s="77">
        <v>8.2021259999999998</v>
      </c>
      <c r="U649" s="77">
        <v>8.4686489999999992</v>
      </c>
      <c r="V649" s="77">
        <v>7.917853</v>
      </c>
      <c r="W649" s="77">
        <v>8.7215749999999996</v>
      </c>
      <c r="X649" s="77">
        <v>7.2541890000000002</v>
      </c>
      <c r="Y649" s="77">
        <v>6.3402120000000002</v>
      </c>
      <c r="Z649" s="77">
        <v>6.1496130000000004</v>
      </c>
      <c r="AA649" s="77">
        <v>5.9385810000000001</v>
      </c>
      <c r="AB649" s="77">
        <v>5.4635259999999999</v>
      </c>
      <c r="AC649" s="77">
        <v>4.7499520000000004</v>
      </c>
      <c r="AD649" s="77">
        <v>4.4423469999999998</v>
      </c>
      <c r="AE649" s="77">
        <v>-2.797682</v>
      </c>
      <c r="AF649" s="77">
        <v>-2.5477759999999998</v>
      </c>
      <c r="AG649" s="77">
        <v>-2.0057520000000002</v>
      </c>
      <c r="AH649" s="77">
        <v>-1.207525</v>
      </c>
      <c r="AI649" s="77">
        <v>-1.322244</v>
      </c>
      <c r="AJ649" s="77">
        <v>-1.1249370000000001</v>
      </c>
      <c r="AK649" s="77">
        <v>-0.7641812</v>
      </c>
      <c r="AL649" s="77">
        <v>-6.7012100000000005E-2</v>
      </c>
      <c r="AM649" s="77">
        <v>0.41317880000000001</v>
      </c>
      <c r="AN649" s="77">
        <v>0.19874149999999999</v>
      </c>
      <c r="AO649" s="77">
        <v>0.66676519999999995</v>
      </c>
      <c r="AP649" s="77">
        <v>1.068468</v>
      </c>
      <c r="AQ649" s="77">
        <v>0.53773570000000004</v>
      </c>
      <c r="AR649" s="77">
        <v>0.92240979999999995</v>
      </c>
      <c r="AS649" s="77">
        <v>1.3908959999999999</v>
      </c>
      <c r="AT649" s="77">
        <v>0.64146060000000005</v>
      </c>
      <c r="AU649" s="77">
        <v>2.1470259999999999</v>
      </c>
      <c r="AV649" s="77">
        <v>1.226324</v>
      </c>
      <c r="AW649" s="77">
        <v>0.67101069999999996</v>
      </c>
      <c r="AX649" s="77">
        <v>0.71210549999999995</v>
      </c>
      <c r="AY649" s="77">
        <v>0.50688330000000004</v>
      </c>
      <c r="AZ649" s="77">
        <v>-0.4650551</v>
      </c>
      <c r="BA649" s="77">
        <v>-0.75605929999999999</v>
      </c>
      <c r="BB649" s="77">
        <v>-0.39945160000000002</v>
      </c>
      <c r="BC649" s="77">
        <v>-2.2662049999999998</v>
      </c>
      <c r="BD649" s="77">
        <v>-2.054233</v>
      </c>
      <c r="BE649" s="77">
        <v>-1.5695410000000001</v>
      </c>
      <c r="BF649" s="77">
        <v>-0.86395750000000004</v>
      </c>
      <c r="BG649" s="77">
        <v>-0.96306709999999995</v>
      </c>
      <c r="BH649" s="77">
        <v>-0.87116090000000002</v>
      </c>
      <c r="BI649" s="77">
        <v>-0.60769320000000004</v>
      </c>
      <c r="BJ649" s="77">
        <v>5.3393999999999997E-2</v>
      </c>
      <c r="BK649" s="77">
        <v>0.70482310000000004</v>
      </c>
      <c r="BL649" s="77">
        <v>0.41693799999999998</v>
      </c>
      <c r="BM649" s="77">
        <v>0.89958720000000003</v>
      </c>
      <c r="BN649" s="77">
        <v>1.3613919999999999</v>
      </c>
      <c r="BO649" s="77">
        <v>0.8862236</v>
      </c>
      <c r="BP649" s="77">
        <v>1.2506660000000001</v>
      </c>
      <c r="BQ649" s="77">
        <v>1.724102</v>
      </c>
      <c r="BR649" s="77">
        <v>1.0683670000000001</v>
      </c>
      <c r="BS649" s="77">
        <v>2.425719</v>
      </c>
      <c r="BT649" s="77">
        <v>1.5191790000000001</v>
      </c>
      <c r="BU649" s="77">
        <v>0.95181479999999996</v>
      </c>
      <c r="BV649" s="77">
        <v>0.97263350000000004</v>
      </c>
      <c r="BW649" s="77">
        <v>0.71779749999999998</v>
      </c>
      <c r="BX649" s="77">
        <v>-0.1612632</v>
      </c>
      <c r="BY649" s="77">
        <v>-0.49552550000000001</v>
      </c>
      <c r="BZ649" s="77">
        <v>-0.1882306</v>
      </c>
      <c r="CA649" s="77">
        <v>-1.8981060000000001</v>
      </c>
      <c r="CB649" s="77">
        <v>-1.7124060000000001</v>
      </c>
      <c r="CC649" s="77">
        <v>-1.267422</v>
      </c>
      <c r="CD649" s="77">
        <v>-0.62600350000000005</v>
      </c>
      <c r="CE649" s="77">
        <v>-0.7143022</v>
      </c>
      <c r="CF649" s="77">
        <v>-0.69539640000000003</v>
      </c>
      <c r="CG649" s="77">
        <v>-0.49930999999999998</v>
      </c>
      <c r="CH649" s="77">
        <v>0.13678689999999999</v>
      </c>
      <c r="CI649" s="77">
        <v>0.90681500000000004</v>
      </c>
      <c r="CJ649" s="77">
        <v>0.56806029999999996</v>
      </c>
      <c r="CK649" s="77">
        <v>1.0608390000000001</v>
      </c>
      <c r="CL649" s="77">
        <v>1.56427</v>
      </c>
      <c r="CM649" s="77">
        <v>1.1275850000000001</v>
      </c>
      <c r="CN649" s="77">
        <v>1.478016</v>
      </c>
      <c r="CO649" s="77">
        <v>1.954879</v>
      </c>
      <c r="CP649" s="77">
        <v>1.3640399999999999</v>
      </c>
      <c r="CQ649" s="77">
        <v>2.618741</v>
      </c>
      <c r="CR649" s="77">
        <v>1.72201</v>
      </c>
      <c r="CS649" s="77">
        <v>1.146299</v>
      </c>
      <c r="CT649" s="77">
        <v>1.1530750000000001</v>
      </c>
      <c r="CU649" s="77">
        <v>0.86387599999999998</v>
      </c>
      <c r="CV649" s="77">
        <v>4.9142199999999997E-2</v>
      </c>
      <c r="CW649" s="77">
        <v>-0.31508059999999999</v>
      </c>
      <c r="CX649" s="77">
        <v>-4.1939499999999998E-2</v>
      </c>
      <c r="CY649" s="77">
        <v>-1.530006</v>
      </c>
      <c r="CZ649" s="77">
        <v>-1.370579</v>
      </c>
      <c r="DA649" s="77">
        <v>-0.96530329999999998</v>
      </c>
      <c r="DB649" s="77">
        <v>-0.38804949999999999</v>
      </c>
      <c r="DC649" s="77">
        <v>-0.46553749999999999</v>
      </c>
      <c r="DD649" s="77">
        <v>-0.51963179999999998</v>
      </c>
      <c r="DE649" s="77">
        <v>-0.39092690000000002</v>
      </c>
      <c r="DF649" s="77">
        <v>0.22017980000000001</v>
      </c>
      <c r="DG649" s="77">
        <v>1.1088070000000001</v>
      </c>
      <c r="DH649" s="77">
        <v>0.71918260000000001</v>
      </c>
      <c r="DI649" s="77">
        <v>1.222091</v>
      </c>
      <c r="DJ649" s="77">
        <v>1.7671479999999999</v>
      </c>
      <c r="DK649" s="77">
        <v>1.3689469999999999</v>
      </c>
      <c r="DL649" s="77">
        <v>1.705365</v>
      </c>
      <c r="DM649" s="77">
        <v>2.185657</v>
      </c>
      <c r="DN649" s="77">
        <v>1.6597139999999999</v>
      </c>
      <c r="DO649" s="77">
        <v>2.811763</v>
      </c>
      <c r="DP649" s="77">
        <v>1.9248400000000001</v>
      </c>
      <c r="DQ649" s="77">
        <v>1.3407830000000001</v>
      </c>
      <c r="DR649" s="77">
        <v>1.333515</v>
      </c>
      <c r="DS649" s="77">
        <v>1.0099549999999999</v>
      </c>
      <c r="DT649" s="77">
        <v>0.25954759999999999</v>
      </c>
      <c r="DU649" s="77">
        <v>-0.1346357</v>
      </c>
      <c r="DV649" s="77">
        <v>0.1043515</v>
      </c>
      <c r="DW649" s="77">
        <v>-0.99852909999999995</v>
      </c>
      <c r="DX649" s="77">
        <v>-0.87703609999999999</v>
      </c>
      <c r="DY649" s="77">
        <v>-0.5290918</v>
      </c>
      <c r="DZ649" s="77">
        <v>-4.4481800000000002E-2</v>
      </c>
      <c r="EA649" s="77">
        <v>-0.1063606</v>
      </c>
      <c r="EB649" s="77">
        <v>-0.26585560000000003</v>
      </c>
      <c r="EC649" s="77">
        <v>-0.23443890000000001</v>
      </c>
      <c r="ED649" s="77">
        <v>0.3405859</v>
      </c>
      <c r="EE649" s="77">
        <v>1.4004509999999999</v>
      </c>
      <c r="EF649" s="77">
        <v>0.93737910000000002</v>
      </c>
      <c r="EG649" s="77">
        <v>1.4549129999999999</v>
      </c>
      <c r="EH649" s="77">
        <v>2.0600719999999999</v>
      </c>
      <c r="EI649" s="77">
        <v>1.717435</v>
      </c>
      <c r="EJ649" s="77">
        <v>2.0336219999999998</v>
      </c>
      <c r="EK649" s="77">
        <v>2.5188630000000001</v>
      </c>
      <c r="EL649" s="77">
        <v>2.0866199999999999</v>
      </c>
      <c r="EM649" s="77">
        <v>3.0904560000000001</v>
      </c>
      <c r="EN649" s="77">
        <v>2.217695</v>
      </c>
      <c r="EO649" s="77">
        <v>1.6215869999999999</v>
      </c>
      <c r="EP649" s="77">
        <v>1.5940430000000001</v>
      </c>
      <c r="EQ649" s="77">
        <v>1.220869</v>
      </c>
      <c r="ER649" s="77">
        <v>0.56333949999999999</v>
      </c>
      <c r="ES649" s="77">
        <v>0.12589800000000001</v>
      </c>
      <c r="ET649" s="77">
        <v>0.31557249999999998</v>
      </c>
      <c r="EU649" s="77">
        <v>69.005020000000002</v>
      </c>
      <c r="EV649" s="77">
        <v>66.007530000000003</v>
      </c>
      <c r="EW649" s="77">
        <v>66.010050000000007</v>
      </c>
      <c r="EX649" s="77">
        <v>65.007530000000003</v>
      </c>
      <c r="EY649" s="77">
        <v>63.022599999999997</v>
      </c>
      <c r="EZ649" s="77">
        <v>66.005020000000002</v>
      </c>
      <c r="FA649" s="77">
        <v>68.994979999999998</v>
      </c>
      <c r="FB649" s="77">
        <v>67.012559999999993</v>
      </c>
      <c r="FC649" s="77">
        <v>80.005020000000002</v>
      </c>
      <c r="FD649" s="77">
        <v>95.012559999999993</v>
      </c>
      <c r="FE649" s="77">
        <v>105.995</v>
      </c>
      <c r="FF649" s="77">
        <v>107.995</v>
      </c>
      <c r="FG649" s="77">
        <v>106.9975</v>
      </c>
      <c r="FH649" s="77">
        <v>110.99</v>
      </c>
      <c r="FI649" s="77">
        <v>108.995</v>
      </c>
      <c r="FJ649" s="77">
        <v>109.99</v>
      </c>
      <c r="FK649" s="77">
        <v>109.99250000000001</v>
      </c>
      <c r="FL649" s="77">
        <v>104.0025</v>
      </c>
      <c r="FM649" s="77">
        <v>98.012559999999993</v>
      </c>
      <c r="FN649" s="77">
        <v>91.022599999999997</v>
      </c>
      <c r="FO649" s="77">
        <v>85.015069999999994</v>
      </c>
      <c r="FP649" s="77">
        <v>81.005020000000002</v>
      </c>
      <c r="FQ649" s="77">
        <v>78</v>
      </c>
      <c r="FR649" s="77">
        <v>72.007530000000003</v>
      </c>
      <c r="FS649" s="77">
        <v>4.7716229999999999</v>
      </c>
      <c r="FT649" s="77">
        <v>0.23103209999999999</v>
      </c>
      <c r="FU649" s="77">
        <v>0.2608201</v>
      </c>
    </row>
    <row r="650" spans="1:177" x14ac:dyDescent="0.25">
      <c r="A650" t="s">
        <v>226</v>
      </c>
      <c r="B650" t="s">
        <v>0</v>
      </c>
      <c r="C650" t="s">
        <v>274</v>
      </c>
      <c r="D650" s="30" t="s">
        <v>230</v>
      </c>
      <c r="E650" t="s">
        <v>219</v>
      </c>
      <c r="F650" s="78">
        <v>3840</v>
      </c>
      <c r="G650" s="77">
        <v>5.2950590000000002</v>
      </c>
      <c r="H650" s="77">
        <v>3.4564499999999998</v>
      </c>
      <c r="I650" s="77">
        <v>3.5861399999999999</v>
      </c>
      <c r="J650" s="77">
        <v>3.0134430000000001</v>
      </c>
      <c r="K650" s="77">
        <v>2.6439629999999998</v>
      </c>
      <c r="L650" s="77">
        <v>2.8586149999999999</v>
      </c>
      <c r="M650" s="77">
        <v>3.4040119999999998</v>
      </c>
      <c r="N650" s="77">
        <v>2.9025340000000002</v>
      </c>
      <c r="O650" s="77">
        <v>0.33582139999999999</v>
      </c>
      <c r="P650" s="77">
        <v>-2.4055960000000001</v>
      </c>
      <c r="Q650" s="77">
        <v>-5.3259369999999997</v>
      </c>
      <c r="R650" s="77">
        <v>-7.2146119999999998</v>
      </c>
      <c r="S650" s="77">
        <v>-8.7549030000000005</v>
      </c>
      <c r="T650" s="77">
        <v>-9.2002520000000008</v>
      </c>
      <c r="U650" s="77">
        <v>-8.6090839999999993</v>
      </c>
      <c r="V650" s="77">
        <v>-6.5028610000000002</v>
      </c>
      <c r="W650" s="77">
        <v>-2.916957</v>
      </c>
      <c r="X650" s="77">
        <v>1.474993</v>
      </c>
      <c r="Y650" s="77">
        <v>5.5480830000000001</v>
      </c>
      <c r="Z650" s="77">
        <v>6.9171319999999996</v>
      </c>
      <c r="AA650" s="77">
        <v>6.8620619999999999</v>
      </c>
      <c r="AB650" s="77">
        <v>6.1128830000000001</v>
      </c>
      <c r="AC650" s="77">
        <v>5.5642709999999997</v>
      </c>
      <c r="AD650" s="77">
        <v>5.6314120000000001</v>
      </c>
      <c r="AE650" s="77">
        <v>-4.7407130000000004</v>
      </c>
      <c r="AF650" s="77">
        <v>-5.9834500000000004</v>
      </c>
      <c r="AG650" s="77">
        <v>-4.595523</v>
      </c>
      <c r="AH650" s="77">
        <v>-3.9016989999999998</v>
      </c>
      <c r="AI650" s="77">
        <v>-3.0352860000000002</v>
      </c>
      <c r="AJ650" s="77">
        <v>-1.936293</v>
      </c>
      <c r="AK650" s="77">
        <v>-0.60656759999999998</v>
      </c>
      <c r="AL650" s="77">
        <v>0.1505456</v>
      </c>
      <c r="AM650" s="77">
        <v>-6.1037599999999997E-2</v>
      </c>
      <c r="AN650" s="77">
        <v>0.15130099999999999</v>
      </c>
      <c r="AO650" s="77">
        <v>-0.27039160000000001</v>
      </c>
      <c r="AP650" s="77">
        <v>-0.14454739999999999</v>
      </c>
      <c r="AQ650" s="77">
        <v>-0.4837224</v>
      </c>
      <c r="AR650" s="77">
        <v>-0.39376420000000001</v>
      </c>
      <c r="AS650" s="77">
        <v>-0.16621440000000001</v>
      </c>
      <c r="AT650" s="77">
        <v>-0.29804849999999999</v>
      </c>
      <c r="AU650" s="77">
        <v>0.2027341</v>
      </c>
      <c r="AV650" s="77">
        <v>0.43368760000000001</v>
      </c>
      <c r="AW650" s="77">
        <v>0.84400850000000005</v>
      </c>
      <c r="AX650" s="77">
        <v>0.63534170000000001</v>
      </c>
      <c r="AY650" s="77">
        <v>0.52707590000000004</v>
      </c>
      <c r="AZ650" s="77">
        <v>-6.9154000000000004E-3</v>
      </c>
      <c r="BA650" s="77">
        <v>-9.9663100000000004E-2</v>
      </c>
      <c r="BB650" s="77">
        <v>0.3199438</v>
      </c>
      <c r="BC650" s="77">
        <v>-4.2421670000000002</v>
      </c>
      <c r="BD650" s="77">
        <v>-5.449141</v>
      </c>
      <c r="BE650" s="77">
        <v>-4.0393499999999998</v>
      </c>
      <c r="BF650" s="77">
        <v>-3.4023850000000002</v>
      </c>
      <c r="BG650" s="77">
        <v>-2.6934339999999999</v>
      </c>
      <c r="BH650" s="77">
        <v>-1.6891940000000001</v>
      </c>
      <c r="BI650" s="77">
        <v>-0.43231930000000002</v>
      </c>
      <c r="BJ650" s="77">
        <v>0.29870409999999997</v>
      </c>
      <c r="BK650" s="77">
        <v>0.17674899999999999</v>
      </c>
      <c r="BL650" s="77">
        <v>0.37543339999999997</v>
      </c>
      <c r="BM650" s="77">
        <v>3.9876E-3</v>
      </c>
      <c r="BN650" s="77">
        <v>0.1247766</v>
      </c>
      <c r="BO650" s="77">
        <v>-0.18568979999999999</v>
      </c>
      <c r="BP650" s="77">
        <v>-0.1429086</v>
      </c>
      <c r="BQ650" s="77">
        <v>7.91023E-2</v>
      </c>
      <c r="BR650" s="77">
        <v>-6.3574199999999997E-2</v>
      </c>
      <c r="BS650" s="77">
        <v>0.4455134</v>
      </c>
      <c r="BT650" s="77">
        <v>0.75949500000000003</v>
      </c>
      <c r="BU650" s="77">
        <v>1.2132480000000001</v>
      </c>
      <c r="BV650" s="77">
        <v>0.95329649999999999</v>
      </c>
      <c r="BW650" s="77">
        <v>0.83746469999999995</v>
      </c>
      <c r="BX650" s="77">
        <v>0.27091029999999999</v>
      </c>
      <c r="BY650" s="77">
        <v>0.22784280000000001</v>
      </c>
      <c r="BZ650" s="77">
        <v>0.77056979999999997</v>
      </c>
      <c r="CA650" s="77">
        <v>-3.8968759999999998</v>
      </c>
      <c r="CB650" s="77">
        <v>-5.0790790000000001</v>
      </c>
      <c r="CC650" s="77">
        <v>-3.6541450000000002</v>
      </c>
      <c r="CD650" s="77">
        <v>-3.056562</v>
      </c>
      <c r="CE650" s="77">
        <v>-2.4566690000000002</v>
      </c>
      <c r="CF650" s="77">
        <v>-1.518054</v>
      </c>
      <c r="CG650" s="77">
        <v>-0.31163540000000001</v>
      </c>
      <c r="CH650" s="77">
        <v>0.40131820000000001</v>
      </c>
      <c r="CI650" s="77">
        <v>0.3414392</v>
      </c>
      <c r="CJ650" s="77">
        <v>0.53066690000000005</v>
      </c>
      <c r="CK650" s="77">
        <v>0.19402179999999999</v>
      </c>
      <c r="CL650" s="77">
        <v>0.31130950000000002</v>
      </c>
      <c r="CM650" s="77">
        <v>2.0726600000000001E-2</v>
      </c>
      <c r="CN650" s="77">
        <v>3.0833099999999999E-2</v>
      </c>
      <c r="CO650" s="77">
        <v>0.2490079</v>
      </c>
      <c r="CP650" s="77">
        <v>9.8821999999999993E-2</v>
      </c>
      <c r="CQ650" s="77">
        <v>0.61366149999999997</v>
      </c>
      <c r="CR650" s="77">
        <v>0.98514820000000003</v>
      </c>
      <c r="CS650" s="77">
        <v>1.468982</v>
      </c>
      <c r="CT650" s="77">
        <v>1.173511</v>
      </c>
      <c r="CU650" s="77">
        <v>1.0524389999999999</v>
      </c>
      <c r="CV650" s="77">
        <v>0.46333150000000001</v>
      </c>
      <c r="CW650" s="77">
        <v>0.45467239999999998</v>
      </c>
      <c r="CX650" s="77">
        <v>1.0826720000000001</v>
      </c>
      <c r="CY650" s="77">
        <v>-3.5515850000000002</v>
      </c>
      <c r="CZ650" s="77">
        <v>-4.7090180000000004</v>
      </c>
      <c r="DA650" s="77">
        <v>-3.2689409999999999</v>
      </c>
      <c r="DB650" s="77">
        <v>-2.7107389999999998</v>
      </c>
      <c r="DC650" s="77">
        <v>-2.219903</v>
      </c>
      <c r="DD650" s="77">
        <v>-1.346913</v>
      </c>
      <c r="DE650" s="77">
        <v>-0.1909516</v>
      </c>
      <c r="DF650" s="77">
        <v>0.5039323</v>
      </c>
      <c r="DG650" s="77">
        <v>0.50612939999999995</v>
      </c>
      <c r="DH650" s="77">
        <v>0.68590030000000002</v>
      </c>
      <c r="DI650" s="77">
        <v>0.38405590000000001</v>
      </c>
      <c r="DJ650" s="77">
        <v>0.49784250000000002</v>
      </c>
      <c r="DK650" s="77">
        <v>0.22714309999999999</v>
      </c>
      <c r="DL650" s="77">
        <v>0.2045749</v>
      </c>
      <c r="DM650" s="77">
        <v>0.41891349999999999</v>
      </c>
      <c r="DN650" s="77">
        <v>0.26121820000000001</v>
      </c>
      <c r="DO650" s="77">
        <v>0.78180970000000005</v>
      </c>
      <c r="DP650" s="77">
        <v>1.210801</v>
      </c>
      <c r="DQ650" s="77">
        <v>1.724715</v>
      </c>
      <c r="DR650" s="77">
        <v>1.393726</v>
      </c>
      <c r="DS650" s="77">
        <v>1.2674129999999999</v>
      </c>
      <c r="DT650" s="77">
        <v>0.65575269999999997</v>
      </c>
      <c r="DU650" s="77">
        <v>0.68150200000000005</v>
      </c>
      <c r="DV650" s="77">
        <v>1.394774</v>
      </c>
      <c r="DW650" s="77">
        <v>-3.0530400000000002</v>
      </c>
      <c r="DX650" s="77">
        <v>-4.1747079999999999</v>
      </c>
      <c r="DY650" s="77">
        <v>-2.7127669999999999</v>
      </c>
      <c r="DZ650" s="77">
        <v>-2.2114259999999999</v>
      </c>
      <c r="EA650" s="77">
        <v>-1.8780509999999999</v>
      </c>
      <c r="EB650" s="77">
        <v>-1.0998140000000001</v>
      </c>
      <c r="EC650" s="77">
        <v>-1.6703300000000001E-2</v>
      </c>
      <c r="ED650" s="77">
        <v>0.65209079999999997</v>
      </c>
      <c r="EE650" s="77">
        <v>0.74391600000000002</v>
      </c>
      <c r="EF650" s="77">
        <v>0.91003279999999998</v>
      </c>
      <c r="EG650" s="77">
        <v>0.6584352</v>
      </c>
      <c r="EH650" s="77">
        <v>0.76716640000000003</v>
      </c>
      <c r="EI650" s="77">
        <v>0.52517559999999996</v>
      </c>
      <c r="EJ650" s="77">
        <v>0.45543040000000001</v>
      </c>
      <c r="EK650" s="77">
        <v>0.66423019999999999</v>
      </c>
      <c r="EL650" s="77">
        <v>0.49569259999999998</v>
      </c>
      <c r="EM650" s="77">
        <v>1.024589</v>
      </c>
      <c r="EN650" s="77">
        <v>1.5366089999999999</v>
      </c>
      <c r="EO650" s="77">
        <v>2.0939549999999998</v>
      </c>
      <c r="EP650" s="77">
        <v>1.7116800000000001</v>
      </c>
      <c r="EQ650" s="77">
        <v>1.5778019999999999</v>
      </c>
      <c r="ER650" s="77">
        <v>0.93357829999999997</v>
      </c>
      <c r="ES650" s="77">
        <v>1.0090079999999999</v>
      </c>
      <c r="ET650" s="77">
        <v>1.8453999999999999</v>
      </c>
      <c r="EU650" s="77">
        <v>54.014470000000003</v>
      </c>
      <c r="EV650" s="77">
        <v>53.831150000000001</v>
      </c>
      <c r="EW650" s="77">
        <v>53.487490000000001</v>
      </c>
      <c r="EX650" s="77">
        <v>53.169170000000001</v>
      </c>
      <c r="EY650" s="77">
        <v>52.514899999999997</v>
      </c>
      <c r="EZ650" s="77">
        <v>51.840949999999999</v>
      </c>
      <c r="FA650" s="77">
        <v>51.916539999999998</v>
      </c>
      <c r="FB650" s="77">
        <v>52.593690000000002</v>
      </c>
      <c r="FC650" s="77">
        <v>55.878610000000002</v>
      </c>
      <c r="FD650" s="77">
        <v>59.686039999999998</v>
      </c>
      <c r="FE650" s="77">
        <v>63.034230000000001</v>
      </c>
      <c r="FF650" s="77">
        <v>65.464590000000001</v>
      </c>
      <c r="FG650" s="77">
        <v>67.031090000000006</v>
      </c>
      <c r="FH650" s="77">
        <v>67.670199999999994</v>
      </c>
      <c r="FI650" s="77">
        <v>67.941559999999996</v>
      </c>
      <c r="FJ650" s="77">
        <v>68.009510000000006</v>
      </c>
      <c r="FK650" s="77">
        <v>67.517330000000001</v>
      </c>
      <c r="FL650" s="77">
        <v>65.97175</v>
      </c>
      <c r="FM650" s="77">
        <v>63.612839999999998</v>
      </c>
      <c r="FN650" s="77">
        <v>60.527999999999999</v>
      </c>
      <c r="FO650" s="77">
        <v>57.302520000000001</v>
      </c>
      <c r="FP650" s="77">
        <v>56.134509999999999</v>
      </c>
      <c r="FQ650" s="77">
        <v>55.323689999999999</v>
      </c>
      <c r="FR650" s="77">
        <v>54.732640000000004</v>
      </c>
      <c r="FS650" s="77">
        <v>3.3129300000000002</v>
      </c>
      <c r="FT650" s="77">
        <v>0.17182220000000001</v>
      </c>
      <c r="FU650" s="77">
        <v>0.34047480000000002</v>
      </c>
    </row>
    <row r="651" spans="1:177" x14ac:dyDescent="0.25">
      <c r="A651" t="s">
        <v>226</v>
      </c>
      <c r="B651" t="s">
        <v>0</v>
      </c>
      <c r="C651" t="s">
        <v>274</v>
      </c>
      <c r="D651" s="30" t="s">
        <v>230</v>
      </c>
      <c r="E651" t="s">
        <v>220</v>
      </c>
      <c r="F651" s="78">
        <v>2262</v>
      </c>
      <c r="G651" s="77">
        <v>3.4982319999999998</v>
      </c>
      <c r="H651" s="77">
        <v>2.4985909999999998</v>
      </c>
      <c r="I651" s="77">
        <v>2.128857</v>
      </c>
      <c r="J651" s="77">
        <v>1.811893</v>
      </c>
      <c r="K651" s="77">
        <v>1.695932</v>
      </c>
      <c r="L651" s="77">
        <v>1.8047839999999999</v>
      </c>
      <c r="M651" s="77">
        <v>1.8952789999999999</v>
      </c>
      <c r="N651" s="77">
        <v>1.7044140000000001</v>
      </c>
      <c r="O651" s="77">
        <v>0.25219659999999999</v>
      </c>
      <c r="P651" s="77">
        <v>-1.310416</v>
      </c>
      <c r="Q651" s="77">
        <v>-3.1834359999999999</v>
      </c>
      <c r="R651" s="77">
        <v>-4.2279039999999997</v>
      </c>
      <c r="S651" s="77">
        <v>-5.256748</v>
      </c>
      <c r="T651" s="77">
        <v>-5.5951269999999997</v>
      </c>
      <c r="U651" s="77">
        <v>-5.2818909999999999</v>
      </c>
      <c r="V651" s="77">
        <v>-3.7489780000000001</v>
      </c>
      <c r="W651" s="77">
        <v>-1.4848920000000001</v>
      </c>
      <c r="X651" s="77">
        <v>1.1403490000000001</v>
      </c>
      <c r="Y651" s="77">
        <v>3.5372319999999999</v>
      </c>
      <c r="Z651" s="77">
        <v>4.4030769999999997</v>
      </c>
      <c r="AA651" s="77">
        <v>4.3851620000000002</v>
      </c>
      <c r="AB651" s="77">
        <v>3.794314</v>
      </c>
      <c r="AC651" s="77">
        <v>3.292815</v>
      </c>
      <c r="AD651" s="77">
        <v>3.2638630000000002</v>
      </c>
      <c r="AE651" s="77">
        <v>-2.4336479999999998</v>
      </c>
      <c r="AF651" s="77">
        <v>-3.0335269999999999</v>
      </c>
      <c r="AG651" s="77">
        <v>-2.6172620000000002</v>
      </c>
      <c r="AH651" s="77">
        <v>-2.2356829999999999</v>
      </c>
      <c r="AI651" s="77">
        <v>-1.6378619999999999</v>
      </c>
      <c r="AJ651" s="77">
        <v>-1.0363549999999999</v>
      </c>
      <c r="AK651" s="77">
        <v>-0.4713058</v>
      </c>
      <c r="AL651" s="77">
        <v>1.0341100000000001E-2</v>
      </c>
      <c r="AM651" s="77">
        <v>-0.17981469999999999</v>
      </c>
      <c r="AN651" s="77">
        <v>-7.2075799999999995E-2</v>
      </c>
      <c r="AO651" s="77">
        <v>-0.41042620000000002</v>
      </c>
      <c r="AP651" s="77">
        <v>-0.23585059999999999</v>
      </c>
      <c r="AQ651" s="77">
        <v>-0.5549598</v>
      </c>
      <c r="AR651" s="77">
        <v>-0.50822440000000002</v>
      </c>
      <c r="AS651" s="77">
        <v>-0.33196249999999999</v>
      </c>
      <c r="AT651" s="77">
        <v>-0.1155132</v>
      </c>
      <c r="AU651" s="77">
        <v>0.28997240000000002</v>
      </c>
      <c r="AV651" s="77">
        <v>0.3871154</v>
      </c>
      <c r="AW651" s="77">
        <v>0.61122849999999995</v>
      </c>
      <c r="AX651" s="77">
        <v>0.53161499999999995</v>
      </c>
      <c r="AY651" s="77">
        <v>0.48078270000000001</v>
      </c>
      <c r="AZ651" s="77">
        <v>4.0174700000000001E-2</v>
      </c>
      <c r="BA651" s="77">
        <v>-0.18653980000000001</v>
      </c>
      <c r="BB651" s="77">
        <v>6.81837E-2</v>
      </c>
      <c r="BC651" s="77">
        <v>-2.089102</v>
      </c>
      <c r="BD651" s="77">
        <v>-2.6603669999999999</v>
      </c>
      <c r="BE651" s="77">
        <v>-2.2913779999999999</v>
      </c>
      <c r="BF651" s="77">
        <v>-1.9454940000000001</v>
      </c>
      <c r="BG651" s="77">
        <v>-1.4287449999999999</v>
      </c>
      <c r="BH651" s="77">
        <v>-0.86596899999999999</v>
      </c>
      <c r="BI651" s="77">
        <v>-0.33517229999999998</v>
      </c>
      <c r="BJ651" s="77">
        <v>0.13109399999999999</v>
      </c>
      <c r="BK651" s="77">
        <v>1.67443E-2</v>
      </c>
      <c r="BL651" s="77">
        <v>0.1103021</v>
      </c>
      <c r="BM651" s="77">
        <v>-0.19106310000000001</v>
      </c>
      <c r="BN651" s="77">
        <v>-2.4949099999999998E-2</v>
      </c>
      <c r="BO651" s="77">
        <v>-0.32393569999999999</v>
      </c>
      <c r="BP651" s="77">
        <v>-0.31287930000000003</v>
      </c>
      <c r="BQ651" s="77">
        <v>-0.1479568</v>
      </c>
      <c r="BR651" s="77">
        <v>6.6774399999999998E-2</v>
      </c>
      <c r="BS651" s="77">
        <v>0.47924909999999998</v>
      </c>
      <c r="BT651" s="77">
        <v>0.65930469999999997</v>
      </c>
      <c r="BU651" s="77">
        <v>0.90178170000000002</v>
      </c>
      <c r="BV651" s="77">
        <v>0.79050169999999997</v>
      </c>
      <c r="BW651" s="77">
        <v>0.74051279999999997</v>
      </c>
      <c r="BX651" s="77">
        <v>0.27278390000000002</v>
      </c>
      <c r="BY651" s="77">
        <v>7.9823000000000005E-2</v>
      </c>
      <c r="BZ651" s="77">
        <v>0.37460969999999999</v>
      </c>
      <c r="CA651" s="77">
        <v>-1.8504689999999999</v>
      </c>
      <c r="CB651" s="77">
        <v>-2.4019170000000001</v>
      </c>
      <c r="CC651" s="77">
        <v>-2.065671</v>
      </c>
      <c r="CD651" s="77">
        <v>-1.7445090000000001</v>
      </c>
      <c r="CE651" s="77">
        <v>-1.2839119999999999</v>
      </c>
      <c r="CF651" s="77">
        <v>-0.74795999999999996</v>
      </c>
      <c r="CG651" s="77">
        <v>-0.24088660000000001</v>
      </c>
      <c r="CH651" s="77">
        <v>0.2147271</v>
      </c>
      <c r="CI651" s="77">
        <v>0.1528804</v>
      </c>
      <c r="CJ651" s="77">
        <v>0.2366164</v>
      </c>
      <c r="CK651" s="77">
        <v>-3.9132899999999998E-2</v>
      </c>
      <c r="CL651" s="77">
        <v>0.1211207</v>
      </c>
      <c r="CM651" s="77">
        <v>-0.1639292</v>
      </c>
      <c r="CN651" s="77">
        <v>-0.17758380000000001</v>
      </c>
      <c r="CO651" s="77">
        <v>-2.0515100000000001E-2</v>
      </c>
      <c r="CP651" s="77">
        <v>0.19302620000000001</v>
      </c>
      <c r="CQ651" s="77">
        <v>0.61034149999999998</v>
      </c>
      <c r="CR651" s="77">
        <v>0.84782230000000003</v>
      </c>
      <c r="CS651" s="77">
        <v>1.1030180000000001</v>
      </c>
      <c r="CT651" s="77">
        <v>0.9698059</v>
      </c>
      <c r="CU651" s="77">
        <v>0.92040120000000003</v>
      </c>
      <c r="CV651" s="77">
        <v>0.4338883</v>
      </c>
      <c r="CW651" s="77">
        <v>0.26430500000000001</v>
      </c>
      <c r="CX651" s="77">
        <v>0.58683940000000001</v>
      </c>
      <c r="CY651" s="77">
        <v>-1.611837</v>
      </c>
      <c r="CZ651" s="77">
        <v>-2.1434669999999998</v>
      </c>
      <c r="DA651" s="77">
        <v>-1.8399650000000001</v>
      </c>
      <c r="DB651" s="77">
        <v>-1.5435239999999999</v>
      </c>
      <c r="DC651" s="77">
        <v>-1.139078</v>
      </c>
      <c r="DD651" s="77">
        <v>-0.62995109999999999</v>
      </c>
      <c r="DE651" s="77">
        <v>-0.14660100000000001</v>
      </c>
      <c r="DF651" s="77">
        <v>0.29836010000000002</v>
      </c>
      <c r="DG651" s="77">
        <v>0.28901650000000001</v>
      </c>
      <c r="DH651" s="77">
        <v>0.36293069999999999</v>
      </c>
      <c r="DI651" s="77">
        <v>0.1127973</v>
      </c>
      <c r="DJ651" s="77">
        <v>0.26719039999999999</v>
      </c>
      <c r="DK651" s="77">
        <v>-3.9226E-3</v>
      </c>
      <c r="DL651" s="77">
        <v>-4.2288300000000001E-2</v>
      </c>
      <c r="DM651" s="77">
        <v>0.1069267</v>
      </c>
      <c r="DN651" s="77">
        <v>0.31927800000000001</v>
      </c>
      <c r="DO651" s="77">
        <v>0.74143400000000004</v>
      </c>
      <c r="DP651" s="77">
        <v>1.03634</v>
      </c>
      <c r="DQ651" s="77">
        <v>1.304254</v>
      </c>
      <c r="DR651" s="77">
        <v>1.1491100000000001</v>
      </c>
      <c r="DS651" s="77">
        <v>1.1002890000000001</v>
      </c>
      <c r="DT651" s="77">
        <v>0.59499259999999998</v>
      </c>
      <c r="DU651" s="77">
        <v>0.44878709999999999</v>
      </c>
      <c r="DV651" s="77">
        <v>0.79906900000000003</v>
      </c>
      <c r="DW651" s="77">
        <v>-1.26729</v>
      </c>
      <c r="DX651" s="77">
        <v>-1.7703059999999999</v>
      </c>
      <c r="DY651" s="77">
        <v>-1.5140800000000001</v>
      </c>
      <c r="DZ651" s="77">
        <v>-1.2533339999999999</v>
      </c>
      <c r="EA651" s="77">
        <v>-0.92996210000000001</v>
      </c>
      <c r="EB651" s="77">
        <v>-0.4595648</v>
      </c>
      <c r="EC651" s="77">
        <v>-1.0467499999999999E-2</v>
      </c>
      <c r="ED651" s="77">
        <v>0.41911300000000001</v>
      </c>
      <c r="EE651" s="77">
        <v>0.48557549999999999</v>
      </c>
      <c r="EF651" s="77">
        <v>0.54530860000000003</v>
      </c>
      <c r="EG651" s="77">
        <v>0.33216040000000002</v>
      </c>
      <c r="EH651" s="77">
        <v>0.47809190000000001</v>
      </c>
      <c r="EI651" s="77">
        <v>0.22710140000000001</v>
      </c>
      <c r="EJ651" s="77">
        <v>0.15305679999999999</v>
      </c>
      <c r="EK651" s="77">
        <v>0.29093239999999998</v>
      </c>
      <c r="EL651" s="77">
        <v>0.5015655</v>
      </c>
      <c r="EM651" s="77">
        <v>0.9307107</v>
      </c>
      <c r="EN651" s="77">
        <v>1.3085290000000001</v>
      </c>
      <c r="EO651" s="77">
        <v>1.594808</v>
      </c>
      <c r="EP651" s="77">
        <v>1.4079969999999999</v>
      </c>
      <c r="EQ651" s="77">
        <v>1.36002</v>
      </c>
      <c r="ER651" s="77">
        <v>0.82760180000000005</v>
      </c>
      <c r="ES651" s="77">
        <v>0.71514990000000001</v>
      </c>
      <c r="ET651" s="77">
        <v>1.1054949999999999</v>
      </c>
      <c r="EU651" s="77">
        <v>55.982909999999997</v>
      </c>
      <c r="EV651" s="77">
        <v>56.113140000000001</v>
      </c>
      <c r="EW651" s="77">
        <v>55.881590000000003</v>
      </c>
      <c r="EX651" s="77">
        <v>55.561839999999997</v>
      </c>
      <c r="EY651" s="77">
        <v>54.928060000000002</v>
      </c>
      <c r="EZ651" s="77">
        <v>54.291919999999998</v>
      </c>
      <c r="FA651" s="77">
        <v>54.514719999999997</v>
      </c>
      <c r="FB651" s="77">
        <v>54.961210000000001</v>
      </c>
      <c r="FC651" s="77">
        <v>57.77252</v>
      </c>
      <c r="FD651" s="77">
        <v>60.552680000000002</v>
      </c>
      <c r="FE651" s="77">
        <v>63.471629999999998</v>
      </c>
      <c r="FF651" s="77">
        <v>66.201750000000004</v>
      </c>
      <c r="FG651" s="77">
        <v>67.623400000000004</v>
      </c>
      <c r="FH651" s="77">
        <v>67.785709999999995</v>
      </c>
      <c r="FI651" s="77">
        <v>67.961200000000005</v>
      </c>
      <c r="FJ651" s="77">
        <v>68.106579999999994</v>
      </c>
      <c r="FK651" s="77">
        <v>67.747600000000006</v>
      </c>
      <c r="FL651" s="77">
        <v>66.108419999999995</v>
      </c>
      <c r="FM651" s="77">
        <v>63.788119999999999</v>
      </c>
      <c r="FN651" s="77">
        <v>61.026310000000002</v>
      </c>
      <c r="FO651" s="77">
        <v>58.569110000000002</v>
      </c>
      <c r="FP651" s="77">
        <v>57.700049999999997</v>
      </c>
      <c r="FQ651" s="77">
        <v>56.958629999999999</v>
      </c>
      <c r="FR651" s="77">
        <v>56.811920000000001</v>
      </c>
      <c r="FS651" s="77">
        <v>2.4098250000000001</v>
      </c>
      <c r="FT651" s="77">
        <v>0.13690920000000001</v>
      </c>
      <c r="FU651" s="77">
        <v>0.27490569999999998</v>
      </c>
    </row>
    <row r="652" spans="1:177" x14ac:dyDescent="0.25">
      <c r="A652" t="s">
        <v>226</v>
      </c>
      <c r="B652" t="s">
        <v>0</v>
      </c>
      <c r="C652" t="s">
        <v>274</v>
      </c>
      <c r="D652" s="30" t="s">
        <v>230</v>
      </c>
      <c r="E652" t="s">
        <v>221</v>
      </c>
      <c r="F652" s="78">
        <v>1578</v>
      </c>
      <c r="G652" s="77">
        <v>1.6599159999999999</v>
      </c>
      <c r="H652" s="77">
        <v>0.77981440000000002</v>
      </c>
      <c r="I652" s="77">
        <v>1.4252929999999999</v>
      </c>
      <c r="J652" s="77">
        <v>1.158175</v>
      </c>
      <c r="K652" s="77">
        <v>0.87815989999999999</v>
      </c>
      <c r="L652" s="77">
        <v>1.01363</v>
      </c>
      <c r="M652" s="77">
        <v>1.525067</v>
      </c>
      <c r="N652" s="77">
        <v>1.182293</v>
      </c>
      <c r="O652" s="77">
        <v>0.1007533</v>
      </c>
      <c r="P652" s="77">
        <v>-1.067307</v>
      </c>
      <c r="Q652" s="77">
        <v>-2.1142449999999999</v>
      </c>
      <c r="R652" s="77">
        <v>-2.9527839999999999</v>
      </c>
      <c r="S652" s="77">
        <v>-3.3981119999999998</v>
      </c>
      <c r="T652" s="77">
        <v>-3.5540620000000001</v>
      </c>
      <c r="U652" s="77">
        <v>-3.2817189999999998</v>
      </c>
      <c r="V652" s="77">
        <v>-2.7930670000000002</v>
      </c>
      <c r="W652" s="77">
        <v>-1.513136</v>
      </c>
      <c r="X652" s="77">
        <v>0.24294760000000001</v>
      </c>
      <c r="Y652" s="77">
        <v>1.959492</v>
      </c>
      <c r="Z652" s="77">
        <v>2.463069</v>
      </c>
      <c r="AA652" s="77">
        <v>2.4136419999999998</v>
      </c>
      <c r="AB652" s="77">
        <v>2.304224</v>
      </c>
      <c r="AC652" s="77">
        <v>2.2794080000000001</v>
      </c>
      <c r="AD652" s="77">
        <v>2.4094959999999999</v>
      </c>
      <c r="AE652" s="77">
        <v>-2.8082129999999998</v>
      </c>
      <c r="AF652" s="77">
        <v>-3.5007030000000001</v>
      </c>
      <c r="AG652" s="77">
        <v>-2.4834839999999998</v>
      </c>
      <c r="AH652" s="77">
        <v>-2.1348250000000002</v>
      </c>
      <c r="AI652" s="77">
        <v>-1.747776</v>
      </c>
      <c r="AJ652" s="77">
        <v>-1.1281429999999999</v>
      </c>
      <c r="AK652" s="77">
        <v>-0.22081229999999999</v>
      </c>
      <c r="AL652" s="77">
        <v>5.1332000000000003E-2</v>
      </c>
      <c r="AM652" s="77">
        <v>2.4973100000000002E-2</v>
      </c>
      <c r="AN652" s="77">
        <v>0.13086020000000001</v>
      </c>
      <c r="AO652" s="77">
        <v>6.5891999999999999E-3</v>
      </c>
      <c r="AP652" s="77">
        <v>-3.79361E-2</v>
      </c>
      <c r="AQ652" s="77">
        <v>3.1362999999999999E-3</v>
      </c>
      <c r="AR652" s="77">
        <v>1.4647500000000001E-2</v>
      </c>
      <c r="AS652" s="77">
        <v>4.8007899999999999E-2</v>
      </c>
      <c r="AT652" s="77">
        <v>-0.36284919999999998</v>
      </c>
      <c r="AU652" s="77">
        <v>-0.29124549999999999</v>
      </c>
      <c r="AV652" s="77">
        <v>-0.1497117</v>
      </c>
      <c r="AW652" s="77">
        <v>-3.8107599999999998E-2</v>
      </c>
      <c r="AX652" s="77">
        <v>-0.10371859999999999</v>
      </c>
      <c r="AY652" s="77">
        <v>-0.13749710000000001</v>
      </c>
      <c r="AZ652" s="77">
        <v>-0.18861310000000001</v>
      </c>
      <c r="BA652" s="77">
        <v>-4.7536299999999997E-2</v>
      </c>
      <c r="BB652" s="77">
        <v>-5.3105600000000003E-2</v>
      </c>
      <c r="BC652" s="77">
        <v>-2.4432170000000002</v>
      </c>
      <c r="BD652" s="77">
        <v>-3.122709</v>
      </c>
      <c r="BE652" s="77">
        <v>-1.9746440000000001</v>
      </c>
      <c r="BF652" s="77">
        <v>-1.6743790000000001</v>
      </c>
      <c r="BG652" s="77">
        <v>-1.4487019999999999</v>
      </c>
      <c r="BH652" s="77">
        <v>-0.939832</v>
      </c>
      <c r="BI652" s="77">
        <v>-0.122487</v>
      </c>
      <c r="BJ652" s="77">
        <v>0.1221122</v>
      </c>
      <c r="BK652" s="77">
        <v>0.13088630000000001</v>
      </c>
      <c r="BL652" s="77">
        <v>0.24369940000000001</v>
      </c>
      <c r="BM652" s="77">
        <v>0.1567673</v>
      </c>
      <c r="BN652" s="77">
        <v>0.1164963</v>
      </c>
      <c r="BO652" s="77">
        <v>0.16950109999999999</v>
      </c>
      <c r="BP652" s="77">
        <v>0.16033549999999999</v>
      </c>
      <c r="BQ652" s="77">
        <v>0.20682010000000001</v>
      </c>
      <c r="BR652" s="77">
        <v>-0.22647020000000001</v>
      </c>
      <c r="BS652" s="77">
        <v>-0.164246</v>
      </c>
      <c r="BT652" s="77">
        <v>-3.4255500000000001E-2</v>
      </c>
      <c r="BU652" s="77">
        <v>0.1695091</v>
      </c>
      <c r="BV652" s="77">
        <v>4.7052799999999999E-2</v>
      </c>
      <c r="BW652" s="77">
        <v>-1.6035500000000001E-2</v>
      </c>
      <c r="BX652" s="77">
        <v>-6.9369500000000001E-2</v>
      </c>
      <c r="BY652" s="77">
        <v>9.6512299999999995E-2</v>
      </c>
      <c r="BZ652" s="77">
        <v>0.29537219999999997</v>
      </c>
      <c r="CA652" s="77">
        <v>-2.1904219999999999</v>
      </c>
      <c r="CB652" s="77">
        <v>-2.8609119999999999</v>
      </c>
      <c r="CC652" s="77">
        <v>-1.622223</v>
      </c>
      <c r="CD652" s="77">
        <v>-1.355475</v>
      </c>
      <c r="CE652" s="77">
        <v>-1.2415639999999999</v>
      </c>
      <c r="CF652" s="77">
        <v>-0.80940840000000003</v>
      </c>
      <c r="CG652" s="77">
        <v>-5.4387100000000001E-2</v>
      </c>
      <c r="CH652" s="77">
        <v>0.17113439999999999</v>
      </c>
      <c r="CI652" s="77">
        <v>0.20424149999999999</v>
      </c>
      <c r="CJ652" s="77">
        <v>0.32185150000000001</v>
      </c>
      <c r="CK652" s="77">
        <v>0.26078020000000002</v>
      </c>
      <c r="CL652" s="77">
        <v>0.22345570000000001</v>
      </c>
      <c r="CM652" s="77">
        <v>0.2847248</v>
      </c>
      <c r="CN652" s="77">
        <v>0.26123859999999999</v>
      </c>
      <c r="CO652" s="77">
        <v>0.31681300000000001</v>
      </c>
      <c r="CP652" s="77">
        <v>-0.13201450000000001</v>
      </c>
      <c r="CQ652" s="77">
        <v>-7.6286599999999996E-2</v>
      </c>
      <c r="CR652" s="77">
        <v>4.5709100000000003E-2</v>
      </c>
      <c r="CS652" s="77">
        <v>0.31330380000000002</v>
      </c>
      <c r="CT652" s="77">
        <v>0.15147669999999999</v>
      </c>
      <c r="CU652" s="77">
        <v>6.8088399999999993E-2</v>
      </c>
      <c r="CV652" s="77">
        <v>1.3218300000000001E-2</v>
      </c>
      <c r="CW652" s="77">
        <v>0.19627990000000001</v>
      </c>
      <c r="CX652" s="77">
        <v>0.53672679999999995</v>
      </c>
      <c r="CY652" s="77">
        <v>-1.937627</v>
      </c>
      <c r="CZ652" s="77">
        <v>-2.5991149999999998</v>
      </c>
      <c r="DA652" s="77">
        <v>-1.2698020000000001</v>
      </c>
      <c r="DB652" s="77">
        <v>-1.036572</v>
      </c>
      <c r="DC652" s="77">
        <v>-1.0344260000000001</v>
      </c>
      <c r="DD652" s="77">
        <v>-0.6789847</v>
      </c>
      <c r="DE652" s="77">
        <v>1.37127E-2</v>
      </c>
      <c r="DF652" s="77">
        <v>0.22015660000000001</v>
      </c>
      <c r="DG652" s="77">
        <v>0.27759660000000003</v>
      </c>
      <c r="DH652" s="77">
        <v>0.40000360000000001</v>
      </c>
      <c r="DI652" s="77">
        <v>0.36479309999999998</v>
      </c>
      <c r="DJ652" s="77">
        <v>0.33041520000000002</v>
      </c>
      <c r="DK652" s="77">
        <v>0.39994859999999999</v>
      </c>
      <c r="DL652" s="77">
        <v>0.36214180000000001</v>
      </c>
      <c r="DM652" s="77">
        <v>0.42680590000000002</v>
      </c>
      <c r="DN652" s="77">
        <v>-3.7558899999999999E-2</v>
      </c>
      <c r="DO652" s="77">
        <v>1.16729E-2</v>
      </c>
      <c r="DP652" s="77">
        <v>0.1256737</v>
      </c>
      <c r="DQ652" s="77">
        <v>0.45709850000000002</v>
      </c>
      <c r="DR652" s="77">
        <v>0.25590049999999998</v>
      </c>
      <c r="DS652" s="77">
        <v>0.15221219999999999</v>
      </c>
      <c r="DT652" s="77">
        <v>9.5806000000000002E-2</v>
      </c>
      <c r="DU652" s="77">
        <v>0.29604750000000002</v>
      </c>
      <c r="DV652" s="77">
        <v>0.77808140000000003</v>
      </c>
      <c r="DW652" s="77">
        <v>-1.5726309999999999</v>
      </c>
      <c r="DX652" s="77">
        <v>-2.2211219999999998</v>
      </c>
      <c r="DY652" s="77">
        <v>-0.76096200000000003</v>
      </c>
      <c r="DZ652" s="77">
        <v>-0.57612549999999996</v>
      </c>
      <c r="EA652" s="77">
        <v>-0.73535159999999999</v>
      </c>
      <c r="EB652" s="77">
        <v>-0.49067369999999999</v>
      </c>
      <c r="EC652" s="77">
        <v>0.1120381</v>
      </c>
      <c r="ED652" s="77">
        <v>0.2909368</v>
      </c>
      <c r="EE652" s="77">
        <v>0.38350980000000001</v>
      </c>
      <c r="EF652" s="77">
        <v>0.51284280000000004</v>
      </c>
      <c r="EG652" s="77">
        <v>0.51497119999999996</v>
      </c>
      <c r="EH652" s="77">
        <v>0.48484759999999999</v>
      </c>
      <c r="EI652" s="77">
        <v>0.56631330000000002</v>
      </c>
      <c r="EJ652" s="77">
        <v>0.5078298</v>
      </c>
      <c r="EK652" s="77">
        <v>0.58561810000000003</v>
      </c>
      <c r="EL652" s="77">
        <v>9.8820099999999994E-2</v>
      </c>
      <c r="EM652" s="77">
        <v>0.1386724</v>
      </c>
      <c r="EN652" s="77">
        <v>0.24112990000000001</v>
      </c>
      <c r="EO652" s="77">
        <v>0.66471519999999995</v>
      </c>
      <c r="EP652" s="77">
        <v>0.40667189999999998</v>
      </c>
      <c r="EQ652" s="77">
        <v>0.27367380000000002</v>
      </c>
      <c r="ER652" s="77">
        <v>0.21504970000000001</v>
      </c>
      <c r="ES652" s="77">
        <v>0.44009609999999999</v>
      </c>
      <c r="ET652" s="77">
        <v>1.1265590000000001</v>
      </c>
      <c r="EU652" s="77">
        <v>51.192140000000002</v>
      </c>
      <c r="EV652" s="77">
        <v>50.559240000000003</v>
      </c>
      <c r="EW652" s="77">
        <v>50.054850000000002</v>
      </c>
      <c r="EX652" s="77">
        <v>49.738570000000003</v>
      </c>
      <c r="EY652" s="77">
        <v>49.054900000000004</v>
      </c>
      <c r="EZ652" s="77">
        <v>48.326749999999997</v>
      </c>
      <c r="FA652" s="77">
        <v>48.191279999999999</v>
      </c>
      <c r="FB652" s="77">
        <v>49.199170000000002</v>
      </c>
      <c r="FC652" s="77">
        <v>53.163139999999999</v>
      </c>
      <c r="FD652" s="77">
        <v>58.443440000000002</v>
      </c>
      <c r="FE652" s="77">
        <v>62.407089999999997</v>
      </c>
      <c r="FF652" s="77">
        <v>64.407650000000004</v>
      </c>
      <c r="FG652" s="77">
        <v>66.181839999999994</v>
      </c>
      <c r="FH652" s="77">
        <v>67.504570000000001</v>
      </c>
      <c r="FI652" s="77">
        <v>67.913380000000004</v>
      </c>
      <c r="FJ652" s="77">
        <v>67.870329999999996</v>
      </c>
      <c r="FK652" s="77">
        <v>67.187160000000006</v>
      </c>
      <c r="FL652" s="77">
        <v>65.775790000000001</v>
      </c>
      <c r="FM652" s="77">
        <v>63.361530000000002</v>
      </c>
      <c r="FN652" s="77">
        <v>59.813519999999997</v>
      </c>
      <c r="FO652" s="77">
        <v>55.486499999999999</v>
      </c>
      <c r="FP652" s="77">
        <v>53.889859999999999</v>
      </c>
      <c r="FQ652" s="77">
        <v>52.979520000000001</v>
      </c>
      <c r="FR652" s="77">
        <v>51.751379999999997</v>
      </c>
      <c r="FS652" s="77">
        <v>2.2415289999999999</v>
      </c>
      <c r="FT652" s="77">
        <v>9.3451199999999998E-2</v>
      </c>
      <c r="FU652" s="77">
        <v>0.15679199999999999</v>
      </c>
    </row>
    <row r="653" spans="1:177" x14ac:dyDescent="0.25">
      <c r="A653" t="s">
        <v>226</v>
      </c>
      <c r="B653" t="s">
        <v>0</v>
      </c>
      <c r="C653" t="s">
        <v>274</v>
      </c>
      <c r="D653" s="30" t="s">
        <v>231</v>
      </c>
      <c r="E653" t="s">
        <v>219</v>
      </c>
      <c r="F653" s="78">
        <v>4146</v>
      </c>
      <c r="G653" s="77">
        <v>10.23352</v>
      </c>
      <c r="H653" s="77">
        <v>8.2230080000000001</v>
      </c>
      <c r="I653" s="77">
        <v>7.5882699999999996</v>
      </c>
      <c r="J653" s="77">
        <v>6.3920789999999998</v>
      </c>
      <c r="K653" s="77">
        <v>5.2460319999999996</v>
      </c>
      <c r="L653" s="77">
        <v>4.675224</v>
      </c>
      <c r="M653" s="77">
        <v>4.573798</v>
      </c>
      <c r="N653" s="77">
        <v>3.9441130000000002</v>
      </c>
      <c r="O653" s="77">
        <v>1.5519449999999999</v>
      </c>
      <c r="P653" s="77">
        <v>-1.960691</v>
      </c>
      <c r="Q653" s="77">
        <v>-5.141286</v>
      </c>
      <c r="R653" s="77">
        <v>-7.2081749999999998</v>
      </c>
      <c r="S653" s="77">
        <v>-8.1212949999999999</v>
      </c>
      <c r="T653" s="77">
        <v>-7.5079130000000003</v>
      </c>
      <c r="U653" s="77">
        <v>-5.8269590000000004</v>
      </c>
      <c r="V653" s="77">
        <v>-2.7031480000000001</v>
      </c>
      <c r="W653" s="77">
        <v>0.5249528</v>
      </c>
      <c r="X653" s="77">
        <v>5.7183330000000003</v>
      </c>
      <c r="Y653" s="77">
        <v>9.6964539999999992</v>
      </c>
      <c r="Z653" s="77">
        <v>11.24288</v>
      </c>
      <c r="AA653" s="77">
        <v>11.246600000000001</v>
      </c>
      <c r="AB653" s="77">
        <v>10.84426</v>
      </c>
      <c r="AC653" s="77">
        <v>9.6866830000000004</v>
      </c>
      <c r="AD653" s="77">
        <v>8.6815540000000002</v>
      </c>
      <c r="AE653" s="77">
        <v>-5.9507760000000003</v>
      </c>
      <c r="AF653" s="77">
        <v>-6.9854940000000001</v>
      </c>
      <c r="AG653" s="77">
        <v>-5.2669920000000001</v>
      </c>
      <c r="AH653" s="77">
        <v>-4.1498350000000004</v>
      </c>
      <c r="AI653" s="77">
        <v>-3.2923779999999998</v>
      </c>
      <c r="AJ653" s="77">
        <v>-2.249396</v>
      </c>
      <c r="AK653" s="77">
        <v>-0.89206300000000005</v>
      </c>
      <c r="AL653" s="77">
        <v>-7.7725699999999995E-2</v>
      </c>
      <c r="AM653" s="77">
        <v>-6.6120100000000001E-2</v>
      </c>
      <c r="AN653" s="77">
        <v>-8.2565999999999994E-3</v>
      </c>
      <c r="AO653" s="77">
        <v>0.152674</v>
      </c>
      <c r="AP653" s="77">
        <v>0.33730009999999999</v>
      </c>
      <c r="AQ653" s="77">
        <v>0.3480626</v>
      </c>
      <c r="AR653" s="77">
        <v>0.39084619999999998</v>
      </c>
      <c r="AS653" s="77">
        <v>0.33974349999999998</v>
      </c>
      <c r="AT653" s="77">
        <v>0.29964279999999999</v>
      </c>
      <c r="AU653" s="77">
        <v>0.81183680000000003</v>
      </c>
      <c r="AV653" s="77">
        <v>1.2037450000000001</v>
      </c>
      <c r="AW653" s="77">
        <v>1.4474590000000001</v>
      </c>
      <c r="AX653" s="77">
        <v>1.500939</v>
      </c>
      <c r="AY653" s="77">
        <v>1.1159380000000001</v>
      </c>
      <c r="AZ653" s="77">
        <v>0.38040940000000001</v>
      </c>
      <c r="BA653" s="77">
        <v>5.3178299999999998E-2</v>
      </c>
      <c r="BB653" s="77">
        <v>-6.4273700000000003E-2</v>
      </c>
      <c r="BC653" s="77">
        <v>-5.4631069999999999</v>
      </c>
      <c r="BD653" s="77">
        <v>-6.490564</v>
      </c>
      <c r="BE653" s="77">
        <v>-4.7817160000000003</v>
      </c>
      <c r="BF653" s="77">
        <v>-3.7536320000000001</v>
      </c>
      <c r="BG653" s="77">
        <v>-2.9791259999999999</v>
      </c>
      <c r="BH653" s="77">
        <v>-2.0059070000000001</v>
      </c>
      <c r="BI653" s="77">
        <v>-0.72218890000000002</v>
      </c>
      <c r="BJ653" s="77">
        <v>7.1573600000000001E-2</v>
      </c>
      <c r="BK653" s="77">
        <v>0.13730700000000001</v>
      </c>
      <c r="BL653" s="77">
        <v>0.26634839999999999</v>
      </c>
      <c r="BM653" s="77">
        <v>0.46329629999999999</v>
      </c>
      <c r="BN653" s="77">
        <v>0.67122919999999997</v>
      </c>
      <c r="BO653" s="77">
        <v>0.64384149999999996</v>
      </c>
      <c r="BP653" s="77">
        <v>0.65481869999999998</v>
      </c>
      <c r="BQ653" s="77">
        <v>0.59242760000000005</v>
      </c>
      <c r="BR653" s="77">
        <v>0.55981979999999998</v>
      </c>
      <c r="BS653" s="77">
        <v>1.086948</v>
      </c>
      <c r="BT653" s="77">
        <v>1.4540500000000001</v>
      </c>
      <c r="BU653" s="77">
        <v>1.731581</v>
      </c>
      <c r="BV653" s="77">
        <v>1.764119</v>
      </c>
      <c r="BW653" s="77">
        <v>1.4069339999999999</v>
      </c>
      <c r="BX653" s="77">
        <v>0.65653969999999995</v>
      </c>
      <c r="BY653" s="77">
        <v>0.3415531</v>
      </c>
      <c r="BZ653" s="77">
        <v>0.26984839999999999</v>
      </c>
      <c r="CA653" s="77">
        <v>-5.1253479999999998</v>
      </c>
      <c r="CB653" s="77">
        <v>-6.1477779999999997</v>
      </c>
      <c r="CC653" s="77">
        <v>-4.4456160000000002</v>
      </c>
      <c r="CD653" s="77">
        <v>-3.479222</v>
      </c>
      <c r="CE653" s="77">
        <v>-2.7621690000000001</v>
      </c>
      <c r="CF653" s="77">
        <v>-1.837267</v>
      </c>
      <c r="CG653" s="77">
        <v>-0.60453469999999998</v>
      </c>
      <c r="CH653" s="77">
        <v>0.17497789999999999</v>
      </c>
      <c r="CI653" s="77">
        <v>0.2782</v>
      </c>
      <c r="CJ653" s="77">
        <v>0.45653899999999997</v>
      </c>
      <c r="CK653" s="77">
        <v>0.67843229999999999</v>
      </c>
      <c r="CL653" s="77">
        <v>0.90250759999999997</v>
      </c>
      <c r="CM653" s="77">
        <v>0.84869709999999998</v>
      </c>
      <c r="CN653" s="77">
        <v>0.83764530000000004</v>
      </c>
      <c r="CO653" s="77">
        <v>0.7674358</v>
      </c>
      <c r="CP653" s="77">
        <v>0.74001749999999999</v>
      </c>
      <c r="CQ653" s="77">
        <v>1.2774890000000001</v>
      </c>
      <c r="CR653" s="77">
        <v>1.6274109999999999</v>
      </c>
      <c r="CS653" s="77">
        <v>1.9283619999999999</v>
      </c>
      <c r="CT653" s="77">
        <v>1.9463969999999999</v>
      </c>
      <c r="CU653" s="77">
        <v>1.6084769999999999</v>
      </c>
      <c r="CV653" s="77">
        <v>0.8477867</v>
      </c>
      <c r="CW653" s="77">
        <v>0.54128069999999995</v>
      </c>
      <c r="CX653" s="77">
        <v>0.5012605</v>
      </c>
      <c r="CY653" s="77">
        <v>-4.7875899999999998</v>
      </c>
      <c r="CZ653" s="77">
        <v>-5.8049910000000002</v>
      </c>
      <c r="DA653" s="77">
        <v>-4.1095160000000002</v>
      </c>
      <c r="DB653" s="77">
        <v>-3.2048130000000001</v>
      </c>
      <c r="DC653" s="77">
        <v>-2.5452110000000001</v>
      </c>
      <c r="DD653" s="77">
        <v>-1.6686270000000001</v>
      </c>
      <c r="DE653" s="77">
        <v>-0.48688049999999999</v>
      </c>
      <c r="DF653" s="77">
        <v>0.27838220000000002</v>
      </c>
      <c r="DG653" s="77">
        <v>0.41909299999999999</v>
      </c>
      <c r="DH653" s="77">
        <v>0.64672960000000002</v>
      </c>
      <c r="DI653" s="77">
        <v>0.89356829999999998</v>
      </c>
      <c r="DJ653" s="77">
        <v>1.133786</v>
      </c>
      <c r="DK653" s="77">
        <v>1.053553</v>
      </c>
      <c r="DL653" s="77">
        <v>1.020472</v>
      </c>
      <c r="DM653" s="77">
        <v>0.94244399999999995</v>
      </c>
      <c r="DN653" s="77">
        <v>0.92021520000000001</v>
      </c>
      <c r="DO653" s="77">
        <v>1.4680299999999999</v>
      </c>
      <c r="DP653" s="77">
        <v>1.800773</v>
      </c>
      <c r="DQ653" s="77">
        <v>2.1251440000000001</v>
      </c>
      <c r="DR653" s="77">
        <v>2.1286749999999999</v>
      </c>
      <c r="DS653" s="77">
        <v>1.81002</v>
      </c>
      <c r="DT653" s="77">
        <v>1.039034</v>
      </c>
      <c r="DU653" s="77">
        <v>0.74100820000000001</v>
      </c>
      <c r="DV653" s="77">
        <v>0.73267249999999995</v>
      </c>
      <c r="DW653" s="77">
        <v>-4.2999200000000002</v>
      </c>
      <c r="DX653" s="77">
        <v>-5.3100610000000001</v>
      </c>
      <c r="DY653" s="77">
        <v>-3.6242399999999999</v>
      </c>
      <c r="DZ653" s="77">
        <v>-2.8086090000000001</v>
      </c>
      <c r="EA653" s="77">
        <v>-2.2319589999999998</v>
      </c>
      <c r="EB653" s="77">
        <v>-1.425138</v>
      </c>
      <c r="EC653" s="77">
        <v>-0.31700650000000002</v>
      </c>
      <c r="ED653" s="77">
        <v>0.42768149999999999</v>
      </c>
      <c r="EE653" s="77">
        <v>0.62252010000000002</v>
      </c>
      <c r="EF653" s="77">
        <v>0.9213346</v>
      </c>
      <c r="EG653" s="77">
        <v>1.204191</v>
      </c>
      <c r="EH653" s="77">
        <v>1.4677150000000001</v>
      </c>
      <c r="EI653" s="77">
        <v>1.349332</v>
      </c>
      <c r="EJ653" s="77">
        <v>1.2844439999999999</v>
      </c>
      <c r="EK653" s="77">
        <v>1.195128</v>
      </c>
      <c r="EL653" s="77">
        <v>1.1803920000000001</v>
      </c>
      <c r="EM653" s="77">
        <v>1.7431410000000001</v>
      </c>
      <c r="EN653" s="77">
        <v>2.051078</v>
      </c>
      <c r="EO653" s="77">
        <v>2.409265</v>
      </c>
      <c r="EP653" s="77">
        <v>2.3918550000000001</v>
      </c>
      <c r="EQ653" s="77">
        <v>2.101016</v>
      </c>
      <c r="ER653" s="77">
        <v>1.315164</v>
      </c>
      <c r="ES653" s="77">
        <v>1.0293829999999999</v>
      </c>
      <c r="ET653" s="77">
        <v>1.0667949999999999</v>
      </c>
      <c r="EU653" s="77">
        <v>66.343500000000006</v>
      </c>
      <c r="EV653" s="77">
        <v>65.859340000000003</v>
      </c>
      <c r="EW653" s="77">
        <v>65.345089999999999</v>
      </c>
      <c r="EX653" s="77">
        <v>64.867789999999999</v>
      </c>
      <c r="EY653" s="77">
        <v>64.610740000000007</v>
      </c>
      <c r="EZ653" s="77">
        <v>64.575559999999996</v>
      </c>
      <c r="FA653" s="77">
        <v>64.325040000000001</v>
      </c>
      <c r="FB653" s="77">
        <v>65.246859999999998</v>
      </c>
      <c r="FC653" s="77">
        <v>69.133960000000002</v>
      </c>
      <c r="FD653" s="77">
        <v>74.945139999999995</v>
      </c>
      <c r="FE653" s="77">
        <v>80.334320000000005</v>
      </c>
      <c r="FF653" s="77">
        <v>82.725129999999993</v>
      </c>
      <c r="FG653" s="77">
        <v>84.613600000000005</v>
      </c>
      <c r="FH653" s="77">
        <v>85.644069999999999</v>
      </c>
      <c r="FI653" s="77">
        <v>86.294820000000001</v>
      </c>
      <c r="FJ653" s="77">
        <v>85.827479999999994</v>
      </c>
      <c r="FK653" s="77">
        <v>84.435280000000006</v>
      </c>
      <c r="FL653" s="77">
        <v>82.216849999999994</v>
      </c>
      <c r="FM653" s="77">
        <v>79.741680000000002</v>
      </c>
      <c r="FN653" s="77">
        <v>75.93929</v>
      </c>
      <c r="FO653" s="77">
        <v>71.157910000000001</v>
      </c>
      <c r="FP653" s="77">
        <v>69.195189999999997</v>
      </c>
      <c r="FQ653" s="77">
        <v>67.738309999999998</v>
      </c>
      <c r="FR653" s="77">
        <v>67.236680000000007</v>
      </c>
      <c r="FS653" s="77">
        <v>3.224631</v>
      </c>
      <c r="FT653" s="77">
        <v>0.18702199999999999</v>
      </c>
      <c r="FU653" s="77">
        <v>0.30975580000000003</v>
      </c>
    </row>
    <row r="654" spans="1:177" x14ac:dyDescent="0.25">
      <c r="A654" t="s">
        <v>226</v>
      </c>
      <c r="B654" t="s">
        <v>0</v>
      </c>
      <c r="C654" t="s">
        <v>274</v>
      </c>
      <c r="D654" s="30" t="s">
        <v>231</v>
      </c>
      <c r="E654" t="s">
        <v>220</v>
      </c>
      <c r="F654" s="78">
        <v>2409</v>
      </c>
      <c r="G654" s="77">
        <v>5.9141709999999996</v>
      </c>
      <c r="H654" s="77">
        <v>4.8927659999999999</v>
      </c>
      <c r="I654" s="77">
        <v>4.3011980000000003</v>
      </c>
      <c r="J654" s="77">
        <v>3.5866129999999998</v>
      </c>
      <c r="K654" s="77">
        <v>3.0986630000000002</v>
      </c>
      <c r="L654" s="77">
        <v>2.7885270000000002</v>
      </c>
      <c r="M654" s="77">
        <v>2.5557110000000001</v>
      </c>
      <c r="N654" s="77">
        <v>2.371146</v>
      </c>
      <c r="O654" s="77">
        <v>1.0728880000000001</v>
      </c>
      <c r="P654" s="77">
        <v>-1.0130939999999999</v>
      </c>
      <c r="Q654" s="77">
        <v>-3.0081880000000001</v>
      </c>
      <c r="R654" s="77">
        <v>-4.451009</v>
      </c>
      <c r="S654" s="77">
        <v>-5.2765300000000002</v>
      </c>
      <c r="T654" s="77">
        <v>-4.9507450000000004</v>
      </c>
      <c r="U654" s="77">
        <v>-4.0581300000000002</v>
      </c>
      <c r="V654" s="77">
        <v>-2.1498870000000001</v>
      </c>
      <c r="W654" s="77">
        <v>-0.28562539999999997</v>
      </c>
      <c r="X654" s="77">
        <v>2.8243809999999998</v>
      </c>
      <c r="Y654" s="77">
        <v>5.0539180000000004</v>
      </c>
      <c r="Z654" s="77">
        <v>6.1617430000000004</v>
      </c>
      <c r="AA654" s="77">
        <v>6.2529110000000001</v>
      </c>
      <c r="AB654" s="77">
        <v>5.8896430000000004</v>
      </c>
      <c r="AC654" s="77">
        <v>5.2950020000000002</v>
      </c>
      <c r="AD654" s="77">
        <v>4.8097830000000004</v>
      </c>
      <c r="AE654" s="77">
        <v>-3.568098</v>
      </c>
      <c r="AF654" s="77">
        <v>-3.937894</v>
      </c>
      <c r="AG654" s="77">
        <v>-3.1505519999999998</v>
      </c>
      <c r="AH654" s="77">
        <v>-2.544708</v>
      </c>
      <c r="AI654" s="77">
        <v>-1.822395</v>
      </c>
      <c r="AJ654" s="77">
        <v>-1.20862</v>
      </c>
      <c r="AK654" s="77">
        <v>-0.6099656</v>
      </c>
      <c r="AL654" s="77">
        <v>-1.9571100000000001E-2</v>
      </c>
      <c r="AM654" s="77">
        <v>-5.0255300000000003E-2</v>
      </c>
      <c r="AN654" s="77">
        <v>-0.15474109999999999</v>
      </c>
      <c r="AO654" s="77">
        <v>-0.1013848</v>
      </c>
      <c r="AP654" s="77">
        <v>-1.03208E-2</v>
      </c>
      <c r="AQ654" s="77">
        <v>-0.1189847</v>
      </c>
      <c r="AR654" s="77">
        <v>-6.39179E-2</v>
      </c>
      <c r="AS654" s="77">
        <v>-9.4030900000000001E-2</v>
      </c>
      <c r="AT654" s="77">
        <v>3.4587E-2</v>
      </c>
      <c r="AU654" s="77">
        <v>0.27209369999999999</v>
      </c>
      <c r="AV654" s="77">
        <v>0.51920569999999999</v>
      </c>
      <c r="AW654" s="77">
        <v>0.53396359999999998</v>
      </c>
      <c r="AX654" s="77">
        <v>0.68091239999999997</v>
      </c>
      <c r="AY654" s="77">
        <v>0.43666519999999998</v>
      </c>
      <c r="AZ654" s="77">
        <v>-0.1482966</v>
      </c>
      <c r="BA654" s="77">
        <v>-0.30233280000000001</v>
      </c>
      <c r="BB654" s="77">
        <v>-0.23881279999999999</v>
      </c>
      <c r="BC654" s="77">
        <v>-3.1996099999999998</v>
      </c>
      <c r="BD654" s="77">
        <v>-3.5680170000000002</v>
      </c>
      <c r="BE654" s="77">
        <v>-2.8101669999999999</v>
      </c>
      <c r="BF654" s="77">
        <v>-2.269145</v>
      </c>
      <c r="BG654" s="77">
        <v>-1.618849</v>
      </c>
      <c r="BH654" s="77">
        <v>-1.0486120000000001</v>
      </c>
      <c r="BI654" s="77">
        <v>-0.48692570000000002</v>
      </c>
      <c r="BJ654" s="77">
        <v>8.8397699999999996E-2</v>
      </c>
      <c r="BK654" s="77">
        <v>0.1057313</v>
      </c>
      <c r="BL654" s="77">
        <v>3.9944800000000003E-2</v>
      </c>
      <c r="BM654" s="77">
        <v>0.1184422</v>
      </c>
      <c r="BN654" s="77">
        <v>0.21663399999999999</v>
      </c>
      <c r="BO654" s="77">
        <v>7.6178700000000002E-2</v>
      </c>
      <c r="BP654" s="77">
        <v>0.1185302</v>
      </c>
      <c r="BQ654" s="77">
        <v>8.4069599999999994E-2</v>
      </c>
      <c r="BR654" s="77">
        <v>0.2087165</v>
      </c>
      <c r="BS654" s="77">
        <v>0.45651389999999997</v>
      </c>
      <c r="BT654" s="77">
        <v>0.70220050000000001</v>
      </c>
      <c r="BU654" s="77">
        <v>0.74571290000000001</v>
      </c>
      <c r="BV654" s="77">
        <v>0.8763803</v>
      </c>
      <c r="BW654" s="77">
        <v>0.65984350000000003</v>
      </c>
      <c r="BX654" s="77">
        <v>6.5738000000000005E-2</v>
      </c>
      <c r="BY654" s="77">
        <v>-7.3678800000000003E-2</v>
      </c>
      <c r="BZ654" s="77">
        <v>-8.7113999999999994E-3</v>
      </c>
      <c r="CA654" s="77">
        <v>-2.9443969999999999</v>
      </c>
      <c r="CB654" s="77">
        <v>-3.311842</v>
      </c>
      <c r="CC654" s="77">
        <v>-2.5744180000000001</v>
      </c>
      <c r="CD654" s="77">
        <v>-2.0782919999999998</v>
      </c>
      <c r="CE654" s="77">
        <v>-1.4778739999999999</v>
      </c>
      <c r="CF654" s="77">
        <v>-0.9377915</v>
      </c>
      <c r="CG654" s="77">
        <v>-0.40170869999999997</v>
      </c>
      <c r="CH654" s="77">
        <v>0.16317670000000001</v>
      </c>
      <c r="CI654" s="77">
        <v>0.21376719999999999</v>
      </c>
      <c r="CJ654" s="77">
        <v>0.17478360000000001</v>
      </c>
      <c r="CK654" s="77">
        <v>0.27069359999999998</v>
      </c>
      <c r="CL654" s="77">
        <v>0.37382219999999999</v>
      </c>
      <c r="CM654" s="77">
        <v>0.21134829999999999</v>
      </c>
      <c r="CN654" s="77">
        <v>0.24489320000000001</v>
      </c>
      <c r="CO654" s="77">
        <v>0.20742150000000001</v>
      </c>
      <c r="CP654" s="77">
        <v>0.329318</v>
      </c>
      <c r="CQ654" s="77">
        <v>0.58424279999999995</v>
      </c>
      <c r="CR654" s="77">
        <v>0.82894219999999996</v>
      </c>
      <c r="CS654" s="77">
        <v>0.89236990000000005</v>
      </c>
      <c r="CT654" s="77">
        <v>1.0117609999999999</v>
      </c>
      <c r="CU654" s="77">
        <v>0.81441620000000003</v>
      </c>
      <c r="CV654" s="77">
        <v>0.21397769999999999</v>
      </c>
      <c r="CW654" s="77">
        <v>8.4686200000000003E-2</v>
      </c>
      <c r="CX654" s="77">
        <v>0.15065609999999999</v>
      </c>
      <c r="CY654" s="77">
        <v>-2.689184</v>
      </c>
      <c r="CZ654" s="77">
        <v>-3.0556670000000001</v>
      </c>
      <c r="DA654" s="77">
        <v>-2.3386689999999999</v>
      </c>
      <c r="DB654" s="77">
        <v>-1.8874379999999999</v>
      </c>
      <c r="DC654" s="77">
        <v>-1.3368979999999999</v>
      </c>
      <c r="DD654" s="77">
        <v>-0.82697080000000001</v>
      </c>
      <c r="DE654" s="77">
        <v>-0.31649169999999999</v>
      </c>
      <c r="DF654" s="77">
        <v>0.23795559999999999</v>
      </c>
      <c r="DG654" s="77">
        <v>0.32180320000000001</v>
      </c>
      <c r="DH654" s="77">
        <v>0.30962250000000002</v>
      </c>
      <c r="DI654" s="77">
        <v>0.42294510000000002</v>
      </c>
      <c r="DJ654" s="77">
        <v>0.53101039999999999</v>
      </c>
      <c r="DK654" s="77">
        <v>0.34651789999999999</v>
      </c>
      <c r="DL654" s="77">
        <v>0.37125619999999998</v>
      </c>
      <c r="DM654" s="77">
        <v>0.3307734</v>
      </c>
      <c r="DN654" s="77">
        <v>0.44991950000000003</v>
      </c>
      <c r="DO654" s="77">
        <v>0.71197160000000004</v>
      </c>
      <c r="DP654" s="77">
        <v>0.95568379999999997</v>
      </c>
      <c r="DQ654" s="77">
        <v>1.0390269999999999</v>
      </c>
      <c r="DR654" s="77">
        <v>1.147141</v>
      </c>
      <c r="DS654" s="77">
        <v>0.96898879999999998</v>
      </c>
      <c r="DT654" s="77">
        <v>0.36221730000000002</v>
      </c>
      <c r="DU654" s="77">
        <v>0.2430513</v>
      </c>
      <c r="DV654" s="77">
        <v>0.31002370000000001</v>
      </c>
      <c r="DW654" s="77">
        <v>-2.320697</v>
      </c>
      <c r="DX654" s="77">
        <v>-2.6857899999999999</v>
      </c>
      <c r="DY654" s="77">
        <v>-1.9982839999999999</v>
      </c>
      <c r="DZ654" s="77">
        <v>-1.6118760000000001</v>
      </c>
      <c r="EA654" s="77">
        <v>-1.1333519999999999</v>
      </c>
      <c r="EB654" s="77">
        <v>-0.66696310000000003</v>
      </c>
      <c r="EC654" s="77">
        <v>-0.19345180000000001</v>
      </c>
      <c r="ED654" s="77">
        <v>0.34592450000000002</v>
      </c>
      <c r="EE654" s="77">
        <v>0.47778979999999999</v>
      </c>
      <c r="EF654" s="77">
        <v>0.50430839999999999</v>
      </c>
      <c r="EG654" s="77">
        <v>0.64277200000000001</v>
      </c>
      <c r="EH654" s="77">
        <v>0.75796529999999995</v>
      </c>
      <c r="EI654" s="77">
        <v>0.54168130000000003</v>
      </c>
      <c r="EJ654" s="77">
        <v>0.55370430000000004</v>
      </c>
      <c r="EK654" s="77">
        <v>0.50887389999999999</v>
      </c>
      <c r="EL654" s="77">
        <v>0.62404890000000002</v>
      </c>
      <c r="EM654" s="77">
        <v>0.89639179999999996</v>
      </c>
      <c r="EN654" s="77">
        <v>1.138679</v>
      </c>
      <c r="EO654" s="77">
        <v>1.2507760000000001</v>
      </c>
      <c r="EP654" s="77">
        <v>1.3426089999999999</v>
      </c>
      <c r="EQ654" s="77">
        <v>1.192167</v>
      </c>
      <c r="ER654" s="77">
        <v>0.57625190000000004</v>
      </c>
      <c r="ES654" s="77">
        <v>0.47170529999999999</v>
      </c>
      <c r="ET654" s="77">
        <v>0.54012510000000002</v>
      </c>
      <c r="EU654" s="77">
        <v>67.467640000000003</v>
      </c>
      <c r="EV654" s="77">
        <v>67.455449999999999</v>
      </c>
      <c r="EW654" s="77">
        <v>66.981480000000005</v>
      </c>
      <c r="EX654" s="77">
        <v>66.740809999999996</v>
      </c>
      <c r="EY654" s="77">
        <v>66.641729999999995</v>
      </c>
      <c r="EZ654" s="77">
        <v>66.919280000000001</v>
      </c>
      <c r="FA654" s="77">
        <v>66.593969999999999</v>
      </c>
      <c r="FB654" s="77">
        <v>66.88373</v>
      </c>
      <c r="FC654" s="77">
        <v>68.67698</v>
      </c>
      <c r="FD654" s="77">
        <v>72.342799999999997</v>
      </c>
      <c r="FE654" s="77">
        <v>76.88391</v>
      </c>
      <c r="FF654" s="77">
        <v>79.349429999999998</v>
      </c>
      <c r="FG654" s="77">
        <v>80.716549999999998</v>
      </c>
      <c r="FH654" s="77">
        <v>81.018990000000002</v>
      </c>
      <c r="FI654" s="77">
        <v>81.487440000000007</v>
      </c>
      <c r="FJ654" s="77">
        <v>81.299040000000005</v>
      </c>
      <c r="FK654" s="77">
        <v>79.96781</v>
      </c>
      <c r="FL654" s="77">
        <v>78.070840000000004</v>
      </c>
      <c r="FM654" s="77">
        <v>76.346689999999995</v>
      </c>
      <c r="FN654" s="77">
        <v>73.095569999999995</v>
      </c>
      <c r="FO654" s="77">
        <v>69.899680000000004</v>
      </c>
      <c r="FP654" s="77">
        <v>68.644360000000006</v>
      </c>
      <c r="FQ654" s="77">
        <v>67.91816</v>
      </c>
      <c r="FR654" s="77">
        <v>68.045069999999996</v>
      </c>
      <c r="FS654" s="77">
        <v>2.5327989999999998</v>
      </c>
      <c r="FT654" s="77">
        <v>0.13549629999999999</v>
      </c>
      <c r="FU654" s="77">
        <v>0.2293695</v>
      </c>
    </row>
    <row r="655" spans="1:177" x14ac:dyDescent="0.25">
      <c r="A655" t="s">
        <v>226</v>
      </c>
      <c r="B655" t="s">
        <v>0</v>
      </c>
      <c r="C655" t="s">
        <v>274</v>
      </c>
      <c r="D655" s="30" t="s">
        <v>231</v>
      </c>
      <c r="E655" t="s">
        <v>221</v>
      </c>
      <c r="F655" s="78">
        <v>1737</v>
      </c>
      <c r="G655" s="77">
        <v>4.2438039999999999</v>
      </c>
      <c r="H655" s="77">
        <v>3.2231749999999999</v>
      </c>
      <c r="I655" s="77">
        <v>3.2931509999999999</v>
      </c>
      <c r="J655" s="77">
        <v>2.8374359999999998</v>
      </c>
      <c r="K655" s="77">
        <v>2.117445</v>
      </c>
      <c r="L655" s="77">
        <v>1.87015</v>
      </c>
      <c r="M655" s="77">
        <v>2.0760459999999998</v>
      </c>
      <c r="N655" s="77">
        <v>1.5788990000000001</v>
      </c>
      <c r="O655" s="77">
        <v>0.48033940000000003</v>
      </c>
      <c r="P655" s="77">
        <v>-0.90384569999999997</v>
      </c>
      <c r="Q655" s="77">
        <v>-2.0909819999999999</v>
      </c>
      <c r="R655" s="77">
        <v>-2.7281309999999999</v>
      </c>
      <c r="S655" s="77">
        <v>-2.7918319999999999</v>
      </c>
      <c r="T655" s="77">
        <v>-2.5398369999999999</v>
      </c>
      <c r="U655" s="77">
        <v>-1.772599</v>
      </c>
      <c r="V655" s="77">
        <v>-0.62368389999999996</v>
      </c>
      <c r="W655" s="77">
        <v>0.75440240000000003</v>
      </c>
      <c r="X655" s="77">
        <v>2.8595679999999999</v>
      </c>
      <c r="Y655" s="77">
        <v>4.7086839999999999</v>
      </c>
      <c r="Z655" s="77">
        <v>5.1348880000000001</v>
      </c>
      <c r="AA655" s="77">
        <v>5.0503340000000003</v>
      </c>
      <c r="AB655" s="77">
        <v>5.0479019999999997</v>
      </c>
      <c r="AC655" s="77">
        <v>4.4476889999999996</v>
      </c>
      <c r="AD655" s="77">
        <v>3.8923519999999998</v>
      </c>
      <c r="AE655" s="77">
        <v>-2.7992469999999998</v>
      </c>
      <c r="AF655" s="77">
        <v>-3.4971960000000002</v>
      </c>
      <c r="AG655" s="77">
        <v>-2.4861879999999998</v>
      </c>
      <c r="AH655" s="77">
        <v>-1.882474</v>
      </c>
      <c r="AI655" s="77">
        <v>-1.760402</v>
      </c>
      <c r="AJ655" s="77">
        <v>-1.253776</v>
      </c>
      <c r="AK655" s="77">
        <v>-0.33558640000000001</v>
      </c>
      <c r="AL655" s="77">
        <v>-0.1597219</v>
      </c>
      <c r="AM655" s="77">
        <v>-0.14410580000000001</v>
      </c>
      <c r="AN655" s="77">
        <v>-8.4617000000000008E-3</v>
      </c>
      <c r="AO655" s="77">
        <v>6.3984299999999994E-2</v>
      </c>
      <c r="AP655" s="77">
        <v>0.1107436</v>
      </c>
      <c r="AQ655" s="77">
        <v>0.27840860000000001</v>
      </c>
      <c r="AR655" s="77">
        <v>0.26546219999999998</v>
      </c>
      <c r="AS655" s="77">
        <v>0.23814250000000001</v>
      </c>
      <c r="AT655" s="77">
        <v>-7.9968999999999995E-3</v>
      </c>
      <c r="AU655" s="77">
        <v>0.27052670000000001</v>
      </c>
      <c r="AV655" s="77">
        <v>0.47604049999999998</v>
      </c>
      <c r="AW655" s="77">
        <v>0.77611430000000003</v>
      </c>
      <c r="AX655" s="77">
        <v>0.69486309999999996</v>
      </c>
      <c r="AY655" s="77">
        <v>0.55214019999999997</v>
      </c>
      <c r="AZ655" s="77">
        <v>0.4652094</v>
      </c>
      <c r="BA655" s="77">
        <v>0.26447809999999999</v>
      </c>
      <c r="BB655" s="77">
        <v>-5.7396799999999998E-2</v>
      </c>
      <c r="BC655" s="77">
        <v>-2.4780319999999998</v>
      </c>
      <c r="BD655" s="77">
        <v>-3.1698460000000002</v>
      </c>
      <c r="BE655" s="77">
        <v>-2.1191900000000001</v>
      </c>
      <c r="BF655" s="77">
        <v>-1.578802</v>
      </c>
      <c r="BG655" s="77">
        <v>-1.496397</v>
      </c>
      <c r="BH655" s="77">
        <v>-1.0534779999999999</v>
      </c>
      <c r="BI655" s="77">
        <v>-0.22200210000000001</v>
      </c>
      <c r="BJ655" s="77">
        <v>-5.4242400000000003E-2</v>
      </c>
      <c r="BK655" s="77">
        <v>-1.9313799999999999E-2</v>
      </c>
      <c r="BL655" s="77">
        <v>0.19069800000000001</v>
      </c>
      <c r="BM655" s="77">
        <v>0.29378549999999998</v>
      </c>
      <c r="BN655" s="77">
        <v>0.3760522</v>
      </c>
      <c r="BO655" s="77">
        <v>0.52253810000000001</v>
      </c>
      <c r="BP655" s="77">
        <v>0.46942689999999998</v>
      </c>
      <c r="BQ655" s="77">
        <v>0.42587730000000001</v>
      </c>
      <c r="BR655" s="77">
        <v>0.19715279999999999</v>
      </c>
      <c r="BS655" s="77">
        <v>0.48661690000000002</v>
      </c>
      <c r="BT655" s="77">
        <v>0.64554080000000003</v>
      </c>
      <c r="BU655" s="77">
        <v>0.9673252</v>
      </c>
      <c r="BV655" s="77">
        <v>0.86707049999999997</v>
      </c>
      <c r="BW655" s="77">
        <v>0.72804100000000005</v>
      </c>
      <c r="BX655" s="77">
        <v>0.62011050000000001</v>
      </c>
      <c r="BY655" s="77">
        <v>0.4121609</v>
      </c>
      <c r="BZ655" s="77">
        <v>0.19817899999999999</v>
      </c>
      <c r="CA655" s="77">
        <v>-2.25556</v>
      </c>
      <c r="CB655" s="77">
        <v>-2.9431250000000002</v>
      </c>
      <c r="CC655" s="77">
        <v>-1.865008</v>
      </c>
      <c r="CD655" s="77">
        <v>-1.368479</v>
      </c>
      <c r="CE655" s="77">
        <v>-1.313547</v>
      </c>
      <c r="CF655" s="77">
        <v>-0.91475119999999999</v>
      </c>
      <c r="CG655" s="77">
        <v>-0.14333389999999999</v>
      </c>
      <c r="CH655" s="77">
        <v>1.88124E-2</v>
      </c>
      <c r="CI655" s="77">
        <v>6.7116700000000001E-2</v>
      </c>
      <c r="CJ655" s="77">
        <v>0.32863530000000002</v>
      </c>
      <c r="CK655" s="77">
        <v>0.45294519999999999</v>
      </c>
      <c r="CL655" s="77">
        <v>0.55980419999999997</v>
      </c>
      <c r="CM655" s="77">
        <v>0.6916215</v>
      </c>
      <c r="CN655" s="77">
        <v>0.61069220000000002</v>
      </c>
      <c r="CO655" s="77">
        <v>0.5559018</v>
      </c>
      <c r="CP655" s="77">
        <v>0.33923890000000001</v>
      </c>
      <c r="CQ655" s="77">
        <v>0.63628030000000002</v>
      </c>
      <c r="CR655" s="77">
        <v>0.76293619999999995</v>
      </c>
      <c r="CS655" s="77">
        <v>1.0997570000000001</v>
      </c>
      <c r="CT655" s="77">
        <v>0.98634080000000002</v>
      </c>
      <c r="CU655" s="77">
        <v>0.8498694</v>
      </c>
      <c r="CV655" s="77">
        <v>0.72739450000000005</v>
      </c>
      <c r="CW655" s="77">
        <v>0.51444559999999995</v>
      </c>
      <c r="CX655" s="77">
        <v>0.37519010000000003</v>
      </c>
      <c r="CY655" s="77">
        <v>-2.0330870000000001</v>
      </c>
      <c r="CZ655" s="77">
        <v>-2.7164030000000001</v>
      </c>
      <c r="DA655" s="77">
        <v>-1.610825</v>
      </c>
      <c r="DB655" s="77">
        <v>-1.158156</v>
      </c>
      <c r="DC655" s="77">
        <v>-1.130698</v>
      </c>
      <c r="DD655" s="77">
        <v>-0.77602490000000002</v>
      </c>
      <c r="DE655" s="77">
        <v>-6.4665799999999996E-2</v>
      </c>
      <c r="DF655" s="77">
        <v>9.1867199999999996E-2</v>
      </c>
      <c r="DG655" s="77">
        <v>0.15354719999999999</v>
      </c>
      <c r="DH655" s="77">
        <v>0.4665726</v>
      </c>
      <c r="DI655" s="77">
        <v>0.61210489999999995</v>
      </c>
      <c r="DJ655" s="77">
        <v>0.7435562</v>
      </c>
      <c r="DK655" s="77">
        <v>0.86070480000000005</v>
      </c>
      <c r="DL655" s="77">
        <v>0.75195749999999995</v>
      </c>
      <c r="DM655" s="77">
        <v>0.68592640000000005</v>
      </c>
      <c r="DN655" s="77">
        <v>0.4813249</v>
      </c>
      <c r="DO655" s="77">
        <v>0.78594370000000002</v>
      </c>
      <c r="DP655" s="77">
        <v>0.88033159999999999</v>
      </c>
      <c r="DQ655" s="77">
        <v>1.232189</v>
      </c>
      <c r="DR655" s="77">
        <v>1.1056109999999999</v>
      </c>
      <c r="DS655" s="77">
        <v>0.9716977</v>
      </c>
      <c r="DT655" s="77">
        <v>0.83467849999999999</v>
      </c>
      <c r="DU655" s="77">
        <v>0.61673029999999995</v>
      </c>
      <c r="DV655" s="77">
        <v>0.55220119999999995</v>
      </c>
      <c r="DW655" s="77">
        <v>-1.711873</v>
      </c>
      <c r="DX655" s="77">
        <v>-2.3890539999999998</v>
      </c>
      <c r="DY655" s="77">
        <v>-1.243827</v>
      </c>
      <c r="DZ655" s="77">
        <v>-0.85448380000000002</v>
      </c>
      <c r="EA655" s="77">
        <v>-0.86669280000000004</v>
      </c>
      <c r="EB655" s="77">
        <v>-0.57572619999999997</v>
      </c>
      <c r="EC655" s="77">
        <v>4.8918499999999997E-2</v>
      </c>
      <c r="ED655" s="77">
        <v>0.19734670000000001</v>
      </c>
      <c r="EE655" s="77">
        <v>0.27833920000000001</v>
      </c>
      <c r="EF655" s="77">
        <v>0.66573230000000005</v>
      </c>
      <c r="EG655" s="77">
        <v>0.84190609999999999</v>
      </c>
      <c r="EH655" s="77">
        <v>1.0088649999999999</v>
      </c>
      <c r="EI655" s="77">
        <v>1.1048340000000001</v>
      </c>
      <c r="EJ655" s="77">
        <v>0.95592220000000006</v>
      </c>
      <c r="EK655" s="77">
        <v>0.87366120000000003</v>
      </c>
      <c r="EL655" s="77">
        <v>0.68647460000000005</v>
      </c>
      <c r="EM655" s="77">
        <v>1.0020340000000001</v>
      </c>
      <c r="EN655" s="77">
        <v>1.0498320000000001</v>
      </c>
      <c r="EO655" s="77">
        <v>1.4234</v>
      </c>
      <c r="EP655" s="77">
        <v>1.2778179999999999</v>
      </c>
      <c r="EQ655" s="77">
        <v>1.147599</v>
      </c>
      <c r="ER655" s="77">
        <v>0.9895796</v>
      </c>
      <c r="ES655" s="77">
        <v>0.76441309999999996</v>
      </c>
      <c r="ET655" s="77">
        <v>0.80777699999999997</v>
      </c>
      <c r="EU655" s="77">
        <v>64.772570000000002</v>
      </c>
      <c r="EV655" s="77">
        <v>63.628819999999997</v>
      </c>
      <c r="EW655" s="77">
        <v>63.058309999999999</v>
      </c>
      <c r="EX655" s="77">
        <v>62.250320000000002</v>
      </c>
      <c r="EY655" s="77">
        <v>61.772509999999997</v>
      </c>
      <c r="EZ655" s="77">
        <v>61.300319999999999</v>
      </c>
      <c r="FA655" s="77">
        <v>61.154290000000003</v>
      </c>
      <c r="FB655" s="77">
        <v>62.959400000000002</v>
      </c>
      <c r="FC655" s="77">
        <v>69.772570000000002</v>
      </c>
      <c r="FD655" s="77">
        <v>78.581789999999998</v>
      </c>
      <c r="FE655" s="77">
        <v>85.156139999999994</v>
      </c>
      <c r="FF655" s="77">
        <v>87.442530000000005</v>
      </c>
      <c r="FG655" s="77">
        <v>90.05959</v>
      </c>
      <c r="FH655" s="77">
        <v>92.107420000000005</v>
      </c>
      <c r="FI655" s="77">
        <v>93.012919999999994</v>
      </c>
      <c r="FJ655" s="77">
        <v>92.155789999999996</v>
      </c>
      <c r="FK655" s="77">
        <v>90.678389999999993</v>
      </c>
      <c r="FL655" s="77">
        <v>88.010729999999995</v>
      </c>
      <c r="FM655" s="77">
        <v>84.486040000000003</v>
      </c>
      <c r="FN655" s="77">
        <v>79.91328</v>
      </c>
      <c r="FO655" s="77">
        <v>72.916240000000002</v>
      </c>
      <c r="FP655" s="77">
        <v>69.964950000000002</v>
      </c>
      <c r="FQ655" s="77">
        <v>67.486980000000003</v>
      </c>
      <c r="FR655" s="77">
        <v>66.106989999999996</v>
      </c>
      <c r="FS655" s="77">
        <v>1.859491</v>
      </c>
      <c r="FT655" s="77">
        <v>0.13176750000000001</v>
      </c>
      <c r="FU655" s="77">
        <v>0.20843339999999999</v>
      </c>
    </row>
    <row r="656" spans="1:177" x14ac:dyDescent="0.25">
      <c r="A656" t="s">
        <v>226</v>
      </c>
      <c r="B656" t="s">
        <v>0</v>
      </c>
      <c r="C656" t="s">
        <v>274</v>
      </c>
      <c r="D656" s="30" t="s">
        <v>232</v>
      </c>
      <c r="E656" t="s">
        <v>219</v>
      </c>
      <c r="F656" s="78">
        <v>3181</v>
      </c>
      <c r="G656" s="77">
        <v>8.6123969999999996</v>
      </c>
      <c r="H656" s="77">
        <v>7.5231560000000002</v>
      </c>
      <c r="I656" s="77">
        <v>6.8609090000000004</v>
      </c>
      <c r="J656" s="77">
        <v>5.6549630000000004</v>
      </c>
      <c r="K656" s="77">
        <v>4.7036860000000003</v>
      </c>
      <c r="L656" s="77">
        <v>4.2733800000000004</v>
      </c>
      <c r="M656" s="77">
        <v>4.5797530000000002</v>
      </c>
      <c r="N656" s="77">
        <v>4.3091220000000003</v>
      </c>
      <c r="O656" s="77">
        <v>1.9736899999999999</v>
      </c>
      <c r="P656" s="77">
        <v>-0.47565269999999998</v>
      </c>
      <c r="Q656" s="77">
        <v>-2.28959</v>
      </c>
      <c r="R656" s="77">
        <v>-2.8452090000000001</v>
      </c>
      <c r="S656" s="77">
        <v>-2.5504829999999998</v>
      </c>
      <c r="T656" s="77">
        <v>-1.6656850000000001</v>
      </c>
      <c r="U656" s="77">
        <v>5.1510000000000002E-3</v>
      </c>
      <c r="V656" s="77">
        <v>2.3145560000000001</v>
      </c>
      <c r="W656" s="77">
        <v>4.912337</v>
      </c>
      <c r="X656" s="77">
        <v>6.6626459999999996</v>
      </c>
      <c r="Y656" s="77">
        <v>6.9180590000000004</v>
      </c>
      <c r="Z656" s="77">
        <v>6.7408489999999999</v>
      </c>
      <c r="AA656" s="77">
        <v>6.4257479999999996</v>
      </c>
      <c r="AB656" s="77">
        <v>6.2292199999999998</v>
      </c>
      <c r="AC656" s="77">
        <v>5.7194529999999997</v>
      </c>
      <c r="AD656" s="77">
        <v>5.3825149999999997</v>
      </c>
      <c r="AE656" s="77">
        <v>-4.7414779999999999</v>
      </c>
      <c r="AF656" s="77">
        <v>-5.8082459999999996</v>
      </c>
      <c r="AG656" s="77">
        <v>-4.3543370000000001</v>
      </c>
      <c r="AH656" s="77">
        <v>-3.3178380000000001</v>
      </c>
      <c r="AI656" s="77">
        <v>-2.402587</v>
      </c>
      <c r="AJ656" s="77">
        <v>-1.3683559999999999</v>
      </c>
      <c r="AK656" s="77">
        <v>-0.27161930000000001</v>
      </c>
      <c r="AL656" s="77">
        <v>0.46003260000000001</v>
      </c>
      <c r="AM656" s="77">
        <v>0.49943349999999997</v>
      </c>
      <c r="AN656" s="77">
        <v>0.46167589999999997</v>
      </c>
      <c r="AO656" s="77">
        <v>0.4503258</v>
      </c>
      <c r="AP656" s="77">
        <v>0.33570749999999999</v>
      </c>
      <c r="AQ656" s="77">
        <v>0.2324244</v>
      </c>
      <c r="AR656" s="77">
        <v>0.14679139999999999</v>
      </c>
      <c r="AS656" s="77">
        <v>0.3327639</v>
      </c>
      <c r="AT656" s="77">
        <v>0.3410744</v>
      </c>
      <c r="AU656" s="77">
        <v>0.79043699999999995</v>
      </c>
      <c r="AV656" s="77">
        <v>1.190574</v>
      </c>
      <c r="AW656" s="77">
        <v>1.0781989999999999</v>
      </c>
      <c r="AX656" s="77">
        <v>0.95418380000000003</v>
      </c>
      <c r="AY656" s="77">
        <v>0.67965770000000003</v>
      </c>
      <c r="AZ656" s="77">
        <v>0.42670370000000002</v>
      </c>
      <c r="BA656" s="77">
        <v>0.42337029999999998</v>
      </c>
      <c r="BB656" s="77">
        <v>0.41116930000000002</v>
      </c>
      <c r="BC656" s="77">
        <v>-4.1679690000000003</v>
      </c>
      <c r="BD656" s="77">
        <v>-5.2528300000000003</v>
      </c>
      <c r="BE656" s="77">
        <v>-3.8939699999999999</v>
      </c>
      <c r="BF656" s="77">
        <v>-2.965535</v>
      </c>
      <c r="BG656" s="77">
        <v>-2.0898319999999999</v>
      </c>
      <c r="BH656" s="77">
        <v>-1.1305499999999999</v>
      </c>
      <c r="BI656" s="77">
        <v>-9.6254199999999998E-2</v>
      </c>
      <c r="BJ656" s="77">
        <v>0.63640430000000003</v>
      </c>
      <c r="BK656" s="77">
        <v>0.69220720000000002</v>
      </c>
      <c r="BL656" s="77">
        <v>0.68105090000000001</v>
      </c>
      <c r="BM656" s="77">
        <v>0.69125190000000003</v>
      </c>
      <c r="BN656" s="77">
        <v>0.61090080000000002</v>
      </c>
      <c r="BO656" s="77">
        <v>0.53186909999999998</v>
      </c>
      <c r="BP656" s="77">
        <v>0.43992100000000001</v>
      </c>
      <c r="BQ656" s="77">
        <v>0.61783129999999997</v>
      </c>
      <c r="BR656" s="77">
        <v>0.62587820000000005</v>
      </c>
      <c r="BS656" s="77">
        <v>1.080649</v>
      </c>
      <c r="BT656" s="77">
        <v>1.4470829999999999</v>
      </c>
      <c r="BU656" s="77">
        <v>1.361788</v>
      </c>
      <c r="BV656" s="77">
        <v>1.1847490000000001</v>
      </c>
      <c r="BW656" s="77">
        <v>0.90435480000000001</v>
      </c>
      <c r="BX656" s="77">
        <v>0.70989840000000004</v>
      </c>
      <c r="BY656" s="77">
        <v>0.68261300000000003</v>
      </c>
      <c r="BZ656" s="77">
        <v>0.70766269999999998</v>
      </c>
      <c r="CA656" s="77">
        <v>-3.770759</v>
      </c>
      <c r="CB656" s="77">
        <v>-4.86815</v>
      </c>
      <c r="CC656" s="77">
        <v>-3.5751219999999999</v>
      </c>
      <c r="CD656" s="77">
        <v>-2.72153</v>
      </c>
      <c r="CE656" s="77">
        <v>-1.873218</v>
      </c>
      <c r="CF656" s="77">
        <v>-0.96584669999999995</v>
      </c>
      <c r="CG656" s="77">
        <v>2.5203099999999999E-2</v>
      </c>
      <c r="CH656" s="77">
        <v>0.75855890000000004</v>
      </c>
      <c r="CI656" s="77">
        <v>0.82572159999999994</v>
      </c>
      <c r="CJ656" s="77">
        <v>0.83298939999999999</v>
      </c>
      <c r="CK656" s="77">
        <v>0.85811660000000001</v>
      </c>
      <c r="CL656" s="77">
        <v>0.80149890000000001</v>
      </c>
      <c r="CM656" s="77">
        <v>0.73926349999999996</v>
      </c>
      <c r="CN656" s="77">
        <v>0.64294169999999995</v>
      </c>
      <c r="CO656" s="77">
        <v>0.8152682</v>
      </c>
      <c r="CP656" s="77">
        <v>0.82313250000000004</v>
      </c>
      <c r="CQ656" s="77">
        <v>1.281649</v>
      </c>
      <c r="CR656" s="77">
        <v>1.624741</v>
      </c>
      <c r="CS656" s="77">
        <v>1.5582009999999999</v>
      </c>
      <c r="CT656" s="77">
        <v>1.3444370000000001</v>
      </c>
      <c r="CU656" s="77">
        <v>1.059979</v>
      </c>
      <c r="CV656" s="77">
        <v>0.90603809999999996</v>
      </c>
      <c r="CW656" s="77">
        <v>0.86216369999999998</v>
      </c>
      <c r="CX656" s="77">
        <v>0.91301319999999997</v>
      </c>
      <c r="CY656" s="77">
        <v>-3.373548</v>
      </c>
      <c r="CZ656" s="77">
        <v>-4.4834699999999996</v>
      </c>
      <c r="DA656" s="77">
        <v>-3.2562739999999999</v>
      </c>
      <c r="DB656" s="77">
        <v>-2.4775260000000001</v>
      </c>
      <c r="DC656" s="77">
        <v>-1.656604</v>
      </c>
      <c r="DD656" s="77">
        <v>-0.80114300000000005</v>
      </c>
      <c r="DE656" s="77">
        <v>0.1466604</v>
      </c>
      <c r="DF656" s="77">
        <v>0.88071350000000004</v>
      </c>
      <c r="DG656" s="77">
        <v>0.95923599999999998</v>
      </c>
      <c r="DH656" s="77">
        <v>0.98492789999999997</v>
      </c>
      <c r="DI656" s="77">
        <v>1.0249809999999999</v>
      </c>
      <c r="DJ656" s="77">
        <v>0.99209700000000001</v>
      </c>
      <c r="DK656" s="77">
        <v>0.94665790000000005</v>
      </c>
      <c r="DL656" s="77">
        <v>0.84596229999999994</v>
      </c>
      <c r="DM656" s="77">
        <v>1.012705</v>
      </c>
      <c r="DN656" s="77">
        <v>1.0203869999999999</v>
      </c>
      <c r="DO656" s="77">
        <v>1.4826490000000001</v>
      </c>
      <c r="DP656" s="77">
        <v>1.8023979999999999</v>
      </c>
      <c r="DQ656" s="77">
        <v>1.7546139999999999</v>
      </c>
      <c r="DR656" s="77">
        <v>1.5041260000000001</v>
      </c>
      <c r="DS656" s="77">
        <v>1.2156039999999999</v>
      </c>
      <c r="DT656" s="77">
        <v>1.1021780000000001</v>
      </c>
      <c r="DU656" s="77">
        <v>1.041714</v>
      </c>
      <c r="DV656" s="77">
        <v>1.1183639999999999</v>
      </c>
      <c r="DW656" s="77">
        <v>-2.8000389999999999</v>
      </c>
      <c r="DX656" s="77">
        <v>-3.9280550000000001</v>
      </c>
      <c r="DY656" s="77">
        <v>-2.7959070000000001</v>
      </c>
      <c r="DZ656" s="77">
        <v>-2.1252219999999999</v>
      </c>
      <c r="EA656" s="77">
        <v>-1.3438490000000001</v>
      </c>
      <c r="EB656" s="77">
        <v>-0.56333699999999998</v>
      </c>
      <c r="EC656" s="77">
        <v>0.32202550000000002</v>
      </c>
      <c r="ED656" s="77">
        <v>1.0570850000000001</v>
      </c>
      <c r="EE656" s="77">
        <v>1.15201</v>
      </c>
      <c r="EF656" s="77">
        <v>1.2043029999999999</v>
      </c>
      <c r="EG656" s="77">
        <v>1.265908</v>
      </c>
      <c r="EH656" s="77">
        <v>1.26729</v>
      </c>
      <c r="EI656" s="77">
        <v>1.246103</v>
      </c>
      <c r="EJ656" s="77">
        <v>1.139092</v>
      </c>
      <c r="EK656" s="77">
        <v>1.2977730000000001</v>
      </c>
      <c r="EL656" s="77">
        <v>1.3051900000000001</v>
      </c>
      <c r="EM656" s="77">
        <v>1.772861</v>
      </c>
      <c r="EN656" s="77">
        <v>2.0589080000000002</v>
      </c>
      <c r="EO656" s="77">
        <v>2.0382039999999999</v>
      </c>
      <c r="EP656" s="77">
        <v>1.7346900000000001</v>
      </c>
      <c r="EQ656" s="77">
        <v>1.4403010000000001</v>
      </c>
      <c r="ER656" s="77">
        <v>1.385373</v>
      </c>
      <c r="ES656" s="77">
        <v>1.3009569999999999</v>
      </c>
      <c r="ET656" s="77">
        <v>1.414857</v>
      </c>
      <c r="EU656" s="77">
        <v>49.260010000000001</v>
      </c>
      <c r="EV656" s="77">
        <v>48.848880000000001</v>
      </c>
      <c r="EW656" s="77">
        <v>48.245550000000001</v>
      </c>
      <c r="EX656" s="77">
        <v>47.793979999999998</v>
      </c>
      <c r="EY656" s="77">
        <v>47.462760000000003</v>
      </c>
      <c r="EZ656" s="77">
        <v>47.520710000000001</v>
      </c>
      <c r="FA656" s="77">
        <v>47.196019999999997</v>
      </c>
      <c r="FB656" s="77">
        <v>46.621980000000001</v>
      </c>
      <c r="FC656" s="77">
        <v>50.49729</v>
      </c>
      <c r="FD656" s="77">
        <v>55.485619999999997</v>
      </c>
      <c r="FE656" s="77">
        <v>59.505809999999997</v>
      </c>
      <c r="FF656" s="77">
        <v>61.950659999999999</v>
      </c>
      <c r="FG656" s="77">
        <v>63.262099999999997</v>
      </c>
      <c r="FH656" s="77">
        <v>63.852539999999998</v>
      </c>
      <c r="FI656" s="77">
        <v>63.092149999999997</v>
      </c>
      <c r="FJ656" s="77">
        <v>62.084899999999998</v>
      </c>
      <c r="FK656" s="77">
        <v>60.355350000000001</v>
      </c>
      <c r="FL656" s="77">
        <v>56.56447</v>
      </c>
      <c r="FM656" s="77">
        <v>54.69415</v>
      </c>
      <c r="FN656" s="77">
        <v>53.348999999999997</v>
      </c>
      <c r="FO656" s="77">
        <v>52.090229999999998</v>
      </c>
      <c r="FP656" s="77">
        <v>51.186810000000001</v>
      </c>
      <c r="FQ656" s="77">
        <v>50.417369999999998</v>
      </c>
      <c r="FR656" s="77">
        <v>50.319499999999998</v>
      </c>
      <c r="FS656" s="77">
        <v>4.3414159999999997</v>
      </c>
      <c r="FT656" s="77">
        <v>0.23139609999999999</v>
      </c>
      <c r="FU656" s="77">
        <v>0.27743600000000002</v>
      </c>
    </row>
    <row r="657" spans="1:177" x14ac:dyDescent="0.25">
      <c r="A657" t="s">
        <v>226</v>
      </c>
      <c r="B657" t="s">
        <v>0</v>
      </c>
      <c r="C657" t="s">
        <v>274</v>
      </c>
      <c r="D657" s="30" t="s">
        <v>232</v>
      </c>
      <c r="E657" t="s">
        <v>220</v>
      </c>
      <c r="F657" s="78">
        <v>1893</v>
      </c>
      <c r="G657" s="77">
        <v>5.4620920000000002</v>
      </c>
      <c r="H657" s="77">
        <v>4.8352550000000001</v>
      </c>
      <c r="I657" s="77">
        <v>4.1028960000000003</v>
      </c>
      <c r="J657" s="77">
        <v>3.4756610000000001</v>
      </c>
      <c r="K657" s="77">
        <v>2.9033540000000002</v>
      </c>
      <c r="L657" s="77">
        <v>2.5078469999999999</v>
      </c>
      <c r="M657" s="77">
        <v>2.577585</v>
      </c>
      <c r="N657" s="77">
        <v>2.4567359999999998</v>
      </c>
      <c r="O657" s="77">
        <v>1.0899319999999999</v>
      </c>
      <c r="P657" s="77">
        <v>-0.2912843</v>
      </c>
      <c r="Q657" s="77">
        <v>-1.297957</v>
      </c>
      <c r="R657" s="77">
        <v>-1.716807</v>
      </c>
      <c r="S657" s="77">
        <v>-1.6566019999999999</v>
      </c>
      <c r="T657" s="77">
        <v>-1.1372580000000001</v>
      </c>
      <c r="U657" s="77">
        <v>-4.0043200000000001E-2</v>
      </c>
      <c r="V657" s="77">
        <v>1.37456</v>
      </c>
      <c r="W657" s="77">
        <v>2.90977</v>
      </c>
      <c r="X657" s="77">
        <v>4.1205819999999997</v>
      </c>
      <c r="Y657" s="77">
        <v>4.2421550000000003</v>
      </c>
      <c r="Z657" s="77">
        <v>4.3464739999999997</v>
      </c>
      <c r="AA657" s="77">
        <v>4.1916460000000004</v>
      </c>
      <c r="AB657" s="77">
        <v>3.7967930000000001</v>
      </c>
      <c r="AC657" s="77">
        <v>3.3754650000000002</v>
      </c>
      <c r="AD657" s="77">
        <v>3.1826249999999998</v>
      </c>
      <c r="AE657" s="77">
        <v>-2.69265</v>
      </c>
      <c r="AF657" s="77">
        <v>-3.2397819999999999</v>
      </c>
      <c r="AG657" s="77">
        <v>-2.6685189999999999</v>
      </c>
      <c r="AH657" s="77">
        <v>-1.933454</v>
      </c>
      <c r="AI657" s="77">
        <v>-1.3545780000000001</v>
      </c>
      <c r="AJ657" s="77">
        <v>-0.83169340000000003</v>
      </c>
      <c r="AK657" s="77">
        <v>-0.32322010000000001</v>
      </c>
      <c r="AL657" s="77">
        <v>0.1000632</v>
      </c>
      <c r="AM657" s="77">
        <v>0.12748770000000001</v>
      </c>
      <c r="AN657" s="77">
        <v>0.1055664</v>
      </c>
      <c r="AO657" s="77">
        <v>9.8690600000000003E-2</v>
      </c>
      <c r="AP657" s="77">
        <v>-5.0302600000000003E-2</v>
      </c>
      <c r="AQ657" s="77">
        <v>-0.17128779999999999</v>
      </c>
      <c r="AR657" s="77">
        <v>-0.17154749999999999</v>
      </c>
      <c r="AS657" s="77">
        <v>1.82592E-2</v>
      </c>
      <c r="AT657" s="77">
        <v>7.16228E-2</v>
      </c>
      <c r="AU657" s="77">
        <v>0.32732620000000001</v>
      </c>
      <c r="AV657" s="77">
        <v>0.67139070000000001</v>
      </c>
      <c r="AW657" s="77">
        <v>0.62558950000000002</v>
      </c>
      <c r="AX657" s="77">
        <v>0.72008899999999998</v>
      </c>
      <c r="AY657" s="77">
        <v>0.58488220000000002</v>
      </c>
      <c r="AZ657" s="77">
        <v>0.15894349999999999</v>
      </c>
      <c r="BA657" s="77">
        <v>7.1915199999999999E-2</v>
      </c>
      <c r="BB657" s="77">
        <v>0.17123160000000001</v>
      </c>
      <c r="BC657" s="77">
        <v>-2.2641330000000002</v>
      </c>
      <c r="BD657" s="77">
        <v>-2.8337720000000002</v>
      </c>
      <c r="BE657" s="77">
        <v>-2.335245</v>
      </c>
      <c r="BF657" s="77">
        <v>-1.6831590000000001</v>
      </c>
      <c r="BG657" s="77">
        <v>-1.134269</v>
      </c>
      <c r="BH657" s="77">
        <v>-0.66636660000000003</v>
      </c>
      <c r="BI657" s="77">
        <v>-0.18208569999999999</v>
      </c>
      <c r="BJ657" s="77">
        <v>0.2435754</v>
      </c>
      <c r="BK657" s="77">
        <v>0.2709358</v>
      </c>
      <c r="BL657" s="77">
        <v>0.28158610000000001</v>
      </c>
      <c r="BM657" s="77">
        <v>0.2997551</v>
      </c>
      <c r="BN657" s="77">
        <v>0.17115630000000001</v>
      </c>
      <c r="BO657" s="77">
        <v>6.7983299999999997E-2</v>
      </c>
      <c r="BP657" s="77">
        <v>4.0938299999999997E-2</v>
      </c>
      <c r="BQ657" s="77">
        <v>0.22891329999999999</v>
      </c>
      <c r="BR657" s="77">
        <v>0.28352139999999998</v>
      </c>
      <c r="BS657" s="77">
        <v>0.54576279999999999</v>
      </c>
      <c r="BT657" s="77">
        <v>0.86400089999999996</v>
      </c>
      <c r="BU657" s="77">
        <v>0.80079710000000004</v>
      </c>
      <c r="BV657" s="77">
        <v>0.89454080000000002</v>
      </c>
      <c r="BW657" s="77">
        <v>0.76187009999999999</v>
      </c>
      <c r="BX657" s="77">
        <v>0.3942195</v>
      </c>
      <c r="BY657" s="77">
        <v>0.29097050000000002</v>
      </c>
      <c r="BZ657" s="77">
        <v>0.3735195</v>
      </c>
      <c r="CA657" s="77">
        <v>-1.967344</v>
      </c>
      <c r="CB657" s="77">
        <v>-2.5525709999999999</v>
      </c>
      <c r="CC657" s="77">
        <v>-2.1044200000000002</v>
      </c>
      <c r="CD657" s="77">
        <v>-1.509806</v>
      </c>
      <c r="CE657" s="77">
        <v>-0.98168359999999999</v>
      </c>
      <c r="CF657" s="77">
        <v>-0.55186179999999996</v>
      </c>
      <c r="CG657" s="77">
        <v>-8.4336400000000006E-2</v>
      </c>
      <c r="CH657" s="77">
        <v>0.34297149999999998</v>
      </c>
      <c r="CI657" s="77">
        <v>0.37028739999999999</v>
      </c>
      <c r="CJ657" s="77">
        <v>0.40349679999999999</v>
      </c>
      <c r="CK657" s="77">
        <v>0.43901180000000001</v>
      </c>
      <c r="CL657" s="77">
        <v>0.3245381</v>
      </c>
      <c r="CM657" s="77">
        <v>0.23370179999999999</v>
      </c>
      <c r="CN657" s="77">
        <v>0.1881053</v>
      </c>
      <c r="CO657" s="77">
        <v>0.37481170000000003</v>
      </c>
      <c r="CP657" s="77">
        <v>0.43028169999999999</v>
      </c>
      <c r="CQ657" s="77">
        <v>0.69705119999999998</v>
      </c>
      <c r="CR657" s="77">
        <v>0.99740220000000002</v>
      </c>
      <c r="CS657" s="77">
        <v>0.92214529999999995</v>
      </c>
      <c r="CT657" s="77">
        <v>1.015366</v>
      </c>
      <c r="CU657" s="77">
        <v>0.8844514</v>
      </c>
      <c r="CV657" s="77">
        <v>0.55717099999999997</v>
      </c>
      <c r="CW657" s="77">
        <v>0.44268750000000001</v>
      </c>
      <c r="CX657" s="77">
        <v>0.51362339999999995</v>
      </c>
      <c r="CY657" s="77">
        <v>-1.6705540000000001</v>
      </c>
      <c r="CZ657" s="77">
        <v>-2.2713700000000001</v>
      </c>
      <c r="DA657" s="77">
        <v>-1.8735949999999999</v>
      </c>
      <c r="DB657" s="77">
        <v>-1.3364529999999999</v>
      </c>
      <c r="DC657" s="77">
        <v>-0.82909829999999995</v>
      </c>
      <c r="DD657" s="77">
        <v>-0.437357</v>
      </c>
      <c r="DE657" s="77">
        <v>1.3412800000000001E-2</v>
      </c>
      <c r="DF657" s="77">
        <v>0.44236760000000003</v>
      </c>
      <c r="DG657" s="77">
        <v>0.46963909999999998</v>
      </c>
      <c r="DH657" s="77">
        <v>0.52540750000000003</v>
      </c>
      <c r="DI657" s="77">
        <v>0.57826849999999996</v>
      </c>
      <c r="DJ657" s="77">
        <v>0.47791990000000001</v>
      </c>
      <c r="DK657" s="77">
        <v>0.3994202</v>
      </c>
      <c r="DL657" s="77">
        <v>0.33527230000000002</v>
      </c>
      <c r="DM657" s="77">
        <v>0.52071009999999995</v>
      </c>
      <c r="DN657" s="77">
        <v>0.57704200000000005</v>
      </c>
      <c r="DO657" s="77">
        <v>0.84833970000000003</v>
      </c>
      <c r="DP657" s="77">
        <v>1.130803</v>
      </c>
      <c r="DQ657" s="77">
        <v>1.0434939999999999</v>
      </c>
      <c r="DR657" s="77">
        <v>1.13619</v>
      </c>
      <c r="DS657" s="77">
        <v>1.0070330000000001</v>
      </c>
      <c r="DT657" s="77">
        <v>0.7201225</v>
      </c>
      <c r="DU657" s="77">
        <v>0.59440459999999995</v>
      </c>
      <c r="DV657" s="77">
        <v>0.65372739999999996</v>
      </c>
      <c r="DW657" s="77">
        <v>-1.242038</v>
      </c>
      <c r="DX657" s="77">
        <v>-1.8653599999999999</v>
      </c>
      <c r="DY657" s="77">
        <v>-1.5403210000000001</v>
      </c>
      <c r="DZ657" s="77">
        <v>-1.086158</v>
      </c>
      <c r="EA657" s="77">
        <v>-0.60878929999999998</v>
      </c>
      <c r="EB657" s="77">
        <v>-0.2720303</v>
      </c>
      <c r="EC657" s="77">
        <v>0.1545473</v>
      </c>
      <c r="ED657" s="77">
        <v>0.5858797</v>
      </c>
      <c r="EE657" s="77">
        <v>0.61308720000000005</v>
      </c>
      <c r="EF657" s="77">
        <v>0.70142720000000003</v>
      </c>
      <c r="EG657" s="77">
        <v>0.77933300000000005</v>
      </c>
      <c r="EH657" s="77">
        <v>0.69937879999999997</v>
      </c>
      <c r="EI657" s="77">
        <v>0.63869129999999996</v>
      </c>
      <c r="EJ657" s="77">
        <v>0.54775799999999997</v>
      </c>
      <c r="EK657" s="77">
        <v>0.73136409999999996</v>
      </c>
      <c r="EL657" s="77">
        <v>0.78894070000000005</v>
      </c>
      <c r="EM657" s="77">
        <v>1.0667759999999999</v>
      </c>
      <c r="EN657" s="77">
        <v>1.3234140000000001</v>
      </c>
      <c r="EO657" s="77">
        <v>1.218701</v>
      </c>
      <c r="EP657" s="77">
        <v>1.3106420000000001</v>
      </c>
      <c r="EQ657" s="77">
        <v>1.184021</v>
      </c>
      <c r="ER657" s="77">
        <v>0.95539850000000004</v>
      </c>
      <c r="ES657" s="77">
        <v>0.81345990000000001</v>
      </c>
      <c r="ET657" s="77">
        <v>0.85601519999999998</v>
      </c>
      <c r="EU657" s="77">
        <v>51.592649999999999</v>
      </c>
      <c r="EV657" s="77">
        <v>51.35324</v>
      </c>
      <c r="EW657" s="77">
        <v>50.634300000000003</v>
      </c>
      <c r="EX657" s="77">
        <v>50.007849999999998</v>
      </c>
      <c r="EY657" s="77">
        <v>49.680909999999997</v>
      </c>
      <c r="EZ657" s="77">
        <v>50.000239999999998</v>
      </c>
      <c r="FA657" s="77">
        <v>49.196120000000001</v>
      </c>
      <c r="FB657" s="77">
        <v>49.043210000000002</v>
      </c>
      <c r="FC657" s="77">
        <v>52.256160000000001</v>
      </c>
      <c r="FD657" s="77">
        <v>56.345309999999998</v>
      </c>
      <c r="FE657" s="77">
        <v>59.743340000000003</v>
      </c>
      <c r="FF657" s="77">
        <v>61.877870000000001</v>
      </c>
      <c r="FG657" s="77">
        <v>63.43882</v>
      </c>
      <c r="FH657" s="77">
        <v>63.838380000000001</v>
      </c>
      <c r="FI657" s="77">
        <v>62.914319999999996</v>
      </c>
      <c r="FJ657" s="77">
        <v>61.866439999999997</v>
      </c>
      <c r="FK657" s="77">
        <v>60.673220000000001</v>
      </c>
      <c r="FL657" s="77">
        <v>57.667900000000003</v>
      </c>
      <c r="FM657" s="77">
        <v>56.465229999999998</v>
      </c>
      <c r="FN657" s="77">
        <v>55.533059999999999</v>
      </c>
      <c r="FO657" s="77">
        <v>54.520580000000002</v>
      </c>
      <c r="FP657" s="77">
        <v>53.785769999999999</v>
      </c>
      <c r="FQ657" s="77">
        <v>52.970770000000002</v>
      </c>
      <c r="FR657" s="77">
        <v>52.774760000000001</v>
      </c>
      <c r="FS657" s="77">
        <v>3.4784670000000002</v>
      </c>
      <c r="FT657" s="77">
        <v>0.1809751</v>
      </c>
      <c r="FU657" s="77">
        <v>0.20463400000000001</v>
      </c>
    </row>
    <row r="658" spans="1:177" x14ac:dyDescent="0.25">
      <c r="A658" t="s">
        <v>226</v>
      </c>
      <c r="B658" t="s">
        <v>0</v>
      </c>
      <c r="C658" t="s">
        <v>274</v>
      </c>
      <c r="D658" s="30" t="s">
        <v>232</v>
      </c>
      <c r="E658" t="s">
        <v>221</v>
      </c>
      <c r="F658" s="78">
        <v>1288</v>
      </c>
      <c r="G658" s="77">
        <v>3.0551110000000001</v>
      </c>
      <c r="H658" s="77">
        <v>2.5976119999999998</v>
      </c>
      <c r="I658" s="77">
        <v>2.7535150000000002</v>
      </c>
      <c r="J658" s="77">
        <v>2.1533869999999999</v>
      </c>
      <c r="K658" s="77">
        <v>1.7807299999999999</v>
      </c>
      <c r="L658" s="77">
        <v>1.793954</v>
      </c>
      <c r="M658" s="77">
        <v>2.0513159999999999</v>
      </c>
      <c r="N658" s="77">
        <v>1.8864879999999999</v>
      </c>
      <c r="O658" s="77">
        <v>0.90310310000000005</v>
      </c>
      <c r="P658" s="77">
        <v>-0.20541319999999999</v>
      </c>
      <c r="Q658" s="77">
        <v>-1.030769</v>
      </c>
      <c r="R658" s="77">
        <v>-1.1535569999999999</v>
      </c>
      <c r="S658" s="77">
        <v>-0.89869080000000001</v>
      </c>
      <c r="T658" s="77">
        <v>-0.51800670000000004</v>
      </c>
      <c r="U658" s="77">
        <v>3.6046300000000003E-2</v>
      </c>
      <c r="V658" s="77">
        <v>0.92792200000000002</v>
      </c>
      <c r="W658" s="77">
        <v>1.990184</v>
      </c>
      <c r="X658" s="77">
        <v>2.5147149999999998</v>
      </c>
      <c r="Y658" s="77">
        <v>2.6777030000000002</v>
      </c>
      <c r="Z658" s="77">
        <v>2.3689819999999999</v>
      </c>
      <c r="AA658" s="77">
        <v>2.1986840000000001</v>
      </c>
      <c r="AB658" s="77">
        <v>2.4329890000000001</v>
      </c>
      <c r="AC658" s="77">
        <v>2.3578510000000001</v>
      </c>
      <c r="AD658" s="77">
        <v>2.221676</v>
      </c>
      <c r="AE658" s="77">
        <v>-2.5443910000000001</v>
      </c>
      <c r="AF658" s="77">
        <v>-3.0411839999999999</v>
      </c>
      <c r="AG658" s="77">
        <v>-2.0288520000000001</v>
      </c>
      <c r="AH658" s="77">
        <v>-1.6724669999999999</v>
      </c>
      <c r="AI658" s="77">
        <v>-1.3006679999999999</v>
      </c>
      <c r="AJ658" s="77">
        <v>-0.69316840000000002</v>
      </c>
      <c r="AK658" s="77">
        <v>-5.3994999999999998E-3</v>
      </c>
      <c r="AL658" s="77">
        <v>0.29435800000000001</v>
      </c>
      <c r="AM658" s="77">
        <v>0.26078269999999998</v>
      </c>
      <c r="AN658" s="77">
        <v>0.2054126</v>
      </c>
      <c r="AO658" s="77">
        <v>0.17967530000000001</v>
      </c>
      <c r="AP658" s="77">
        <v>0.1913706</v>
      </c>
      <c r="AQ658" s="77">
        <v>0.21398139999999999</v>
      </c>
      <c r="AR658" s="77">
        <v>0.12828410000000001</v>
      </c>
      <c r="AS658" s="77">
        <v>0.11358989999999999</v>
      </c>
      <c r="AT658" s="77">
        <v>6.1553799999999999E-2</v>
      </c>
      <c r="AU658" s="77">
        <v>0.25427139999999998</v>
      </c>
      <c r="AV658" s="77">
        <v>0.31293759999999998</v>
      </c>
      <c r="AW658" s="77">
        <v>0.22826850000000001</v>
      </c>
      <c r="AX658" s="77">
        <v>6.1574999999999998E-2</v>
      </c>
      <c r="AY658" s="77">
        <v>-7.0612599999999998E-2</v>
      </c>
      <c r="AZ658" s="77">
        <v>0.1082021</v>
      </c>
      <c r="BA658" s="77">
        <v>0.23374639999999999</v>
      </c>
      <c r="BB658" s="77">
        <v>3.4782199999999999E-2</v>
      </c>
      <c r="BC658" s="77">
        <v>-2.1599330000000001</v>
      </c>
      <c r="BD658" s="77">
        <v>-2.6645509999999999</v>
      </c>
      <c r="BE658" s="77">
        <v>-1.701041</v>
      </c>
      <c r="BF658" s="77">
        <v>-1.4155329999999999</v>
      </c>
      <c r="BG658" s="77">
        <v>-1.071358</v>
      </c>
      <c r="BH658" s="77">
        <v>-0.51378330000000005</v>
      </c>
      <c r="BI658" s="77">
        <v>8.9535900000000002E-2</v>
      </c>
      <c r="BJ658" s="77">
        <v>0.38574249999999999</v>
      </c>
      <c r="BK658" s="77">
        <v>0.387768</v>
      </c>
      <c r="BL658" s="77">
        <v>0.32607700000000001</v>
      </c>
      <c r="BM658" s="77">
        <v>0.2996238</v>
      </c>
      <c r="BN658" s="77">
        <v>0.34631329999999999</v>
      </c>
      <c r="BO658" s="77">
        <v>0.38363449999999999</v>
      </c>
      <c r="BP658" s="77">
        <v>0.3279029</v>
      </c>
      <c r="BQ658" s="77">
        <v>0.30143439999999999</v>
      </c>
      <c r="BR658" s="77">
        <v>0.25011159999999999</v>
      </c>
      <c r="BS658" s="77">
        <v>0.44315500000000002</v>
      </c>
      <c r="BT658" s="77">
        <v>0.48195900000000003</v>
      </c>
      <c r="BU658" s="77">
        <v>0.4702345</v>
      </c>
      <c r="BV658" s="77">
        <v>0.2047966</v>
      </c>
      <c r="BW658" s="77">
        <v>5.3875899999999997E-2</v>
      </c>
      <c r="BX658" s="77">
        <v>0.25017790000000001</v>
      </c>
      <c r="BY658" s="77">
        <v>0.35070899999999999</v>
      </c>
      <c r="BZ658" s="77">
        <v>0.2618336</v>
      </c>
      <c r="CA658" s="77">
        <v>-1.8936580000000001</v>
      </c>
      <c r="CB658" s="77">
        <v>-2.4036949999999999</v>
      </c>
      <c r="CC658" s="77">
        <v>-1.474</v>
      </c>
      <c r="CD658" s="77">
        <v>-1.237581</v>
      </c>
      <c r="CE658" s="77">
        <v>-0.91253830000000002</v>
      </c>
      <c r="CF658" s="77">
        <v>-0.38954169999999999</v>
      </c>
      <c r="CG658" s="77">
        <v>0.15528800000000001</v>
      </c>
      <c r="CH658" s="77">
        <v>0.44903510000000002</v>
      </c>
      <c r="CI658" s="77">
        <v>0.47571760000000002</v>
      </c>
      <c r="CJ658" s="77">
        <v>0.40964869999999998</v>
      </c>
      <c r="CK658" s="77">
        <v>0.38269969999999998</v>
      </c>
      <c r="CL658" s="77">
        <v>0.45362609999999998</v>
      </c>
      <c r="CM658" s="77">
        <v>0.50113569999999996</v>
      </c>
      <c r="CN658" s="77">
        <v>0.46615820000000002</v>
      </c>
      <c r="CO658" s="77">
        <v>0.4315349</v>
      </c>
      <c r="CP658" s="77">
        <v>0.38070619999999999</v>
      </c>
      <c r="CQ658" s="77">
        <v>0.57397520000000002</v>
      </c>
      <c r="CR658" s="77">
        <v>0.59902259999999996</v>
      </c>
      <c r="CS658" s="77">
        <v>0.63781929999999998</v>
      </c>
      <c r="CT658" s="77">
        <v>0.30399140000000002</v>
      </c>
      <c r="CU658" s="77">
        <v>0.1400962</v>
      </c>
      <c r="CV658" s="77">
        <v>0.34850989999999998</v>
      </c>
      <c r="CW658" s="77">
        <v>0.43171700000000002</v>
      </c>
      <c r="CX658" s="77">
        <v>0.41908879999999998</v>
      </c>
      <c r="CY658" s="77">
        <v>-1.627383</v>
      </c>
      <c r="CZ658" s="77">
        <v>-2.1428400000000001</v>
      </c>
      <c r="DA658" s="77">
        <v>-1.2469589999999999</v>
      </c>
      <c r="DB658" s="77">
        <v>-1.0596289999999999</v>
      </c>
      <c r="DC658" s="77">
        <v>-0.75371889999999997</v>
      </c>
      <c r="DD658" s="77">
        <v>-0.26530009999999998</v>
      </c>
      <c r="DE658" s="77">
        <v>0.22103999999999999</v>
      </c>
      <c r="DF658" s="77">
        <v>0.51232770000000005</v>
      </c>
      <c r="DG658" s="77">
        <v>0.56366720000000003</v>
      </c>
      <c r="DH658" s="77">
        <v>0.49322050000000001</v>
      </c>
      <c r="DI658" s="77">
        <v>0.46577560000000001</v>
      </c>
      <c r="DJ658" s="77">
        <v>0.56093899999999997</v>
      </c>
      <c r="DK658" s="77">
        <v>0.61863690000000005</v>
      </c>
      <c r="DL658" s="77">
        <v>0.6044136</v>
      </c>
      <c r="DM658" s="77">
        <v>0.56163540000000001</v>
      </c>
      <c r="DN658" s="77">
        <v>0.5113008</v>
      </c>
      <c r="DO658" s="77">
        <v>0.70479539999999996</v>
      </c>
      <c r="DP658" s="77">
        <v>0.71608629999999995</v>
      </c>
      <c r="DQ658" s="77">
        <v>0.80540420000000001</v>
      </c>
      <c r="DR658" s="77">
        <v>0.40318619999999999</v>
      </c>
      <c r="DS658" s="77">
        <v>0.22631660000000001</v>
      </c>
      <c r="DT658" s="77">
        <v>0.44684190000000001</v>
      </c>
      <c r="DU658" s="77">
        <v>0.51272490000000004</v>
      </c>
      <c r="DV658" s="77">
        <v>0.57634399999999997</v>
      </c>
      <c r="DW658" s="77">
        <v>-1.2429239999999999</v>
      </c>
      <c r="DX658" s="77">
        <v>-1.7662070000000001</v>
      </c>
      <c r="DY658" s="77">
        <v>-0.91914870000000004</v>
      </c>
      <c r="DZ658" s="77">
        <v>-0.80269520000000005</v>
      </c>
      <c r="EA658" s="77">
        <v>-0.52440869999999995</v>
      </c>
      <c r="EB658" s="77">
        <v>-8.5915000000000005E-2</v>
      </c>
      <c r="EC658" s="77">
        <v>0.31597550000000002</v>
      </c>
      <c r="ED658" s="77">
        <v>0.60371220000000003</v>
      </c>
      <c r="EE658" s="77">
        <v>0.69065240000000006</v>
      </c>
      <c r="EF658" s="77">
        <v>0.61388489999999996</v>
      </c>
      <c r="EG658" s="77">
        <v>0.58572400000000002</v>
      </c>
      <c r="EH658" s="77">
        <v>0.71588160000000001</v>
      </c>
      <c r="EI658" s="77">
        <v>0.78829000000000005</v>
      </c>
      <c r="EJ658" s="77">
        <v>0.80403230000000003</v>
      </c>
      <c r="EK658" s="77">
        <v>0.74947989999999998</v>
      </c>
      <c r="EL658" s="77">
        <v>0.69985869999999994</v>
      </c>
      <c r="EM658" s="77">
        <v>0.893679</v>
      </c>
      <c r="EN658" s="77">
        <v>0.88510759999999999</v>
      </c>
      <c r="EO658" s="77">
        <v>1.0473699999999999</v>
      </c>
      <c r="EP658" s="77">
        <v>0.5464078</v>
      </c>
      <c r="EQ658" s="77">
        <v>0.35080499999999998</v>
      </c>
      <c r="ER658" s="77">
        <v>0.58881760000000005</v>
      </c>
      <c r="ES658" s="77">
        <v>0.62968760000000001</v>
      </c>
      <c r="ET658" s="77">
        <v>0.80339539999999998</v>
      </c>
      <c r="EU658" s="77">
        <v>45.803379999999997</v>
      </c>
      <c r="EV658" s="77">
        <v>45.137779999999999</v>
      </c>
      <c r="EW658" s="77">
        <v>44.705750000000002</v>
      </c>
      <c r="EX658" s="77">
        <v>44.513339999999999</v>
      </c>
      <c r="EY658" s="77">
        <v>44.175789999999999</v>
      </c>
      <c r="EZ658" s="77">
        <v>43.846420000000002</v>
      </c>
      <c r="FA658" s="77">
        <v>44.232170000000004</v>
      </c>
      <c r="FB658" s="77">
        <v>43.03407</v>
      </c>
      <c r="FC658" s="77">
        <v>47.890900000000002</v>
      </c>
      <c r="FD658" s="77">
        <v>54.211680000000001</v>
      </c>
      <c r="FE658" s="77">
        <v>59.153820000000003</v>
      </c>
      <c r="FF658" s="77">
        <v>62.058529999999998</v>
      </c>
      <c r="FG658" s="77">
        <v>63.000230000000002</v>
      </c>
      <c r="FH658" s="77">
        <v>63.873539999999998</v>
      </c>
      <c r="FI658" s="77">
        <v>63.355670000000003</v>
      </c>
      <c r="FJ658" s="77">
        <v>62.408619999999999</v>
      </c>
      <c r="FK658" s="77">
        <v>59.884309999999999</v>
      </c>
      <c r="FL658" s="77">
        <v>54.929340000000003</v>
      </c>
      <c r="FM658" s="77">
        <v>52.069650000000003</v>
      </c>
      <c r="FN658" s="77">
        <v>50.11253</v>
      </c>
      <c r="FO658" s="77">
        <v>48.488799999999998</v>
      </c>
      <c r="FP658" s="77">
        <v>47.335529999999999</v>
      </c>
      <c r="FQ658" s="77">
        <v>46.633600000000001</v>
      </c>
      <c r="FR658" s="77">
        <v>46.681170000000002</v>
      </c>
      <c r="FS658" s="77">
        <v>2.4183400000000002</v>
      </c>
      <c r="FT658" s="77">
        <v>0.13616210000000001</v>
      </c>
      <c r="FU658" s="77">
        <v>0.1897295</v>
      </c>
    </row>
    <row r="659" spans="1:177" x14ac:dyDescent="0.25">
      <c r="A659" t="s">
        <v>226</v>
      </c>
      <c r="B659" t="s">
        <v>0</v>
      </c>
      <c r="C659" t="s">
        <v>274</v>
      </c>
      <c r="D659" s="30" t="s">
        <v>233</v>
      </c>
      <c r="E659" t="s">
        <v>219</v>
      </c>
      <c r="F659" s="78">
        <v>3593</v>
      </c>
      <c r="G659" s="77">
        <v>10.39527</v>
      </c>
      <c r="H659" s="77">
        <v>9.2220259999999996</v>
      </c>
      <c r="I659" s="77">
        <v>8.2945919999999997</v>
      </c>
      <c r="J659" s="77">
        <v>6.6336909999999998</v>
      </c>
      <c r="K659" s="77">
        <v>5.3837020000000004</v>
      </c>
      <c r="L659" s="77">
        <v>4.7771860000000004</v>
      </c>
      <c r="M659" s="77">
        <v>5.0457080000000003</v>
      </c>
      <c r="N659" s="77">
        <v>3.90707</v>
      </c>
      <c r="O659" s="77">
        <v>0.11780690000000001</v>
      </c>
      <c r="P659" s="77">
        <v>-3.7934969999999999</v>
      </c>
      <c r="Q659" s="77">
        <v>-6.6775539999999998</v>
      </c>
      <c r="R659" s="77">
        <v>-8.3594340000000003</v>
      </c>
      <c r="S659" s="77">
        <v>-9.1080869999999994</v>
      </c>
      <c r="T659" s="77">
        <v>-8.2009480000000003</v>
      </c>
      <c r="U659" s="77">
        <v>-5.8596500000000002</v>
      </c>
      <c r="V659" s="77">
        <v>-2.4582609999999998</v>
      </c>
      <c r="W659" s="77">
        <v>2.0342899999999999</v>
      </c>
      <c r="X659" s="77">
        <v>5.8258239999999999</v>
      </c>
      <c r="Y659" s="77">
        <v>6.8514889999999999</v>
      </c>
      <c r="Z659" s="77">
        <v>6.6957269999999998</v>
      </c>
      <c r="AA659" s="77">
        <v>6.3343619999999996</v>
      </c>
      <c r="AB659" s="77">
        <v>6.2032249999999998</v>
      </c>
      <c r="AC659" s="77">
        <v>5.819242</v>
      </c>
      <c r="AD659" s="77">
        <v>5.589798</v>
      </c>
      <c r="AE659" s="77">
        <v>-5.3555890000000002</v>
      </c>
      <c r="AF659" s="77">
        <v>-6.560524</v>
      </c>
      <c r="AG659" s="77">
        <v>-4.9183050000000001</v>
      </c>
      <c r="AH659" s="77">
        <v>-3.7475619999999998</v>
      </c>
      <c r="AI659" s="77">
        <v>-2.7137669999999998</v>
      </c>
      <c r="AJ659" s="77">
        <v>-1.5455840000000001</v>
      </c>
      <c r="AK659" s="77">
        <v>-0.30679909999999999</v>
      </c>
      <c r="AL659" s="77">
        <v>0.51961539999999995</v>
      </c>
      <c r="AM659" s="77">
        <v>0.56411960000000005</v>
      </c>
      <c r="AN659" s="77">
        <v>0.52147189999999999</v>
      </c>
      <c r="AO659" s="77">
        <v>0.50865170000000004</v>
      </c>
      <c r="AP659" s="77">
        <v>0.37918839999999998</v>
      </c>
      <c r="AQ659" s="77">
        <v>0.26252779999999998</v>
      </c>
      <c r="AR659" s="77">
        <v>0.1658037</v>
      </c>
      <c r="AS659" s="77">
        <v>0.37586320000000001</v>
      </c>
      <c r="AT659" s="77">
        <v>0.38525019999999999</v>
      </c>
      <c r="AU659" s="77">
        <v>0.89281370000000004</v>
      </c>
      <c r="AV659" s="77">
        <v>1.344776</v>
      </c>
      <c r="AW659" s="77">
        <v>1.217846</v>
      </c>
      <c r="AX659" s="77">
        <v>1.077769</v>
      </c>
      <c r="AY659" s="77">
        <v>0.76768579999999997</v>
      </c>
      <c r="AZ659" s="77">
        <v>0.48196990000000001</v>
      </c>
      <c r="BA659" s="77">
        <v>0.47820430000000003</v>
      </c>
      <c r="BB659" s="77">
        <v>0.46442359999999999</v>
      </c>
      <c r="BC659" s="77">
        <v>-4.7077999999999998</v>
      </c>
      <c r="BD659" s="77">
        <v>-5.9331699999999996</v>
      </c>
      <c r="BE659" s="77">
        <v>-4.3983129999999999</v>
      </c>
      <c r="BF659" s="77">
        <v>-3.349628</v>
      </c>
      <c r="BG659" s="77">
        <v>-2.3605040000000002</v>
      </c>
      <c r="BH659" s="77">
        <v>-1.2769779999999999</v>
      </c>
      <c r="BI659" s="77">
        <v>-0.108721</v>
      </c>
      <c r="BJ659" s="77">
        <v>0.71883059999999999</v>
      </c>
      <c r="BK659" s="77">
        <v>0.78186100000000003</v>
      </c>
      <c r="BL659" s="77">
        <v>0.76926019999999995</v>
      </c>
      <c r="BM659" s="77">
        <v>0.78078239999999999</v>
      </c>
      <c r="BN659" s="77">
        <v>0.69002459999999999</v>
      </c>
      <c r="BO659" s="77">
        <v>0.60075619999999996</v>
      </c>
      <c r="BP659" s="77">
        <v>0.49689909999999998</v>
      </c>
      <c r="BQ659" s="77">
        <v>0.69785229999999998</v>
      </c>
      <c r="BR659" s="77">
        <v>0.7069415</v>
      </c>
      <c r="BS659" s="77">
        <v>1.2206140000000001</v>
      </c>
      <c r="BT659" s="77">
        <v>1.6345080000000001</v>
      </c>
      <c r="BU659" s="77">
        <v>1.538165</v>
      </c>
      <c r="BV659" s="77">
        <v>1.3381959999999999</v>
      </c>
      <c r="BW659" s="77">
        <v>1.021485</v>
      </c>
      <c r="BX659" s="77">
        <v>0.80184359999999999</v>
      </c>
      <c r="BY659" s="77">
        <v>0.77102389999999998</v>
      </c>
      <c r="BZ659" s="77">
        <v>0.79931850000000004</v>
      </c>
      <c r="CA659" s="77">
        <v>-4.2591429999999999</v>
      </c>
      <c r="CB659" s="77">
        <v>-5.4986670000000002</v>
      </c>
      <c r="CC659" s="77">
        <v>-4.0381669999999996</v>
      </c>
      <c r="CD659" s="77">
        <v>-3.07402</v>
      </c>
      <c r="CE659" s="77">
        <v>-2.115834</v>
      </c>
      <c r="CF659" s="77">
        <v>-1.0909420000000001</v>
      </c>
      <c r="CG659" s="77">
        <v>2.84674E-2</v>
      </c>
      <c r="CH659" s="77">
        <v>0.85680650000000003</v>
      </c>
      <c r="CI659" s="77">
        <v>0.9326681</v>
      </c>
      <c r="CJ659" s="77">
        <v>0.94087759999999998</v>
      </c>
      <c r="CK659" s="77">
        <v>0.96925930000000005</v>
      </c>
      <c r="CL659" s="77">
        <v>0.90530869999999997</v>
      </c>
      <c r="CM659" s="77">
        <v>0.83501210000000003</v>
      </c>
      <c r="CN659" s="77">
        <v>0.72621480000000005</v>
      </c>
      <c r="CO659" s="77">
        <v>0.92086089999999998</v>
      </c>
      <c r="CP659" s="77">
        <v>0.92974389999999996</v>
      </c>
      <c r="CQ659" s="77">
        <v>1.4476469999999999</v>
      </c>
      <c r="CR659" s="77">
        <v>1.8351759999999999</v>
      </c>
      <c r="CS659" s="77">
        <v>1.7600180000000001</v>
      </c>
      <c r="CT659" s="77">
        <v>1.518567</v>
      </c>
      <c r="CU659" s="77">
        <v>1.1972659999999999</v>
      </c>
      <c r="CV659" s="77">
        <v>1.023387</v>
      </c>
      <c r="CW659" s="77">
        <v>0.97382990000000003</v>
      </c>
      <c r="CX659" s="77">
        <v>1.031266</v>
      </c>
      <c r="CY659" s="77">
        <v>-3.810486</v>
      </c>
      <c r="CZ659" s="77">
        <v>-5.0641639999999999</v>
      </c>
      <c r="DA659" s="77">
        <v>-3.6780219999999999</v>
      </c>
      <c r="DB659" s="77">
        <v>-2.798413</v>
      </c>
      <c r="DC659" s="77">
        <v>-1.871165</v>
      </c>
      <c r="DD659" s="77">
        <v>-0.90490570000000004</v>
      </c>
      <c r="DE659" s="77">
        <v>0.16565569999999999</v>
      </c>
      <c r="DF659" s="77">
        <v>0.99478239999999996</v>
      </c>
      <c r="DG659" s="77">
        <v>1.083475</v>
      </c>
      <c r="DH659" s="77">
        <v>1.112495</v>
      </c>
      <c r="DI659" s="77">
        <v>1.1577360000000001</v>
      </c>
      <c r="DJ659" s="77">
        <v>1.120593</v>
      </c>
      <c r="DK659" s="77">
        <v>1.0692680000000001</v>
      </c>
      <c r="DL659" s="77">
        <v>0.95553049999999995</v>
      </c>
      <c r="DM659" s="77">
        <v>1.1438699999999999</v>
      </c>
      <c r="DN659" s="77">
        <v>1.1525460000000001</v>
      </c>
      <c r="DO659" s="77">
        <v>1.6746799999999999</v>
      </c>
      <c r="DP659" s="77">
        <v>2.035844</v>
      </c>
      <c r="DQ659" s="77">
        <v>1.98187</v>
      </c>
      <c r="DR659" s="77">
        <v>1.6989380000000001</v>
      </c>
      <c r="DS659" s="77">
        <v>1.3730469999999999</v>
      </c>
      <c r="DT659" s="77">
        <v>1.244931</v>
      </c>
      <c r="DU659" s="77">
        <v>1.176636</v>
      </c>
      <c r="DV659" s="77">
        <v>1.2632129999999999</v>
      </c>
      <c r="DW659" s="77">
        <v>-3.1626970000000001</v>
      </c>
      <c r="DX659" s="77">
        <v>-4.4368109999999996</v>
      </c>
      <c r="DY659" s="77">
        <v>-3.1580300000000001</v>
      </c>
      <c r="DZ659" s="77">
        <v>-2.4004789999999998</v>
      </c>
      <c r="EA659" s="77">
        <v>-1.5179020000000001</v>
      </c>
      <c r="EB659" s="77">
        <v>-0.63629939999999996</v>
      </c>
      <c r="EC659" s="77">
        <v>0.3637339</v>
      </c>
      <c r="ED659" s="77">
        <v>1.1939979999999999</v>
      </c>
      <c r="EE659" s="77">
        <v>1.3012170000000001</v>
      </c>
      <c r="EF659" s="77">
        <v>1.3602829999999999</v>
      </c>
      <c r="EG659" s="77">
        <v>1.429867</v>
      </c>
      <c r="EH659" s="77">
        <v>1.4314290000000001</v>
      </c>
      <c r="EI659" s="77">
        <v>1.4074960000000001</v>
      </c>
      <c r="EJ659" s="77">
        <v>1.286626</v>
      </c>
      <c r="EK659" s="77">
        <v>1.465859</v>
      </c>
      <c r="EL659" s="77">
        <v>1.4742379999999999</v>
      </c>
      <c r="EM659" s="77">
        <v>2.002481</v>
      </c>
      <c r="EN659" s="77">
        <v>2.3255759999999999</v>
      </c>
      <c r="EO659" s="77">
        <v>2.30219</v>
      </c>
      <c r="EP659" s="77">
        <v>1.9593659999999999</v>
      </c>
      <c r="EQ659" s="77">
        <v>1.6268469999999999</v>
      </c>
      <c r="ER659" s="77">
        <v>1.5648040000000001</v>
      </c>
      <c r="ES659" s="77">
        <v>1.469455</v>
      </c>
      <c r="ET659" s="77">
        <v>1.5981080000000001</v>
      </c>
      <c r="EU659" s="77">
        <v>47.39772</v>
      </c>
      <c r="EV659" s="77">
        <v>46.526069999999997</v>
      </c>
      <c r="EW659" s="77">
        <v>45.552120000000002</v>
      </c>
      <c r="EX659" s="77">
        <v>45.108649999999997</v>
      </c>
      <c r="EY659" s="77">
        <v>44.684660000000001</v>
      </c>
      <c r="EZ659" s="77">
        <v>44.08473</v>
      </c>
      <c r="FA659" s="77">
        <v>44.380789999999998</v>
      </c>
      <c r="FB659" s="77">
        <v>45.051310000000001</v>
      </c>
      <c r="FC659" s="77">
        <v>50.889420000000001</v>
      </c>
      <c r="FD659" s="77">
        <v>57.444800000000001</v>
      </c>
      <c r="FE659" s="77">
        <v>61.710169999999998</v>
      </c>
      <c r="FF659" s="77">
        <v>64.602999999999994</v>
      </c>
      <c r="FG659" s="77">
        <v>66.100939999999994</v>
      </c>
      <c r="FH659" s="77">
        <v>66.693150000000003</v>
      </c>
      <c r="FI659" s="77">
        <v>66.335340000000002</v>
      </c>
      <c r="FJ659" s="77">
        <v>65.413799999999995</v>
      </c>
      <c r="FK659" s="77">
        <v>63.876289999999997</v>
      </c>
      <c r="FL659" s="77">
        <v>61.127450000000003</v>
      </c>
      <c r="FM659" s="77">
        <v>55.903320000000001</v>
      </c>
      <c r="FN659" s="77">
        <v>53.394359999999999</v>
      </c>
      <c r="FO659" s="77">
        <v>51.565269999999998</v>
      </c>
      <c r="FP659" s="77">
        <v>50.541919999999998</v>
      </c>
      <c r="FQ659" s="77">
        <v>49.256129999999999</v>
      </c>
      <c r="FR659" s="77">
        <v>48.090850000000003</v>
      </c>
      <c r="FS659" s="77">
        <v>4.9037119999999996</v>
      </c>
      <c r="FT659" s="77">
        <v>0.2613663</v>
      </c>
      <c r="FU659" s="77">
        <v>0.31336920000000001</v>
      </c>
    </row>
    <row r="660" spans="1:177" x14ac:dyDescent="0.25">
      <c r="A660" t="s">
        <v>226</v>
      </c>
      <c r="B660" t="s">
        <v>0</v>
      </c>
      <c r="C660" t="s">
        <v>274</v>
      </c>
      <c r="D660" s="30" t="s">
        <v>233</v>
      </c>
      <c r="E660" t="s">
        <v>220</v>
      </c>
      <c r="F660" s="78">
        <v>2120</v>
      </c>
      <c r="G660" s="77">
        <v>6.4446469999999998</v>
      </c>
      <c r="H660" s="77">
        <v>5.8426359999999997</v>
      </c>
      <c r="I660" s="77">
        <v>4.9133500000000003</v>
      </c>
      <c r="J660" s="77">
        <v>4.0112940000000004</v>
      </c>
      <c r="K660" s="77">
        <v>3.285196</v>
      </c>
      <c r="L660" s="77">
        <v>2.773031</v>
      </c>
      <c r="M660" s="77">
        <v>2.7914310000000002</v>
      </c>
      <c r="N660" s="77">
        <v>2.1661350000000001</v>
      </c>
      <c r="O660" s="77">
        <v>-7.5472200000000003E-2</v>
      </c>
      <c r="P660" s="77">
        <v>-2.2515939999999999</v>
      </c>
      <c r="Q660" s="77">
        <v>-3.9166989999999999</v>
      </c>
      <c r="R660" s="77">
        <v>-5.0424379999999998</v>
      </c>
      <c r="S660" s="77">
        <v>-5.5793650000000001</v>
      </c>
      <c r="T660" s="77">
        <v>-5.0048170000000001</v>
      </c>
      <c r="U660" s="77">
        <v>-3.5279219999999998</v>
      </c>
      <c r="V660" s="77">
        <v>-1.467184</v>
      </c>
      <c r="W660" s="77">
        <v>1.1480680000000001</v>
      </c>
      <c r="X660" s="77">
        <v>3.5061550000000001</v>
      </c>
      <c r="Y660" s="77">
        <v>4.1014780000000002</v>
      </c>
      <c r="Z660" s="77">
        <v>4.2449430000000001</v>
      </c>
      <c r="AA660" s="77">
        <v>4.0698150000000002</v>
      </c>
      <c r="AB660" s="77">
        <v>3.7051599999999998</v>
      </c>
      <c r="AC660" s="77">
        <v>3.3451740000000001</v>
      </c>
      <c r="AD660" s="77">
        <v>3.2515990000000001</v>
      </c>
      <c r="AE660" s="77">
        <v>-3.0155400000000001</v>
      </c>
      <c r="AF660" s="77">
        <v>-3.628282</v>
      </c>
      <c r="AG660" s="77">
        <v>-2.9885160000000002</v>
      </c>
      <c r="AH660" s="77">
        <v>-2.165305</v>
      </c>
      <c r="AI660" s="77">
        <v>-1.5170129999999999</v>
      </c>
      <c r="AJ660" s="77">
        <v>-0.93142630000000004</v>
      </c>
      <c r="AK660" s="77">
        <v>-0.361979</v>
      </c>
      <c r="AL660" s="77">
        <v>0.11206240000000001</v>
      </c>
      <c r="AM660" s="77">
        <v>0.1427755</v>
      </c>
      <c r="AN660" s="77">
        <v>0.1182255</v>
      </c>
      <c r="AO660" s="77">
        <v>0.1105251</v>
      </c>
      <c r="AP660" s="77">
        <v>-5.63349E-2</v>
      </c>
      <c r="AQ660" s="77">
        <v>-0.19182779999999999</v>
      </c>
      <c r="AR660" s="77">
        <v>-0.19211880000000001</v>
      </c>
      <c r="AS660" s="77">
        <v>2.04487E-2</v>
      </c>
      <c r="AT660" s="77">
        <v>8.0211500000000005E-2</v>
      </c>
      <c r="AU660" s="77">
        <v>0.3665776</v>
      </c>
      <c r="AV660" s="77">
        <v>0.75190040000000002</v>
      </c>
      <c r="AW660" s="77">
        <v>0.70060739999999999</v>
      </c>
      <c r="AX660" s="77">
        <v>0.80643860000000001</v>
      </c>
      <c r="AY660" s="77">
        <v>0.65501860000000001</v>
      </c>
      <c r="AZ660" s="77">
        <v>0.1780032</v>
      </c>
      <c r="BA660" s="77">
        <v>8.0538899999999997E-2</v>
      </c>
      <c r="BB660" s="77">
        <v>0.19176489999999999</v>
      </c>
      <c r="BC660" s="77">
        <v>-2.5356369999999999</v>
      </c>
      <c r="BD660" s="77">
        <v>-3.1735850000000001</v>
      </c>
      <c r="BE660" s="77">
        <v>-2.6152769999999999</v>
      </c>
      <c r="BF660" s="77">
        <v>-1.8849959999999999</v>
      </c>
      <c r="BG660" s="77">
        <v>-1.270286</v>
      </c>
      <c r="BH660" s="77">
        <v>-0.74627429999999995</v>
      </c>
      <c r="BI660" s="77">
        <v>-0.2039203</v>
      </c>
      <c r="BJ660" s="77">
        <v>0.27278390000000002</v>
      </c>
      <c r="BK660" s="77">
        <v>0.30342520000000001</v>
      </c>
      <c r="BL660" s="77">
        <v>0.31535269999999999</v>
      </c>
      <c r="BM660" s="77">
        <v>0.33570030000000001</v>
      </c>
      <c r="BN660" s="77">
        <v>0.1916804</v>
      </c>
      <c r="BO660" s="77">
        <v>7.6135599999999998E-2</v>
      </c>
      <c r="BP660" s="77">
        <v>4.5847300000000001E-2</v>
      </c>
      <c r="BQ660" s="77">
        <v>0.25636350000000002</v>
      </c>
      <c r="BR660" s="77">
        <v>0.31752000000000002</v>
      </c>
      <c r="BS660" s="77">
        <v>0.61120799999999997</v>
      </c>
      <c r="BT660" s="77">
        <v>0.96760769999999996</v>
      </c>
      <c r="BU660" s="77">
        <v>0.89682499999999998</v>
      </c>
      <c r="BV660" s="77">
        <v>1.0018100000000001</v>
      </c>
      <c r="BW660" s="77">
        <v>0.85323009999999999</v>
      </c>
      <c r="BX660" s="77">
        <v>0.44149250000000001</v>
      </c>
      <c r="BY660" s="77">
        <v>0.32586229999999999</v>
      </c>
      <c r="BZ660" s="77">
        <v>0.41831020000000002</v>
      </c>
      <c r="CA660" s="77">
        <v>-2.2032579999999999</v>
      </c>
      <c r="CB660" s="77">
        <v>-2.8586640000000001</v>
      </c>
      <c r="CC660" s="77">
        <v>-2.356773</v>
      </c>
      <c r="CD660" s="77">
        <v>-1.690855</v>
      </c>
      <c r="CE660" s="77">
        <v>-1.0994029999999999</v>
      </c>
      <c r="CF660" s="77">
        <v>-0.61803859999999999</v>
      </c>
      <c r="CG660" s="77">
        <v>-9.4449400000000003E-2</v>
      </c>
      <c r="CH660" s="77">
        <v>0.38409910000000003</v>
      </c>
      <c r="CI660" s="77">
        <v>0.41469060000000002</v>
      </c>
      <c r="CJ660" s="77">
        <v>0.45188240000000002</v>
      </c>
      <c r="CK660" s="77">
        <v>0.49165599999999998</v>
      </c>
      <c r="CL660" s="77">
        <v>0.36345509999999998</v>
      </c>
      <c r="CM660" s="77">
        <v>0.26172620000000002</v>
      </c>
      <c r="CN660" s="77">
        <v>0.21066190000000001</v>
      </c>
      <c r="CO660" s="77">
        <v>0.4197574</v>
      </c>
      <c r="CP660" s="77">
        <v>0.4818791</v>
      </c>
      <c r="CQ660" s="77">
        <v>0.78063830000000001</v>
      </c>
      <c r="CR660" s="77">
        <v>1.1170059999999999</v>
      </c>
      <c r="CS660" s="77">
        <v>1.0327249999999999</v>
      </c>
      <c r="CT660" s="77">
        <v>1.1371230000000001</v>
      </c>
      <c r="CU660" s="77">
        <v>0.99051080000000002</v>
      </c>
      <c r="CV660" s="77">
        <v>0.62398439999999999</v>
      </c>
      <c r="CW660" s="77">
        <v>0.49577260000000001</v>
      </c>
      <c r="CX660" s="77">
        <v>0.57521480000000003</v>
      </c>
      <c r="CY660" s="77">
        <v>-1.870879</v>
      </c>
      <c r="CZ660" s="77">
        <v>-2.5437419999999999</v>
      </c>
      <c r="DA660" s="77">
        <v>-2.0982690000000002</v>
      </c>
      <c r="DB660" s="77">
        <v>-1.4967140000000001</v>
      </c>
      <c r="DC660" s="77">
        <v>-0.92852020000000002</v>
      </c>
      <c r="DD660" s="77">
        <v>-0.48980289999999999</v>
      </c>
      <c r="DE660" s="77">
        <v>1.50215E-2</v>
      </c>
      <c r="DF660" s="77">
        <v>0.49541429999999997</v>
      </c>
      <c r="DG660" s="77">
        <v>0.52595619999999998</v>
      </c>
      <c r="DH660" s="77">
        <v>0.58841200000000005</v>
      </c>
      <c r="DI660" s="77">
        <v>0.64761170000000001</v>
      </c>
      <c r="DJ660" s="77">
        <v>0.53522970000000003</v>
      </c>
      <c r="DK660" s="77">
        <v>0.44731690000000002</v>
      </c>
      <c r="DL660" s="77">
        <v>0.37547649999999999</v>
      </c>
      <c r="DM660" s="77">
        <v>0.58315119999999998</v>
      </c>
      <c r="DN660" s="77">
        <v>0.64623830000000004</v>
      </c>
      <c r="DO660" s="77">
        <v>0.95006869999999999</v>
      </c>
      <c r="DP660" s="77">
        <v>1.2664040000000001</v>
      </c>
      <c r="DQ660" s="77">
        <v>1.168625</v>
      </c>
      <c r="DR660" s="77">
        <v>1.272437</v>
      </c>
      <c r="DS660" s="77">
        <v>1.1277919999999999</v>
      </c>
      <c r="DT660" s="77">
        <v>0.80647630000000003</v>
      </c>
      <c r="DU660" s="77">
        <v>0.66568289999999997</v>
      </c>
      <c r="DV660" s="77">
        <v>0.73211939999999998</v>
      </c>
      <c r="DW660" s="77">
        <v>-1.3909769999999999</v>
      </c>
      <c r="DX660" s="77">
        <v>-2.0890460000000002</v>
      </c>
      <c r="DY660" s="77">
        <v>-1.7250300000000001</v>
      </c>
      <c r="DZ660" s="77">
        <v>-1.2164060000000001</v>
      </c>
      <c r="EA660" s="77">
        <v>-0.68179279999999998</v>
      </c>
      <c r="EB660" s="77">
        <v>-0.3046509</v>
      </c>
      <c r="EC660" s="77">
        <v>0.17308009999999999</v>
      </c>
      <c r="ED660" s="77">
        <v>0.65613569999999999</v>
      </c>
      <c r="EE660" s="77">
        <v>0.68660580000000004</v>
      </c>
      <c r="EF660" s="77">
        <v>0.78553919999999999</v>
      </c>
      <c r="EG660" s="77">
        <v>0.87278690000000003</v>
      </c>
      <c r="EH660" s="77">
        <v>0.78324499999999997</v>
      </c>
      <c r="EI660" s="77">
        <v>0.71528020000000003</v>
      </c>
      <c r="EJ660" s="77">
        <v>0.6134425</v>
      </c>
      <c r="EK660" s="77">
        <v>0.81906599999999996</v>
      </c>
      <c r="EL660" s="77">
        <v>0.88354679999999997</v>
      </c>
      <c r="EM660" s="77">
        <v>1.194699</v>
      </c>
      <c r="EN660" s="77">
        <v>1.482111</v>
      </c>
      <c r="EO660" s="77">
        <v>1.3648420000000001</v>
      </c>
      <c r="EP660" s="77">
        <v>1.467808</v>
      </c>
      <c r="EQ660" s="77">
        <v>1.326003</v>
      </c>
      <c r="ER660" s="77">
        <v>1.069966</v>
      </c>
      <c r="ES660" s="77">
        <v>0.91100639999999999</v>
      </c>
      <c r="ET660" s="77">
        <v>0.95866470000000004</v>
      </c>
      <c r="EU660" s="77">
        <v>50.2378</v>
      </c>
      <c r="EV660" s="77">
        <v>49.342260000000003</v>
      </c>
      <c r="EW660" s="77">
        <v>47.979370000000003</v>
      </c>
      <c r="EX660" s="77">
        <v>48.184489999999997</v>
      </c>
      <c r="EY660" s="77">
        <v>48.129570000000001</v>
      </c>
      <c r="EZ660" s="77">
        <v>47.396120000000003</v>
      </c>
      <c r="FA660" s="77">
        <v>47.849539999999998</v>
      </c>
      <c r="FB660" s="77">
        <v>48.370910000000002</v>
      </c>
      <c r="FC660" s="77">
        <v>52.664099999999998</v>
      </c>
      <c r="FD660" s="77">
        <v>58.400179999999999</v>
      </c>
      <c r="FE660" s="77">
        <v>61.860140000000001</v>
      </c>
      <c r="FF660" s="77">
        <v>64.861770000000007</v>
      </c>
      <c r="FG660" s="77">
        <v>66.415459999999996</v>
      </c>
      <c r="FH660" s="77">
        <v>66.578440000000001</v>
      </c>
      <c r="FI660" s="77">
        <v>65.864249999999998</v>
      </c>
      <c r="FJ660" s="77">
        <v>65.072040000000001</v>
      </c>
      <c r="FK660" s="77">
        <v>63.964210000000001</v>
      </c>
      <c r="FL660" s="77">
        <v>61.388979999999997</v>
      </c>
      <c r="FM660" s="77">
        <v>57.325949999999999</v>
      </c>
      <c r="FN660" s="77">
        <v>55.310589999999998</v>
      </c>
      <c r="FO660" s="77">
        <v>54.191389999999998</v>
      </c>
      <c r="FP660" s="77">
        <v>52.961010000000002</v>
      </c>
      <c r="FQ660" s="77">
        <v>52.058489999999999</v>
      </c>
      <c r="FR660" s="77">
        <v>51.105289999999997</v>
      </c>
      <c r="FS660" s="77">
        <v>3.8955899999999999</v>
      </c>
      <c r="FT660" s="77">
        <v>0.20267679999999999</v>
      </c>
      <c r="FU660" s="77">
        <v>0.22917280000000001</v>
      </c>
    </row>
    <row r="661" spans="1:177" x14ac:dyDescent="0.25">
      <c r="A661" t="s">
        <v>226</v>
      </c>
      <c r="B661" t="s">
        <v>0</v>
      </c>
      <c r="C661" t="s">
        <v>274</v>
      </c>
      <c r="D661" s="30" t="s">
        <v>233</v>
      </c>
      <c r="E661" t="s">
        <v>221</v>
      </c>
      <c r="F661" s="78">
        <v>1473</v>
      </c>
      <c r="G661" s="77">
        <v>3.8415720000000002</v>
      </c>
      <c r="H661" s="77">
        <v>3.2725870000000001</v>
      </c>
      <c r="I661" s="77">
        <v>3.3779569999999999</v>
      </c>
      <c r="J661" s="77">
        <v>2.5901550000000002</v>
      </c>
      <c r="K661" s="77">
        <v>2.0703510000000001</v>
      </c>
      <c r="L661" s="77">
        <v>2.0310619999999999</v>
      </c>
      <c r="M661" s="77">
        <v>2.308818</v>
      </c>
      <c r="N661" s="77">
        <v>1.7821709999999999</v>
      </c>
      <c r="O661" s="77">
        <v>0.2194342</v>
      </c>
      <c r="P661" s="77">
        <v>-1.563917</v>
      </c>
      <c r="Q661" s="77">
        <v>-2.8012809999999999</v>
      </c>
      <c r="R661" s="77">
        <v>-3.3415810000000001</v>
      </c>
      <c r="S661" s="77">
        <v>-3.5315120000000002</v>
      </c>
      <c r="T661" s="77">
        <v>-3.1802519999999999</v>
      </c>
      <c r="U661" s="77">
        <v>-2.340503</v>
      </c>
      <c r="V661" s="77">
        <v>-1.0043420000000001</v>
      </c>
      <c r="W661" s="77">
        <v>0.87459339999999997</v>
      </c>
      <c r="X661" s="77">
        <v>2.2866780000000002</v>
      </c>
      <c r="Y661" s="77">
        <v>2.753619</v>
      </c>
      <c r="Z661" s="77">
        <v>2.4182329999999999</v>
      </c>
      <c r="AA661" s="77">
        <v>2.2190249999999998</v>
      </c>
      <c r="AB661" s="77">
        <v>2.4984920000000002</v>
      </c>
      <c r="AC661" s="77">
        <v>2.4903879999999998</v>
      </c>
      <c r="AD661" s="77">
        <v>2.3626420000000001</v>
      </c>
      <c r="AE661" s="77">
        <v>-2.9098519999999999</v>
      </c>
      <c r="AF661" s="77">
        <v>-3.4780000000000002</v>
      </c>
      <c r="AG661" s="77">
        <v>-2.3202630000000002</v>
      </c>
      <c r="AH661" s="77">
        <v>-1.9126890000000001</v>
      </c>
      <c r="AI661" s="77">
        <v>-1.487487</v>
      </c>
      <c r="AJ661" s="77">
        <v>-0.79273070000000001</v>
      </c>
      <c r="AK661" s="77">
        <v>-6.1751000000000002E-3</v>
      </c>
      <c r="AL661" s="77">
        <v>0.33663759999999998</v>
      </c>
      <c r="AM661" s="77">
        <v>0.2982399</v>
      </c>
      <c r="AN661" s="77">
        <v>0.23491670000000001</v>
      </c>
      <c r="AO661" s="77">
        <v>0.20548259999999999</v>
      </c>
      <c r="AP661" s="77">
        <v>0.21885760000000001</v>
      </c>
      <c r="AQ661" s="77">
        <v>0.24471619999999999</v>
      </c>
      <c r="AR661" s="77">
        <v>0.1467098</v>
      </c>
      <c r="AS661" s="77">
        <v>0.1299052</v>
      </c>
      <c r="AT661" s="77">
        <v>7.0394999999999999E-2</v>
      </c>
      <c r="AU661" s="77">
        <v>0.29079319999999997</v>
      </c>
      <c r="AV661" s="77">
        <v>0.35788589999999998</v>
      </c>
      <c r="AW661" s="77">
        <v>0.2610557</v>
      </c>
      <c r="AX661" s="77">
        <v>7.0419200000000001E-2</v>
      </c>
      <c r="AY661" s="77">
        <v>-8.0754900000000004E-2</v>
      </c>
      <c r="AZ661" s="77">
        <v>0.1237438</v>
      </c>
      <c r="BA661" s="77">
        <v>0.26732030000000001</v>
      </c>
      <c r="BB661" s="77">
        <v>3.9778099999999997E-2</v>
      </c>
      <c r="BC661" s="77">
        <v>-2.4701710000000001</v>
      </c>
      <c r="BD661" s="77">
        <v>-3.0472700000000001</v>
      </c>
      <c r="BE661" s="77">
        <v>-1.945368</v>
      </c>
      <c r="BF661" s="77">
        <v>-1.618851</v>
      </c>
      <c r="BG661" s="77">
        <v>-1.225241</v>
      </c>
      <c r="BH661" s="77">
        <v>-0.58757999999999999</v>
      </c>
      <c r="BI661" s="77">
        <v>0.1023963</v>
      </c>
      <c r="BJ661" s="77">
        <v>0.44114789999999998</v>
      </c>
      <c r="BK661" s="77">
        <v>0.44346449999999998</v>
      </c>
      <c r="BL661" s="77">
        <v>0.37291259999999998</v>
      </c>
      <c r="BM661" s="77">
        <v>0.34265970000000001</v>
      </c>
      <c r="BN661" s="77">
        <v>0.3960553</v>
      </c>
      <c r="BO661" s="77">
        <v>0.43873719999999999</v>
      </c>
      <c r="BP661" s="77">
        <v>0.37500050000000001</v>
      </c>
      <c r="BQ661" s="77">
        <v>0.34473039999999999</v>
      </c>
      <c r="BR661" s="77">
        <v>0.28603610000000002</v>
      </c>
      <c r="BS661" s="77">
        <v>0.50680689999999995</v>
      </c>
      <c r="BT661" s="77">
        <v>0.55118440000000002</v>
      </c>
      <c r="BU661" s="77">
        <v>0.53777609999999998</v>
      </c>
      <c r="BV661" s="77">
        <v>0.23421220000000001</v>
      </c>
      <c r="BW661" s="77">
        <v>6.1614299999999997E-2</v>
      </c>
      <c r="BX661" s="77">
        <v>0.28611199999999998</v>
      </c>
      <c r="BY661" s="77">
        <v>0.40108270000000001</v>
      </c>
      <c r="BZ661" s="77">
        <v>0.29944169999999998</v>
      </c>
      <c r="CA661" s="77">
        <v>-2.1656499999999999</v>
      </c>
      <c r="CB661" s="77">
        <v>-2.7489469999999998</v>
      </c>
      <c r="CC661" s="77">
        <v>-1.6857169999999999</v>
      </c>
      <c r="CD661" s="77">
        <v>-1.4153389999999999</v>
      </c>
      <c r="CE661" s="77">
        <v>-1.043609</v>
      </c>
      <c r="CF661" s="77">
        <v>-0.44549309999999998</v>
      </c>
      <c r="CG661" s="77">
        <v>0.17759249999999999</v>
      </c>
      <c r="CH661" s="77">
        <v>0.51353150000000003</v>
      </c>
      <c r="CI661" s="77">
        <v>0.54404660000000005</v>
      </c>
      <c r="CJ661" s="77">
        <v>0.46848800000000002</v>
      </c>
      <c r="CK661" s="77">
        <v>0.4376681</v>
      </c>
      <c r="CL661" s="77">
        <v>0.51878179999999996</v>
      </c>
      <c r="CM661" s="77">
        <v>0.57311559999999995</v>
      </c>
      <c r="CN661" s="77">
        <v>0.53311399999999998</v>
      </c>
      <c r="CO661" s="77">
        <v>0.49351780000000001</v>
      </c>
      <c r="CP661" s="77">
        <v>0.43538840000000001</v>
      </c>
      <c r="CQ661" s="77">
        <v>0.65641729999999998</v>
      </c>
      <c r="CR661" s="77">
        <v>0.68506230000000001</v>
      </c>
      <c r="CS661" s="77">
        <v>0.72943170000000002</v>
      </c>
      <c r="CT661" s="77">
        <v>0.34765479999999999</v>
      </c>
      <c r="CU661" s="77">
        <v>0.16021879999999999</v>
      </c>
      <c r="CV661" s="77">
        <v>0.39856780000000003</v>
      </c>
      <c r="CW661" s="77">
        <v>0.4937262</v>
      </c>
      <c r="CX661" s="77">
        <v>0.47928399999999999</v>
      </c>
      <c r="CY661" s="77">
        <v>-1.861129</v>
      </c>
      <c r="CZ661" s="77">
        <v>-2.4506239999999999</v>
      </c>
      <c r="DA661" s="77">
        <v>-1.4260649999999999</v>
      </c>
      <c r="DB661" s="77">
        <v>-1.2118279999999999</v>
      </c>
      <c r="DC661" s="77">
        <v>-0.86197789999999996</v>
      </c>
      <c r="DD661" s="77">
        <v>-0.30340630000000002</v>
      </c>
      <c r="DE661" s="77">
        <v>0.25278869999999998</v>
      </c>
      <c r="DF661" s="77">
        <v>0.58591510000000002</v>
      </c>
      <c r="DG661" s="77">
        <v>0.64462870000000005</v>
      </c>
      <c r="DH661" s="77">
        <v>0.56406350000000005</v>
      </c>
      <c r="DI661" s="77">
        <v>0.5326765</v>
      </c>
      <c r="DJ661" s="77">
        <v>0.64150839999999998</v>
      </c>
      <c r="DK661" s="77">
        <v>0.70749399999999996</v>
      </c>
      <c r="DL661" s="77">
        <v>0.69122740000000005</v>
      </c>
      <c r="DM661" s="77">
        <v>0.64230509999999996</v>
      </c>
      <c r="DN661" s="77">
        <v>0.58474079999999995</v>
      </c>
      <c r="DO661" s="77">
        <v>0.80602770000000001</v>
      </c>
      <c r="DP661" s="77">
        <v>0.81894029999999995</v>
      </c>
      <c r="DQ661" s="77">
        <v>0.9210874</v>
      </c>
      <c r="DR661" s="77">
        <v>0.46109729999999999</v>
      </c>
      <c r="DS661" s="77">
        <v>0.25882319999999998</v>
      </c>
      <c r="DT661" s="77">
        <v>0.51102349999999996</v>
      </c>
      <c r="DU661" s="77">
        <v>0.58636960000000005</v>
      </c>
      <c r="DV661" s="77">
        <v>0.6591262</v>
      </c>
      <c r="DW661" s="77">
        <v>-1.421449</v>
      </c>
      <c r="DX661" s="77">
        <v>-2.0198930000000002</v>
      </c>
      <c r="DY661" s="77">
        <v>-1.0511699999999999</v>
      </c>
      <c r="DZ661" s="77">
        <v>-0.91798900000000005</v>
      </c>
      <c r="EA661" s="77">
        <v>-0.59973120000000002</v>
      </c>
      <c r="EB661" s="77">
        <v>-9.8255499999999996E-2</v>
      </c>
      <c r="EC661" s="77">
        <v>0.36136010000000002</v>
      </c>
      <c r="ED661" s="77">
        <v>0.69042550000000003</v>
      </c>
      <c r="EE661" s="77">
        <v>0.78985329999999998</v>
      </c>
      <c r="EF661" s="77">
        <v>0.70205930000000005</v>
      </c>
      <c r="EG661" s="77">
        <v>0.66985360000000005</v>
      </c>
      <c r="EH661" s="77">
        <v>0.81870609999999999</v>
      </c>
      <c r="EI661" s="77">
        <v>0.90151490000000001</v>
      </c>
      <c r="EJ661" s="77">
        <v>0.9195181</v>
      </c>
      <c r="EK661" s="77">
        <v>0.85713030000000001</v>
      </c>
      <c r="EL661" s="77">
        <v>0.80038180000000003</v>
      </c>
      <c r="EM661" s="77">
        <v>1.022041</v>
      </c>
      <c r="EN661" s="77">
        <v>1.0122390000000001</v>
      </c>
      <c r="EO661" s="77">
        <v>1.197808</v>
      </c>
      <c r="EP661" s="77">
        <v>0.62489030000000001</v>
      </c>
      <c r="EQ661" s="77">
        <v>0.4011924</v>
      </c>
      <c r="ER661" s="77">
        <v>0.67339179999999998</v>
      </c>
      <c r="ES661" s="77">
        <v>0.72013199999999999</v>
      </c>
      <c r="ET661" s="77">
        <v>0.91878990000000005</v>
      </c>
      <c r="EU661" s="77">
        <v>43.316249999999997</v>
      </c>
      <c r="EV661" s="77">
        <v>42.478929999999998</v>
      </c>
      <c r="EW661" s="77">
        <v>42.063949999999998</v>
      </c>
      <c r="EX661" s="77">
        <v>40.688389999999998</v>
      </c>
      <c r="EY661" s="77">
        <v>39.734020000000001</v>
      </c>
      <c r="EZ661" s="77">
        <v>39.325949999999999</v>
      </c>
      <c r="FA661" s="77">
        <v>39.395879999999998</v>
      </c>
      <c r="FB661" s="77">
        <v>40.280729999999998</v>
      </c>
      <c r="FC661" s="77">
        <v>48.339030000000001</v>
      </c>
      <c r="FD661" s="77">
        <v>56.071829999999999</v>
      </c>
      <c r="FE661" s="77">
        <v>61.49465</v>
      </c>
      <c r="FF661" s="77">
        <v>64.231120000000004</v>
      </c>
      <c r="FG661" s="77">
        <v>65.648929999999993</v>
      </c>
      <c r="FH661" s="77">
        <v>66.858019999999996</v>
      </c>
      <c r="FI661" s="77">
        <v>67.012339999999995</v>
      </c>
      <c r="FJ661" s="77">
        <v>65.904949999999999</v>
      </c>
      <c r="FK661" s="77">
        <v>63.749929999999999</v>
      </c>
      <c r="FL661" s="77">
        <v>60.751600000000003</v>
      </c>
      <c r="FM661" s="77">
        <v>53.858870000000003</v>
      </c>
      <c r="FN661" s="77">
        <v>50.640569999999997</v>
      </c>
      <c r="FO661" s="77">
        <v>47.79128</v>
      </c>
      <c r="FP661" s="77">
        <v>47.065469999999998</v>
      </c>
      <c r="FQ661" s="77">
        <v>45.22889</v>
      </c>
      <c r="FR661" s="77">
        <v>43.758839999999999</v>
      </c>
      <c r="FS661" s="77">
        <v>2.765695</v>
      </c>
      <c r="FT661" s="77">
        <v>0.15571960000000001</v>
      </c>
      <c r="FU661" s="77">
        <v>0.21698110000000001</v>
      </c>
    </row>
    <row r="662" spans="1:177" x14ac:dyDescent="0.25">
      <c r="A662" t="s">
        <v>226</v>
      </c>
      <c r="B662" t="s">
        <v>0</v>
      </c>
      <c r="C662" t="s">
        <v>274</v>
      </c>
      <c r="D662" s="30" t="s">
        <v>234</v>
      </c>
      <c r="E662" t="s">
        <v>219</v>
      </c>
      <c r="F662" s="78">
        <v>3438</v>
      </c>
      <c r="G662" s="77">
        <v>9.7246609999999993</v>
      </c>
      <c r="H662" s="77">
        <v>8.5245960000000007</v>
      </c>
      <c r="I662" s="77">
        <v>7.6544530000000002</v>
      </c>
      <c r="J662" s="77">
        <v>6.1792230000000004</v>
      </c>
      <c r="K662" s="77">
        <v>5.0892569999999999</v>
      </c>
      <c r="L662" s="77">
        <v>4.5762609999999997</v>
      </c>
      <c r="M662" s="77">
        <v>4.9384880000000004</v>
      </c>
      <c r="N662" s="77">
        <v>4.6394760000000002</v>
      </c>
      <c r="O662" s="77">
        <v>1.580212</v>
      </c>
      <c r="P662" s="77">
        <v>-1.58853</v>
      </c>
      <c r="Q662" s="77">
        <v>-3.790845</v>
      </c>
      <c r="R662" s="77">
        <v>-5.2606859999999998</v>
      </c>
      <c r="S662" s="77">
        <v>-5.8184690000000003</v>
      </c>
      <c r="T662" s="77">
        <v>-5.1263269999999999</v>
      </c>
      <c r="U662" s="77">
        <v>-2.8374869999999999</v>
      </c>
      <c r="V662" s="77">
        <v>0.22130520000000001</v>
      </c>
      <c r="W662" s="77">
        <v>3.8499050000000001</v>
      </c>
      <c r="X662" s="77">
        <v>6.3539219999999998</v>
      </c>
      <c r="Y662" s="77">
        <v>6.8345269999999996</v>
      </c>
      <c r="Z662" s="77">
        <v>6.6351110000000002</v>
      </c>
      <c r="AA662" s="77">
        <v>6.2726480000000002</v>
      </c>
      <c r="AB662" s="77">
        <v>6.1005390000000004</v>
      </c>
      <c r="AC662" s="77">
        <v>5.6829660000000004</v>
      </c>
      <c r="AD662" s="77">
        <v>5.4763590000000004</v>
      </c>
      <c r="AE662" s="77">
        <v>-5.1245529999999997</v>
      </c>
      <c r="AF662" s="77">
        <v>-6.2775069999999999</v>
      </c>
      <c r="AG662" s="77">
        <v>-4.7061330000000003</v>
      </c>
      <c r="AH662" s="77">
        <v>-3.5858940000000001</v>
      </c>
      <c r="AI662" s="77">
        <v>-2.5966969999999998</v>
      </c>
      <c r="AJ662" s="77">
        <v>-1.4789079999999999</v>
      </c>
      <c r="AK662" s="77">
        <v>-0.29356399999999999</v>
      </c>
      <c r="AL662" s="77">
        <v>0.49719960000000002</v>
      </c>
      <c r="AM662" s="77">
        <v>0.53978380000000004</v>
      </c>
      <c r="AN662" s="77">
        <v>0.49897580000000002</v>
      </c>
      <c r="AO662" s="77">
        <v>0.48670839999999999</v>
      </c>
      <c r="AP662" s="77">
        <v>0.36282999999999999</v>
      </c>
      <c r="AQ662" s="77">
        <v>0.25120290000000001</v>
      </c>
      <c r="AR662" s="77">
        <v>0.15865099999999999</v>
      </c>
      <c r="AS662" s="77">
        <v>0.35964849999999998</v>
      </c>
      <c r="AT662" s="77">
        <v>0.36863069999999998</v>
      </c>
      <c r="AU662" s="77">
        <v>0.85429809999999995</v>
      </c>
      <c r="AV662" s="77">
        <v>1.2867630000000001</v>
      </c>
      <c r="AW662" s="77">
        <v>1.1653089999999999</v>
      </c>
      <c r="AX662" s="77">
        <v>1.031274</v>
      </c>
      <c r="AY662" s="77">
        <v>0.7345682</v>
      </c>
      <c r="AZ662" s="77">
        <v>0.46117849999999999</v>
      </c>
      <c r="BA662" s="77">
        <v>0.4575748</v>
      </c>
      <c r="BB662" s="77">
        <v>0.44438860000000002</v>
      </c>
      <c r="BC662" s="77">
        <v>-4.5047090000000001</v>
      </c>
      <c r="BD662" s="77">
        <v>-5.6772169999999997</v>
      </c>
      <c r="BE662" s="77">
        <v>-4.2085730000000003</v>
      </c>
      <c r="BF662" s="77">
        <v>-3.2051270000000001</v>
      </c>
      <c r="BG662" s="77">
        <v>-2.2586729999999999</v>
      </c>
      <c r="BH662" s="77">
        <v>-1.2218899999999999</v>
      </c>
      <c r="BI662" s="77">
        <v>-0.10403080000000001</v>
      </c>
      <c r="BJ662" s="77">
        <v>0.68782089999999996</v>
      </c>
      <c r="BK662" s="77">
        <v>0.74813209999999997</v>
      </c>
      <c r="BL662" s="77">
        <v>0.73607460000000002</v>
      </c>
      <c r="BM662" s="77">
        <v>0.74709950000000003</v>
      </c>
      <c r="BN662" s="77">
        <v>0.66025690000000004</v>
      </c>
      <c r="BO662" s="77">
        <v>0.57484029999999997</v>
      </c>
      <c r="BP662" s="77">
        <v>0.47546319999999997</v>
      </c>
      <c r="BQ662" s="77">
        <v>0.66774710000000004</v>
      </c>
      <c r="BR662" s="77">
        <v>0.67644439999999995</v>
      </c>
      <c r="BS662" s="77">
        <v>1.1679569999999999</v>
      </c>
      <c r="BT662" s="77">
        <v>1.5639959999999999</v>
      </c>
      <c r="BU662" s="77">
        <v>1.4718100000000001</v>
      </c>
      <c r="BV662" s="77">
        <v>1.280467</v>
      </c>
      <c r="BW662" s="77">
        <v>0.97741909999999999</v>
      </c>
      <c r="BX662" s="77">
        <v>0.76725299999999996</v>
      </c>
      <c r="BY662" s="77">
        <v>0.73776229999999998</v>
      </c>
      <c r="BZ662" s="77">
        <v>0.76483639999999997</v>
      </c>
      <c r="CA662" s="77">
        <v>-4.0754070000000002</v>
      </c>
      <c r="CB662" s="77">
        <v>-5.2614590000000003</v>
      </c>
      <c r="CC662" s="77">
        <v>-3.8639640000000002</v>
      </c>
      <c r="CD662" s="77">
        <v>-2.9414090000000002</v>
      </c>
      <c r="CE662" s="77">
        <v>-2.024559</v>
      </c>
      <c r="CF662" s="77">
        <v>-1.043879</v>
      </c>
      <c r="CG662" s="77">
        <v>2.7239300000000001E-2</v>
      </c>
      <c r="CH662" s="77">
        <v>0.81984449999999998</v>
      </c>
      <c r="CI662" s="77">
        <v>0.89243329999999998</v>
      </c>
      <c r="CJ662" s="77">
        <v>0.90028859999999999</v>
      </c>
      <c r="CK662" s="77">
        <v>0.92744559999999998</v>
      </c>
      <c r="CL662" s="77">
        <v>0.86625379999999996</v>
      </c>
      <c r="CM662" s="77">
        <v>0.7989906</v>
      </c>
      <c r="CN662" s="77">
        <v>0.69488629999999996</v>
      </c>
      <c r="CO662" s="77">
        <v>0.88113529999999995</v>
      </c>
      <c r="CP662" s="77">
        <v>0.88963530000000002</v>
      </c>
      <c r="CQ662" s="77">
        <v>1.3851960000000001</v>
      </c>
      <c r="CR662" s="77">
        <v>1.7560070000000001</v>
      </c>
      <c r="CS662" s="77">
        <v>1.6840919999999999</v>
      </c>
      <c r="CT662" s="77">
        <v>1.453057</v>
      </c>
      <c r="CU662" s="77">
        <v>1.1456170000000001</v>
      </c>
      <c r="CV662" s="77">
        <v>0.97923930000000003</v>
      </c>
      <c r="CW662" s="77">
        <v>0.93181939999999996</v>
      </c>
      <c r="CX662" s="77">
        <v>0.98677749999999997</v>
      </c>
      <c r="CY662" s="77">
        <v>-3.6461049999999999</v>
      </c>
      <c r="CZ662" s="77">
        <v>-4.8456999999999999</v>
      </c>
      <c r="DA662" s="77">
        <v>-3.519355</v>
      </c>
      <c r="DB662" s="77">
        <v>-2.6776909999999998</v>
      </c>
      <c r="DC662" s="77">
        <v>-1.7904450000000001</v>
      </c>
      <c r="DD662" s="77">
        <v>-0.86586870000000005</v>
      </c>
      <c r="DE662" s="77">
        <v>0.15850939999999999</v>
      </c>
      <c r="DF662" s="77">
        <v>0.95186820000000005</v>
      </c>
      <c r="DG662" s="77">
        <v>1.036735</v>
      </c>
      <c r="DH662" s="77">
        <v>1.0645020000000001</v>
      </c>
      <c r="DI662" s="77">
        <v>1.1077920000000001</v>
      </c>
      <c r="DJ662" s="77">
        <v>1.0722510000000001</v>
      </c>
      <c r="DK662" s="77">
        <v>1.0231410000000001</v>
      </c>
      <c r="DL662" s="77">
        <v>0.91430940000000005</v>
      </c>
      <c r="DM662" s="77">
        <v>1.0945240000000001</v>
      </c>
      <c r="DN662" s="77">
        <v>1.1028260000000001</v>
      </c>
      <c r="DO662" s="77">
        <v>1.602436</v>
      </c>
      <c r="DP662" s="77">
        <v>1.948018</v>
      </c>
      <c r="DQ662" s="77">
        <v>1.896374</v>
      </c>
      <c r="DR662" s="77">
        <v>1.6256470000000001</v>
      </c>
      <c r="DS662" s="77">
        <v>1.313815</v>
      </c>
      <c r="DT662" s="77">
        <v>1.1912259999999999</v>
      </c>
      <c r="DU662" s="77">
        <v>1.1258760000000001</v>
      </c>
      <c r="DV662" s="77">
        <v>1.2087190000000001</v>
      </c>
      <c r="DW662" s="77">
        <v>-3.0262609999999999</v>
      </c>
      <c r="DX662" s="77">
        <v>-4.2454109999999998</v>
      </c>
      <c r="DY662" s="77">
        <v>-3.021795</v>
      </c>
      <c r="DZ662" s="77">
        <v>-2.2969240000000002</v>
      </c>
      <c r="EA662" s="77">
        <v>-1.452421</v>
      </c>
      <c r="EB662" s="77">
        <v>-0.60884990000000005</v>
      </c>
      <c r="EC662" s="77">
        <v>0.34804259999999998</v>
      </c>
      <c r="ED662" s="77">
        <v>1.14249</v>
      </c>
      <c r="EE662" s="77">
        <v>1.2450829999999999</v>
      </c>
      <c r="EF662" s="77">
        <v>1.301601</v>
      </c>
      <c r="EG662" s="77">
        <v>1.3681829999999999</v>
      </c>
      <c r="EH662" s="77">
        <v>1.369678</v>
      </c>
      <c r="EI662" s="77">
        <v>1.346778</v>
      </c>
      <c r="EJ662" s="77">
        <v>1.231122</v>
      </c>
      <c r="EK662" s="77">
        <v>1.402622</v>
      </c>
      <c r="EL662" s="77">
        <v>1.4106399999999999</v>
      </c>
      <c r="EM662" s="77">
        <v>1.9160950000000001</v>
      </c>
      <c r="EN662" s="77">
        <v>2.2252519999999998</v>
      </c>
      <c r="EO662" s="77">
        <v>2.2028750000000001</v>
      </c>
      <c r="EP662" s="77">
        <v>1.8748400000000001</v>
      </c>
      <c r="EQ662" s="77">
        <v>1.5566660000000001</v>
      </c>
      <c r="ER662" s="77">
        <v>1.4973000000000001</v>
      </c>
      <c r="ES662" s="77">
        <v>1.406064</v>
      </c>
      <c r="ET662" s="77">
        <v>1.529166</v>
      </c>
      <c r="EU662" s="77">
        <v>46.278010000000002</v>
      </c>
      <c r="EV662" s="77">
        <v>46.536949999999997</v>
      </c>
      <c r="EW662" s="77">
        <v>46.52487</v>
      </c>
      <c r="EX662" s="77">
        <v>46.064030000000002</v>
      </c>
      <c r="EY662" s="77">
        <v>45.334940000000003</v>
      </c>
      <c r="EZ662" s="77">
        <v>45.154000000000003</v>
      </c>
      <c r="FA662" s="77">
        <v>44.63747</v>
      </c>
      <c r="FB662" s="77">
        <v>43.669510000000002</v>
      </c>
      <c r="FC662" s="77">
        <v>47.889389999999999</v>
      </c>
      <c r="FD662" s="77">
        <v>54.627809999999997</v>
      </c>
      <c r="FE662" s="77">
        <v>59.894350000000003</v>
      </c>
      <c r="FF662" s="77">
        <v>62.960299999999997</v>
      </c>
      <c r="FG662" s="77">
        <v>64.219059999999999</v>
      </c>
      <c r="FH662" s="77">
        <v>65.205680000000001</v>
      </c>
      <c r="FI662" s="77">
        <v>64.691919999999996</v>
      </c>
      <c r="FJ662" s="77">
        <v>63.614559999999997</v>
      </c>
      <c r="FK662" s="77">
        <v>61.494349999999997</v>
      </c>
      <c r="FL662" s="77">
        <v>58.094920000000002</v>
      </c>
      <c r="FM662" s="77">
        <v>54.26444</v>
      </c>
      <c r="FN662" s="77">
        <v>52.276600000000002</v>
      </c>
      <c r="FO662" s="77">
        <v>50.083950000000002</v>
      </c>
      <c r="FP662" s="77">
        <v>49.055039999999998</v>
      </c>
      <c r="FQ662" s="77">
        <v>47.567419999999998</v>
      </c>
      <c r="FR662" s="77">
        <v>46.81044</v>
      </c>
      <c r="FS662" s="77">
        <v>4.6921689999999998</v>
      </c>
      <c r="FT662" s="77">
        <v>0.25009110000000001</v>
      </c>
      <c r="FU662" s="77">
        <v>0.29985060000000002</v>
      </c>
    </row>
    <row r="663" spans="1:177" x14ac:dyDescent="0.25">
      <c r="A663" t="s">
        <v>226</v>
      </c>
      <c r="B663" t="s">
        <v>0</v>
      </c>
      <c r="C663" t="s">
        <v>274</v>
      </c>
      <c r="D663" s="30" t="s">
        <v>234</v>
      </c>
      <c r="E663" t="s">
        <v>220</v>
      </c>
      <c r="F663" s="78">
        <v>2030</v>
      </c>
      <c r="G663" s="77">
        <v>6.1057499999999996</v>
      </c>
      <c r="H663" s="77">
        <v>5.4370500000000002</v>
      </c>
      <c r="I663" s="77">
        <v>4.5637420000000004</v>
      </c>
      <c r="J663" s="77">
        <v>3.7641909999999998</v>
      </c>
      <c r="K663" s="77">
        <v>3.118223</v>
      </c>
      <c r="L663" s="77">
        <v>2.6617899999999999</v>
      </c>
      <c r="M663" s="77">
        <v>2.7443780000000002</v>
      </c>
      <c r="N663" s="77">
        <v>2.5953849999999998</v>
      </c>
      <c r="O663" s="77">
        <v>0.80052920000000005</v>
      </c>
      <c r="P663" s="77">
        <v>-0.94334700000000005</v>
      </c>
      <c r="Q663" s="77">
        <v>-2.1676220000000002</v>
      </c>
      <c r="R663" s="77">
        <v>-3.190518</v>
      </c>
      <c r="S663" s="77">
        <v>-3.6083059999999998</v>
      </c>
      <c r="T663" s="77">
        <v>-3.1772649999999998</v>
      </c>
      <c r="U663" s="77">
        <v>-1.6911149999999999</v>
      </c>
      <c r="V663" s="77">
        <v>0.13564619999999999</v>
      </c>
      <c r="W663" s="77">
        <v>2.2349559999999999</v>
      </c>
      <c r="X663" s="77">
        <v>3.8463889999999998</v>
      </c>
      <c r="Y663" s="77">
        <v>4.1109540000000004</v>
      </c>
      <c r="Z663" s="77">
        <v>4.2220979999999999</v>
      </c>
      <c r="AA663" s="77">
        <v>4.0305400000000002</v>
      </c>
      <c r="AB663" s="77">
        <v>3.6454260000000001</v>
      </c>
      <c r="AC663" s="77">
        <v>3.2801010000000002</v>
      </c>
      <c r="AD663" s="77">
        <v>3.1740659999999998</v>
      </c>
      <c r="AE663" s="77">
        <v>-2.8875220000000001</v>
      </c>
      <c r="AF663" s="77">
        <v>-3.4742510000000002</v>
      </c>
      <c r="AG663" s="77">
        <v>-2.8616450000000002</v>
      </c>
      <c r="AH663" s="77">
        <v>-2.0733809999999999</v>
      </c>
      <c r="AI663" s="77">
        <v>-1.4526110000000001</v>
      </c>
      <c r="AJ663" s="77">
        <v>-0.89188460000000003</v>
      </c>
      <c r="AK663" s="77">
        <v>-0.34661219999999998</v>
      </c>
      <c r="AL663" s="77">
        <v>0.107305</v>
      </c>
      <c r="AM663" s="77">
        <v>0.13671420000000001</v>
      </c>
      <c r="AN663" s="77">
        <v>0.1132064</v>
      </c>
      <c r="AO663" s="77">
        <v>0.1058332</v>
      </c>
      <c r="AP663" s="77">
        <v>-5.39433E-2</v>
      </c>
      <c r="AQ663" s="77">
        <v>-0.18368419999999999</v>
      </c>
      <c r="AR663" s="77">
        <v>-0.18396280000000001</v>
      </c>
      <c r="AS663" s="77">
        <v>1.9580500000000001E-2</v>
      </c>
      <c r="AT663" s="77">
        <v>7.6806299999999994E-2</v>
      </c>
      <c r="AU663" s="77">
        <v>0.35101539999999998</v>
      </c>
      <c r="AV663" s="77">
        <v>0.71998019999999996</v>
      </c>
      <c r="AW663" s="77">
        <v>0.67086460000000003</v>
      </c>
      <c r="AX663" s="77">
        <v>0.77220339999999998</v>
      </c>
      <c r="AY663" s="77">
        <v>0.62721099999999996</v>
      </c>
      <c r="AZ663" s="77">
        <v>0.1704465</v>
      </c>
      <c r="BA663" s="77">
        <v>7.7119800000000002E-2</v>
      </c>
      <c r="BB663" s="77">
        <v>0.18362400000000001</v>
      </c>
      <c r="BC663" s="77">
        <v>-2.4279920000000002</v>
      </c>
      <c r="BD663" s="77">
        <v>-3.0388570000000001</v>
      </c>
      <c r="BE663" s="77">
        <v>-2.504251</v>
      </c>
      <c r="BF663" s="77">
        <v>-1.8049729999999999</v>
      </c>
      <c r="BG663" s="77">
        <v>-1.2163580000000001</v>
      </c>
      <c r="BH663" s="77">
        <v>-0.71459280000000003</v>
      </c>
      <c r="BI663" s="77">
        <v>-0.19526360000000001</v>
      </c>
      <c r="BJ663" s="77">
        <v>0.26120339999999997</v>
      </c>
      <c r="BK663" s="77">
        <v>0.29054380000000002</v>
      </c>
      <c r="BL663" s="77">
        <v>0.30196499999999998</v>
      </c>
      <c r="BM663" s="77">
        <v>0.32144909999999999</v>
      </c>
      <c r="BN663" s="77">
        <v>0.18354309999999999</v>
      </c>
      <c r="BO663" s="77">
        <v>7.2903399999999993E-2</v>
      </c>
      <c r="BP663" s="77">
        <v>4.39009E-2</v>
      </c>
      <c r="BQ663" s="77">
        <v>0.24548</v>
      </c>
      <c r="BR663" s="77">
        <v>0.30404039999999999</v>
      </c>
      <c r="BS663" s="77">
        <v>0.58526049999999996</v>
      </c>
      <c r="BT663" s="77">
        <v>0.92652999999999996</v>
      </c>
      <c r="BU663" s="77">
        <v>0.85875230000000002</v>
      </c>
      <c r="BV663" s="77">
        <v>0.95928069999999999</v>
      </c>
      <c r="BW663" s="77">
        <v>0.81700790000000001</v>
      </c>
      <c r="BX663" s="77">
        <v>0.42274990000000001</v>
      </c>
      <c r="BY663" s="77">
        <v>0.31202859999999999</v>
      </c>
      <c r="BZ663" s="77">
        <v>0.40055180000000001</v>
      </c>
      <c r="CA663" s="77">
        <v>-2.1097239999999999</v>
      </c>
      <c r="CB663" s="77">
        <v>-2.7373050000000001</v>
      </c>
      <c r="CC663" s="77">
        <v>-2.2567210000000002</v>
      </c>
      <c r="CD663" s="77">
        <v>-1.6190739999999999</v>
      </c>
      <c r="CE663" s="77">
        <v>-1.0527299999999999</v>
      </c>
      <c r="CF663" s="77">
        <v>-0.59180109999999997</v>
      </c>
      <c r="CG663" s="77">
        <v>-9.0440000000000006E-2</v>
      </c>
      <c r="CH663" s="77">
        <v>0.36779299999999998</v>
      </c>
      <c r="CI663" s="77">
        <v>0.39708579999999999</v>
      </c>
      <c r="CJ663" s="77">
        <v>0.43269859999999999</v>
      </c>
      <c r="CK663" s="77">
        <v>0.47078409999999998</v>
      </c>
      <c r="CL663" s="77">
        <v>0.34802539999999998</v>
      </c>
      <c r="CM663" s="77">
        <v>0.25061519999999998</v>
      </c>
      <c r="CN663" s="77">
        <v>0.2017187</v>
      </c>
      <c r="CO663" s="77">
        <v>0.4019374</v>
      </c>
      <c r="CP663" s="77">
        <v>0.4614221</v>
      </c>
      <c r="CQ663" s="77">
        <v>0.747498</v>
      </c>
      <c r="CR663" s="77">
        <v>1.0695859999999999</v>
      </c>
      <c r="CS663" s="77">
        <v>0.9888827</v>
      </c>
      <c r="CT663" s="77">
        <v>1.0888500000000001</v>
      </c>
      <c r="CU663" s="77">
        <v>0.94846059999999999</v>
      </c>
      <c r="CV663" s="77">
        <v>0.59749450000000004</v>
      </c>
      <c r="CW663" s="77">
        <v>0.47472569999999997</v>
      </c>
      <c r="CX663" s="77">
        <v>0.55079529999999999</v>
      </c>
      <c r="CY663" s="77">
        <v>-1.791455</v>
      </c>
      <c r="CZ663" s="77">
        <v>-2.4357530000000001</v>
      </c>
      <c r="DA663" s="77">
        <v>-2.0091909999999999</v>
      </c>
      <c r="DB663" s="77">
        <v>-1.4331750000000001</v>
      </c>
      <c r="DC663" s="77">
        <v>-0.88910160000000005</v>
      </c>
      <c r="DD663" s="77">
        <v>-0.46900940000000002</v>
      </c>
      <c r="DE663" s="77">
        <v>1.43836E-2</v>
      </c>
      <c r="DF663" s="77">
        <v>0.47438249999999998</v>
      </c>
      <c r="DG663" s="77">
        <v>0.50362770000000001</v>
      </c>
      <c r="DH663" s="77">
        <v>0.56343220000000005</v>
      </c>
      <c r="DI663" s="77">
        <v>0.62011899999999998</v>
      </c>
      <c r="DJ663" s="77">
        <v>0.51250770000000001</v>
      </c>
      <c r="DK663" s="77">
        <v>0.42832700000000001</v>
      </c>
      <c r="DL663" s="77">
        <v>0.35953639999999998</v>
      </c>
      <c r="DM663" s="77">
        <v>0.55839470000000002</v>
      </c>
      <c r="DN663" s="77">
        <v>0.61880369999999996</v>
      </c>
      <c r="DO663" s="77">
        <v>0.90973559999999998</v>
      </c>
      <c r="DP663" s="77">
        <v>1.212642</v>
      </c>
      <c r="DQ663" s="77">
        <v>1.119013</v>
      </c>
      <c r="DR663" s="77">
        <v>1.2184189999999999</v>
      </c>
      <c r="DS663" s="77">
        <v>1.0799129999999999</v>
      </c>
      <c r="DT663" s="77">
        <v>0.77223909999999996</v>
      </c>
      <c r="DU663" s="77">
        <v>0.63742279999999996</v>
      </c>
      <c r="DV663" s="77">
        <v>0.70103879999999996</v>
      </c>
      <c r="DW663" s="77">
        <v>-1.3319259999999999</v>
      </c>
      <c r="DX663" s="77">
        <v>-2.000359</v>
      </c>
      <c r="DY663" s="77">
        <v>-1.651797</v>
      </c>
      <c r="DZ663" s="77">
        <v>-1.164766</v>
      </c>
      <c r="EA663" s="77">
        <v>-0.65284850000000005</v>
      </c>
      <c r="EB663" s="77">
        <v>-0.29171760000000002</v>
      </c>
      <c r="EC663" s="77">
        <v>0.1657322</v>
      </c>
      <c r="ED663" s="77">
        <v>0.62828090000000003</v>
      </c>
      <c r="EE663" s="77">
        <v>0.65745739999999997</v>
      </c>
      <c r="EF663" s="77">
        <v>0.75219080000000005</v>
      </c>
      <c r="EG663" s="77">
        <v>0.83573500000000001</v>
      </c>
      <c r="EH663" s="77">
        <v>0.74999400000000005</v>
      </c>
      <c r="EI663" s="77">
        <v>0.68491460000000004</v>
      </c>
      <c r="EJ663" s="77">
        <v>0.58740020000000004</v>
      </c>
      <c r="EK663" s="77">
        <v>0.78429420000000005</v>
      </c>
      <c r="EL663" s="77">
        <v>0.84603779999999995</v>
      </c>
      <c r="EM663" s="77">
        <v>1.1439809999999999</v>
      </c>
      <c r="EN663" s="77">
        <v>1.4191910000000001</v>
      </c>
      <c r="EO663" s="77">
        <v>1.3069010000000001</v>
      </c>
      <c r="EP663" s="77">
        <v>1.4054960000000001</v>
      </c>
      <c r="EQ663" s="77">
        <v>1.2697099999999999</v>
      </c>
      <c r="ER663" s="77">
        <v>1.0245420000000001</v>
      </c>
      <c r="ES663" s="77">
        <v>0.87233159999999998</v>
      </c>
      <c r="ET663" s="77">
        <v>0.91796670000000002</v>
      </c>
      <c r="EU663" s="77">
        <v>48.986089999999997</v>
      </c>
      <c r="EV663" s="77">
        <v>49.555210000000002</v>
      </c>
      <c r="EW663" s="77">
        <v>49.805210000000002</v>
      </c>
      <c r="EX663" s="77">
        <v>49.392620000000001</v>
      </c>
      <c r="EY663" s="77">
        <v>48.608719999999998</v>
      </c>
      <c r="EZ663" s="77">
        <v>48.708959999999998</v>
      </c>
      <c r="FA663" s="77">
        <v>47.988660000000003</v>
      </c>
      <c r="FB663" s="77">
        <v>46.809759999999997</v>
      </c>
      <c r="FC663" s="77">
        <v>50.163060000000002</v>
      </c>
      <c r="FD663" s="77">
        <v>55.548560000000002</v>
      </c>
      <c r="FE663" s="77">
        <v>59.925440000000002</v>
      </c>
      <c r="FF663" s="77">
        <v>62.98048</v>
      </c>
      <c r="FG663" s="77">
        <v>64.166219999999996</v>
      </c>
      <c r="FH663" s="77">
        <v>64.855680000000007</v>
      </c>
      <c r="FI663" s="77">
        <v>63.792859999999997</v>
      </c>
      <c r="FJ663" s="77">
        <v>62.749720000000003</v>
      </c>
      <c r="FK663" s="77">
        <v>61.072110000000002</v>
      </c>
      <c r="FL663" s="77">
        <v>59.021380000000001</v>
      </c>
      <c r="FM663" s="77">
        <v>56.286729999999999</v>
      </c>
      <c r="FN663" s="77">
        <v>55.157800000000002</v>
      </c>
      <c r="FO663" s="77">
        <v>53.114759999999997</v>
      </c>
      <c r="FP663" s="77">
        <v>52.087440000000001</v>
      </c>
      <c r="FQ663" s="77">
        <v>51.072369999999999</v>
      </c>
      <c r="FR663" s="77">
        <v>50.610259999999997</v>
      </c>
      <c r="FS663" s="77">
        <v>3.7302110000000002</v>
      </c>
      <c r="FT663" s="77">
        <v>0.19407260000000001</v>
      </c>
      <c r="FU663" s="77">
        <v>0.21944369999999999</v>
      </c>
    </row>
    <row r="664" spans="1:177" x14ac:dyDescent="0.25">
      <c r="A664" t="s">
        <v>226</v>
      </c>
      <c r="B664" t="s">
        <v>0</v>
      </c>
      <c r="C664" t="s">
        <v>274</v>
      </c>
      <c r="D664" s="30" t="s">
        <v>234</v>
      </c>
      <c r="E664" t="s">
        <v>221</v>
      </c>
      <c r="F664" s="78">
        <v>1408</v>
      </c>
      <c r="G664" s="77">
        <v>3.5061599999999999</v>
      </c>
      <c r="H664" s="77">
        <v>2.9766659999999998</v>
      </c>
      <c r="I664" s="77">
        <v>3.07917</v>
      </c>
      <c r="J664" s="77">
        <v>2.379127</v>
      </c>
      <c r="K664" s="77">
        <v>1.9430019999999999</v>
      </c>
      <c r="L664" s="77">
        <v>1.940949</v>
      </c>
      <c r="M664" s="77">
        <v>2.2465489999999999</v>
      </c>
      <c r="N664" s="77">
        <v>2.0833699999999999</v>
      </c>
      <c r="O664" s="77">
        <v>0.80378280000000002</v>
      </c>
      <c r="P664" s="77">
        <v>-0.66807039999999995</v>
      </c>
      <c r="Q664" s="77">
        <v>-1.6637690000000001</v>
      </c>
      <c r="R664" s="77">
        <v>-2.094201</v>
      </c>
      <c r="S664" s="77">
        <v>-2.2122600000000001</v>
      </c>
      <c r="T664" s="77">
        <v>-1.9342820000000001</v>
      </c>
      <c r="U664" s="77">
        <v>-1.156196</v>
      </c>
      <c r="V664" s="77">
        <v>7.2391499999999998E-2</v>
      </c>
      <c r="W664" s="77">
        <v>1.6022639999999999</v>
      </c>
      <c r="X664" s="77">
        <v>2.4744130000000002</v>
      </c>
      <c r="Y664" s="77">
        <v>2.724618</v>
      </c>
      <c r="Z664" s="77">
        <v>2.3805589999999999</v>
      </c>
      <c r="AA664" s="77">
        <v>2.198788</v>
      </c>
      <c r="AB664" s="77">
        <v>2.4560409999999999</v>
      </c>
      <c r="AC664" s="77">
        <v>2.4203480000000002</v>
      </c>
      <c r="AD664" s="77">
        <v>2.326397</v>
      </c>
      <c r="AE664" s="77">
        <v>-2.7814459999999999</v>
      </c>
      <c r="AF664" s="77">
        <v>-3.3245239999999998</v>
      </c>
      <c r="AG664" s="77">
        <v>-2.2178749999999998</v>
      </c>
      <c r="AH664" s="77">
        <v>-1.828287</v>
      </c>
      <c r="AI664" s="77">
        <v>-1.421848</v>
      </c>
      <c r="AJ664" s="77">
        <v>-0.75774929999999996</v>
      </c>
      <c r="AK664" s="77">
        <v>-5.9026E-3</v>
      </c>
      <c r="AL664" s="77">
        <v>0.32178259999999997</v>
      </c>
      <c r="AM664" s="77">
        <v>0.28507919999999998</v>
      </c>
      <c r="AN664" s="77">
        <v>0.22455040000000001</v>
      </c>
      <c r="AO664" s="77">
        <v>0.19641520000000001</v>
      </c>
      <c r="AP664" s="77">
        <v>0.2092001</v>
      </c>
      <c r="AQ664" s="77">
        <v>0.23391770000000001</v>
      </c>
      <c r="AR664" s="77">
        <v>0.140236</v>
      </c>
      <c r="AS664" s="77">
        <v>0.1241728</v>
      </c>
      <c r="AT664" s="77">
        <v>6.7288600000000004E-2</v>
      </c>
      <c r="AU664" s="77">
        <v>0.27796130000000002</v>
      </c>
      <c r="AV664" s="77">
        <v>0.34209329999999999</v>
      </c>
      <c r="AW664" s="77">
        <v>0.2495359</v>
      </c>
      <c r="AX664" s="77">
        <v>6.7311800000000005E-2</v>
      </c>
      <c r="AY664" s="77">
        <v>-7.7191200000000001E-2</v>
      </c>
      <c r="AZ664" s="77">
        <v>0.1182831</v>
      </c>
      <c r="BA664" s="77">
        <v>0.25552409999999998</v>
      </c>
      <c r="BB664" s="77">
        <v>3.8022800000000002E-2</v>
      </c>
      <c r="BC664" s="77">
        <v>-2.3611689999999999</v>
      </c>
      <c r="BD664" s="77">
        <v>-2.912801</v>
      </c>
      <c r="BE664" s="77">
        <v>-1.859523</v>
      </c>
      <c r="BF664" s="77">
        <v>-1.547415</v>
      </c>
      <c r="BG664" s="77">
        <v>-1.1711739999999999</v>
      </c>
      <c r="BH664" s="77">
        <v>-0.56165129999999996</v>
      </c>
      <c r="BI664" s="77">
        <v>9.7877800000000001E-2</v>
      </c>
      <c r="BJ664" s="77">
        <v>0.42168119999999998</v>
      </c>
      <c r="BK664" s="77">
        <v>0.42389539999999998</v>
      </c>
      <c r="BL664" s="77">
        <v>0.35645680000000002</v>
      </c>
      <c r="BM664" s="77">
        <v>0.32753890000000002</v>
      </c>
      <c r="BN664" s="77">
        <v>0.37857849999999998</v>
      </c>
      <c r="BO664" s="77">
        <v>0.419377</v>
      </c>
      <c r="BP664" s="77">
        <v>0.35845280000000002</v>
      </c>
      <c r="BQ664" s="77">
        <v>0.32951829999999999</v>
      </c>
      <c r="BR664" s="77">
        <v>0.27341399999999999</v>
      </c>
      <c r="BS664" s="77">
        <v>0.48444280000000001</v>
      </c>
      <c r="BT664" s="77">
        <v>0.52686200000000005</v>
      </c>
      <c r="BU664" s="77">
        <v>0.51404530000000004</v>
      </c>
      <c r="BV664" s="77">
        <v>0.22387699999999999</v>
      </c>
      <c r="BW664" s="77">
        <v>5.8895500000000003E-2</v>
      </c>
      <c r="BX664" s="77">
        <v>0.27348640000000002</v>
      </c>
      <c r="BY664" s="77">
        <v>0.3833839</v>
      </c>
      <c r="BZ664" s="77">
        <v>0.28622809999999999</v>
      </c>
      <c r="CA664" s="77">
        <v>-2.0700850000000002</v>
      </c>
      <c r="CB664" s="77">
        <v>-2.6276419999999998</v>
      </c>
      <c r="CC664" s="77">
        <v>-1.6113299999999999</v>
      </c>
      <c r="CD664" s="77">
        <v>-1.352884</v>
      </c>
      <c r="CE664" s="77">
        <v>-0.99755729999999998</v>
      </c>
      <c r="CF664" s="77">
        <v>-0.4258344</v>
      </c>
      <c r="CG664" s="77">
        <v>0.16975580000000001</v>
      </c>
      <c r="CH664" s="77">
        <v>0.49087059999999999</v>
      </c>
      <c r="CI664" s="77">
        <v>0.52003900000000003</v>
      </c>
      <c r="CJ664" s="77">
        <v>0.44781470000000001</v>
      </c>
      <c r="CK664" s="77">
        <v>0.41835480000000003</v>
      </c>
      <c r="CL664" s="77">
        <v>0.49588939999999998</v>
      </c>
      <c r="CM664" s="77">
        <v>0.54782560000000002</v>
      </c>
      <c r="CN664" s="77">
        <v>0.50958910000000002</v>
      </c>
      <c r="CO664" s="77">
        <v>0.47173999999999999</v>
      </c>
      <c r="CP664" s="77">
        <v>0.41617579999999998</v>
      </c>
      <c r="CQ664" s="77">
        <v>0.62745119999999999</v>
      </c>
      <c r="CR664" s="77">
        <v>0.65483219999999998</v>
      </c>
      <c r="CS664" s="77">
        <v>0.69724370000000002</v>
      </c>
      <c r="CT664" s="77">
        <v>0.33231359999999999</v>
      </c>
      <c r="CU664" s="77">
        <v>0.1531488</v>
      </c>
      <c r="CV664" s="77">
        <v>0.38097969999999998</v>
      </c>
      <c r="CW664" s="77">
        <v>0.4719392</v>
      </c>
      <c r="CX664" s="77">
        <v>0.45813429999999999</v>
      </c>
      <c r="CY664" s="77">
        <v>-1.779002</v>
      </c>
      <c r="CZ664" s="77">
        <v>-2.3424839999999998</v>
      </c>
      <c r="DA664" s="77">
        <v>-1.3631359999999999</v>
      </c>
      <c r="DB664" s="77">
        <v>-1.158352</v>
      </c>
      <c r="DC664" s="77">
        <v>-0.82394089999999998</v>
      </c>
      <c r="DD664" s="77">
        <v>-0.29001749999999998</v>
      </c>
      <c r="DE664" s="77">
        <v>0.24163380000000001</v>
      </c>
      <c r="DF664" s="77">
        <v>0.56006009999999995</v>
      </c>
      <c r="DG664" s="77">
        <v>0.61618269999999997</v>
      </c>
      <c r="DH664" s="77">
        <v>0.53917269999999995</v>
      </c>
      <c r="DI664" s="77">
        <v>0.50917080000000003</v>
      </c>
      <c r="DJ664" s="77">
        <v>0.61320039999999998</v>
      </c>
      <c r="DK664" s="77">
        <v>0.67627409999999999</v>
      </c>
      <c r="DL664" s="77">
        <v>0.66072540000000002</v>
      </c>
      <c r="DM664" s="77">
        <v>0.6139616</v>
      </c>
      <c r="DN664" s="77">
        <v>0.55893749999999998</v>
      </c>
      <c r="DO664" s="77">
        <v>0.77045960000000002</v>
      </c>
      <c r="DP664" s="77">
        <v>0.78280240000000001</v>
      </c>
      <c r="DQ664" s="77">
        <v>0.88044210000000001</v>
      </c>
      <c r="DR664" s="77">
        <v>0.44075019999999998</v>
      </c>
      <c r="DS664" s="77">
        <v>0.24740210000000001</v>
      </c>
      <c r="DT664" s="77">
        <v>0.48847309999999999</v>
      </c>
      <c r="DU664" s="77">
        <v>0.56049450000000001</v>
      </c>
      <c r="DV664" s="77">
        <v>0.63004059999999995</v>
      </c>
      <c r="DW664" s="77">
        <v>-1.358724</v>
      </c>
      <c r="DX664" s="77">
        <v>-1.93076</v>
      </c>
      <c r="DY664" s="77">
        <v>-1.0047839999999999</v>
      </c>
      <c r="DZ664" s="77">
        <v>-0.87748040000000005</v>
      </c>
      <c r="EA664" s="77">
        <v>-0.57326650000000001</v>
      </c>
      <c r="EB664" s="77">
        <v>-9.3919500000000003E-2</v>
      </c>
      <c r="EC664" s="77">
        <v>0.3454142</v>
      </c>
      <c r="ED664" s="77">
        <v>0.65995870000000001</v>
      </c>
      <c r="EE664" s="77">
        <v>0.75499890000000003</v>
      </c>
      <c r="EF664" s="77">
        <v>0.67107910000000004</v>
      </c>
      <c r="EG664" s="77">
        <v>0.64029449999999999</v>
      </c>
      <c r="EH664" s="77">
        <v>0.78257869999999996</v>
      </c>
      <c r="EI664" s="77">
        <v>0.86173339999999998</v>
      </c>
      <c r="EJ664" s="77">
        <v>0.87894209999999995</v>
      </c>
      <c r="EK664" s="77">
        <v>0.81930709999999995</v>
      </c>
      <c r="EL664" s="77">
        <v>0.76506289999999999</v>
      </c>
      <c r="EM664" s="77">
        <v>0.97694099999999995</v>
      </c>
      <c r="EN664" s="77">
        <v>0.96757110000000002</v>
      </c>
      <c r="EO664" s="77">
        <v>1.1449510000000001</v>
      </c>
      <c r="EP664" s="77">
        <v>0.59731540000000005</v>
      </c>
      <c r="EQ664" s="77">
        <v>0.38348900000000002</v>
      </c>
      <c r="ER664" s="77">
        <v>0.64367640000000004</v>
      </c>
      <c r="ES664" s="77">
        <v>0.68835429999999997</v>
      </c>
      <c r="ET664" s="77">
        <v>0.87824590000000002</v>
      </c>
      <c r="EU664" s="77">
        <v>42.349249999999998</v>
      </c>
      <c r="EV664" s="77">
        <v>42.158209999999997</v>
      </c>
      <c r="EW664" s="77">
        <v>41.765900000000002</v>
      </c>
      <c r="EX664" s="77">
        <v>41.235050000000001</v>
      </c>
      <c r="EY664" s="77">
        <v>40.585500000000003</v>
      </c>
      <c r="EZ664" s="77">
        <v>39.996650000000002</v>
      </c>
      <c r="FA664" s="77">
        <v>39.77572</v>
      </c>
      <c r="FB664" s="77">
        <v>39.113779999999998</v>
      </c>
      <c r="FC664" s="77">
        <v>44.590870000000002</v>
      </c>
      <c r="FD664" s="77">
        <v>53.292029999999997</v>
      </c>
      <c r="FE664" s="77">
        <v>59.849249999999998</v>
      </c>
      <c r="FF664" s="77">
        <v>62.931019999999997</v>
      </c>
      <c r="FG664" s="77">
        <v>64.295720000000003</v>
      </c>
      <c r="FH664" s="77">
        <v>65.713440000000006</v>
      </c>
      <c r="FI664" s="77">
        <v>65.99624</v>
      </c>
      <c r="FJ664" s="77">
        <v>64.869219999999999</v>
      </c>
      <c r="FK664" s="77">
        <v>62.106909999999999</v>
      </c>
      <c r="FL664" s="77">
        <v>56.75085</v>
      </c>
      <c r="FM664" s="77">
        <v>51.33061</v>
      </c>
      <c r="FN664" s="77">
        <v>48.096679999999999</v>
      </c>
      <c r="FO664" s="77">
        <v>45.686999999999998</v>
      </c>
      <c r="FP664" s="77">
        <v>44.65578</v>
      </c>
      <c r="FQ664" s="77">
        <v>42.482590000000002</v>
      </c>
      <c r="FR664" s="77">
        <v>41.297840000000001</v>
      </c>
      <c r="FS664" s="77">
        <v>2.6436519999999999</v>
      </c>
      <c r="FT664" s="77">
        <v>0.14884800000000001</v>
      </c>
      <c r="FU664" s="77">
        <v>0.20740620000000001</v>
      </c>
    </row>
    <row r="665" spans="1:177" x14ac:dyDescent="0.25">
      <c r="A665" t="s">
        <v>226</v>
      </c>
      <c r="B665" t="s">
        <v>0</v>
      </c>
      <c r="C665" t="s">
        <v>274</v>
      </c>
      <c r="D665" s="30" t="s">
        <v>235</v>
      </c>
      <c r="E665" t="s">
        <v>219</v>
      </c>
      <c r="F665" s="78">
        <v>4059</v>
      </c>
      <c r="G665" s="77">
        <v>8.6572650000000007</v>
      </c>
      <c r="H665" s="77">
        <v>6.9080690000000002</v>
      </c>
      <c r="I665" s="77">
        <v>6.4274469999999999</v>
      </c>
      <c r="J665" s="77">
        <v>5.3887049999999999</v>
      </c>
      <c r="K665" s="77">
        <v>4.4117889999999997</v>
      </c>
      <c r="L665" s="77">
        <v>3.8956719999999998</v>
      </c>
      <c r="M665" s="77">
        <v>3.7138270000000002</v>
      </c>
      <c r="N665" s="77">
        <v>3.0649199999999999</v>
      </c>
      <c r="O665" s="77">
        <v>0.69737539999999998</v>
      </c>
      <c r="P665" s="77">
        <v>-3.0457369999999999</v>
      </c>
      <c r="Q665" s="77">
        <v>-6.9963660000000001</v>
      </c>
      <c r="R665" s="77">
        <v>-9.6745909999999995</v>
      </c>
      <c r="S665" s="77">
        <v>-11.05696</v>
      </c>
      <c r="T665" s="77">
        <v>-11.052860000000001</v>
      </c>
      <c r="U665" s="77">
        <v>-9.88795</v>
      </c>
      <c r="V665" s="77">
        <v>-7.2947959999999998</v>
      </c>
      <c r="W665" s="77">
        <v>-3.9386939999999999</v>
      </c>
      <c r="X665" s="77">
        <v>1.435581</v>
      </c>
      <c r="Y665" s="77">
        <v>6.181921</v>
      </c>
      <c r="Z665" s="77">
        <v>8.7063649999999999</v>
      </c>
      <c r="AA665" s="77">
        <v>9.1686650000000007</v>
      </c>
      <c r="AB665" s="77">
        <v>8.8412509999999997</v>
      </c>
      <c r="AC665" s="77">
        <v>7.9017999999999997</v>
      </c>
      <c r="AD665" s="77">
        <v>7.1668260000000004</v>
      </c>
      <c r="AE665" s="77">
        <v>-5.8259030000000003</v>
      </c>
      <c r="AF665" s="77">
        <v>-6.8389110000000004</v>
      </c>
      <c r="AG665" s="77">
        <v>-5.1564680000000003</v>
      </c>
      <c r="AH665" s="77">
        <v>-4.0627550000000001</v>
      </c>
      <c r="AI665" s="77">
        <v>-3.2232910000000001</v>
      </c>
      <c r="AJ665" s="77">
        <v>-2.202194</v>
      </c>
      <c r="AK665" s="77">
        <v>-0.8733436</v>
      </c>
      <c r="AL665" s="77">
        <v>-7.6094499999999995E-2</v>
      </c>
      <c r="AM665" s="77">
        <v>-6.4732600000000001E-2</v>
      </c>
      <c r="AN665" s="77">
        <v>-8.0832999999999999E-3</v>
      </c>
      <c r="AO665" s="77">
        <v>0.1494702</v>
      </c>
      <c r="AP665" s="77">
        <v>0.33022259999999998</v>
      </c>
      <c r="AQ665" s="77">
        <v>0.3407578</v>
      </c>
      <c r="AR665" s="77">
        <v>0.38264520000000002</v>
      </c>
      <c r="AS665" s="77">
        <v>0.33261429999999997</v>
      </c>
      <c r="AT665" s="77">
        <v>0.29335529999999999</v>
      </c>
      <c r="AU665" s="77">
        <v>0.79480110000000004</v>
      </c>
      <c r="AV665" s="77">
        <v>1.178485</v>
      </c>
      <c r="AW665" s="77">
        <v>1.4170860000000001</v>
      </c>
      <c r="AX665" s="77">
        <v>1.4694430000000001</v>
      </c>
      <c r="AY665" s="77">
        <v>1.0925229999999999</v>
      </c>
      <c r="AZ665" s="77">
        <v>0.37242730000000002</v>
      </c>
      <c r="BA665" s="77">
        <v>5.2062400000000002E-2</v>
      </c>
      <c r="BB665" s="77">
        <v>-6.2924499999999994E-2</v>
      </c>
      <c r="BC665" s="77">
        <v>-5.3484670000000003</v>
      </c>
      <c r="BD665" s="77">
        <v>-6.3543669999999999</v>
      </c>
      <c r="BE665" s="77">
        <v>-4.6813760000000002</v>
      </c>
      <c r="BF665" s="77">
        <v>-3.674865</v>
      </c>
      <c r="BG665" s="77">
        <v>-2.9166120000000002</v>
      </c>
      <c r="BH665" s="77">
        <v>-1.9638139999999999</v>
      </c>
      <c r="BI665" s="77">
        <v>-0.70703419999999995</v>
      </c>
      <c r="BJ665" s="77">
        <v>7.0071999999999995E-2</v>
      </c>
      <c r="BK665" s="77">
        <v>0.13442580000000001</v>
      </c>
      <c r="BL665" s="77">
        <v>0.26075930000000003</v>
      </c>
      <c r="BM665" s="77">
        <v>0.45357429999999999</v>
      </c>
      <c r="BN665" s="77">
        <v>0.65714459999999997</v>
      </c>
      <c r="BO665" s="77">
        <v>0.6303301</v>
      </c>
      <c r="BP665" s="77">
        <v>0.6410785</v>
      </c>
      <c r="BQ665" s="77">
        <v>0.57999599999999996</v>
      </c>
      <c r="BR665" s="77">
        <v>0.54807269999999997</v>
      </c>
      <c r="BS665" s="77">
        <v>1.0641389999999999</v>
      </c>
      <c r="BT665" s="77">
        <v>1.423538</v>
      </c>
      <c r="BU665" s="77">
        <v>1.695246</v>
      </c>
      <c r="BV665" s="77">
        <v>1.727101</v>
      </c>
      <c r="BW665" s="77">
        <v>1.3774120000000001</v>
      </c>
      <c r="BX665" s="77">
        <v>0.64276330000000004</v>
      </c>
      <c r="BY665" s="77">
        <v>0.33438600000000002</v>
      </c>
      <c r="BZ665" s="77">
        <v>0.26418639999999999</v>
      </c>
      <c r="CA665" s="77">
        <v>-5.0177959999999997</v>
      </c>
      <c r="CB665" s="77">
        <v>-6.0187730000000004</v>
      </c>
      <c r="CC665" s="77">
        <v>-4.352328</v>
      </c>
      <c r="CD665" s="77">
        <v>-3.4062139999999999</v>
      </c>
      <c r="CE665" s="77">
        <v>-2.7042069999999998</v>
      </c>
      <c r="CF665" s="77">
        <v>-1.798713</v>
      </c>
      <c r="CG665" s="77">
        <v>-0.59184890000000001</v>
      </c>
      <c r="CH665" s="77">
        <v>0.1713064</v>
      </c>
      <c r="CI665" s="77">
        <v>0.2723623</v>
      </c>
      <c r="CJ665" s="77">
        <v>0.44695889999999999</v>
      </c>
      <c r="CK665" s="77">
        <v>0.66419600000000001</v>
      </c>
      <c r="CL665" s="77">
        <v>0.88356979999999996</v>
      </c>
      <c r="CM665" s="77">
        <v>0.83088700000000004</v>
      </c>
      <c r="CN665" s="77">
        <v>0.82006860000000004</v>
      </c>
      <c r="CO665" s="77">
        <v>0.75133190000000005</v>
      </c>
      <c r="CP665" s="77">
        <v>0.72448920000000006</v>
      </c>
      <c r="CQ665" s="77">
        <v>1.2506820000000001</v>
      </c>
      <c r="CR665" s="77">
        <v>1.593262</v>
      </c>
      <c r="CS665" s="77">
        <v>1.8878980000000001</v>
      </c>
      <c r="CT665" s="77">
        <v>1.905554</v>
      </c>
      <c r="CU665" s="77">
        <v>1.5747260000000001</v>
      </c>
      <c r="CV665" s="77">
        <v>0.82999710000000004</v>
      </c>
      <c r="CW665" s="77">
        <v>0.52992240000000002</v>
      </c>
      <c r="CX665" s="77">
        <v>0.49074240000000002</v>
      </c>
      <c r="CY665" s="77">
        <v>-4.687125</v>
      </c>
      <c r="CZ665" s="77">
        <v>-5.683179</v>
      </c>
      <c r="DA665" s="77">
        <v>-4.0232809999999999</v>
      </c>
      <c r="DB665" s="77">
        <v>-3.1375630000000001</v>
      </c>
      <c r="DC665" s="77">
        <v>-2.4918019999999999</v>
      </c>
      <c r="DD665" s="77">
        <v>-1.6336120000000001</v>
      </c>
      <c r="DE665" s="77">
        <v>-0.47666350000000002</v>
      </c>
      <c r="DF665" s="77">
        <v>0.27254080000000003</v>
      </c>
      <c r="DG665" s="77">
        <v>0.41029880000000002</v>
      </c>
      <c r="DH665" s="77">
        <v>0.63315860000000002</v>
      </c>
      <c r="DI665" s="77">
        <v>0.87481759999999997</v>
      </c>
      <c r="DJ665" s="77">
        <v>1.1099950000000001</v>
      </c>
      <c r="DK665" s="77">
        <v>1.031444</v>
      </c>
      <c r="DL665" s="77">
        <v>0.99905869999999997</v>
      </c>
      <c r="DM665" s="77">
        <v>0.92266769999999998</v>
      </c>
      <c r="DN665" s="77">
        <v>0.90090559999999997</v>
      </c>
      <c r="DO665" s="77">
        <v>1.437225</v>
      </c>
      <c r="DP665" s="77">
        <v>1.762985</v>
      </c>
      <c r="DQ665" s="77">
        <v>2.0805500000000001</v>
      </c>
      <c r="DR665" s="77">
        <v>2.0840070000000002</v>
      </c>
      <c r="DS665" s="77">
        <v>1.7720389999999999</v>
      </c>
      <c r="DT665" s="77">
        <v>1.017231</v>
      </c>
      <c r="DU665" s="77">
        <v>0.72545890000000002</v>
      </c>
      <c r="DV665" s="77">
        <v>0.71729849999999995</v>
      </c>
      <c r="DW665" s="77">
        <v>-4.209689</v>
      </c>
      <c r="DX665" s="77">
        <v>-5.1986359999999996</v>
      </c>
      <c r="DY665" s="77">
        <v>-3.5481880000000001</v>
      </c>
      <c r="DZ665" s="77">
        <v>-2.749673</v>
      </c>
      <c r="EA665" s="77">
        <v>-2.1851229999999999</v>
      </c>
      <c r="EB665" s="77">
        <v>-1.3952329999999999</v>
      </c>
      <c r="EC665" s="77">
        <v>-0.31035410000000002</v>
      </c>
      <c r="ED665" s="77">
        <v>0.4187072</v>
      </c>
      <c r="EE665" s="77">
        <v>0.60945709999999997</v>
      </c>
      <c r="EF665" s="77">
        <v>0.90200119999999995</v>
      </c>
      <c r="EG665" s="77">
        <v>1.178922</v>
      </c>
      <c r="EH665" s="77">
        <v>1.436917</v>
      </c>
      <c r="EI665" s="77">
        <v>1.321016</v>
      </c>
      <c r="EJ665" s="77">
        <v>1.2574920000000001</v>
      </c>
      <c r="EK665" s="77">
        <v>1.1700489999999999</v>
      </c>
      <c r="EL665" s="77">
        <v>1.1556230000000001</v>
      </c>
      <c r="EM665" s="77">
        <v>1.7065630000000001</v>
      </c>
      <c r="EN665" s="77">
        <v>2.008038</v>
      </c>
      <c r="EO665" s="77">
        <v>2.3587090000000002</v>
      </c>
      <c r="EP665" s="77">
        <v>2.3416640000000002</v>
      </c>
      <c r="EQ665" s="77">
        <v>2.0569289999999998</v>
      </c>
      <c r="ER665" s="77">
        <v>1.2875669999999999</v>
      </c>
      <c r="ES665" s="77">
        <v>1.007782</v>
      </c>
      <c r="ET665" s="77">
        <v>1.0444089999999999</v>
      </c>
      <c r="EU665" s="77">
        <v>62.164160000000003</v>
      </c>
      <c r="EV665" s="77">
        <v>61.717280000000002</v>
      </c>
      <c r="EW665" s="77">
        <v>61.525210000000001</v>
      </c>
      <c r="EX665" s="77">
        <v>61.389919999999996</v>
      </c>
      <c r="EY665" s="77">
        <v>60.988810000000001</v>
      </c>
      <c r="EZ665" s="77">
        <v>60.54918</v>
      </c>
      <c r="FA665" s="77">
        <v>60.602440000000001</v>
      </c>
      <c r="FB665" s="77">
        <v>61.763210000000001</v>
      </c>
      <c r="FC665" s="77">
        <v>64.878569999999996</v>
      </c>
      <c r="FD665" s="77">
        <v>69.769139999999993</v>
      </c>
      <c r="FE665" s="77">
        <v>74.346410000000006</v>
      </c>
      <c r="FF665" s="77">
        <v>76.790390000000002</v>
      </c>
      <c r="FG665" s="77">
        <v>79.417320000000004</v>
      </c>
      <c r="FH665" s="77">
        <v>80.708579999999998</v>
      </c>
      <c r="FI665" s="77">
        <v>81.263400000000004</v>
      </c>
      <c r="FJ665" s="77">
        <v>80.973979999999997</v>
      </c>
      <c r="FK665" s="77">
        <v>79.756069999999994</v>
      </c>
      <c r="FL665" s="77">
        <v>78.252129999999994</v>
      </c>
      <c r="FM665" s="77">
        <v>75.992949999999993</v>
      </c>
      <c r="FN665" s="77">
        <v>72.904870000000003</v>
      </c>
      <c r="FO665" s="77">
        <v>67.732910000000004</v>
      </c>
      <c r="FP665" s="77">
        <v>64.617279999999994</v>
      </c>
      <c r="FQ665" s="77">
        <v>63.444890000000001</v>
      </c>
      <c r="FR665" s="77">
        <v>62.713889999999999</v>
      </c>
      <c r="FS665" s="77">
        <v>3.156965</v>
      </c>
      <c r="FT665" s="77">
        <v>0.1830975</v>
      </c>
      <c r="FU665" s="77">
        <v>0.30325590000000002</v>
      </c>
    </row>
    <row r="666" spans="1:177" x14ac:dyDescent="0.25">
      <c r="A666" t="s">
        <v>226</v>
      </c>
      <c r="B666" t="s">
        <v>0</v>
      </c>
      <c r="C666" t="s">
        <v>274</v>
      </c>
      <c r="D666" s="30" t="s">
        <v>235</v>
      </c>
      <c r="E666" t="s">
        <v>220</v>
      </c>
      <c r="F666" s="78">
        <v>2369</v>
      </c>
      <c r="G666" s="77">
        <v>5.0205539999999997</v>
      </c>
      <c r="H666" s="77">
        <v>4.1254189999999999</v>
      </c>
      <c r="I666" s="77">
        <v>3.610614</v>
      </c>
      <c r="J666" s="77">
        <v>2.9908199999999998</v>
      </c>
      <c r="K666" s="77">
        <v>2.6389230000000001</v>
      </c>
      <c r="L666" s="77">
        <v>2.3459789999999998</v>
      </c>
      <c r="M666" s="77">
        <v>2.0834440000000001</v>
      </c>
      <c r="N666" s="77">
        <v>1.8870979999999999</v>
      </c>
      <c r="O666" s="77">
        <v>0.63640830000000004</v>
      </c>
      <c r="P666" s="77">
        <v>-1.5110399999999999</v>
      </c>
      <c r="Q666" s="77">
        <v>-3.8879980000000001</v>
      </c>
      <c r="R666" s="77">
        <v>-5.6493159999999998</v>
      </c>
      <c r="S666" s="77">
        <v>-6.7373820000000002</v>
      </c>
      <c r="T666" s="77">
        <v>-6.7925069999999996</v>
      </c>
      <c r="U666" s="77">
        <v>-6.2211080000000001</v>
      </c>
      <c r="V666" s="77">
        <v>-4.684024</v>
      </c>
      <c r="W666" s="77">
        <v>-2.7788270000000002</v>
      </c>
      <c r="X666" s="77">
        <v>0.43530079999999999</v>
      </c>
      <c r="Y666" s="77">
        <v>3.1310539999999998</v>
      </c>
      <c r="Z666" s="77">
        <v>4.7628820000000003</v>
      </c>
      <c r="AA666" s="77">
        <v>5.1172060000000004</v>
      </c>
      <c r="AB666" s="77">
        <v>4.8055190000000003</v>
      </c>
      <c r="AC666" s="77">
        <v>4.3228419999999996</v>
      </c>
      <c r="AD666" s="77">
        <v>3.9809909999999999</v>
      </c>
      <c r="AE666" s="77">
        <v>-3.5088509999999999</v>
      </c>
      <c r="AF666" s="77">
        <v>-3.8725070000000001</v>
      </c>
      <c r="AG666" s="77">
        <v>-3.098239</v>
      </c>
      <c r="AH666" s="77">
        <v>-2.5024549999999999</v>
      </c>
      <c r="AI666" s="77">
        <v>-1.792136</v>
      </c>
      <c r="AJ666" s="77">
        <v>-1.1885520000000001</v>
      </c>
      <c r="AK666" s="77">
        <v>-0.59983699999999995</v>
      </c>
      <c r="AL666" s="77">
        <v>-1.9246200000000002E-2</v>
      </c>
      <c r="AM666" s="77">
        <v>-4.9420899999999997E-2</v>
      </c>
      <c r="AN666" s="77">
        <v>-0.1521718</v>
      </c>
      <c r="AO666" s="77">
        <v>-9.9701399999999996E-2</v>
      </c>
      <c r="AP666" s="77">
        <v>-1.0149399999999999E-2</v>
      </c>
      <c r="AQ666" s="77">
        <v>-0.117009</v>
      </c>
      <c r="AR666" s="77">
        <v>-6.2857099999999999E-2</v>
      </c>
      <c r="AS666" s="77">
        <v>-9.2469599999999999E-2</v>
      </c>
      <c r="AT666" s="77">
        <v>3.4012599999999997E-2</v>
      </c>
      <c r="AU666" s="77">
        <v>0.26757570000000003</v>
      </c>
      <c r="AV666" s="77">
        <v>0.5105847</v>
      </c>
      <c r="AW666" s="77">
        <v>0.52509729999999999</v>
      </c>
      <c r="AX666" s="77">
        <v>0.66960600000000003</v>
      </c>
      <c r="AY666" s="77">
        <v>0.42941459999999998</v>
      </c>
      <c r="AZ666" s="77">
        <v>-0.1458342</v>
      </c>
      <c r="BA666" s="77">
        <v>-0.2973131</v>
      </c>
      <c r="BB666" s="77">
        <v>-0.23484749999999999</v>
      </c>
      <c r="BC666" s="77">
        <v>-3.1464829999999999</v>
      </c>
      <c r="BD666" s="77">
        <v>-3.5087730000000001</v>
      </c>
      <c r="BE666" s="77">
        <v>-2.763506</v>
      </c>
      <c r="BF666" s="77">
        <v>-2.231468</v>
      </c>
      <c r="BG666" s="77">
        <v>-1.591969</v>
      </c>
      <c r="BH666" s="77">
        <v>-1.031201</v>
      </c>
      <c r="BI666" s="77">
        <v>-0.47884019999999999</v>
      </c>
      <c r="BJ666" s="77">
        <v>8.6929999999999993E-2</v>
      </c>
      <c r="BK666" s="77">
        <v>0.1039757</v>
      </c>
      <c r="BL666" s="77">
        <v>3.9281499999999997E-2</v>
      </c>
      <c r="BM666" s="77">
        <v>0.1164755</v>
      </c>
      <c r="BN666" s="77">
        <v>0.213037</v>
      </c>
      <c r="BO666" s="77">
        <v>7.4913800000000003E-2</v>
      </c>
      <c r="BP666" s="77">
        <v>0.1165615</v>
      </c>
      <c r="BQ666" s="77">
        <v>8.2673700000000003E-2</v>
      </c>
      <c r="BR666" s="77">
        <v>0.20525070000000001</v>
      </c>
      <c r="BS666" s="77">
        <v>0.44893369999999999</v>
      </c>
      <c r="BT666" s="77">
        <v>0.69054099999999996</v>
      </c>
      <c r="BU666" s="77">
        <v>0.7333307</v>
      </c>
      <c r="BV666" s="77">
        <v>0.86182809999999999</v>
      </c>
      <c r="BW666" s="77">
        <v>0.6488872</v>
      </c>
      <c r="BX666" s="77">
        <v>6.4646499999999996E-2</v>
      </c>
      <c r="BY666" s="77">
        <v>-7.2455699999999998E-2</v>
      </c>
      <c r="BZ666" s="77">
        <v>-8.5667999999999994E-3</v>
      </c>
      <c r="CA666" s="77">
        <v>-2.8955069999999998</v>
      </c>
      <c r="CB666" s="77">
        <v>-3.2568510000000002</v>
      </c>
      <c r="CC666" s="77">
        <v>-2.5316709999999998</v>
      </c>
      <c r="CD666" s="77">
        <v>-2.0437829999999999</v>
      </c>
      <c r="CE666" s="77">
        <v>-1.4533339999999999</v>
      </c>
      <c r="CF666" s="77">
        <v>-0.92222009999999999</v>
      </c>
      <c r="CG666" s="77">
        <v>-0.3950381</v>
      </c>
      <c r="CH666" s="77">
        <v>0.1604672</v>
      </c>
      <c r="CI666" s="77">
        <v>0.21021780000000001</v>
      </c>
      <c r="CJ666" s="77">
        <v>0.17188139999999999</v>
      </c>
      <c r="CK666" s="77">
        <v>0.26619890000000002</v>
      </c>
      <c r="CL666" s="77">
        <v>0.36761519999999998</v>
      </c>
      <c r="CM666" s="77">
        <v>0.207839</v>
      </c>
      <c r="CN666" s="77">
        <v>0.2408264</v>
      </c>
      <c r="CO666" s="77">
        <v>0.2039773</v>
      </c>
      <c r="CP666" s="77">
        <v>0.32384970000000002</v>
      </c>
      <c r="CQ666" s="77">
        <v>0.57454170000000004</v>
      </c>
      <c r="CR666" s="77">
        <v>0.81517819999999996</v>
      </c>
      <c r="CS666" s="77">
        <v>0.87755240000000001</v>
      </c>
      <c r="CT666" s="77">
        <v>0.99496070000000003</v>
      </c>
      <c r="CU666" s="77">
        <v>0.80089330000000003</v>
      </c>
      <c r="CV666" s="77">
        <v>0.21042469999999999</v>
      </c>
      <c r="CW666" s="77">
        <v>8.3279800000000001E-2</v>
      </c>
      <c r="CX666" s="77">
        <v>0.1481546</v>
      </c>
      <c r="CY666" s="77">
        <v>-2.6445319999999999</v>
      </c>
      <c r="CZ666" s="77">
        <v>-3.0049290000000002</v>
      </c>
      <c r="DA666" s="77">
        <v>-2.299836</v>
      </c>
      <c r="DB666" s="77">
        <v>-1.8560989999999999</v>
      </c>
      <c r="DC666" s="77">
        <v>-1.3147</v>
      </c>
      <c r="DD666" s="77">
        <v>-0.81323939999999995</v>
      </c>
      <c r="DE666" s="77">
        <v>-0.31123610000000002</v>
      </c>
      <c r="DF666" s="77">
        <v>0.2340045</v>
      </c>
      <c r="DG666" s="77">
        <v>0.31645980000000001</v>
      </c>
      <c r="DH666" s="77">
        <v>0.30448130000000001</v>
      </c>
      <c r="DI666" s="77">
        <v>0.41592230000000002</v>
      </c>
      <c r="DJ666" s="77">
        <v>0.52219340000000003</v>
      </c>
      <c r="DK666" s="77">
        <v>0.34076420000000002</v>
      </c>
      <c r="DL666" s="77">
        <v>0.3650912</v>
      </c>
      <c r="DM666" s="77">
        <v>0.32528099999999999</v>
      </c>
      <c r="DN666" s="77">
        <v>0.44244869999999997</v>
      </c>
      <c r="DO666" s="77">
        <v>0.70014969999999999</v>
      </c>
      <c r="DP666" s="77">
        <v>0.93981539999999997</v>
      </c>
      <c r="DQ666" s="77">
        <v>1.021774</v>
      </c>
      <c r="DR666" s="77">
        <v>1.128093</v>
      </c>
      <c r="DS666" s="77">
        <v>0.95289939999999995</v>
      </c>
      <c r="DT666" s="77">
        <v>0.35620299999999999</v>
      </c>
      <c r="DU666" s="77">
        <v>0.23901530000000001</v>
      </c>
      <c r="DV666" s="77">
        <v>0.30487589999999998</v>
      </c>
      <c r="DW666" s="77">
        <v>-2.2821630000000002</v>
      </c>
      <c r="DX666" s="77">
        <v>-2.6411950000000002</v>
      </c>
      <c r="DY666" s="77">
        <v>-1.965104</v>
      </c>
      <c r="DZ666" s="77">
        <v>-1.5851120000000001</v>
      </c>
      <c r="EA666" s="77">
        <v>-1.114533</v>
      </c>
      <c r="EB666" s="77">
        <v>-0.65588860000000004</v>
      </c>
      <c r="EC666" s="77">
        <v>-0.1902393</v>
      </c>
      <c r="ED666" s="77">
        <v>0.3401806</v>
      </c>
      <c r="EE666" s="77">
        <v>0.46985640000000001</v>
      </c>
      <c r="EF666" s="77">
        <v>0.4959346</v>
      </c>
      <c r="EG666" s="77">
        <v>0.63209919999999997</v>
      </c>
      <c r="EH666" s="77">
        <v>0.74537969999999998</v>
      </c>
      <c r="EI666" s="77">
        <v>0.53268700000000002</v>
      </c>
      <c r="EJ666" s="77">
        <v>0.54450980000000004</v>
      </c>
      <c r="EK666" s="77">
        <v>0.50042430000000004</v>
      </c>
      <c r="EL666" s="77">
        <v>0.61368690000000004</v>
      </c>
      <c r="EM666" s="77">
        <v>0.88150770000000001</v>
      </c>
      <c r="EN666" s="77">
        <v>1.119772</v>
      </c>
      <c r="EO666" s="77">
        <v>1.230008</v>
      </c>
      <c r="EP666" s="77">
        <v>1.3203149999999999</v>
      </c>
      <c r="EQ666" s="77">
        <v>1.172372</v>
      </c>
      <c r="ER666" s="77">
        <v>0.56668359999999995</v>
      </c>
      <c r="ES666" s="77">
        <v>0.46387270000000003</v>
      </c>
      <c r="ET666" s="77">
        <v>0.53115670000000004</v>
      </c>
      <c r="EU666" s="77">
        <v>63.975569999999998</v>
      </c>
      <c r="EV666" s="77">
        <v>64.014529999999993</v>
      </c>
      <c r="EW666" s="77">
        <v>64.179609999999997</v>
      </c>
      <c r="EX666" s="77">
        <v>64.134680000000003</v>
      </c>
      <c r="EY666" s="77">
        <v>64.001850000000005</v>
      </c>
      <c r="EZ666" s="77">
        <v>63.744129999999998</v>
      </c>
      <c r="FA666" s="77">
        <v>63.742989999999999</v>
      </c>
      <c r="FB666" s="77">
        <v>64.217780000000005</v>
      </c>
      <c r="FC666" s="77">
        <v>65.778790000000001</v>
      </c>
      <c r="FD666" s="77">
        <v>68.859610000000004</v>
      </c>
      <c r="FE666" s="77">
        <v>72.303640000000001</v>
      </c>
      <c r="FF666" s="77">
        <v>74.476169999999996</v>
      </c>
      <c r="FG666" s="77">
        <v>76.248009999999994</v>
      </c>
      <c r="FH666" s="77">
        <v>76.480930000000001</v>
      </c>
      <c r="FI666" s="77">
        <v>76.873239999999996</v>
      </c>
      <c r="FJ666" s="77">
        <v>76.440939999999998</v>
      </c>
      <c r="FK666" s="77">
        <v>75.531750000000002</v>
      </c>
      <c r="FL666" s="77">
        <v>74.223309999999998</v>
      </c>
      <c r="FM666" s="77">
        <v>72.400540000000007</v>
      </c>
      <c r="FN666" s="77">
        <v>70.084239999999994</v>
      </c>
      <c r="FO666" s="77">
        <v>66.425250000000005</v>
      </c>
      <c r="FP666" s="77">
        <v>64.923439999999999</v>
      </c>
      <c r="FQ666" s="77">
        <v>64.340350000000001</v>
      </c>
      <c r="FR666" s="77">
        <v>64.078550000000007</v>
      </c>
      <c r="FS666" s="77">
        <v>2.4907430000000002</v>
      </c>
      <c r="FT666" s="77">
        <v>0.13324649999999999</v>
      </c>
      <c r="FU666" s="77">
        <v>0.22556100000000001</v>
      </c>
    </row>
    <row r="667" spans="1:177" x14ac:dyDescent="0.25">
      <c r="A667" t="s">
        <v>226</v>
      </c>
      <c r="B667" t="s">
        <v>0</v>
      </c>
      <c r="C667" t="s">
        <v>274</v>
      </c>
      <c r="D667" s="30" t="s">
        <v>235</v>
      </c>
      <c r="E667" t="s">
        <v>221</v>
      </c>
      <c r="F667" s="78">
        <v>1690</v>
      </c>
      <c r="G667" s="77">
        <v>3.566967</v>
      </c>
      <c r="H667" s="77">
        <v>2.6823990000000002</v>
      </c>
      <c r="I667" s="77">
        <v>2.8235860000000002</v>
      </c>
      <c r="J667" s="77">
        <v>2.4279700000000002</v>
      </c>
      <c r="K667" s="77">
        <v>1.7444109999999999</v>
      </c>
      <c r="L667" s="77">
        <v>1.5343640000000001</v>
      </c>
      <c r="M667" s="77">
        <v>1.6859999999999999</v>
      </c>
      <c r="N667" s="77">
        <v>1.1845889999999999</v>
      </c>
      <c r="O667" s="77">
        <v>6.2163700000000002E-2</v>
      </c>
      <c r="P667" s="77">
        <v>-1.494003</v>
      </c>
      <c r="Q667" s="77">
        <v>-3.0703</v>
      </c>
      <c r="R667" s="77">
        <v>-4.0005940000000004</v>
      </c>
      <c r="S667" s="77">
        <v>-4.2733129999999999</v>
      </c>
      <c r="T667" s="77">
        <v>-4.2482899999999999</v>
      </c>
      <c r="U667" s="77">
        <v>-3.6755209999999998</v>
      </c>
      <c r="V667" s="77">
        <v>-2.6826490000000001</v>
      </c>
      <c r="W667" s="77">
        <v>-1.2178279999999999</v>
      </c>
      <c r="X667" s="77">
        <v>0.96431199999999995</v>
      </c>
      <c r="Y667" s="77">
        <v>3.111103</v>
      </c>
      <c r="Z667" s="77">
        <v>3.9935450000000001</v>
      </c>
      <c r="AA667" s="77">
        <v>4.1050180000000003</v>
      </c>
      <c r="AB667" s="77">
        <v>4.1238919999999997</v>
      </c>
      <c r="AC667" s="77">
        <v>3.6320950000000001</v>
      </c>
      <c r="AD667" s="77">
        <v>3.2073849999999999</v>
      </c>
      <c r="AE667" s="77">
        <v>-2.7235049999999998</v>
      </c>
      <c r="AF667" s="77">
        <v>-3.402568</v>
      </c>
      <c r="AG667" s="77">
        <v>-2.4189159999999998</v>
      </c>
      <c r="AH667" s="77">
        <v>-1.8315380000000001</v>
      </c>
      <c r="AI667" s="77">
        <v>-1.712769</v>
      </c>
      <c r="AJ667" s="77">
        <v>-1.219851</v>
      </c>
      <c r="AK667" s="77">
        <v>-0.32650600000000002</v>
      </c>
      <c r="AL667" s="77">
        <v>-0.15540000000000001</v>
      </c>
      <c r="AM667" s="77">
        <v>-0.14020650000000001</v>
      </c>
      <c r="AN667" s="77">
        <v>-8.2325999999999996E-3</v>
      </c>
      <c r="AO667" s="77">
        <v>6.2253000000000003E-2</v>
      </c>
      <c r="AP667" s="77">
        <v>0.1077472</v>
      </c>
      <c r="AQ667" s="77">
        <v>0.27087519999999998</v>
      </c>
      <c r="AR667" s="77">
        <v>0.2582797</v>
      </c>
      <c r="AS667" s="77">
        <v>0.2316986</v>
      </c>
      <c r="AT667" s="77">
        <v>-7.7803999999999998E-3</v>
      </c>
      <c r="AU667" s="77">
        <v>0.26320670000000002</v>
      </c>
      <c r="AV667" s="77">
        <v>0.46315990000000001</v>
      </c>
      <c r="AW667" s="77">
        <v>0.75511430000000002</v>
      </c>
      <c r="AX667" s="77">
        <v>0.67606100000000002</v>
      </c>
      <c r="AY667" s="77">
        <v>0.53720029999999996</v>
      </c>
      <c r="AZ667" s="77">
        <v>0.45262180000000002</v>
      </c>
      <c r="BA667" s="77">
        <v>0.25732179999999999</v>
      </c>
      <c r="BB667" s="77">
        <v>-5.5843799999999999E-2</v>
      </c>
      <c r="BC667" s="77">
        <v>-2.410981</v>
      </c>
      <c r="BD667" s="77">
        <v>-3.0840749999999999</v>
      </c>
      <c r="BE667" s="77">
        <v>-2.0618479999999999</v>
      </c>
      <c r="BF667" s="77">
        <v>-1.5360819999999999</v>
      </c>
      <c r="BG667" s="77">
        <v>-1.4559070000000001</v>
      </c>
      <c r="BH667" s="77">
        <v>-1.024972</v>
      </c>
      <c r="BI667" s="77">
        <v>-0.2159951</v>
      </c>
      <c r="BJ667" s="77">
        <v>-5.2774599999999998E-2</v>
      </c>
      <c r="BK667" s="77">
        <v>-1.8791200000000001E-2</v>
      </c>
      <c r="BL667" s="77">
        <v>0.18553810000000001</v>
      </c>
      <c r="BM667" s="77">
        <v>0.28583619999999998</v>
      </c>
      <c r="BN667" s="77">
        <v>0.36587710000000001</v>
      </c>
      <c r="BO667" s="77">
        <v>0.50839900000000005</v>
      </c>
      <c r="BP667" s="77">
        <v>0.45672550000000001</v>
      </c>
      <c r="BQ667" s="77">
        <v>0.41435359999999999</v>
      </c>
      <c r="BR667" s="77">
        <v>0.1918183</v>
      </c>
      <c r="BS667" s="77">
        <v>0.47344989999999998</v>
      </c>
      <c r="BT667" s="77">
        <v>0.62807389999999996</v>
      </c>
      <c r="BU667" s="77">
        <v>0.94115130000000002</v>
      </c>
      <c r="BV667" s="77">
        <v>0.84360869999999999</v>
      </c>
      <c r="BW667" s="77">
        <v>0.70834149999999996</v>
      </c>
      <c r="BX667" s="77">
        <v>0.60333150000000002</v>
      </c>
      <c r="BY667" s="77">
        <v>0.40100859999999999</v>
      </c>
      <c r="BZ667" s="77">
        <v>0.19281670000000001</v>
      </c>
      <c r="CA667" s="77">
        <v>-2.1945290000000002</v>
      </c>
      <c r="CB667" s="77">
        <v>-2.863489</v>
      </c>
      <c r="CC667" s="77">
        <v>-1.8145439999999999</v>
      </c>
      <c r="CD667" s="77">
        <v>-1.33145</v>
      </c>
      <c r="CE667" s="77">
        <v>-1.2780050000000001</v>
      </c>
      <c r="CF667" s="77">
        <v>-0.8899996</v>
      </c>
      <c r="CG667" s="77">
        <v>-0.13945560000000001</v>
      </c>
      <c r="CH667" s="77">
        <v>1.83035E-2</v>
      </c>
      <c r="CI667" s="77">
        <v>6.5300700000000003E-2</v>
      </c>
      <c r="CJ667" s="77">
        <v>0.3197431</v>
      </c>
      <c r="CK667" s="77">
        <v>0.44068940000000001</v>
      </c>
      <c r="CL667" s="77">
        <v>0.54465710000000001</v>
      </c>
      <c r="CM667" s="77">
        <v>0.67290729999999999</v>
      </c>
      <c r="CN667" s="77">
        <v>0.59416840000000004</v>
      </c>
      <c r="CO667" s="77">
        <v>0.54085989999999995</v>
      </c>
      <c r="CP667" s="77">
        <v>0.33005980000000001</v>
      </c>
      <c r="CQ667" s="77">
        <v>0.61906369999999999</v>
      </c>
      <c r="CR667" s="77">
        <v>0.74229279999999997</v>
      </c>
      <c r="CS667" s="77">
        <v>1.07</v>
      </c>
      <c r="CT667" s="77">
        <v>0.95965180000000005</v>
      </c>
      <c r="CU667" s="77">
        <v>0.82687350000000004</v>
      </c>
      <c r="CV667" s="77">
        <v>0.70771260000000002</v>
      </c>
      <c r="CW667" s="77">
        <v>0.50052569999999996</v>
      </c>
      <c r="CX667" s="77">
        <v>0.36503809999999998</v>
      </c>
      <c r="CY667" s="77">
        <v>-1.9780759999999999</v>
      </c>
      <c r="CZ667" s="77">
        <v>-2.6429019999999999</v>
      </c>
      <c r="DA667" s="77">
        <v>-1.567239</v>
      </c>
      <c r="DB667" s="77">
        <v>-1.126819</v>
      </c>
      <c r="DC667" s="77">
        <v>-1.1001030000000001</v>
      </c>
      <c r="DD667" s="77">
        <v>-0.755027</v>
      </c>
      <c r="DE667" s="77">
        <v>-6.2916100000000003E-2</v>
      </c>
      <c r="DF667" s="77">
        <v>8.9381500000000003E-2</v>
      </c>
      <c r="DG667" s="77">
        <v>0.14939250000000001</v>
      </c>
      <c r="DH667" s="77">
        <v>0.45394820000000002</v>
      </c>
      <c r="DI667" s="77">
        <v>0.59554240000000003</v>
      </c>
      <c r="DJ667" s="77">
        <v>0.72343710000000006</v>
      </c>
      <c r="DK667" s="77">
        <v>0.83741560000000004</v>
      </c>
      <c r="DL667" s="77">
        <v>0.73161140000000002</v>
      </c>
      <c r="DM667" s="77">
        <v>0.66736629999999997</v>
      </c>
      <c r="DN667" s="77">
        <v>0.46830129999999998</v>
      </c>
      <c r="DO667" s="77">
        <v>0.76467750000000001</v>
      </c>
      <c r="DP667" s="77">
        <v>0.85651169999999999</v>
      </c>
      <c r="DQ667" s="77">
        <v>1.1988490000000001</v>
      </c>
      <c r="DR667" s="77">
        <v>1.0756950000000001</v>
      </c>
      <c r="DS667" s="77">
        <v>0.94540539999999995</v>
      </c>
      <c r="DT667" s="77">
        <v>0.81209370000000003</v>
      </c>
      <c r="DU667" s="77">
        <v>0.60004270000000004</v>
      </c>
      <c r="DV667" s="77">
        <v>0.53725959999999995</v>
      </c>
      <c r="DW667" s="77">
        <v>-1.6655530000000001</v>
      </c>
      <c r="DX667" s="77">
        <v>-2.3244099999999999</v>
      </c>
      <c r="DY667" s="77">
        <v>-1.2101710000000001</v>
      </c>
      <c r="DZ667" s="77">
        <v>-0.83136290000000002</v>
      </c>
      <c r="EA667" s="77">
        <v>-0.84324169999999998</v>
      </c>
      <c r="EB667" s="77">
        <v>-0.56014799999999998</v>
      </c>
      <c r="EC667" s="77">
        <v>4.7594900000000002E-2</v>
      </c>
      <c r="ED667" s="77">
        <v>0.19200700000000001</v>
      </c>
      <c r="EE667" s="77">
        <v>0.27080779999999999</v>
      </c>
      <c r="EF667" s="77">
        <v>0.64771889999999999</v>
      </c>
      <c r="EG667" s="77">
        <v>0.81912569999999996</v>
      </c>
      <c r="EH667" s="77">
        <v>0.98156699999999997</v>
      </c>
      <c r="EI667" s="77">
        <v>1.0749390000000001</v>
      </c>
      <c r="EJ667" s="77">
        <v>0.93005720000000003</v>
      </c>
      <c r="EK667" s="77">
        <v>0.85002129999999998</v>
      </c>
      <c r="EL667" s="77">
        <v>0.66790000000000005</v>
      </c>
      <c r="EM667" s="77">
        <v>0.97492060000000003</v>
      </c>
      <c r="EN667" s="77">
        <v>1.0214259999999999</v>
      </c>
      <c r="EO667" s="77">
        <v>1.3848860000000001</v>
      </c>
      <c r="EP667" s="77">
        <v>1.2432430000000001</v>
      </c>
      <c r="EQ667" s="77">
        <v>1.116547</v>
      </c>
      <c r="ER667" s="77">
        <v>0.96280339999999998</v>
      </c>
      <c r="ES667" s="77">
        <v>0.74372950000000004</v>
      </c>
      <c r="ET667" s="77">
        <v>0.78591999999999995</v>
      </c>
      <c r="EU667" s="77">
        <v>59.612749999999998</v>
      </c>
      <c r="EV667" s="77">
        <v>58.481529999999999</v>
      </c>
      <c r="EW667" s="77">
        <v>57.786409999999997</v>
      </c>
      <c r="EX667" s="77">
        <v>57.523859999999999</v>
      </c>
      <c r="EY667" s="77">
        <v>56.74485</v>
      </c>
      <c r="EZ667" s="77">
        <v>56.049010000000003</v>
      </c>
      <c r="FA667" s="77">
        <v>56.178890000000003</v>
      </c>
      <c r="FB667" s="77">
        <v>58.305889999999998</v>
      </c>
      <c r="FC667" s="77">
        <v>63.610579999999999</v>
      </c>
      <c r="FD667" s="77">
        <v>71.050229999999999</v>
      </c>
      <c r="FE667" s="77">
        <v>77.223680000000002</v>
      </c>
      <c r="FF667" s="77">
        <v>80.050020000000004</v>
      </c>
      <c r="FG667" s="77">
        <v>83.881379999999993</v>
      </c>
      <c r="FH667" s="77">
        <v>86.663330000000002</v>
      </c>
      <c r="FI667" s="77">
        <v>87.447069999999997</v>
      </c>
      <c r="FJ667" s="77">
        <v>87.358879999999999</v>
      </c>
      <c r="FK667" s="77">
        <v>85.706119999999999</v>
      </c>
      <c r="FL667" s="77">
        <v>83.926810000000003</v>
      </c>
      <c r="FM667" s="77">
        <v>81.052959999999999</v>
      </c>
      <c r="FN667" s="77">
        <v>76.877799999999993</v>
      </c>
      <c r="FO667" s="77">
        <v>69.574789999999993</v>
      </c>
      <c r="FP667" s="77">
        <v>64.186040000000006</v>
      </c>
      <c r="FQ667" s="77">
        <v>62.183619999999998</v>
      </c>
      <c r="FR667" s="77">
        <v>60.791719999999998</v>
      </c>
      <c r="FS667" s="77">
        <v>1.8091759999999999</v>
      </c>
      <c r="FT667" s="77">
        <v>0.12820210000000001</v>
      </c>
      <c r="FU667" s="77">
        <v>0.20279359999999999</v>
      </c>
    </row>
    <row r="668" spans="1:177" x14ac:dyDescent="0.25">
      <c r="A668" t="s">
        <v>226</v>
      </c>
      <c r="B668" t="s">
        <v>0</v>
      </c>
      <c r="C668" t="s">
        <v>274</v>
      </c>
      <c r="D668" s="30" t="s">
        <v>236</v>
      </c>
      <c r="E668" t="s">
        <v>219</v>
      </c>
      <c r="F668" s="78">
        <v>3968</v>
      </c>
      <c r="G668" s="77">
        <v>7.4563459999999999</v>
      </c>
      <c r="H668" s="77">
        <v>5.77027</v>
      </c>
      <c r="I668" s="77">
        <v>5.4554710000000002</v>
      </c>
      <c r="J668" s="77">
        <v>4.60501</v>
      </c>
      <c r="K668" s="77">
        <v>3.7558950000000002</v>
      </c>
      <c r="L668" s="77">
        <v>3.3577180000000002</v>
      </c>
      <c r="M668" s="77">
        <v>3.1519370000000002</v>
      </c>
      <c r="N668" s="77">
        <v>2.508785</v>
      </c>
      <c r="O668" s="77">
        <v>0.51912190000000002</v>
      </c>
      <c r="P668" s="77">
        <v>-2.092927</v>
      </c>
      <c r="Q668" s="77">
        <v>-5.260351</v>
      </c>
      <c r="R668" s="77">
        <v>-7.9787460000000001</v>
      </c>
      <c r="S668" s="77">
        <v>-10.04959</v>
      </c>
      <c r="T668" s="77">
        <v>-10.479150000000001</v>
      </c>
      <c r="U668" s="77">
        <v>-9.5202259999999992</v>
      </c>
      <c r="V668" s="77">
        <v>-7.1352770000000003</v>
      </c>
      <c r="W668" s="77">
        <v>-3.9164469999999998</v>
      </c>
      <c r="X668" s="77">
        <v>0.9068309</v>
      </c>
      <c r="Y668" s="77">
        <v>5.2459309999999997</v>
      </c>
      <c r="Z668" s="77">
        <v>7.6100750000000001</v>
      </c>
      <c r="AA668" s="77">
        <v>8.1518250000000005</v>
      </c>
      <c r="AB668" s="77">
        <v>7.7516559999999997</v>
      </c>
      <c r="AC668" s="77">
        <v>6.8580430000000003</v>
      </c>
      <c r="AD668" s="77">
        <v>6.224933</v>
      </c>
      <c r="AE668" s="77">
        <v>-5.6952910000000001</v>
      </c>
      <c r="AF668" s="77">
        <v>-6.6855869999999999</v>
      </c>
      <c r="AG668" s="77">
        <v>-5.0408629999999999</v>
      </c>
      <c r="AH668" s="77">
        <v>-3.97167</v>
      </c>
      <c r="AI668" s="77">
        <v>-3.151027</v>
      </c>
      <c r="AJ668" s="77">
        <v>-2.152822</v>
      </c>
      <c r="AK668" s="77">
        <v>-0.85376379999999996</v>
      </c>
      <c r="AL668" s="77">
        <v>-7.4388499999999996E-2</v>
      </c>
      <c r="AM668" s="77">
        <v>-6.3281400000000002E-2</v>
      </c>
      <c r="AN668" s="77">
        <v>-7.9021000000000004E-3</v>
      </c>
      <c r="AO668" s="77">
        <v>0.1461192</v>
      </c>
      <c r="AP668" s="77">
        <v>0.32281929999999998</v>
      </c>
      <c r="AQ668" s="77">
        <v>0.33311819999999998</v>
      </c>
      <c r="AR668" s="77">
        <v>0.37406650000000002</v>
      </c>
      <c r="AS668" s="77">
        <v>0.32515729999999998</v>
      </c>
      <c r="AT668" s="77">
        <v>0.28677849999999999</v>
      </c>
      <c r="AU668" s="77">
        <v>0.77698210000000001</v>
      </c>
      <c r="AV668" s="77">
        <v>1.152064</v>
      </c>
      <c r="AW668" s="77">
        <v>1.385316</v>
      </c>
      <c r="AX668" s="77">
        <v>1.4365000000000001</v>
      </c>
      <c r="AY668" s="77">
        <v>1.068028</v>
      </c>
      <c r="AZ668" s="77">
        <v>0.3640777</v>
      </c>
      <c r="BA668" s="77">
        <v>5.0895200000000002E-2</v>
      </c>
      <c r="BB668" s="77">
        <v>-6.15138E-2</v>
      </c>
      <c r="BC668" s="77">
        <v>-5.2285589999999997</v>
      </c>
      <c r="BD668" s="77">
        <v>-6.2119059999999999</v>
      </c>
      <c r="BE668" s="77">
        <v>-4.576422</v>
      </c>
      <c r="BF668" s="77">
        <v>-3.5924770000000001</v>
      </c>
      <c r="BG668" s="77">
        <v>-2.8512240000000002</v>
      </c>
      <c r="BH668" s="77">
        <v>-1.9197869999999999</v>
      </c>
      <c r="BI668" s="77">
        <v>-0.69118299999999999</v>
      </c>
      <c r="BJ668" s="77">
        <v>6.8501000000000006E-2</v>
      </c>
      <c r="BK668" s="77">
        <v>0.131412</v>
      </c>
      <c r="BL668" s="77">
        <v>0.25491330000000001</v>
      </c>
      <c r="BM668" s="77">
        <v>0.44340550000000001</v>
      </c>
      <c r="BN668" s="77">
        <v>0.64241190000000004</v>
      </c>
      <c r="BO668" s="77">
        <v>0.61619849999999998</v>
      </c>
      <c r="BP668" s="77">
        <v>0.62670590000000004</v>
      </c>
      <c r="BQ668" s="77">
        <v>0.56699290000000002</v>
      </c>
      <c r="BR668" s="77">
        <v>0.53578530000000002</v>
      </c>
      <c r="BS668" s="77">
        <v>1.0402819999999999</v>
      </c>
      <c r="BT668" s="77">
        <v>1.391624</v>
      </c>
      <c r="BU668" s="77">
        <v>1.6572389999999999</v>
      </c>
      <c r="BV668" s="77">
        <v>1.6883809999999999</v>
      </c>
      <c r="BW668" s="77">
        <v>1.3465309999999999</v>
      </c>
      <c r="BX668" s="77">
        <v>0.62835289999999999</v>
      </c>
      <c r="BY668" s="77">
        <v>0.32688919999999999</v>
      </c>
      <c r="BZ668" s="77">
        <v>0.25826349999999998</v>
      </c>
      <c r="CA668" s="77">
        <v>-4.9053009999999997</v>
      </c>
      <c r="CB668" s="77">
        <v>-5.8838359999999996</v>
      </c>
      <c r="CC668" s="77">
        <v>-4.2547519999999999</v>
      </c>
      <c r="CD668" s="77">
        <v>-3.3298489999999998</v>
      </c>
      <c r="CE668" s="77">
        <v>-2.6435810000000002</v>
      </c>
      <c r="CF668" s="77">
        <v>-1.7583880000000001</v>
      </c>
      <c r="CG668" s="77">
        <v>-0.57857999999999998</v>
      </c>
      <c r="CH668" s="77">
        <v>0.1674658</v>
      </c>
      <c r="CI668" s="77">
        <v>0.2662561</v>
      </c>
      <c r="CJ668" s="77">
        <v>0.4369384</v>
      </c>
      <c r="CK668" s="77">
        <v>0.64930520000000003</v>
      </c>
      <c r="CL668" s="77">
        <v>0.8637608</v>
      </c>
      <c r="CM668" s="77">
        <v>0.81225899999999995</v>
      </c>
      <c r="CN668" s="77">
        <v>0.80168320000000004</v>
      </c>
      <c r="CO668" s="77">
        <v>0.73448749999999996</v>
      </c>
      <c r="CP668" s="77">
        <v>0.70824659999999995</v>
      </c>
      <c r="CQ668" s="77">
        <v>1.222642</v>
      </c>
      <c r="CR668" s="77">
        <v>1.557542</v>
      </c>
      <c r="CS668" s="77">
        <v>1.845572</v>
      </c>
      <c r="CT668" s="77">
        <v>1.862833</v>
      </c>
      <c r="CU668" s="77">
        <v>1.5394209999999999</v>
      </c>
      <c r="CV668" s="77">
        <v>0.81138909999999997</v>
      </c>
      <c r="CW668" s="77">
        <v>0.51804190000000006</v>
      </c>
      <c r="CX668" s="77">
        <v>0.47974030000000001</v>
      </c>
      <c r="CY668" s="77">
        <v>-4.5820439999999998</v>
      </c>
      <c r="CZ668" s="77">
        <v>-5.5557670000000003</v>
      </c>
      <c r="DA668" s="77">
        <v>-3.933081</v>
      </c>
      <c r="DB668" s="77">
        <v>-3.0672199999999998</v>
      </c>
      <c r="DC668" s="77">
        <v>-2.4359380000000002</v>
      </c>
      <c r="DD668" s="77">
        <v>-1.5969880000000001</v>
      </c>
      <c r="DE668" s="77">
        <v>-0.46597699999999997</v>
      </c>
      <c r="DF668" s="77">
        <v>0.26643060000000002</v>
      </c>
      <c r="DG668" s="77">
        <v>0.40110020000000002</v>
      </c>
      <c r="DH668" s="77">
        <v>0.6189635</v>
      </c>
      <c r="DI668" s="77">
        <v>0.85520479999999999</v>
      </c>
      <c r="DJ668" s="77">
        <v>1.08511</v>
      </c>
      <c r="DK668" s="77">
        <v>1.008319</v>
      </c>
      <c r="DL668" s="77">
        <v>0.97666050000000004</v>
      </c>
      <c r="DM668" s="77">
        <v>0.90198210000000001</v>
      </c>
      <c r="DN668" s="77">
        <v>0.88070789999999999</v>
      </c>
      <c r="DO668" s="77">
        <v>1.405003</v>
      </c>
      <c r="DP668" s="77">
        <v>1.72346</v>
      </c>
      <c r="DQ668" s="77">
        <v>2.0339049999999999</v>
      </c>
      <c r="DR668" s="77">
        <v>2.0372849999999998</v>
      </c>
      <c r="DS668" s="77">
        <v>1.7323109999999999</v>
      </c>
      <c r="DT668" s="77">
        <v>0.99442540000000001</v>
      </c>
      <c r="DU668" s="77">
        <v>0.70919449999999995</v>
      </c>
      <c r="DV668" s="77">
        <v>0.70121710000000004</v>
      </c>
      <c r="DW668" s="77">
        <v>-4.1153110000000002</v>
      </c>
      <c r="DX668" s="77">
        <v>-5.0820860000000003</v>
      </c>
      <c r="DY668" s="77">
        <v>-3.4686400000000002</v>
      </c>
      <c r="DZ668" s="77">
        <v>-2.6880269999999999</v>
      </c>
      <c r="EA668" s="77">
        <v>-2.1361349999999999</v>
      </c>
      <c r="EB668" s="77">
        <v>-1.363953</v>
      </c>
      <c r="EC668" s="77">
        <v>-0.3033962</v>
      </c>
      <c r="ED668" s="77">
        <v>0.40932010000000002</v>
      </c>
      <c r="EE668" s="77">
        <v>0.59579349999999998</v>
      </c>
      <c r="EF668" s="77">
        <v>0.88177899999999998</v>
      </c>
      <c r="EG668" s="77">
        <v>1.1524909999999999</v>
      </c>
      <c r="EH668" s="77">
        <v>1.4047019999999999</v>
      </c>
      <c r="EI668" s="77">
        <v>1.2914000000000001</v>
      </c>
      <c r="EJ668" s="77">
        <v>1.2293000000000001</v>
      </c>
      <c r="EK668" s="77">
        <v>1.143818</v>
      </c>
      <c r="EL668" s="77">
        <v>1.129715</v>
      </c>
      <c r="EM668" s="77">
        <v>1.6683030000000001</v>
      </c>
      <c r="EN668" s="77">
        <v>1.9630190000000001</v>
      </c>
      <c r="EO668" s="77">
        <v>2.305828</v>
      </c>
      <c r="EP668" s="77">
        <v>2.2891659999999998</v>
      </c>
      <c r="EQ668" s="77">
        <v>2.0108130000000002</v>
      </c>
      <c r="ER668" s="77">
        <v>1.2587010000000001</v>
      </c>
      <c r="ES668" s="77">
        <v>0.98518870000000003</v>
      </c>
      <c r="ET668" s="77">
        <v>1.020994</v>
      </c>
      <c r="EU668" s="77">
        <v>60.80106</v>
      </c>
      <c r="EV668" s="77">
        <v>60.213999999999999</v>
      </c>
      <c r="EW668" s="77">
        <v>59.81765</v>
      </c>
      <c r="EX668" s="77">
        <v>59.49</v>
      </c>
      <c r="EY668" s="77">
        <v>59.144159999999999</v>
      </c>
      <c r="EZ668" s="77">
        <v>58.404530000000001</v>
      </c>
      <c r="FA668" s="77">
        <v>58.39772</v>
      </c>
      <c r="FB668" s="77">
        <v>60.609200000000001</v>
      </c>
      <c r="FC668" s="77">
        <v>64.129339999999999</v>
      </c>
      <c r="FD668" s="77">
        <v>68.010729999999995</v>
      </c>
      <c r="FE668" s="77">
        <v>71.366969999999995</v>
      </c>
      <c r="FF668" s="77">
        <v>74.234979999999993</v>
      </c>
      <c r="FG668" s="77">
        <v>75.934060000000002</v>
      </c>
      <c r="FH668" s="77">
        <v>77.368229999999997</v>
      </c>
      <c r="FI668" s="77">
        <v>78.219350000000006</v>
      </c>
      <c r="FJ668" s="77">
        <v>77.967389999999995</v>
      </c>
      <c r="FK668" s="77">
        <v>76.758319999999998</v>
      </c>
      <c r="FL668" s="77">
        <v>75.189070000000001</v>
      </c>
      <c r="FM668" s="77">
        <v>73.076840000000004</v>
      </c>
      <c r="FN668" s="77">
        <v>70.157470000000004</v>
      </c>
      <c r="FO668" s="77">
        <v>65.947180000000003</v>
      </c>
      <c r="FP668" s="77">
        <v>63.330329999999996</v>
      </c>
      <c r="FQ668" s="77">
        <v>62.287350000000004</v>
      </c>
      <c r="FR668" s="77">
        <v>61.66122</v>
      </c>
      <c r="FS668" s="77">
        <v>3.0861879999999999</v>
      </c>
      <c r="FT668" s="77">
        <v>0.1789926</v>
      </c>
      <c r="FU668" s="77">
        <v>0.29645709999999997</v>
      </c>
    </row>
    <row r="669" spans="1:177" x14ac:dyDescent="0.25">
      <c r="A669" t="s">
        <v>226</v>
      </c>
      <c r="B669" t="s">
        <v>0</v>
      </c>
      <c r="C669" t="s">
        <v>274</v>
      </c>
      <c r="D669" s="30" t="s">
        <v>236</v>
      </c>
      <c r="E669" t="s">
        <v>220</v>
      </c>
      <c r="F669" s="78">
        <v>2326</v>
      </c>
      <c r="G669" s="77">
        <v>4.3885009999999998</v>
      </c>
      <c r="H669" s="77">
        <v>3.5364659999999999</v>
      </c>
      <c r="I669" s="77">
        <v>3.0996990000000002</v>
      </c>
      <c r="J669" s="77">
        <v>2.5781770000000002</v>
      </c>
      <c r="K669" s="77">
        <v>2.2550189999999999</v>
      </c>
      <c r="L669" s="77">
        <v>2.043749</v>
      </c>
      <c r="M669" s="77">
        <v>1.7856939999999999</v>
      </c>
      <c r="N669" s="77">
        <v>1.5528040000000001</v>
      </c>
      <c r="O669" s="77">
        <v>0.47513030000000001</v>
      </c>
      <c r="P669" s="77">
        <v>-1.0036560000000001</v>
      </c>
      <c r="Q669" s="77">
        <v>-2.695325</v>
      </c>
      <c r="R669" s="77">
        <v>-4.3665409999999998</v>
      </c>
      <c r="S669" s="77">
        <v>-5.8927680000000002</v>
      </c>
      <c r="T669" s="77">
        <v>-6.2053580000000004</v>
      </c>
      <c r="U669" s="77">
        <v>-5.705552</v>
      </c>
      <c r="V669" s="77">
        <v>-4.191001</v>
      </c>
      <c r="W669" s="77">
        <v>-2.4257300000000002</v>
      </c>
      <c r="X669" s="77">
        <v>0.42014839999999998</v>
      </c>
      <c r="Y669" s="77">
        <v>2.7926329999999999</v>
      </c>
      <c r="Z669" s="77">
        <v>4.2846140000000004</v>
      </c>
      <c r="AA669" s="77">
        <v>4.6440890000000001</v>
      </c>
      <c r="AB669" s="77">
        <v>4.2717780000000003</v>
      </c>
      <c r="AC669" s="77">
        <v>3.8260079999999999</v>
      </c>
      <c r="AD669" s="77">
        <v>3.5211380000000001</v>
      </c>
      <c r="AE669" s="77">
        <v>-3.4451619999999998</v>
      </c>
      <c r="AF669" s="77">
        <v>-3.8022170000000002</v>
      </c>
      <c r="AG669" s="77">
        <v>-3.0420020000000001</v>
      </c>
      <c r="AH669" s="77">
        <v>-2.4570319999999999</v>
      </c>
      <c r="AI669" s="77">
        <v>-1.759606</v>
      </c>
      <c r="AJ669" s="77">
        <v>-1.1669780000000001</v>
      </c>
      <c r="AK669" s="77">
        <v>-0.58894939999999996</v>
      </c>
      <c r="AL669" s="77">
        <v>-1.8896799999999998E-2</v>
      </c>
      <c r="AM669" s="77">
        <v>-4.8523799999999999E-2</v>
      </c>
      <c r="AN669" s="77">
        <v>-0.1494096</v>
      </c>
      <c r="AO669" s="77">
        <v>-9.7891699999999998E-2</v>
      </c>
      <c r="AP669" s="77">
        <v>-9.9652000000000004E-3</v>
      </c>
      <c r="AQ669" s="77">
        <v>-0.11488520000000001</v>
      </c>
      <c r="AR669" s="77">
        <v>-6.1715600000000002E-2</v>
      </c>
      <c r="AS669" s="77">
        <v>-9.0791200000000002E-2</v>
      </c>
      <c r="AT669" s="77">
        <v>3.33952E-2</v>
      </c>
      <c r="AU669" s="77">
        <v>0.26271889999999998</v>
      </c>
      <c r="AV669" s="77">
        <v>0.50131700000000001</v>
      </c>
      <c r="AW669" s="77">
        <v>0.51556610000000003</v>
      </c>
      <c r="AX669" s="77">
        <v>0.65745209999999998</v>
      </c>
      <c r="AY669" s="77">
        <v>0.42161999999999999</v>
      </c>
      <c r="AZ669" s="77">
        <v>-0.14318710000000001</v>
      </c>
      <c r="BA669" s="77">
        <v>-0.29191630000000002</v>
      </c>
      <c r="BB669" s="77">
        <v>-0.2305845</v>
      </c>
      <c r="BC669" s="77">
        <v>-3.0893700000000002</v>
      </c>
      <c r="BD669" s="77">
        <v>-3.445084</v>
      </c>
      <c r="BE669" s="77">
        <v>-2.7133449999999999</v>
      </c>
      <c r="BF669" s="77">
        <v>-2.1909640000000001</v>
      </c>
      <c r="BG669" s="77">
        <v>-1.5630729999999999</v>
      </c>
      <c r="BH669" s="77">
        <v>-1.012483</v>
      </c>
      <c r="BI669" s="77">
        <v>-0.47014879999999998</v>
      </c>
      <c r="BJ669" s="77">
        <v>8.53521E-2</v>
      </c>
      <c r="BK669" s="77">
        <v>0.1020885</v>
      </c>
      <c r="BL669" s="77">
        <v>3.8568499999999999E-2</v>
      </c>
      <c r="BM669" s="77">
        <v>0.1143613</v>
      </c>
      <c r="BN669" s="77">
        <v>0.2091701</v>
      </c>
      <c r="BO669" s="77">
        <v>7.3553999999999994E-2</v>
      </c>
      <c r="BP669" s="77">
        <v>0.1144464</v>
      </c>
      <c r="BQ669" s="77">
        <v>8.1172999999999995E-2</v>
      </c>
      <c r="BR669" s="77">
        <v>0.20152519999999999</v>
      </c>
      <c r="BS669" s="77">
        <v>0.44078499999999998</v>
      </c>
      <c r="BT669" s="77">
        <v>0.67800689999999997</v>
      </c>
      <c r="BU669" s="77">
        <v>0.72001979999999999</v>
      </c>
      <c r="BV669" s="77">
        <v>0.84618530000000003</v>
      </c>
      <c r="BW669" s="77">
        <v>0.63710889999999998</v>
      </c>
      <c r="BX669" s="77">
        <v>6.3473100000000005E-2</v>
      </c>
      <c r="BY669" s="77">
        <v>-7.1140300000000004E-2</v>
      </c>
      <c r="BZ669" s="77">
        <v>-8.4110000000000001E-3</v>
      </c>
      <c r="CA669" s="77">
        <v>-2.8429509999999998</v>
      </c>
      <c r="CB669" s="77">
        <v>-3.1977350000000002</v>
      </c>
      <c r="CC669" s="77">
        <v>-2.4857179999999999</v>
      </c>
      <c r="CD669" s="77">
        <v>-2.0066860000000002</v>
      </c>
      <c r="CE669" s="77">
        <v>-1.426955</v>
      </c>
      <c r="CF669" s="77">
        <v>-0.90548070000000003</v>
      </c>
      <c r="CG669" s="77">
        <v>-0.38786789999999999</v>
      </c>
      <c r="CH669" s="77">
        <v>0.15755459999999999</v>
      </c>
      <c r="CI669" s="77">
        <v>0.20640210000000001</v>
      </c>
      <c r="CJ669" s="77">
        <v>0.16876160000000001</v>
      </c>
      <c r="CK669" s="77">
        <v>0.26136710000000002</v>
      </c>
      <c r="CL669" s="77">
        <v>0.3609425</v>
      </c>
      <c r="CM669" s="77">
        <v>0.20406650000000001</v>
      </c>
      <c r="CN669" s="77">
        <v>0.23645559999999999</v>
      </c>
      <c r="CO669" s="77">
        <v>0.20027490000000001</v>
      </c>
      <c r="CP669" s="77">
        <v>0.31797150000000002</v>
      </c>
      <c r="CQ669" s="77">
        <v>0.56411310000000003</v>
      </c>
      <c r="CR669" s="77">
        <v>0.80038180000000003</v>
      </c>
      <c r="CS669" s="77">
        <v>0.86162380000000005</v>
      </c>
      <c r="CT669" s="77">
        <v>0.97690129999999997</v>
      </c>
      <c r="CU669" s="77">
        <v>0.7863559</v>
      </c>
      <c r="CV669" s="77">
        <v>0.20660529999999999</v>
      </c>
      <c r="CW669" s="77">
        <v>8.1768400000000005E-2</v>
      </c>
      <c r="CX669" s="77">
        <v>0.1454657</v>
      </c>
      <c r="CY669" s="77">
        <v>-2.5965310000000001</v>
      </c>
      <c r="CZ669" s="77">
        <v>-2.950386</v>
      </c>
      <c r="DA669" s="77">
        <v>-2.2580909999999998</v>
      </c>
      <c r="DB669" s="77">
        <v>-1.822408</v>
      </c>
      <c r="DC669" s="77">
        <v>-1.2908360000000001</v>
      </c>
      <c r="DD669" s="77">
        <v>-0.79847820000000003</v>
      </c>
      <c r="DE669" s="77">
        <v>-0.30558689999999999</v>
      </c>
      <c r="DF669" s="77">
        <v>0.22975699999999999</v>
      </c>
      <c r="DG669" s="77">
        <v>0.31071569999999998</v>
      </c>
      <c r="DH669" s="77">
        <v>0.29895470000000002</v>
      </c>
      <c r="DI669" s="77">
        <v>0.40837289999999998</v>
      </c>
      <c r="DJ669" s="77">
        <v>0.51271489999999997</v>
      </c>
      <c r="DK669" s="77">
        <v>0.33457890000000001</v>
      </c>
      <c r="DL669" s="77">
        <v>0.35846489999999998</v>
      </c>
      <c r="DM669" s="77">
        <v>0.31937680000000002</v>
      </c>
      <c r="DN669" s="77">
        <v>0.43441780000000002</v>
      </c>
      <c r="DO669" s="77">
        <v>0.68744119999999997</v>
      </c>
      <c r="DP669" s="77">
        <v>0.92275669999999999</v>
      </c>
      <c r="DQ669" s="77">
        <v>1.003228</v>
      </c>
      <c r="DR669" s="77">
        <v>1.1076170000000001</v>
      </c>
      <c r="DS669" s="77">
        <v>0.93560290000000002</v>
      </c>
      <c r="DT669" s="77">
        <v>0.34973739999999998</v>
      </c>
      <c r="DU669" s="77">
        <v>0.2346772</v>
      </c>
      <c r="DV669" s="77">
        <v>0.29934230000000001</v>
      </c>
      <c r="DW669" s="77">
        <v>-2.240739</v>
      </c>
      <c r="DX669" s="77">
        <v>-2.5932529999999998</v>
      </c>
      <c r="DY669" s="77">
        <v>-1.9294340000000001</v>
      </c>
      <c r="DZ669" s="77">
        <v>-1.5563400000000001</v>
      </c>
      <c r="EA669" s="77">
        <v>-1.094303</v>
      </c>
      <c r="EB669" s="77">
        <v>-0.64398350000000004</v>
      </c>
      <c r="EC669" s="77">
        <v>-0.18678629999999999</v>
      </c>
      <c r="ED669" s="77">
        <v>0.33400600000000003</v>
      </c>
      <c r="EE669" s="77">
        <v>0.46132800000000002</v>
      </c>
      <c r="EF669" s="77">
        <v>0.4869329</v>
      </c>
      <c r="EG669" s="77">
        <v>0.62062589999999995</v>
      </c>
      <c r="EH669" s="77">
        <v>0.73185020000000001</v>
      </c>
      <c r="EI669" s="77">
        <v>0.52301810000000004</v>
      </c>
      <c r="EJ669" s="77">
        <v>0.53462690000000002</v>
      </c>
      <c r="EK669" s="77">
        <v>0.49134109999999998</v>
      </c>
      <c r="EL669" s="77">
        <v>0.60254779999999997</v>
      </c>
      <c r="EM669" s="77">
        <v>0.86550729999999998</v>
      </c>
      <c r="EN669" s="77">
        <v>1.0994470000000001</v>
      </c>
      <c r="EO669" s="77">
        <v>1.2076819999999999</v>
      </c>
      <c r="EP669" s="77">
        <v>1.2963499999999999</v>
      </c>
      <c r="EQ669" s="77">
        <v>1.151092</v>
      </c>
      <c r="ER669" s="77">
        <v>0.55639760000000005</v>
      </c>
      <c r="ES669" s="77">
        <v>0.4554531</v>
      </c>
      <c r="ET669" s="77">
        <v>0.52151579999999997</v>
      </c>
      <c r="EU669" s="77">
        <v>62.962620000000001</v>
      </c>
      <c r="EV669" s="77">
        <v>62.822760000000002</v>
      </c>
      <c r="EW669" s="77">
        <v>62.592500000000001</v>
      </c>
      <c r="EX669" s="77">
        <v>62.448700000000002</v>
      </c>
      <c r="EY669" s="77">
        <v>62.08211</v>
      </c>
      <c r="EZ669" s="77">
        <v>61.36533</v>
      </c>
      <c r="FA669" s="77">
        <v>61.22578</v>
      </c>
      <c r="FB669" s="77">
        <v>62.66742</v>
      </c>
      <c r="FC669" s="77">
        <v>65.284779999999998</v>
      </c>
      <c r="FD669" s="77">
        <v>67.968670000000003</v>
      </c>
      <c r="FE669" s="77">
        <v>70.618709999999993</v>
      </c>
      <c r="FF669" s="77">
        <v>73.456490000000002</v>
      </c>
      <c r="FG669" s="77">
        <v>73.948250000000002</v>
      </c>
      <c r="FH669" s="77">
        <v>75.046750000000003</v>
      </c>
      <c r="FI669" s="77">
        <v>75.376230000000007</v>
      </c>
      <c r="FJ669" s="77">
        <v>75.009739999999994</v>
      </c>
      <c r="FK669" s="77">
        <v>74.327079999999995</v>
      </c>
      <c r="FL669" s="77">
        <v>73.186660000000003</v>
      </c>
      <c r="FM669" s="77">
        <v>71.188789999999997</v>
      </c>
      <c r="FN669" s="77">
        <v>68.867140000000006</v>
      </c>
      <c r="FO669" s="77">
        <v>66.171099999999996</v>
      </c>
      <c r="FP669" s="77">
        <v>64.750429999999994</v>
      </c>
      <c r="FQ669" s="77">
        <v>64.3797</v>
      </c>
      <c r="FR669" s="77">
        <v>63.600270000000002</v>
      </c>
      <c r="FS669" s="77">
        <v>2.4455330000000002</v>
      </c>
      <c r="FT669" s="77">
        <v>0.1308279</v>
      </c>
      <c r="FU669" s="77">
        <v>0.22146679999999999</v>
      </c>
    </row>
    <row r="670" spans="1:177" x14ac:dyDescent="0.25">
      <c r="A670" t="s">
        <v>226</v>
      </c>
      <c r="B670" t="s">
        <v>0</v>
      </c>
      <c r="C670" t="s">
        <v>274</v>
      </c>
      <c r="D670" s="30" t="s">
        <v>236</v>
      </c>
      <c r="E670" t="s">
        <v>221</v>
      </c>
      <c r="F670" s="78">
        <v>1642</v>
      </c>
      <c r="G670" s="77">
        <v>3.0043069999999998</v>
      </c>
      <c r="H670" s="77">
        <v>2.1437900000000001</v>
      </c>
      <c r="I670" s="77">
        <v>2.3652299999999999</v>
      </c>
      <c r="J670" s="77">
        <v>2.0578370000000001</v>
      </c>
      <c r="K670" s="77">
        <v>1.4763139999999999</v>
      </c>
      <c r="L670" s="77">
        <v>1.3025709999999999</v>
      </c>
      <c r="M670" s="77">
        <v>1.4215850000000001</v>
      </c>
      <c r="N670" s="77">
        <v>0.96336370000000004</v>
      </c>
      <c r="O670" s="77">
        <v>4.6620099999999998E-2</v>
      </c>
      <c r="P670" s="77">
        <v>-1.049169</v>
      </c>
      <c r="Q670" s="77">
        <v>-2.529007</v>
      </c>
      <c r="R670" s="77">
        <v>-3.590964</v>
      </c>
      <c r="S670" s="77">
        <v>-4.1165760000000002</v>
      </c>
      <c r="T670" s="77">
        <v>-4.266966</v>
      </c>
      <c r="U670" s="77">
        <v>-3.8283200000000002</v>
      </c>
      <c r="V670" s="77">
        <v>-3.0186869999999999</v>
      </c>
      <c r="W670" s="77">
        <v>-1.5510520000000001</v>
      </c>
      <c r="X670" s="77">
        <v>0.4483471</v>
      </c>
      <c r="Y670" s="77">
        <v>2.5079470000000001</v>
      </c>
      <c r="Z670" s="77">
        <v>3.3721070000000002</v>
      </c>
      <c r="AA670" s="77">
        <v>3.558891</v>
      </c>
      <c r="AB670" s="77">
        <v>3.563717</v>
      </c>
      <c r="AC670" s="77">
        <v>3.0827740000000001</v>
      </c>
      <c r="AD670" s="77">
        <v>2.7246510000000002</v>
      </c>
      <c r="AE670" s="77">
        <v>-2.6461510000000001</v>
      </c>
      <c r="AF670" s="77">
        <v>-3.3059270000000001</v>
      </c>
      <c r="AG670" s="77">
        <v>-2.3502139999999998</v>
      </c>
      <c r="AH670" s="77">
        <v>-1.7795179999999999</v>
      </c>
      <c r="AI670" s="77">
        <v>-1.6641220000000001</v>
      </c>
      <c r="AJ670" s="77">
        <v>-1.1852050000000001</v>
      </c>
      <c r="AK670" s="77">
        <v>-0.31723249999999997</v>
      </c>
      <c r="AL670" s="77">
        <v>-0.15098629999999999</v>
      </c>
      <c r="AM670" s="77">
        <v>-0.13622429999999999</v>
      </c>
      <c r="AN670" s="77">
        <v>-7.9988999999999998E-3</v>
      </c>
      <c r="AO670" s="77">
        <v>6.0484799999999998E-2</v>
      </c>
      <c r="AP670" s="77">
        <v>0.1046865</v>
      </c>
      <c r="AQ670" s="77">
        <v>0.26318209999999997</v>
      </c>
      <c r="AR670" s="77">
        <v>0.25094359999999999</v>
      </c>
      <c r="AS670" s="77">
        <v>0.22511780000000001</v>
      </c>
      <c r="AT670" s="77">
        <v>-7.5595999999999997E-3</v>
      </c>
      <c r="AU670" s="77">
        <v>0.25573099999999999</v>
      </c>
      <c r="AV670" s="77">
        <v>0.45000509999999999</v>
      </c>
      <c r="AW670" s="77">
        <v>0.73366699999999996</v>
      </c>
      <c r="AX670" s="77">
        <v>0.65685939999999998</v>
      </c>
      <c r="AY670" s="77">
        <v>0.52194260000000003</v>
      </c>
      <c r="AZ670" s="77">
        <v>0.4397664</v>
      </c>
      <c r="BA670" s="77">
        <v>0.25001329999999999</v>
      </c>
      <c r="BB670" s="77">
        <v>-5.4257699999999999E-2</v>
      </c>
      <c r="BC670" s="77">
        <v>-2.3425039999999999</v>
      </c>
      <c r="BD670" s="77">
        <v>-2.9964810000000002</v>
      </c>
      <c r="BE670" s="77">
        <v>-2.0032869999999998</v>
      </c>
      <c r="BF670" s="77">
        <v>-1.4924539999999999</v>
      </c>
      <c r="BG670" s="77">
        <v>-1.414555</v>
      </c>
      <c r="BH670" s="77">
        <v>-0.99586079999999999</v>
      </c>
      <c r="BI670" s="77">
        <v>-0.2098604</v>
      </c>
      <c r="BJ670" s="77">
        <v>-5.12757E-2</v>
      </c>
      <c r="BK670" s="77">
        <v>-1.8257499999999999E-2</v>
      </c>
      <c r="BL670" s="77">
        <v>0.18026829999999999</v>
      </c>
      <c r="BM670" s="77">
        <v>0.27771780000000001</v>
      </c>
      <c r="BN670" s="77">
        <v>0.35548489999999999</v>
      </c>
      <c r="BO670" s="77">
        <v>0.4939597</v>
      </c>
      <c r="BP670" s="77">
        <v>0.44375300000000001</v>
      </c>
      <c r="BQ670" s="77">
        <v>0.40258500000000003</v>
      </c>
      <c r="BR670" s="77">
        <v>0.18637000000000001</v>
      </c>
      <c r="BS670" s="77">
        <v>0.46000279999999999</v>
      </c>
      <c r="BT670" s="77">
        <v>0.61023510000000003</v>
      </c>
      <c r="BU670" s="77">
        <v>0.91442020000000002</v>
      </c>
      <c r="BV670" s="77">
        <v>0.81964840000000005</v>
      </c>
      <c r="BW670" s="77">
        <v>0.68822300000000003</v>
      </c>
      <c r="BX670" s="77">
        <v>0.58619560000000004</v>
      </c>
      <c r="BY670" s="77">
        <v>0.3896191</v>
      </c>
      <c r="BZ670" s="77">
        <v>0.18734020000000001</v>
      </c>
      <c r="CA670" s="77">
        <v>-2.132199</v>
      </c>
      <c r="CB670" s="77">
        <v>-2.782159</v>
      </c>
      <c r="CC670" s="77">
        <v>-1.7630060000000001</v>
      </c>
      <c r="CD670" s="77">
        <v>-1.293634</v>
      </c>
      <c r="CE670" s="77">
        <v>-1.2417069999999999</v>
      </c>
      <c r="CF670" s="77">
        <v>-0.86472170000000004</v>
      </c>
      <c r="CG670" s="77">
        <v>-0.1354947</v>
      </c>
      <c r="CH670" s="77">
        <v>1.77836E-2</v>
      </c>
      <c r="CI670" s="77">
        <v>6.3446000000000002E-2</v>
      </c>
      <c r="CJ670" s="77">
        <v>0.31066159999999998</v>
      </c>
      <c r="CK670" s="77">
        <v>0.42817270000000002</v>
      </c>
      <c r="CL670" s="77">
        <v>0.52918710000000002</v>
      </c>
      <c r="CM670" s="77">
        <v>0.65379549999999997</v>
      </c>
      <c r="CN670" s="77">
        <v>0.57729229999999998</v>
      </c>
      <c r="CO670" s="77">
        <v>0.52549820000000003</v>
      </c>
      <c r="CP670" s="77">
        <v>0.3206851</v>
      </c>
      <c r="CQ670" s="77">
        <v>0.60148080000000004</v>
      </c>
      <c r="CR670" s="77">
        <v>0.72120989999999996</v>
      </c>
      <c r="CS670" s="77">
        <v>1.039609</v>
      </c>
      <c r="CT670" s="77">
        <v>0.93239559999999999</v>
      </c>
      <c r="CU670" s="77">
        <v>0.8033884</v>
      </c>
      <c r="CV670" s="77">
        <v>0.68761209999999995</v>
      </c>
      <c r="CW670" s="77">
        <v>0.48630960000000001</v>
      </c>
      <c r="CX670" s="77">
        <v>0.35467019999999999</v>
      </c>
      <c r="CY670" s="77">
        <v>-1.921894</v>
      </c>
      <c r="CZ670" s="77">
        <v>-2.5678380000000001</v>
      </c>
      <c r="DA670" s="77">
        <v>-1.522726</v>
      </c>
      <c r="DB670" s="77">
        <v>-1.094814</v>
      </c>
      <c r="DC670" s="77">
        <v>-1.0688580000000001</v>
      </c>
      <c r="DD670" s="77">
        <v>-0.73358259999999997</v>
      </c>
      <c r="DE670" s="77">
        <v>-6.1129099999999999E-2</v>
      </c>
      <c r="DF670" s="77">
        <v>8.6842900000000001E-2</v>
      </c>
      <c r="DG670" s="77">
        <v>0.14514940000000001</v>
      </c>
      <c r="DH670" s="77">
        <v>0.44105490000000003</v>
      </c>
      <c r="DI670" s="77">
        <v>0.57862760000000002</v>
      </c>
      <c r="DJ670" s="77">
        <v>0.70288930000000005</v>
      </c>
      <c r="DK670" s="77">
        <v>0.8136314</v>
      </c>
      <c r="DL670" s="77">
        <v>0.71083149999999995</v>
      </c>
      <c r="DM670" s="77">
        <v>0.64841150000000003</v>
      </c>
      <c r="DN670" s="77">
        <v>0.45500020000000002</v>
      </c>
      <c r="DO670" s="77">
        <v>0.74295880000000003</v>
      </c>
      <c r="DP670" s="77">
        <v>0.83218479999999995</v>
      </c>
      <c r="DQ670" s="77">
        <v>1.164798</v>
      </c>
      <c r="DR670" s="77">
        <v>1.0451429999999999</v>
      </c>
      <c r="DS670" s="77">
        <v>0.91855370000000003</v>
      </c>
      <c r="DT670" s="77">
        <v>0.78902850000000002</v>
      </c>
      <c r="DU670" s="77">
        <v>0.58300010000000002</v>
      </c>
      <c r="DV670" s="77">
        <v>0.52200009999999997</v>
      </c>
      <c r="DW670" s="77">
        <v>-1.618247</v>
      </c>
      <c r="DX670" s="77">
        <v>-2.2583920000000002</v>
      </c>
      <c r="DY670" s="77">
        <v>-1.175799</v>
      </c>
      <c r="DZ670" s="77">
        <v>-0.80775019999999997</v>
      </c>
      <c r="EA670" s="77">
        <v>-0.81929149999999995</v>
      </c>
      <c r="EB670" s="77">
        <v>-0.54423860000000002</v>
      </c>
      <c r="EC670" s="77">
        <v>4.6243100000000002E-2</v>
      </c>
      <c r="ED670" s="77">
        <v>0.18655350000000001</v>
      </c>
      <c r="EE670" s="77">
        <v>0.26311620000000002</v>
      </c>
      <c r="EF670" s="77">
        <v>0.6293221</v>
      </c>
      <c r="EG670" s="77">
        <v>0.79586060000000003</v>
      </c>
      <c r="EH670" s="77">
        <v>0.95368770000000003</v>
      </c>
      <c r="EI670" s="77">
        <v>1.0444089999999999</v>
      </c>
      <c r="EJ670" s="77">
        <v>0.90364089999999997</v>
      </c>
      <c r="EK670" s="77">
        <v>0.82587860000000002</v>
      </c>
      <c r="EL670" s="77">
        <v>0.6489298</v>
      </c>
      <c r="EM670" s="77">
        <v>0.94723060000000003</v>
      </c>
      <c r="EN670" s="77">
        <v>0.99241480000000004</v>
      </c>
      <c r="EO670" s="77">
        <v>1.3455520000000001</v>
      </c>
      <c r="EP670" s="77">
        <v>1.207932</v>
      </c>
      <c r="EQ670" s="77">
        <v>1.0848340000000001</v>
      </c>
      <c r="ER670" s="77">
        <v>0.93545769999999995</v>
      </c>
      <c r="ES670" s="77">
        <v>0.72260579999999996</v>
      </c>
      <c r="ET670" s="77">
        <v>0.763598</v>
      </c>
      <c r="EU670" s="77">
        <v>57.725380000000001</v>
      </c>
      <c r="EV670" s="77">
        <v>56.502000000000002</v>
      </c>
      <c r="EW670" s="77">
        <v>55.869320000000002</v>
      </c>
      <c r="EX670" s="77">
        <v>55.280050000000003</v>
      </c>
      <c r="EY670" s="77">
        <v>54.963749999999997</v>
      </c>
      <c r="EZ670" s="77">
        <v>54.191609999999997</v>
      </c>
      <c r="FA670" s="77">
        <v>54.373660000000001</v>
      </c>
      <c r="FB670" s="77">
        <v>57.68056</v>
      </c>
      <c r="FC670" s="77">
        <v>62.485259999999997</v>
      </c>
      <c r="FD670" s="77">
        <v>68.070589999999996</v>
      </c>
      <c r="FE670" s="77">
        <v>72.431669999999997</v>
      </c>
      <c r="FF670" s="77">
        <v>75.342690000000005</v>
      </c>
      <c r="FG670" s="77">
        <v>78.759680000000003</v>
      </c>
      <c r="FH670" s="77">
        <v>80.671449999999993</v>
      </c>
      <c r="FI670" s="77">
        <v>82.264849999999996</v>
      </c>
      <c r="FJ670" s="77">
        <v>82.175839999999994</v>
      </c>
      <c r="FK670" s="77">
        <v>80.21772</v>
      </c>
      <c r="FL670" s="77">
        <v>78.038309999999996</v>
      </c>
      <c r="FM670" s="77">
        <v>75.763369999999995</v>
      </c>
      <c r="FN670" s="77">
        <v>71.993480000000005</v>
      </c>
      <c r="FO670" s="77">
        <v>65.628569999999996</v>
      </c>
      <c r="FP670" s="77">
        <v>61.309669999999997</v>
      </c>
      <c r="FQ670" s="77">
        <v>59.310130000000001</v>
      </c>
      <c r="FR670" s="77">
        <v>58.902140000000003</v>
      </c>
      <c r="FS670" s="77">
        <v>1.7577910000000001</v>
      </c>
      <c r="FT670" s="77">
        <v>0.1245608</v>
      </c>
      <c r="FU670" s="77">
        <v>0.19703380000000001</v>
      </c>
    </row>
    <row r="671" spans="1:177" x14ac:dyDescent="0.25">
      <c r="A671" t="s">
        <v>226</v>
      </c>
      <c r="B671" t="s">
        <v>0</v>
      </c>
      <c r="C671" t="s">
        <v>274</v>
      </c>
      <c r="D671" s="30" t="s">
        <v>237</v>
      </c>
      <c r="E671" t="s">
        <v>219</v>
      </c>
      <c r="F671" s="78">
        <v>3741</v>
      </c>
      <c r="G671" s="77">
        <v>8.3012080000000008</v>
      </c>
      <c r="H671" s="77">
        <v>6.862495</v>
      </c>
      <c r="I671" s="77">
        <v>6.2740559999999999</v>
      </c>
      <c r="J671" s="77">
        <v>4.8856440000000001</v>
      </c>
      <c r="K671" s="77">
        <v>3.9087450000000001</v>
      </c>
      <c r="L671" s="77">
        <v>3.654992</v>
      </c>
      <c r="M671" s="77">
        <v>4.1067140000000002</v>
      </c>
      <c r="N671" s="77">
        <v>3.8301500000000002</v>
      </c>
      <c r="O671" s="77">
        <v>1.283793</v>
      </c>
      <c r="P671" s="77">
        <v>-1.661492</v>
      </c>
      <c r="Q671" s="77">
        <v>-4.6174970000000002</v>
      </c>
      <c r="R671" s="77">
        <v>-6.5014349999999999</v>
      </c>
      <c r="S671" s="77">
        <v>-7.5569129999999998</v>
      </c>
      <c r="T671" s="77">
        <v>-7.8804970000000001</v>
      </c>
      <c r="U671" s="77">
        <v>-7.3374959999999998</v>
      </c>
      <c r="V671" s="77">
        <v>-4.9827719999999998</v>
      </c>
      <c r="W671" s="77">
        <v>-1.666512</v>
      </c>
      <c r="X671" s="77">
        <v>2.3825539999999998</v>
      </c>
      <c r="Y671" s="77">
        <v>5.7842169999999999</v>
      </c>
      <c r="Z671" s="77">
        <v>6.6212239999999998</v>
      </c>
      <c r="AA671" s="77">
        <v>6.4678079999999998</v>
      </c>
      <c r="AB671" s="77">
        <v>5.8094219999999996</v>
      </c>
      <c r="AC671" s="77">
        <v>5.3505770000000004</v>
      </c>
      <c r="AD671" s="77">
        <v>5.5300940000000001</v>
      </c>
      <c r="AE671" s="77">
        <v>-4.6184900000000004</v>
      </c>
      <c r="AF671" s="77">
        <v>-5.8291890000000004</v>
      </c>
      <c r="AG671" s="77">
        <v>-4.4770450000000004</v>
      </c>
      <c r="AH671" s="77">
        <v>-3.8011080000000002</v>
      </c>
      <c r="AI671" s="77">
        <v>-2.957033</v>
      </c>
      <c r="AJ671" s="77">
        <v>-1.8863730000000001</v>
      </c>
      <c r="AK671" s="77">
        <v>-0.5909295</v>
      </c>
      <c r="AL671" s="77">
        <v>0.1466643</v>
      </c>
      <c r="AM671" s="77">
        <v>-5.94639E-2</v>
      </c>
      <c r="AN671" s="77">
        <v>0.14740020000000001</v>
      </c>
      <c r="AO671" s="77">
        <v>-0.26342019999999999</v>
      </c>
      <c r="AP671" s="77">
        <v>-0.14082069999999999</v>
      </c>
      <c r="AQ671" s="77">
        <v>-0.47125139999999999</v>
      </c>
      <c r="AR671" s="77">
        <v>-0.38361250000000002</v>
      </c>
      <c r="AS671" s="77">
        <v>-0.1619292</v>
      </c>
      <c r="AT671" s="77">
        <v>-0.29036440000000002</v>
      </c>
      <c r="AU671" s="77">
        <v>0.19750719999999999</v>
      </c>
      <c r="AV671" s="77">
        <v>0.4225064</v>
      </c>
      <c r="AW671" s="77">
        <v>0.82224889999999995</v>
      </c>
      <c r="AX671" s="77">
        <v>0.61896180000000001</v>
      </c>
      <c r="AY671" s="77">
        <v>0.51348720000000003</v>
      </c>
      <c r="AZ671" s="77">
        <v>-6.7371000000000002E-3</v>
      </c>
      <c r="BA671" s="77">
        <v>-9.7093700000000005E-2</v>
      </c>
      <c r="BB671" s="77">
        <v>0.31169530000000001</v>
      </c>
      <c r="BC671" s="77">
        <v>-4.1327980000000002</v>
      </c>
      <c r="BD671" s="77">
        <v>-5.3086549999999999</v>
      </c>
      <c r="BE671" s="77">
        <v>-3.9352100000000001</v>
      </c>
      <c r="BF671" s="77">
        <v>-3.3146680000000002</v>
      </c>
      <c r="BG671" s="77">
        <v>-2.6239940000000002</v>
      </c>
      <c r="BH671" s="77">
        <v>-1.6456440000000001</v>
      </c>
      <c r="BI671" s="77">
        <v>-0.42117349999999998</v>
      </c>
      <c r="BJ671" s="77">
        <v>0.29100310000000001</v>
      </c>
      <c r="BK671" s="77">
        <v>0.17219219999999999</v>
      </c>
      <c r="BL671" s="77">
        <v>0.36575429999999998</v>
      </c>
      <c r="BM671" s="77">
        <v>3.8852000000000001E-3</v>
      </c>
      <c r="BN671" s="77">
        <v>0.12155970000000001</v>
      </c>
      <c r="BO671" s="77">
        <v>-0.18090249999999999</v>
      </c>
      <c r="BP671" s="77">
        <v>-0.1392243</v>
      </c>
      <c r="BQ671" s="77">
        <v>7.7062900000000004E-2</v>
      </c>
      <c r="BR671" s="77">
        <v>-6.1935200000000003E-2</v>
      </c>
      <c r="BS671" s="77">
        <v>0.4340273</v>
      </c>
      <c r="BT671" s="77">
        <v>0.73991410000000002</v>
      </c>
      <c r="BU671" s="77">
        <v>1.181969</v>
      </c>
      <c r="BV671" s="77">
        <v>0.92871930000000003</v>
      </c>
      <c r="BW671" s="77">
        <v>0.81587370000000004</v>
      </c>
      <c r="BX671" s="77">
        <v>0.26392589999999999</v>
      </c>
      <c r="BY671" s="77">
        <v>0.22196869999999999</v>
      </c>
      <c r="BZ671" s="77">
        <v>0.75070360000000003</v>
      </c>
      <c r="CA671" s="77">
        <v>-3.7964090000000001</v>
      </c>
      <c r="CB671" s="77">
        <v>-4.9481339999999996</v>
      </c>
      <c r="CC671" s="77">
        <v>-3.559936</v>
      </c>
      <c r="CD671" s="77">
        <v>-2.9777610000000001</v>
      </c>
      <c r="CE671" s="77">
        <v>-2.3933330000000002</v>
      </c>
      <c r="CF671" s="77">
        <v>-1.4789159999999999</v>
      </c>
      <c r="CG671" s="77">
        <v>-0.30360110000000001</v>
      </c>
      <c r="CH671" s="77">
        <v>0.39097169999999998</v>
      </c>
      <c r="CI671" s="77">
        <v>0.3326366</v>
      </c>
      <c r="CJ671" s="77">
        <v>0.51698569999999999</v>
      </c>
      <c r="CK671" s="77">
        <v>0.1890201</v>
      </c>
      <c r="CL671" s="77">
        <v>0.30328359999999999</v>
      </c>
      <c r="CM671" s="77">
        <v>2.01923E-2</v>
      </c>
      <c r="CN671" s="77">
        <v>3.0038200000000001E-2</v>
      </c>
      <c r="CO671" s="77">
        <v>0.2425881</v>
      </c>
      <c r="CP671" s="77">
        <v>9.6274299999999993E-2</v>
      </c>
      <c r="CQ671" s="77">
        <v>0.59784040000000005</v>
      </c>
      <c r="CR671" s="77">
        <v>0.95974970000000004</v>
      </c>
      <c r="CS671" s="77">
        <v>1.431109</v>
      </c>
      <c r="CT671" s="77">
        <v>1.143256</v>
      </c>
      <c r="CU671" s="77">
        <v>1.0253060000000001</v>
      </c>
      <c r="CV671" s="77">
        <v>0.45138620000000002</v>
      </c>
      <c r="CW671" s="77">
        <v>0.44295040000000002</v>
      </c>
      <c r="CX671" s="77">
        <v>1.054759</v>
      </c>
      <c r="CY671" s="77">
        <v>-3.4600200000000001</v>
      </c>
      <c r="CZ671" s="77">
        <v>-4.5876130000000002</v>
      </c>
      <c r="DA671" s="77">
        <v>-3.184663</v>
      </c>
      <c r="DB671" s="77">
        <v>-2.6408529999999999</v>
      </c>
      <c r="DC671" s="77">
        <v>-2.1626720000000001</v>
      </c>
      <c r="DD671" s="77">
        <v>-1.3121879999999999</v>
      </c>
      <c r="DE671" s="77">
        <v>-0.18602859999999999</v>
      </c>
      <c r="DF671" s="77">
        <v>0.4909403</v>
      </c>
      <c r="DG671" s="77">
        <v>0.49308089999999999</v>
      </c>
      <c r="DH671" s="77">
        <v>0.66821699999999995</v>
      </c>
      <c r="DI671" s="77">
        <v>0.37415500000000002</v>
      </c>
      <c r="DJ671" s="77">
        <v>0.48500749999999998</v>
      </c>
      <c r="DK671" s="77">
        <v>0.22128700000000001</v>
      </c>
      <c r="DL671" s="77">
        <v>0.1993007</v>
      </c>
      <c r="DM671" s="77">
        <v>0.40811330000000001</v>
      </c>
      <c r="DN671" s="77">
        <v>0.25448369999999998</v>
      </c>
      <c r="DO671" s="77">
        <v>0.76165349999999998</v>
      </c>
      <c r="DP671" s="77">
        <v>1.1795850000000001</v>
      </c>
      <c r="DQ671" s="77">
        <v>1.68025</v>
      </c>
      <c r="DR671" s="77">
        <v>1.3577939999999999</v>
      </c>
      <c r="DS671" s="77">
        <v>1.2347379999999999</v>
      </c>
      <c r="DT671" s="77">
        <v>0.63884649999999998</v>
      </c>
      <c r="DU671" s="77">
        <v>0.66393199999999997</v>
      </c>
      <c r="DV671" s="77">
        <v>1.3588150000000001</v>
      </c>
      <c r="DW671" s="77">
        <v>-2.9743279999999999</v>
      </c>
      <c r="DX671" s="77">
        <v>-4.0670789999999997</v>
      </c>
      <c r="DY671" s="77">
        <v>-2.6428280000000002</v>
      </c>
      <c r="DZ671" s="77">
        <v>-2.1544129999999999</v>
      </c>
      <c r="EA671" s="77">
        <v>-1.8296330000000001</v>
      </c>
      <c r="EB671" s="77">
        <v>-1.0714589999999999</v>
      </c>
      <c r="EC671" s="77">
        <v>-1.6272700000000001E-2</v>
      </c>
      <c r="ED671" s="77">
        <v>0.63527909999999999</v>
      </c>
      <c r="EE671" s="77">
        <v>0.72473699999999996</v>
      </c>
      <c r="EF671" s="77">
        <v>0.886571</v>
      </c>
      <c r="EG671" s="77">
        <v>0.64146040000000004</v>
      </c>
      <c r="EH671" s="77">
        <v>0.74738789999999999</v>
      </c>
      <c r="EI671" s="77">
        <v>0.51163599999999998</v>
      </c>
      <c r="EJ671" s="77">
        <v>0.4436889</v>
      </c>
      <c r="EK671" s="77">
        <v>0.6471055</v>
      </c>
      <c r="EL671" s="77">
        <v>0.48291299999999998</v>
      </c>
      <c r="EM671" s="77">
        <v>0.99817370000000005</v>
      </c>
      <c r="EN671" s="77">
        <v>1.496993</v>
      </c>
      <c r="EO671" s="77">
        <v>2.0399699999999998</v>
      </c>
      <c r="EP671" s="77">
        <v>1.667551</v>
      </c>
      <c r="EQ671" s="77">
        <v>1.5371239999999999</v>
      </c>
      <c r="ER671" s="77">
        <v>0.90950949999999997</v>
      </c>
      <c r="ES671" s="77">
        <v>0.98299440000000005</v>
      </c>
      <c r="ET671" s="77">
        <v>1.7978229999999999</v>
      </c>
      <c r="EU671" s="77">
        <v>47.547930000000001</v>
      </c>
      <c r="EV671" s="77">
        <v>49.244540000000001</v>
      </c>
      <c r="EW671" s="77">
        <v>48.711770000000001</v>
      </c>
      <c r="EX671" s="77">
        <v>48.590510000000002</v>
      </c>
      <c r="EY671" s="77">
        <v>48.473239999999997</v>
      </c>
      <c r="EZ671" s="77">
        <v>48.664270000000002</v>
      </c>
      <c r="FA671" s="77">
        <v>48.208109999999998</v>
      </c>
      <c r="FB671" s="77">
        <v>48.499250000000004</v>
      </c>
      <c r="FC671" s="77">
        <v>51.426830000000002</v>
      </c>
      <c r="FD671" s="77">
        <v>55.171430000000001</v>
      </c>
      <c r="FE671" s="77">
        <v>57.930190000000003</v>
      </c>
      <c r="FF671" s="77">
        <v>60.095120000000001</v>
      </c>
      <c r="FG671" s="77">
        <v>61.707050000000002</v>
      </c>
      <c r="FH671" s="77">
        <v>62.39329</v>
      </c>
      <c r="FI671" s="77">
        <v>62.333559999999999</v>
      </c>
      <c r="FJ671" s="77">
        <v>61.942689999999999</v>
      </c>
      <c r="FK671" s="77">
        <v>61.216009999999997</v>
      </c>
      <c r="FL671" s="77">
        <v>59.898299999999999</v>
      </c>
      <c r="FM671" s="77">
        <v>57.322920000000003</v>
      </c>
      <c r="FN671" s="77">
        <v>54.474829999999997</v>
      </c>
      <c r="FO671" s="77">
        <v>52.519889999999997</v>
      </c>
      <c r="FP671" s="77">
        <v>51.926519999999996</v>
      </c>
      <c r="FQ671" s="77">
        <v>50.947690000000001</v>
      </c>
      <c r="FR671" s="77">
        <v>50.248150000000003</v>
      </c>
      <c r="FS671" s="77">
        <v>3.227519</v>
      </c>
      <c r="FT671" s="77">
        <v>0.1673924</v>
      </c>
      <c r="FU671" s="77">
        <v>0.33169690000000002</v>
      </c>
    </row>
    <row r="672" spans="1:177" x14ac:dyDescent="0.25">
      <c r="A672" t="s">
        <v>226</v>
      </c>
      <c r="B672" t="s">
        <v>0</v>
      </c>
      <c r="C672" t="s">
        <v>274</v>
      </c>
      <c r="D672" s="30" t="s">
        <v>237</v>
      </c>
      <c r="E672" t="s">
        <v>220</v>
      </c>
      <c r="F672" s="78">
        <v>2207</v>
      </c>
      <c r="G672" s="77">
        <v>5.2921800000000001</v>
      </c>
      <c r="H672" s="77">
        <v>4.5421199999999997</v>
      </c>
      <c r="I672" s="77">
        <v>3.7246190000000001</v>
      </c>
      <c r="J672" s="77">
        <v>2.8969269999999998</v>
      </c>
      <c r="K672" s="77">
        <v>2.424226</v>
      </c>
      <c r="L672" s="77">
        <v>2.2490589999999999</v>
      </c>
      <c r="M672" s="77">
        <v>2.2719320000000001</v>
      </c>
      <c r="N672" s="77">
        <v>2.2421220000000002</v>
      </c>
      <c r="O672" s="77">
        <v>0.77212760000000003</v>
      </c>
      <c r="P672" s="77">
        <v>-0.97974799999999995</v>
      </c>
      <c r="Q672" s="77">
        <v>-2.8600249999999998</v>
      </c>
      <c r="R672" s="77">
        <v>-3.9666999999999999</v>
      </c>
      <c r="S672" s="77">
        <v>-4.8311599999999997</v>
      </c>
      <c r="T672" s="77">
        <v>-5.077483</v>
      </c>
      <c r="U672" s="77">
        <v>-4.6861670000000002</v>
      </c>
      <c r="V672" s="77">
        <v>-2.9137309999999998</v>
      </c>
      <c r="W672" s="77">
        <v>-0.83416939999999995</v>
      </c>
      <c r="X672" s="77">
        <v>1.619488</v>
      </c>
      <c r="Y672" s="77">
        <v>3.6974390000000001</v>
      </c>
      <c r="Z672" s="77">
        <v>4.2474489999999996</v>
      </c>
      <c r="AA672" s="77">
        <v>4.1450709999999997</v>
      </c>
      <c r="AB672" s="77">
        <v>3.6168819999999999</v>
      </c>
      <c r="AC672" s="77">
        <v>3.1676500000000001</v>
      </c>
      <c r="AD672" s="77">
        <v>3.206032</v>
      </c>
      <c r="AE672" s="77">
        <v>-2.3744740000000002</v>
      </c>
      <c r="AF672" s="77">
        <v>-2.9597669999999998</v>
      </c>
      <c r="AG672" s="77">
        <v>-2.5536240000000001</v>
      </c>
      <c r="AH672" s="77">
        <v>-2.181324</v>
      </c>
      <c r="AI672" s="77">
        <v>-1.5980380000000001</v>
      </c>
      <c r="AJ672" s="77">
        <v>-1.0111559999999999</v>
      </c>
      <c r="AK672" s="77">
        <v>-0.45984609999999998</v>
      </c>
      <c r="AL672" s="77">
        <v>1.0089600000000001E-2</v>
      </c>
      <c r="AM672" s="77">
        <v>-0.1754425</v>
      </c>
      <c r="AN672" s="77">
        <v>-7.0323300000000005E-2</v>
      </c>
      <c r="AO672" s="77">
        <v>-0.40044679999999999</v>
      </c>
      <c r="AP672" s="77">
        <v>-0.23011590000000001</v>
      </c>
      <c r="AQ672" s="77">
        <v>-0.54146609999999995</v>
      </c>
      <c r="AR672" s="77">
        <v>-0.49586760000000002</v>
      </c>
      <c r="AS672" s="77">
        <v>-0.32389089999999998</v>
      </c>
      <c r="AT672" s="77">
        <v>-0.1127047</v>
      </c>
      <c r="AU672" s="77">
        <v>0.2829218</v>
      </c>
      <c r="AV672" s="77">
        <v>0.3777027</v>
      </c>
      <c r="AW672" s="77">
        <v>0.59636650000000002</v>
      </c>
      <c r="AX672" s="77">
        <v>0.51868860000000006</v>
      </c>
      <c r="AY672" s="77">
        <v>0.46909250000000002</v>
      </c>
      <c r="AZ672" s="77">
        <v>3.9197900000000001E-2</v>
      </c>
      <c r="BA672" s="77">
        <v>-0.1820041</v>
      </c>
      <c r="BB672" s="77">
        <v>6.6525600000000004E-2</v>
      </c>
      <c r="BC672" s="77">
        <v>-2.0383049999999998</v>
      </c>
      <c r="BD672" s="77">
        <v>-2.5956800000000002</v>
      </c>
      <c r="BE672" s="77">
        <v>-2.2356630000000002</v>
      </c>
      <c r="BF672" s="77">
        <v>-1.89819</v>
      </c>
      <c r="BG672" s="77">
        <v>-1.3940060000000001</v>
      </c>
      <c r="BH672" s="77">
        <v>-0.84491309999999997</v>
      </c>
      <c r="BI672" s="77">
        <v>-0.3270226</v>
      </c>
      <c r="BJ672" s="77">
        <v>0.12790650000000001</v>
      </c>
      <c r="BK672" s="77">
        <v>1.63372E-2</v>
      </c>
      <c r="BL672" s="77">
        <v>0.1076201</v>
      </c>
      <c r="BM672" s="77">
        <v>-0.18641750000000001</v>
      </c>
      <c r="BN672" s="77">
        <v>-2.43424E-2</v>
      </c>
      <c r="BO672" s="77">
        <v>-0.31605929999999999</v>
      </c>
      <c r="BP672" s="77">
        <v>-0.30527219999999999</v>
      </c>
      <c r="BQ672" s="77">
        <v>-0.1443593</v>
      </c>
      <c r="BR672" s="77">
        <v>6.51505E-2</v>
      </c>
      <c r="BS672" s="77">
        <v>0.46759620000000002</v>
      </c>
      <c r="BT672" s="77">
        <v>0.64327380000000001</v>
      </c>
      <c r="BU672" s="77">
        <v>0.87985500000000005</v>
      </c>
      <c r="BV672" s="77">
        <v>0.77128059999999998</v>
      </c>
      <c r="BW672" s="77">
        <v>0.72250740000000002</v>
      </c>
      <c r="BX672" s="77">
        <v>0.26615119999999998</v>
      </c>
      <c r="BY672" s="77">
        <v>7.7882099999999996E-2</v>
      </c>
      <c r="BZ672" s="77">
        <v>0.36550090000000002</v>
      </c>
      <c r="CA672" s="77">
        <v>-1.8054749999999999</v>
      </c>
      <c r="CB672" s="77">
        <v>-2.3435139999999999</v>
      </c>
      <c r="CC672" s="77">
        <v>-2.0154450000000002</v>
      </c>
      <c r="CD672" s="77">
        <v>-1.7020919999999999</v>
      </c>
      <c r="CE672" s="77">
        <v>-1.252694</v>
      </c>
      <c r="CF672" s="77">
        <v>-0.72977340000000002</v>
      </c>
      <c r="CG672" s="77">
        <v>-0.2350295</v>
      </c>
      <c r="CH672" s="77">
        <v>0.209506</v>
      </c>
      <c r="CI672" s="77">
        <v>0.1491632</v>
      </c>
      <c r="CJ672" s="77">
        <v>0.23086309999999999</v>
      </c>
      <c r="CK672" s="77">
        <v>-3.8181399999999997E-2</v>
      </c>
      <c r="CL672" s="77">
        <v>0.11817569999999999</v>
      </c>
      <c r="CM672" s="77">
        <v>-0.15994330000000001</v>
      </c>
      <c r="CN672" s="77">
        <v>-0.17326639999999999</v>
      </c>
      <c r="CO672" s="77">
        <v>-2.0016300000000001E-2</v>
      </c>
      <c r="CP672" s="77">
        <v>0.18833250000000001</v>
      </c>
      <c r="CQ672" s="77">
        <v>0.59550119999999995</v>
      </c>
      <c r="CR672" s="77">
        <v>0.82720760000000004</v>
      </c>
      <c r="CS672" s="77">
        <v>1.076198</v>
      </c>
      <c r="CT672" s="77">
        <v>0.94622499999999998</v>
      </c>
      <c r="CU672" s="77">
        <v>0.89802179999999998</v>
      </c>
      <c r="CV672" s="77">
        <v>0.4233384</v>
      </c>
      <c r="CW672" s="77">
        <v>0.25787850000000001</v>
      </c>
      <c r="CX672" s="77">
        <v>0.57257029999999998</v>
      </c>
      <c r="CY672" s="77">
        <v>-1.5726450000000001</v>
      </c>
      <c r="CZ672" s="77">
        <v>-2.0913490000000001</v>
      </c>
      <c r="DA672" s="77">
        <v>-1.795226</v>
      </c>
      <c r="DB672" s="77">
        <v>-1.5059940000000001</v>
      </c>
      <c r="DC672" s="77">
        <v>-1.1113820000000001</v>
      </c>
      <c r="DD672" s="77">
        <v>-0.61463369999999995</v>
      </c>
      <c r="DE672" s="77">
        <v>-0.14303640000000001</v>
      </c>
      <c r="DF672" s="77">
        <v>0.29110560000000002</v>
      </c>
      <c r="DG672" s="77">
        <v>0.2819892</v>
      </c>
      <c r="DH672" s="77">
        <v>0.35410609999999998</v>
      </c>
      <c r="DI672" s="77">
        <v>0.11005470000000001</v>
      </c>
      <c r="DJ672" s="77">
        <v>0.26069379999999998</v>
      </c>
      <c r="DK672" s="77">
        <v>-3.8273000000000001E-3</v>
      </c>
      <c r="DL672" s="77">
        <v>-4.1260600000000001E-2</v>
      </c>
      <c r="DM672" s="77">
        <v>0.1043268</v>
      </c>
      <c r="DN672" s="77">
        <v>0.31151459999999997</v>
      </c>
      <c r="DO672" s="77">
        <v>0.72340610000000005</v>
      </c>
      <c r="DP672" s="77">
        <v>1.0111410000000001</v>
      </c>
      <c r="DQ672" s="77">
        <v>1.2725420000000001</v>
      </c>
      <c r="DR672" s="77">
        <v>1.1211690000000001</v>
      </c>
      <c r="DS672" s="77">
        <v>1.073536</v>
      </c>
      <c r="DT672" s="77">
        <v>0.58052559999999997</v>
      </c>
      <c r="DU672" s="77">
        <v>0.43787490000000001</v>
      </c>
      <c r="DV672" s="77">
        <v>0.77963959999999999</v>
      </c>
      <c r="DW672" s="77">
        <v>-1.2364759999999999</v>
      </c>
      <c r="DX672" s="77">
        <v>-1.7272609999999999</v>
      </c>
      <c r="DY672" s="77">
        <v>-1.4772650000000001</v>
      </c>
      <c r="DZ672" s="77">
        <v>-1.2228600000000001</v>
      </c>
      <c r="EA672" s="77">
        <v>-0.9073504</v>
      </c>
      <c r="EB672" s="77">
        <v>-0.44839040000000002</v>
      </c>
      <c r="EC672" s="77">
        <v>-1.02129E-2</v>
      </c>
      <c r="ED672" s="77">
        <v>0.40892240000000002</v>
      </c>
      <c r="EE672" s="77">
        <v>0.47376889999999999</v>
      </c>
      <c r="EF672" s="77">
        <v>0.53204949999999995</v>
      </c>
      <c r="EG672" s="77">
        <v>0.32408399999999998</v>
      </c>
      <c r="EH672" s="77">
        <v>0.46646720000000003</v>
      </c>
      <c r="EI672" s="77">
        <v>0.22157950000000001</v>
      </c>
      <c r="EJ672" s="77">
        <v>0.14933469999999999</v>
      </c>
      <c r="EK672" s="77">
        <v>0.28385840000000001</v>
      </c>
      <c r="EL672" s="77">
        <v>0.48936980000000002</v>
      </c>
      <c r="EM672" s="77">
        <v>0.90808060000000002</v>
      </c>
      <c r="EN672" s="77">
        <v>1.276713</v>
      </c>
      <c r="EO672" s="77">
        <v>1.55603</v>
      </c>
      <c r="EP672" s="77">
        <v>1.3737619999999999</v>
      </c>
      <c r="EQ672" s="77">
        <v>1.326951</v>
      </c>
      <c r="ER672" s="77">
        <v>0.8074789</v>
      </c>
      <c r="ES672" s="77">
        <v>0.69776119999999997</v>
      </c>
      <c r="ET672" s="77">
        <v>1.0786150000000001</v>
      </c>
      <c r="EU672" s="77">
        <v>50.261510000000001</v>
      </c>
      <c r="EV672" s="77">
        <v>52.226100000000002</v>
      </c>
      <c r="EW672" s="77">
        <v>51.32179</v>
      </c>
      <c r="EX672" s="77">
        <v>51.182940000000002</v>
      </c>
      <c r="EY672" s="77">
        <v>51.363120000000002</v>
      </c>
      <c r="EZ672" s="77">
        <v>51.495220000000003</v>
      </c>
      <c r="FA672" s="77">
        <v>51.314920000000001</v>
      </c>
      <c r="FB672" s="77">
        <v>51.214770000000001</v>
      </c>
      <c r="FC672" s="77">
        <v>53.381070000000001</v>
      </c>
      <c r="FD672" s="77">
        <v>56.456899999999997</v>
      </c>
      <c r="FE672" s="77">
        <v>58.95731</v>
      </c>
      <c r="FF672" s="77">
        <v>61.330379999999998</v>
      </c>
      <c r="FG672" s="77">
        <v>63.016959999999997</v>
      </c>
      <c r="FH672" s="77">
        <v>63.171370000000003</v>
      </c>
      <c r="FI672" s="77">
        <v>62.875430000000001</v>
      </c>
      <c r="FJ672" s="77">
        <v>62.523859999999999</v>
      </c>
      <c r="FK672" s="77">
        <v>61.79654</v>
      </c>
      <c r="FL672" s="77">
        <v>60.536029999999997</v>
      </c>
      <c r="FM672" s="77">
        <v>58.501629999999999</v>
      </c>
      <c r="FN672" s="77">
        <v>56.04081</v>
      </c>
      <c r="FO672" s="77">
        <v>54.624310000000001</v>
      </c>
      <c r="FP672" s="77">
        <v>54.249859999999998</v>
      </c>
      <c r="FQ672" s="77">
        <v>53.601599999999998</v>
      </c>
      <c r="FR672" s="77">
        <v>52.825409999999998</v>
      </c>
      <c r="FS672" s="77">
        <v>2.3512300000000002</v>
      </c>
      <c r="FT672" s="77">
        <v>0.13358030000000001</v>
      </c>
      <c r="FU672" s="77">
        <v>0.2682214</v>
      </c>
    </row>
    <row r="673" spans="1:177" x14ac:dyDescent="0.25">
      <c r="A673" t="s">
        <v>226</v>
      </c>
      <c r="B673" t="s">
        <v>0</v>
      </c>
      <c r="C673" t="s">
        <v>274</v>
      </c>
      <c r="D673" s="30" t="s">
        <v>237</v>
      </c>
      <c r="E673" t="s">
        <v>221</v>
      </c>
      <c r="F673" s="78">
        <v>1534</v>
      </c>
      <c r="G673" s="77">
        <v>2.8799980000000001</v>
      </c>
      <c r="H673" s="77">
        <v>2.1518899999999999</v>
      </c>
      <c r="I673" s="77">
        <v>2.5217000000000001</v>
      </c>
      <c r="J673" s="77">
        <v>1.947964</v>
      </c>
      <c r="K673" s="77">
        <v>1.4175040000000001</v>
      </c>
      <c r="L673" s="77">
        <v>1.3665130000000001</v>
      </c>
      <c r="M673" s="77">
        <v>1.8496980000000001</v>
      </c>
      <c r="N673" s="77">
        <v>1.572908</v>
      </c>
      <c r="O673" s="77">
        <v>0.53016649999999998</v>
      </c>
      <c r="P673" s="77">
        <v>-0.65305040000000003</v>
      </c>
      <c r="Q673" s="77">
        <v>-1.730024</v>
      </c>
      <c r="R673" s="77">
        <v>-2.5022869999999999</v>
      </c>
      <c r="S673" s="77">
        <v>-2.63239</v>
      </c>
      <c r="T673" s="77">
        <v>-2.7555360000000002</v>
      </c>
      <c r="U673" s="77">
        <v>-2.6088559999999998</v>
      </c>
      <c r="V673" s="77">
        <v>-2.1081699999999999</v>
      </c>
      <c r="W673" s="77">
        <v>-0.91227009999999997</v>
      </c>
      <c r="X673" s="77">
        <v>0.67259100000000005</v>
      </c>
      <c r="Y673" s="77">
        <v>2.0366840000000002</v>
      </c>
      <c r="Z673" s="77">
        <v>2.3251360000000001</v>
      </c>
      <c r="AA673" s="77">
        <v>2.2613219999999998</v>
      </c>
      <c r="AB673" s="77">
        <v>2.1782349999999999</v>
      </c>
      <c r="AC673" s="77">
        <v>2.1887780000000001</v>
      </c>
      <c r="AD673" s="77">
        <v>2.3632249999999999</v>
      </c>
      <c r="AE673" s="77">
        <v>-2.7299099999999998</v>
      </c>
      <c r="AF673" s="77">
        <v>-3.4030909999999999</v>
      </c>
      <c r="AG673" s="77">
        <v>-2.4142359999999998</v>
      </c>
      <c r="AH673" s="77">
        <v>-2.0752989999999998</v>
      </c>
      <c r="AI673" s="77">
        <v>-1.6990430000000001</v>
      </c>
      <c r="AJ673" s="77">
        <v>-1.096687</v>
      </c>
      <c r="AK673" s="77">
        <v>-0.21465529999999999</v>
      </c>
      <c r="AL673" s="77">
        <v>4.9900600000000003E-2</v>
      </c>
      <c r="AM673" s="77">
        <v>2.4276800000000001E-2</v>
      </c>
      <c r="AN673" s="77">
        <v>0.1272113</v>
      </c>
      <c r="AO673" s="77">
        <v>6.4054999999999997E-3</v>
      </c>
      <c r="AP673" s="77">
        <v>-3.6878099999999997E-2</v>
      </c>
      <c r="AQ673" s="77">
        <v>3.0487000000000001E-3</v>
      </c>
      <c r="AR673" s="77">
        <v>1.42393E-2</v>
      </c>
      <c r="AS673" s="77">
        <v>4.6669500000000003E-2</v>
      </c>
      <c r="AT673" s="77">
        <v>-0.35273169999999998</v>
      </c>
      <c r="AU673" s="77">
        <v>-0.2831246</v>
      </c>
      <c r="AV673" s="77">
        <v>-0.14553720000000001</v>
      </c>
      <c r="AW673" s="77">
        <v>-3.7044800000000003E-2</v>
      </c>
      <c r="AX673" s="77">
        <v>-0.1008266</v>
      </c>
      <c r="AY673" s="77">
        <v>-0.13366320000000001</v>
      </c>
      <c r="AZ673" s="77">
        <v>-0.18335389999999999</v>
      </c>
      <c r="BA673" s="77">
        <v>-4.6211000000000002E-2</v>
      </c>
      <c r="BB673" s="77">
        <v>-5.16246E-2</v>
      </c>
      <c r="BC673" s="77">
        <v>-2.375092</v>
      </c>
      <c r="BD673" s="77">
        <v>-3.0356380000000001</v>
      </c>
      <c r="BE673" s="77">
        <v>-1.919584</v>
      </c>
      <c r="BF673" s="77">
        <v>-1.627691</v>
      </c>
      <c r="BG673" s="77">
        <v>-1.408307</v>
      </c>
      <c r="BH673" s="77">
        <v>-0.91362639999999995</v>
      </c>
      <c r="BI673" s="77">
        <v>-0.1190715</v>
      </c>
      <c r="BJ673" s="77">
        <v>0.1187072</v>
      </c>
      <c r="BK673" s="77">
        <v>0.12723680000000001</v>
      </c>
      <c r="BL673" s="77">
        <v>0.23690420000000001</v>
      </c>
      <c r="BM673" s="77">
        <v>0.15239610000000001</v>
      </c>
      <c r="BN673" s="77">
        <v>0.11324819999999999</v>
      </c>
      <c r="BO673" s="77">
        <v>0.16477459999999999</v>
      </c>
      <c r="BP673" s="77">
        <v>0.155865</v>
      </c>
      <c r="BQ673" s="77">
        <v>0.2010535</v>
      </c>
      <c r="BR673" s="77">
        <v>-0.2201555</v>
      </c>
      <c r="BS673" s="77">
        <v>-0.15966630000000001</v>
      </c>
      <c r="BT673" s="77">
        <v>-3.3300299999999998E-2</v>
      </c>
      <c r="BU673" s="77">
        <v>0.16478280000000001</v>
      </c>
      <c r="BV673" s="77">
        <v>4.5740799999999998E-2</v>
      </c>
      <c r="BW673" s="77">
        <v>-1.5588400000000001E-2</v>
      </c>
      <c r="BX673" s="77">
        <v>-6.7435200000000001E-2</v>
      </c>
      <c r="BY673" s="77">
        <v>9.3821000000000002E-2</v>
      </c>
      <c r="BZ673" s="77">
        <v>0.28713630000000001</v>
      </c>
      <c r="CA673" s="77">
        <v>-2.129346</v>
      </c>
      <c r="CB673" s="77">
        <v>-2.7811400000000002</v>
      </c>
      <c r="CC673" s="77">
        <v>-1.5769899999999999</v>
      </c>
      <c r="CD673" s="77">
        <v>-1.31768</v>
      </c>
      <c r="CE673" s="77">
        <v>-1.2069449999999999</v>
      </c>
      <c r="CF673" s="77">
        <v>-0.78683939999999997</v>
      </c>
      <c r="CG673" s="77">
        <v>-5.2870500000000001E-2</v>
      </c>
      <c r="CH673" s="77">
        <v>0.1663625</v>
      </c>
      <c r="CI673" s="77">
        <v>0.19854649999999999</v>
      </c>
      <c r="CJ673" s="77">
        <v>0.31287710000000002</v>
      </c>
      <c r="CK673" s="77">
        <v>0.25350879999999998</v>
      </c>
      <c r="CL673" s="77">
        <v>0.21722520000000001</v>
      </c>
      <c r="CM673" s="77">
        <v>0.27678560000000002</v>
      </c>
      <c r="CN673" s="77">
        <v>0.25395459999999997</v>
      </c>
      <c r="CO673" s="77">
        <v>0.30797940000000001</v>
      </c>
      <c r="CP673" s="77">
        <v>-0.12833349999999999</v>
      </c>
      <c r="CQ673" s="77">
        <v>-7.41594E-2</v>
      </c>
      <c r="CR673" s="77">
        <v>4.4434599999999998E-2</v>
      </c>
      <c r="CS673" s="77">
        <v>0.30456800000000001</v>
      </c>
      <c r="CT673" s="77">
        <v>0.147253</v>
      </c>
      <c r="CU673" s="77">
        <v>6.6189799999999993E-2</v>
      </c>
      <c r="CV673" s="77">
        <v>1.28497E-2</v>
      </c>
      <c r="CW673" s="77">
        <v>0.1908068</v>
      </c>
      <c r="CX673" s="77">
        <v>0.52176120000000004</v>
      </c>
      <c r="CY673" s="77">
        <v>-1.8835999999999999</v>
      </c>
      <c r="CZ673" s="77">
        <v>-2.526643</v>
      </c>
      <c r="DA673" s="77">
        <v>-1.2343949999999999</v>
      </c>
      <c r="DB673" s="77">
        <v>-1.007668</v>
      </c>
      <c r="DC673" s="77">
        <v>-1.0055829999999999</v>
      </c>
      <c r="DD673" s="77">
        <v>-0.66005239999999998</v>
      </c>
      <c r="DE673" s="77">
        <v>1.33305E-2</v>
      </c>
      <c r="DF673" s="77">
        <v>0.21401770000000001</v>
      </c>
      <c r="DG673" s="77">
        <v>0.26985629999999999</v>
      </c>
      <c r="DH673" s="77">
        <v>0.38885009999999998</v>
      </c>
      <c r="DI673" s="77">
        <v>0.35462139999999998</v>
      </c>
      <c r="DJ673" s="77">
        <v>0.32120219999999999</v>
      </c>
      <c r="DK673" s="77">
        <v>0.38879649999999999</v>
      </c>
      <c r="DL673" s="77">
        <v>0.35204419999999997</v>
      </c>
      <c r="DM673" s="77">
        <v>0.41490529999999998</v>
      </c>
      <c r="DN673" s="77">
        <v>-3.6511599999999998E-2</v>
      </c>
      <c r="DO673" s="77">
        <v>1.1347400000000001E-2</v>
      </c>
      <c r="DP673" s="77">
        <v>0.1221695</v>
      </c>
      <c r="DQ673" s="77">
        <v>0.4443532</v>
      </c>
      <c r="DR673" s="77">
        <v>0.24876509999999999</v>
      </c>
      <c r="DS673" s="77">
        <v>0.14796809999999999</v>
      </c>
      <c r="DT673" s="77">
        <v>9.3134599999999998E-2</v>
      </c>
      <c r="DU673" s="77">
        <v>0.28779250000000001</v>
      </c>
      <c r="DV673" s="77">
        <v>0.756386</v>
      </c>
      <c r="DW673" s="77">
        <v>-1.5287809999999999</v>
      </c>
      <c r="DX673" s="77">
        <v>-2.159189</v>
      </c>
      <c r="DY673" s="77">
        <v>-0.73974379999999995</v>
      </c>
      <c r="DZ673" s="77">
        <v>-0.56006100000000003</v>
      </c>
      <c r="EA673" s="77">
        <v>-0.71484760000000003</v>
      </c>
      <c r="EB673" s="77">
        <v>-0.47699209999999997</v>
      </c>
      <c r="EC673" s="77">
        <v>0.1089142</v>
      </c>
      <c r="ED673" s="77">
        <v>0.28282439999999998</v>
      </c>
      <c r="EE673" s="77">
        <v>0.37281629999999999</v>
      </c>
      <c r="EF673" s="77">
        <v>0.49854300000000001</v>
      </c>
      <c r="EG673" s="77">
        <v>0.5006121</v>
      </c>
      <c r="EH673" s="77">
        <v>0.47132859999999999</v>
      </c>
      <c r="EI673" s="77">
        <v>0.55052239999999997</v>
      </c>
      <c r="EJ673" s="77">
        <v>0.49367</v>
      </c>
      <c r="EK673" s="77">
        <v>0.5692893</v>
      </c>
      <c r="EL673" s="77">
        <v>9.6064700000000003E-2</v>
      </c>
      <c r="EM673" s="77">
        <v>0.1348057</v>
      </c>
      <c r="EN673" s="77">
        <v>0.23440639999999999</v>
      </c>
      <c r="EO673" s="77">
        <v>0.6461808</v>
      </c>
      <c r="EP673" s="77">
        <v>0.39533249999999998</v>
      </c>
      <c r="EQ673" s="77">
        <v>0.26604290000000003</v>
      </c>
      <c r="ER673" s="77">
        <v>0.2090534</v>
      </c>
      <c r="ES673" s="77">
        <v>0.4278245</v>
      </c>
      <c r="ET673" s="77">
        <v>1.0951470000000001</v>
      </c>
      <c r="EU673" s="77">
        <v>43.658239999999999</v>
      </c>
      <c r="EV673" s="77">
        <v>44.970739999999999</v>
      </c>
      <c r="EW673" s="77">
        <v>44.97052</v>
      </c>
      <c r="EX673" s="77">
        <v>44.874470000000002</v>
      </c>
      <c r="EY673" s="77">
        <v>44.330860000000001</v>
      </c>
      <c r="EZ673" s="77">
        <v>44.606349999999999</v>
      </c>
      <c r="FA673" s="77">
        <v>43.754779999999997</v>
      </c>
      <c r="FB673" s="77">
        <v>44.606780000000001</v>
      </c>
      <c r="FC673" s="77">
        <v>48.625599999999999</v>
      </c>
      <c r="FD673" s="77">
        <v>53.328830000000004</v>
      </c>
      <c r="FE673" s="77">
        <v>56.457920000000001</v>
      </c>
      <c r="FF673" s="77">
        <v>58.324469999999998</v>
      </c>
      <c r="FG673" s="77">
        <v>59.8294</v>
      </c>
      <c r="FH673" s="77">
        <v>61.277979999999999</v>
      </c>
      <c r="FI673" s="77">
        <v>61.556820000000002</v>
      </c>
      <c r="FJ673" s="77">
        <v>61.10962</v>
      </c>
      <c r="FK673" s="77">
        <v>60.383879999999998</v>
      </c>
      <c r="FL673" s="77">
        <v>58.984160000000003</v>
      </c>
      <c r="FM673" s="77">
        <v>55.633339999999997</v>
      </c>
      <c r="FN673" s="77">
        <v>52.230139999999999</v>
      </c>
      <c r="FO673" s="77">
        <v>49.503390000000003</v>
      </c>
      <c r="FP673" s="77">
        <v>48.596220000000002</v>
      </c>
      <c r="FQ673" s="77">
        <v>47.143520000000002</v>
      </c>
      <c r="FR673" s="77">
        <v>46.553870000000003</v>
      </c>
      <c r="FS673" s="77">
        <v>2.179027</v>
      </c>
      <c r="FT673" s="77">
        <v>9.0845499999999996E-2</v>
      </c>
      <c r="FU673" s="77">
        <v>0.1524201</v>
      </c>
    </row>
    <row r="674" spans="1:177" x14ac:dyDescent="0.25">
      <c r="A674" t="s">
        <v>226</v>
      </c>
      <c r="B674" t="s">
        <v>0</v>
      </c>
      <c r="C674" t="s">
        <v>274</v>
      </c>
      <c r="D674" s="30" t="s">
        <v>238</v>
      </c>
      <c r="E674" t="s">
        <v>219</v>
      </c>
      <c r="F674" s="78">
        <v>3908</v>
      </c>
      <c r="G674" s="77">
        <v>6.1421700000000001</v>
      </c>
      <c r="H674" s="77">
        <v>4.0500610000000004</v>
      </c>
      <c r="I674" s="77">
        <v>4.0470069999999998</v>
      </c>
      <c r="J674" s="77">
        <v>3.6514030000000002</v>
      </c>
      <c r="K674" s="77">
        <v>3.4007489999999998</v>
      </c>
      <c r="L674" s="77">
        <v>3.5053779999999999</v>
      </c>
      <c r="M674" s="77">
        <v>3.398695</v>
      </c>
      <c r="N674" s="77">
        <v>2.3160440000000002</v>
      </c>
      <c r="O674" s="77">
        <v>-0.56491519999999995</v>
      </c>
      <c r="P674" s="77">
        <v>-4.4025679999999996</v>
      </c>
      <c r="Q674" s="77">
        <v>-7.7268410000000003</v>
      </c>
      <c r="R674" s="77">
        <v>-10.26172</v>
      </c>
      <c r="S674" s="77">
        <v>-11.49349</v>
      </c>
      <c r="T674" s="77">
        <v>-11.58564</v>
      </c>
      <c r="U674" s="77">
        <v>-10.379239999999999</v>
      </c>
      <c r="V674" s="77">
        <v>-7.9249510000000001</v>
      </c>
      <c r="W674" s="77">
        <v>-3.8374269999999999</v>
      </c>
      <c r="X674" s="77">
        <v>1.533981</v>
      </c>
      <c r="Y674" s="77">
        <v>5.5531930000000003</v>
      </c>
      <c r="Z674" s="77">
        <v>7.4750550000000002</v>
      </c>
      <c r="AA674" s="77">
        <v>7.6493760000000002</v>
      </c>
      <c r="AB674" s="77">
        <v>7.5022029999999997</v>
      </c>
      <c r="AC674" s="77">
        <v>6.8529629999999999</v>
      </c>
      <c r="AD674" s="77">
        <v>6.3044710000000004</v>
      </c>
      <c r="AE674" s="77">
        <v>-5.8251179999999998</v>
      </c>
      <c r="AF674" s="77">
        <v>-7.1356890000000002</v>
      </c>
      <c r="AG674" s="77">
        <v>-5.3494960000000003</v>
      </c>
      <c r="AH674" s="77">
        <v>-4.0761130000000003</v>
      </c>
      <c r="AI674" s="77">
        <v>-2.9516849999999999</v>
      </c>
      <c r="AJ674" s="77">
        <v>-1.6810860000000001</v>
      </c>
      <c r="AK674" s="77">
        <v>-0.3336964</v>
      </c>
      <c r="AL674" s="77">
        <v>0.56517019999999996</v>
      </c>
      <c r="AM674" s="77">
        <v>0.61357640000000002</v>
      </c>
      <c r="AN674" s="77">
        <v>0.56718959999999996</v>
      </c>
      <c r="AO674" s="77">
        <v>0.55324510000000005</v>
      </c>
      <c r="AP674" s="77">
        <v>0.41243109999999999</v>
      </c>
      <c r="AQ674" s="77">
        <v>0.28554459999999998</v>
      </c>
      <c r="AR674" s="77">
        <v>0.18033979999999999</v>
      </c>
      <c r="AS674" s="77">
        <v>0.40881519999999999</v>
      </c>
      <c r="AT674" s="77">
        <v>0.41902470000000003</v>
      </c>
      <c r="AU674" s="77">
        <v>0.97108700000000003</v>
      </c>
      <c r="AV674" s="77">
        <v>1.4626729999999999</v>
      </c>
      <c r="AW674" s="77">
        <v>1.3246150000000001</v>
      </c>
      <c r="AX674" s="77">
        <v>1.172258</v>
      </c>
      <c r="AY674" s="77">
        <v>0.83498910000000004</v>
      </c>
      <c r="AZ674" s="77">
        <v>0.52422449999999998</v>
      </c>
      <c r="BA674" s="77">
        <v>0.5201287</v>
      </c>
      <c r="BB674" s="77">
        <v>0.50513980000000003</v>
      </c>
      <c r="BC674" s="77">
        <v>-5.1205360000000004</v>
      </c>
      <c r="BD674" s="77">
        <v>-6.453335</v>
      </c>
      <c r="BE674" s="77">
        <v>-4.7839150000000004</v>
      </c>
      <c r="BF674" s="77">
        <v>-3.6432920000000002</v>
      </c>
      <c r="BG674" s="77">
        <v>-2.5674510000000001</v>
      </c>
      <c r="BH674" s="77">
        <v>-1.3889309999999999</v>
      </c>
      <c r="BI674" s="77">
        <v>-0.1182526</v>
      </c>
      <c r="BJ674" s="77">
        <v>0.78185079999999996</v>
      </c>
      <c r="BK674" s="77">
        <v>0.85040720000000003</v>
      </c>
      <c r="BL674" s="77">
        <v>0.83670160000000005</v>
      </c>
      <c r="BM674" s="77">
        <v>0.84923360000000003</v>
      </c>
      <c r="BN674" s="77">
        <v>0.75051840000000003</v>
      </c>
      <c r="BO674" s="77">
        <v>0.6534257</v>
      </c>
      <c r="BP674" s="77">
        <v>0.54046260000000002</v>
      </c>
      <c r="BQ674" s="77">
        <v>0.75903330000000002</v>
      </c>
      <c r="BR674" s="77">
        <v>0.76891880000000001</v>
      </c>
      <c r="BS674" s="77">
        <v>1.327626</v>
      </c>
      <c r="BT674" s="77">
        <v>1.777806</v>
      </c>
      <c r="BU674" s="77">
        <v>1.6730179999999999</v>
      </c>
      <c r="BV674" s="77">
        <v>1.4555169999999999</v>
      </c>
      <c r="BW674" s="77">
        <v>1.11104</v>
      </c>
      <c r="BX674" s="77">
        <v>0.87214170000000002</v>
      </c>
      <c r="BY674" s="77">
        <v>0.83861989999999997</v>
      </c>
      <c r="BZ674" s="77">
        <v>0.86939509999999998</v>
      </c>
      <c r="CA674" s="77">
        <v>-4.6325450000000004</v>
      </c>
      <c r="CB674" s="77">
        <v>-5.9807389999999998</v>
      </c>
      <c r="CC674" s="77">
        <v>-4.3921960000000002</v>
      </c>
      <c r="CD674" s="77">
        <v>-3.343521</v>
      </c>
      <c r="CE674" s="77">
        <v>-2.3013319999999999</v>
      </c>
      <c r="CF674" s="77">
        <v>-1.186585</v>
      </c>
      <c r="CG674" s="77">
        <v>3.09631E-2</v>
      </c>
      <c r="CH674" s="77">
        <v>0.93192319999999995</v>
      </c>
      <c r="CI674" s="77">
        <v>1.0144359999999999</v>
      </c>
      <c r="CJ674" s="77">
        <v>1.0233650000000001</v>
      </c>
      <c r="CK674" s="77">
        <v>1.0542339999999999</v>
      </c>
      <c r="CL674" s="77">
        <v>0.98467660000000001</v>
      </c>
      <c r="CM674" s="77">
        <v>0.908219</v>
      </c>
      <c r="CN674" s="77">
        <v>0.78988239999999998</v>
      </c>
      <c r="CO674" s="77">
        <v>1.001593</v>
      </c>
      <c r="CP674" s="77">
        <v>1.0112540000000001</v>
      </c>
      <c r="CQ674" s="77">
        <v>1.5745629999999999</v>
      </c>
      <c r="CR674" s="77">
        <v>1.9960659999999999</v>
      </c>
      <c r="CS674" s="77">
        <v>1.91432</v>
      </c>
      <c r="CT674" s="77">
        <v>1.6517010000000001</v>
      </c>
      <c r="CU674" s="77">
        <v>1.3022309999999999</v>
      </c>
      <c r="CV674" s="77">
        <v>1.113108</v>
      </c>
      <c r="CW674" s="77">
        <v>1.0592060000000001</v>
      </c>
      <c r="CX674" s="77">
        <v>1.121677</v>
      </c>
      <c r="CY674" s="77">
        <v>-4.1445550000000004</v>
      </c>
      <c r="CZ674" s="77">
        <v>-5.5081429999999996</v>
      </c>
      <c r="DA674" s="77">
        <v>-4.0004759999999999</v>
      </c>
      <c r="DB674" s="77">
        <v>-3.0437509999999999</v>
      </c>
      <c r="DC674" s="77">
        <v>-2.035212</v>
      </c>
      <c r="DD674" s="77">
        <v>-0.98423950000000004</v>
      </c>
      <c r="DE674" s="77">
        <v>0.1801788</v>
      </c>
      <c r="DF674" s="77">
        <v>1.081995</v>
      </c>
      <c r="DG674" s="77">
        <v>1.178464</v>
      </c>
      <c r="DH674" s="77">
        <v>1.2100280000000001</v>
      </c>
      <c r="DI674" s="77">
        <v>1.2592350000000001</v>
      </c>
      <c r="DJ674" s="77">
        <v>1.2188349999999999</v>
      </c>
      <c r="DK674" s="77">
        <v>1.1630119999999999</v>
      </c>
      <c r="DL674" s="77">
        <v>1.0393019999999999</v>
      </c>
      <c r="DM674" s="77">
        <v>1.2441530000000001</v>
      </c>
      <c r="DN674" s="77">
        <v>1.25359</v>
      </c>
      <c r="DO674" s="77">
        <v>1.8214999999999999</v>
      </c>
      <c r="DP674" s="77">
        <v>2.2143269999999999</v>
      </c>
      <c r="DQ674" s="77">
        <v>2.1556220000000001</v>
      </c>
      <c r="DR674" s="77">
        <v>1.8478859999999999</v>
      </c>
      <c r="DS674" s="77">
        <v>1.4934229999999999</v>
      </c>
      <c r="DT674" s="77">
        <v>1.354074</v>
      </c>
      <c r="DU674" s="77">
        <v>1.279792</v>
      </c>
      <c r="DV674" s="77">
        <v>1.3739589999999999</v>
      </c>
      <c r="DW674" s="77">
        <v>-3.4399739999999999</v>
      </c>
      <c r="DX674" s="77">
        <v>-4.8257890000000003</v>
      </c>
      <c r="DY674" s="77">
        <v>-3.4348960000000002</v>
      </c>
      <c r="DZ674" s="77">
        <v>-2.6109300000000002</v>
      </c>
      <c r="EA674" s="77">
        <v>-1.6509780000000001</v>
      </c>
      <c r="EB674" s="77">
        <v>-0.69208429999999999</v>
      </c>
      <c r="EC674" s="77">
        <v>0.39562259999999999</v>
      </c>
      <c r="ED674" s="77">
        <v>1.2986759999999999</v>
      </c>
      <c r="EE674" s="77">
        <v>1.415295</v>
      </c>
      <c r="EF674" s="77">
        <v>1.4795400000000001</v>
      </c>
      <c r="EG674" s="77">
        <v>1.555223</v>
      </c>
      <c r="EH674" s="77">
        <v>1.5569219999999999</v>
      </c>
      <c r="EI674" s="77">
        <v>1.5308930000000001</v>
      </c>
      <c r="EJ674" s="77">
        <v>1.3994249999999999</v>
      </c>
      <c r="EK674" s="77">
        <v>1.594371</v>
      </c>
      <c r="EL674" s="77">
        <v>1.6034839999999999</v>
      </c>
      <c r="EM674" s="77">
        <v>2.1780390000000001</v>
      </c>
      <c r="EN674" s="77">
        <v>2.5294599999999998</v>
      </c>
      <c r="EO674" s="77">
        <v>2.5040239999999998</v>
      </c>
      <c r="EP674" s="77">
        <v>2.1311450000000001</v>
      </c>
      <c r="EQ674" s="77">
        <v>1.7694730000000001</v>
      </c>
      <c r="ER674" s="77">
        <v>1.7019919999999999</v>
      </c>
      <c r="ES674" s="77">
        <v>1.5982829999999999</v>
      </c>
      <c r="ET674" s="77">
        <v>1.7382150000000001</v>
      </c>
      <c r="EU674" s="77">
        <v>58.668669999999999</v>
      </c>
      <c r="EV674" s="77">
        <v>57.750100000000003</v>
      </c>
      <c r="EW674" s="77">
        <v>57.540039999999998</v>
      </c>
      <c r="EX674" s="77">
        <v>57.05556</v>
      </c>
      <c r="EY674" s="77">
        <v>56.671430000000001</v>
      </c>
      <c r="EZ674" s="77">
        <v>55.874589999999998</v>
      </c>
      <c r="FA674" s="77">
        <v>55.60577</v>
      </c>
      <c r="FB674" s="77">
        <v>58.078980000000001</v>
      </c>
      <c r="FC674" s="77">
        <v>62.174480000000003</v>
      </c>
      <c r="FD674" s="77">
        <v>66.789379999999994</v>
      </c>
      <c r="FE674" s="77">
        <v>70.841890000000006</v>
      </c>
      <c r="FF674" s="77">
        <v>72.879729999999995</v>
      </c>
      <c r="FG674" s="77">
        <v>74.292109999999994</v>
      </c>
      <c r="FH674" s="77">
        <v>75.340100000000007</v>
      </c>
      <c r="FI674" s="77">
        <v>75.836740000000006</v>
      </c>
      <c r="FJ674" s="77">
        <v>75.789150000000006</v>
      </c>
      <c r="FK674" s="77">
        <v>74.639579999999995</v>
      </c>
      <c r="FL674" s="77">
        <v>72.860690000000005</v>
      </c>
      <c r="FM674" s="77">
        <v>70.790009999999995</v>
      </c>
      <c r="FN674" s="77">
        <v>67.288309999999996</v>
      </c>
      <c r="FO674" s="77">
        <v>62.833739999999999</v>
      </c>
      <c r="FP674" s="77">
        <v>60.931609999999999</v>
      </c>
      <c r="FQ674" s="77">
        <v>60.078330000000001</v>
      </c>
      <c r="FR674" s="77">
        <v>58.99436</v>
      </c>
      <c r="FS674" s="77">
        <v>5.3336230000000002</v>
      </c>
      <c r="FT674" s="77">
        <v>0.28428039999999999</v>
      </c>
      <c r="FU674" s="77">
        <v>0.34084249999999999</v>
      </c>
    </row>
    <row r="675" spans="1:177" x14ac:dyDescent="0.25">
      <c r="A675" t="s">
        <v>226</v>
      </c>
      <c r="B675" t="s">
        <v>0</v>
      </c>
      <c r="C675" t="s">
        <v>274</v>
      </c>
      <c r="D675" s="30" t="s">
        <v>238</v>
      </c>
      <c r="E675" t="s">
        <v>220</v>
      </c>
      <c r="F675" s="78">
        <v>2298</v>
      </c>
      <c r="G675" s="77">
        <v>3.8497530000000002</v>
      </c>
      <c r="H675" s="77">
        <v>2.6614840000000002</v>
      </c>
      <c r="I675" s="77">
        <v>2.3038180000000001</v>
      </c>
      <c r="J675" s="77">
        <v>2.21984</v>
      </c>
      <c r="K675" s="77">
        <v>2.1261999999999999</v>
      </c>
      <c r="L675" s="77">
        <v>2.053267</v>
      </c>
      <c r="M675" s="77">
        <v>1.8551569999999999</v>
      </c>
      <c r="N675" s="77">
        <v>1.2635019999999999</v>
      </c>
      <c r="O675" s="77">
        <v>-0.35759289999999999</v>
      </c>
      <c r="P675" s="77">
        <v>-2.563898</v>
      </c>
      <c r="Q675" s="77">
        <v>-4.5017129999999996</v>
      </c>
      <c r="R675" s="77">
        <v>-6.1549469999999999</v>
      </c>
      <c r="S675" s="77">
        <v>-7.0144520000000004</v>
      </c>
      <c r="T675" s="77">
        <v>-7.0556960000000002</v>
      </c>
      <c r="U675" s="77">
        <v>-6.2506500000000003</v>
      </c>
      <c r="V675" s="77">
        <v>-4.7471199999999998</v>
      </c>
      <c r="W675" s="77">
        <v>-2.3265229999999999</v>
      </c>
      <c r="X675" s="77">
        <v>0.92794710000000002</v>
      </c>
      <c r="Y675" s="77">
        <v>3.2307130000000002</v>
      </c>
      <c r="Z675" s="77">
        <v>4.6366379999999996</v>
      </c>
      <c r="AA675" s="77">
        <v>4.8216669999999997</v>
      </c>
      <c r="AB675" s="77">
        <v>4.4510569999999996</v>
      </c>
      <c r="AC675" s="77">
        <v>3.9653390000000002</v>
      </c>
      <c r="AD675" s="77">
        <v>3.6657289999999998</v>
      </c>
      <c r="AE675" s="77">
        <v>-3.2687309999999998</v>
      </c>
      <c r="AF675" s="77">
        <v>-3.9329200000000002</v>
      </c>
      <c r="AG675" s="77">
        <v>-3.239439</v>
      </c>
      <c r="AH675" s="77">
        <v>-2.347108</v>
      </c>
      <c r="AI675" s="77">
        <v>-1.644385</v>
      </c>
      <c r="AJ675" s="77">
        <v>-1.0096309999999999</v>
      </c>
      <c r="AK675" s="77">
        <v>-0.39237169999999999</v>
      </c>
      <c r="AL675" s="77">
        <v>0.12147139999999999</v>
      </c>
      <c r="AM675" s="77">
        <v>0.15476309999999999</v>
      </c>
      <c r="AN675" s="77">
        <v>0.12815190000000001</v>
      </c>
      <c r="AO675" s="77">
        <v>0.11980499999999999</v>
      </c>
      <c r="AP675" s="77">
        <v>-6.1064899999999998E-2</v>
      </c>
      <c r="AQ675" s="77">
        <v>-0.20793410000000001</v>
      </c>
      <c r="AR675" s="77">
        <v>-0.2082495</v>
      </c>
      <c r="AS675" s="77">
        <v>2.2165600000000001E-2</v>
      </c>
      <c r="AT675" s="77">
        <v>8.6945900000000007E-2</v>
      </c>
      <c r="AU675" s="77">
        <v>0.3973565</v>
      </c>
      <c r="AV675" s="77">
        <v>0.81503179999999997</v>
      </c>
      <c r="AW675" s="77">
        <v>0.75943179999999999</v>
      </c>
      <c r="AX675" s="77">
        <v>0.87414959999999997</v>
      </c>
      <c r="AY675" s="77">
        <v>0.71001519999999996</v>
      </c>
      <c r="AZ675" s="77">
        <v>0.1929488</v>
      </c>
      <c r="BA675" s="77">
        <v>8.7301100000000006E-2</v>
      </c>
      <c r="BB675" s="77">
        <v>0.20786589999999999</v>
      </c>
      <c r="BC675" s="77">
        <v>-2.748535</v>
      </c>
      <c r="BD675" s="77">
        <v>-3.4400460000000002</v>
      </c>
      <c r="BE675" s="77">
        <v>-2.8348620000000002</v>
      </c>
      <c r="BF675" s="77">
        <v>-2.0432640000000002</v>
      </c>
      <c r="BG675" s="77">
        <v>-1.3769420000000001</v>
      </c>
      <c r="BH675" s="77">
        <v>-0.80893300000000001</v>
      </c>
      <c r="BI675" s="77">
        <v>-0.22104209999999999</v>
      </c>
      <c r="BJ675" s="77">
        <v>0.29568739999999999</v>
      </c>
      <c r="BK675" s="77">
        <v>0.32890140000000001</v>
      </c>
      <c r="BL675" s="77">
        <v>0.34183039999999998</v>
      </c>
      <c r="BM675" s="77">
        <v>0.3638865</v>
      </c>
      <c r="BN675" s="77">
        <v>0.2077744</v>
      </c>
      <c r="BO675" s="77">
        <v>8.2528099999999993E-2</v>
      </c>
      <c r="BP675" s="77">
        <v>4.9696700000000003E-2</v>
      </c>
      <c r="BQ675" s="77">
        <v>0.27788839999999998</v>
      </c>
      <c r="BR675" s="77">
        <v>0.34417940000000002</v>
      </c>
      <c r="BS675" s="77">
        <v>0.66252659999999997</v>
      </c>
      <c r="BT675" s="77">
        <v>1.0488500000000001</v>
      </c>
      <c r="BU675" s="77">
        <v>0.9721244</v>
      </c>
      <c r="BV675" s="77">
        <v>1.085925</v>
      </c>
      <c r="BW675" s="77">
        <v>0.92486900000000005</v>
      </c>
      <c r="BX675" s="77">
        <v>0.47856130000000002</v>
      </c>
      <c r="BY675" s="77">
        <v>0.35322249999999999</v>
      </c>
      <c r="BZ675" s="77">
        <v>0.45343250000000002</v>
      </c>
      <c r="CA675" s="77">
        <v>-2.3882490000000001</v>
      </c>
      <c r="CB675" s="77">
        <v>-3.0986829999999999</v>
      </c>
      <c r="CC675" s="77">
        <v>-2.5546530000000001</v>
      </c>
      <c r="CD675" s="77">
        <v>-1.8328230000000001</v>
      </c>
      <c r="CE675" s="77">
        <v>-1.191711</v>
      </c>
      <c r="CF675" s="77">
        <v>-0.66993029999999998</v>
      </c>
      <c r="CG675" s="77">
        <v>-0.1023797</v>
      </c>
      <c r="CH675" s="77">
        <v>0.41634890000000002</v>
      </c>
      <c r="CI675" s="77">
        <v>0.44950889999999999</v>
      </c>
      <c r="CJ675" s="77">
        <v>0.48982340000000002</v>
      </c>
      <c r="CK675" s="77">
        <v>0.53293659999999998</v>
      </c>
      <c r="CL675" s="77">
        <v>0.39397159999999998</v>
      </c>
      <c r="CM675" s="77">
        <v>0.28370129999999999</v>
      </c>
      <c r="CN675" s="77">
        <v>0.22834950000000001</v>
      </c>
      <c r="CO675" s="77">
        <v>0.45500109999999999</v>
      </c>
      <c r="CP675" s="77">
        <v>0.52233850000000004</v>
      </c>
      <c r="CQ675" s="77">
        <v>0.84618260000000001</v>
      </c>
      <c r="CR675" s="77">
        <v>1.2107920000000001</v>
      </c>
      <c r="CS675" s="77">
        <v>1.119435</v>
      </c>
      <c r="CT675" s="77">
        <v>1.232599</v>
      </c>
      <c r="CU675" s="77">
        <v>1.0736760000000001</v>
      </c>
      <c r="CV675" s="77">
        <v>0.67637559999999997</v>
      </c>
      <c r="CW675" s="77">
        <v>0.53739879999999995</v>
      </c>
      <c r="CX675" s="77">
        <v>0.62351109999999998</v>
      </c>
      <c r="CY675" s="77">
        <v>-2.0279630000000002</v>
      </c>
      <c r="CZ675" s="77">
        <v>-2.75732</v>
      </c>
      <c r="DA675" s="77">
        <v>-2.2744439999999999</v>
      </c>
      <c r="DB675" s="77">
        <v>-1.622382</v>
      </c>
      <c r="DC675" s="77">
        <v>-1.006481</v>
      </c>
      <c r="DD675" s="77">
        <v>-0.5309277</v>
      </c>
      <c r="DE675" s="77">
        <v>1.6282600000000001E-2</v>
      </c>
      <c r="DF675" s="77">
        <v>0.5370104</v>
      </c>
      <c r="DG675" s="77">
        <v>0.57011650000000003</v>
      </c>
      <c r="DH675" s="77">
        <v>0.63781639999999995</v>
      </c>
      <c r="DI675" s="77">
        <v>0.70198669999999996</v>
      </c>
      <c r="DJ675" s="77">
        <v>0.58016880000000004</v>
      </c>
      <c r="DK675" s="77">
        <v>0.48487459999999999</v>
      </c>
      <c r="DL675" s="77">
        <v>0.40700229999999998</v>
      </c>
      <c r="DM675" s="77">
        <v>0.63211390000000001</v>
      </c>
      <c r="DN675" s="77">
        <v>0.70049760000000005</v>
      </c>
      <c r="DO675" s="77">
        <v>1.0298389999999999</v>
      </c>
      <c r="DP675" s="77">
        <v>1.3727339999999999</v>
      </c>
      <c r="DQ675" s="77">
        <v>1.266745</v>
      </c>
      <c r="DR675" s="77">
        <v>1.3792740000000001</v>
      </c>
      <c r="DS675" s="77">
        <v>1.222483</v>
      </c>
      <c r="DT675" s="77">
        <v>0.87418989999999996</v>
      </c>
      <c r="DU675" s="77">
        <v>0.72157510000000002</v>
      </c>
      <c r="DV675" s="77">
        <v>0.79358980000000001</v>
      </c>
      <c r="DW675" s="77">
        <v>-1.5077659999999999</v>
      </c>
      <c r="DX675" s="77">
        <v>-2.264446</v>
      </c>
      <c r="DY675" s="77">
        <v>-1.8698669999999999</v>
      </c>
      <c r="DZ675" s="77">
        <v>-1.318538</v>
      </c>
      <c r="EA675" s="77">
        <v>-0.73903759999999996</v>
      </c>
      <c r="EB675" s="77">
        <v>-0.33022990000000002</v>
      </c>
      <c r="EC675" s="77">
        <v>0.18761220000000001</v>
      </c>
      <c r="ED675" s="77">
        <v>0.71122640000000004</v>
      </c>
      <c r="EE675" s="77">
        <v>0.74425479999999999</v>
      </c>
      <c r="EF675" s="77">
        <v>0.8514948</v>
      </c>
      <c r="EG675" s="77">
        <v>0.94606820000000003</v>
      </c>
      <c r="EH675" s="77">
        <v>0.84900799999999998</v>
      </c>
      <c r="EI675" s="77">
        <v>0.77533680000000005</v>
      </c>
      <c r="EJ675" s="77">
        <v>0.6649486</v>
      </c>
      <c r="EK675" s="77">
        <v>0.88783659999999998</v>
      </c>
      <c r="EL675" s="77">
        <v>0.95773109999999995</v>
      </c>
      <c r="EM675" s="77">
        <v>1.2950090000000001</v>
      </c>
      <c r="EN675" s="77">
        <v>1.6065529999999999</v>
      </c>
      <c r="EO675" s="77">
        <v>1.4794369999999999</v>
      </c>
      <c r="EP675" s="77">
        <v>1.5910489999999999</v>
      </c>
      <c r="EQ675" s="77">
        <v>1.4373370000000001</v>
      </c>
      <c r="ER675" s="77">
        <v>1.159802</v>
      </c>
      <c r="ES675" s="77">
        <v>0.9874965</v>
      </c>
      <c r="ET675" s="77">
        <v>1.039156</v>
      </c>
      <c r="EU675" s="77">
        <v>61.507300000000001</v>
      </c>
      <c r="EV675" s="77">
        <v>60.712029999999999</v>
      </c>
      <c r="EW675" s="77">
        <v>60.600859999999997</v>
      </c>
      <c r="EX675" s="77">
        <v>60.19941</v>
      </c>
      <c r="EY675" s="77">
        <v>59.897269999999999</v>
      </c>
      <c r="EZ675" s="77">
        <v>59.450270000000003</v>
      </c>
      <c r="FA675" s="77">
        <v>59.343699999999998</v>
      </c>
      <c r="FB675" s="77">
        <v>61.133380000000002</v>
      </c>
      <c r="FC675" s="77">
        <v>63.621000000000002</v>
      </c>
      <c r="FD675" s="77">
        <v>66.676379999999995</v>
      </c>
      <c r="FE675" s="77">
        <v>70.383319999999998</v>
      </c>
      <c r="FF675" s="77">
        <v>72.168670000000006</v>
      </c>
      <c r="FG675" s="77">
        <v>72.891980000000004</v>
      </c>
      <c r="FH675" s="77">
        <v>73.697410000000005</v>
      </c>
      <c r="FI675" s="77">
        <v>74.193049999999999</v>
      </c>
      <c r="FJ675" s="77">
        <v>73.899799999999999</v>
      </c>
      <c r="FK675" s="77">
        <v>72.856999999999999</v>
      </c>
      <c r="FL675" s="77">
        <v>71.305319999999995</v>
      </c>
      <c r="FM675" s="77">
        <v>69.988299999999995</v>
      </c>
      <c r="FN675" s="77">
        <v>66.934749999999994</v>
      </c>
      <c r="FO675" s="77">
        <v>64.081270000000004</v>
      </c>
      <c r="FP675" s="77">
        <v>62.488160000000001</v>
      </c>
      <c r="FQ675" s="77">
        <v>61.981850000000001</v>
      </c>
      <c r="FR675" s="77">
        <v>61.465960000000003</v>
      </c>
      <c r="FS675" s="77">
        <v>4.2226720000000002</v>
      </c>
      <c r="FT675" s="77">
        <v>0.219694</v>
      </c>
      <c r="FU675" s="77">
        <v>0.24841460000000001</v>
      </c>
    </row>
    <row r="676" spans="1:177" x14ac:dyDescent="0.25">
      <c r="A676" t="s">
        <v>226</v>
      </c>
      <c r="B676" t="s">
        <v>0</v>
      </c>
      <c r="C676" t="s">
        <v>274</v>
      </c>
      <c r="D676" s="30" t="s">
        <v>238</v>
      </c>
      <c r="E676" t="s">
        <v>221</v>
      </c>
      <c r="F676" s="78">
        <v>1610</v>
      </c>
      <c r="G676" s="77">
        <v>2.176132</v>
      </c>
      <c r="H676" s="77">
        <v>1.271782</v>
      </c>
      <c r="I676" s="77">
        <v>1.7381979999999999</v>
      </c>
      <c r="J676" s="77">
        <v>1.3921840000000001</v>
      </c>
      <c r="K676" s="77">
        <v>1.2393080000000001</v>
      </c>
      <c r="L676" s="77">
        <v>1.4794339999999999</v>
      </c>
      <c r="M676" s="77">
        <v>1.6032189999999999</v>
      </c>
      <c r="N676" s="77">
        <v>1.096706</v>
      </c>
      <c r="O676" s="77">
        <v>-0.1795388</v>
      </c>
      <c r="P676" s="77">
        <v>-1.8629610000000001</v>
      </c>
      <c r="Q676" s="77">
        <v>-3.2705899999999999</v>
      </c>
      <c r="R676" s="77">
        <v>-4.1335920000000002</v>
      </c>
      <c r="S676" s="77">
        <v>-4.480124</v>
      </c>
      <c r="T676" s="77">
        <v>-4.5117079999999996</v>
      </c>
      <c r="U676" s="77">
        <v>-4.1385170000000002</v>
      </c>
      <c r="V676" s="77">
        <v>-3.193117</v>
      </c>
      <c r="W676" s="77">
        <v>-1.523274</v>
      </c>
      <c r="X676" s="77">
        <v>0.56957360000000001</v>
      </c>
      <c r="Y676" s="77">
        <v>2.3256320000000001</v>
      </c>
      <c r="Z676" s="77">
        <v>2.8003710000000002</v>
      </c>
      <c r="AA676" s="77">
        <v>2.7754829999999999</v>
      </c>
      <c r="AB676" s="77">
        <v>3.0517029999999998</v>
      </c>
      <c r="AC676" s="77">
        <v>2.906542</v>
      </c>
      <c r="AD676" s="77">
        <v>2.6645509999999999</v>
      </c>
      <c r="AE676" s="77">
        <v>-3.1804899999999998</v>
      </c>
      <c r="AF676" s="77">
        <v>-3.8014800000000002</v>
      </c>
      <c r="AG676" s="77">
        <v>-2.5360649999999998</v>
      </c>
      <c r="AH676" s="77">
        <v>-2.0905840000000002</v>
      </c>
      <c r="AI676" s="77">
        <v>-1.6258349999999999</v>
      </c>
      <c r="AJ676" s="77">
        <v>-0.86646060000000003</v>
      </c>
      <c r="AK676" s="77">
        <v>-6.7492999999999997E-3</v>
      </c>
      <c r="AL676" s="77">
        <v>0.36794739999999998</v>
      </c>
      <c r="AM676" s="77">
        <v>0.3259784</v>
      </c>
      <c r="AN676" s="77">
        <v>0.25676579999999999</v>
      </c>
      <c r="AO676" s="77">
        <v>0.22459399999999999</v>
      </c>
      <c r="AP676" s="77">
        <v>0.23921300000000001</v>
      </c>
      <c r="AQ676" s="77">
        <v>0.26747680000000001</v>
      </c>
      <c r="AR676" s="77">
        <v>0.16035489999999999</v>
      </c>
      <c r="AS676" s="77">
        <v>0.14198720000000001</v>
      </c>
      <c r="AT676" s="77">
        <v>7.6942300000000005E-2</v>
      </c>
      <c r="AU676" s="77">
        <v>0.31783929999999999</v>
      </c>
      <c r="AV676" s="77">
        <v>0.39117200000000002</v>
      </c>
      <c r="AW676" s="77">
        <v>0.28533579999999997</v>
      </c>
      <c r="AX676" s="77">
        <v>7.6968700000000001E-2</v>
      </c>
      <c r="AY676" s="77">
        <v>-8.82656E-2</v>
      </c>
      <c r="AZ676" s="77">
        <v>0.13525280000000001</v>
      </c>
      <c r="BA676" s="77">
        <v>0.29218309999999997</v>
      </c>
      <c r="BB676" s="77">
        <v>4.3477799999999997E-2</v>
      </c>
      <c r="BC676" s="77">
        <v>-2.699916</v>
      </c>
      <c r="BD676" s="77">
        <v>-3.3306879999999999</v>
      </c>
      <c r="BE676" s="77">
        <v>-2.1263010000000002</v>
      </c>
      <c r="BF676" s="77">
        <v>-1.7694160000000001</v>
      </c>
      <c r="BG676" s="77">
        <v>-1.339197</v>
      </c>
      <c r="BH676" s="77">
        <v>-0.64222919999999994</v>
      </c>
      <c r="BI676" s="77">
        <v>0.11192000000000001</v>
      </c>
      <c r="BJ676" s="77">
        <v>0.4821781</v>
      </c>
      <c r="BK676" s="77">
        <v>0.48470990000000003</v>
      </c>
      <c r="BL676" s="77">
        <v>0.40759620000000002</v>
      </c>
      <c r="BM676" s="77">
        <v>0.37452960000000002</v>
      </c>
      <c r="BN676" s="77">
        <v>0.43289139999999998</v>
      </c>
      <c r="BO676" s="77">
        <v>0.4795431</v>
      </c>
      <c r="BP676" s="77">
        <v>0.40987829999999997</v>
      </c>
      <c r="BQ676" s="77">
        <v>0.37679279999999998</v>
      </c>
      <c r="BR676" s="77">
        <v>0.31263970000000002</v>
      </c>
      <c r="BS676" s="77">
        <v>0.55394379999999999</v>
      </c>
      <c r="BT676" s="77">
        <v>0.60244869999999995</v>
      </c>
      <c r="BU676" s="77">
        <v>0.58779320000000002</v>
      </c>
      <c r="BV676" s="77">
        <v>0.25599569999999999</v>
      </c>
      <c r="BW676" s="77">
        <v>6.7345100000000005E-2</v>
      </c>
      <c r="BX676" s="77">
        <v>0.31272260000000002</v>
      </c>
      <c r="BY676" s="77">
        <v>0.43838640000000001</v>
      </c>
      <c r="BZ676" s="77">
        <v>0.32729209999999997</v>
      </c>
      <c r="CA676" s="77">
        <v>-2.3670719999999998</v>
      </c>
      <c r="CB676" s="77">
        <v>-3.0046189999999999</v>
      </c>
      <c r="CC676" s="77">
        <v>-1.8425</v>
      </c>
      <c r="CD676" s="77">
        <v>-1.5469759999999999</v>
      </c>
      <c r="CE676" s="77">
        <v>-1.140673</v>
      </c>
      <c r="CF676" s="77">
        <v>-0.4869272</v>
      </c>
      <c r="CG676" s="77">
        <v>0.19411</v>
      </c>
      <c r="CH676" s="77">
        <v>0.56129379999999995</v>
      </c>
      <c r="CI676" s="77">
        <v>0.59464689999999998</v>
      </c>
      <c r="CJ676" s="77">
        <v>0.51206090000000004</v>
      </c>
      <c r="CK676" s="77">
        <v>0.47837449999999998</v>
      </c>
      <c r="CL676" s="77">
        <v>0.56703250000000005</v>
      </c>
      <c r="CM676" s="77">
        <v>0.62641970000000002</v>
      </c>
      <c r="CN676" s="77">
        <v>0.58269749999999998</v>
      </c>
      <c r="CO676" s="77">
        <v>0.53941839999999996</v>
      </c>
      <c r="CP676" s="77">
        <v>0.4758829</v>
      </c>
      <c r="CQ676" s="77">
        <v>0.71746900000000002</v>
      </c>
      <c r="CR676" s="77">
        <v>0.74877830000000001</v>
      </c>
      <c r="CS676" s="77">
        <v>0.79727440000000005</v>
      </c>
      <c r="CT676" s="77">
        <v>0.37998929999999997</v>
      </c>
      <c r="CU676" s="77">
        <v>0.17512050000000001</v>
      </c>
      <c r="CV676" s="77">
        <v>0.43563750000000001</v>
      </c>
      <c r="CW676" s="77">
        <v>0.53964639999999997</v>
      </c>
      <c r="CX676" s="77">
        <v>0.52386100000000002</v>
      </c>
      <c r="CY676" s="77">
        <v>-2.0342280000000001</v>
      </c>
      <c r="CZ676" s="77">
        <v>-2.67855</v>
      </c>
      <c r="DA676" s="77">
        <v>-1.5586990000000001</v>
      </c>
      <c r="DB676" s="77">
        <v>-1.3245370000000001</v>
      </c>
      <c r="DC676" s="77">
        <v>-0.9421484</v>
      </c>
      <c r="DD676" s="77">
        <v>-0.33162530000000001</v>
      </c>
      <c r="DE676" s="77">
        <v>0.27630009999999999</v>
      </c>
      <c r="DF676" s="77">
        <v>0.64040960000000002</v>
      </c>
      <c r="DG676" s="77">
        <v>0.70458390000000004</v>
      </c>
      <c r="DH676" s="77">
        <v>0.61652569999999995</v>
      </c>
      <c r="DI676" s="77">
        <v>0.58221940000000005</v>
      </c>
      <c r="DJ676" s="77">
        <v>0.70117350000000001</v>
      </c>
      <c r="DK676" s="77">
        <v>0.77329619999999999</v>
      </c>
      <c r="DL676" s="77">
        <v>0.75551670000000004</v>
      </c>
      <c r="DM676" s="77">
        <v>0.70204409999999995</v>
      </c>
      <c r="DN676" s="77">
        <v>0.63912610000000003</v>
      </c>
      <c r="DO676" s="77">
        <v>0.88099430000000001</v>
      </c>
      <c r="DP676" s="77">
        <v>0.89510789999999996</v>
      </c>
      <c r="DQ676" s="77">
        <v>1.0067550000000001</v>
      </c>
      <c r="DR676" s="77">
        <v>0.50398279999999995</v>
      </c>
      <c r="DS676" s="77">
        <v>0.28289589999999998</v>
      </c>
      <c r="DT676" s="77">
        <v>0.55855250000000001</v>
      </c>
      <c r="DU676" s="77">
        <v>0.64090630000000004</v>
      </c>
      <c r="DV676" s="77">
        <v>0.72042989999999996</v>
      </c>
      <c r="DW676" s="77">
        <v>-1.553655</v>
      </c>
      <c r="DX676" s="77">
        <v>-2.2077580000000001</v>
      </c>
      <c r="DY676" s="77">
        <v>-1.148936</v>
      </c>
      <c r="DZ676" s="77">
        <v>-1.003369</v>
      </c>
      <c r="EA676" s="77">
        <v>-0.65551079999999995</v>
      </c>
      <c r="EB676" s="77">
        <v>-0.1073939</v>
      </c>
      <c r="EC676" s="77">
        <v>0.39496940000000003</v>
      </c>
      <c r="ED676" s="77">
        <v>0.75464030000000004</v>
      </c>
      <c r="EE676" s="77">
        <v>0.86331550000000001</v>
      </c>
      <c r="EF676" s="77">
        <v>0.76735620000000004</v>
      </c>
      <c r="EG676" s="77">
        <v>0.73215490000000005</v>
      </c>
      <c r="EH676" s="77">
        <v>0.89485190000000003</v>
      </c>
      <c r="EI676" s="77">
        <v>0.98536259999999998</v>
      </c>
      <c r="EJ676" s="77">
        <v>1.0050399999999999</v>
      </c>
      <c r="EK676" s="77">
        <v>0.93684970000000001</v>
      </c>
      <c r="EL676" s="77">
        <v>0.87482349999999998</v>
      </c>
      <c r="EM676" s="77">
        <v>1.1170990000000001</v>
      </c>
      <c r="EN676" s="77">
        <v>1.106385</v>
      </c>
      <c r="EO676" s="77">
        <v>1.309213</v>
      </c>
      <c r="EP676" s="77">
        <v>0.6830098</v>
      </c>
      <c r="EQ676" s="77">
        <v>0.43850650000000002</v>
      </c>
      <c r="ER676" s="77">
        <v>0.73602219999999996</v>
      </c>
      <c r="ES676" s="77">
        <v>0.78710970000000002</v>
      </c>
      <c r="ET676" s="77">
        <v>1.0042439999999999</v>
      </c>
      <c r="EU676" s="77">
        <v>54.602110000000003</v>
      </c>
      <c r="EV676" s="77">
        <v>53.506880000000002</v>
      </c>
      <c r="EW676" s="77">
        <v>53.155160000000002</v>
      </c>
      <c r="EX676" s="77">
        <v>52.551729999999999</v>
      </c>
      <c r="EY676" s="77">
        <v>52.050150000000002</v>
      </c>
      <c r="EZ676" s="77">
        <v>50.752139999999997</v>
      </c>
      <c r="FA676" s="77">
        <v>50.250869999999999</v>
      </c>
      <c r="FB676" s="77">
        <v>53.703299999999999</v>
      </c>
      <c r="FC676" s="77">
        <v>60.102220000000003</v>
      </c>
      <c r="FD676" s="77">
        <v>66.951260000000005</v>
      </c>
      <c r="FE676" s="77">
        <v>71.498829999999998</v>
      </c>
      <c r="FF676" s="77">
        <v>73.898380000000003</v>
      </c>
      <c r="FG676" s="77">
        <v>76.297910000000002</v>
      </c>
      <c r="FH676" s="77">
        <v>77.693399999999997</v>
      </c>
      <c r="FI676" s="77">
        <v>78.191460000000006</v>
      </c>
      <c r="FJ676" s="77">
        <v>78.495819999999995</v>
      </c>
      <c r="FK676" s="77">
        <v>77.193280000000001</v>
      </c>
      <c r="FL676" s="77">
        <v>75.088880000000003</v>
      </c>
      <c r="FM676" s="77">
        <v>71.93853</v>
      </c>
      <c r="FN676" s="77">
        <v>67.794820000000001</v>
      </c>
      <c r="FO676" s="77">
        <v>61.046559999999999</v>
      </c>
      <c r="FP676" s="77">
        <v>58.701740000000001</v>
      </c>
      <c r="FQ676" s="77">
        <v>57.351390000000002</v>
      </c>
      <c r="FR676" s="77">
        <v>55.453589999999998</v>
      </c>
      <c r="FS676" s="77">
        <v>3.022926</v>
      </c>
      <c r="FT676" s="77">
        <v>0.17020270000000001</v>
      </c>
      <c r="FU676" s="77">
        <v>0.23716190000000001</v>
      </c>
    </row>
    <row r="677" spans="1:177" x14ac:dyDescent="0.25">
      <c r="A677" t="s">
        <v>226</v>
      </c>
      <c r="B677" t="s">
        <v>0</v>
      </c>
      <c r="C677" t="s">
        <v>274</v>
      </c>
      <c r="D677" s="30" t="s">
        <v>239</v>
      </c>
      <c r="E677" t="s">
        <v>219</v>
      </c>
      <c r="F677" s="78">
        <v>3012</v>
      </c>
      <c r="G677" s="77">
        <v>7.8358489999999996</v>
      </c>
      <c r="H677" s="77">
        <v>7.1142859999999999</v>
      </c>
      <c r="I677" s="77">
        <v>6.3510059999999999</v>
      </c>
      <c r="J677" s="77">
        <v>4.9602180000000002</v>
      </c>
      <c r="K677" s="77">
        <v>3.93065</v>
      </c>
      <c r="L677" s="77">
        <v>3.5184579999999999</v>
      </c>
      <c r="M677" s="77">
        <v>3.7242250000000001</v>
      </c>
      <c r="N677" s="77">
        <v>3.006783</v>
      </c>
      <c r="O677" s="77">
        <v>0.62983359999999999</v>
      </c>
      <c r="P677" s="77">
        <v>-1.837029</v>
      </c>
      <c r="Q677" s="77">
        <v>-3.538554</v>
      </c>
      <c r="R677" s="77">
        <v>-4.0833190000000004</v>
      </c>
      <c r="S677" s="77">
        <v>-3.9195700000000002</v>
      </c>
      <c r="T677" s="77">
        <v>-2.80362</v>
      </c>
      <c r="U677" s="77">
        <v>-0.74279980000000001</v>
      </c>
      <c r="V677" s="77">
        <v>1.5367710000000001</v>
      </c>
      <c r="W677" s="77">
        <v>4.0344350000000002</v>
      </c>
      <c r="X677" s="77">
        <v>5.5901519999999998</v>
      </c>
      <c r="Y677" s="77">
        <v>5.843083</v>
      </c>
      <c r="Z677" s="77">
        <v>5.632098</v>
      </c>
      <c r="AA677" s="77">
        <v>5.2778070000000001</v>
      </c>
      <c r="AB677" s="77">
        <v>5.1471689999999999</v>
      </c>
      <c r="AC677" s="77">
        <v>4.8026260000000001</v>
      </c>
      <c r="AD677" s="77">
        <v>4.6774719999999999</v>
      </c>
      <c r="AE677" s="77">
        <v>-4.489573</v>
      </c>
      <c r="AF677" s="77">
        <v>-5.4996650000000002</v>
      </c>
      <c r="AG677" s="77">
        <v>-4.1230000000000002</v>
      </c>
      <c r="AH677" s="77">
        <v>-3.1415690000000001</v>
      </c>
      <c r="AI677" s="77">
        <v>-2.2749419999999998</v>
      </c>
      <c r="AJ677" s="77">
        <v>-1.295658</v>
      </c>
      <c r="AK677" s="77">
        <v>-0.25718869999999999</v>
      </c>
      <c r="AL677" s="77">
        <v>0.43559179999999997</v>
      </c>
      <c r="AM677" s="77">
        <v>0.47289959999999998</v>
      </c>
      <c r="AN677" s="77">
        <v>0.43714809999999998</v>
      </c>
      <c r="AO677" s="77">
        <v>0.42640109999999998</v>
      </c>
      <c r="AP677" s="77">
        <v>0.31787199999999999</v>
      </c>
      <c r="AQ677" s="77">
        <v>0.2200761</v>
      </c>
      <c r="AR677" s="77">
        <v>0.13899249999999999</v>
      </c>
      <c r="AS677" s="77">
        <v>0.3150848</v>
      </c>
      <c r="AT677" s="77">
        <v>0.32295390000000002</v>
      </c>
      <c r="AU677" s="77">
        <v>0.74844270000000002</v>
      </c>
      <c r="AV677" s="77">
        <v>1.127321</v>
      </c>
      <c r="AW677" s="77">
        <v>1.0209159999999999</v>
      </c>
      <c r="AX677" s="77">
        <v>0.90349040000000003</v>
      </c>
      <c r="AY677" s="77">
        <v>0.64354840000000002</v>
      </c>
      <c r="AZ677" s="77">
        <v>0.40403410000000001</v>
      </c>
      <c r="BA677" s="77">
        <v>0.4008775</v>
      </c>
      <c r="BB677" s="77">
        <v>0.38932470000000002</v>
      </c>
      <c r="BC677" s="77">
        <v>-3.9465340000000002</v>
      </c>
      <c r="BD677" s="77">
        <v>-4.973757</v>
      </c>
      <c r="BE677" s="77">
        <v>-3.6870919999999998</v>
      </c>
      <c r="BF677" s="77">
        <v>-2.807982</v>
      </c>
      <c r="BG677" s="77">
        <v>-1.9788030000000001</v>
      </c>
      <c r="BH677" s="77">
        <v>-1.070487</v>
      </c>
      <c r="BI677" s="77">
        <v>-9.1140399999999996E-2</v>
      </c>
      <c r="BJ677" s="77">
        <v>0.6025933</v>
      </c>
      <c r="BK677" s="77">
        <v>0.6554316</v>
      </c>
      <c r="BL677" s="77">
        <v>0.64486829999999995</v>
      </c>
      <c r="BM677" s="77">
        <v>0.65452739999999998</v>
      </c>
      <c r="BN677" s="77">
        <v>0.57844490000000004</v>
      </c>
      <c r="BO677" s="77">
        <v>0.5036119</v>
      </c>
      <c r="BP677" s="77">
        <v>0.41654869999999999</v>
      </c>
      <c r="BQ677" s="77">
        <v>0.58500719999999995</v>
      </c>
      <c r="BR677" s="77">
        <v>0.5926266</v>
      </c>
      <c r="BS677" s="77">
        <v>1.023236</v>
      </c>
      <c r="BT677" s="77">
        <v>1.3702019999999999</v>
      </c>
      <c r="BU677" s="77">
        <v>1.289439</v>
      </c>
      <c r="BV677" s="77">
        <v>1.1218060000000001</v>
      </c>
      <c r="BW677" s="77">
        <v>0.85630790000000001</v>
      </c>
      <c r="BX677" s="77">
        <v>0.67218319999999998</v>
      </c>
      <c r="BY677" s="77">
        <v>0.64634720000000001</v>
      </c>
      <c r="BZ677" s="77">
        <v>0.6700661</v>
      </c>
      <c r="CA677" s="77">
        <v>-3.5704259999999999</v>
      </c>
      <c r="CB677" s="77">
        <v>-4.609515</v>
      </c>
      <c r="CC677" s="77">
        <v>-3.3851830000000001</v>
      </c>
      <c r="CD677" s="77">
        <v>-2.5769410000000001</v>
      </c>
      <c r="CE677" s="77">
        <v>-1.7736970000000001</v>
      </c>
      <c r="CF677" s="77">
        <v>-0.91453320000000005</v>
      </c>
      <c r="CG677" s="77">
        <v>2.3864099999999999E-2</v>
      </c>
      <c r="CH677" s="77">
        <v>0.71825799999999995</v>
      </c>
      <c r="CI677" s="77">
        <v>0.78185260000000001</v>
      </c>
      <c r="CJ677" s="77">
        <v>0.78873459999999995</v>
      </c>
      <c r="CK677" s="77">
        <v>0.81252690000000005</v>
      </c>
      <c r="CL677" s="77">
        <v>0.75891690000000001</v>
      </c>
      <c r="CM677" s="77">
        <v>0.6999879</v>
      </c>
      <c r="CN677" s="77">
        <v>0.60878330000000003</v>
      </c>
      <c r="CO677" s="77">
        <v>0.77195460000000005</v>
      </c>
      <c r="CP677" s="77">
        <v>0.77940120000000002</v>
      </c>
      <c r="CQ677" s="77">
        <v>1.2135579999999999</v>
      </c>
      <c r="CR677" s="77">
        <v>1.538422</v>
      </c>
      <c r="CS677" s="77">
        <v>1.475417</v>
      </c>
      <c r="CT677" s="77">
        <v>1.27301</v>
      </c>
      <c r="CU677" s="77">
        <v>1.0036639999999999</v>
      </c>
      <c r="CV677" s="77">
        <v>0.85790250000000001</v>
      </c>
      <c r="CW677" s="77">
        <v>0.81635869999999999</v>
      </c>
      <c r="CX677" s="77">
        <v>0.86450669999999996</v>
      </c>
      <c r="CY677" s="77">
        <v>-3.1943190000000001</v>
      </c>
      <c r="CZ677" s="77">
        <v>-4.2452719999999999</v>
      </c>
      <c r="DA677" s="77">
        <v>-3.0832739999999998</v>
      </c>
      <c r="DB677" s="77">
        <v>-2.3458999999999999</v>
      </c>
      <c r="DC677" s="77">
        <v>-1.568592</v>
      </c>
      <c r="DD677" s="77">
        <v>-0.75857989999999997</v>
      </c>
      <c r="DE677" s="77">
        <v>0.13886860000000001</v>
      </c>
      <c r="DF677" s="77">
        <v>0.83392270000000002</v>
      </c>
      <c r="DG677" s="77">
        <v>0.90827360000000001</v>
      </c>
      <c r="DH677" s="77">
        <v>0.93260089999999995</v>
      </c>
      <c r="DI677" s="77">
        <v>0.97052640000000001</v>
      </c>
      <c r="DJ677" s="77">
        <v>0.93938889999999997</v>
      </c>
      <c r="DK677" s="77">
        <v>0.89636389999999999</v>
      </c>
      <c r="DL677" s="77">
        <v>0.80101789999999995</v>
      </c>
      <c r="DM677" s="77">
        <v>0.95890200000000003</v>
      </c>
      <c r="DN677" s="77">
        <v>0.96617569999999997</v>
      </c>
      <c r="DO677" s="77">
        <v>1.4038790000000001</v>
      </c>
      <c r="DP677" s="77">
        <v>1.7066410000000001</v>
      </c>
      <c r="DQ677" s="77">
        <v>1.661395</v>
      </c>
      <c r="DR677" s="77">
        <v>1.424215</v>
      </c>
      <c r="DS677" s="77">
        <v>1.1510210000000001</v>
      </c>
      <c r="DT677" s="77">
        <v>1.043622</v>
      </c>
      <c r="DU677" s="77">
        <v>0.98637030000000003</v>
      </c>
      <c r="DV677" s="77">
        <v>1.0589470000000001</v>
      </c>
      <c r="DW677" s="77">
        <v>-2.6512790000000002</v>
      </c>
      <c r="DX677" s="77">
        <v>-3.7193640000000001</v>
      </c>
      <c r="DY677" s="77">
        <v>-2.6473659999999999</v>
      </c>
      <c r="DZ677" s="77">
        <v>-2.0123139999999999</v>
      </c>
      <c r="EA677" s="77">
        <v>-1.2724530000000001</v>
      </c>
      <c r="EB677" s="77">
        <v>-0.53340799999999999</v>
      </c>
      <c r="EC677" s="77">
        <v>0.30491689999999999</v>
      </c>
      <c r="ED677" s="77">
        <v>1.0009239999999999</v>
      </c>
      <c r="EE677" s="77">
        <v>1.0908059999999999</v>
      </c>
      <c r="EF677" s="77">
        <v>1.1403209999999999</v>
      </c>
      <c r="EG677" s="77">
        <v>1.198653</v>
      </c>
      <c r="EH677" s="77">
        <v>1.199962</v>
      </c>
      <c r="EI677" s="77">
        <v>1.1798999999999999</v>
      </c>
      <c r="EJ677" s="77">
        <v>1.0785739999999999</v>
      </c>
      <c r="EK677" s="77">
        <v>1.2288239999999999</v>
      </c>
      <c r="EL677" s="77">
        <v>1.235849</v>
      </c>
      <c r="EM677" s="77">
        <v>1.6786730000000001</v>
      </c>
      <c r="EN677" s="77">
        <v>1.949522</v>
      </c>
      <c r="EO677" s="77">
        <v>1.929918</v>
      </c>
      <c r="EP677" s="77">
        <v>1.64253</v>
      </c>
      <c r="EQ677" s="77">
        <v>1.36378</v>
      </c>
      <c r="ER677" s="77">
        <v>1.311771</v>
      </c>
      <c r="ES677" s="77">
        <v>1.23184</v>
      </c>
      <c r="ET677" s="77">
        <v>1.3396889999999999</v>
      </c>
      <c r="EU677" s="77">
        <v>52.158659999999998</v>
      </c>
      <c r="EV677" s="77">
        <v>51.262059999999998</v>
      </c>
      <c r="EW677" s="77">
        <v>50.618090000000002</v>
      </c>
      <c r="EX677" s="77">
        <v>49.882669999999997</v>
      </c>
      <c r="EY677" s="77">
        <v>50.066099999999999</v>
      </c>
      <c r="EZ677" s="77">
        <v>49.381689999999999</v>
      </c>
      <c r="FA677" s="77">
        <v>49.651029999999999</v>
      </c>
      <c r="FB677" s="77">
        <v>50.847900000000003</v>
      </c>
      <c r="FC677" s="77">
        <v>56.355820000000001</v>
      </c>
      <c r="FD677" s="77">
        <v>63.592910000000003</v>
      </c>
      <c r="FE677" s="77">
        <v>68.266589999999994</v>
      </c>
      <c r="FF677" s="77">
        <v>70.472080000000005</v>
      </c>
      <c r="FG677" s="77">
        <v>71.263210000000001</v>
      </c>
      <c r="FH677" s="77">
        <v>70.943529999999996</v>
      </c>
      <c r="FI677" s="77">
        <v>70.37209</v>
      </c>
      <c r="FJ677" s="77">
        <v>68.640910000000005</v>
      </c>
      <c r="FK677" s="77">
        <v>66.105999999999995</v>
      </c>
      <c r="FL677" s="77">
        <v>62.150730000000003</v>
      </c>
      <c r="FM677" s="77">
        <v>58.986020000000003</v>
      </c>
      <c r="FN677" s="77">
        <v>57.416020000000003</v>
      </c>
      <c r="FO677" s="77">
        <v>55.777839999999998</v>
      </c>
      <c r="FP677" s="77">
        <v>54.132840000000002</v>
      </c>
      <c r="FQ677" s="77">
        <v>53.636209999999998</v>
      </c>
      <c r="FR677" s="77">
        <v>52.91713</v>
      </c>
      <c r="FS677" s="77">
        <v>4.1107659999999999</v>
      </c>
      <c r="FT677" s="77">
        <v>0.21910250000000001</v>
      </c>
      <c r="FU677" s="77">
        <v>0.2626964</v>
      </c>
    </row>
    <row r="678" spans="1:177" x14ac:dyDescent="0.25">
      <c r="A678" t="s">
        <v>226</v>
      </c>
      <c r="B678" t="s">
        <v>0</v>
      </c>
      <c r="C678" t="s">
        <v>274</v>
      </c>
      <c r="D678" s="30" t="s">
        <v>239</v>
      </c>
      <c r="E678" t="s">
        <v>220</v>
      </c>
      <c r="F678" s="78">
        <v>1800</v>
      </c>
      <c r="G678" s="77">
        <v>5.0200690000000003</v>
      </c>
      <c r="H678" s="77">
        <v>4.5996079999999999</v>
      </c>
      <c r="I678" s="77">
        <v>3.802899</v>
      </c>
      <c r="J678" s="77">
        <v>3.0859529999999999</v>
      </c>
      <c r="K678" s="77">
        <v>2.4760499999999999</v>
      </c>
      <c r="L678" s="77">
        <v>2.1082640000000001</v>
      </c>
      <c r="M678" s="77">
        <v>2.1330809999999998</v>
      </c>
      <c r="N678" s="77">
        <v>1.7787189999999999</v>
      </c>
      <c r="O678" s="77">
        <v>0.43799510000000003</v>
      </c>
      <c r="P678" s="77">
        <v>-1.012462</v>
      </c>
      <c r="Q678" s="77">
        <v>-2.0223789999999999</v>
      </c>
      <c r="R678" s="77">
        <v>-2.4790239999999999</v>
      </c>
      <c r="S678" s="77">
        <v>-2.4848569999999999</v>
      </c>
      <c r="T678" s="77">
        <v>-1.8417939999999999</v>
      </c>
      <c r="U678" s="77">
        <v>-0.53014890000000003</v>
      </c>
      <c r="V678" s="77">
        <v>0.88312610000000002</v>
      </c>
      <c r="W678" s="77">
        <v>2.3795169999999999</v>
      </c>
      <c r="X678" s="77">
        <v>3.4511099999999999</v>
      </c>
      <c r="Y678" s="77">
        <v>3.5713460000000001</v>
      </c>
      <c r="Z678" s="77">
        <v>3.6528149999999999</v>
      </c>
      <c r="AA678" s="77">
        <v>3.4803009999999999</v>
      </c>
      <c r="AB678" s="77">
        <v>3.1541980000000001</v>
      </c>
      <c r="AC678" s="77">
        <v>2.8286349999999998</v>
      </c>
      <c r="AD678" s="77">
        <v>2.7724609999999998</v>
      </c>
      <c r="AE678" s="77">
        <v>-2.5603639999999999</v>
      </c>
      <c r="AF678" s="77">
        <v>-3.0806170000000002</v>
      </c>
      <c r="AG678" s="77">
        <v>-2.5374189999999999</v>
      </c>
      <c r="AH678" s="77">
        <v>-1.8384659999999999</v>
      </c>
      <c r="AI678" s="77">
        <v>-1.28803</v>
      </c>
      <c r="AJ678" s="77">
        <v>-0.79083369999999997</v>
      </c>
      <c r="AK678" s="77">
        <v>-0.30734089999999997</v>
      </c>
      <c r="AL678" s="77">
        <v>9.5147300000000004E-2</v>
      </c>
      <c r="AM678" s="77">
        <v>0.1212244</v>
      </c>
      <c r="AN678" s="77">
        <v>0.10038</v>
      </c>
      <c r="AO678" s="77">
        <v>9.3842300000000003E-2</v>
      </c>
      <c r="AP678" s="77">
        <v>-4.7831499999999999E-2</v>
      </c>
      <c r="AQ678" s="77">
        <v>-0.16287270000000001</v>
      </c>
      <c r="AR678" s="77">
        <v>-0.1631195</v>
      </c>
      <c r="AS678" s="77">
        <v>1.7362099999999998E-2</v>
      </c>
      <c r="AT678" s="77">
        <v>6.8104100000000001E-2</v>
      </c>
      <c r="AU678" s="77">
        <v>0.3112453</v>
      </c>
      <c r="AV678" s="77">
        <v>0.63840609999999998</v>
      </c>
      <c r="AW678" s="77">
        <v>0.59485529999999998</v>
      </c>
      <c r="AX678" s="77">
        <v>0.6847124</v>
      </c>
      <c r="AY678" s="77">
        <v>0.55614790000000003</v>
      </c>
      <c r="AZ678" s="77">
        <v>0.15113460000000001</v>
      </c>
      <c r="BA678" s="77">
        <v>6.8382100000000001E-2</v>
      </c>
      <c r="BB678" s="77">
        <v>0.1628192</v>
      </c>
      <c r="BC678" s="77">
        <v>-2.1528999999999998</v>
      </c>
      <c r="BD678" s="77">
        <v>-2.6945540000000001</v>
      </c>
      <c r="BE678" s="77">
        <v>-2.2205180000000002</v>
      </c>
      <c r="BF678" s="77">
        <v>-1.600468</v>
      </c>
      <c r="BG678" s="77">
        <v>-1.0785439999999999</v>
      </c>
      <c r="BH678" s="77">
        <v>-0.63362909999999995</v>
      </c>
      <c r="BI678" s="77">
        <v>-0.17314009999999999</v>
      </c>
      <c r="BJ678" s="77">
        <v>0.23160900000000001</v>
      </c>
      <c r="BK678" s="77">
        <v>0.2576251</v>
      </c>
      <c r="BL678" s="77">
        <v>0.26775209999999999</v>
      </c>
      <c r="BM678" s="77">
        <v>0.28502880000000003</v>
      </c>
      <c r="BN678" s="77">
        <v>0.16274749999999999</v>
      </c>
      <c r="BO678" s="77">
        <v>6.4643400000000004E-2</v>
      </c>
      <c r="BP678" s="77">
        <v>3.8927200000000002E-2</v>
      </c>
      <c r="BQ678" s="77">
        <v>0.2176671</v>
      </c>
      <c r="BR678" s="77">
        <v>0.26959250000000001</v>
      </c>
      <c r="BS678" s="77">
        <v>0.51895029999999998</v>
      </c>
      <c r="BT678" s="77">
        <v>0.82155370000000005</v>
      </c>
      <c r="BU678" s="77">
        <v>0.7614552</v>
      </c>
      <c r="BV678" s="77">
        <v>0.85059370000000001</v>
      </c>
      <c r="BW678" s="77">
        <v>0.72444070000000005</v>
      </c>
      <c r="BX678" s="77">
        <v>0.37485190000000002</v>
      </c>
      <c r="BY678" s="77">
        <v>0.27667560000000002</v>
      </c>
      <c r="BZ678" s="77">
        <v>0.35516900000000001</v>
      </c>
      <c r="CA678" s="77">
        <v>-1.8706910000000001</v>
      </c>
      <c r="CB678" s="77">
        <v>-2.4271669999999999</v>
      </c>
      <c r="CC678" s="77">
        <v>-2.0010340000000002</v>
      </c>
      <c r="CD678" s="77">
        <v>-1.435632</v>
      </c>
      <c r="CE678" s="77">
        <v>-0.93345509999999998</v>
      </c>
      <c r="CF678" s="77">
        <v>-0.52474980000000004</v>
      </c>
      <c r="CG678" s="77">
        <v>-8.0193100000000003E-2</v>
      </c>
      <c r="CH678" s="77">
        <v>0.32612190000000002</v>
      </c>
      <c r="CI678" s="77">
        <v>0.35209580000000001</v>
      </c>
      <c r="CJ678" s="77">
        <v>0.3836736</v>
      </c>
      <c r="CK678" s="77">
        <v>0.41744399999999998</v>
      </c>
      <c r="CL678" s="77">
        <v>0.30859389999999998</v>
      </c>
      <c r="CM678" s="77">
        <v>0.22222040000000001</v>
      </c>
      <c r="CN678" s="77">
        <v>0.1788641</v>
      </c>
      <c r="CO678" s="77">
        <v>0.35639779999999999</v>
      </c>
      <c r="CP678" s="77">
        <v>0.40914270000000003</v>
      </c>
      <c r="CQ678" s="77">
        <v>0.66280629999999996</v>
      </c>
      <c r="CR678" s="77">
        <v>0.94840120000000006</v>
      </c>
      <c r="CS678" s="77">
        <v>0.8768418</v>
      </c>
      <c r="CT678" s="77">
        <v>0.96548259999999997</v>
      </c>
      <c r="CU678" s="77">
        <v>0.84099979999999996</v>
      </c>
      <c r="CV678" s="77">
        <v>0.52979790000000004</v>
      </c>
      <c r="CW678" s="77">
        <v>0.42093900000000001</v>
      </c>
      <c r="CX678" s="77">
        <v>0.48838989999999999</v>
      </c>
      <c r="CY678" s="77">
        <v>-1.5884830000000001</v>
      </c>
      <c r="CZ678" s="77">
        <v>-2.1597810000000002</v>
      </c>
      <c r="DA678" s="77">
        <v>-1.781549</v>
      </c>
      <c r="DB678" s="77">
        <v>-1.2707949999999999</v>
      </c>
      <c r="DC678" s="77">
        <v>-0.78836600000000001</v>
      </c>
      <c r="DD678" s="77">
        <v>-0.41587039999999997</v>
      </c>
      <c r="DE678" s="77">
        <v>1.27539E-2</v>
      </c>
      <c r="DF678" s="77">
        <v>0.42063479999999998</v>
      </c>
      <c r="DG678" s="77">
        <v>0.44656649999999998</v>
      </c>
      <c r="DH678" s="77">
        <v>0.49959500000000001</v>
      </c>
      <c r="DI678" s="77">
        <v>0.54985919999999999</v>
      </c>
      <c r="DJ678" s="77">
        <v>0.45444030000000002</v>
      </c>
      <c r="DK678" s="77">
        <v>0.3797973</v>
      </c>
      <c r="DL678" s="77">
        <v>0.318801</v>
      </c>
      <c r="DM678" s="77">
        <v>0.49512840000000002</v>
      </c>
      <c r="DN678" s="77">
        <v>0.54869290000000004</v>
      </c>
      <c r="DO678" s="77">
        <v>0.8066622</v>
      </c>
      <c r="DP678" s="77">
        <v>1.0752489999999999</v>
      </c>
      <c r="DQ678" s="77">
        <v>0.99222840000000001</v>
      </c>
      <c r="DR678" s="77">
        <v>1.080371</v>
      </c>
      <c r="DS678" s="77">
        <v>0.95755889999999999</v>
      </c>
      <c r="DT678" s="77">
        <v>0.68474380000000001</v>
      </c>
      <c r="DU678" s="77">
        <v>0.56520250000000005</v>
      </c>
      <c r="DV678" s="77">
        <v>0.62161080000000002</v>
      </c>
      <c r="DW678" s="77">
        <v>-1.1810179999999999</v>
      </c>
      <c r="DX678" s="77">
        <v>-1.7737179999999999</v>
      </c>
      <c r="DY678" s="77">
        <v>-1.4646479999999999</v>
      </c>
      <c r="DZ678" s="77">
        <v>-1.032797</v>
      </c>
      <c r="EA678" s="77">
        <v>-0.57888050000000002</v>
      </c>
      <c r="EB678" s="77">
        <v>-0.2586659</v>
      </c>
      <c r="EC678" s="77">
        <v>0.14695459999999999</v>
      </c>
      <c r="ED678" s="77">
        <v>0.55709640000000005</v>
      </c>
      <c r="EE678" s="77">
        <v>0.58296720000000002</v>
      </c>
      <c r="EF678" s="77">
        <v>0.66696719999999998</v>
      </c>
      <c r="EG678" s="77">
        <v>0.74104570000000003</v>
      </c>
      <c r="EH678" s="77">
        <v>0.66501929999999998</v>
      </c>
      <c r="EI678" s="77">
        <v>0.6073134</v>
      </c>
      <c r="EJ678" s="77">
        <v>0.52084770000000002</v>
      </c>
      <c r="EK678" s="77">
        <v>0.69543339999999998</v>
      </c>
      <c r="EL678" s="77">
        <v>0.75018130000000005</v>
      </c>
      <c r="EM678" s="77">
        <v>1.014367</v>
      </c>
      <c r="EN678" s="77">
        <v>1.2583960000000001</v>
      </c>
      <c r="EO678" s="77">
        <v>1.158828</v>
      </c>
      <c r="EP678" s="77">
        <v>1.2462530000000001</v>
      </c>
      <c r="EQ678" s="77">
        <v>1.1258520000000001</v>
      </c>
      <c r="ER678" s="77">
        <v>0.90846119999999997</v>
      </c>
      <c r="ES678" s="77">
        <v>0.77349599999999996</v>
      </c>
      <c r="ET678" s="77">
        <v>0.81396060000000003</v>
      </c>
      <c r="EU678" s="77">
        <v>56.258229999999998</v>
      </c>
      <c r="EV678" s="77">
        <v>55.571240000000003</v>
      </c>
      <c r="EW678" s="77">
        <v>54.77805</v>
      </c>
      <c r="EX678" s="77">
        <v>54.005699999999997</v>
      </c>
      <c r="EY678" s="77">
        <v>54.416910000000001</v>
      </c>
      <c r="EZ678" s="77">
        <v>53.732959999999999</v>
      </c>
      <c r="FA678" s="77">
        <v>54.354190000000003</v>
      </c>
      <c r="FB678" s="77">
        <v>55.063180000000003</v>
      </c>
      <c r="FC678" s="77">
        <v>57.950499999999998</v>
      </c>
      <c r="FD678" s="77">
        <v>63.024520000000003</v>
      </c>
      <c r="FE678" s="77">
        <v>67.253540000000001</v>
      </c>
      <c r="FF678" s="77">
        <v>69.627039999999994</v>
      </c>
      <c r="FG678" s="77">
        <v>70.248390000000001</v>
      </c>
      <c r="FH678" s="77">
        <v>69.683250000000001</v>
      </c>
      <c r="FI678" s="77">
        <v>69.010239999999996</v>
      </c>
      <c r="FJ678" s="77">
        <v>67.640820000000005</v>
      </c>
      <c r="FK678" s="77">
        <v>65.413219999999995</v>
      </c>
      <c r="FL678" s="77">
        <v>62.629939999999998</v>
      </c>
      <c r="FM678" s="77">
        <v>60.319070000000004</v>
      </c>
      <c r="FN678" s="77">
        <v>59.407710000000002</v>
      </c>
      <c r="FO678" s="77">
        <v>58.347119999999997</v>
      </c>
      <c r="FP678" s="77">
        <v>57.074120000000001</v>
      </c>
      <c r="FQ678" s="77">
        <v>56.807540000000003</v>
      </c>
      <c r="FR678" s="77">
        <v>56.16733</v>
      </c>
      <c r="FS678" s="77">
        <v>3.3075760000000001</v>
      </c>
      <c r="FT678" s="77">
        <v>0.17208409999999999</v>
      </c>
      <c r="FU678" s="77">
        <v>0.19458059999999999</v>
      </c>
    </row>
    <row r="679" spans="1:177" x14ac:dyDescent="0.25">
      <c r="A679" t="s">
        <v>226</v>
      </c>
      <c r="B679" t="s">
        <v>0</v>
      </c>
      <c r="C679" t="s">
        <v>274</v>
      </c>
      <c r="D679" s="30" t="s">
        <v>239</v>
      </c>
      <c r="E679" t="s">
        <v>221</v>
      </c>
      <c r="F679" s="78">
        <v>1212</v>
      </c>
      <c r="G679" s="77">
        <v>2.731506</v>
      </c>
      <c r="H679" s="77">
        <v>2.434685</v>
      </c>
      <c r="I679" s="77">
        <v>2.5455190000000001</v>
      </c>
      <c r="J679" s="77">
        <v>1.852932</v>
      </c>
      <c r="K679" s="77">
        <v>1.4385140000000001</v>
      </c>
      <c r="L679" s="77">
        <v>1.4354340000000001</v>
      </c>
      <c r="M679" s="77">
        <v>1.6360429999999999</v>
      </c>
      <c r="N679" s="77">
        <v>1.258281</v>
      </c>
      <c r="O679" s="77">
        <v>0.20727899999999999</v>
      </c>
      <c r="P679" s="77">
        <v>-0.84696669999999996</v>
      </c>
      <c r="Q679" s="77">
        <v>-1.5537669999999999</v>
      </c>
      <c r="R679" s="77">
        <v>-1.629008</v>
      </c>
      <c r="S679" s="77">
        <v>-1.441627</v>
      </c>
      <c r="T679" s="77">
        <v>-0.9521444</v>
      </c>
      <c r="U679" s="77">
        <v>-0.2210356</v>
      </c>
      <c r="V679" s="77">
        <v>0.6419357</v>
      </c>
      <c r="W679" s="77">
        <v>1.6434359999999999</v>
      </c>
      <c r="X679" s="77">
        <v>2.113877</v>
      </c>
      <c r="Y679" s="77">
        <v>2.2756080000000001</v>
      </c>
      <c r="Z679" s="77">
        <v>1.960658</v>
      </c>
      <c r="AA679" s="77">
        <v>1.7692159999999999</v>
      </c>
      <c r="AB679" s="77">
        <v>1.9955270000000001</v>
      </c>
      <c r="AC679" s="77">
        <v>1.9879450000000001</v>
      </c>
      <c r="AD679" s="77">
        <v>1.9265049999999999</v>
      </c>
      <c r="AE679" s="77">
        <v>-2.3942570000000001</v>
      </c>
      <c r="AF679" s="77">
        <v>-2.8617360000000001</v>
      </c>
      <c r="AG679" s="77">
        <v>-1.9091370000000001</v>
      </c>
      <c r="AH679" s="77">
        <v>-1.5737810000000001</v>
      </c>
      <c r="AI679" s="77">
        <v>-1.2239199999999999</v>
      </c>
      <c r="AJ679" s="77">
        <v>-0.65226720000000005</v>
      </c>
      <c r="AK679" s="77">
        <v>-5.0809000000000002E-3</v>
      </c>
      <c r="AL679" s="77">
        <v>0.27698899999999999</v>
      </c>
      <c r="AM679" s="77">
        <v>0.2453949</v>
      </c>
      <c r="AN679" s="77">
        <v>0.19329199999999999</v>
      </c>
      <c r="AO679" s="77">
        <v>0.16907330000000001</v>
      </c>
      <c r="AP679" s="77">
        <v>0.1800785</v>
      </c>
      <c r="AQ679" s="77">
        <v>0.20135520000000001</v>
      </c>
      <c r="AR679" s="77">
        <v>0.12071460000000001</v>
      </c>
      <c r="AS679" s="77">
        <v>0.10688739999999999</v>
      </c>
      <c r="AT679" s="77">
        <v>5.79217E-2</v>
      </c>
      <c r="AU679" s="77">
        <v>0.2392678</v>
      </c>
      <c r="AV679" s="77">
        <v>0.29447230000000002</v>
      </c>
      <c r="AW679" s="77">
        <v>0.2147994</v>
      </c>
      <c r="AX679" s="77">
        <v>5.7941699999999999E-2</v>
      </c>
      <c r="AY679" s="77">
        <v>-6.6445900000000002E-2</v>
      </c>
      <c r="AZ679" s="77">
        <v>0.10181750000000001</v>
      </c>
      <c r="BA679" s="77">
        <v>0.21995400000000001</v>
      </c>
      <c r="BB679" s="77">
        <v>3.2729800000000003E-2</v>
      </c>
      <c r="BC679" s="77">
        <v>-2.032483</v>
      </c>
      <c r="BD679" s="77">
        <v>-2.5073259999999999</v>
      </c>
      <c r="BE679" s="77">
        <v>-1.6006689999999999</v>
      </c>
      <c r="BF679" s="77">
        <v>-1.3320080000000001</v>
      </c>
      <c r="BG679" s="77">
        <v>-1.008141</v>
      </c>
      <c r="BH679" s="77">
        <v>-0.48346689999999998</v>
      </c>
      <c r="BI679" s="77">
        <v>8.42527E-2</v>
      </c>
      <c r="BJ679" s="77">
        <v>0.3629812</v>
      </c>
      <c r="BK679" s="77">
        <v>0.36488720000000002</v>
      </c>
      <c r="BL679" s="77">
        <v>0.30683640000000001</v>
      </c>
      <c r="BM679" s="77">
        <v>0.28194399999999997</v>
      </c>
      <c r="BN679" s="77">
        <v>0.32587860000000002</v>
      </c>
      <c r="BO679" s="77">
        <v>0.36099769999999998</v>
      </c>
      <c r="BP679" s="77">
        <v>0.30855460000000001</v>
      </c>
      <c r="BQ679" s="77">
        <v>0.28364790000000001</v>
      </c>
      <c r="BR679" s="77">
        <v>0.23535349999999999</v>
      </c>
      <c r="BS679" s="77">
        <v>0.41700609999999999</v>
      </c>
      <c r="BT679" s="77">
        <v>0.45352039999999999</v>
      </c>
      <c r="BU679" s="77">
        <v>0.44248789999999999</v>
      </c>
      <c r="BV679" s="77">
        <v>0.1927123</v>
      </c>
      <c r="BW679" s="77">
        <v>5.0696999999999999E-2</v>
      </c>
      <c r="BX679" s="77">
        <v>0.23541580000000001</v>
      </c>
      <c r="BY679" s="77">
        <v>0.33001510000000001</v>
      </c>
      <c r="BZ679" s="77">
        <v>0.24638379999999999</v>
      </c>
      <c r="CA679" s="77">
        <v>-1.7819199999999999</v>
      </c>
      <c r="CB679" s="77">
        <v>-2.261863</v>
      </c>
      <c r="CC679" s="77">
        <v>-1.387025</v>
      </c>
      <c r="CD679" s="77">
        <v>-1.1645559999999999</v>
      </c>
      <c r="CE679" s="77">
        <v>-0.85869289999999998</v>
      </c>
      <c r="CF679" s="77">
        <v>-0.3665563</v>
      </c>
      <c r="CG679" s="77">
        <v>0.146125</v>
      </c>
      <c r="CH679" s="77">
        <v>0.4225392</v>
      </c>
      <c r="CI679" s="77">
        <v>0.44764730000000003</v>
      </c>
      <c r="CJ679" s="77">
        <v>0.38547690000000001</v>
      </c>
      <c r="CK679" s="77">
        <v>0.36011789999999999</v>
      </c>
      <c r="CL679" s="77">
        <v>0.4268593</v>
      </c>
      <c r="CM679" s="77">
        <v>0.47156559999999997</v>
      </c>
      <c r="CN679" s="77">
        <v>0.43865199999999999</v>
      </c>
      <c r="CO679" s="77">
        <v>0.40607159999999998</v>
      </c>
      <c r="CP679" s="77">
        <v>0.35824220000000001</v>
      </c>
      <c r="CQ679" s="77">
        <v>0.54010709999999995</v>
      </c>
      <c r="CR679" s="77">
        <v>0.56367650000000002</v>
      </c>
      <c r="CS679" s="77">
        <v>0.60018419999999995</v>
      </c>
      <c r="CT679" s="77">
        <v>0.28605399999999997</v>
      </c>
      <c r="CU679" s="77">
        <v>0.1318298</v>
      </c>
      <c r="CV679" s="77">
        <v>0.3279456</v>
      </c>
      <c r="CW679" s="77">
        <v>0.40624310000000002</v>
      </c>
      <c r="CX679" s="77">
        <v>0.39435989999999999</v>
      </c>
      <c r="CY679" s="77">
        <v>-1.5313570000000001</v>
      </c>
      <c r="CZ679" s="77">
        <v>-2.0164</v>
      </c>
      <c r="DA679" s="77">
        <v>-1.173381</v>
      </c>
      <c r="DB679" s="77">
        <v>-0.99710449999999995</v>
      </c>
      <c r="DC679" s="77">
        <v>-0.70924480000000001</v>
      </c>
      <c r="DD679" s="77">
        <v>-0.2496458</v>
      </c>
      <c r="DE679" s="77">
        <v>0.20799719999999999</v>
      </c>
      <c r="DF679" s="77">
        <v>0.4820972</v>
      </c>
      <c r="DG679" s="77">
        <v>0.53040730000000003</v>
      </c>
      <c r="DH679" s="77">
        <v>0.46411740000000001</v>
      </c>
      <c r="DI679" s="77">
        <v>0.43829190000000001</v>
      </c>
      <c r="DJ679" s="77">
        <v>0.52784010000000003</v>
      </c>
      <c r="DK679" s="77">
        <v>0.58213349999999997</v>
      </c>
      <c r="DL679" s="77">
        <v>0.56874939999999996</v>
      </c>
      <c r="DM679" s="77">
        <v>0.52849539999999995</v>
      </c>
      <c r="DN679" s="77">
        <v>0.48113089999999997</v>
      </c>
      <c r="DO679" s="77">
        <v>0.66320809999999997</v>
      </c>
      <c r="DP679" s="77">
        <v>0.67383269999999995</v>
      </c>
      <c r="DQ679" s="77">
        <v>0.75788049999999996</v>
      </c>
      <c r="DR679" s="77">
        <v>0.37939580000000001</v>
      </c>
      <c r="DS679" s="77">
        <v>0.2129626</v>
      </c>
      <c r="DT679" s="77">
        <v>0.4204754</v>
      </c>
      <c r="DU679" s="77">
        <v>0.48247109999999999</v>
      </c>
      <c r="DV679" s="77">
        <v>0.54233600000000004</v>
      </c>
      <c r="DW679" s="77">
        <v>-1.169584</v>
      </c>
      <c r="DX679" s="77">
        <v>-1.6619900000000001</v>
      </c>
      <c r="DY679" s="77">
        <v>-0.8649135</v>
      </c>
      <c r="DZ679" s="77">
        <v>-0.75533099999999997</v>
      </c>
      <c r="EA679" s="77">
        <v>-0.4934654</v>
      </c>
      <c r="EB679" s="77">
        <v>-8.0845500000000001E-2</v>
      </c>
      <c r="EC679" s="77">
        <v>0.29733090000000001</v>
      </c>
      <c r="ED679" s="77">
        <v>0.56808939999999997</v>
      </c>
      <c r="EE679" s="77">
        <v>0.64989960000000002</v>
      </c>
      <c r="EF679" s="77">
        <v>0.57766189999999995</v>
      </c>
      <c r="EG679" s="77">
        <v>0.55116259999999995</v>
      </c>
      <c r="EH679" s="77">
        <v>0.67364020000000002</v>
      </c>
      <c r="EI679" s="77">
        <v>0.74177599999999999</v>
      </c>
      <c r="EJ679" s="77">
        <v>0.75658950000000003</v>
      </c>
      <c r="EK679" s="77">
        <v>0.70525590000000005</v>
      </c>
      <c r="EL679" s="77">
        <v>0.65856269999999995</v>
      </c>
      <c r="EM679" s="77">
        <v>0.84094639999999998</v>
      </c>
      <c r="EN679" s="77">
        <v>0.83288079999999998</v>
      </c>
      <c r="EO679" s="77">
        <v>0.98556900000000003</v>
      </c>
      <c r="EP679" s="77">
        <v>0.51416640000000002</v>
      </c>
      <c r="EQ679" s="77">
        <v>0.3301055</v>
      </c>
      <c r="ER679" s="77">
        <v>0.5540737</v>
      </c>
      <c r="ES679" s="77">
        <v>0.59253219999999995</v>
      </c>
      <c r="ET679" s="77">
        <v>0.75599000000000005</v>
      </c>
      <c r="EU679" s="77">
        <v>46.015839999999997</v>
      </c>
      <c r="EV679" s="77">
        <v>44.805190000000003</v>
      </c>
      <c r="EW679" s="77">
        <v>44.384790000000002</v>
      </c>
      <c r="EX679" s="77">
        <v>43.704720000000002</v>
      </c>
      <c r="EY679" s="77">
        <v>43.54683</v>
      </c>
      <c r="EZ679" s="77">
        <v>42.861739999999998</v>
      </c>
      <c r="FA679" s="77">
        <v>42.6038</v>
      </c>
      <c r="FB679" s="77">
        <v>44.53172</v>
      </c>
      <c r="FC679" s="77">
        <v>53.966360000000002</v>
      </c>
      <c r="FD679" s="77">
        <v>64.444590000000005</v>
      </c>
      <c r="FE679" s="77">
        <v>69.784549999999996</v>
      </c>
      <c r="FF679" s="77">
        <v>71.73827</v>
      </c>
      <c r="FG679" s="77">
        <v>72.783820000000006</v>
      </c>
      <c r="FH679" s="77">
        <v>72.83193</v>
      </c>
      <c r="FI679" s="77">
        <v>72.412679999999995</v>
      </c>
      <c r="FJ679" s="77">
        <v>70.139449999999997</v>
      </c>
      <c r="FK679" s="77">
        <v>67.144059999999996</v>
      </c>
      <c r="FL679" s="77">
        <v>61.432670000000002</v>
      </c>
      <c r="FM679" s="77">
        <v>56.988590000000002</v>
      </c>
      <c r="FN679" s="77">
        <v>54.431669999999997</v>
      </c>
      <c r="FO679" s="77">
        <v>51.928019999999997</v>
      </c>
      <c r="FP679" s="77">
        <v>49.725619999999999</v>
      </c>
      <c r="FQ679" s="77">
        <v>48.88429</v>
      </c>
      <c r="FR679" s="77">
        <v>48.047020000000003</v>
      </c>
      <c r="FS679" s="77">
        <v>2.2756430000000001</v>
      </c>
      <c r="FT679" s="77">
        <v>0.12812770000000001</v>
      </c>
      <c r="FU679" s="77">
        <v>0.17853430000000001</v>
      </c>
    </row>
    <row r="680" spans="1:177" x14ac:dyDescent="0.25">
      <c r="A680" t="s">
        <v>226</v>
      </c>
      <c r="B680" t="s">
        <v>0</v>
      </c>
      <c r="C680" t="s">
        <v>274</v>
      </c>
      <c r="D680" s="30" t="s">
        <v>240</v>
      </c>
      <c r="E680" t="s">
        <v>219</v>
      </c>
      <c r="F680" s="78">
        <v>2863</v>
      </c>
      <c r="G680" s="77">
        <v>8.4062509999999993</v>
      </c>
      <c r="H680" s="77">
        <v>7.7183070000000003</v>
      </c>
      <c r="I680" s="77">
        <v>6.7699179999999997</v>
      </c>
      <c r="J680" s="77">
        <v>5.0525029999999997</v>
      </c>
      <c r="K680" s="77">
        <v>3.5901610000000002</v>
      </c>
      <c r="L680" s="77">
        <v>2.9244659999999998</v>
      </c>
      <c r="M680" s="77">
        <v>3.1349680000000002</v>
      </c>
      <c r="N680" s="77">
        <v>2.8864930000000002</v>
      </c>
      <c r="O680" s="77">
        <v>0.56955489999999998</v>
      </c>
      <c r="P680" s="77">
        <v>-2.007517</v>
      </c>
      <c r="Q680" s="77">
        <v>-4.240545</v>
      </c>
      <c r="R680" s="77">
        <v>-5.7653509999999999</v>
      </c>
      <c r="S680" s="77">
        <v>-6.4837020000000001</v>
      </c>
      <c r="T680" s="77">
        <v>-6.2138559999999998</v>
      </c>
      <c r="U680" s="77">
        <v>-5.0292719999999997</v>
      </c>
      <c r="V680" s="77">
        <v>-2.751973</v>
      </c>
      <c r="W680" s="77">
        <v>0.21633939999999999</v>
      </c>
      <c r="X680" s="77">
        <v>3.5476200000000002</v>
      </c>
      <c r="Y680" s="77">
        <v>5.3644740000000004</v>
      </c>
      <c r="Z680" s="77">
        <v>5.7043619999999997</v>
      </c>
      <c r="AA680" s="77">
        <v>5.5122280000000003</v>
      </c>
      <c r="AB680" s="77">
        <v>5.1437150000000003</v>
      </c>
      <c r="AC680" s="77">
        <v>4.553166</v>
      </c>
      <c r="AD680" s="77">
        <v>4.1487249999999998</v>
      </c>
      <c r="AE680" s="77">
        <v>-4.1092789999999999</v>
      </c>
      <c r="AF680" s="77">
        <v>-4.8237990000000002</v>
      </c>
      <c r="AG680" s="77">
        <v>-3.637095</v>
      </c>
      <c r="AH680" s="77">
        <v>-2.8656489999999999</v>
      </c>
      <c r="AI680" s="77">
        <v>-2.273536</v>
      </c>
      <c r="AJ680" s="77">
        <v>-1.5533090000000001</v>
      </c>
      <c r="AK680" s="77">
        <v>-0.61600940000000004</v>
      </c>
      <c r="AL680" s="77">
        <v>-5.3673100000000001E-2</v>
      </c>
      <c r="AM680" s="77">
        <v>-4.5658900000000002E-2</v>
      </c>
      <c r="AN680" s="77">
        <v>-5.7015E-3</v>
      </c>
      <c r="AO680" s="77">
        <v>0.1054282</v>
      </c>
      <c r="AP680" s="77">
        <v>0.23292119999999999</v>
      </c>
      <c r="AQ680" s="77">
        <v>0.24035280000000001</v>
      </c>
      <c r="AR680" s="77">
        <v>0.26989659999999999</v>
      </c>
      <c r="AS680" s="77">
        <v>0.23460819999999999</v>
      </c>
      <c r="AT680" s="77">
        <v>0.20691689999999999</v>
      </c>
      <c r="AU680" s="77">
        <v>0.56060989999999999</v>
      </c>
      <c r="AV680" s="77">
        <v>0.83123990000000003</v>
      </c>
      <c r="AW680" s="77">
        <v>0.99953610000000004</v>
      </c>
      <c r="AX680" s="77">
        <v>1.0364660000000001</v>
      </c>
      <c r="AY680" s="77">
        <v>0.77060609999999996</v>
      </c>
      <c r="AZ680" s="77">
        <v>0.26269019999999998</v>
      </c>
      <c r="BA680" s="77">
        <v>3.6721999999999998E-2</v>
      </c>
      <c r="BB680" s="77">
        <v>-4.4383600000000002E-2</v>
      </c>
      <c r="BC680" s="77">
        <v>-3.7725209999999998</v>
      </c>
      <c r="BD680" s="77">
        <v>-4.4820279999999997</v>
      </c>
      <c r="BE680" s="77">
        <v>-3.30199</v>
      </c>
      <c r="BF680" s="77">
        <v>-2.5920519999999998</v>
      </c>
      <c r="BG680" s="77">
        <v>-2.0572210000000002</v>
      </c>
      <c r="BH680" s="77">
        <v>-1.3851690000000001</v>
      </c>
      <c r="BI680" s="77">
        <v>-0.49870370000000003</v>
      </c>
      <c r="BJ680" s="77">
        <v>4.9424799999999998E-2</v>
      </c>
      <c r="BK680" s="77">
        <v>9.4816700000000004E-2</v>
      </c>
      <c r="BL680" s="77">
        <v>0.18392559999999999</v>
      </c>
      <c r="BM680" s="77">
        <v>0.31992690000000001</v>
      </c>
      <c r="BN680" s="77">
        <v>0.46351439999999999</v>
      </c>
      <c r="BO680" s="77">
        <v>0.44460149999999998</v>
      </c>
      <c r="BP680" s="77">
        <v>0.45218150000000001</v>
      </c>
      <c r="BQ680" s="77">
        <v>0.40909790000000001</v>
      </c>
      <c r="BR680" s="77">
        <v>0.3865808</v>
      </c>
      <c r="BS680" s="77">
        <v>0.75058650000000005</v>
      </c>
      <c r="BT680" s="77">
        <v>1.004087</v>
      </c>
      <c r="BU680" s="77">
        <v>1.195735</v>
      </c>
      <c r="BV680" s="77">
        <v>1.2182040000000001</v>
      </c>
      <c r="BW680" s="77">
        <v>0.97155179999999997</v>
      </c>
      <c r="BX680" s="77">
        <v>0.45337060000000001</v>
      </c>
      <c r="BY680" s="77">
        <v>0.23585790000000001</v>
      </c>
      <c r="BZ680" s="77">
        <v>0.18634290000000001</v>
      </c>
      <c r="CA680" s="77">
        <v>-3.5392839999999999</v>
      </c>
      <c r="CB680" s="77">
        <v>-4.2453180000000001</v>
      </c>
      <c r="CC680" s="77">
        <v>-3.0698979999999998</v>
      </c>
      <c r="CD680" s="77">
        <v>-2.4025599999999998</v>
      </c>
      <c r="CE680" s="77">
        <v>-1.907402</v>
      </c>
      <c r="CF680" s="77">
        <v>-1.268716</v>
      </c>
      <c r="CG680" s="77">
        <v>-0.4174581</v>
      </c>
      <c r="CH680" s="77">
        <v>0.1208301</v>
      </c>
      <c r="CI680" s="77">
        <v>0.19210969999999999</v>
      </c>
      <c r="CJ680" s="77">
        <v>0.31526080000000001</v>
      </c>
      <c r="CK680" s="77">
        <v>0.46848810000000002</v>
      </c>
      <c r="CL680" s="77">
        <v>0.62322250000000001</v>
      </c>
      <c r="CM680" s="77">
        <v>0.58606360000000002</v>
      </c>
      <c r="CN680" s="77">
        <v>0.57843149999999999</v>
      </c>
      <c r="CO680" s="77">
        <v>0.529949</v>
      </c>
      <c r="CP680" s="77">
        <v>0.51101549999999996</v>
      </c>
      <c r="CQ680" s="77">
        <v>0.88216360000000005</v>
      </c>
      <c r="CR680" s="77">
        <v>1.123801</v>
      </c>
      <c r="CS680" s="77">
        <v>1.3316209999999999</v>
      </c>
      <c r="CT680" s="77">
        <v>1.3440749999999999</v>
      </c>
      <c r="CU680" s="77">
        <v>1.1107260000000001</v>
      </c>
      <c r="CV680" s="77">
        <v>0.58543529999999999</v>
      </c>
      <c r="CW680" s="77">
        <v>0.37377870000000002</v>
      </c>
      <c r="CX680" s="77">
        <v>0.34614329999999999</v>
      </c>
      <c r="CY680" s="77">
        <v>-3.3060459999999998</v>
      </c>
      <c r="CZ680" s="77">
        <v>-4.0086089999999999</v>
      </c>
      <c r="DA680" s="77">
        <v>-2.8378060000000001</v>
      </c>
      <c r="DB680" s="77">
        <v>-2.2130679999999998</v>
      </c>
      <c r="DC680" s="77">
        <v>-1.7575829999999999</v>
      </c>
      <c r="DD680" s="77">
        <v>-1.1522619999999999</v>
      </c>
      <c r="DE680" s="77">
        <v>-0.33621259999999997</v>
      </c>
      <c r="DF680" s="77">
        <v>0.1922354</v>
      </c>
      <c r="DG680" s="77">
        <v>0.28940260000000001</v>
      </c>
      <c r="DH680" s="77">
        <v>0.44659589999999999</v>
      </c>
      <c r="DI680" s="77">
        <v>0.61704919999999996</v>
      </c>
      <c r="DJ680" s="77">
        <v>0.78293069999999998</v>
      </c>
      <c r="DK680" s="77">
        <v>0.72752559999999999</v>
      </c>
      <c r="DL680" s="77">
        <v>0.70468149999999996</v>
      </c>
      <c r="DM680" s="77">
        <v>0.65080009999999999</v>
      </c>
      <c r="DN680" s="77">
        <v>0.63545010000000002</v>
      </c>
      <c r="DO680" s="77">
        <v>1.013741</v>
      </c>
      <c r="DP680" s="77">
        <v>1.2435149999999999</v>
      </c>
      <c r="DQ680" s="77">
        <v>1.4675069999999999</v>
      </c>
      <c r="DR680" s="77">
        <v>1.469946</v>
      </c>
      <c r="DS680" s="77">
        <v>1.2499009999999999</v>
      </c>
      <c r="DT680" s="77">
        <v>0.71750000000000003</v>
      </c>
      <c r="DU680" s="77">
        <v>0.51169960000000003</v>
      </c>
      <c r="DV680" s="77">
        <v>0.5059437</v>
      </c>
      <c r="DW680" s="77">
        <v>-2.9692889999999998</v>
      </c>
      <c r="DX680" s="77">
        <v>-3.6668379999999998</v>
      </c>
      <c r="DY680" s="77">
        <v>-2.5027010000000001</v>
      </c>
      <c r="DZ680" s="77">
        <v>-1.9394709999999999</v>
      </c>
      <c r="EA680" s="77">
        <v>-1.541269</v>
      </c>
      <c r="EB680" s="77">
        <v>-0.98412230000000001</v>
      </c>
      <c r="EC680" s="77">
        <v>-0.21890689999999999</v>
      </c>
      <c r="ED680" s="77">
        <v>0.29533340000000002</v>
      </c>
      <c r="EE680" s="77">
        <v>0.42987819999999999</v>
      </c>
      <c r="EF680" s="77">
        <v>0.63622310000000004</v>
      </c>
      <c r="EG680" s="77">
        <v>0.83154790000000001</v>
      </c>
      <c r="EH680" s="77">
        <v>1.0135240000000001</v>
      </c>
      <c r="EI680" s="77">
        <v>0.93177430000000006</v>
      </c>
      <c r="EJ680" s="77">
        <v>0.88696649999999999</v>
      </c>
      <c r="EK680" s="77">
        <v>0.82528979999999996</v>
      </c>
      <c r="EL680" s="77">
        <v>0.81511409999999995</v>
      </c>
      <c r="EM680" s="77">
        <v>1.2037169999999999</v>
      </c>
      <c r="EN680" s="77">
        <v>1.4163619999999999</v>
      </c>
      <c r="EO680" s="77">
        <v>1.6637059999999999</v>
      </c>
      <c r="EP680" s="77">
        <v>1.6516839999999999</v>
      </c>
      <c r="EQ680" s="77">
        <v>1.4508460000000001</v>
      </c>
      <c r="ER680" s="77">
        <v>0.9081804</v>
      </c>
      <c r="ES680" s="77">
        <v>0.71083549999999995</v>
      </c>
      <c r="ET680" s="77">
        <v>0.73667009999999999</v>
      </c>
      <c r="EU680" s="77">
        <v>58.13888</v>
      </c>
      <c r="EV680" s="77">
        <v>57.459220000000002</v>
      </c>
      <c r="EW680" s="77">
        <v>56.48563</v>
      </c>
      <c r="EX680" s="77">
        <v>55.580590000000001</v>
      </c>
      <c r="EY680" s="77">
        <v>54.91986</v>
      </c>
      <c r="EZ680" s="77">
        <v>55.179549999999999</v>
      </c>
      <c r="FA680" s="77">
        <v>54.400820000000003</v>
      </c>
      <c r="FB680" s="77">
        <v>54.670789999999997</v>
      </c>
      <c r="FC680" s="77">
        <v>59.820279999999997</v>
      </c>
      <c r="FD680" s="77">
        <v>67.822590000000005</v>
      </c>
      <c r="FE680" s="77">
        <v>73.197019999999995</v>
      </c>
      <c r="FF680" s="77">
        <v>77.062070000000006</v>
      </c>
      <c r="FG680" s="77">
        <v>78.954949999999997</v>
      </c>
      <c r="FH680" s="77">
        <v>79.563659999999999</v>
      </c>
      <c r="FI680" s="77">
        <v>79.806700000000006</v>
      </c>
      <c r="FJ680" s="77">
        <v>79.163480000000007</v>
      </c>
      <c r="FK680" s="77">
        <v>77.959180000000003</v>
      </c>
      <c r="FL680" s="77">
        <v>75.29298</v>
      </c>
      <c r="FM680" s="77">
        <v>70.822810000000004</v>
      </c>
      <c r="FN680" s="77">
        <v>65.871830000000003</v>
      </c>
      <c r="FO680" s="77">
        <v>63.716819999999998</v>
      </c>
      <c r="FP680" s="77">
        <v>61.799810000000001</v>
      </c>
      <c r="FQ680" s="77">
        <v>59.93047</v>
      </c>
      <c r="FR680" s="77">
        <v>58.547600000000003</v>
      </c>
      <c r="FS680" s="77">
        <v>2.226753</v>
      </c>
      <c r="FT680" s="77">
        <v>0.12914709999999999</v>
      </c>
      <c r="FU680" s="77">
        <v>0.21390039999999999</v>
      </c>
    </row>
    <row r="681" spans="1:177" x14ac:dyDescent="0.25">
      <c r="A681" t="s">
        <v>226</v>
      </c>
      <c r="B681" t="s">
        <v>0</v>
      </c>
      <c r="C681" t="s">
        <v>274</v>
      </c>
      <c r="D681" s="30" t="s">
        <v>240</v>
      </c>
      <c r="E681" t="s">
        <v>220</v>
      </c>
      <c r="F681" s="78">
        <v>1719</v>
      </c>
      <c r="G681" s="77">
        <v>5.1958010000000003</v>
      </c>
      <c r="H681" s="77">
        <v>4.8295240000000002</v>
      </c>
      <c r="I681" s="77">
        <v>4.0529820000000001</v>
      </c>
      <c r="J681" s="77">
        <v>2.9961159999999998</v>
      </c>
      <c r="K681" s="77">
        <v>2.2122289999999998</v>
      </c>
      <c r="L681" s="77">
        <v>1.7867599999999999</v>
      </c>
      <c r="M681" s="77">
        <v>1.8078179999999999</v>
      </c>
      <c r="N681" s="77">
        <v>1.7988740000000001</v>
      </c>
      <c r="O681" s="77">
        <v>0.41669210000000001</v>
      </c>
      <c r="P681" s="77">
        <v>-1.154574</v>
      </c>
      <c r="Q681" s="77">
        <v>-2.4958469999999999</v>
      </c>
      <c r="R681" s="77">
        <v>-3.4405670000000002</v>
      </c>
      <c r="S681" s="77">
        <v>-3.9893109999999998</v>
      </c>
      <c r="T681" s="77">
        <v>-3.82517</v>
      </c>
      <c r="U681" s="77">
        <v>-3.1412230000000001</v>
      </c>
      <c r="V681" s="77">
        <v>-1.695173</v>
      </c>
      <c r="W681" s="77">
        <v>3.3070700000000001E-2</v>
      </c>
      <c r="X681" s="77">
        <v>2.0580120000000002</v>
      </c>
      <c r="Y681" s="77">
        <v>3.0871430000000002</v>
      </c>
      <c r="Z681" s="77">
        <v>3.38855</v>
      </c>
      <c r="AA681" s="77">
        <v>3.2819769999999999</v>
      </c>
      <c r="AB681" s="77">
        <v>2.9133179999999999</v>
      </c>
      <c r="AC681" s="77">
        <v>2.5873650000000001</v>
      </c>
      <c r="AD681" s="77">
        <v>2.4032119999999999</v>
      </c>
      <c r="AE681" s="77">
        <v>-2.5461019999999999</v>
      </c>
      <c r="AF681" s="77">
        <v>-2.8099780000000001</v>
      </c>
      <c r="AG681" s="77">
        <v>-2.2481520000000002</v>
      </c>
      <c r="AH681" s="77">
        <v>-1.8158369999999999</v>
      </c>
      <c r="AI681" s="77">
        <v>-1.300414</v>
      </c>
      <c r="AJ681" s="77">
        <v>-0.86243990000000004</v>
      </c>
      <c r="AK681" s="77">
        <v>-0.43525560000000002</v>
      </c>
      <c r="AL681" s="77">
        <v>-1.39655E-2</v>
      </c>
      <c r="AM681" s="77">
        <v>-3.5860900000000001E-2</v>
      </c>
      <c r="AN681" s="77">
        <v>-0.1104192</v>
      </c>
      <c r="AO681" s="77">
        <v>-7.2345599999999996E-2</v>
      </c>
      <c r="AP681" s="77">
        <v>-7.3645999999999998E-3</v>
      </c>
      <c r="AQ681" s="77">
        <v>-8.4904400000000005E-2</v>
      </c>
      <c r="AR681" s="77">
        <v>-4.5610499999999998E-2</v>
      </c>
      <c r="AS681" s="77">
        <v>-6.7098000000000005E-2</v>
      </c>
      <c r="AT681" s="77">
        <v>2.4680400000000002E-2</v>
      </c>
      <c r="AU681" s="77">
        <v>0.1941591</v>
      </c>
      <c r="AV681" s="77">
        <v>0.37049169999999998</v>
      </c>
      <c r="AW681" s="77">
        <v>0.38102229999999998</v>
      </c>
      <c r="AX681" s="77">
        <v>0.48588150000000002</v>
      </c>
      <c r="AY681" s="77">
        <v>0.31159300000000001</v>
      </c>
      <c r="AZ681" s="77">
        <v>-0.1058206</v>
      </c>
      <c r="BA681" s="77">
        <v>-0.21573690000000001</v>
      </c>
      <c r="BB681" s="77">
        <v>-0.1704107</v>
      </c>
      <c r="BC681" s="77">
        <v>-2.2831589999999999</v>
      </c>
      <c r="BD681" s="77">
        <v>-2.5460440000000002</v>
      </c>
      <c r="BE681" s="77">
        <v>-2.0052629999999998</v>
      </c>
      <c r="BF681" s="77">
        <v>-1.6192029999999999</v>
      </c>
      <c r="BG681" s="77">
        <v>-1.1551689999999999</v>
      </c>
      <c r="BH681" s="77">
        <v>-0.7482626</v>
      </c>
      <c r="BI681" s="77">
        <v>-0.34745759999999998</v>
      </c>
      <c r="BJ681" s="77">
        <v>6.3078300000000004E-2</v>
      </c>
      <c r="BK681" s="77">
        <v>7.5447200000000006E-2</v>
      </c>
      <c r="BL681" s="77">
        <v>2.85036E-2</v>
      </c>
      <c r="BM681" s="77">
        <v>8.4517300000000004E-2</v>
      </c>
      <c r="BN681" s="77">
        <v>0.15458440000000001</v>
      </c>
      <c r="BO681" s="77">
        <v>5.43591E-2</v>
      </c>
      <c r="BP681" s="77">
        <v>8.4579699999999994E-2</v>
      </c>
      <c r="BQ681" s="77">
        <v>5.9989899999999999E-2</v>
      </c>
      <c r="BR681" s="77">
        <v>0.1489347</v>
      </c>
      <c r="BS681" s="77">
        <v>0.3257565</v>
      </c>
      <c r="BT681" s="77">
        <v>0.50107210000000002</v>
      </c>
      <c r="BU681" s="77">
        <v>0.53212119999999996</v>
      </c>
      <c r="BV681" s="77">
        <v>0.62536219999999998</v>
      </c>
      <c r="BW681" s="77">
        <v>0.47084720000000002</v>
      </c>
      <c r="BX681" s="77">
        <v>4.6908900000000003E-2</v>
      </c>
      <c r="BY681" s="77">
        <v>-5.2575299999999998E-2</v>
      </c>
      <c r="BZ681" s="77">
        <v>-6.2163000000000001E-3</v>
      </c>
      <c r="CA681" s="77">
        <v>-2.1010460000000002</v>
      </c>
      <c r="CB681" s="77">
        <v>-2.3632439999999999</v>
      </c>
      <c r="CC681" s="77">
        <v>-1.8370379999999999</v>
      </c>
      <c r="CD681" s="77">
        <v>-1.483015</v>
      </c>
      <c r="CE681" s="77">
        <v>-1.0545720000000001</v>
      </c>
      <c r="CF681" s="77">
        <v>-0.66918370000000005</v>
      </c>
      <c r="CG681" s="77">
        <v>-0.28664889999999998</v>
      </c>
      <c r="CH681" s="77">
        <v>0.1164386</v>
      </c>
      <c r="CI681" s="77">
        <v>0.1525388</v>
      </c>
      <c r="CJ681" s="77">
        <v>0.1247211</v>
      </c>
      <c r="CK681" s="77">
        <v>0.19316</v>
      </c>
      <c r="CL681" s="77">
        <v>0.26674989999999998</v>
      </c>
      <c r="CM681" s="77">
        <v>0.15081269999999999</v>
      </c>
      <c r="CN681" s="77">
        <v>0.17474909999999999</v>
      </c>
      <c r="CO681" s="77">
        <v>0.14801059999999999</v>
      </c>
      <c r="CP681" s="77">
        <v>0.2349928</v>
      </c>
      <c r="CQ681" s="77">
        <v>0.41690050000000001</v>
      </c>
      <c r="CR681" s="77">
        <v>0.59151169999999997</v>
      </c>
      <c r="CS681" s="77">
        <v>0.6367718</v>
      </c>
      <c r="CT681" s="77">
        <v>0.7219662</v>
      </c>
      <c r="CU681" s="77">
        <v>0.5811463</v>
      </c>
      <c r="CV681" s="77">
        <v>0.15268889999999999</v>
      </c>
      <c r="CW681" s="77">
        <v>6.0429900000000002E-2</v>
      </c>
      <c r="CX681" s="77">
        <v>0.1075043</v>
      </c>
      <c r="CY681" s="77">
        <v>-1.9189320000000001</v>
      </c>
      <c r="CZ681" s="77">
        <v>-2.180444</v>
      </c>
      <c r="DA681" s="77">
        <v>-1.6688130000000001</v>
      </c>
      <c r="DB681" s="77">
        <v>-1.346827</v>
      </c>
      <c r="DC681" s="77">
        <v>-0.95397569999999998</v>
      </c>
      <c r="DD681" s="77">
        <v>-0.59010490000000004</v>
      </c>
      <c r="DE681" s="77">
        <v>-0.22584019999999999</v>
      </c>
      <c r="DF681" s="77">
        <v>0.1697989</v>
      </c>
      <c r="DG681" s="77">
        <v>0.22963040000000001</v>
      </c>
      <c r="DH681" s="77">
        <v>0.22093860000000001</v>
      </c>
      <c r="DI681" s="77">
        <v>0.30180269999999998</v>
      </c>
      <c r="DJ681" s="77">
        <v>0.37891530000000001</v>
      </c>
      <c r="DK681" s="77">
        <v>0.24726619999999999</v>
      </c>
      <c r="DL681" s="77">
        <v>0.2649184</v>
      </c>
      <c r="DM681" s="77">
        <v>0.2360313</v>
      </c>
      <c r="DN681" s="77">
        <v>0.32105089999999997</v>
      </c>
      <c r="DO681" s="77">
        <v>0.50804450000000001</v>
      </c>
      <c r="DP681" s="77">
        <v>0.68195119999999998</v>
      </c>
      <c r="DQ681" s="77">
        <v>0.74142240000000004</v>
      </c>
      <c r="DR681" s="77">
        <v>0.81857020000000003</v>
      </c>
      <c r="DS681" s="77">
        <v>0.69144539999999999</v>
      </c>
      <c r="DT681" s="77">
        <v>0.2584689</v>
      </c>
      <c r="DU681" s="77">
        <v>0.17343510000000001</v>
      </c>
      <c r="DV681" s="77">
        <v>0.2212249</v>
      </c>
      <c r="DW681" s="77">
        <v>-1.6559889999999999</v>
      </c>
      <c r="DX681" s="77">
        <v>-1.9165099999999999</v>
      </c>
      <c r="DY681" s="77">
        <v>-1.425924</v>
      </c>
      <c r="DZ681" s="77">
        <v>-1.150193</v>
      </c>
      <c r="EA681" s="77">
        <v>-0.80873039999999996</v>
      </c>
      <c r="EB681" s="77">
        <v>-0.47592760000000001</v>
      </c>
      <c r="EC681" s="77">
        <v>-0.1380422</v>
      </c>
      <c r="ED681" s="77">
        <v>0.2468427</v>
      </c>
      <c r="EE681" s="77">
        <v>0.34093839999999997</v>
      </c>
      <c r="EF681" s="77">
        <v>0.3598614</v>
      </c>
      <c r="EG681" s="77">
        <v>0.4586655</v>
      </c>
      <c r="EH681" s="77">
        <v>0.54086429999999996</v>
      </c>
      <c r="EI681" s="77">
        <v>0.38652979999999998</v>
      </c>
      <c r="EJ681" s="77">
        <v>0.39510869999999998</v>
      </c>
      <c r="EK681" s="77">
        <v>0.36311919999999998</v>
      </c>
      <c r="EL681" s="77">
        <v>0.44530520000000001</v>
      </c>
      <c r="EM681" s="77">
        <v>0.63964200000000004</v>
      </c>
      <c r="EN681" s="77">
        <v>0.81253160000000002</v>
      </c>
      <c r="EO681" s="77">
        <v>0.89252129999999996</v>
      </c>
      <c r="EP681" s="77">
        <v>0.95805099999999999</v>
      </c>
      <c r="EQ681" s="77">
        <v>0.85069969999999995</v>
      </c>
      <c r="ER681" s="77">
        <v>0.41119840000000002</v>
      </c>
      <c r="ES681" s="77">
        <v>0.33659670000000003</v>
      </c>
      <c r="ET681" s="77">
        <v>0.38541930000000002</v>
      </c>
      <c r="EU681" s="77">
        <v>61.184130000000003</v>
      </c>
      <c r="EV681" s="77">
        <v>60.692309999999999</v>
      </c>
      <c r="EW681" s="77">
        <v>59.905250000000002</v>
      </c>
      <c r="EX681" s="77">
        <v>58.821480000000001</v>
      </c>
      <c r="EY681" s="77">
        <v>58.129989999999999</v>
      </c>
      <c r="EZ681" s="77">
        <v>58.621720000000003</v>
      </c>
      <c r="FA681" s="77">
        <v>58.04739</v>
      </c>
      <c r="FB681" s="77">
        <v>58.179400000000001</v>
      </c>
      <c r="FC681" s="77">
        <v>62.392020000000002</v>
      </c>
      <c r="FD681" s="77">
        <v>68.558589999999995</v>
      </c>
      <c r="FE681" s="77">
        <v>72.990780000000001</v>
      </c>
      <c r="FF681" s="77">
        <v>76.576719999999995</v>
      </c>
      <c r="FG681" s="77">
        <v>78.284970000000001</v>
      </c>
      <c r="FH681" s="77">
        <v>78.499160000000003</v>
      </c>
      <c r="FI681" s="77">
        <v>78.417169999999999</v>
      </c>
      <c r="FJ681" s="77">
        <v>77.460489999999993</v>
      </c>
      <c r="FK681" s="77">
        <v>76.462540000000004</v>
      </c>
      <c r="FL681" s="77">
        <v>73.844890000000007</v>
      </c>
      <c r="FM681" s="77">
        <v>70.446079999999995</v>
      </c>
      <c r="FN681" s="77">
        <v>67.076710000000006</v>
      </c>
      <c r="FO681" s="77">
        <v>65.701480000000004</v>
      </c>
      <c r="FP681" s="77">
        <v>64.464640000000003</v>
      </c>
      <c r="FQ681" s="77">
        <v>62.884650000000001</v>
      </c>
      <c r="FR681" s="77">
        <v>61.476649999999999</v>
      </c>
      <c r="FS681" s="77">
        <v>1.8073399999999999</v>
      </c>
      <c r="FT681" s="77">
        <v>9.66867E-2</v>
      </c>
      <c r="FU681" s="77">
        <v>0.16367209999999999</v>
      </c>
    </row>
    <row r="682" spans="1:177" x14ac:dyDescent="0.25">
      <c r="A682" t="s">
        <v>226</v>
      </c>
      <c r="B682" t="s">
        <v>0</v>
      </c>
      <c r="C682" t="s">
        <v>274</v>
      </c>
      <c r="D682" s="30" t="s">
        <v>240</v>
      </c>
      <c r="E682" t="s">
        <v>221</v>
      </c>
      <c r="F682" s="78">
        <v>1144</v>
      </c>
      <c r="G682" s="77">
        <v>3.1531769999999999</v>
      </c>
      <c r="H682" s="77">
        <v>2.8259940000000001</v>
      </c>
      <c r="I682" s="77">
        <v>2.7162769999999998</v>
      </c>
      <c r="J682" s="77">
        <v>2.071272</v>
      </c>
      <c r="K682" s="77">
        <v>1.364258</v>
      </c>
      <c r="L682" s="77">
        <v>1.134504</v>
      </c>
      <c r="M682" s="77">
        <v>1.3628960000000001</v>
      </c>
      <c r="N682" s="77">
        <v>1.0961270000000001</v>
      </c>
      <c r="O682" s="77">
        <v>0.1581342</v>
      </c>
      <c r="P682" s="77">
        <v>-0.83048999999999995</v>
      </c>
      <c r="Q682" s="77">
        <v>-1.7263770000000001</v>
      </c>
      <c r="R682" s="77">
        <v>-2.3164729999999998</v>
      </c>
      <c r="S682" s="77">
        <v>-2.4779409999999999</v>
      </c>
      <c r="T682" s="77">
        <v>-2.394174</v>
      </c>
      <c r="U682" s="77">
        <v>-1.9071499999999999</v>
      </c>
      <c r="V682" s="77">
        <v>-1.112522</v>
      </c>
      <c r="W682" s="77">
        <v>0.1340143</v>
      </c>
      <c r="X682" s="77">
        <v>1.4594469999999999</v>
      </c>
      <c r="Y682" s="77">
        <v>2.3086359999999999</v>
      </c>
      <c r="Z682" s="77">
        <v>2.3451279999999999</v>
      </c>
      <c r="AA682" s="77">
        <v>2.2612739999999998</v>
      </c>
      <c r="AB682" s="77">
        <v>2.2804150000000001</v>
      </c>
      <c r="AC682" s="77">
        <v>1.9956400000000001</v>
      </c>
      <c r="AD682" s="77">
        <v>1.758572</v>
      </c>
      <c r="AE682" s="77">
        <v>-1.8436030000000001</v>
      </c>
      <c r="AF682" s="77">
        <v>-2.303277</v>
      </c>
      <c r="AG682" s="77">
        <v>-1.6374200000000001</v>
      </c>
      <c r="AH682" s="77">
        <v>-1.2398100000000001</v>
      </c>
      <c r="AI682" s="77">
        <v>-1.159413</v>
      </c>
      <c r="AJ682" s="77">
        <v>-0.82574550000000002</v>
      </c>
      <c r="AK682" s="77">
        <v>-0.22101950000000001</v>
      </c>
      <c r="AL682" s="77">
        <v>-0.10519390000000001</v>
      </c>
      <c r="AM682" s="77">
        <v>-9.4908999999999993E-2</v>
      </c>
      <c r="AN682" s="77">
        <v>-5.5728000000000001E-3</v>
      </c>
      <c r="AO682" s="77">
        <v>4.2140499999999997E-2</v>
      </c>
      <c r="AP682" s="77">
        <v>7.2936600000000004E-2</v>
      </c>
      <c r="AQ682" s="77">
        <v>0.18336169999999999</v>
      </c>
      <c r="AR682" s="77">
        <v>0.1748352</v>
      </c>
      <c r="AS682" s="77">
        <v>0.15684210000000001</v>
      </c>
      <c r="AT682" s="77">
        <v>-5.2668000000000003E-3</v>
      </c>
      <c r="AU682" s="77">
        <v>0.17817079999999999</v>
      </c>
      <c r="AV682" s="77">
        <v>0.31352370000000002</v>
      </c>
      <c r="AW682" s="77">
        <v>0.51115409999999994</v>
      </c>
      <c r="AX682" s="77">
        <v>0.45764129999999997</v>
      </c>
      <c r="AY682" s="77">
        <v>0.3636433</v>
      </c>
      <c r="AZ682" s="77">
        <v>0.3063902</v>
      </c>
      <c r="BA682" s="77">
        <v>0.17418710000000001</v>
      </c>
      <c r="BB682" s="77">
        <v>-3.7802099999999998E-2</v>
      </c>
      <c r="BC682" s="77">
        <v>-1.6320490000000001</v>
      </c>
      <c r="BD682" s="77">
        <v>-2.087682</v>
      </c>
      <c r="BE682" s="77">
        <v>-1.3957120000000001</v>
      </c>
      <c r="BF682" s="77">
        <v>-1.0398099999999999</v>
      </c>
      <c r="BG682" s="77">
        <v>-0.98553679999999999</v>
      </c>
      <c r="BH682" s="77">
        <v>-0.69382730000000004</v>
      </c>
      <c r="BI682" s="77">
        <v>-0.14621210000000001</v>
      </c>
      <c r="BJ682" s="77">
        <v>-3.5724400000000003E-2</v>
      </c>
      <c r="BK682" s="77">
        <v>-1.2720199999999999E-2</v>
      </c>
      <c r="BL682" s="77">
        <v>0.12559500000000001</v>
      </c>
      <c r="BM682" s="77">
        <v>0.1934891</v>
      </c>
      <c r="BN682" s="77">
        <v>0.24767069999999999</v>
      </c>
      <c r="BO682" s="77">
        <v>0.34414699999999998</v>
      </c>
      <c r="BP682" s="77">
        <v>0.30916769999999999</v>
      </c>
      <c r="BQ682" s="77">
        <v>0.2804855</v>
      </c>
      <c r="BR682" s="77">
        <v>0.12984619999999999</v>
      </c>
      <c r="BS682" s="77">
        <v>0.32048919999999997</v>
      </c>
      <c r="BT682" s="77">
        <v>0.42515770000000003</v>
      </c>
      <c r="BU682" s="77">
        <v>0.63708690000000001</v>
      </c>
      <c r="BV682" s="77">
        <v>0.57105819999999996</v>
      </c>
      <c r="BW682" s="77">
        <v>0.4794928</v>
      </c>
      <c r="BX682" s="77">
        <v>0.40840910000000002</v>
      </c>
      <c r="BY682" s="77">
        <v>0.27145200000000003</v>
      </c>
      <c r="BZ682" s="77">
        <v>0.1305219</v>
      </c>
      <c r="CA682" s="77">
        <v>-1.485527</v>
      </c>
      <c r="CB682" s="77">
        <v>-1.9383619999999999</v>
      </c>
      <c r="CC682" s="77">
        <v>-1.2283059999999999</v>
      </c>
      <c r="CD682" s="77">
        <v>-0.90128960000000002</v>
      </c>
      <c r="CE682" s="77">
        <v>-0.86511110000000002</v>
      </c>
      <c r="CF682" s="77">
        <v>-0.60246129999999998</v>
      </c>
      <c r="CG682" s="77">
        <v>-9.4400700000000004E-2</v>
      </c>
      <c r="CH682" s="77">
        <v>1.239E-2</v>
      </c>
      <c r="CI682" s="77">
        <v>4.42035E-2</v>
      </c>
      <c r="CJ682" s="77">
        <v>0.21644150000000001</v>
      </c>
      <c r="CK682" s="77">
        <v>0.29831279999999999</v>
      </c>
      <c r="CL682" s="77">
        <v>0.36869099999999999</v>
      </c>
      <c r="CM682" s="77">
        <v>0.45550649999999998</v>
      </c>
      <c r="CN682" s="77">
        <v>0.40220600000000001</v>
      </c>
      <c r="CO682" s="77">
        <v>0.36612060000000002</v>
      </c>
      <c r="CP682" s="77">
        <v>0.22342500000000001</v>
      </c>
      <c r="CQ682" s="77">
        <v>0.4190585</v>
      </c>
      <c r="CR682" s="77">
        <v>0.50247509999999995</v>
      </c>
      <c r="CS682" s="77">
        <v>0.72430760000000005</v>
      </c>
      <c r="CT682" s="77">
        <v>0.64961049999999998</v>
      </c>
      <c r="CU682" s="77">
        <v>0.55972980000000006</v>
      </c>
      <c r="CV682" s="77">
        <v>0.47906710000000002</v>
      </c>
      <c r="CW682" s="77">
        <v>0.33881739999999999</v>
      </c>
      <c r="CX682" s="77">
        <v>0.24710260000000001</v>
      </c>
      <c r="CY682" s="77">
        <v>-1.339005</v>
      </c>
      <c r="CZ682" s="77">
        <v>-1.789042</v>
      </c>
      <c r="DA682" s="77">
        <v>-1.0609</v>
      </c>
      <c r="DB682" s="77">
        <v>-0.76276969999999999</v>
      </c>
      <c r="DC682" s="77">
        <v>-0.74468529999999999</v>
      </c>
      <c r="DD682" s="77">
        <v>-0.51109519999999997</v>
      </c>
      <c r="DE682" s="77">
        <v>-4.2589299999999997E-2</v>
      </c>
      <c r="DF682" s="77">
        <v>6.05044E-2</v>
      </c>
      <c r="DG682" s="77">
        <v>0.1011273</v>
      </c>
      <c r="DH682" s="77">
        <v>0.30728800000000001</v>
      </c>
      <c r="DI682" s="77">
        <v>0.40313640000000001</v>
      </c>
      <c r="DJ682" s="77">
        <v>0.48971130000000002</v>
      </c>
      <c r="DK682" s="77">
        <v>0.56686590000000003</v>
      </c>
      <c r="DL682" s="77">
        <v>0.49524430000000003</v>
      </c>
      <c r="DM682" s="77">
        <v>0.45175559999999998</v>
      </c>
      <c r="DN682" s="77">
        <v>0.3170038</v>
      </c>
      <c r="DO682" s="77">
        <v>0.51762779999999997</v>
      </c>
      <c r="DP682" s="77">
        <v>0.57979259999999999</v>
      </c>
      <c r="DQ682" s="77">
        <v>0.81152829999999998</v>
      </c>
      <c r="DR682" s="77">
        <v>0.72816270000000005</v>
      </c>
      <c r="DS682" s="77">
        <v>0.6399667</v>
      </c>
      <c r="DT682" s="77">
        <v>0.54972509999999997</v>
      </c>
      <c r="DU682" s="77">
        <v>0.40618280000000001</v>
      </c>
      <c r="DV682" s="77">
        <v>0.36368329999999999</v>
      </c>
      <c r="DW682" s="77">
        <v>-1.127451</v>
      </c>
      <c r="DX682" s="77">
        <v>-1.573447</v>
      </c>
      <c r="DY682" s="77">
        <v>-0.81919249999999999</v>
      </c>
      <c r="DZ682" s="77">
        <v>-0.56276879999999996</v>
      </c>
      <c r="EA682" s="77">
        <v>-0.57080969999999998</v>
      </c>
      <c r="EB682" s="77">
        <v>-0.37917709999999999</v>
      </c>
      <c r="EC682" s="77">
        <v>3.22181E-2</v>
      </c>
      <c r="ED682" s="77">
        <v>0.1299739</v>
      </c>
      <c r="EE682" s="77">
        <v>0.18331610000000001</v>
      </c>
      <c r="EF682" s="77">
        <v>0.43845590000000001</v>
      </c>
      <c r="EG682" s="77">
        <v>0.55448509999999995</v>
      </c>
      <c r="EH682" s="77">
        <v>0.66444530000000002</v>
      </c>
      <c r="EI682" s="77">
        <v>0.7276513</v>
      </c>
      <c r="EJ682" s="77">
        <v>0.62957689999999999</v>
      </c>
      <c r="EK682" s="77">
        <v>0.57539899999999999</v>
      </c>
      <c r="EL682" s="77">
        <v>0.45211679999999999</v>
      </c>
      <c r="EM682" s="77">
        <v>0.65994629999999999</v>
      </c>
      <c r="EN682" s="77">
        <v>0.6914266</v>
      </c>
      <c r="EO682" s="77">
        <v>0.93746110000000005</v>
      </c>
      <c r="EP682" s="77">
        <v>0.84157959999999998</v>
      </c>
      <c r="EQ682" s="77">
        <v>0.75581620000000005</v>
      </c>
      <c r="ER682" s="77">
        <v>0.65174390000000004</v>
      </c>
      <c r="ES682" s="77">
        <v>0.50344770000000005</v>
      </c>
      <c r="ET682" s="77">
        <v>0.53200729999999996</v>
      </c>
      <c r="EU682" s="77">
        <v>53.496720000000003</v>
      </c>
      <c r="EV682" s="77">
        <v>52.530749999999998</v>
      </c>
      <c r="EW682" s="77">
        <v>51.272790000000001</v>
      </c>
      <c r="EX682" s="77">
        <v>50.640219999999999</v>
      </c>
      <c r="EY682" s="77">
        <v>50.02637</v>
      </c>
      <c r="EZ682" s="77">
        <v>49.932340000000003</v>
      </c>
      <c r="FA682" s="77">
        <v>48.842030000000001</v>
      </c>
      <c r="FB682" s="77">
        <v>49.322299999999998</v>
      </c>
      <c r="FC682" s="77">
        <v>55.899929999999998</v>
      </c>
      <c r="FD682" s="77">
        <v>66.700630000000004</v>
      </c>
      <c r="FE682" s="77">
        <v>73.511430000000004</v>
      </c>
      <c r="FF682" s="77">
        <v>77.801919999999996</v>
      </c>
      <c r="FG682" s="77">
        <v>79.976259999999996</v>
      </c>
      <c r="FH682" s="77">
        <v>81.186369999999997</v>
      </c>
      <c r="FI682" s="77">
        <v>81.924880000000002</v>
      </c>
      <c r="FJ682" s="77">
        <v>81.759500000000003</v>
      </c>
      <c r="FK682" s="77">
        <v>80.240660000000005</v>
      </c>
      <c r="FL682" s="77">
        <v>77.500439999999998</v>
      </c>
      <c r="FM682" s="77">
        <v>71.397090000000006</v>
      </c>
      <c r="FN682" s="77">
        <v>64.035129999999995</v>
      </c>
      <c r="FO682" s="77">
        <v>60.69144</v>
      </c>
      <c r="FP682" s="77">
        <v>57.737580000000001</v>
      </c>
      <c r="FQ682" s="77">
        <v>55.427149999999997</v>
      </c>
      <c r="FR682" s="77">
        <v>54.082569999999997</v>
      </c>
      <c r="FS682" s="77">
        <v>1.2246729999999999</v>
      </c>
      <c r="FT682" s="77">
        <v>8.6782899999999996E-2</v>
      </c>
      <c r="FU682" s="77">
        <v>0.1372757</v>
      </c>
    </row>
    <row r="683" spans="1:177" x14ac:dyDescent="0.25">
      <c r="A683" t="s">
        <v>226</v>
      </c>
      <c r="B683" t="s">
        <v>0</v>
      </c>
      <c r="C683" t="s">
        <v>274</v>
      </c>
      <c r="D683" s="30" t="s">
        <v>241</v>
      </c>
      <c r="E683" t="s">
        <v>219</v>
      </c>
      <c r="F683" s="78">
        <v>4249</v>
      </c>
      <c r="G683" s="77">
        <v>9.8880230000000005</v>
      </c>
      <c r="H683" s="77">
        <v>7.9218080000000004</v>
      </c>
      <c r="I683" s="77">
        <v>7.2403209999999998</v>
      </c>
      <c r="J683" s="77">
        <v>5.9724089999999999</v>
      </c>
      <c r="K683" s="77">
        <v>4.8569550000000001</v>
      </c>
      <c r="L683" s="77">
        <v>4.3184690000000003</v>
      </c>
      <c r="M683" s="77">
        <v>4.4781789999999999</v>
      </c>
      <c r="N683" s="77">
        <v>4.1684409999999996</v>
      </c>
      <c r="O683" s="77">
        <v>1.599842</v>
      </c>
      <c r="P683" s="77">
        <v>-1.923737</v>
      </c>
      <c r="Q683" s="77">
        <v>-5.0604100000000001</v>
      </c>
      <c r="R683" s="77">
        <v>-6.7822069999999997</v>
      </c>
      <c r="S683" s="77">
        <v>-7.4532540000000003</v>
      </c>
      <c r="T683" s="77">
        <v>-6.7507640000000002</v>
      </c>
      <c r="U683" s="77">
        <v>-4.7350919999999999</v>
      </c>
      <c r="V683" s="77">
        <v>-1.2707679999999999</v>
      </c>
      <c r="W683" s="77">
        <v>2.3526539999999998</v>
      </c>
      <c r="X683" s="77">
        <v>7.364052</v>
      </c>
      <c r="Y683" s="77">
        <v>10.484349999999999</v>
      </c>
      <c r="Z683" s="77">
        <v>11.15713</v>
      </c>
      <c r="AA683" s="77">
        <v>10.7743</v>
      </c>
      <c r="AB683" s="77">
        <v>10.17938</v>
      </c>
      <c r="AC683" s="77">
        <v>8.9553809999999991</v>
      </c>
      <c r="AD683" s="77">
        <v>7.9560829999999996</v>
      </c>
      <c r="AE683" s="77">
        <v>-6.0986120000000001</v>
      </c>
      <c r="AF683" s="77">
        <v>-7.1590369999999997</v>
      </c>
      <c r="AG683" s="77">
        <v>-5.3978400000000004</v>
      </c>
      <c r="AH683" s="77">
        <v>-4.2529310000000002</v>
      </c>
      <c r="AI683" s="77">
        <v>-3.374171</v>
      </c>
      <c r="AJ683" s="77">
        <v>-2.3052779999999999</v>
      </c>
      <c r="AK683" s="77">
        <v>-0.9142247</v>
      </c>
      <c r="AL683" s="77">
        <v>-7.9656699999999997E-2</v>
      </c>
      <c r="AM683" s="77">
        <v>-6.7762600000000006E-2</v>
      </c>
      <c r="AN683" s="77">
        <v>-8.4617000000000008E-3</v>
      </c>
      <c r="AO683" s="77">
        <v>0.15646689999999999</v>
      </c>
      <c r="AP683" s="77">
        <v>0.34567969999999998</v>
      </c>
      <c r="AQ683" s="77">
        <v>0.356709</v>
      </c>
      <c r="AR683" s="77">
        <v>0.40055610000000003</v>
      </c>
      <c r="AS683" s="77">
        <v>0.34818379999999999</v>
      </c>
      <c r="AT683" s="77">
        <v>0.3070871</v>
      </c>
      <c r="AU683" s="77">
        <v>0.83200540000000001</v>
      </c>
      <c r="AV683" s="77">
        <v>1.233649</v>
      </c>
      <c r="AW683" s="77">
        <v>1.483419</v>
      </c>
      <c r="AX683" s="77">
        <v>1.5382279999999999</v>
      </c>
      <c r="AY683" s="77">
        <v>1.143662</v>
      </c>
      <c r="AZ683" s="77">
        <v>0.38985989999999998</v>
      </c>
      <c r="BA683" s="77">
        <v>5.4498900000000003E-2</v>
      </c>
      <c r="BB683" s="77">
        <v>-6.5869999999999998E-2</v>
      </c>
      <c r="BC683" s="77">
        <v>-5.598827</v>
      </c>
      <c r="BD683" s="77">
        <v>-6.6518119999999996</v>
      </c>
      <c r="BE683" s="77">
        <v>-4.9005089999999996</v>
      </c>
      <c r="BF683" s="77">
        <v>-3.8468840000000002</v>
      </c>
      <c r="BG683" s="77">
        <v>-3.053137</v>
      </c>
      <c r="BH683" s="77">
        <v>-2.0557400000000001</v>
      </c>
      <c r="BI683" s="77">
        <v>-0.74013050000000002</v>
      </c>
      <c r="BJ683" s="77">
        <v>7.3351700000000006E-2</v>
      </c>
      <c r="BK683" s="77">
        <v>0.14071829999999999</v>
      </c>
      <c r="BL683" s="77">
        <v>0.27296530000000002</v>
      </c>
      <c r="BM683" s="77">
        <v>0.47480600000000001</v>
      </c>
      <c r="BN683" s="77">
        <v>0.68790470000000004</v>
      </c>
      <c r="BO683" s="77">
        <v>0.65983610000000004</v>
      </c>
      <c r="BP683" s="77">
        <v>0.67108650000000003</v>
      </c>
      <c r="BQ683" s="77">
        <v>0.60714539999999995</v>
      </c>
      <c r="BR683" s="77">
        <v>0.5737276</v>
      </c>
      <c r="BS683" s="77">
        <v>1.1139509999999999</v>
      </c>
      <c r="BT683" s="77">
        <v>1.4901740000000001</v>
      </c>
      <c r="BU683" s="77">
        <v>1.774599</v>
      </c>
      <c r="BV683" s="77">
        <v>1.807947</v>
      </c>
      <c r="BW683" s="77">
        <v>1.4418869999999999</v>
      </c>
      <c r="BX683" s="77">
        <v>0.67285019999999995</v>
      </c>
      <c r="BY683" s="77">
        <v>0.35003790000000001</v>
      </c>
      <c r="BZ683" s="77">
        <v>0.27655289999999999</v>
      </c>
      <c r="CA683" s="77">
        <v>-5.2526780000000004</v>
      </c>
      <c r="CB683" s="77">
        <v>-6.3005089999999999</v>
      </c>
      <c r="CC683" s="77">
        <v>-4.5560590000000003</v>
      </c>
      <c r="CD683" s="77">
        <v>-3.565658</v>
      </c>
      <c r="CE683" s="77">
        <v>-2.8307899999999999</v>
      </c>
      <c r="CF683" s="77">
        <v>-1.882911</v>
      </c>
      <c r="CG683" s="77">
        <v>-0.61955329999999997</v>
      </c>
      <c r="CH683" s="77">
        <v>0.17932490000000001</v>
      </c>
      <c r="CI683" s="77">
        <v>0.28511150000000002</v>
      </c>
      <c r="CJ683" s="77">
        <v>0.46788089999999999</v>
      </c>
      <c r="CK683" s="77">
        <v>0.69528670000000004</v>
      </c>
      <c r="CL683" s="77">
        <v>0.9249288</v>
      </c>
      <c r="CM683" s="77">
        <v>0.86978089999999997</v>
      </c>
      <c r="CN683" s="77">
        <v>0.85845510000000003</v>
      </c>
      <c r="CO683" s="77">
        <v>0.78650129999999996</v>
      </c>
      <c r="CP683" s="77">
        <v>0.75840200000000002</v>
      </c>
      <c r="CQ683" s="77">
        <v>1.309226</v>
      </c>
      <c r="CR683" s="77">
        <v>1.667842</v>
      </c>
      <c r="CS683" s="77">
        <v>1.9762690000000001</v>
      </c>
      <c r="CT683" s="77">
        <v>1.994753</v>
      </c>
      <c r="CU683" s="77">
        <v>1.6484369999999999</v>
      </c>
      <c r="CV683" s="77">
        <v>0.86884839999999997</v>
      </c>
      <c r="CW683" s="77">
        <v>0.55472730000000003</v>
      </c>
      <c r="CX683" s="77">
        <v>0.51371389999999995</v>
      </c>
      <c r="CY683" s="77">
        <v>-4.9065279999999998</v>
      </c>
      <c r="CZ683" s="77">
        <v>-5.9492060000000002</v>
      </c>
      <c r="DA683" s="77">
        <v>-4.2116090000000002</v>
      </c>
      <c r="DB683" s="77">
        <v>-3.2844310000000001</v>
      </c>
      <c r="DC683" s="77">
        <v>-2.6084420000000001</v>
      </c>
      <c r="DD683" s="77">
        <v>-1.710081</v>
      </c>
      <c r="DE683" s="77">
        <v>-0.49897619999999998</v>
      </c>
      <c r="DF683" s="77">
        <v>0.285298</v>
      </c>
      <c r="DG683" s="77">
        <v>0.42950480000000002</v>
      </c>
      <c r="DH683" s="77">
        <v>0.66279639999999995</v>
      </c>
      <c r="DI683" s="77">
        <v>0.91576740000000001</v>
      </c>
      <c r="DJ683" s="77">
        <v>1.161953</v>
      </c>
      <c r="DK683" s="77">
        <v>1.079726</v>
      </c>
      <c r="DL683" s="77">
        <v>1.0458240000000001</v>
      </c>
      <c r="DM683" s="77">
        <v>0.96585730000000003</v>
      </c>
      <c r="DN683" s="77">
        <v>0.94307649999999998</v>
      </c>
      <c r="DO683" s="77">
        <v>1.5045010000000001</v>
      </c>
      <c r="DP683" s="77">
        <v>1.84551</v>
      </c>
      <c r="DQ683" s="77">
        <v>2.1779389999999998</v>
      </c>
      <c r="DR683" s="77">
        <v>2.181559</v>
      </c>
      <c r="DS683" s="77">
        <v>1.8549869999999999</v>
      </c>
      <c r="DT683" s="77">
        <v>1.0648470000000001</v>
      </c>
      <c r="DU683" s="77">
        <v>0.7594168</v>
      </c>
      <c r="DV683" s="77">
        <v>0.75087490000000001</v>
      </c>
      <c r="DW683" s="77">
        <v>-4.4067439999999998</v>
      </c>
      <c r="DX683" s="77">
        <v>-5.4419810000000002</v>
      </c>
      <c r="DY683" s="77">
        <v>-3.7142780000000002</v>
      </c>
      <c r="DZ683" s="77">
        <v>-2.8783840000000001</v>
      </c>
      <c r="EA683" s="77">
        <v>-2.2874080000000001</v>
      </c>
      <c r="EB683" s="77">
        <v>-1.4605429999999999</v>
      </c>
      <c r="EC683" s="77">
        <v>-0.324882</v>
      </c>
      <c r="ED683" s="77">
        <v>0.43830649999999999</v>
      </c>
      <c r="EE683" s="77">
        <v>0.63798569999999999</v>
      </c>
      <c r="EF683" s="77">
        <v>0.94422349999999999</v>
      </c>
      <c r="EG683" s="77">
        <v>1.2341070000000001</v>
      </c>
      <c r="EH683" s="77">
        <v>1.504178</v>
      </c>
      <c r="EI683" s="77">
        <v>1.3828530000000001</v>
      </c>
      <c r="EJ683" s="77">
        <v>1.316354</v>
      </c>
      <c r="EK683" s="77">
        <v>1.2248190000000001</v>
      </c>
      <c r="EL683" s="77">
        <v>1.2097169999999999</v>
      </c>
      <c r="EM683" s="77">
        <v>1.786446</v>
      </c>
      <c r="EN683" s="77">
        <v>2.1020340000000002</v>
      </c>
      <c r="EO683" s="77">
        <v>2.4691190000000001</v>
      </c>
      <c r="EP683" s="77">
        <v>2.4512770000000002</v>
      </c>
      <c r="EQ683" s="77">
        <v>2.1532119999999999</v>
      </c>
      <c r="ER683" s="77">
        <v>1.347837</v>
      </c>
      <c r="ES683" s="77">
        <v>1.054956</v>
      </c>
      <c r="ET683" s="77">
        <v>1.0932980000000001</v>
      </c>
      <c r="EU683" s="77">
        <v>63.485810000000001</v>
      </c>
      <c r="EV683" s="77">
        <v>62.111150000000002</v>
      </c>
      <c r="EW683" s="77">
        <v>61.757330000000003</v>
      </c>
      <c r="EX683" s="77">
        <v>61.11909</v>
      </c>
      <c r="EY683" s="77">
        <v>60.73668</v>
      </c>
      <c r="EZ683" s="77">
        <v>60.085180000000001</v>
      </c>
      <c r="FA683" s="77">
        <v>60.198880000000003</v>
      </c>
      <c r="FB683" s="77">
        <v>60.019190000000002</v>
      </c>
      <c r="FC683" s="77">
        <v>65.770229999999998</v>
      </c>
      <c r="FD683" s="77">
        <v>74.153319999999994</v>
      </c>
      <c r="FE683" s="77">
        <v>81.035589999999999</v>
      </c>
      <c r="FF683" s="77">
        <v>84.750829999999993</v>
      </c>
      <c r="FG683" s="77">
        <v>86.100009999999997</v>
      </c>
      <c r="FH683" s="77">
        <v>87.288650000000004</v>
      </c>
      <c r="FI683" s="77">
        <v>87.846760000000003</v>
      </c>
      <c r="FJ683" s="77">
        <v>87.032439999999994</v>
      </c>
      <c r="FK683" s="77">
        <v>85.492130000000003</v>
      </c>
      <c r="FL683" s="77">
        <v>83.157020000000003</v>
      </c>
      <c r="FM683" s="77">
        <v>79.508799999999994</v>
      </c>
      <c r="FN683" s="77">
        <v>73.4465</v>
      </c>
      <c r="FO683" s="77">
        <v>69.481710000000007</v>
      </c>
      <c r="FP683" s="77">
        <v>67.457980000000006</v>
      </c>
      <c r="FQ683" s="77">
        <v>65.913200000000003</v>
      </c>
      <c r="FR683" s="77">
        <v>64.554050000000004</v>
      </c>
      <c r="FS683" s="77">
        <v>3.3047409999999999</v>
      </c>
      <c r="FT683" s="77">
        <v>0.19166820000000001</v>
      </c>
      <c r="FU683" s="77">
        <v>0.31745119999999999</v>
      </c>
    </row>
    <row r="684" spans="1:177" x14ac:dyDescent="0.25">
      <c r="A684" t="s">
        <v>226</v>
      </c>
      <c r="B684" t="s">
        <v>0</v>
      </c>
      <c r="C684" t="s">
        <v>274</v>
      </c>
      <c r="D684" s="30" t="s">
        <v>241</v>
      </c>
      <c r="E684" t="s">
        <v>220</v>
      </c>
      <c r="F684" s="78">
        <v>2464</v>
      </c>
      <c r="G684" s="77">
        <v>5.7780440000000004</v>
      </c>
      <c r="H684" s="77">
        <v>4.8022080000000003</v>
      </c>
      <c r="I684" s="77">
        <v>4.1493520000000004</v>
      </c>
      <c r="J684" s="77">
        <v>3.3844159999999999</v>
      </c>
      <c r="K684" s="77">
        <v>2.9109929999999999</v>
      </c>
      <c r="L684" s="77">
        <v>2.6070959999999999</v>
      </c>
      <c r="M684" s="77">
        <v>2.514961</v>
      </c>
      <c r="N684" s="77">
        <v>2.4986410000000001</v>
      </c>
      <c r="O684" s="77">
        <v>1.061269</v>
      </c>
      <c r="P684" s="77">
        <v>-1.109364</v>
      </c>
      <c r="Q684" s="77">
        <v>-2.9792839999999998</v>
      </c>
      <c r="R684" s="77">
        <v>-4.1366630000000004</v>
      </c>
      <c r="S684" s="77">
        <v>-4.7643599999999999</v>
      </c>
      <c r="T684" s="77">
        <v>-4.3921039999999998</v>
      </c>
      <c r="U684" s="77">
        <v>-3.3373529999999998</v>
      </c>
      <c r="V684" s="77">
        <v>-1.2798099999999999</v>
      </c>
      <c r="W684" s="77">
        <v>0.83401550000000002</v>
      </c>
      <c r="X684" s="77">
        <v>3.8240409999999998</v>
      </c>
      <c r="Y684" s="77">
        <v>5.5844469999999999</v>
      </c>
      <c r="Z684" s="77">
        <v>6.2167149999999998</v>
      </c>
      <c r="AA684" s="77">
        <v>6.0624669999999998</v>
      </c>
      <c r="AB684" s="77">
        <v>5.5586089999999997</v>
      </c>
      <c r="AC684" s="77">
        <v>4.9237789999999997</v>
      </c>
      <c r="AD684" s="77">
        <v>4.4135109999999997</v>
      </c>
      <c r="AE684" s="77">
        <v>-3.6495609999999998</v>
      </c>
      <c r="AF684" s="77">
        <v>-4.0278</v>
      </c>
      <c r="AG684" s="77">
        <v>-3.2224819999999998</v>
      </c>
      <c r="AH684" s="77">
        <v>-2.6028069999999999</v>
      </c>
      <c r="AI684" s="77">
        <v>-1.8640019999999999</v>
      </c>
      <c r="AJ684" s="77">
        <v>-1.2362139999999999</v>
      </c>
      <c r="AK684" s="77">
        <v>-0.62389139999999998</v>
      </c>
      <c r="AL684" s="77">
        <v>-2.00181E-2</v>
      </c>
      <c r="AM684" s="77">
        <v>-5.1402700000000003E-2</v>
      </c>
      <c r="AN684" s="77">
        <v>-0.158274</v>
      </c>
      <c r="AO684" s="77">
        <v>-0.10369920000000001</v>
      </c>
      <c r="AP684" s="77">
        <v>-1.0556400000000001E-2</v>
      </c>
      <c r="AQ684" s="77">
        <v>-0.1217015</v>
      </c>
      <c r="AR684" s="77">
        <v>-6.53778E-2</v>
      </c>
      <c r="AS684" s="77">
        <v>-9.6177799999999994E-2</v>
      </c>
      <c r="AT684" s="77">
        <v>3.5376699999999997E-2</v>
      </c>
      <c r="AU684" s="77">
        <v>0.27830589999999999</v>
      </c>
      <c r="AV684" s="77">
        <v>0.53105959999999997</v>
      </c>
      <c r="AW684" s="77">
        <v>0.54615449999999999</v>
      </c>
      <c r="AX684" s="77">
        <v>0.69645780000000002</v>
      </c>
      <c r="AY684" s="77">
        <v>0.4466347</v>
      </c>
      <c r="AZ684" s="77">
        <v>-0.15168229999999999</v>
      </c>
      <c r="BA684" s="77">
        <v>-0.30923539999999999</v>
      </c>
      <c r="BB684" s="77">
        <v>-0.24426519999999999</v>
      </c>
      <c r="BC684" s="77">
        <v>-3.2726609999999998</v>
      </c>
      <c r="BD684" s="77">
        <v>-3.6494780000000002</v>
      </c>
      <c r="BE684" s="77">
        <v>-2.8743259999999999</v>
      </c>
      <c r="BF684" s="77">
        <v>-2.3209529999999998</v>
      </c>
      <c r="BG684" s="77">
        <v>-1.6558090000000001</v>
      </c>
      <c r="BH684" s="77">
        <v>-1.0725530000000001</v>
      </c>
      <c r="BI684" s="77">
        <v>-0.4980424</v>
      </c>
      <c r="BJ684" s="77">
        <v>9.0415800000000004E-2</v>
      </c>
      <c r="BK684" s="77">
        <v>0.1081453</v>
      </c>
      <c r="BL684" s="77">
        <v>4.0856799999999999E-2</v>
      </c>
      <c r="BM684" s="77">
        <v>0.12114659999999999</v>
      </c>
      <c r="BN684" s="77">
        <v>0.22158</v>
      </c>
      <c r="BO684" s="77">
        <v>7.7917700000000006E-2</v>
      </c>
      <c r="BP684" s="77">
        <v>0.1212358</v>
      </c>
      <c r="BQ684" s="77">
        <v>8.5988999999999996E-2</v>
      </c>
      <c r="BR684" s="77">
        <v>0.2134817</v>
      </c>
      <c r="BS684" s="77">
        <v>0.46693659999999998</v>
      </c>
      <c r="BT684" s="77">
        <v>0.71823230000000005</v>
      </c>
      <c r="BU684" s="77">
        <v>0.76273829999999998</v>
      </c>
      <c r="BV684" s="77">
        <v>0.89638839999999997</v>
      </c>
      <c r="BW684" s="77">
        <v>0.67490850000000002</v>
      </c>
      <c r="BX684" s="77">
        <v>6.7238900000000004E-2</v>
      </c>
      <c r="BY684" s="77">
        <v>-7.5360999999999997E-2</v>
      </c>
      <c r="BZ684" s="77">
        <v>-8.9102999999999995E-3</v>
      </c>
      <c r="CA684" s="77">
        <v>-3.0116209999999999</v>
      </c>
      <c r="CB684" s="77">
        <v>-3.3874550000000001</v>
      </c>
      <c r="CC684" s="77">
        <v>-2.633194</v>
      </c>
      <c r="CD684" s="77">
        <v>-2.1257419999999998</v>
      </c>
      <c r="CE684" s="77">
        <v>-1.5116149999999999</v>
      </c>
      <c r="CF684" s="77">
        <v>-0.95920229999999995</v>
      </c>
      <c r="CG684" s="77">
        <v>-0.41087980000000002</v>
      </c>
      <c r="CH684" s="77">
        <v>0.16690199999999999</v>
      </c>
      <c r="CI684" s="77">
        <v>0.2186478</v>
      </c>
      <c r="CJ684" s="77">
        <v>0.17877409999999999</v>
      </c>
      <c r="CK684" s="77">
        <v>0.27687410000000001</v>
      </c>
      <c r="CL684" s="77">
        <v>0.382357</v>
      </c>
      <c r="CM684" s="77">
        <v>0.21617330000000001</v>
      </c>
      <c r="CN684" s="77">
        <v>0.25048379999999998</v>
      </c>
      <c r="CO684" s="77">
        <v>0.21215709999999999</v>
      </c>
      <c r="CP684" s="77">
        <v>0.33683669999999999</v>
      </c>
      <c r="CQ684" s="77">
        <v>0.59758169999999999</v>
      </c>
      <c r="CR684" s="77">
        <v>0.8478677</v>
      </c>
      <c r="CS684" s="77">
        <v>0.91274359999999999</v>
      </c>
      <c r="CT684" s="77">
        <v>1.0348599999999999</v>
      </c>
      <c r="CU684" s="77">
        <v>0.83301009999999998</v>
      </c>
      <c r="CV684" s="77">
        <v>0.218863</v>
      </c>
      <c r="CW684" s="77">
        <v>8.6619699999999994E-2</v>
      </c>
      <c r="CX684" s="77">
        <v>0.1540958</v>
      </c>
      <c r="CY684" s="77">
        <v>-2.7505809999999999</v>
      </c>
      <c r="CZ684" s="77">
        <v>-3.1254309999999998</v>
      </c>
      <c r="DA684" s="77">
        <v>-2.3920620000000001</v>
      </c>
      <c r="DB684" s="77">
        <v>-1.930531</v>
      </c>
      <c r="DC684" s="77">
        <v>-1.367421</v>
      </c>
      <c r="DD684" s="77">
        <v>-0.84585140000000003</v>
      </c>
      <c r="DE684" s="77">
        <v>-0.32371719999999998</v>
      </c>
      <c r="DF684" s="77">
        <v>0.2433882</v>
      </c>
      <c r="DG684" s="77">
        <v>0.32915030000000001</v>
      </c>
      <c r="DH684" s="77">
        <v>0.31669150000000001</v>
      </c>
      <c r="DI684" s="77">
        <v>0.43260169999999998</v>
      </c>
      <c r="DJ684" s="77">
        <v>0.54313400000000001</v>
      </c>
      <c r="DK684" s="77">
        <v>0.35442889999999999</v>
      </c>
      <c r="DL684" s="77">
        <v>0.37973180000000001</v>
      </c>
      <c r="DM684" s="77">
        <v>0.3383253</v>
      </c>
      <c r="DN684" s="77">
        <v>0.46019159999999998</v>
      </c>
      <c r="DO684" s="77">
        <v>0.7282267</v>
      </c>
      <c r="DP684" s="77">
        <v>0.97750300000000001</v>
      </c>
      <c r="DQ684" s="77">
        <v>1.0627489999999999</v>
      </c>
      <c r="DR684" s="77">
        <v>1.1733309999999999</v>
      </c>
      <c r="DS684" s="77">
        <v>0.99111179999999999</v>
      </c>
      <c r="DT684" s="77">
        <v>0.37048720000000002</v>
      </c>
      <c r="DU684" s="77">
        <v>0.2486004</v>
      </c>
      <c r="DV684" s="77">
        <v>0.31710179999999999</v>
      </c>
      <c r="DW684" s="77">
        <v>-2.3736809999999999</v>
      </c>
      <c r="DX684" s="77">
        <v>-2.747109</v>
      </c>
      <c r="DY684" s="77">
        <v>-2.0439059999999998</v>
      </c>
      <c r="DZ684" s="77">
        <v>-1.6486769999999999</v>
      </c>
      <c r="EA684" s="77">
        <v>-1.159227</v>
      </c>
      <c r="EB684" s="77">
        <v>-0.68219059999999998</v>
      </c>
      <c r="EC684" s="77">
        <v>-0.19786819999999999</v>
      </c>
      <c r="ED684" s="77">
        <v>0.35382219999999998</v>
      </c>
      <c r="EE684" s="77">
        <v>0.48869820000000003</v>
      </c>
      <c r="EF684" s="77">
        <v>0.51582229999999996</v>
      </c>
      <c r="EG684" s="77">
        <v>0.65744749999999996</v>
      </c>
      <c r="EH684" s="77">
        <v>0.77527040000000003</v>
      </c>
      <c r="EI684" s="77">
        <v>0.55404819999999999</v>
      </c>
      <c r="EJ684" s="77">
        <v>0.5663454</v>
      </c>
      <c r="EK684" s="77">
        <v>0.52049199999999995</v>
      </c>
      <c r="EL684" s="77">
        <v>0.63829659999999999</v>
      </c>
      <c r="EM684" s="77">
        <v>0.91685740000000004</v>
      </c>
      <c r="EN684" s="77">
        <v>1.164676</v>
      </c>
      <c r="EO684" s="77">
        <v>1.2793330000000001</v>
      </c>
      <c r="EP684" s="77">
        <v>1.373262</v>
      </c>
      <c r="EQ684" s="77">
        <v>1.2193860000000001</v>
      </c>
      <c r="ER684" s="77">
        <v>0.5894083</v>
      </c>
      <c r="ES684" s="77">
        <v>0.48247479999999998</v>
      </c>
      <c r="ET684" s="77">
        <v>0.55245670000000002</v>
      </c>
      <c r="EU684" s="77">
        <v>66.098299999999995</v>
      </c>
      <c r="EV684" s="77">
        <v>64.867990000000006</v>
      </c>
      <c r="EW684" s="77">
        <v>64.708759999999998</v>
      </c>
      <c r="EX684" s="77">
        <v>64.467359999999999</v>
      </c>
      <c r="EY684" s="77">
        <v>64.598010000000002</v>
      </c>
      <c r="EZ684" s="77">
        <v>63.652259999999998</v>
      </c>
      <c r="FA684" s="77">
        <v>63.644159999999999</v>
      </c>
      <c r="FB684" s="77">
        <v>63.26623</v>
      </c>
      <c r="FC684" s="77">
        <v>67.525279999999995</v>
      </c>
      <c r="FD684" s="77">
        <v>73.699470000000005</v>
      </c>
      <c r="FE684" s="77">
        <v>78.777199999999993</v>
      </c>
      <c r="FF684" s="77">
        <v>82.731390000000005</v>
      </c>
      <c r="FG684" s="77">
        <v>83.891440000000003</v>
      </c>
      <c r="FH684" s="77">
        <v>84.393519999999995</v>
      </c>
      <c r="FI684" s="77">
        <v>84.772689999999997</v>
      </c>
      <c r="FJ684" s="77">
        <v>83.921130000000005</v>
      </c>
      <c r="FK684" s="77">
        <v>82.540220000000005</v>
      </c>
      <c r="FL684" s="77">
        <v>80.446650000000005</v>
      </c>
      <c r="FM684" s="77">
        <v>77.295230000000004</v>
      </c>
      <c r="FN684" s="77">
        <v>72.667689999999993</v>
      </c>
      <c r="FO684" s="77">
        <v>69.894819999999996</v>
      </c>
      <c r="FP684" s="77">
        <v>68.537400000000005</v>
      </c>
      <c r="FQ684" s="77">
        <v>67.528980000000004</v>
      </c>
      <c r="FR684" s="77">
        <v>66.941090000000003</v>
      </c>
      <c r="FS684" s="77">
        <v>2.5906250000000002</v>
      </c>
      <c r="FT684" s="77">
        <v>0.13858980000000001</v>
      </c>
      <c r="FU684" s="77">
        <v>0.23460629999999999</v>
      </c>
    </row>
    <row r="685" spans="1:177" x14ac:dyDescent="0.25">
      <c r="A685" t="s">
        <v>226</v>
      </c>
      <c r="B685" t="s">
        <v>0</v>
      </c>
      <c r="C685" t="s">
        <v>274</v>
      </c>
      <c r="D685" s="30" t="s">
        <v>241</v>
      </c>
      <c r="E685" t="s">
        <v>221</v>
      </c>
      <c r="F685" s="78">
        <v>1785</v>
      </c>
      <c r="G685" s="77">
        <v>4.0342669999999998</v>
      </c>
      <c r="H685" s="77">
        <v>3.0096630000000002</v>
      </c>
      <c r="I685" s="77">
        <v>3.0981770000000002</v>
      </c>
      <c r="J685" s="77">
        <v>2.6219329999999998</v>
      </c>
      <c r="K685" s="77">
        <v>1.9155439999999999</v>
      </c>
      <c r="L685" s="77">
        <v>1.6948780000000001</v>
      </c>
      <c r="M685" s="77">
        <v>2.0242469999999999</v>
      </c>
      <c r="N685" s="77">
        <v>1.6767920000000001</v>
      </c>
      <c r="O685" s="77">
        <v>0.54057279999999996</v>
      </c>
      <c r="P685" s="77">
        <v>-0.76683290000000004</v>
      </c>
      <c r="Q685" s="77">
        <v>-2.0353720000000002</v>
      </c>
      <c r="R685" s="77">
        <v>-2.6134590000000002</v>
      </c>
      <c r="S685" s="77">
        <v>-2.6316850000000001</v>
      </c>
      <c r="T685" s="77">
        <v>-2.3382960000000002</v>
      </c>
      <c r="U685" s="77">
        <v>-1.3990480000000001</v>
      </c>
      <c r="V685" s="77">
        <v>-6.1261900000000001E-2</v>
      </c>
      <c r="W685" s="77">
        <v>1.4631799999999999</v>
      </c>
      <c r="X685" s="77">
        <v>3.5065409999999999</v>
      </c>
      <c r="Y685" s="77">
        <v>4.9689220000000001</v>
      </c>
      <c r="Z685" s="77">
        <v>4.9957120000000002</v>
      </c>
      <c r="AA685" s="77">
        <v>4.770931</v>
      </c>
      <c r="AB685" s="77">
        <v>4.7192249999999998</v>
      </c>
      <c r="AC685" s="77">
        <v>4.092327</v>
      </c>
      <c r="AD685" s="77">
        <v>3.5686599999999999</v>
      </c>
      <c r="AE685" s="77">
        <v>-2.876601</v>
      </c>
      <c r="AF685" s="77">
        <v>-3.5938370000000002</v>
      </c>
      <c r="AG685" s="77">
        <v>-2.554891</v>
      </c>
      <c r="AH685" s="77">
        <v>-1.9344939999999999</v>
      </c>
      <c r="AI685" s="77">
        <v>-1.809048</v>
      </c>
      <c r="AJ685" s="77">
        <v>-1.2884230000000001</v>
      </c>
      <c r="AK685" s="77">
        <v>-0.3448599</v>
      </c>
      <c r="AL685" s="77">
        <v>-0.16413559999999999</v>
      </c>
      <c r="AM685" s="77">
        <v>-0.14808789999999999</v>
      </c>
      <c r="AN685" s="77">
        <v>-8.6955000000000001E-3</v>
      </c>
      <c r="AO685" s="77">
        <v>6.5752400000000003E-2</v>
      </c>
      <c r="AP685" s="77">
        <v>0.113804</v>
      </c>
      <c r="AQ685" s="77">
        <v>0.28610210000000003</v>
      </c>
      <c r="AR685" s="77">
        <v>0.27279819999999999</v>
      </c>
      <c r="AS685" s="77">
        <v>0.2447231</v>
      </c>
      <c r="AT685" s="77">
        <v>-8.2179000000000002E-3</v>
      </c>
      <c r="AU685" s="77">
        <v>0.27800239999999998</v>
      </c>
      <c r="AV685" s="77">
        <v>0.48919550000000001</v>
      </c>
      <c r="AW685" s="77">
        <v>0.79756130000000003</v>
      </c>
      <c r="AX685" s="77">
        <v>0.71406480000000006</v>
      </c>
      <c r="AY685" s="77">
        <v>0.56739799999999996</v>
      </c>
      <c r="AZ685" s="77">
        <v>0.47806539999999997</v>
      </c>
      <c r="BA685" s="77">
        <v>0.27178669999999999</v>
      </c>
      <c r="BB685" s="77">
        <v>-5.8983000000000001E-2</v>
      </c>
      <c r="BC685" s="77">
        <v>-2.5465100000000001</v>
      </c>
      <c r="BD685" s="77">
        <v>-3.257441</v>
      </c>
      <c r="BE685" s="77">
        <v>-2.1777510000000002</v>
      </c>
      <c r="BF685" s="77">
        <v>-1.62243</v>
      </c>
      <c r="BG685" s="77">
        <v>-1.5377479999999999</v>
      </c>
      <c r="BH685" s="77">
        <v>-1.082589</v>
      </c>
      <c r="BI685" s="77">
        <v>-0.2281369</v>
      </c>
      <c r="BJ685" s="77">
        <v>-5.5741300000000001E-2</v>
      </c>
      <c r="BK685" s="77">
        <v>-1.9847500000000001E-2</v>
      </c>
      <c r="BL685" s="77">
        <v>0.19596769999999999</v>
      </c>
      <c r="BM685" s="77">
        <v>0.30190400000000001</v>
      </c>
      <c r="BN685" s="77">
        <v>0.38644420000000002</v>
      </c>
      <c r="BO685" s="77">
        <v>0.53697790000000001</v>
      </c>
      <c r="BP685" s="77">
        <v>0.48239919999999997</v>
      </c>
      <c r="BQ685" s="77">
        <v>0.43764579999999997</v>
      </c>
      <c r="BR685" s="77">
        <v>0.2026009</v>
      </c>
      <c r="BS685" s="77">
        <v>0.50006399999999995</v>
      </c>
      <c r="BT685" s="77">
        <v>0.66337979999999996</v>
      </c>
      <c r="BU685" s="77">
        <v>0.9940561</v>
      </c>
      <c r="BV685" s="77">
        <v>0.89103100000000002</v>
      </c>
      <c r="BW685" s="77">
        <v>0.74815960000000004</v>
      </c>
      <c r="BX685" s="77">
        <v>0.63724700000000001</v>
      </c>
      <c r="BY685" s="77">
        <v>0.4235505</v>
      </c>
      <c r="BZ685" s="77">
        <v>0.20365549999999999</v>
      </c>
      <c r="CA685" s="77">
        <v>-2.3178899999999998</v>
      </c>
      <c r="CB685" s="77">
        <v>-3.0244550000000001</v>
      </c>
      <c r="CC685" s="77">
        <v>-1.9165449999999999</v>
      </c>
      <c r="CD685" s="77">
        <v>-1.4062950000000001</v>
      </c>
      <c r="CE685" s="77">
        <v>-1.349845</v>
      </c>
      <c r="CF685" s="77">
        <v>-0.94002920000000001</v>
      </c>
      <c r="CG685" s="77">
        <v>-0.1472948</v>
      </c>
      <c r="CH685" s="77">
        <v>1.93323E-2</v>
      </c>
      <c r="CI685" s="77">
        <v>6.8971400000000002E-2</v>
      </c>
      <c r="CJ685" s="77">
        <v>0.33771679999999998</v>
      </c>
      <c r="CK685" s="77">
        <v>0.46546179999999998</v>
      </c>
      <c r="CL685" s="77">
        <v>0.5752739</v>
      </c>
      <c r="CM685" s="77">
        <v>0.71073370000000002</v>
      </c>
      <c r="CN685" s="77">
        <v>0.62756820000000002</v>
      </c>
      <c r="CO685" s="77">
        <v>0.57126339999999998</v>
      </c>
      <c r="CP685" s="77">
        <v>0.34861330000000001</v>
      </c>
      <c r="CQ685" s="77">
        <v>0.65386319999999998</v>
      </c>
      <c r="CR685" s="77">
        <v>0.78401929999999997</v>
      </c>
      <c r="CS685" s="77">
        <v>1.1301479999999999</v>
      </c>
      <c r="CT685" s="77">
        <v>1.0135970000000001</v>
      </c>
      <c r="CU685" s="77">
        <v>0.87335459999999998</v>
      </c>
      <c r="CV685" s="77">
        <v>0.74749569999999999</v>
      </c>
      <c r="CW685" s="77">
        <v>0.52866170000000001</v>
      </c>
      <c r="CX685" s="77">
        <v>0.38555800000000001</v>
      </c>
      <c r="CY685" s="77">
        <v>-2.08927</v>
      </c>
      <c r="CZ685" s="77">
        <v>-2.7914680000000001</v>
      </c>
      <c r="DA685" s="77">
        <v>-1.6553389999999999</v>
      </c>
      <c r="DB685" s="77">
        <v>-1.190161</v>
      </c>
      <c r="DC685" s="77">
        <v>-1.1619429999999999</v>
      </c>
      <c r="DD685" s="77">
        <v>-0.79746939999999999</v>
      </c>
      <c r="DE685" s="77">
        <v>-6.6452800000000006E-2</v>
      </c>
      <c r="DF685" s="77">
        <v>9.4405799999999998E-2</v>
      </c>
      <c r="DG685" s="77">
        <v>0.1577904</v>
      </c>
      <c r="DH685" s="77">
        <v>0.4794659</v>
      </c>
      <c r="DI685" s="77">
        <v>0.62901969999999996</v>
      </c>
      <c r="DJ685" s="77">
        <v>0.76410370000000005</v>
      </c>
      <c r="DK685" s="77">
        <v>0.88448939999999998</v>
      </c>
      <c r="DL685" s="77">
        <v>0.77273720000000001</v>
      </c>
      <c r="DM685" s="77">
        <v>0.70488099999999998</v>
      </c>
      <c r="DN685" s="77">
        <v>0.4946257</v>
      </c>
      <c r="DO685" s="77">
        <v>0.8076624</v>
      </c>
      <c r="DP685" s="77">
        <v>0.90465879999999999</v>
      </c>
      <c r="DQ685" s="77">
        <v>1.26624</v>
      </c>
      <c r="DR685" s="77">
        <v>1.136163</v>
      </c>
      <c r="DS685" s="77">
        <v>0.99854949999999998</v>
      </c>
      <c r="DT685" s="77">
        <v>0.85774430000000002</v>
      </c>
      <c r="DU685" s="77">
        <v>0.63377289999999997</v>
      </c>
      <c r="DV685" s="77">
        <v>0.56746059999999998</v>
      </c>
      <c r="DW685" s="77">
        <v>-1.759179</v>
      </c>
      <c r="DX685" s="77">
        <v>-2.4550730000000001</v>
      </c>
      <c r="DY685" s="77">
        <v>-1.2781979999999999</v>
      </c>
      <c r="DZ685" s="77">
        <v>-0.87809630000000005</v>
      </c>
      <c r="EA685" s="77">
        <v>-0.89064259999999995</v>
      </c>
      <c r="EB685" s="77">
        <v>-0.59163560000000004</v>
      </c>
      <c r="EC685" s="77">
        <v>5.0270299999999997E-2</v>
      </c>
      <c r="ED685" s="77">
        <v>0.20280010000000001</v>
      </c>
      <c r="EE685" s="77">
        <v>0.28603079999999997</v>
      </c>
      <c r="EF685" s="77">
        <v>0.68412910000000005</v>
      </c>
      <c r="EG685" s="77">
        <v>0.86517129999999998</v>
      </c>
      <c r="EH685" s="77">
        <v>1.0367440000000001</v>
      </c>
      <c r="EI685" s="77">
        <v>1.135365</v>
      </c>
      <c r="EJ685" s="77">
        <v>0.98233820000000005</v>
      </c>
      <c r="EK685" s="77">
        <v>0.89780360000000003</v>
      </c>
      <c r="EL685" s="77">
        <v>0.70544450000000003</v>
      </c>
      <c r="EM685" s="77">
        <v>1.0297240000000001</v>
      </c>
      <c r="EN685" s="77">
        <v>1.078843</v>
      </c>
      <c r="EO685" s="77">
        <v>1.462734</v>
      </c>
      <c r="EP685" s="77">
        <v>1.313129</v>
      </c>
      <c r="EQ685" s="77">
        <v>1.179311</v>
      </c>
      <c r="ER685" s="77">
        <v>1.016926</v>
      </c>
      <c r="ES685" s="77">
        <v>0.78553680000000004</v>
      </c>
      <c r="ET685" s="77">
        <v>0.83009900000000003</v>
      </c>
      <c r="EU685" s="77">
        <v>59.856670000000001</v>
      </c>
      <c r="EV685" s="77">
        <v>58.281489999999998</v>
      </c>
      <c r="EW685" s="77">
        <v>57.657350000000001</v>
      </c>
      <c r="EX685" s="77">
        <v>56.467820000000003</v>
      </c>
      <c r="EY685" s="77">
        <v>55.372700000000002</v>
      </c>
      <c r="EZ685" s="77">
        <v>55.129959999999997</v>
      </c>
      <c r="FA685" s="77">
        <v>55.412860000000002</v>
      </c>
      <c r="FB685" s="77">
        <v>55.50855</v>
      </c>
      <c r="FC685" s="77">
        <v>63.3322</v>
      </c>
      <c r="FD685" s="77">
        <v>74.783779999999993</v>
      </c>
      <c r="FE685" s="77">
        <v>84.172849999999997</v>
      </c>
      <c r="FF685" s="77">
        <v>87.556139999999999</v>
      </c>
      <c r="FG685" s="77">
        <v>89.168049999999994</v>
      </c>
      <c r="FH685" s="77">
        <v>91.310419999999993</v>
      </c>
      <c r="FI685" s="77">
        <v>92.11712</v>
      </c>
      <c r="FJ685" s="77">
        <v>91.354519999999994</v>
      </c>
      <c r="FK685" s="77">
        <v>89.592780000000005</v>
      </c>
      <c r="FL685" s="77">
        <v>86.922129999999996</v>
      </c>
      <c r="FM685" s="77">
        <v>82.583799999999997</v>
      </c>
      <c r="FN685" s="77">
        <v>74.528400000000005</v>
      </c>
      <c r="FO685" s="77">
        <v>68.907839999999993</v>
      </c>
      <c r="FP685" s="77">
        <v>65.958500000000001</v>
      </c>
      <c r="FQ685" s="77">
        <v>63.668640000000003</v>
      </c>
      <c r="FR685" s="77">
        <v>61.23809</v>
      </c>
      <c r="FS685" s="77">
        <v>1.9108750000000001</v>
      </c>
      <c r="FT685" s="77">
        <v>0.13540869999999999</v>
      </c>
      <c r="FU685" s="77">
        <v>0.2141933</v>
      </c>
    </row>
    <row r="686" spans="1:177" x14ac:dyDescent="0.25">
      <c r="A686" t="s">
        <v>226</v>
      </c>
      <c r="B686" t="s">
        <v>0</v>
      </c>
      <c r="C686" t="s">
        <v>274</v>
      </c>
      <c r="D686" s="30" t="s">
        <v>242</v>
      </c>
      <c r="E686" t="s">
        <v>219</v>
      </c>
      <c r="F686" s="78">
        <v>3840</v>
      </c>
      <c r="G686" s="77">
        <v>8.3983270000000001</v>
      </c>
      <c r="H686" s="77">
        <v>5.1224350000000003</v>
      </c>
      <c r="I686" s="77">
        <v>3.4746969999999999</v>
      </c>
      <c r="J686" s="77">
        <v>2.5330650000000001</v>
      </c>
      <c r="K686" s="77">
        <v>1.085531</v>
      </c>
      <c r="L686" s="77">
        <v>0.70832260000000002</v>
      </c>
      <c r="M686" s="77">
        <v>2.8841809999999999</v>
      </c>
      <c r="N686" s="77">
        <v>2.6401620000000001</v>
      </c>
      <c r="O686" s="77">
        <v>-0.50537069999999995</v>
      </c>
      <c r="P686" s="77">
        <v>-3.9676459999999998</v>
      </c>
      <c r="Q686" s="77">
        <v>-7.0498479999999999</v>
      </c>
      <c r="R686" s="77">
        <v>-8.3269040000000007</v>
      </c>
      <c r="S686" s="77">
        <v>-8.5165959999999998</v>
      </c>
      <c r="T686" s="77">
        <v>-8.7019280000000006</v>
      </c>
      <c r="U686" s="77">
        <v>-7.8219940000000001</v>
      </c>
      <c r="V686" s="77">
        <v>-4.4007909999999999</v>
      </c>
      <c r="W686" s="77">
        <v>-2.918113</v>
      </c>
      <c r="X686" s="77">
        <v>2.981106</v>
      </c>
      <c r="Y686" s="77">
        <v>7.3783919999999998</v>
      </c>
      <c r="Z686" s="77">
        <v>7.4388379999999996</v>
      </c>
      <c r="AA686" s="77">
        <v>7.9875540000000003</v>
      </c>
      <c r="AB686" s="77">
        <v>7.3298310000000004</v>
      </c>
      <c r="AC686" s="77">
        <v>6.7128730000000001</v>
      </c>
      <c r="AD686" s="77">
        <v>7.116587</v>
      </c>
      <c r="AE686" s="77">
        <v>-5.4290469999999997</v>
      </c>
      <c r="AF686" s="77">
        <v>-8.4943080000000002</v>
      </c>
      <c r="AG686" s="77">
        <v>-8.1941159999999993</v>
      </c>
      <c r="AH686" s="77">
        <v>-7.6355380000000004</v>
      </c>
      <c r="AI686" s="77">
        <v>-7.2782049999999998</v>
      </c>
      <c r="AJ686" s="77">
        <v>-5.8253519999999996</v>
      </c>
      <c r="AK686" s="77">
        <v>-2.1055459999999999</v>
      </c>
      <c r="AL686" s="77">
        <v>0.14075109999999999</v>
      </c>
      <c r="AM686" s="77">
        <v>0.1778362</v>
      </c>
      <c r="AN686" s="77">
        <v>0.58800200000000002</v>
      </c>
      <c r="AO686" s="77">
        <v>0.1201612</v>
      </c>
      <c r="AP686" s="77">
        <v>0.1842047</v>
      </c>
      <c r="AQ686" s="77">
        <v>0.48941230000000002</v>
      </c>
      <c r="AR686" s="77">
        <v>-0.2035006</v>
      </c>
      <c r="AS686" s="77">
        <v>2.27932E-2</v>
      </c>
      <c r="AT686" s="77">
        <v>0.75303830000000005</v>
      </c>
      <c r="AU686" s="77">
        <v>-1.2881210000000001</v>
      </c>
      <c r="AV686" s="77">
        <v>-0.68769840000000004</v>
      </c>
      <c r="AW686" s="77">
        <v>-0.54271570000000002</v>
      </c>
      <c r="AX686" s="77">
        <v>-1.7420070000000001</v>
      </c>
      <c r="AY686" s="77">
        <v>-1.271609</v>
      </c>
      <c r="AZ686" s="77">
        <v>-1.621337</v>
      </c>
      <c r="BA686" s="77">
        <v>-1.509784</v>
      </c>
      <c r="BB686" s="77">
        <v>-8.99842E-2</v>
      </c>
      <c r="BC686" s="77">
        <v>-3.595596</v>
      </c>
      <c r="BD686" s="77">
        <v>-6.3459479999999999</v>
      </c>
      <c r="BE686" s="77">
        <v>-6.231274</v>
      </c>
      <c r="BF686" s="77">
        <v>-5.5762119999999999</v>
      </c>
      <c r="BG686" s="77">
        <v>-5.5946369999999996</v>
      </c>
      <c r="BH686" s="77">
        <v>-4.6734720000000003</v>
      </c>
      <c r="BI686" s="77">
        <v>-1.307776</v>
      </c>
      <c r="BJ686" s="77">
        <v>0.66720950000000001</v>
      </c>
      <c r="BK686" s="77">
        <v>0.85635790000000001</v>
      </c>
      <c r="BL686" s="77">
        <v>1.212547</v>
      </c>
      <c r="BM686" s="77">
        <v>0.85060060000000004</v>
      </c>
      <c r="BN686" s="77">
        <v>1.022564</v>
      </c>
      <c r="BO686" s="77">
        <v>1.3872800000000001</v>
      </c>
      <c r="BP686" s="77">
        <v>0.75454429999999995</v>
      </c>
      <c r="BQ686" s="77">
        <v>0.91091999999999995</v>
      </c>
      <c r="BR686" s="77">
        <v>1.554751</v>
      </c>
      <c r="BS686" s="77">
        <v>-0.54127199999999998</v>
      </c>
      <c r="BT686" s="77">
        <v>0.25658180000000003</v>
      </c>
      <c r="BU686" s="77">
        <v>0.58936149999999998</v>
      </c>
      <c r="BV686" s="77">
        <v>-0.83242879999999997</v>
      </c>
      <c r="BW686" s="77">
        <v>-0.33188299999999998</v>
      </c>
      <c r="BX686" s="77">
        <v>-0.64802360000000003</v>
      </c>
      <c r="BY686" s="77">
        <v>-0.55958180000000002</v>
      </c>
      <c r="BZ686" s="77">
        <v>0.80203679999999999</v>
      </c>
      <c r="CA686" s="77">
        <v>-2.3257530000000002</v>
      </c>
      <c r="CB686" s="77">
        <v>-4.8579999999999997</v>
      </c>
      <c r="CC686" s="77">
        <v>-4.8718159999999999</v>
      </c>
      <c r="CD686" s="77">
        <v>-4.1499290000000002</v>
      </c>
      <c r="CE686" s="77">
        <v>-4.4286029999999998</v>
      </c>
      <c r="CF686" s="77">
        <v>-3.8756840000000001</v>
      </c>
      <c r="CG686" s="77">
        <v>-0.7552432</v>
      </c>
      <c r="CH686" s="77">
        <v>1.031833</v>
      </c>
      <c r="CI686" s="77">
        <v>1.3263</v>
      </c>
      <c r="CJ686" s="77">
        <v>1.6451039999999999</v>
      </c>
      <c r="CK686" s="77">
        <v>1.356501</v>
      </c>
      <c r="CL686" s="77">
        <v>1.6032090000000001</v>
      </c>
      <c r="CM686" s="77">
        <v>2.0091410000000001</v>
      </c>
      <c r="CN686" s="77">
        <v>1.418083</v>
      </c>
      <c r="CO686" s="77">
        <v>1.5260339999999999</v>
      </c>
      <c r="CP686" s="77">
        <v>2.1100140000000001</v>
      </c>
      <c r="CQ686" s="77">
        <v>-2.40065E-2</v>
      </c>
      <c r="CR686" s="77">
        <v>0.91058740000000005</v>
      </c>
      <c r="CS686" s="77">
        <v>1.373435</v>
      </c>
      <c r="CT686" s="77">
        <v>-0.2024579</v>
      </c>
      <c r="CU686" s="77">
        <v>0.31896839999999999</v>
      </c>
      <c r="CV686" s="77">
        <v>2.6090200000000001E-2</v>
      </c>
      <c r="CW686" s="77">
        <v>9.8524899999999999E-2</v>
      </c>
      <c r="CX686" s="77">
        <v>1.419848</v>
      </c>
      <c r="CY686" s="77">
        <v>-1.055911</v>
      </c>
      <c r="CZ686" s="77">
        <v>-3.3700519999999998</v>
      </c>
      <c r="DA686" s="77">
        <v>-3.5123570000000002</v>
      </c>
      <c r="DB686" s="77">
        <v>-2.723646</v>
      </c>
      <c r="DC686" s="77">
        <v>-3.2625690000000001</v>
      </c>
      <c r="DD686" s="77">
        <v>-3.077896</v>
      </c>
      <c r="DE686" s="77">
        <v>-0.20271040000000001</v>
      </c>
      <c r="DF686" s="77">
        <v>1.3964559999999999</v>
      </c>
      <c r="DG686" s="77">
        <v>1.7962419999999999</v>
      </c>
      <c r="DH686" s="77">
        <v>2.0776620000000001</v>
      </c>
      <c r="DI686" s="77">
        <v>1.862401</v>
      </c>
      <c r="DJ686" s="77">
        <v>2.1838540000000002</v>
      </c>
      <c r="DK686" s="77">
        <v>2.6310020000000001</v>
      </c>
      <c r="DL686" s="77">
        <v>2.0816219999999999</v>
      </c>
      <c r="DM686" s="77">
        <v>2.1411479999999998</v>
      </c>
      <c r="DN686" s="77">
        <v>2.6652779999999998</v>
      </c>
      <c r="DO686" s="77">
        <v>0.493259</v>
      </c>
      <c r="DP686" s="77">
        <v>1.5645929999999999</v>
      </c>
      <c r="DQ686" s="77">
        <v>2.157508</v>
      </c>
      <c r="DR686" s="77">
        <v>0.42751299999999998</v>
      </c>
      <c r="DS686" s="77">
        <v>0.96981969999999995</v>
      </c>
      <c r="DT686" s="77">
        <v>0.7002041</v>
      </c>
      <c r="DU686" s="77">
        <v>0.75663170000000002</v>
      </c>
      <c r="DV686" s="77">
        <v>2.0376590000000001</v>
      </c>
      <c r="DW686" s="77">
        <v>0.77753950000000005</v>
      </c>
      <c r="DX686" s="77">
        <v>-1.2216910000000001</v>
      </c>
      <c r="DY686" s="77">
        <v>-1.549515</v>
      </c>
      <c r="DZ686" s="77">
        <v>-0.66431989999999996</v>
      </c>
      <c r="EA686" s="77">
        <v>-1.5790010000000001</v>
      </c>
      <c r="EB686" s="77">
        <v>-1.926016</v>
      </c>
      <c r="EC686" s="77">
        <v>0.59505920000000001</v>
      </c>
      <c r="ED686" s="77">
        <v>1.9229149999999999</v>
      </c>
      <c r="EE686" s="77">
        <v>2.474764</v>
      </c>
      <c r="EF686" s="77">
        <v>2.7022059999999999</v>
      </c>
      <c r="EG686" s="77">
        <v>2.5928399999999998</v>
      </c>
      <c r="EH686" s="77">
        <v>3.022214</v>
      </c>
      <c r="EI686" s="77">
        <v>3.52887</v>
      </c>
      <c r="EJ686" s="77">
        <v>3.0396670000000001</v>
      </c>
      <c r="EK686" s="77">
        <v>3.0292750000000002</v>
      </c>
      <c r="EL686" s="77">
        <v>3.46699</v>
      </c>
      <c r="EM686" s="77">
        <v>1.240108</v>
      </c>
      <c r="EN686" s="77">
        <v>2.5088729999999999</v>
      </c>
      <c r="EO686" s="77">
        <v>3.2895850000000002</v>
      </c>
      <c r="EP686" s="77">
        <v>1.337091</v>
      </c>
      <c r="EQ686" s="77">
        <v>1.909546</v>
      </c>
      <c r="ER686" s="77">
        <v>1.6735169999999999</v>
      </c>
      <c r="ES686" s="77">
        <v>1.706833</v>
      </c>
      <c r="ET686" s="77">
        <v>2.9296799999999998</v>
      </c>
      <c r="EU686" s="77">
        <v>59.961239999999997</v>
      </c>
      <c r="EV686" s="77">
        <v>59.55039</v>
      </c>
      <c r="EW686" s="77">
        <v>58.55039</v>
      </c>
      <c r="EX686" s="77">
        <v>58.124029999999998</v>
      </c>
      <c r="EY686" s="77">
        <v>57.131779999999999</v>
      </c>
      <c r="EZ686" s="77">
        <v>57.302329999999998</v>
      </c>
      <c r="FA686" s="77">
        <v>56.29457</v>
      </c>
      <c r="FB686" s="77">
        <v>57.356589999999997</v>
      </c>
      <c r="FC686" s="77">
        <v>63.565890000000003</v>
      </c>
      <c r="FD686" s="77">
        <v>73.186040000000006</v>
      </c>
      <c r="FE686" s="77">
        <v>76.89922</v>
      </c>
      <c r="FF686" s="77">
        <v>80.317830000000001</v>
      </c>
      <c r="FG686" s="77">
        <v>83.093029999999999</v>
      </c>
      <c r="FH686" s="77">
        <v>84.682169999999999</v>
      </c>
      <c r="FI686" s="77">
        <v>84.364339999999999</v>
      </c>
      <c r="FJ686" s="77">
        <v>84.534880000000001</v>
      </c>
      <c r="FK686" s="77">
        <v>83.705430000000007</v>
      </c>
      <c r="FL686" s="77">
        <v>82.116280000000003</v>
      </c>
      <c r="FM686" s="77">
        <v>78.131780000000006</v>
      </c>
      <c r="FN686" s="77">
        <v>73.286820000000006</v>
      </c>
      <c r="FO686" s="77">
        <v>68.465119999999999</v>
      </c>
      <c r="FP686" s="77">
        <v>63.8217</v>
      </c>
      <c r="FQ686" s="77">
        <v>61.992249999999999</v>
      </c>
      <c r="FR686" s="77">
        <v>60.558140000000002</v>
      </c>
      <c r="FS686" s="77">
        <v>15.57971</v>
      </c>
      <c r="FT686" s="77">
        <v>0.52124300000000001</v>
      </c>
      <c r="FU686" s="77">
        <v>0.96746719999999997</v>
      </c>
    </row>
    <row r="687" spans="1:177" x14ac:dyDescent="0.25">
      <c r="A687" t="s">
        <v>226</v>
      </c>
      <c r="B687" t="s">
        <v>0</v>
      </c>
      <c r="C687" t="s">
        <v>274</v>
      </c>
      <c r="D687" s="30" t="s">
        <v>242</v>
      </c>
      <c r="E687" t="s">
        <v>220</v>
      </c>
      <c r="F687" s="78">
        <v>2262</v>
      </c>
      <c r="G687" s="77">
        <v>5.1326999999999998</v>
      </c>
      <c r="H687" s="77">
        <v>3.325507</v>
      </c>
      <c r="I687" s="77">
        <v>1.945209</v>
      </c>
      <c r="J687" s="77">
        <v>1.457341</v>
      </c>
      <c r="K687" s="77">
        <v>0.31294689999999997</v>
      </c>
      <c r="L687" s="77">
        <v>-8.7231199999999995E-2</v>
      </c>
      <c r="M687" s="77">
        <v>1.614301</v>
      </c>
      <c r="N687" s="77">
        <v>1.9091050000000001</v>
      </c>
      <c r="O687" s="77">
        <v>-0.71701990000000004</v>
      </c>
      <c r="P687" s="77">
        <v>-2.7785479999999998</v>
      </c>
      <c r="Q687" s="77">
        <v>-5.1609400000000001</v>
      </c>
      <c r="R687" s="77">
        <v>-5.4829140000000001</v>
      </c>
      <c r="S687" s="77">
        <v>-6.0766920000000004</v>
      </c>
      <c r="T687" s="77">
        <v>-6.0330399999999997</v>
      </c>
      <c r="U687" s="77">
        <v>-6.064241</v>
      </c>
      <c r="V687" s="77">
        <v>-4.2034690000000001</v>
      </c>
      <c r="W687" s="77">
        <v>-2.4251320000000001</v>
      </c>
      <c r="X687" s="77">
        <v>2.1894960000000001</v>
      </c>
      <c r="Y687" s="77">
        <v>4.7918139999999996</v>
      </c>
      <c r="Z687" s="77">
        <v>4.9894959999999999</v>
      </c>
      <c r="AA687" s="77">
        <v>5.2462049999999998</v>
      </c>
      <c r="AB687" s="77">
        <v>4.4176380000000002</v>
      </c>
      <c r="AC687" s="77">
        <v>3.8564720000000001</v>
      </c>
      <c r="AD687" s="77">
        <v>3.9280940000000002</v>
      </c>
      <c r="AE687" s="77">
        <v>-3.1078079999999999</v>
      </c>
      <c r="AF687" s="77">
        <v>-4.8043509999999996</v>
      </c>
      <c r="AG687" s="77">
        <v>-5.3314909999999998</v>
      </c>
      <c r="AH687" s="77">
        <v>-4.5903809999999998</v>
      </c>
      <c r="AI687" s="77">
        <v>-4.7588629999999998</v>
      </c>
      <c r="AJ687" s="77">
        <v>-4.3192919999999999</v>
      </c>
      <c r="AK687" s="77">
        <v>-1.2994399999999999</v>
      </c>
      <c r="AL687" s="77">
        <v>0.29513030000000001</v>
      </c>
      <c r="AM687" s="77">
        <v>-0.45095249999999998</v>
      </c>
      <c r="AN687" s="77">
        <v>-0.31338379999999999</v>
      </c>
      <c r="AO687" s="77">
        <v>-1.0440910000000001</v>
      </c>
      <c r="AP687" s="77">
        <v>-0.55770249999999999</v>
      </c>
      <c r="AQ687" s="77">
        <v>-0.74565729999999997</v>
      </c>
      <c r="AR687" s="77">
        <v>-0.83401939999999997</v>
      </c>
      <c r="AS687" s="77">
        <v>-1.2652159999999999</v>
      </c>
      <c r="AT687" s="77">
        <v>-0.88498350000000003</v>
      </c>
      <c r="AU687" s="77">
        <v>-1.431319</v>
      </c>
      <c r="AV687" s="77">
        <v>-0.19776009999999999</v>
      </c>
      <c r="AW687" s="77">
        <v>-0.1032366</v>
      </c>
      <c r="AX687" s="77">
        <v>-0.67110720000000001</v>
      </c>
      <c r="AY687" s="77">
        <v>-0.53992510000000005</v>
      </c>
      <c r="AZ687" s="77">
        <v>-1.242964</v>
      </c>
      <c r="BA687" s="77">
        <v>-1.418237</v>
      </c>
      <c r="BB687" s="77">
        <v>-0.50347909999999996</v>
      </c>
      <c r="BC687" s="77">
        <v>-1.987635</v>
      </c>
      <c r="BD687" s="77">
        <v>-3.453687</v>
      </c>
      <c r="BE687" s="77">
        <v>-3.947686</v>
      </c>
      <c r="BF687" s="77">
        <v>-3.3849749999999998</v>
      </c>
      <c r="BG687" s="77">
        <v>-3.706172</v>
      </c>
      <c r="BH687" s="77">
        <v>-3.4172380000000002</v>
      </c>
      <c r="BI687" s="77">
        <v>-0.85327280000000005</v>
      </c>
      <c r="BJ687" s="77">
        <v>0.62978270000000003</v>
      </c>
      <c r="BK687" s="77">
        <v>-3.0442999999999998E-3</v>
      </c>
      <c r="BL687" s="77">
        <v>0.1815514</v>
      </c>
      <c r="BM687" s="77">
        <v>-0.51575159999999998</v>
      </c>
      <c r="BN687" s="77">
        <v>4.6692299999999999E-2</v>
      </c>
      <c r="BO687" s="77">
        <v>-0.103044</v>
      </c>
      <c r="BP687" s="77">
        <v>-0.19014110000000001</v>
      </c>
      <c r="BQ687" s="77">
        <v>-0.67642119999999994</v>
      </c>
      <c r="BR687" s="77">
        <v>-0.39611940000000001</v>
      </c>
      <c r="BS687" s="77">
        <v>-0.86481419999999998</v>
      </c>
      <c r="BT687" s="77">
        <v>0.6012769</v>
      </c>
      <c r="BU687" s="77">
        <v>0.7762715</v>
      </c>
      <c r="BV687" s="77">
        <v>7.8473600000000004E-2</v>
      </c>
      <c r="BW687" s="77">
        <v>0.26839859999999999</v>
      </c>
      <c r="BX687" s="77">
        <v>-0.39548990000000001</v>
      </c>
      <c r="BY687" s="77">
        <v>-0.56811520000000004</v>
      </c>
      <c r="BZ687" s="77">
        <v>0.15102930000000001</v>
      </c>
      <c r="CA687" s="77">
        <v>-1.2118070000000001</v>
      </c>
      <c r="CB687" s="77">
        <v>-2.5182220000000002</v>
      </c>
      <c r="CC687" s="77">
        <v>-2.9892660000000002</v>
      </c>
      <c r="CD687" s="77">
        <v>-2.5501140000000002</v>
      </c>
      <c r="CE687" s="77">
        <v>-2.9770810000000001</v>
      </c>
      <c r="CF687" s="77">
        <v>-2.7924790000000002</v>
      </c>
      <c r="CG687" s="77">
        <v>-0.54425849999999998</v>
      </c>
      <c r="CH687" s="77">
        <v>0.8615621</v>
      </c>
      <c r="CI687" s="77">
        <v>0.30717549999999999</v>
      </c>
      <c r="CJ687" s="77">
        <v>0.52434199999999997</v>
      </c>
      <c r="CK687" s="77">
        <v>-0.14982529999999999</v>
      </c>
      <c r="CL687" s="77">
        <v>0.46529429999999999</v>
      </c>
      <c r="CM687" s="77">
        <v>0.342028</v>
      </c>
      <c r="CN687" s="77">
        <v>0.25580700000000001</v>
      </c>
      <c r="CO687" s="77">
        <v>-0.26862399999999997</v>
      </c>
      <c r="CP687" s="77">
        <v>-5.7533599999999997E-2</v>
      </c>
      <c r="CQ687" s="77">
        <v>-0.47245480000000001</v>
      </c>
      <c r="CR687" s="77">
        <v>1.1546879999999999</v>
      </c>
      <c r="CS687" s="77">
        <v>1.385416</v>
      </c>
      <c r="CT687" s="77">
        <v>0.59763109999999997</v>
      </c>
      <c r="CU687" s="77">
        <v>0.82824109999999995</v>
      </c>
      <c r="CV687" s="77">
        <v>0.1914681</v>
      </c>
      <c r="CW687" s="77">
        <v>2.0676300000000002E-2</v>
      </c>
      <c r="CX687" s="77">
        <v>0.60433979999999998</v>
      </c>
      <c r="CY687" s="77">
        <v>-0.43597960000000002</v>
      </c>
      <c r="CZ687" s="77">
        <v>-1.5827560000000001</v>
      </c>
      <c r="DA687" s="77">
        <v>-2.0308470000000001</v>
      </c>
      <c r="DB687" s="77">
        <v>-1.7152540000000001</v>
      </c>
      <c r="DC687" s="77">
        <v>-2.2479900000000002</v>
      </c>
      <c r="DD687" s="77">
        <v>-2.167719</v>
      </c>
      <c r="DE687" s="77">
        <v>-0.23524419999999999</v>
      </c>
      <c r="DF687" s="77">
        <v>1.0933409999999999</v>
      </c>
      <c r="DG687" s="77">
        <v>0.61739529999999998</v>
      </c>
      <c r="DH687" s="77">
        <v>0.86713260000000003</v>
      </c>
      <c r="DI687" s="77">
        <v>0.21610090000000001</v>
      </c>
      <c r="DJ687" s="77">
        <v>0.88389629999999997</v>
      </c>
      <c r="DK687" s="77">
        <v>0.78710000000000002</v>
      </c>
      <c r="DL687" s="77">
        <v>0.70175509999999997</v>
      </c>
      <c r="DM687" s="77">
        <v>0.1391732</v>
      </c>
      <c r="DN687" s="77">
        <v>0.28105210000000003</v>
      </c>
      <c r="DO687" s="77">
        <v>-8.0095299999999994E-2</v>
      </c>
      <c r="DP687" s="77">
        <v>1.7080979999999999</v>
      </c>
      <c r="DQ687" s="77">
        <v>1.994561</v>
      </c>
      <c r="DR687" s="77">
        <v>1.116789</v>
      </c>
      <c r="DS687" s="77">
        <v>1.3880840000000001</v>
      </c>
      <c r="DT687" s="77">
        <v>0.77842619999999996</v>
      </c>
      <c r="DU687" s="77">
        <v>0.60946789999999995</v>
      </c>
      <c r="DV687" s="77">
        <v>1.05765</v>
      </c>
      <c r="DW687" s="77">
        <v>0.68419269999999999</v>
      </c>
      <c r="DX687" s="77">
        <v>-0.23209279999999999</v>
      </c>
      <c r="DY687" s="77">
        <v>-0.64704079999999997</v>
      </c>
      <c r="DZ687" s="77">
        <v>-0.50984819999999997</v>
      </c>
      <c r="EA687" s="77">
        <v>-1.195298</v>
      </c>
      <c r="EB687" s="77">
        <v>-1.265666</v>
      </c>
      <c r="EC687" s="77">
        <v>0.21092340000000001</v>
      </c>
      <c r="ED687" s="77">
        <v>1.427994</v>
      </c>
      <c r="EE687" s="77">
        <v>1.0653030000000001</v>
      </c>
      <c r="EF687" s="77">
        <v>1.3620680000000001</v>
      </c>
      <c r="EG687" s="77">
        <v>0.74444030000000005</v>
      </c>
      <c r="EH687" s="77">
        <v>1.488291</v>
      </c>
      <c r="EI687" s="77">
        <v>1.429713</v>
      </c>
      <c r="EJ687" s="77">
        <v>1.3456330000000001</v>
      </c>
      <c r="EK687" s="77">
        <v>0.72796749999999999</v>
      </c>
      <c r="EL687" s="77">
        <v>0.76991620000000005</v>
      </c>
      <c r="EM687" s="77">
        <v>0.48640949999999999</v>
      </c>
      <c r="EN687" s="77">
        <v>2.5071349999999999</v>
      </c>
      <c r="EO687" s="77">
        <v>2.874069</v>
      </c>
      <c r="EP687" s="77">
        <v>1.8663689999999999</v>
      </c>
      <c r="EQ687" s="77">
        <v>2.1964070000000002</v>
      </c>
      <c r="ER687" s="77">
        <v>1.6258999999999999</v>
      </c>
      <c r="ES687" s="77">
        <v>1.459589</v>
      </c>
      <c r="ET687" s="77">
        <v>1.712159</v>
      </c>
      <c r="EU687" s="77">
        <v>62.026319999999998</v>
      </c>
      <c r="EV687" s="77">
        <v>62.026319999999998</v>
      </c>
      <c r="EW687" s="77">
        <v>61.026319999999998</v>
      </c>
      <c r="EX687" s="77">
        <v>61</v>
      </c>
      <c r="EY687" s="77">
        <v>60.013159999999999</v>
      </c>
      <c r="EZ687" s="77">
        <v>61</v>
      </c>
      <c r="FA687" s="77">
        <v>59.986840000000001</v>
      </c>
      <c r="FB687" s="77">
        <v>59</v>
      </c>
      <c r="FC687" s="77">
        <v>63.960529999999999</v>
      </c>
      <c r="FD687" s="77">
        <v>71.921049999999994</v>
      </c>
      <c r="FE687" s="77">
        <v>74.039469999999994</v>
      </c>
      <c r="FF687" s="77">
        <v>77.052639999999997</v>
      </c>
      <c r="FG687" s="77">
        <v>81.065790000000007</v>
      </c>
      <c r="FH687" s="77">
        <v>83.065790000000007</v>
      </c>
      <c r="FI687" s="77">
        <v>81.13158</v>
      </c>
      <c r="FJ687" s="77">
        <v>82.11842</v>
      </c>
      <c r="FK687" s="77">
        <v>82.105260000000001</v>
      </c>
      <c r="FL687" s="77">
        <v>80.105260000000001</v>
      </c>
      <c r="FM687" s="77">
        <v>76.13158</v>
      </c>
      <c r="FN687" s="77">
        <v>72.092100000000002</v>
      </c>
      <c r="FO687" s="77">
        <v>68.092100000000002</v>
      </c>
      <c r="FP687" s="77">
        <v>65.092100000000002</v>
      </c>
      <c r="FQ687" s="77">
        <v>64.078950000000006</v>
      </c>
      <c r="FR687" s="77">
        <v>63.039470000000001</v>
      </c>
      <c r="FS687" s="77">
        <v>11.406639999999999</v>
      </c>
      <c r="FT687" s="77">
        <v>0.43548189999999998</v>
      </c>
      <c r="FU687" s="77">
        <v>0.81948489999999996</v>
      </c>
    </row>
    <row r="688" spans="1:177" x14ac:dyDescent="0.25">
      <c r="A688" t="s">
        <v>226</v>
      </c>
      <c r="B688" t="s">
        <v>0</v>
      </c>
      <c r="C688" t="s">
        <v>274</v>
      </c>
      <c r="D688" s="30" t="s">
        <v>242</v>
      </c>
      <c r="E688" t="s">
        <v>221</v>
      </c>
      <c r="F688" s="78">
        <v>1578</v>
      </c>
      <c r="G688" s="77">
        <v>3.2121140000000001</v>
      </c>
      <c r="H688" s="77">
        <v>1.7007540000000001</v>
      </c>
      <c r="I688" s="77">
        <v>1.4930589999999999</v>
      </c>
      <c r="J688" s="77">
        <v>1.1024620000000001</v>
      </c>
      <c r="K688" s="77">
        <v>1.0384850000000001</v>
      </c>
      <c r="L688" s="77">
        <v>1.0323599999999999</v>
      </c>
      <c r="M688" s="77">
        <v>1.235976</v>
      </c>
      <c r="N688" s="77">
        <v>0.58447179999999999</v>
      </c>
      <c r="O688" s="77">
        <v>0.353904</v>
      </c>
      <c r="P688" s="77">
        <v>-1.13958</v>
      </c>
      <c r="Q688" s="77">
        <v>-1.8552280000000001</v>
      </c>
      <c r="R688" s="77">
        <v>-2.9582250000000001</v>
      </c>
      <c r="S688" s="77">
        <v>-2.5230519999999999</v>
      </c>
      <c r="T688" s="77">
        <v>-2.7812030000000001</v>
      </c>
      <c r="U688" s="77">
        <v>-1.570797</v>
      </c>
      <c r="V688" s="77">
        <v>-2.0300499999999999E-2</v>
      </c>
      <c r="W688" s="77">
        <v>-0.29230699999999998</v>
      </c>
      <c r="X688" s="77">
        <v>0.70423630000000004</v>
      </c>
      <c r="Y688" s="77">
        <v>2.454167</v>
      </c>
      <c r="Z688" s="77">
        <v>2.3173180000000002</v>
      </c>
      <c r="AA688" s="77">
        <v>2.6394660000000001</v>
      </c>
      <c r="AB688" s="77">
        <v>2.9545270000000001</v>
      </c>
      <c r="AC688" s="77">
        <v>2.971854</v>
      </c>
      <c r="AD688" s="77">
        <v>3.3398680000000001</v>
      </c>
      <c r="AE688" s="77">
        <v>-3.8346170000000002</v>
      </c>
      <c r="AF688" s="77">
        <v>-5.4943629999999999</v>
      </c>
      <c r="AG688" s="77">
        <v>-4.3216960000000002</v>
      </c>
      <c r="AH688" s="77">
        <v>-4.691681</v>
      </c>
      <c r="AI688" s="77">
        <v>-3.578859</v>
      </c>
      <c r="AJ688" s="77">
        <v>-1.963632</v>
      </c>
      <c r="AK688" s="77">
        <v>-1.4789639999999999</v>
      </c>
      <c r="AL688" s="77">
        <v>-0.66744190000000003</v>
      </c>
      <c r="AM688" s="77">
        <v>0.27849930000000001</v>
      </c>
      <c r="AN688" s="77">
        <v>0.58176810000000001</v>
      </c>
      <c r="AO688" s="77">
        <v>0.6827048</v>
      </c>
      <c r="AP688" s="77">
        <v>1.71112E-2</v>
      </c>
      <c r="AQ688" s="77">
        <v>0.49215639999999999</v>
      </c>
      <c r="AR688" s="77">
        <v>-0.2515115</v>
      </c>
      <c r="AS688" s="77">
        <v>0.88598129999999997</v>
      </c>
      <c r="AT688" s="77">
        <v>1.247487</v>
      </c>
      <c r="AU688" s="77">
        <v>-7.95574E-2</v>
      </c>
      <c r="AV688" s="77">
        <v>-0.9931622</v>
      </c>
      <c r="AW688" s="77">
        <v>-1.3085340000000001</v>
      </c>
      <c r="AX688" s="77">
        <v>-1.649386</v>
      </c>
      <c r="AY688" s="77">
        <v>-1.1924269999999999</v>
      </c>
      <c r="AZ688" s="77">
        <v>-0.75716329999999998</v>
      </c>
      <c r="BA688" s="77">
        <v>-0.24138580000000001</v>
      </c>
      <c r="BB688" s="77">
        <v>-8.7054599999999996E-2</v>
      </c>
      <c r="BC688" s="77">
        <v>-2.2648299999999999</v>
      </c>
      <c r="BD688" s="77">
        <v>-3.6916760000000002</v>
      </c>
      <c r="BE688" s="77">
        <v>-2.8959649999999999</v>
      </c>
      <c r="BF688" s="77">
        <v>-2.8413219999999999</v>
      </c>
      <c r="BG688" s="77">
        <v>-2.1554280000000001</v>
      </c>
      <c r="BH688" s="77">
        <v>-1.297021</v>
      </c>
      <c r="BI688" s="77">
        <v>-0.74531530000000001</v>
      </c>
      <c r="BJ688" s="77">
        <v>-0.25376840000000001</v>
      </c>
      <c r="BK688" s="77">
        <v>0.80239490000000002</v>
      </c>
      <c r="BL688" s="77">
        <v>0.93142239999999998</v>
      </c>
      <c r="BM688" s="77">
        <v>1.189357</v>
      </c>
      <c r="BN688" s="77">
        <v>0.61151</v>
      </c>
      <c r="BO688" s="77">
        <v>1.136361</v>
      </c>
      <c r="BP688" s="77">
        <v>0.51653340000000003</v>
      </c>
      <c r="BQ688" s="77">
        <v>1.5319</v>
      </c>
      <c r="BR688" s="77">
        <v>1.8931929999999999</v>
      </c>
      <c r="BS688" s="77">
        <v>0.34821570000000002</v>
      </c>
      <c r="BT688" s="77">
        <v>-0.60554560000000002</v>
      </c>
      <c r="BU688" s="77">
        <v>-0.62392429999999999</v>
      </c>
      <c r="BV688" s="77">
        <v>-1.22834</v>
      </c>
      <c r="BW688" s="77">
        <v>-0.85068679999999997</v>
      </c>
      <c r="BX688" s="77">
        <v>-0.38545040000000003</v>
      </c>
      <c r="BY688" s="77">
        <v>1.37553E-2</v>
      </c>
      <c r="BZ688" s="77">
        <v>0.53404989999999997</v>
      </c>
      <c r="CA688" s="77">
        <v>-1.1776</v>
      </c>
      <c r="CB688" s="77">
        <v>-2.4431409999999998</v>
      </c>
      <c r="CC688" s="77">
        <v>-1.9085080000000001</v>
      </c>
      <c r="CD688" s="77">
        <v>-1.559769</v>
      </c>
      <c r="CE688" s="77">
        <v>-1.169565</v>
      </c>
      <c r="CF688" s="77">
        <v>-0.83532830000000002</v>
      </c>
      <c r="CG688" s="77">
        <v>-0.2371926</v>
      </c>
      <c r="CH688" s="77">
        <v>3.2740499999999999E-2</v>
      </c>
      <c r="CI688" s="77">
        <v>1.165243</v>
      </c>
      <c r="CJ688" s="77">
        <v>1.173592</v>
      </c>
      <c r="CK688" s="77">
        <v>1.540262</v>
      </c>
      <c r="CL688" s="77">
        <v>1.0231889999999999</v>
      </c>
      <c r="CM688" s="77">
        <v>1.582535</v>
      </c>
      <c r="CN688" s="77">
        <v>1.0484789999999999</v>
      </c>
      <c r="CO688" s="77">
        <v>1.9792620000000001</v>
      </c>
      <c r="CP688" s="77">
        <v>2.340408</v>
      </c>
      <c r="CQ688" s="77">
        <v>0.64449009999999995</v>
      </c>
      <c r="CR688" s="77">
        <v>-0.33708349999999998</v>
      </c>
      <c r="CS688" s="77">
        <v>-0.14976539999999999</v>
      </c>
      <c r="CT688" s="77">
        <v>-0.93672500000000003</v>
      </c>
      <c r="CU688" s="77">
        <v>-0.61399879999999996</v>
      </c>
      <c r="CV688" s="77">
        <v>-0.12800310000000001</v>
      </c>
      <c r="CW688" s="77">
        <v>0.1904652</v>
      </c>
      <c r="CX688" s="77">
        <v>0.96422509999999995</v>
      </c>
      <c r="CY688" s="77">
        <v>-9.0370699999999998E-2</v>
      </c>
      <c r="CZ688" s="77">
        <v>-1.1946049999999999</v>
      </c>
      <c r="DA688" s="77">
        <v>-0.92105079999999995</v>
      </c>
      <c r="DB688" s="77">
        <v>-0.2782155</v>
      </c>
      <c r="DC688" s="77">
        <v>-0.183701</v>
      </c>
      <c r="DD688" s="77">
        <v>-0.37363540000000001</v>
      </c>
      <c r="DE688" s="77">
        <v>0.27093010000000001</v>
      </c>
      <c r="DF688" s="77">
        <v>0.31924950000000002</v>
      </c>
      <c r="DG688" s="77">
        <v>1.528092</v>
      </c>
      <c r="DH688" s="77">
        <v>1.415761</v>
      </c>
      <c r="DI688" s="77">
        <v>1.891168</v>
      </c>
      <c r="DJ688" s="77">
        <v>1.434868</v>
      </c>
      <c r="DK688" s="77">
        <v>2.0287090000000001</v>
      </c>
      <c r="DL688" s="77">
        <v>1.580425</v>
      </c>
      <c r="DM688" s="77">
        <v>2.4266230000000002</v>
      </c>
      <c r="DN688" s="77">
        <v>2.787623</v>
      </c>
      <c r="DO688" s="77">
        <v>0.9407645</v>
      </c>
      <c r="DP688" s="77">
        <v>-6.8621399999999999E-2</v>
      </c>
      <c r="DQ688" s="77">
        <v>0.3243935</v>
      </c>
      <c r="DR688" s="77">
        <v>-0.64510999999999996</v>
      </c>
      <c r="DS688" s="77">
        <v>-0.3773108</v>
      </c>
      <c r="DT688" s="77">
        <v>0.12944420000000001</v>
      </c>
      <c r="DU688" s="77">
        <v>0.36717509999999998</v>
      </c>
      <c r="DV688" s="77">
        <v>1.3944000000000001</v>
      </c>
      <c r="DW688" s="77">
        <v>1.4794160000000001</v>
      </c>
      <c r="DX688" s="77">
        <v>0.60808150000000005</v>
      </c>
      <c r="DY688" s="77">
        <v>0.50468060000000003</v>
      </c>
      <c r="DZ688" s="77">
        <v>1.572144</v>
      </c>
      <c r="EA688" s="77">
        <v>1.23973</v>
      </c>
      <c r="EB688" s="77">
        <v>0.29297570000000001</v>
      </c>
      <c r="EC688" s="77">
        <v>1.004578</v>
      </c>
      <c r="ED688" s="77">
        <v>0.73292290000000004</v>
      </c>
      <c r="EE688" s="77">
        <v>2.051987</v>
      </c>
      <c r="EF688" s="77">
        <v>1.7654160000000001</v>
      </c>
      <c r="EG688" s="77">
        <v>2.3978199999999998</v>
      </c>
      <c r="EH688" s="77">
        <v>2.0292659999999998</v>
      </c>
      <c r="EI688" s="77">
        <v>2.672914</v>
      </c>
      <c r="EJ688" s="77">
        <v>2.3484699999999998</v>
      </c>
      <c r="EK688" s="77">
        <v>3.0725419999999999</v>
      </c>
      <c r="EL688" s="77">
        <v>3.4333300000000002</v>
      </c>
      <c r="EM688" s="77">
        <v>1.368538</v>
      </c>
      <c r="EN688" s="77">
        <v>0.31899509999999998</v>
      </c>
      <c r="EO688" s="77">
        <v>1.009004</v>
      </c>
      <c r="EP688" s="77">
        <v>-0.22406429999999999</v>
      </c>
      <c r="EQ688" s="77">
        <v>-3.55708E-2</v>
      </c>
      <c r="ER688" s="77">
        <v>0.50115719999999997</v>
      </c>
      <c r="ES688" s="77">
        <v>0.62231610000000004</v>
      </c>
      <c r="ET688" s="77">
        <v>2.0155050000000001</v>
      </c>
      <c r="EU688" s="77">
        <v>57</v>
      </c>
      <c r="EV688" s="77">
        <v>56</v>
      </c>
      <c r="EW688" s="77">
        <v>55</v>
      </c>
      <c r="EX688" s="77">
        <v>54</v>
      </c>
      <c r="EY688" s="77">
        <v>53</v>
      </c>
      <c r="EZ688" s="77">
        <v>52</v>
      </c>
      <c r="FA688" s="77">
        <v>51</v>
      </c>
      <c r="FB688" s="77">
        <v>55</v>
      </c>
      <c r="FC688" s="77">
        <v>63</v>
      </c>
      <c r="FD688" s="77">
        <v>75</v>
      </c>
      <c r="FE688" s="77">
        <v>81</v>
      </c>
      <c r="FF688" s="77">
        <v>85</v>
      </c>
      <c r="FG688" s="77">
        <v>86</v>
      </c>
      <c r="FH688" s="77">
        <v>87</v>
      </c>
      <c r="FI688" s="77">
        <v>89</v>
      </c>
      <c r="FJ688" s="77">
        <v>88</v>
      </c>
      <c r="FK688" s="77">
        <v>86</v>
      </c>
      <c r="FL688" s="77">
        <v>85</v>
      </c>
      <c r="FM688" s="77">
        <v>81</v>
      </c>
      <c r="FN688" s="77">
        <v>75</v>
      </c>
      <c r="FO688" s="77">
        <v>69</v>
      </c>
      <c r="FP688" s="77">
        <v>62</v>
      </c>
      <c r="FQ688" s="77">
        <v>59</v>
      </c>
      <c r="FR688" s="77">
        <v>57</v>
      </c>
      <c r="FS688" s="77">
        <v>10.723750000000001</v>
      </c>
      <c r="FT688" s="77">
        <v>0.21523229999999999</v>
      </c>
      <c r="FU688" s="77">
        <v>0.41086590000000001</v>
      </c>
    </row>
    <row r="689" spans="1:177" x14ac:dyDescent="0.25">
      <c r="A689" t="s">
        <v>226</v>
      </c>
      <c r="B689" t="s">
        <v>0</v>
      </c>
      <c r="C689" t="s">
        <v>274</v>
      </c>
      <c r="D689" s="30" t="s">
        <v>243</v>
      </c>
      <c r="E689" t="s">
        <v>219</v>
      </c>
      <c r="F689" s="78">
        <v>4146</v>
      </c>
      <c r="G689" s="77">
        <v>9.7649050000000006</v>
      </c>
      <c r="H689" s="77">
        <v>7.6783650000000003</v>
      </c>
      <c r="I689" s="77">
        <v>7.1233620000000002</v>
      </c>
      <c r="J689" s="77">
        <v>6.5829630000000003</v>
      </c>
      <c r="K689" s="77">
        <v>5.989744</v>
      </c>
      <c r="L689" s="77">
        <v>5.810333</v>
      </c>
      <c r="M689" s="77">
        <v>5.3236179999999997</v>
      </c>
      <c r="N689" s="77">
        <v>4.7286970000000004</v>
      </c>
      <c r="O689" s="77">
        <v>2.7707389999999998</v>
      </c>
      <c r="P689" s="77">
        <v>8.8689900000000002E-2</v>
      </c>
      <c r="Q689" s="77">
        <v>-1.88436</v>
      </c>
      <c r="R689" s="77">
        <v>-2.076155</v>
      </c>
      <c r="S689" s="77">
        <v>-2.4437549999999999</v>
      </c>
      <c r="T689" s="77">
        <v>-1.7288570000000001</v>
      </c>
      <c r="U689" s="77">
        <v>-0.86741509999999999</v>
      </c>
      <c r="V689" s="77">
        <v>1.522966</v>
      </c>
      <c r="W689" s="77">
        <v>5.5734409999999999</v>
      </c>
      <c r="X689" s="77">
        <v>10.015930000000001</v>
      </c>
      <c r="Y689" s="77">
        <v>12.53509</v>
      </c>
      <c r="Z689" s="77">
        <v>12.9124</v>
      </c>
      <c r="AA689" s="77">
        <v>13.2841</v>
      </c>
      <c r="AB689" s="77">
        <v>12.86891</v>
      </c>
      <c r="AC689" s="77">
        <v>11.777229999999999</v>
      </c>
      <c r="AD689" s="77">
        <v>10.52441</v>
      </c>
      <c r="AE689" s="77">
        <v>-8.4155219999999993</v>
      </c>
      <c r="AF689" s="77">
        <v>-9.2632969999999997</v>
      </c>
      <c r="AG689" s="77">
        <v>-7.2580330000000002</v>
      </c>
      <c r="AH689" s="77">
        <v>-5.1000110000000003</v>
      </c>
      <c r="AI689" s="77">
        <v>-3.4034369999999998</v>
      </c>
      <c r="AJ689" s="77">
        <v>-1.901305</v>
      </c>
      <c r="AK689" s="77">
        <v>-0.94094560000000005</v>
      </c>
      <c r="AL689" s="77">
        <v>-4.6704200000000001E-2</v>
      </c>
      <c r="AM689" s="77">
        <v>0.22528570000000001</v>
      </c>
      <c r="AN689" s="77">
        <v>0.35137109999999999</v>
      </c>
      <c r="AO689" s="77">
        <v>0.31221369999999998</v>
      </c>
      <c r="AP689" s="77">
        <v>0.83525430000000001</v>
      </c>
      <c r="AQ689" s="77">
        <v>1.68968E-2</v>
      </c>
      <c r="AR689" s="77">
        <v>-0.44717210000000002</v>
      </c>
      <c r="AS689" s="77">
        <v>-0.77351740000000002</v>
      </c>
      <c r="AT689" s="77">
        <v>-0.71468120000000002</v>
      </c>
      <c r="AU689" s="77">
        <v>0.63224069999999999</v>
      </c>
      <c r="AV689" s="77">
        <v>0.32021300000000003</v>
      </c>
      <c r="AW689" s="77">
        <v>0.56011829999999996</v>
      </c>
      <c r="AX689" s="77">
        <v>0.42535610000000001</v>
      </c>
      <c r="AY689" s="77">
        <v>0.50440399999999996</v>
      </c>
      <c r="AZ689" s="77">
        <v>-0.44319199999999997</v>
      </c>
      <c r="BA689" s="77">
        <v>-0.29558040000000002</v>
      </c>
      <c r="BB689" s="77">
        <v>-0.24214640000000001</v>
      </c>
      <c r="BC689" s="77">
        <v>-7.386768</v>
      </c>
      <c r="BD689" s="77">
        <v>-8.2867230000000003</v>
      </c>
      <c r="BE689" s="77">
        <v>-6.3495270000000001</v>
      </c>
      <c r="BF689" s="77">
        <v>-4.3537080000000001</v>
      </c>
      <c r="BG689" s="77">
        <v>-2.8409559999999998</v>
      </c>
      <c r="BH689" s="77">
        <v>-1.5127440000000001</v>
      </c>
      <c r="BI689" s="77">
        <v>-0.61116389999999998</v>
      </c>
      <c r="BJ689" s="77">
        <v>0.3065253</v>
      </c>
      <c r="BK689" s="77">
        <v>0.59778019999999998</v>
      </c>
      <c r="BL689" s="77">
        <v>0.77668360000000003</v>
      </c>
      <c r="BM689" s="77">
        <v>0.79561539999999997</v>
      </c>
      <c r="BN689" s="77">
        <v>1.416174</v>
      </c>
      <c r="BO689" s="77">
        <v>0.67572869999999996</v>
      </c>
      <c r="BP689" s="77">
        <v>0.17830199999999999</v>
      </c>
      <c r="BQ689" s="77">
        <v>-0.1629932</v>
      </c>
      <c r="BR689" s="77">
        <v>-0.1013337</v>
      </c>
      <c r="BS689" s="77">
        <v>1.2594339999999999</v>
      </c>
      <c r="BT689" s="77">
        <v>0.95450990000000002</v>
      </c>
      <c r="BU689" s="77">
        <v>1.2303090000000001</v>
      </c>
      <c r="BV689" s="77">
        <v>1.007841</v>
      </c>
      <c r="BW689" s="77">
        <v>1.0610440000000001</v>
      </c>
      <c r="BX689" s="77">
        <v>7.6203999999999994E-2</v>
      </c>
      <c r="BY689" s="77">
        <v>0.16638849999999999</v>
      </c>
      <c r="BZ689" s="77">
        <v>0.23610300000000001</v>
      </c>
      <c r="CA689" s="77">
        <v>-6.6742569999999999</v>
      </c>
      <c r="CB689" s="77">
        <v>-7.6103509999999996</v>
      </c>
      <c r="CC689" s="77">
        <v>-5.7202989999999998</v>
      </c>
      <c r="CD689" s="77">
        <v>-3.836821</v>
      </c>
      <c r="CE689" s="77">
        <v>-2.4513829999999999</v>
      </c>
      <c r="CF689" s="77">
        <v>-1.243628</v>
      </c>
      <c r="CG689" s="77">
        <v>-0.38275809999999999</v>
      </c>
      <c r="CH689" s="77">
        <v>0.55117090000000002</v>
      </c>
      <c r="CI689" s="77">
        <v>0.85576870000000005</v>
      </c>
      <c r="CJ689" s="77">
        <v>1.0712539999999999</v>
      </c>
      <c r="CK689" s="77">
        <v>1.1304179999999999</v>
      </c>
      <c r="CL689" s="77">
        <v>1.8185169999999999</v>
      </c>
      <c r="CM689" s="77">
        <v>1.132034</v>
      </c>
      <c r="CN689" s="77">
        <v>0.61150340000000003</v>
      </c>
      <c r="CO689" s="77">
        <v>0.25985399999999997</v>
      </c>
      <c r="CP689" s="77">
        <v>0.3234688</v>
      </c>
      <c r="CQ689" s="77">
        <v>1.6938249999999999</v>
      </c>
      <c r="CR689" s="77">
        <v>1.3938219999999999</v>
      </c>
      <c r="CS689" s="77">
        <v>1.694482</v>
      </c>
      <c r="CT689" s="77">
        <v>1.411268</v>
      </c>
      <c r="CU689" s="77">
        <v>1.4465699999999999</v>
      </c>
      <c r="CV689" s="77">
        <v>0.43593599999999999</v>
      </c>
      <c r="CW689" s="77">
        <v>0.48634670000000002</v>
      </c>
      <c r="CX689" s="77">
        <v>0.56733710000000004</v>
      </c>
      <c r="CY689" s="77">
        <v>-5.9617449999999996</v>
      </c>
      <c r="CZ689" s="77">
        <v>-6.9339779999999998</v>
      </c>
      <c r="DA689" s="77">
        <v>-5.0910700000000002</v>
      </c>
      <c r="DB689" s="77">
        <v>-3.3199339999999999</v>
      </c>
      <c r="DC689" s="77">
        <v>-2.0618099999999999</v>
      </c>
      <c r="DD689" s="77">
        <v>-0.97451169999999998</v>
      </c>
      <c r="DE689" s="77">
        <v>-0.1543523</v>
      </c>
      <c r="DF689" s="77">
        <v>0.79581659999999999</v>
      </c>
      <c r="DG689" s="77">
        <v>1.1137570000000001</v>
      </c>
      <c r="DH689" s="77">
        <v>1.3658239999999999</v>
      </c>
      <c r="DI689" s="77">
        <v>1.46522</v>
      </c>
      <c r="DJ689" s="77">
        <v>2.2208610000000002</v>
      </c>
      <c r="DK689" s="77">
        <v>1.5883389999999999</v>
      </c>
      <c r="DL689" s="77">
        <v>1.044705</v>
      </c>
      <c r="DM689" s="77">
        <v>0.68270109999999995</v>
      </c>
      <c r="DN689" s="77">
        <v>0.74827140000000003</v>
      </c>
      <c r="DO689" s="77">
        <v>2.1282169999999998</v>
      </c>
      <c r="DP689" s="77">
        <v>1.833134</v>
      </c>
      <c r="DQ689" s="77">
        <v>2.1586539999999999</v>
      </c>
      <c r="DR689" s="77">
        <v>1.8146949999999999</v>
      </c>
      <c r="DS689" s="77">
        <v>1.8320970000000001</v>
      </c>
      <c r="DT689" s="77">
        <v>0.79566809999999999</v>
      </c>
      <c r="DU689" s="77">
        <v>0.80630489999999999</v>
      </c>
      <c r="DV689" s="77">
        <v>0.89857120000000001</v>
      </c>
      <c r="DW689" s="77">
        <v>-4.9329919999999996</v>
      </c>
      <c r="DX689" s="77">
        <v>-5.9574040000000004</v>
      </c>
      <c r="DY689" s="77">
        <v>-4.1825640000000002</v>
      </c>
      <c r="DZ689" s="77">
        <v>-2.5736309999999998</v>
      </c>
      <c r="EA689" s="77">
        <v>-1.4993289999999999</v>
      </c>
      <c r="EB689" s="77">
        <v>-0.585951</v>
      </c>
      <c r="EC689" s="77">
        <v>0.17542940000000001</v>
      </c>
      <c r="ED689" s="77">
        <v>1.149046</v>
      </c>
      <c r="EE689" s="77">
        <v>1.4862519999999999</v>
      </c>
      <c r="EF689" s="77">
        <v>1.791137</v>
      </c>
      <c r="EG689" s="77">
        <v>1.9486220000000001</v>
      </c>
      <c r="EH689" s="77">
        <v>2.8017799999999999</v>
      </c>
      <c r="EI689" s="77">
        <v>2.2471709999999998</v>
      </c>
      <c r="EJ689" s="77">
        <v>1.6701790000000001</v>
      </c>
      <c r="EK689" s="77">
        <v>1.2932250000000001</v>
      </c>
      <c r="EL689" s="77">
        <v>1.3616189999999999</v>
      </c>
      <c r="EM689" s="77">
        <v>2.7554099999999999</v>
      </c>
      <c r="EN689" s="77">
        <v>2.4674309999999999</v>
      </c>
      <c r="EO689" s="77">
        <v>2.828846</v>
      </c>
      <c r="EP689" s="77">
        <v>2.3971789999999999</v>
      </c>
      <c r="EQ689" s="77">
        <v>2.3887369999999999</v>
      </c>
      <c r="ER689" s="77">
        <v>1.315064</v>
      </c>
      <c r="ES689" s="77">
        <v>1.2682739999999999</v>
      </c>
      <c r="ET689" s="77">
        <v>1.3768210000000001</v>
      </c>
      <c r="EU689" s="77">
        <v>70.024410000000003</v>
      </c>
      <c r="EV689" s="77">
        <v>69.600149999999999</v>
      </c>
      <c r="EW689" s="77">
        <v>70.016440000000003</v>
      </c>
      <c r="EX689" s="77">
        <v>69.599900000000005</v>
      </c>
      <c r="EY689" s="77">
        <v>70.441450000000003</v>
      </c>
      <c r="EZ689" s="77">
        <v>71.27628</v>
      </c>
      <c r="FA689" s="77">
        <v>70.857990000000001</v>
      </c>
      <c r="FB689" s="77">
        <v>72.69905</v>
      </c>
      <c r="FC689" s="77">
        <v>79.358249999999998</v>
      </c>
      <c r="FD689" s="77">
        <v>85.169409999999999</v>
      </c>
      <c r="FE689" s="77">
        <v>91.867710000000002</v>
      </c>
      <c r="FF689" s="77">
        <v>95.299700000000001</v>
      </c>
      <c r="FG689" s="77">
        <v>95.33981</v>
      </c>
      <c r="FH689" s="77">
        <v>94.031139999999994</v>
      </c>
      <c r="FI689" s="77">
        <v>95.819630000000004</v>
      </c>
      <c r="FJ689" s="77">
        <v>92.168909999999997</v>
      </c>
      <c r="FK689" s="77">
        <v>88.617840000000001</v>
      </c>
      <c r="FL689" s="77">
        <v>86.082710000000006</v>
      </c>
      <c r="FM689" s="77">
        <v>84.824359999999999</v>
      </c>
      <c r="FN689" s="77">
        <v>79.399349999999998</v>
      </c>
      <c r="FO689" s="77">
        <v>74.990780000000001</v>
      </c>
      <c r="FP689" s="77">
        <v>73.723460000000003</v>
      </c>
      <c r="FQ689" s="77">
        <v>73.290729999999996</v>
      </c>
      <c r="FR689" s="77">
        <v>72.124070000000003</v>
      </c>
      <c r="FS689" s="77">
        <v>7.8564540000000003</v>
      </c>
      <c r="FT689" s="77">
        <v>0.35835669999999997</v>
      </c>
      <c r="FU689" s="77">
        <v>0.66030080000000002</v>
      </c>
    </row>
    <row r="690" spans="1:177" x14ac:dyDescent="0.25">
      <c r="A690" t="s">
        <v>226</v>
      </c>
      <c r="B690" t="s">
        <v>0</v>
      </c>
      <c r="C690" t="s">
        <v>274</v>
      </c>
      <c r="D690" s="30" t="s">
        <v>243</v>
      </c>
      <c r="E690" t="s">
        <v>220</v>
      </c>
      <c r="F690" s="78">
        <v>2409</v>
      </c>
      <c r="G690" s="77">
        <v>4.8787159999999998</v>
      </c>
      <c r="H690" s="77">
        <v>4.0416999999999996</v>
      </c>
      <c r="I690" s="77">
        <v>3.6569590000000001</v>
      </c>
      <c r="J690" s="77">
        <v>3.30558</v>
      </c>
      <c r="K690" s="77">
        <v>3.1341450000000002</v>
      </c>
      <c r="L690" s="77">
        <v>3.0228989999999998</v>
      </c>
      <c r="M690" s="77">
        <v>2.6354549999999999</v>
      </c>
      <c r="N690" s="77">
        <v>2.5029759999999999</v>
      </c>
      <c r="O690" s="77">
        <v>1.6092150000000001</v>
      </c>
      <c r="P690" s="77">
        <v>-0.3923739</v>
      </c>
      <c r="Q690" s="77">
        <v>-1.832238</v>
      </c>
      <c r="R690" s="77">
        <v>-2.0158809999999998</v>
      </c>
      <c r="S690" s="77">
        <v>-2.2556180000000001</v>
      </c>
      <c r="T690" s="77">
        <v>-1.207214</v>
      </c>
      <c r="U690" s="77">
        <v>-0.91356630000000005</v>
      </c>
      <c r="V690" s="77">
        <v>0.12885240000000001</v>
      </c>
      <c r="W690" s="77">
        <v>2.3883130000000001</v>
      </c>
      <c r="X690" s="77">
        <v>5.6136619999999997</v>
      </c>
      <c r="Y690" s="77">
        <v>6.784122</v>
      </c>
      <c r="Z690" s="77">
        <v>7.2929190000000004</v>
      </c>
      <c r="AA690" s="77">
        <v>7.2358650000000004</v>
      </c>
      <c r="AB690" s="77">
        <v>6.689082</v>
      </c>
      <c r="AC690" s="77">
        <v>6.10283</v>
      </c>
      <c r="AD690" s="77">
        <v>5.6712009999999999</v>
      </c>
      <c r="AE690" s="77">
        <v>-5.8566700000000003</v>
      </c>
      <c r="AF690" s="77">
        <v>-5.6865119999999996</v>
      </c>
      <c r="AG690" s="77">
        <v>-4.450507</v>
      </c>
      <c r="AH690" s="77">
        <v>-3.3990420000000001</v>
      </c>
      <c r="AI690" s="77">
        <v>-2.2406869999999999</v>
      </c>
      <c r="AJ690" s="77">
        <v>-1.3875470000000001</v>
      </c>
      <c r="AK690" s="77">
        <v>-0.94776590000000005</v>
      </c>
      <c r="AL690" s="77">
        <v>-0.22006049999999999</v>
      </c>
      <c r="AM690" s="77">
        <v>0.13305339999999999</v>
      </c>
      <c r="AN690" s="77">
        <v>-6.6085900000000003E-2</v>
      </c>
      <c r="AO690" s="77">
        <v>-0.2954117</v>
      </c>
      <c r="AP690" s="77">
        <v>0.21090300000000001</v>
      </c>
      <c r="AQ690" s="77">
        <v>-0.12233570000000001</v>
      </c>
      <c r="AR690" s="77">
        <v>7.9536800000000005E-2</v>
      </c>
      <c r="AS690" s="77">
        <v>-0.29027839999999999</v>
      </c>
      <c r="AT690" s="77">
        <v>-0.63331090000000001</v>
      </c>
      <c r="AU690" s="77">
        <v>0.20580090000000001</v>
      </c>
      <c r="AV690" s="77">
        <v>0.45292149999999998</v>
      </c>
      <c r="AW690" s="77">
        <v>0.33544839999999998</v>
      </c>
      <c r="AX690" s="77">
        <v>0.42422110000000002</v>
      </c>
      <c r="AY690" s="77">
        <v>0.14644650000000001</v>
      </c>
      <c r="AZ690" s="77">
        <v>-0.80840920000000005</v>
      </c>
      <c r="BA690" s="77">
        <v>-0.81868129999999995</v>
      </c>
      <c r="BB690" s="77">
        <v>-0.50187300000000001</v>
      </c>
      <c r="BC690" s="77">
        <v>-5.0585370000000003</v>
      </c>
      <c r="BD690" s="77">
        <v>-4.9871619999999997</v>
      </c>
      <c r="BE690" s="77">
        <v>-3.8360310000000002</v>
      </c>
      <c r="BF690" s="77">
        <v>-2.9077989999999998</v>
      </c>
      <c r="BG690" s="77">
        <v>-1.8530040000000001</v>
      </c>
      <c r="BH690" s="77">
        <v>-1.1099239999999999</v>
      </c>
      <c r="BI690" s="77">
        <v>-0.69778399999999996</v>
      </c>
      <c r="BJ690" s="77">
        <v>5.60767E-2</v>
      </c>
      <c r="BK690" s="77">
        <v>0.41820869999999999</v>
      </c>
      <c r="BL690" s="77">
        <v>0.21204020000000001</v>
      </c>
      <c r="BM690" s="77">
        <v>1.9356999999999999E-2</v>
      </c>
      <c r="BN690" s="77">
        <v>0.52809360000000005</v>
      </c>
      <c r="BO690" s="77">
        <v>0.2468619</v>
      </c>
      <c r="BP690" s="77">
        <v>0.4362801</v>
      </c>
      <c r="BQ690" s="77">
        <v>8.2491499999999995E-2</v>
      </c>
      <c r="BR690" s="77">
        <v>-0.23579410000000001</v>
      </c>
      <c r="BS690" s="77">
        <v>0.64058859999999995</v>
      </c>
      <c r="BT690" s="77">
        <v>0.88520290000000001</v>
      </c>
      <c r="BU690" s="77">
        <v>0.83273830000000004</v>
      </c>
      <c r="BV690" s="77">
        <v>0.86419330000000005</v>
      </c>
      <c r="BW690" s="77">
        <v>0.54853169999999996</v>
      </c>
      <c r="BX690" s="77">
        <v>-0.43130360000000001</v>
      </c>
      <c r="BY690" s="77">
        <v>-0.46986990000000001</v>
      </c>
      <c r="BZ690" s="77">
        <v>-0.19716549999999999</v>
      </c>
      <c r="CA690" s="77">
        <v>-4.5057520000000002</v>
      </c>
      <c r="CB690" s="77">
        <v>-4.5027939999999997</v>
      </c>
      <c r="CC690" s="77">
        <v>-3.410447</v>
      </c>
      <c r="CD690" s="77">
        <v>-2.5675659999999998</v>
      </c>
      <c r="CE690" s="77">
        <v>-1.5844959999999999</v>
      </c>
      <c r="CF690" s="77">
        <v>-0.91764239999999997</v>
      </c>
      <c r="CG690" s="77">
        <v>-0.52464719999999998</v>
      </c>
      <c r="CH690" s="77">
        <v>0.24732850000000001</v>
      </c>
      <c r="CI690" s="77">
        <v>0.61570639999999999</v>
      </c>
      <c r="CJ690" s="77">
        <v>0.40466960000000002</v>
      </c>
      <c r="CK690" s="77">
        <v>0.23736479999999999</v>
      </c>
      <c r="CL690" s="77">
        <v>0.74777890000000002</v>
      </c>
      <c r="CM690" s="77">
        <v>0.50256710000000004</v>
      </c>
      <c r="CN690" s="77">
        <v>0.68335939999999995</v>
      </c>
      <c r="CO690" s="77">
        <v>0.34067069999999999</v>
      </c>
      <c r="CP690" s="77">
        <v>3.9524900000000002E-2</v>
      </c>
      <c r="CQ690" s="77">
        <v>0.94172120000000004</v>
      </c>
      <c r="CR690" s="77">
        <v>1.1846000000000001</v>
      </c>
      <c r="CS690" s="77">
        <v>1.17716</v>
      </c>
      <c r="CT690" s="77">
        <v>1.168917</v>
      </c>
      <c r="CU690" s="77">
        <v>0.82701460000000004</v>
      </c>
      <c r="CV690" s="77">
        <v>-0.17012140000000001</v>
      </c>
      <c r="CW690" s="77">
        <v>-0.22828419999999999</v>
      </c>
      <c r="CX690" s="77">
        <v>1.3873999999999999E-2</v>
      </c>
      <c r="CY690" s="77">
        <v>-3.952966</v>
      </c>
      <c r="CZ690" s="77">
        <v>-4.0184259999999998</v>
      </c>
      <c r="DA690" s="77">
        <v>-2.9848629999999998</v>
      </c>
      <c r="DB690" s="77">
        <v>-2.2273329999999998</v>
      </c>
      <c r="DC690" s="77">
        <v>-1.3159879999999999</v>
      </c>
      <c r="DD690" s="77">
        <v>-0.72536109999999998</v>
      </c>
      <c r="DE690" s="77">
        <v>-0.3515105</v>
      </c>
      <c r="DF690" s="77">
        <v>0.43858019999999998</v>
      </c>
      <c r="DG690" s="77">
        <v>0.81320420000000004</v>
      </c>
      <c r="DH690" s="77">
        <v>0.59729900000000002</v>
      </c>
      <c r="DI690" s="77">
        <v>0.45537260000000002</v>
      </c>
      <c r="DJ690" s="77">
        <v>0.96746410000000005</v>
      </c>
      <c r="DK690" s="77">
        <v>0.75827219999999995</v>
      </c>
      <c r="DL690" s="77">
        <v>0.93043880000000001</v>
      </c>
      <c r="DM690" s="77">
        <v>0.59884999999999999</v>
      </c>
      <c r="DN690" s="77">
        <v>0.31484380000000001</v>
      </c>
      <c r="DO690" s="77">
        <v>1.2428539999999999</v>
      </c>
      <c r="DP690" s="77">
        <v>1.4839960000000001</v>
      </c>
      <c r="DQ690" s="77">
        <v>1.5215810000000001</v>
      </c>
      <c r="DR690" s="77">
        <v>1.4736400000000001</v>
      </c>
      <c r="DS690" s="77">
        <v>1.105497</v>
      </c>
      <c r="DT690" s="77">
        <v>9.1060699999999994E-2</v>
      </c>
      <c r="DU690" s="77">
        <v>1.33016E-2</v>
      </c>
      <c r="DV690" s="77">
        <v>0.22491349999999999</v>
      </c>
      <c r="DW690" s="77">
        <v>-3.154833</v>
      </c>
      <c r="DX690" s="77">
        <v>-3.3190759999999999</v>
      </c>
      <c r="DY690" s="77">
        <v>-2.3703880000000002</v>
      </c>
      <c r="DZ690" s="77">
        <v>-1.7360910000000001</v>
      </c>
      <c r="EA690" s="77">
        <v>-0.92830520000000005</v>
      </c>
      <c r="EB690" s="77">
        <v>-0.44773750000000001</v>
      </c>
      <c r="EC690" s="77">
        <v>-0.10152849999999999</v>
      </c>
      <c r="ED690" s="77">
        <v>0.71471739999999995</v>
      </c>
      <c r="EE690" s="77">
        <v>1.0983590000000001</v>
      </c>
      <c r="EF690" s="77">
        <v>0.87542520000000001</v>
      </c>
      <c r="EG690" s="77">
        <v>0.77014119999999997</v>
      </c>
      <c r="EH690" s="77">
        <v>1.2846550000000001</v>
      </c>
      <c r="EI690" s="77">
        <v>1.12747</v>
      </c>
      <c r="EJ690" s="77">
        <v>1.287182</v>
      </c>
      <c r="EK690" s="77">
        <v>0.97161989999999998</v>
      </c>
      <c r="EL690" s="77">
        <v>0.71236060000000001</v>
      </c>
      <c r="EM690" s="77">
        <v>1.6776420000000001</v>
      </c>
      <c r="EN690" s="77">
        <v>1.9162779999999999</v>
      </c>
      <c r="EO690" s="77">
        <v>2.0188709999999999</v>
      </c>
      <c r="EP690" s="77">
        <v>1.9136120000000001</v>
      </c>
      <c r="EQ690" s="77">
        <v>1.5075829999999999</v>
      </c>
      <c r="ER690" s="77">
        <v>0.46816629999999998</v>
      </c>
      <c r="ES690" s="77">
        <v>0.36211300000000002</v>
      </c>
      <c r="ET690" s="77">
        <v>0.52962100000000001</v>
      </c>
      <c r="EU690" s="77">
        <v>70.04101</v>
      </c>
      <c r="EV690" s="77">
        <v>70.027339999999995</v>
      </c>
      <c r="EW690" s="77">
        <v>70.027339999999995</v>
      </c>
      <c r="EX690" s="77">
        <v>70.027339999999995</v>
      </c>
      <c r="EY690" s="77">
        <v>70.04101</v>
      </c>
      <c r="EZ690" s="77">
        <v>70.04101</v>
      </c>
      <c r="FA690" s="77">
        <v>70.04101</v>
      </c>
      <c r="FB690" s="77">
        <v>71.054680000000005</v>
      </c>
      <c r="FC690" s="77">
        <v>76.04101</v>
      </c>
      <c r="FD690" s="77">
        <v>81</v>
      </c>
      <c r="FE690" s="77">
        <v>86.054680000000005</v>
      </c>
      <c r="FF690" s="77">
        <v>89.08202</v>
      </c>
      <c r="FG690" s="77">
        <v>89.150360000000006</v>
      </c>
      <c r="FH690" s="77">
        <v>86.191370000000006</v>
      </c>
      <c r="FI690" s="77">
        <v>89.972660000000005</v>
      </c>
      <c r="FJ690" s="77">
        <v>88</v>
      </c>
      <c r="FK690" s="77">
        <v>84.054680000000005</v>
      </c>
      <c r="FL690" s="77">
        <v>81.136700000000005</v>
      </c>
      <c r="FM690" s="77">
        <v>81.123019999999997</v>
      </c>
      <c r="FN690" s="77">
        <v>76.109350000000006</v>
      </c>
      <c r="FO690" s="77">
        <v>72.123019999999997</v>
      </c>
      <c r="FP690" s="77">
        <v>72.095690000000005</v>
      </c>
      <c r="FQ690" s="77">
        <v>72.068340000000006</v>
      </c>
      <c r="FR690" s="77">
        <v>70.068340000000006</v>
      </c>
      <c r="FS690" s="77">
        <v>5.9105650000000001</v>
      </c>
      <c r="FT690" s="77">
        <v>0.2309165</v>
      </c>
      <c r="FU690" s="77">
        <v>0.49546780000000001</v>
      </c>
    </row>
    <row r="691" spans="1:177" x14ac:dyDescent="0.25">
      <c r="A691" t="s">
        <v>226</v>
      </c>
      <c r="B691" t="s">
        <v>0</v>
      </c>
      <c r="C691" t="s">
        <v>274</v>
      </c>
      <c r="D691" s="30" t="s">
        <v>243</v>
      </c>
      <c r="E691" t="s">
        <v>221</v>
      </c>
      <c r="F691" s="78">
        <v>1737</v>
      </c>
      <c r="G691" s="77">
        <v>5.113588</v>
      </c>
      <c r="H691" s="77">
        <v>3.5887760000000002</v>
      </c>
      <c r="I691" s="77">
        <v>3.4881039999999999</v>
      </c>
      <c r="J691" s="77">
        <v>3.364773</v>
      </c>
      <c r="K691" s="77">
        <v>2.9422820000000001</v>
      </c>
      <c r="L691" s="77">
        <v>2.9302630000000001</v>
      </c>
      <c r="M691" s="77">
        <v>2.8300260000000002</v>
      </c>
      <c r="N691" s="77">
        <v>2.2707799999999998</v>
      </c>
      <c r="O691" s="77">
        <v>1.1087990000000001</v>
      </c>
      <c r="P691" s="77">
        <v>0.59619469999999997</v>
      </c>
      <c r="Q691" s="77">
        <v>-1.0488000000000001E-2</v>
      </c>
      <c r="R691" s="77">
        <v>-0.1149488</v>
      </c>
      <c r="S691" s="77">
        <v>-0.2434075</v>
      </c>
      <c r="T691" s="77">
        <v>-0.75167019999999996</v>
      </c>
      <c r="U691" s="77">
        <v>-0.17988319999999999</v>
      </c>
      <c r="V691" s="77">
        <v>1.3117289999999999</v>
      </c>
      <c r="W691" s="77">
        <v>2.9906869999999999</v>
      </c>
      <c r="X691" s="77">
        <v>4.2473330000000002</v>
      </c>
      <c r="Y691" s="77">
        <v>5.7377960000000003</v>
      </c>
      <c r="Z691" s="77">
        <v>5.4539809999999997</v>
      </c>
      <c r="AA691" s="77">
        <v>6.0280449999999997</v>
      </c>
      <c r="AB691" s="77">
        <v>6.3788619999999998</v>
      </c>
      <c r="AC691" s="77">
        <v>5.8649909999999998</v>
      </c>
      <c r="AD691" s="77">
        <v>4.9357059999999997</v>
      </c>
      <c r="AE691" s="77">
        <v>-2.9365960000000002</v>
      </c>
      <c r="AF691" s="77">
        <v>-4.35684</v>
      </c>
      <c r="AG691" s="77">
        <v>-3.53071</v>
      </c>
      <c r="AH691" s="77">
        <v>-2.239112</v>
      </c>
      <c r="AI691" s="77">
        <v>-1.51441</v>
      </c>
      <c r="AJ691" s="77">
        <v>-0.65029630000000005</v>
      </c>
      <c r="AK691" s="77">
        <v>-3.7881100000000001E-2</v>
      </c>
      <c r="AL691" s="77">
        <v>1.2885000000000001E-2</v>
      </c>
      <c r="AM691" s="77">
        <v>-0.20204420000000001</v>
      </c>
      <c r="AN691" s="77">
        <v>0.20740339999999999</v>
      </c>
      <c r="AO691" s="77">
        <v>0.25322909999999998</v>
      </c>
      <c r="AP691" s="77">
        <v>3.8468500000000003E-2</v>
      </c>
      <c r="AQ691" s="77">
        <v>-0.50564260000000005</v>
      </c>
      <c r="AR691" s="77">
        <v>-1.2920940000000001</v>
      </c>
      <c r="AS691" s="77">
        <v>-1.218515</v>
      </c>
      <c r="AT691" s="77">
        <v>-0.68246810000000002</v>
      </c>
      <c r="AU691" s="77">
        <v>-0.22279689999999999</v>
      </c>
      <c r="AV691" s="77">
        <v>-0.74395069999999996</v>
      </c>
      <c r="AW691" s="77">
        <v>-0.2268329</v>
      </c>
      <c r="AX691" s="77">
        <v>-0.51207829999999999</v>
      </c>
      <c r="AY691" s="77">
        <v>-7.6632400000000003E-2</v>
      </c>
      <c r="AZ691" s="77">
        <v>0.2136863</v>
      </c>
      <c r="BA691" s="77">
        <v>0.45471669999999997</v>
      </c>
      <c r="BB691" s="77">
        <v>-5.8469599999999997E-2</v>
      </c>
      <c r="BC691" s="77">
        <v>-2.351944</v>
      </c>
      <c r="BD691" s="77">
        <v>-3.6512820000000001</v>
      </c>
      <c r="BE691" s="77">
        <v>-2.8002009999999999</v>
      </c>
      <c r="BF691" s="77">
        <v>-1.6162289999999999</v>
      </c>
      <c r="BG691" s="77">
        <v>-1.081939</v>
      </c>
      <c r="BH691" s="77">
        <v>-0.37502380000000002</v>
      </c>
      <c r="BI691" s="77">
        <v>0.1521489</v>
      </c>
      <c r="BJ691" s="77">
        <v>0.21068590000000001</v>
      </c>
      <c r="BK691" s="77">
        <v>2.71249E-2</v>
      </c>
      <c r="BL691" s="77">
        <v>0.54783709999999997</v>
      </c>
      <c r="BM691" s="77">
        <v>0.65639210000000003</v>
      </c>
      <c r="BN691" s="77">
        <v>0.61418950000000005</v>
      </c>
      <c r="BO691" s="77">
        <v>0.13002610000000001</v>
      </c>
      <c r="BP691" s="77">
        <v>-0.70840020000000004</v>
      </c>
      <c r="BQ691" s="77">
        <v>-0.68004399999999998</v>
      </c>
      <c r="BR691" s="77">
        <v>-0.16061890000000001</v>
      </c>
      <c r="BS691" s="77">
        <v>0.23525589999999999</v>
      </c>
      <c r="BT691" s="77">
        <v>-0.2766438</v>
      </c>
      <c r="BU691" s="77">
        <v>0.20198730000000001</v>
      </c>
      <c r="BV691" s="77">
        <v>-0.16564950000000001</v>
      </c>
      <c r="BW691" s="77">
        <v>0.32212030000000003</v>
      </c>
      <c r="BX691" s="77">
        <v>0.56275549999999996</v>
      </c>
      <c r="BY691" s="77">
        <v>0.72116440000000004</v>
      </c>
      <c r="BZ691" s="77">
        <v>0.35350809999999999</v>
      </c>
      <c r="CA691" s="77">
        <v>-1.9470160000000001</v>
      </c>
      <c r="CB691" s="77">
        <v>-3.1626150000000002</v>
      </c>
      <c r="CC691" s="77">
        <v>-2.2942529999999999</v>
      </c>
      <c r="CD691" s="77">
        <v>-1.184822</v>
      </c>
      <c r="CE691" s="77">
        <v>-0.78240980000000004</v>
      </c>
      <c r="CF691" s="77">
        <v>-0.18437100000000001</v>
      </c>
      <c r="CG691" s="77">
        <v>0.28376309999999999</v>
      </c>
      <c r="CH691" s="77">
        <v>0.34768209999999999</v>
      </c>
      <c r="CI691" s="77">
        <v>0.1858467</v>
      </c>
      <c r="CJ691" s="77">
        <v>0.78362050000000005</v>
      </c>
      <c r="CK691" s="77">
        <v>0.93562160000000005</v>
      </c>
      <c r="CL691" s="77">
        <v>1.0129319999999999</v>
      </c>
      <c r="CM691" s="77">
        <v>0.57028820000000002</v>
      </c>
      <c r="CN691" s="77">
        <v>-0.30413580000000001</v>
      </c>
      <c r="CO691" s="77">
        <v>-0.3071006</v>
      </c>
      <c r="CP691" s="77">
        <v>0.2008122</v>
      </c>
      <c r="CQ691" s="77">
        <v>0.55250200000000005</v>
      </c>
      <c r="CR691" s="77">
        <v>4.7011600000000001E-2</v>
      </c>
      <c r="CS691" s="77">
        <v>0.49898690000000001</v>
      </c>
      <c r="CT691" s="77">
        <v>7.4285900000000002E-2</v>
      </c>
      <c r="CU691" s="77">
        <v>0.59829520000000003</v>
      </c>
      <c r="CV691" s="77">
        <v>0.80451980000000001</v>
      </c>
      <c r="CW691" s="77">
        <v>0.90570530000000005</v>
      </c>
      <c r="CX691" s="77">
        <v>0.63884249999999998</v>
      </c>
      <c r="CY691" s="77">
        <v>-1.5420879999999999</v>
      </c>
      <c r="CZ691" s="77">
        <v>-2.6739480000000002</v>
      </c>
      <c r="DA691" s="77">
        <v>-1.7883039999999999</v>
      </c>
      <c r="DB691" s="77">
        <v>-0.75341550000000002</v>
      </c>
      <c r="DC691" s="77">
        <v>-0.48288110000000001</v>
      </c>
      <c r="DD691" s="77">
        <v>6.2817999999999997E-3</v>
      </c>
      <c r="DE691" s="77">
        <v>0.4153773</v>
      </c>
      <c r="DF691" s="77">
        <v>0.48467840000000001</v>
      </c>
      <c r="DG691" s="77">
        <v>0.3445685</v>
      </c>
      <c r="DH691" s="77">
        <v>1.019404</v>
      </c>
      <c r="DI691" s="77">
        <v>1.2148509999999999</v>
      </c>
      <c r="DJ691" s="77">
        <v>1.411675</v>
      </c>
      <c r="DK691" s="77">
        <v>1.0105500000000001</v>
      </c>
      <c r="DL691" s="77">
        <v>0.1001286</v>
      </c>
      <c r="DM691" s="77">
        <v>6.5842899999999996E-2</v>
      </c>
      <c r="DN691" s="77">
        <v>0.5622433</v>
      </c>
      <c r="DO691" s="77">
        <v>0.86974799999999997</v>
      </c>
      <c r="DP691" s="77">
        <v>0.37066690000000002</v>
      </c>
      <c r="DQ691" s="77">
        <v>0.79598639999999998</v>
      </c>
      <c r="DR691" s="77">
        <v>0.31422139999999998</v>
      </c>
      <c r="DS691" s="77">
        <v>0.87447010000000003</v>
      </c>
      <c r="DT691" s="77">
        <v>1.046284</v>
      </c>
      <c r="DU691" s="77">
        <v>1.090246</v>
      </c>
      <c r="DV691" s="77">
        <v>0.92417700000000003</v>
      </c>
      <c r="DW691" s="77">
        <v>-0.95743590000000001</v>
      </c>
      <c r="DX691" s="77">
        <v>-1.9683900000000001</v>
      </c>
      <c r="DY691" s="77">
        <v>-1.057795</v>
      </c>
      <c r="DZ691" s="77">
        <v>-0.13053239999999999</v>
      </c>
      <c r="EA691" s="77">
        <v>-5.0409299999999997E-2</v>
      </c>
      <c r="EB691" s="77">
        <v>0.28155429999999998</v>
      </c>
      <c r="EC691" s="77">
        <v>0.60540740000000004</v>
      </c>
      <c r="ED691" s="77">
        <v>0.68247919999999995</v>
      </c>
      <c r="EE691" s="77">
        <v>0.57373759999999996</v>
      </c>
      <c r="EF691" s="77">
        <v>1.3598380000000001</v>
      </c>
      <c r="EG691" s="77">
        <v>1.6180140000000001</v>
      </c>
      <c r="EH691" s="77">
        <v>1.9873959999999999</v>
      </c>
      <c r="EI691" s="77">
        <v>1.6462190000000001</v>
      </c>
      <c r="EJ691" s="77">
        <v>0.68382220000000005</v>
      </c>
      <c r="EK691" s="77">
        <v>0.60431400000000002</v>
      </c>
      <c r="EL691" s="77">
        <v>1.0840920000000001</v>
      </c>
      <c r="EM691" s="77">
        <v>1.327801</v>
      </c>
      <c r="EN691" s="77">
        <v>0.83797379999999999</v>
      </c>
      <c r="EO691" s="77">
        <v>1.224807</v>
      </c>
      <c r="EP691" s="77">
        <v>0.66065010000000002</v>
      </c>
      <c r="EQ691" s="77">
        <v>1.273223</v>
      </c>
      <c r="ER691" s="77">
        <v>1.3953530000000001</v>
      </c>
      <c r="ES691" s="77">
        <v>1.3566940000000001</v>
      </c>
      <c r="ET691" s="77">
        <v>1.336155</v>
      </c>
      <c r="EU691" s="77">
        <v>70.001199999999997</v>
      </c>
      <c r="EV691" s="77">
        <v>69.002390000000005</v>
      </c>
      <c r="EW691" s="77">
        <v>70.001199999999997</v>
      </c>
      <c r="EX691" s="77">
        <v>69.00179</v>
      </c>
      <c r="EY691" s="77">
        <v>71.00179</v>
      </c>
      <c r="EZ691" s="77">
        <v>73.004779999999997</v>
      </c>
      <c r="FA691" s="77">
        <v>72.001199999999997</v>
      </c>
      <c r="FB691" s="77">
        <v>75</v>
      </c>
      <c r="FC691" s="77">
        <v>84</v>
      </c>
      <c r="FD691" s="77">
        <v>91.003590000000003</v>
      </c>
      <c r="FE691" s="77">
        <v>100.0018</v>
      </c>
      <c r="FF691" s="77">
        <v>104</v>
      </c>
      <c r="FG691" s="77">
        <v>104.00060000000001</v>
      </c>
      <c r="FH691" s="77">
        <v>105.0012</v>
      </c>
      <c r="FI691" s="77">
        <v>104.0012</v>
      </c>
      <c r="FJ691" s="77">
        <v>98.002390000000005</v>
      </c>
      <c r="FK691" s="77">
        <v>95.002989999999997</v>
      </c>
      <c r="FL691" s="77">
        <v>93.003590000000003</v>
      </c>
      <c r="FM691" s="77">
        <v>90.003590000000003</v>
      </c>
      <c r="FN691" s="77">
        <v>84.002989999999997</v>
      </c>
      <c r="FO691" s="77">
        <v>79.003590000000003</v>
      </c>
      <c r="FP691" s="77">
        <v>76.001199999999997</v>
      </c>
      <c r="FQ691" s="77">
        <v>75.001199999999997</v>
      </c>
      <c r="FR691" s="77">
        <v>75.000600000000006</v>
      </c>
      <c r="FS691" s="77">
        <v>5.0416689999999997</v>
      </c>
      <c r="FT691" s="77">
        <v>0.30567870000000003</v>
      </c>
      <c r="FU691" s="77">
        <v>0.39980300000000002</v>
      </c>
    </row>
    <row r="692" spans="1:177" x14ac:dyDescent="0.25">
      <c r="A692" t="s">
        <v>226</v>
      </c>
      <c r="B692" t="s">
        <v>0</v>
      </c>
      <c r="C692" t="s">
        <v>274</v>
      </c>
      <c r="D692" s="30" t="s">
        <v>244</v>
      </c>
      <c r="E692" t="s">
        <v>219</v>
      </c>
      <c r="F692" s="78">
        <v>3181</v>
      </c>
      <c r="G692" s="77">
        <v>12.412660000000001</v>
      </c>
      <c r="H692" s="77">
        <v>11.070819999999999</v>
      </c>
      <c r="I692" s="77">
        <v>10.44073</v>
      </c>
      <c r="J692" s="77">
        <v>7.9161250000000001</v>
      </c>
      <c r="K692" s="77">
        <v>5.7651690000000002</v>
      </c>
      <c r="L692" s="77">
        <v>4.6707239999999999</v>
      </c>
      <c r="M692" s="77">
        <v>5.2138520000000002</v>
      </c>
      <c r="N692" s="77">
        <v>4.5997409999999999</v>
      </c>
      <c r="O692" s="77">
        <v>2.5923759999999998</v>
      </c>
      <c r="P692" s="77">
        <v>1.621534</v>
      </c>
      <c r="Q692" s="77">
        <v>-1.1861980000000001</v>
      </c>
      <c r="R692" s="77">
        <v>7.4698200000000006E-2</v>
      </c>
      <c r="S692" s="77">
        <v>-0.36668430000000002</v>
      </c>
      <c r="T692" s="77">
        <v>-3.6750539999999998</v>
      </c>
      <c r="U692" s="77">
        <v>-1.1992560000000001</v>
      </c>
      <c r="V692" s="77">
        <v>1.513174</v>
      </c>
      <c r="W692" s="77">
        <v>4.2777229999999999</v>
      </c>
      <c r="X692" s="77">
        <v>6.3492170000000003</v>
      </c>
      <c r="Y692" s="77">
        <v>6.530303</v>
      </c>
      <c r="Z692" s="77">
        <v>6.7084770000000002</v>
      </c>
      <c r="AA692" s="77">
        <v>6.345262</v>
      </c>
      <c r="AB692" s="77">
        <v>6.1577060000000001</v>
      </c>
      <c r="AC692" s="77">
        <v>5.3598059999999998</v>
      </c>
      <c r="AD692" s="77">
        <v>4.9071290000000003</v>
      </c>
      <c r="AE692" s="77">
        <v>-3.0239199999999999</v>
      </c>
      <c r="AF692" s="77">
        <v>-4.6491569999999998</v>
      </c>
      <c r="AG692" s="77">
        <v>-3.1262449999999999</v>
      </c>
      <c r="AH692" s="77">
        <v>-2.8098429999999999</v>
      </c>
      <c r="AI692" s="77">
        <v>-2.6230039999999999</v>
      </c>
      <c r="AJ692" s="77">
        <v>-1.822063</v>
      </c>
      <c r="AK692" s="77">
        <v>-0.34882829999999998</v>
      </c>
      <c r="AL692" s="77">
        <v>0.26721780000000001</v>
      </c>
      <c r="AM692" s="77">
        <v>0.40801789999999999</v>
      </c>
      <c r="AN692" s="77">
        <v>0.69200779999999995</v>
      </c>
      <c r="AO692" s="77">
        <v>0.55213679999999998</v>
      </c>
      <c r="AP692" s="77">
        <v>0.69898899999999997</v>
      </c>
      <c r="AQ692" s="77">
        <v>0.4643021</v>
      </c>
      <c r="AR692" s="77">
        <v>-2.5844499999999999E-2</v>
      </c>
      <c r="AS692" s="77">
        <v>0.25298850000000001</v>
      </c>
      <c r="AT692" s="77">
        <v>0.16615070000000001</v>
      </c>
      <c r="AU692" s="77">
        <v>-0.23831540000000001</v>
      </c>
      <c r="AV692" s="77">
        <v>0.17180200000000001</v>
      </c>
      <c r="AW692" s="77">
        <v>-0.12154860000000001</v>
      </c>
      <c r="AX692" s="77">
        <v>-2.2362400000000001E-2</v>
      </c>
      <c r="AY692" s="77">
        <v>-0.35836040000000002</v>
      </c>
      <c r="AZ692" s="77">
        <v>-0.49372369999999999</v>
      </c>
      <c r="BA692" s="77">
        <v>-0.79928639999999995</v>
      </c>
      <c r="BB692" s="77">
        <v>-0.88176730000000003</v>
      </c>
      <c r="BC692" s="77">
        <v>-2.1816</v>
      </c>
      <c r="BD692" s="77">
        <v>-3.8206150000000001</v>
      </c>
      <c r="BE692" s="77">
        <v>-2.321812</v>
      </c>
      <c r="BF692" s="77">
        <v>-2.2013020000000001</v>
      </c>
      <c r="BG692" s="77">
        <v>-2.0856460000000001</v>
      </c>
      <c r="BH692" s="77">
        <v>-1.4079170000000001</v>
      </c>
      <c r="BI692" s="77">
        <v>-7.6653200000000005E-2</v>
      </c>
      <c r="BJ692" s="77">
        <v>0.63989830000000003</v>
      </c>
      <c r="BK692" s="77">
        <v>0.8037398</v>
      </c>
      <c r="BL692" s="77">
        <v>1.0873269999999999</v>
      </c>
      <c r="BM692" s="77">
        <v>0.94563540000000001</v>
      </c>
      <c r="BN692" s="77">
        <v>1.1902790000000001</v>
      </c>
      <c r="BO692" s="77">
        <v>1.008786</v>
      </c>
      <c r="BP692" s="77">
        <v>0.51452830000000005</v>
      </c>
      <c r="BQ692" s="77">
        <v>0.79707249999999996</v>
      </c>
      <c r="BR692" s="77">
        <v>0.61379839999999997</v>
      </c>
      <c r="BS692" s="77">
        <v>0.35628929999999998</v>
      </c>
      <c r="BT692" s="77">
        <v>0.72359859999999998</v>
      </c>
      <c r="BU692" s="77">
        <v>0.44181310000000001</v>
      </c>
      <c r="BV692" s="77">
        <v>0.49457099999999998</v>
      </c>
      <c r="BW692" s="77">
        <v>0.12255530000000001</v>
      </c>
      <c r="BX692" s="77">
        <v>-5.2229900000000003E-2</v>
      </c>
      <c r="BY692" s="77">
        <v>-0.35182970000000002</v>
      </c>
      <c r="BZ692" s="77">
        <v>-0.34725780000000001</v>
      </c>
      <c r="CA692" s="77">
        <v>-1.598212</v>
      </c>
      <c r="CB692" s="77">
        <v>-3.2467679999999999</v>
      </c>
      <c r="CC692" s="77">
        <v>-1.7646649999999999</v>
      </c>
      <c r="CD692" s="77">
        <v>-1.779828</v>
      </c>
      <c r="CE692" s="77">
        <v>-1.7134739999999999</v>
      </c>
      <c r="CF692" s="77">
        <v>-1.1210819999999999</v>
      </c>
      <c r="CG692" s="77">
        <v>0.11185440000000001</v>
      </c>
      <c r="CH692" s="77">
        <v>0.89801560000000002</v>
      </c>
      <c r="CI692" s="77">
        <v>1.0778160000000001</v>
      </c>
      <c r="CJ692" s="77">
        <v>1.3611249999999999</v>
      </c>
      <c r="CK692" s="77">
        <v>1.2181709999999999</v>
      </c>
      <c r="CL692" s="77">
        <v>1.530546</v>
      </c>
      <c r="CM692" s="77">
        <v>1.385893</v>
      </c>
      <c r="CN692" s="77">
        <v>0.88878880000000005</v>
      </c>
      <c r="CO692" s="77">
        <v>1.1739029999999999</v>
      </c>
      <c r="CP692" s="77">
        <v>0.92383780000000004</v>
      </c>
      <c r="CQ692" s="77">
        <v>0.76811070000000004</v>
      </c>
      <c r="CR692" s="77">
        <v>1.1057710000000001</v>
      </c>
      <c r="CS692" s="77">
        <v>0.8319957</v>
      </c>
      <c r="CT692" s="77">
        <v>0.85259750000000001</v>
      </c>
      <c r="CU692" s="77">
        <v>0.45563609999999999</v>
      </c>
      <c r="CV692" s="77">
        <v>0.25354729999999998</v>
      </c>
      <c r="CW692" s="77">
        <v>-4.1922599999999997E-2</v>
      </c>
      <c r="CX692" s="77">
        <v>2.2941900000000001E-2</v>
      </c>
      <c r="CY692" s="77">
        <v>-1.014823</v>
      </c>
      <c r="CZ692" s="77">
        <v>-2.6729219999999998</v>
      </c>
      <c r="DA692" s="77">
        <v>-1.2075180000000001</v>
      </c>
      <c r="DB692" s="77">
        <v>-1.3583540000000001</v>
      </c>
      <c r="DC692" s="77">
        <v>-1.341302</v>
      </c>
      <c r="DD692" s="77">
        <v>-0.83424589999999998</v>
      </c>
      <c r="DE692" s="77">
        <v>0.30036200000000002</v>
      </c>
      <c r="DF692" s="77">
        <v>1.1561330000000001</v>
      </c>
      <c r="DG692" s="77">
        <v>1.351891</v>
      </c>
      <c r="DH692" s="77">
        <v>1.634922</v>
      </c>
      <c r="DI692" s="77">
        <v>1.490707</v>
      </c>
      <c r="DJ692" s="77">
        <v>1.8708119999999999</v>
      </c>
      <c r="DK692" s="77">
        <v>1.763001</v>
      </c>
      <c r="DL692" s="77">
        <v>1.2630490000000001</v>
      </c>
      <c r="DM692" s="77">
        <v>1.5507340000000001</v>
      </c>
      <c r="DN692" s="77">
        <v>1.2338769999999999</v>
      </c>
      <c r="DO692" s="77">
        <v>1.179932</v>
      </c>
      <c r="DP692" s="77">
        <v>1.4879439999999999</v>
      </c>
      <c r="DQ692" s="77">
        <v>1.222178</v>
      </c>
      <c r="DR692" s="77">
        <v>1.2106239999999999</v>
      </c>
      <c r="DS692" s="77">
        <v>0.78871690000000005</v>
      </c>
      <c r="DT692" s="77">
        <v>0.5593245</v>
      </c>
      <c r="DU692" s="77">
        <v>0.26798450000000001</v>
      </c>
      <c r="DV692" s="77">
        <v>0.39314159999999998</v>
      </c>
      <c r="DW692" s="77">
        <v>-0.17250299999999999</v>
      </c>
      <c r="DX692" s="77">
        <v>-1.8443799999999999</v>
      </c>
      <c r="DY692" s="77">
        <v>-0.40308519999999998</v>
      </c>
      <c r="DZ692" s="77">
        <v>-0.74981299999999995</v>
      </c>
      <c r="EA692" s="77">
        <v>-0.80394449999999995</v>
      </c>
      <c r="EB692" s="77">
        <v>-0.42010049999999999</v>
      </c>
      <c r="EC692" s="77">
        <v>0.57253710000000002</v>
      </c>
      <c r="ED692" s="77">
        <v>1.528813</v>
      </c>
      <c r="EE692" s="77">
        <v>1.7476130000000001</v>
      </c>
      <c r="EF692" s="77">
        <v>2.0302410000000002</v>
      </c>
      <c r="EG692" s="77">
        <v>1.884206</v>
      </c>
      <c r="EH692" s="77">
        <v>2.3621029999999998</v>
      </c>
      <c r="EI692" s="77">
        <v>2.3074849999999998</v>
      </c>
      <c r="EJ692" s="77">
        <v>1.8034220000000001</v>
      </c>
      <c r="EK692" s="77">
        <v>2.0948180000000001</v>
      </c>
      <c r="EL692" s="77">
        <v>1.6815249999999999</v>
      </c>
      <c r="EM692" s="77">
        <v>1.774537</v>
      </c>
      <c r="EN692" s="77">
        <v>2.0397409999999998</v>
      </c>
      <c r="EO692" s="77">
        <v>1.7855399999999999</v>
      </c>
      <c r="EP692" s="77">
        <v>1.727557</v>
      </c>
      <c r="EQ692" s="77">
        <v>1.269633</v>
      </c>
      <c r="ER692" s="77">
        <v>1.000818</v>
      </c>
      <c r="ES692" s="77">
        <v>0.7154412</v>
      </c>
      <c r="ET692" s="77">
        <v>0.92765109999999995</v>
      </c>
      <c r="EU692" s="77">
        <v>54.861559999999997</v>
      </c>
      <c r="EV692" s="77">
        <v>54.473199999999999</v>
      </c>
      <c r="EW692" s="77">
        <v>52.458069999999999</v>
      </c>
      <c r="EX692" s="77">
        <v>49.215060000000001</v>
      </c>
      <c r="EY692" s="77">
        <v>49.829000000000001</v>
      </c>
      <c r="EZ692" s="77">
        <v>44.616250000000001</v>
      </c>
      <c r="FA692" s="77">
        <v>44.23019</v>
      </c>
      <c r="FB692" s="77">
        <v>43.60868</v>
      </c>
      <c r="FC692" s="77">
        <v>50.054589999999997</v>
      </c>
      <c r="FD692" s="77">
        <v>57.297600000000003</v>
      </c>
      <c r="FE692" s="77">
        <v>59.335410000000003</v>
      </c>
      <c r="FF692" s="77">
        <v>59.165080000000003</v>
      </c>
      <c r="FG692" s="77">
        <v>60.596519999999998</v>
      </c>
      <c r="FH692" s="77">
        <v>61.403480000000002</v>
      </c>
      <c r="FI692" s="77">
        <v>60.829659999999997</v>
      </c>
      <c r="FJ692" s="77">
        <v>60.829659999999997</v>
      </c>
      <c r="FK692" s="77">
        <v>57.604080000000003</v>
      </c>
      <c r="FL692" s="77">
        <v>52.175600000000003</v>
      </c>
      <c r="FM692" s="77">
        <v>48.368630000000003</v>
      </c>
      <c r="FN692" s="77">
        <v>45.76455</v>
      </c>
      <c r="FO692" s="77">
        <v>44.71687</v>
      </c>
      <c r="FP692" s="77">
        <v>40.731990000000003</v>
      </c>
      <c r="FQ692" s="77">
        <v>39.724429999999998</v>
      </c>
      <c r="FR692" s="77">
        <v>40.112789999999997</v>
      </c>
      <c r="FS692" s="77">
        <v>8.0252289999999995</v>
      </c>
      <c r="FT692" s="77">
        <v>0.40722900000000001</v>
      </c>
      <c r="FU692" s="77">
        <v>0.58785529999999997</v>
      </c>
    </row>
    <row r="693" spans="1:177" x14ac:dyDescent="0.25">
      <c r="A693" t="s">
        <v>226</v>
      </c>
      <c r="B693" t="s">
        <v>0</v>
      </c>
      <c r="C693" t="s">
        <v>274</v>
      </c>
      <c r="D693" s="30" t="s">
        <v>244</v>
      </c>
      <c r="E693" t="s">
        <v>220</v>
      </c>
      <c r="F693" s="78">
        <v>1893</v>
      </c>
      <c r="G693" s="77">
        <v>7.805993</v>
      </c>
      <c r="H693" s="77">
        <v>7.256602</v>
      </c>
      <c r="I693" s="77">
        <v>6.8028250000000003</v>
      </c>
      <c r="J693" s="77">
        <v>5.0774629999999998</v>
      </c>
      <c r="K693" s="77">
        <v>3.6038009999999998</v>
      </c>
      <c r="L693" s="77">
        <v>2.7521589999999998</v>
      </c>
      <c r="M693" s="77">
        <v>3.0522040000000001</v>
      </c>
      <c r="N693" s="77">
        <v>2.7969409999999999</v>
      </c>
      <c r="O693" s="77">
        <v>1.549715</v>
      </c>
      <c r="P693" s="77">
        <v>0.841889</v>
      </c>
      <c r="Q693" s="77">
        <v>-0.78083539999999996</v>
      </c>
      <c r="R693" s="77">
        <v>0.2333895</v>
      </c>
      <c r="S693" s="77">
        <v>-1.14083</v>
      </c>
      <c r="T693" s="77">
        <v>-2.9036759999999999</v>
      </c>
      <c r="U693" s="77">
        <v>-1.0891059999999999</v>
      </c>
      <c r="V693" s="77">
        <v>0.81509779999999998</v>
      </c>
      <c r="W693" s="77">
        <v>2.2177880000000001</v>
      </c>
      <c r="X693" s="77">
        <v>3.7516600000000002</v>
      </c>
      <c r="Y693" s="77">
        <v>4.2104600000000003</v>
      </c>
      <c r="Z693" s="77">
        <v>4.5511720000000002</v>
      </c>
      <c r="AA693" s="77">
        <v>4.2671109999999999</v>
      </c>
      <c r="AB693" s="77">
        <v>3.749333</v>
      </c>
      <c r="AC693" s="77">
        <v>3.1994229999999999</v>
      </c>
      <c r="AD693" s="77">
        <v>3.1677879999999998</v>
      </c>
      <c r="AE693" s="77">
        <v>-1.7396149999999999</v>
      </c>
      <c r="AF693" s="77">
        <v>-2.3249110000000002</v>
      </c>
      <c r="AG693" s="77">
        <v>-1.2930779999999999</v>
      </c>
      <c r="AH693" s="77">
        <v>-1.353826</v>
      </c>
      <c r="AI693" s="77">
        <v>-1.2249300000000001</v>
      </c>
      <c r="AJ693" s="77">
        <v>-0.94619489999999995</v>
      </c>
      <c r="AK693" s="77">
        <v>-0.21257999999999999</v>
      </c>
      <c r="AL693" s="77">
        <v>9.7702200000000003E-2</v>
      </c>
      <c r="AM693" s="77">
        <v>-3.18125E-2</v>
      </c>
      <c r="AN693" s="77">
        <v>0.1136205</v>
      </c>
      <c r="AO693" s="77">
        <v>9.9601800000000004E-2</v>
      </c>
      <c r="AP693" s="77">
        <v>-4.4579599999999997E-2</v>
      </c>
      <c r="AQ693" s="77">
        <v>-0.30416510000000002</v>
      </c>
      <c r="AR693" s="77">
        <v>-0.77645750000000002</v>
      </c>
      <c r="AS693" s="77">
        <v>-0.53482940000000001</v>
      </c>
      <c r="AT693" s="77">
        <v>-0.29726920000000001</v>
      </c>
      <c r="AU693" s="77">
        <v>-0.6335537</v>
      </c>
      <c r="AV693" s="77">
        <v>-8.6925699999999995E-2</v>
      </c>
      <c r="AW693" s="77">
        <v>1.9429600000000002E-2</v>
      </c>
      <c r="AX693" s="77">
        <v>0.3834495</v>
      </c>
      <c r="AY693" s="77">
        <v>0.1247938</v>
      </c>
      <c r="AZ693" s="77">
        <v>-0.4306933</v>
      </c>
      <c r="BA693" s="77">
        <v>-0.72106990000000004</v>
      </c>
      <c r="BB693" s="77">
        <v>-0.32867570000000002</v>
      </c>
      <c r="BC693" s="77">
        <v>-1.068449</v>
      </c>
      <c r="BD693" s="77">
        <v>-1.6769449999999999</v>
      </c>
      <c r="BE693" s="77">
        <v>-0.75017979999999995</v>
      </c>
      <c r="BF693" s="77">
        <v>-0.89592110000000003</v>
      </c>
      <c r="BG693" s="77">
        <v>-0.91938889999999995</v>
      </c>
      <c r="BH693" s="77">
        <v>-0.71594170000000001</v>
      </c>
      <c r="BI693" s="77">
        <v>-3.2399699999999997E-2</v>
      </c>
      <c r="BJ693" s="77">
        <v>0.36013299999999998</v>
      </c>
      <c r="BK693" s="77">
        <v>0.25531890000000002</v>
      </c>
      <c r="BL693" s="77">
        <v>0.41197909999999999</v>
      </c>
      <c r="BM693" s="77">
        <v>0.38949529999999999</v>
      </c>
      <c r="BN693" s="77">
        <v>0.31451590000000001</v>
      </c>
      <c r="BO693" s="77">
        <v>9.1822600000000004E-2</v>
      </c>
      <c r="BP693" s="77">
        <v>-0.38717449999999998</v>
      </c>
      <c r="BQ693" s="77">
        <v>-0.1889767</v>
      </c>
      <c r="BR693" s="77">
        <v>5.86951E-2</v>
      </c>
      <c r="BS693" s="77">
        <v>-0.21272830000000001</v>
      </c>
      <c r="BT693" s="77">
        <v>0.2552258</v>
      </c>
      <c r="BU693" s="77">
        <v>0.39507209999999998</v>
      </c>
      <c r="BV693" s="77">
        <v>0.69698499999999997</v>
      </c>
      <c r="BW693" s="77">
        <v>0.42718519999999999</v>
      </c>
      <c r="BX693" s="77">
        <v>-8.8297700000000007E-2</v>
      </c>
      <c r="BY693" s="77">
        <v>-0.33394259999999998</v>
      </c>
      <c r="BZ693" s="77">
        <v>2.1716300000000001E-2</v>
      </c>
      <c r="CA693" s="77">
        <v>-0.60360210000000003</v>
      </c>
      <c r="CB693" s="77">
        <v>-1.228165</v>
      </c>
      <c r="CC693" s="77">
        <v>-0.37417030000000001</v>
      </c>
      <c r="CD693" s="77">
        <v>-0.57877730000000005</v>
      </c>
      <c r="CE693" s="77">
        <v>-0.70777230000000002</v>
      </c>
      <c r="CF693" s="77">
        <v>-0.55646899999999999</v>
      </c>
      <c r="CG693" s="77">
        <v>9.2392600000000005E-2</v>
      </c>
      <c r="CH693" s="77">
        <v>0.54189180000000003</v>
      </c>
      <c r="CI693" s="77">
        <v>0.45418530000000001</v>
      </c>
      <c r="CJ693" s="77">
        <v>0.61862139999999999</v>
      </c>
      <c r="CK693" s="77">
        <v>0.59027470000000004</v>
      </c>
      <c r="CL693" s="77">
        <v>0.56322439999999996</v>
      </c>
      <c r="CM693" s="77">
        <v>0.36608239999999997</v>
      </c>
      <c r="CN693" s="77">
        <v>-0.1175583</v>
      </c>
      <c r="CO693" s="77">
        <v>5.0559800000000002E-2</v>
      </c>
      <c r="CP693" s="77">
        <v>0.30523479999999997</v>
      </c>
      <c r="CQ693" s="77">
        <v>7.8734100000000001E-2</v>
      </c>
      <c r="CR693" s="77">
        <v>0.49219889999999999</v>
      </c>
      <c r="CS693" s="77">
        <v>0.65524099999999996</v>
      </c>
      <c r="CT693" s="77">
        <v>0.91413880000000003</v>
      </c>
      <c r="CU693" s="77">
        <v>0.63662059999999998</v>
      </c>
      <c r="CV693" s="77">
        <v>0.14884449999999999</v>
      </c>
      <c r="CW693" s="77">
        <v>-6.58194E-2</v>
      </c>
      <c r="CX693" s="77">
        <v>0.26439669999999998</v>
      </c>
      <c r="CY693" s="77">
        <v>-0.13875480000000001</v>
      </c>
      <c r="CZ693" s="77">
        <v>-0.77938560000000001</v>
      </c>
      <c r="DA693" s="77">
        <v>1.8391E-3</v>
      </c>
      <c r="DB693" s="77">
        <v>-0.26163350000000002</v>
      </c>
      <c r="DC693" s="77">
        <v>-0.49615559999999997</v>
      </c>
      <c r="DD693" s="77">
        <v>-0.39699630000000002</v>
      </c>
      <c r="DE693" s="77">
        <v>0.21718489999999999</v>
      </c>
      <c r="DF693" s="77">
        <v>0.72365049999999997</v>
      </c>
      <c r="DG693" s="77">
        <v>0.65305170000000001</v>
      </c>
      <c r="DH693" s="77">
        <v>0.82526370000000004</v>
      </c>
      <c r="DI693" s="77">
        <v>0.79105409999999998</v>
      </c>
      <c r="DJ693" s="77">
        <v>0.81193280000000001</v>
      </c>
      <c r="DK693" s="77">
        <v>0.64034230000000003</v>
      </c>
      <c r="DL693" s="77">
        <v>0.1520579</v>
      </c>
      <c r="DM693" s="77">
        <v>0.29009629999999997</v>
      </c>
      <c r="DN693" s="77">
        <v>0.5517746</v>
      </c>
      <c r="DO693" s="77">
        <v>0.37019649999999998</v>
      </c>
      <c r="DP693" s="77">
        <v>0.72917209999999999</v>
      </c>
      <c r="DQ693" s="77">
        <v>0.9154099</v>
      </c>
      <c r="DR693" s="77">
        <v>1.1312930000000001</v>
      </c>
      <c r="DS693" s="77">
        <v>0.84605600000000003</v>
      </c>
      <c r="DT693" s="77">
        <v>0.38598670000000002</v>
      </c>
      <c r="DU693" s="77">
        <v>0.20230380000000001</v>
      </c>
      <c r="DV693" s="77">
        <v>0.50707709999999995</v>
      </c>
      <c r="DW693" s="77">
        <v>0.53241079999999996</v>
      </c>
      <c r="DX693" s="77">
        <v>-0.13141910000000001</v>
      </c>
      <c r="DY693" s="77">
        <v>0.54473700000000003</v>
      </c>
      <c r="DZ693" s="77">
        <v>0.19627169999999999</v>
      </c>
      <c r="EA693" s="77">
        <v>-0.1906148</v>
      </c>
      <c r="EB693" s="77">
        <v>-0.166743</v>
      </c>
      <c r="EC693" s="77">
        <v>0.39736519999999997</v>
      </c>
      <c r="ED693" s="77">
        <v>0.9860814</v>
      </c>
      <c r="EE693" s="77">
        <v>0.94018310000000005</v>
      </c>
      <c r="EF693" s="77">
        <v>1.1236219999999999</v>
      </c>
      <c r="EG693" s="77">
        <v>1.080948</v>
      </c>
      <c r="EH693" s="77">
        <v>1.171028</v>
      </c>
      <c r="EI693" s="77">
        <v>1.03633</v>
      </c>
      <c r="EJ693" s="77">
        <v>0.54134090000000001</v>
      </c>
      <c r="EK693" s="77">
        <v>0.63594899999999999</v>
      </c>
      <c r="EL693" s="77">
        <v>0.90773890000000002</v>
      </c>
      <c r="EM693" s="77">
        <v>0.79102189999999994</v>
      </c>
      <c r="EN693" s="77">
        <v>1.0713239999999999</v>
      </c>
      <c r="EO693" s="77">
        <v>1.2910520000000001</v>
      </c>
      <c r="EP693" s="77">
        <v>1.444828</v>
      </c>
      <c r="EQ693" s="77">
        <v>1.1484479999999999</v>
      </c>
      <c r="ER693" s="77">
        <v>0.72838230000000004</v>
      </c>
      <c r="ES693" s="77">
        <v>0.58943100000000004</v>
      </c>
      <c r="ET693" s="77">
        <v>0.85746909999999998</v>
      </c>
      <c r="EU693" s="77">
        <v>56.797130000000003</v>
      </c>
      <c r="EV693" s="77">
        <v>56.822490000000002</v>
      </c>
      <c r="EW693" s="77">
        <v>54.797130000000003</v>
      </c>
      <c r="EX693" s="77">
        <v>54.771769999999997</v>
      </c>
      <c r="EY693" s="77">
        <v>53.771769999999997</v>
      </c>
      <c r="EZ693" s="77">
        <v>51.797130000000003</v>
      </c>
      <c r="FA693" s="77">
        <v>49.797130000000003</v>
      </c>
      <c r="FB693" s="77">
        <v>50.78445</v>
      </c>
      <c r="FC693" s="77">
        <v>52.797130000000003</v>
      </c>
      <c r="FD693" s="77">
        <v>56.822490000000002</v>
      </c>
      <c r="FE693" s="77">
        <v>58.885890000000003</v>
      </c>
      <c r="FF693" s="77">
        <v>57.923920000000003</v>
      </c>
      <c r="FG693" s="77">
        <v>61</v>
      </c>
      <c r="FH693" s="77">
        <v>61</v>
      </c>
      <c r="FI693" s="77">
        <v>60.038040000000002</v>
      </c>
      <c r="FJ693" s="77">
        <v>60.038040000000002</v>
      </c>
      <c r="FK693" s="77">
        <v>58.012680000000003</v>
      </c>
      <c r="FL693" s="77">
        <v>55</v>
      </c>
      <c r="FM693" s="77">
        <v>52</v>
      </c>
      <c r="FN693" s="77">
        <v>48.987319999999997</v>
      </c>
      <c r="FO693" s="77">
        <v>49.936599999999999</v>
      </c>
      <c r="FP693" s="77">
        <v>45.961959999999998</v>
      </c>
      <c r="FQ693" s="77">
        <v>44.949280000000002</v>
      </c>
      <c r="FR693" s="77">
        <v>44.923920000000003</v>
      </c>
      <c r="FS693" s="77">
        <v>5.6867869999999998</v>
      </c>
      <c r="FT693" s="77">
        <v>0.29533280000000001</v>
      </c>
      <c r="FU693" s="77">
        <v>0.35919259999999997</v>
      </c>
    </row>
    <row r="694" spans="1:177" x14ac:dyDescent="0.25">
      <c r="A694" t="s">
        <v>226</v>
      </c>
      <c r="B694" t="s">
        <v>0</v>
      </c>
      <c r="C694" t="s">
        <v>274</v>
      </c>
      <c r="D694" s="30" t="s">
        <v>244</v>
      </c>
      <c r="E694" t="s">
        <v>221</v>
      </c>
      <c r="F694" s="78">
        <v>1288</v>
      </c>
      <c r="G694" s="77">
        <v>4.4586480000000002</v>
      </c>
      <c r="H694" s="77">
        <v>3.6563219999999998</v>
      </c>
      <c r="I694" s="77">
        <v>3.4915340000000001</v>
      </c>
      <c r="J694" s="77">
        <v>2.733571</v>
      </c>
      <c r="K694" s="77">
        <v>2.1140050000000001</v>
      </c>
      <c r="L694" s="77">
        <v>1.911092</v>
      </c>
      <c r="M694" s="77">
        <v>2.1743410000000001</v>
      </c>
      <c r="N694" s="77">
        <v>1.7879959999999999</v>
      </c>
      <c r="O694" s="77">
        <v>1.0270589999999999</v>
      </c>
      <c r="P694" s="77">
        <v>0.72338749999999996</v>
      </c>
      <c r="Q694" s="77">
        <v>-0.50856970000000001</v>
      </c>
      <c r="R694" s="77">
        <v>-0.17590430000000001</v>
      </c>
      <c r="S694" s="77">
        <v>0.75100560000000005</v>
      </c>
      <c r="T694" s="77">
        <v>-0.75688929999999999</v>
      </c>
      <c r="U694" s="77">
        <v>-0.1151702</v>
      </c>
      <c r="V694" s="77">
        <v>0.60656160000000003</v>
      </c>
      <c r="W694" s="77">
        <v>1.991169</v>
      </c>
      <c r="X694" s="77">
        <v>2.532743</v>
      </c>
      <c r="Y694" s="77">
        <v>2.242397</v>
      </c>
      <c r="Z694" s="77">
        <v>2.031879</v>
      </c>
      <c r="AA694" s="77">
        <v>2.011069</v>
      </c>
      <c r="AB694" s="77">
        <v>2.4287709999999998</v>
      </c>
      <c r="AC694" s="77">
        <v>2.1780360000000001</v>
      </c>
      <c r="AD694" s="77">
        <v>1.7030019999999999</v>
      </c>
      <c r="AE694" s="77">
        <v>-1.910595</v>
      </c>
      <c r="AF694" s="77">
        <v>-2.9686560000000002</v>
      </c>
      <c r="AG694" s="77">
        <v>-2.54847</v>
      </c>
      <c r="AH694" s="77">
        <v>-1.9663740000000001</v>
      </c>
      <c r="AI694" s="77">
        <v>-1.8754200000000001</v>
      </c>
      <c r="AJ694" s="77">
        <v>-1.2221029999999999</v>
      </c>
      <c r="AK694" s="77">
        <v>-0.34591660000000002</v>
      </c>
      <c r="AL694" s="77">
        <v>-0.1206098</v>
      </c>
      <c r="AM694" s="77">
        <v>0.14678169999999999</v>
      </c>
      <c r="AN694" s="77">
        <v>0.2432763</v>
      </c>
      <c r="AO694" s="77">
        <v>5.7134200000000003E-2</v>
      </c>
      <c r="AP694" s="77">
        <v>0.37495060000000002</v>
      </c>
      <c r="AQ694" s="77">
        <v>0.36190030000000001</v>
      </c>
      <c r="AR694" s="77">
        <v>0.41488950000000002</v>
      </c>
      <c r="AS694" s="77">
        <v>0.40641840000000001</v>
      </c>
      <c r="AT694" s="77">
        <v>0.1034052</v>
      </c>
      <c r="AU694" s="77">
        <v>-0.1013401</v>
      </c>
      <c r="AV694" s="77">
        <v>-0.2300536</v>
      </c>
      <c r="AW694" s="77">
        <v>-0.63679090000000005</v>
      </c>
      <c r="AX694" s="77">
        <v>-0.90941380000000005</v>
      </c>
      <c r="AY694" s="77">
        <v>-0.90082340000000005</v>
      </c>
      <c r="AZ694" s="77">
        <v>-0.3419275</v>
      </c>
      <c r="BA694" s="77">
        <v>-0.27411020000000003</v>
      </c>
      <c r="BB694" s="77">
        <v>-0.98415459999999999</v>
      </c>
      <c r="BC694" s="77">
        <v>-1.4540219999999999</v>
      </c>
      <c r="BD694" s="77">
        <v>-2.504937</v>
      </c>
      <c r="BE694" s="77">
        <v>-1.953095</v>
      </c>
      <c r="BF694" s="77">
        <v>-1.574743</v>
      </c>
      <c r="BG694" s="77">
        <v>-1.389947</v>
      </c>
      <c r="BH694" s="77">
        <v>-0.83977369999999996</v>
      </c>
      <c r="BI694" s="77">
        <v>-0.1250656</v>
      </c>
      <c r="BJ694" s="77">
        <v>0.15552450000000001</v>
      </c>
      <c r="BK694" s="77">
        <v>0.42503609999999997</v>
      </c>
      <c r="BL694" s="77">
        <v>0.50553369999999997</v>
      </c>
      <c r="BM694" s="77">
        <v>0.33401540000000002</v>
      </c>
      <c r="BN694" s="77">
        <v>0.7153697</v>
      </c>
      <c r="BO694" s="77">
        <v>0.73482210000000003</v>
      </c>
      <c r="BP694" s="77">
        <v>0.77352220000000005</v>
      </c>
      <c r="BQ694" s="77">
        <v>0.82824560000000003</v>
      </c>
      <c r="BR694" s="77">
        <v>0.35350939999999997</v>
      </c>
      <c r="BS694" s="77">
        <v>0.32612970000000002</v>
      </c>
      <c r="BT694" s="77">
        <v>0.2285758</v>
      </c>
      <c r="BU694" s="77">
        <v>-0.20325180000000001</v>
      </c>
      <c r="BV694" s="77">
        <v>-0.48419220000000002</v>
      </c>
      <c r="BW694" s="77">
        <v>-0.51610769999999995</v>
      </c>
      <c r="BX694" s="77">
        <v>-6.8063499999999999E-2</v>
      </c>
      <c r="BY694" s="77">
        <v>-8.8612899999999994E-2</v>
      </c>
      <c r="BZ694" s="77">
        <v>-0.56720919999999997</v>
      </c>
      <c r="CA694" s="77">
        <v>-1.137802</v>
      </c>
      <c r="CB694" s="77">
        <v>-2.1837659999999999</v>
      </c>
      <c r="CC694" s="77">
        <v>-1.54074</v>
      </c>
      <c r="CD694" s="77">
        <v>-1.303501</v>
      </c>
      <c r="CE694" s="77">
        <v>-1.053709</v>
      </c>
      <c r="CF694" s="77">
        <v>-0.57497350000000003</v>
      </c>
      <c r="CG694" s="77">
        <v>2.7895099999999999E-2</v>
      </c>
      <c r="CH694" s="77">
        <v>0.34677429999999998</v>
      </c>
      <c r="CI694" s="77">
        <v>0.61775429999999998</v>
      </c>
      <c r="CJ694" s="77">
        <v>0.68717240000000002</v>
      </c>
      <c r="CK694" s="77">
        <v>0.52578250000000004</v>
      </c>
      <c r="CL694" s="77">
        <v>0.95114290000000001</v>
      </c>
      <c r="CM694" s="77">
        <v>0.9931065</v>
      </c>
      <c r="CN694" s="77">
        <v>1.0219100000000001</v>
      </c>
      <c r="CO694" s="77">
        <v>1.1204019999999999</v>
      </c>
      <c r="CP694" s="77">
        <v>0.52673080000000005</v>
      </c>
      <c r="CQ694" s="77">
        <v>0.62219409999999997</v>
      </c>
      <c r="CR694" s="77">
        <v>0.54622119999999996</v>
      </c>
      <c r="CS694" s="77">
        <v>9.7016000000000005E-2</v>
      </c>
      <c r="CT694" s="77">
        <v>-0.18968489999999999</v>
      </c>
      <c r="CU694" s="77">
        <v>-0.24965470000000001</v>
      </c>
      <c r="CV694" s="77">
        <v>0.12161379999999999</v>
      </c>
      <c r="CW694" s="77">
        <v>3.9862000000000002E-2</v>
      </c>
      <c r="CX694" s="77">
        <v>-0.27843410000000002</v>
      </c>
      <c r="CY694" s="77">
        <v>-0.82158089999999995</v>
      </c>
      <c r="CZ694" s="77">
        <v>-1.8625959999999999</v>
      </c>
      <c r="DA694" s="77">
        <v>-1.1283859999999999</v>
      </c>
      <c r="DB694" s="77">
        <v>-1.032259</v>
      </c>
      <c r="DC694" s="77">
        <v>-0.71747130000000003</v>
      </c>
      <c r="DD694" s="77">
        <v>-0.31017339999999999</v>
      </c>
      <c r="DE694" s="77">
        <v>0.18085580000000001</v>
      </c>
      <c r="DF694" s="77">
        <v>0.53802399999999995</v>
      </c>
      <c r="DG694" s="77">
        <v>0.81047250000000004</v>
      </c>
      <c r="DH694" s="77">
        <v>0.868811</v>
      </c>
      <c r="DI694" s="77">
        <v>0.71754960000000001</v>
      </c>
      <c r="DJ694" s="77">
        <v>1.1869160000000001</v>
      </c>
      <c r="DK694" s="77">
        <v>1.2513909999999999</v>
      </c>
      <c r="DL694" s="77">
        <v>1.2702979999999999</v>
      </c>
      <c r="DM694" s="77">
        <v>1.412558</v>
      </c>
      <c r="DN694" s="77">
        <v>0.69995220000000002</v>
      </c>
      <c r="DO694" s="77">
        <v>0.91825840000000003</v>
      </c>
      <c r="DP694" s="77">
        <v>0.86386660000000004</v>
      </c>
      <c r="DQ694" s="77">
        <v>0.39728380000000002</v>
      </c>
      <c r="DR694" s="77">
        <v>0.10482229999999999</v>
      </c>
      <c r="DS694" s="77">
        <v>1.6798199999999999E-2</v>
      </c>
      <c r="DT694" s="77">
        <v>0.31129119999999999</v>
      </c>
      <c r="DU694" s="77">
        <v>0.16833690000000001</v>
      </c>
      <c r="DV694" s="77">
        <v>1.0340999999999999E-2</v>
      </c>
      <c r="DW694" s="77">
        <v>-0.36500840000000001</v>
      </c>
      <c r="DX694" s="77">
        <v>-1.398876</v>
      </c>
      <c r="DY694" s="77">
        <v>-0.53301120000000002</v>
      </c>
      <c r="DZ694" s="77">
        <v>-0.64062889999999995</v>
      </c>
      <c r="EA694" s="77">
        <v>-0.2319976</v>
      </c>
      <c r="EB694" s="77">
        <v>7.2155999999999998E-2</v>
      </c>
      <c r="EC694" s="77">
        <v>0.40170679999999998</v>
      </c>
      <c r="ED694" s="77">
        <v>0.8141583</v>
      </c>
      <c r="EE694" s="77">
        <v>1.088727</v>
      </c>
      <c r="EF694" s="77">
        <v>1.131068</v>
      </c>
      <c r="EG694" s="77">
        <v>0.99443079999999995</v>
      </c>
      <c r="EH694" s="77">
        <v>1.5273350000000001</v>
      </c>
      <c r="EI694" s="77">
        <v>1.6243129999999999</v>
      </c>
      <c r="EJ694" s="77">
        <v>1.6289309999999999</v>
      </c>
      <c r="EK694" s="77">
        <v>1.8343849999999999</v>
      </c>
      <c r="EL694" s="77">
        <v>0.95005640000000002</v>
      </c>
      <c r="EM694" s="77">
        <v>1.345728</v>
      </c>
      <c r="EN694" s="77">
        <v>1.3224959999999999</v>
      </c>
      <c r="EO694" s="77">
        <v>0.83082290000000003</v>
      </c>
      <c r="EP694" s="77">
        <v>0.53004390000000001</v>
      </c>
      <c r="EQ694" s="77">
        <v>0.40151399999999998</v>
      </c>
      <c r="ER694" s="77">
        <v>0.58515510000000004</v>
      </c>
      <c r="ES694" s="77">
        <v>0.35383419999999999</v>
      </c>
      <c r="ET694" s="77">
        <v>0.42728640000000001</v>
      </c>
      <c r="EU694" s="77">
        <v>52</v>
      </c>
      <c r="EV694" s="77">
        <v>51</v>
      </c>
      <c r="EW694" s="77">
        <v>49</v>
      </c>
      <c r="EX694" s="77">
        <v>41</v>
      </c>
      <c r="EY694" s="77">
        <v>44</v>
      </c>
      <c r="EZ694" s="77">
        <v>34</v>
      </c>
      <c r="FA694" s="77">
        <v>36</v>
      </c>
      <c r="FB694" s="77">
        <v>33</v>
      </c>
      <c r="FC694" s="77">
        <v>46</v>
      </c>
      <c r="FD694" s="77">
        <v>58</v>
      </c>
      <c r="FE694" s="77">
        <v>60</v>
      </c>
      <c r="FF694" s="77">
        <v>61</v>
      </c>
      <c r="FG694" s="77">
        <v>60</v>
      </c>
      <c r="FH694" s="77">
        <v>62</v>
      </c>
      <c r="FI694" s="77">
        <v>62</v>
      </c>
      <c r="FJ694" s="77">
        <v>62</v>
      </c>
      <c r="FK694" s="77">
        <v>57</v>
      </c>
      <c r="FL694" s="77">
        <v>48</v>
      </c>
      <c r="FM694" s="77">
        <v>43</v>
      </c>
      <c r="FN694" s="77">
        <v>41</v>
      </c>
      <c r="FO694" s="77">
        <v>37</v>
      </c>
      <c r="FP694" s="77">
        <v>33</v>
      </c>
      <c r="FQ694" s="77">
        <v>32</v>
      </c>
      <c r="FR694" s="77">
        <v>33</v>
      </c>
      <c r="FS694" s="77">
        <v>5.8261940000000001</v>
      </c>
      <c r="FT694" s="77">
        <v>0.28860079999999999</v>
      </c>
      <c r="FU694" s="77">
        <v>0.4938073</v>
      </c>
    </row>
    <row r="695" spans="1:177" x14ac:dyDescent="0.25">
      <c r="A695" t="s">
        <v>226</v>
      </c>
      <c r="B695" t="s">
        <v>0</v>
      </c>
      <c r="C695" t="s">
        <v>274</v>
      </c>
      <c r="D695" s="30" t="s">
        <v>245</v>
      </c>
      <c r="E695" t="s">
        <v>219</v>
      </c>
      <c r="F695" s="78">
        <v>3593</v>
      </c>
      <c r="G695" s="77">
        <v>13.369450000000001</v>
      </c>
      <c r="H695" s="77">
        <v>11.596590000000001</v>
      </c>
      <c r="I695" s="77">
        <v>10.6065</v>
      </c>
      <c r="J695" s="77">
        <v>8.0262189999999993</v>
      </c>
      <c r="K695" s="77">
        <v>6.0247089999999996</v>
      </c>
      <c r="L695" s="77">
        <v>5.0194010000000002</v>
      </c>
      <c r="M695" s="77">
        <v>5.8611570000000004</v>
      </c>
      <c r="N695" s="77">
        <v>4.7309369999999999</v>
      </c>
      <c r="O695" s="77">
        <v>0.539049</v>
      </c>
      <c r="P695" s="77">
        <v>-3.4675410000000002</v>
      </c>
      <c r="Q695" s="77">
        <v>-6.7948000000000004</v>
      </c>
      <c r="R695" s="77">
        <v>-8.3378650000000007</v>
      </c>
      <c r="S695" s="77">
        <v>-9.0143699999999995</v>
      </c>
      <c r="T695" s="77">
        <v>-8.6351300000000002</v>
      </c>
      <c r="U695" s="77">
        <v>-6.0122140000000002</v>
      </c>
      <c r="V695" s="77">
        <v>-2.514049</v>
      </c>
      <c r="W695" s="77">
        <v>1.779004</v>
      </c>
      <c r="X695" s="77">
        <v>5.8151349999999997</v>
      </c>
      <c r="Y695" s="77">
        <v>6.4960579999999997</v>
      </c>
      <c r="Z695" s="77">
        <v>6.6209610000000003</v>
      </c>
      <c r="AA695" s="77">
        <v>6.1940059999999999</v>
      </c>
      <c r="AB695" s="77">
        <v>6.0446910000000003</v>
      </c>
      <c r="AC695" s="77">
        <v>5.3358059999999998</v>
      </c>
      <c r="AD695" s="77">
        <v>5.0876570000000001</v>
      </c>
      <c r="AE695" s="77">
        <v>-3.4155760000000002</v>
      </c>
      <c r="AF695" s="77">
        <v>-5.2513120000000004</v>
      </c>
      <c r="AG695" s="77">
        <v>-3.5311530000000002</v>
      </c>
      <c r="AH695" s="77">
        <v>-3.173772</v>
      </c>
      <c r="AI695" s="77">
        <v>-2.9627330000000001</v>
      </c>
      <c r="AJ695" s="77">
        <v>-2.058055</v>
      </c>
      <c r="AK695" s="77">
        <v>-0.39400780000000002</v>
      </c>
      <c r="AL695" s="77">
        <v>0.30182720000000002</v>
      </c>
      <c r="AM695" s="77">
        <v>0.460864</v>
      </c>
      <c r="AN695" s="77">
        <v>0.78163579999999999</v>
      </c>
      <c r="AO695" s="77">
        <v>0.62364900000000001</v>
      </c>
      <c r="AP695" s="77">
        <v>0.78952089999999997</v>
      </c>
      <c r="AQ695" s="77">
        <v>0.52443799999999996</v>
      </c>
      <c r="AR695" s="77">
        <v>-2.9192300000000001E-2</v>
      </c>
      <c r="AS695" s="77">
        <v>0.2857558</v>
      </c>
      <c r="AT695" s="77">
        <v>0.18767039999999999</v>
      </c>
      <c r="AU695" s="77">
        <v>-0.26918189999999997</v>
      </c>
      <c r="AV695" s="77">
        <v>0.19405349999999999</v>
      </c>
      <c r="AW695" s="77">
        <v>-0.13729160000000001</v>
      </c>
      <c r="AX695" s="77">
        <v>-2.5259199999999999E-2</v>
      </c>
      <c r="AY695" s="77">
        <v>-0.4047753</v>
      </c>
      <c r="AZ695" s="77">
        <v>-0.55767029999999995</v>
      </c>
      <c r="BA695" s="77">
        <v>-0.90280919999999998</v>
      </c>
      <c r="BB695" s="77">
        <v>-0.99597259999999999</v>
      </c>
      <c r="BC695" s="77">
        <v>-2.464159</v>
      </c>
      <c r="BD695" s="77">
        <v>-4.3154579999999996</v>
      </c>
      <c r="BE695" s="77">
        <v>-2.6225309999999999</v>
      </c>
      <c r="BF695" s="77">
        <v>-2.4864130000000002</v>
      </c>
      <c r="BG695" s="77">
        <v>-2.3557769999999998</v>
      </c>
      <c r="BH695" s="77">
        <v>-1.5902700000000001</v>
      </c>
      <c r="BI695" s="77">
        <v>-8.6580799999999999E-2</v>
      </c>
      <c r="BJ695" s="77">
        <v>0.7227768</v>
      </c>
      <c r="BK695" s="77">
        <v>0.90783939999999996</v>
      </c>
      <c r="BL695" s="77">
        <v>1.2281569999999999</v>
      </c>
      <c r="BM695" s="77">
        <v>1.0681130000000001</v>
      </c>
      <c r="BN695" s="77">
        <v>1.3444430000000001</v>
      </c>
      <c r="BO695" s="77">
        <v>1.1394420000000001</v>
      </c>
      <c r="BP695" s="77">
        <v>0.58116900000000005</v>
      </c>
      <c r="BQ695" s="77">
        <v>0.90030900000000003</v>
      </c>
      <c r="BR695" s="77">
        <v>0.69329689999999999</v>
      </c>
      <c r="BS695" s="77">
        <v>0.4024354</v>
      </c>
      <c r="BT695" s="77">
        <v>0.8173184</v>
      </c>
      <c r="BU695" s="77">
        <v>0.49903629999999999</v>
      </c>
      <c r="BV695" s="77">
        <v>0.55862690000000004</v>
      </c>
      <c r="BW695" s="77">
        <v>0.1384282</v>
      </c>
      <c r="BX695" s="77">
        <v>-5.8994699999999997E-2</v>
      </c>
      <c r="BY695" s="77">
        <v>-0.39739839999999998</v>
      </c>
      <c r="BZ695" s="77">
        <v>-0.39223390000000002</v>
      </c>
      <c r="CA695" s="77">
        <v>-1.8052109999999999</v>
      </c>
      <c r="CB695" s="77">
        <v>-3.6672880000000001</v>
      </c>
      <c r="CC695" s="77">
        <v>-1.993223</v>
      </c>
      <c r="CD695" s="77">
        <v>-2.0103499999999999</v>
      </c>
      <c r="CE695" s="77">
        <v>-1.9354020000000001</v>
      </c>
      <c r="CF695" s="77">
        <v>-1.266284</v>
      </c>
      <c r="CG695" s="77">
        <v>0.12634210000000001</v>
      </c>
      <c r="CH695" s="77">
        <v>1.0143249999999999</v>
      </c>
      <c r="CI695" s="77">
        <v>1.2174130000000001</v>
      </c>
      <c r="CJ695" s="77">
        <v>1.5374159999999999</v>
      </c>
      <c r="CK695" s="77">
        <v>1.3759479999999999</v>
      </c>
      <c r="CL695" s="77">
        <v>1.72878</v>
      </c>
      <c r="CM695" s="77">
        <v>1.565393</v>
      </c>
      <c r="CN695" s="77">
        <v>1.003903</v>
      </c>
      <c r="CO695" s="77">
        <v>1.325947</v>
      </c>
      <c r="CP695" s="77">
        <v>1.0434920000000001</v>
      </c>
      <c r="CQ695" s="77">
        <v>0.86759540000000002</v>
      </c>
      <c r="CR695" s="77">
        <v>1.24899</v>
      </c>
      <c r="CS695" s="77">
        <v>0.93975500000000001</v>
      </c>
      <c r="CT695" s="77">
        <v>0.96302469999999996</v>
      </c>
      <c r="CU695" s="77">
        <v>0.51464920000000003</v>
      </c>
      <c r="CV695" s="77">
        <v>0.28638649999999999</v>
      </c>
      <c r="CW695" s="77">
        <v>-4.7352400000000003E-2</v>
      </c>
      <c r="CX695" s="77">
        <v>2.5913700000000001E-2</v>
      </c>
      <c r="CY695" s="77">
        <v>-1.146263</v>
      </c>
      <c r="CZ695" s="77">
        <v>-3.0191170000000001</v>
      </c>
      <c r="DA695" s="77">
        <v>-1.3639140000000001</v>
      </c>
      <c r="DB695" s="77">
        <v>-1.5342880000000001</v>
      </c>
      <c r="DC695" s="77">
        <v>-1.515026</v>
      </c>
      <c r="DD695" s="77">
        <v>-0.94229700000000005</v>
      </c>
      <c r="DE695" s="77">
        <v>0.33926499999999998</v>
      </c>
      <c r="DF695" s="77">
        <v>1.305874</v>
      </c>
      <c r="DG695" s="77">
        <v>1.5269870000000001</v>
      </c>
      <c r="DH695" s="77">
        <v>1.8466750000000001</v>
      </c>
      <c r="DI695" s="77">
        <v>1.6837819999999999</v>
      </c>
      <c r="DJ695" s="77">
        <v>2.1131169999999999</v>
      </c>
      <c r="DK695" s="77">
        <v>1.9913430000000001</v>
      </c>
      <c r="DL695" s="77">
        <v>1.4266380000000001</v>
      </c>
      <c r="DM695" s="77">
        <v>1.751584</v>
      </c>
      <c r="DN695" s="77">
        <v>1.393688</v>
      </c>
      <c r="DO695" s="77">
        <v>1.3327560000000001</v>
      </c>
      <c r="DP695" s="77">
        <v>1.680661</v>
      </c>
      <c r="DQ695" s="77">
        <v>1.380474</v>
      </c>
      <c r="DR695" s="77">
        <v>1.3674219999999999</v>
      </c>
      <c r="DS695" s="77">
        <v>0.8908703</v>
      </c>
      <c r="DT695" s="77">
        <v>0.63176770000000004</v>
      </c>
      <c r="DU695" s="77">
        <v>0.30269360000000001</v>
      </c>
      <c r="DV695" s="77">
        <v>0.44406129999999999</v>
      </c>
      <c r="DW695" s="77">
        <v>-0.1948463</v>
      </c>
      <c r="DX695" s="77">
        <v>-2.0832630000000001</v>
      </c>
      <c r="DY695" s="77">
        <v>-0.45529239999999999</v>
      </c>
      <c r="DZ695" s="77">
        <v>-0.84692880000000004</v>
      </c>
      <c r="EA695" s="77">
        <v>-0.90807059999999995</v>
      </c>
      <c r="EB695" s="77">
        <v>-0.47451199999999999</v>
      </c>
      <c r="EC695" s="77">
        <v>0.64669200000000004</v>
      </c>
      <c r="ED695" s="77">
        <v>1.726823</v>
      </c>
      <c r="EE695" s="77">
        <v>1.973962</v>
      </c>
      <c r="EF695" s="77">
        <v>2.293196</v>
      </c>
      <c r="EG695" s="77">
        <v>2.128247</v>
      </c>
      <c r="EH695" s="77">
        <v>2.6680389999999998</v>
      </c>
      <c r="EI695" s="77">
        <v>2.6063480000000001</v>
      </c>
      <c r="EJ695" s="77">
        <v>2.0369989999999998</v>
      </c>
      <c r="EK695" s="77">
        <v>2.3661379999999999</v>
      </c>
      <c r="EL695" s="77">
        <v>1.8993139999999999</v>
      </c>
      <c r="EM695" s="77">
        <v>2.0043730000000002</v>
      </c>
      <c r="EN695" s="77">
        <v>2.3039260000000001</v>
      </c>
      <c r="EO695" s="77">
        <v>2.0168020000000002</v>
      </c>
      <c r="EP695" s="77">
        <v>1.951308</v>
      </c>
      <c r="EQ695" s="77">
        <v>1.4340740000000001</v>
      </c>
      <c r="ER695" s="77">
        <v>1.1304430000000001</v>
      </c>
      <c r="ES695" s="77">
        <v>0.8081045</v>
      </c>
      <c r="ET695" s="77">
        <v>1.0478000000000001</v>
      </c>
      <c r="EU695" s="77">
        <v>48.716740000000001</v>
      </c>
      <c r="EV695" s="77">
        <v>46.118870000000001</v>
      </c>
      <c r="EW695" s="77">
        <v>44.350090000000002</v>
      </c>
      <c r="EX695" s="77">
        <v>42.195740000000001</v>
      </c>
      <c r="EY695" s="77">
        <v>41</v>
      </c>
      <c r="EZ695" s="77">
        <v>37.752220000000001</v>
      </c>
      <c r="FA695" s="77">
        <v>38.598460000000003</v>
      </c>
      <c r="FB695" s="77">
        <v>41.137790000000003</v>
      </c>
      <c r="FC695" s="77">
        <v>45.104669999999999</v>
      </c>
      <c r="FD695" s="77">
        <v>49.137790000000003</v>
      </c>
      <c r="FE695" s="77">
        <v>52.735660000000003</v>
      </c>
      <c r="FF695" s="77">
        <v>54.36665</v>
      </c>
      <c r="FG695" s="77">
        <v>56.36665</v>
      </c>
      <c r="FH695" s="77">
        <v>57.358370000000001</v>
      </c>
      <c r="FI695" s="77">
        <v>56.793610000000001</v>
      </c>
      <c r="FJ695" s="77">
        <v>55.630989999999997</v>
      </c>
      <c r="FK695" s="77">
        <v>55.80189</v>
      </c>
      <c r="FL695" s="77">
        <v>52.810169999999999</v>
      </c>
      <c r="FM695" s="77">
        <v>48.151980000000002</v>
      </c>
      <c r="FN695" s="77">
        <v>46.716740000000001</v>
      </c>
      <c r="FO695" s="77">
        <v>43.777050000000003</v>
      </c>
      <c r="FP695" s="77">
        <v>41.118870000000001</v>
      </c>
      <c r="FQ695" s="77">
        <v>37.7333</v>
      </c>
      <c r="FR695" s="77">
        <v>37.289769999999997</v>
      </c>
      <c r="FS695" s="77">
        <v>9.0646489999999993</v>
      </c>
      <c r="FT695" s="77">
        <v>0.45997290000000002</v>
      </c>
      <c r="FU695" s="77">
        <v>0.66399370000000002</v>
      </c>
    </row>
    <row r="696" spans="1:177" x14ac:dyDescent="0.25">
      <c r="A696" t="s">
        <v>226</v>
      </c>
      <c r="B696" t="s">
        <v>0</v>
      </c>
      <c r="C696" t="s">
        <v>274</v>
      </c>
      <c r="D696" s="30" t="s">
        <v>245</v>
      </c>
      <c r="E696" t="s">
        <v>220</v>
      </c>
      <c r="F696" s="78">
        <v>2120</v>
      </c>
      <c r="G696" s="77">
        <v>8.1792379999999998</v>
      </c>
      <c r="H696" s="77">
        <v>7.5533570000000001</v>
      </c>
      <c r="I696" s="77">
        <v>6.8785689999999997</v>
      </c>
      <c r="J696" s="77">
        <v>5.2181160000000002</v>
      </c>
      <c r="K696" s="77">
        <v>3.8246199999999999</v>
      </c>
      <c r="L696" s="77">
        <v>2.9790610000000002</v>
      </c>
      <c r="M696" s="77">
        <v>3.3563450000000001</v>
      </c>
      <c r="N696" s="77">
        <v>2.752011</v>
      </c>
      <c r="O696" s="77">
        <v>8.9138999999999996E-2</v>
      </c>
      <c r="P696" s="77">
        <v>-2.2291789999999998</v>
      </c>
      <c r="Q696" s="77">
        <v>-4.0636770000000002</v>
      </c>
      <c r="R696" s="77">
        <v>-5.2011120000000002</v>
      </c>
      <c r="S696" s="77">
        <v>-5.733892</v>
      </c>
      <c r="T696" s="77">
        <v>-5.7413699999999999</v>
      </c>
      <c r="U696" s="77">
        <v>-4.1922139999999999</v>
      </c>
      <c r="V696" s="77">
        <v>-1.7413350000000001</v>
      </c>
      <c r="W696" s="77">
        <v>0.62009020000000004</v>
      </c>
      <c r="X696" s="77">
        <v>3.296602</v>
      </c>
      <c r="Y696" s="77">
        <v>4.05525</v>
      </c>
      <c r="Z696" s="77">
        <v>4.408976</v>
      </c>
      <c r="AA696" s="77">
        <v>4.0867089999999999</v>
      </c>
      <c r="AB696" s="77">
        <v>3.541979</v>
      </c>
      <c r="AC696" s="77">
        <v>3.063879</v>
      </c>
      <c r="AD696" s="77">
        <v>3.2347950000000001</v>
      </c>
      <c r="AE696" s="77">
        <v>-1.948221</v>
      </c>
      <c r="AF696" s="77">
        <v>-2.6037050000000002</v>
      </c>
      <c r="AG696" s="77">
        <v>-1.4481379999999999</v>
      </c>
      <c r="AH696" s="77">
        <v>-1.5161709999999999</v>
      </c>
      <c r="AI696" s="77">
        <v>-1.371818</v>
      </c>
      <c r="AJ696" s="77">
        <v>-1.059658</v>
      </c>
      <c r="AK696" s="77">
        <v>-0.23807139999999999</v>
      </c>
      <c r="AL696" s="77">
        <v>0.10941819999999999</v>
      </c>
      <c r="AM696" s="77">
        <v>-3.5627300000000001E-2</v>
      </c>
      <c r="AN696" s="77">
        <v>0.12724530000000001</v>
      </c>
      <c r="AO696" s="77">
        <v>0.11154559999999999</v>
      </c>
      <c r="AP696" s="77">
        <v>-4.9924999999999997E-2</v>
      </c>
      <c r="AQ696" s="77">
        <v>-0.34063900000000003</v>
      </c>
      <c r="AR696" s="77">
        <v>-0.86956690000000003</v>
      </c>
      <c r="AS696" s="77">
        <v>-0.59896369999999999</v>
      </c>
      <c r="AT696" s="77">
        <v>-0.3329165</v>
      </c>
      <c r="AU696" s="77">
        <v>-0.70952669999999995</v>
      </c>
      <c r="AV696" s="77">
        <v>-9.7349400000000003E-2</v>
      </c>
      <c r="AW696" s="77">
        <v>2.17596E-2</v>
      </c>
      <c r="AX696" s="77">
        <v>0.42943100000000001</v>
      </c>
      <c r="AY696" s="77">
        <v>0.13975850000000001</v>
      </c>
      <c r="AZ696" s="77">
        <v>-0.48233999999999999</v>
      </c>
      <c r="BA696" s="77">
        <v>-0.80753710000000001</v>
      </c>
      <c r="BB696" s="77">
        <v>-0.3680889</v>
      </c>
      <c r="BC696" s="77">
        <v>-1.196572</v>
      </c>
      <c r="BD696" s="77">
        <v>-1.878037</v>
      </c>
      <c r="BE696" s="77">
        <v>-0.84013789999999999</v>
      </c>
      <c r="BF696" s="77">
        <v>-1.0033559999999999</v>
      </c>
      <c r="BG696" s="77">
        <v>-1.0296380000000001</v>
      </c>
      <c r="BH696" s="77">
        <v>-0.80179409999999995</v>
      </c>
      <c r="BI696" s="77">
        <v>-3.6284700000000003E-2</v>
      </c>
      <c r="BJ696" s="77">
        <v>0.40331850000000002</v>
      </c>
      <c r="BK696" s="77">
        <v>0.28593560000000001</v>
      </c>
      <c r="BL696" s="77">
        <v>0.46138180000000001</v>
      </c>
      <c r="BM696" s="77">
        <v>0.43620179999999997</v>
      </c>
      <c r="BN696" s="77">
        <v>0.35223149999999998</v>
      </c>
      <c r="BO696" s="77">
        <v>0.1028337</v>
      </c>
      <c r="BP696" s="77">
        <v>-0.43360280000000001</v>
      </c>
      <c r="BQ696" s="77">
        <v>-0.21163789999999999</v>
      </c>
      <c r="BR696" s="77">
        <v>6.57335E-2</v>
      </c>
      <c r="BS696" s="77">
        <v>-0.2382379</v>
      </c>
      <c r="BT696" s="77">
        <v>0.28583140000000001</v>
      </c>
      <c r="BU696" s="77">
        <v>0.44244749999999999</v>
      </c>
      <c r="BV696" s="77">
        <v>0.78056429999999999</v>
      </c>
      <c r="BW696" s="77">
        <v>0.47841139999999999</v>
      </c>
      <c r="BX696" s="77">
        <v>-9.8885899999999999E-2</v>
      </c>
      <c r="BY696" s="77">
        <v>-0.37398720000000002</v>
      </c>
      <c r="BZ696" s="77">
        <v>2.4320399999999999E-2</v>
      </c>
      <c r="CA696" s="77">
        <v>-0.67598279999999999</v>
      </c>
      <c r="CB696" s="77">
        <v>-1.3754420000000001</v>
      </c>
      <c r="CC696" s="77">
        <v>-0.4190391</v>
      </c>
      <c r="CD696" s="77">
        <v>-0.64818169999999997</v>
      </c>
      <c r="CE696" s="77">
        <v>-0.79264509999999999</v>
      </c>
      <c r="CF696" s="77">
        <v>-0.62319820000000004</v>
      </c>
      <c r="CG696" s="77">
        <v>0.1034722</v>
      </c>
      <c r="CH696" s="77">
        <v>0.606873</v>
      </c>
      <c r="CI696" s="77">
        <v>0.50864920000000002</v>
      </c>
      <c r="CJ696" s="77">
        <v>0.69280359999999996</v>
      </c>
      <c r="CK696" s="77">
        <v>0.66105769999999997</v>
      </c>
      <c r="CL696" s="77">
        <v>0.63076390000000004</v>
      </c>
      <c r="CM696" s="77">
        <v>0.4099815</v>
      </c>
      <c r="CN696" s="77">
        <v>-0.13165540000000001</v>
      </c>
      <c r="CO696" s="77">
        <v>5.6622699999999998E-2</v>
      </c>
      <c r="CP696" s="77">
        <v>0.34183720000000001</v>
      </c>
      <c r="CQ696" s="77">
        <v>8.8175400000000001E-2</v>
      </c>
      <c r="CR696" s="77">
        <v>0.55122119999999997</v>
      </c>
      <c r="CS696" s="77">
        <v>0.73381459999999998</v>
      </c>
      <c r="CT696" s="77">
        <v>1.0237579999999999</v>
      </c>
      <c r="CU696" s="77">
        <v>0.71296130000000002</v>
      </c>
      <c r="CV696" s="77">
        <v>0.16669329999999999</v>
      </c>
      <c r="CW696" s="77">
        <v>-7.3711899999999997E-2</v>
      </c>
      <c r="CX696" s="77">
        <v>0.29610199999999998</v>
      </c>
      <c r="CY696" s="77">
        <v>-0.15539320000000001</v>
      </c>
      <c r="CZ696" s="77">
        <v>-0.87284640000000002</v>
      </c>
      <c r="DA696" s="77">
        <v>2.0596999999999998E-3</v>
      </c>
      <c r="DB696" s="77">
        <v>-0.29300739999999997</v>
      </c>
      <c r="DC696" s="77">
        <v>-0.55565240000000005</v>
      </c>
      <c r="DD696" s="77">
        <v>-0.4446022</v>
      </c>
      <c r="DE696" s="77">
        <v>0.243229</v>
      </c>
      <c r="DF696" s="77">
        <v>0.81042740000000002</v>
      </c>
      <c r="DG696" s="77">
        <v>0.73136270000000003</v>
      </c>
      <c r="DH696" s="77">
        <v>0.92422550000000003</v>
      </c>
      <c r="DI696" s="77">
        <v>0.88591359999999997</v>
      </c>
      <c r="DJ696" s="77">
        <v>0.9092964</v>
      </c>
      <c r="DK696" s="77">
        <v>0.71712929999999997</v>
      </c>
      <c r="DL696" s="77">
        <v>0.170292</v>
      </c>
      <c r="DM696" s="77">
        <v>0.32488339999999999</v>
      </c>
      <c r="DN696" s="77">
        <v>0.61794099999999996</v>
      </c>
      <c r="DO696" s="77">
        <v>0.41458859999999997</v>
      </c>
      <c r="DP696" s="77">
        <v>0.81661099999999998</v>
      </c>
      <c r="DQ696" s="77">
        <v>1.025182</v>
      </c>
      <c r="DR696" s="77">
        <v>1.2669520000000001</v>
      </c>
      <c r="DS696" s="77">
        <v>0.94751129999999995</v>
      </c>
      <c r="DT696" s="77">
        <v>0.4322724</v>
      </c>
      <c r="DU696" s="77">
        <v>0.2265634</v>
      </c>
      <c r="DV696" s="77">
        <v>0.56788349999999999</v>
      </c>
      <c r="DW696" s="77">
        <v>0.59625550000000005</v>
      </c>
      <c r="DX696" s="77">
        <v>-0.1471787</v>
      </c>
      <c r="DY696" s="77">
        <v>0.61005940000000003</v>
      </c>
      <c r="DZ696" s="77">
        <v>0.21980769999999999</v>
      </c>
      <c r="EA696" s="77">
        <v>-0.21347250000000001</v>
      </c>
      <c r="EB696" s="77">
        <v>-0.18673799999999999</v>
      </c>
      <c r="EC696" s="77">
        <v>0.44501570000000001</v>
      </c>
      <c r="ED696" s="77">
        <v>1.104328</v>
      </c>
      <c r="EE696" s="77">
        <v>1.052926</v>
      </c>
      <c r="EF696" s="77">
        <v>1.258362</v>
      </c>
      <c r="EG696" s="77">
        <v>1.2105699999999999</v>
      </c>
      <c r="EH696" s="77">
        <v>1.311453</v>
      </c>
      <c r="EI696" s="77">
        <v>1.1606019999999999</v>
      </c>
      <c r="EJ696" s="77">
        <v>0.60625609999999996</v>
      </c>
      <c r="EK696" s="77">
        <v>0.71220919999999999</v>
      </c>
      <c r="EL696" s="77">
        <v>1.016591</v>
      </c>
      <c r="EM696" s="77">
        <v>0.88587740000000004</v>
      </c>
      <c r="EN696" s="77">
        <v>1.199792</v>
      </c>
      <c r="EO696" s="77">
        <v>1.44587</v>
      </c>
      <c r="EP696" s="77">
        <v>1.618085</v>
      </c>
      <c r="EQ696" s="77">
        <v>1.2861640000000001</v>
      </c>
      <c r="ER696" s="77">
        <v>0.81572659999999997</v>
      </c>
      <c r="ES696" s="77">
        <v>0.66011319999999996</v>
      </c>
      <c r="ET696" s="77">
        <v>0.9602929</v>
      </c>
      <c r="EU696" s="77">
        <v>52</v>
      </c>
      <c r="EV696" s="77">
        <v>48.985959999999999</v>
      </c>
      <c r="EW696" s="77">
        <v>45.985959999999999</v>
      </c>
      <c r="EX696" s="77">
        <v>43.028080000000003</v>
      </c>
      <c r="EY696" s="77">
        <v>41</v>
      </c>
      <c r="EZ696" s="77">
        <v>38.971919999999997</v>
      </c>
      <c r="FA696" s="77">
        <v>43.887659999999997</v>
      </c>
      <c r="FB696" s="77">
        <v>41.929789999999997</v>
      </c>
      <c r="FC696" s="77">
        <v>45.873620000000003</v>
      </c>
      <c r="FD696" s="77">
        <v>49.929789999999997</v>
      </c>
      <c r="FE696" s="77">
        <v>53.943829999999998</v>
      </c>
      <c r="FF696" s="77">
        <v>56.014040000000001</v>
      </c>
      <c r="FG696" s="77">
        <v>58.014040000000001</v>
      </c>
      <c r="FH696" s="77">
        <v>59</v>
      </c>
      <c r="FI696" s="77">
        <v>58.04213</v>
      </c>
      <c r="FJ696" s="77">
        <v>56.070210000000003</v>
      </c>
      <c r="FK696" s="77">
        <v>57.056170000000002</v>
      </c>
      <c r="FL696" s="77">
        <v>54.070210000000003</v>
      </c>
      <c r="FM696" s="77">
        <v>51.04213</v>
      </c>
      <c r="FN696" s="77">
        <v>50</v>
      </c>
      <c r="FO696" s="77">
        <v>45.014040000000001</v>
      </c>
      <c r="FP696" s="77">
        <v>43.985959999999999</v>
      </c>
      <c r="FQ696" s="77">
        <v>41.028080000000003</v>
      </c>
      <c r="FR696" s="77">
        <v>40.971919999999997</v>
      </c>
      <c r="FS696" s="77">
        <v>6.3687209999999999</v>
      </c>
      <c r="FT696" s="77">
        <v>0.33074779999999998</v>
      </c>
      <c r="FU696" s="77">
        <v>0.40226529999999999</v>
      </c>
    </row>
    <row r="697" spans="1:177" x14ac:dyDescent="0.25">
      <c r="A697" t="s">
        <v>226</v>
      </c>
      <c r="B697" t="s">
        <v>0</v>
      </c>
      <c r="C697" t="s">
        <v>274</v>
      </c>
      <c r="D697" s="30" t="s">
        <v>245</v>
      </c>
      <c r="E697" t="s">
        <v>221</v>
      </c>
      <c r="F697" s="78">
        <v>1473</v>
      </c>
      <c r="G697" s="77">
        <v>5.0036740000000002</v>
      </c>
      <c r="H697" s="77">
        <v>3.8274940000000002</v>
      </c>
      <c r="I697" s="77">
        <v>3.5325220000000002</v>
      </c>
      <c r="J697" s="77">
        <v>2.6798470000000001</v>
      </c>
      <c r="K697" s="77">
        <v>2.135427</v>
      </c>
      <c r="L697" s="77">
        <v>2.0288940000000002</v>
      </c>
      <c r="M697" s="77">
        <v>2.5152329999999998</v>
      </c>
      <c r="N697" s="77">
        <v>1.967301</v>
      </c>
      <c r="O697" s="77">
        <v>0.44618479999999999</v>
      </c>
      <c r="P697" s="77">
        <v>-1.299553</v>
      </c>
      <c r="Q697" s="77">
        <v>-2.8464930000000002</v>
      </c>
      <c r="R697" s="77">
        <v>-3.1488070000000001</v>
      </c>
      <c r="S697" s="77">
        <v>-3.3020990000000001</v>
      </c>
      <c r="T697" s="77">
        <v>-2.8618800000000002</v>
      </c>
      <c r="U697" s="77">
        <v>-1.8095300000000001</v>
      </c>
      <c r="V697" s="77">
        <v>-0.87262720000000005</v>
      </c>
      <c r="W697" s="77">
        <v>1.091245</v>
      </c>
      <c r="X697" s="77">
        <v>2.4446119999999998</v>
      </c>
      <c r="Y697" s="77">
        <v>2.3475280000000001</v>
      </c>
      <c r="Z697" s="77">
        <v>2.057868</v>
      </c>
      <c r="AA697" s="77">
        <v>2.023679</v>
      </c>
      <c r="AB697" s="77">
        <v>2.525671</v>
      </c>
      <c r="AC697" s="77">
        <v>2.2935310000000002</v>
      </c>
      <c r="AD697" s="77">
        <v>1.8072410000000001</v>
      </c>
      <c r="AE697" s="77">
        <v>-2.1850200000000002</v>
      </c>
      <c r="AF697" s="77">
        <v>-3.3950550000000002</v>
      </c>
      <c r="AG697" s="77">
        <v>-2.9145150000000002</v>
      </c>
      <c r="AH697" s="77">
        <v>-2.2488109999999999</v>
      </c>
      <c r="AI697" s="77">
        <v>-2.1447940000000001</v>
      </c>
      <c r="AJ697" s="77">
        <v>-1.3976379999999999</v>
      </c>
      <c r="AK697" s="77">
        <v>-0.3956017</v>
      </c>
      <c r="AL697" s="77">
        <v>-0.13793359999999999</v>
      </c>
      <c r="AM697" s="77">
        <v>0.1678644</v>
      </c>
      <c r="AN697" s="77">
        <v>0.27821889999999999</v>
      </c>
      <c r="AO697" s="77">
        <v>6.5340300000000004E-2</v>
      </c>
      <c r="AP697" s="77">
        <v>0.42880620000000003</v>
      </c>
      <c r="AQ697" s="77">
        <v>0.41388130000000001</v>
      </c>
      <c r="AR697" s="77">
        <v>0.4744815</v>
      </c>
      <c r="AS697" s="77">
        <v>0.46479369999999998</v>
      </c>
      <c r="AT697" s="77">
        <v>0.11825769999999999</v>
      </c>
      <c r="AU697" s="77">
        <v>-0.115896</v>
      </c>
      <c r="AV697" s="77">
        <v>-0.26309709999999997</v>
      </c>
      <c r="AW697" s="77">
        <v>-0.7282554</v>
      </c>
      <c r="AX697" s="77">
        <v>-1.040036</v>
      </c>
      <c r="AY697" s="77">
        <v>-1.0302119999999999</v>
      </c>
      <c r="AZ697" s="77">
        <v>-0.39103959999999999</v>
      </c>
      <c r="BA697" s="77">
        <v>-0.31348160000000003</v>
      </c>
      <c r="BB697" s="77">
        <v>-1.1255120000000001</v>
      </c>
      <c r="BC697" s="77">
        <v>-1.662868</v>
      </c>
      <c r="BD697" s="77">
        <v>-2.8647300000000002</v>
      </c>
      <c r="BE697" s="77">
        <v>-2.233625</v>
      </c>
      <c r="BF697" s="77">
        <v>-1.800929</v>
      </c>
      <c r="BG697" s="77">
        <v>-1.5895900000000001</v>
      </c>
      <c r="BH697" s="77">
        <v>-0.96039339999999995</v>
      </c>
      <c r="BI697" s="77">
        <v>-0.1430292</v>
      </c>
      <c r="BJ697" s="77">
        <v>0.17786279999999999</v>
      </c>
      <c r="BK697" s="77">
        <v>0.4860855</v>
      </c>
      <c r="BL697" s="77">
        <v>0.57814529999999997</v>
      </c>
      <c r="BM697" s="77">
        <v>0.38199100000000002</v>
      </c>
      <c r="BN697" s="77">
        <v>0.81812079999999998</v>
      </c>
      <c r="BO697" s="77">
        <v>0.84036710000000003</v>
      </c>
      <c r="BP697" s="77">
        <v>0.88462589999999997</v>
      </c>
      <c r="BQ697" s="77">
        <v>0.94720930000000003</v>
      </c>
      <c r="BR697" s="77">
        <v>0.40428530000000001</v>
      </c>
      <c r="BS697" s="77">
        <v>0.3729729</v>
      </c>
      <c r="BT697" s="77">
        <v>0.261407</v>
      </c>
      <c r="BU697" s="77">
        <v>-0.2324456</v>
      </c>
      <c r="BV697" s="77">
        <v>-0.55373839999999996</v>
      </c>
      <c r="BW697" s="77">
        <v>-0.59023809999999999</v>
      </c>
      <c r="BX697" s="77">
        <v>-7.7839500000000006E-2</v>
      </c>
      <c r="BY697" s="77">
        <v>-0.1013406</v>
      </c>
      <c r="BZ697" s="77">
        <v>-0.64867949999999996</v>
      </c>
      <c r="CA697" s="77">
        <v>-1.3012280000000001</v>
      </c>
      <c r="CB697" s="77">
        <v>-2.4974280000000002</v>
      </c>
      <c r="CC697" s="77">
        <v>-1.762043</v>
      </c>
      <c r="CD697" s="77">
        <v>-1.4907280000000001</v>
      </c>
      <c r="CE697" s="77">
        <v>-1.205057</v>
      </c>
      <c r="CF697" s="77">
        <v>-0.657559</v>
      </c>
      <c r="CG697" s="77">
        <v>3.1901800000000001E-2</v>
      </c>
      <c r="CH697" s="77">
        <v>0.3965825</v>
      </c>
      <c r="CI697" s="77">
        <v>0.70648460000000002</v>
      </c>
      <c r="CJ697" s="77">
        <v>0.78587340000000006</v>
      </c>
      <c r="CK697" s="77">
        <v>0.60130229999999996</v>
      </c>
      <c r="CL697" s="77">
        <v>1.0877589999999999</v>
      </c>
      <c r="CM697" s="77">
        <v>1.13575</v>
      </c>
      <c r="CN697" s="77">
        <v>1.1686909999999999</v>
      </c>
      <c r="CO697" s="77">
        <v>1.2813289999999999</v>
      </c>
      <c r="CP697" s="77">
        <v>0.60238709999999995</v>
      </c>
      <c r="CQ697" s="77">
        <v>0.71156200000000003</v>
      </c>
      <c r="CR697" s="77">
        <v>0.62467689999999998</v>
      </c>
      <c r="CS697" s="77">
        <v>0.1109508</v>
      </c>
      <c r="CT697" s="77">
        <v>-0.21693009999999999</v>
      </c>
      <c r="CU697" s="77">
        <v>-0.28551359999999998</v>
      </c>
      <c r="CV697" s="77">
        <v>0.13908180000000001</v>
      </c>
      <c r="CW697" s="77">
        <v>4.5587500000000003E-2</v>
      </c>
      <c r="CX697" s="77">
        <v>-0.3184266</v>
      </c>
      <c r="CY697" s="77">
        <v>-0.93958719999999996</v>
      </c>
      <c r="CZ697" s="77">
        <v>-2.1301269999999999</v>
      </c>
      <c r="DA697" s="77">
        <v>-1.2904599999999999</v>
      </c>
      <c r="DB697" s="77">
        <v>-1.180526</v>
      </c>
      <c r="DC697" s="77">
        <v>-0.82052449999999999</v>
      </c>
      <c r="DD697" s="77">
        <v>-0.3547247</v>
      </c>
      <c r="DE697" s="77">
        <v>0.20683280000000001</v>
      </c>
      <c r="DF697" s="77">
        <v>0.61530209999999996</v>
      </c>
      <c r="DG697" s="77">
        <v>0.92688360000000003</v>
      </c>
      <c r="DH697" s="77">
        <v>0.99360139999999997</v>
      </c>
      <c r="DI697" s="77">
        <v>0.82061360000000005</v>
      </c>
      <c r="DJ697" s="77">
        <v>1.357397</v>
      </c>
      <c r="DK697" s="77">
        <v>1.431133</v>
      </c>
      <c r="DL697" s="77">
        <v>1.452755</v>
      </c>
      <c r="DM697" s="77">
        <v>1.615448</v>
      </c>
      <c r="DN697" s="77">
        <v>0.80048889999999995</v>
      </c>
      <c r="DO697" s="77">
        <v>1.0501510000000001</v>
      </c>
      <c r="DP697" s="77">
        <v>0.98794680000000001</v>
      </c>
      <c r="DQ697" s="77">
        <v>0.4543471</v>
      </c>
      <c r="DR697" s="77">
        <v>0.11987829999999999</v>
      </c>
      <c r="DS697" s="77">
        <v>1.9210999999999999E-2</v>
      </c>
      <c r="DT697" s="77">
        <v>0.35600320000000002</v>
      </c>
      <c r="DU697" s="77">
        <v>0.19251570000000001</v>
      </c>
      <c r="DV697" s="77">
        <v>1.18263E-2</v>
      </c>
      <c r="DW697" s="77">
        <v>-0.41743560000000002</v>
      </c>
      <c r="DX697" s="77">
        <v>-1.5998019999999999</v>
      </c>
      <c r="DY697" s="77">
        <v>-0.60956949999999999</v>
      </c>
      <c r="DZ697" s="77">
        <v>-0.73264459999999998</v>
      </c>
      <c r="EA697" s="77">
        <v>-0.26532040000000001</v>
      </c>
      <c r="EB697" s="77">
        <v>8.2519999999999996E-2</v>
      </c>
      <c r="EC697" s="77">
        <v>0.45940530000000002</v>
      </c>
      <c r="ED697" s="77">
        <v>0.9310986</v>
      </c>
      <c r="EE697" s="77">
        <v>1.2451049999999999</v>
      </c>
      <c r="EF697" s="77">
        <v>1.293528</v>
      </c>
      <c r="EG697" s="77">
        <v>1.1372640000000001</v>
      </c>
      <c r="EH697" s="77">
        <v>1.746712</v>
      </c>
      <c r="EI697" s="77">
        <v>1.8576189999999999</v>
      </c>
      <c r="EJ697" s="77">
        <v>1.8629</v>
      </c>
      <c r="EK697" s="77">
        <v>2.097864</v>
      </c>
      <c r="EL697" s="77">
        <v>1.086516</v>
      </c>
      <c r="EM697" s="77">
        <v>1.5390200000000001</v>
      </c>
      <c r="EN697" s="77">
        <v>1.512451</v>
      </c>
      <c r="EO697" s="77">
        <v>0.95015689999999997</v>
      </c>
      <c r="EP697" s="77">
        <v>0.60617600000000005</v>
      </c>
      <c r="EQ697" s="77">
        <v>0.4591848</v>
      </c>
      <c r="ER697" s="77">
        <v>0.6692032</v>
      </c>
      <c r="ES697" s="77">
        <v>0.40465659999999998</v>
      </c>
      <c r="ET697" s="77">
        <v>0.48865900000000001</v>
      </c>
      <c r="EU697" s="77">
        <v>44</v>
      </c>
      <c r="EV697" s="77">
        <v>42</v>
      </c>
      <c r="EW697" s="77">
        <v>42</v>
      </c>
      <c r="EX697" s="77">
        <v>41</v>
      </c>
      <c r="EY697" s="77">
        <v>41</v>
      </c>
      <c r="EZ697" s="77">
        <v>36</v>
      </c>
      <c r="FA697" s="77">
        <v>31</v>
      </c>
      <c r="FB697" s="77">
        <v>40</v>
      </c>
      <c r="FC697" s="77">
        <v>44</v>
      </c>
      <c r="FD697" s="77">
        <v>48</v>
      </c>
      <c r="FE697" s="77">
        <v>51</v>
      </c>
      <c r="FF697" s="77">
        <v>52</v>
      </c>
      <c r="FG697" s="77">
        <v>54</v>
      </c>
      <c r="FH697" s="77">
        <v>55</v>
      </c>
      <c r="FI697" s="77">
        <v>55</v>
      </c>
      <c r="FJ697" s="77">
        <v>55</v>
      </c>
      <c r="FK697" s="77">
        <v>54</v>
      </c>
      <c r="FL697" s="77">
        <v>51</v>
      </c>
      <c r="FM697" s="77">
        <v>44</v>
      </c>
      <c r="FN697" s="77">
        <v>42</v>
      </c>
      <c r="FO697" s="77">
        <v>42</v>
      </c>
      <c r="FP697" s="77">
        <v>37</v>
      </c>
      <c r="FQ697" s="77">
        <v>33</v>
      </c>
      <c r="FR697" s="77">
        <v>32</v>
      </c>
      <c r="FS697" s="77">
        <v>6.6630310000000001</v>
      </c>
      <c r="FT697" s="77">
        <v>0.3300536</v>
      </c>
      <c r="FU697" s="77">
        <v>0.56473459999999998</v>
      </c>
    </row>
    <row r="698" spans="1:177" x14ac:dyDescent="0.25">
      <c r="A698" t="s">
        <v>226</v>
      </c>
      <c r="B698" t="s">
        <v>0</v>
      </c>
      <c r="C698" t="s">
        <v>274</v>
      </c>
      <c r="D698" s="30" t="s">
        <v>246</v>
      </c>
      <c r="E698" t="s">
        <v>219</v>
      </c>
      <c r="F698" s="78">
        <v>3438</v>
      </c>
      <c r="G698" s="77">
        <v>12.69899</v>
      </c>
      <c r="H698" s="77">
        <v>11.103870000000001</v>
      </c>
      <c r="I698" s="77">
        <v>10.20665</v>
      </c>
      <c r="J698" s="77">
        <v>7.6479509999999999</v>
      </c>
      <c r="K698" s="77">
        <v>5.6357249999999999</v>
      </c>
      <c r="L698" s="77">
        <v>4.6216660000000003</v>
      </c>
      <c r="M698" s="77">
        <v>5.2521740000000001</v>
      </c>
      <c r="N698" s="77">
        <v>5.0359299999999996</v>
      </c>
      <c r="O698" s="77">
        <v>2.4130449999999999</v>
      </c>
      <c r="P698" s="77">
        <v>1.188523</v>
      </c>
      <c r="Q698" s="77">
        <v>0.78308889999999998</v>
      </c>
      <c r="R698" s="77">
        <v>-2.264977</v>
      </c>
      <c r="S698" s="77">
        <v>-3.6908629999999998</v>
      </c>
      <c r="T698" s="77">
        <v>-3.9262709999999998</v>
      </c>
      <c r="U698" s="77">
        <v>-1.6603699999999999</v>
      </c>
      <c r="V698" s="77">
        <v>1.0234730000000001</v>
      </c>
      <c r="W698" s="77">
        <v>3.986332</v>
      </c>
      <c r="X698" s="77">
        <v>6.0666200000000003</v>
      </c>
      <c r="Y698" s="77">
        <v>6.3015720000000002</v>
      </c>
      <c r="Z698" s="77">
        <v>6.2826139999999997</v>
      </c>
      <c r="AA698" s="77">
        <v>5.8155970000000003</v>
      </c>
      <c r="AB698" s="77">
        <v>5.5514590000000004</v>
      </c>
      <c r="AC698" s="77">
        <v>4.8729779999999998</v>
      </c>
      <c r="AD698" s="77">
        <v>4.6798799999999998</v>
      </c>
      <c r="AE698" s="77">
        <v>-3.26823</v>
      </c>
      <c r="AF698" s="77">
        <v>-5.0247729999999997</v>
      </c>
      <c r="AG698" s="77">
        <v>-3.3788209999999999</v>
      </c>
      <c r="AH698" s="77">
        <v>-3.0368569999999999</v>
      </c>
      <c r="AI698" s="77">
        <v>-2.8349229999999999</v>
      </c>
      <c r="AJ698" s="77">
        <v>-1.9692719999999999</v>
      </c>
      <c r="AK698" s="77">
        <v>-0.37701089999999998</v>
      </c>
      <c r="AL698" s="77">
        <v>0.28880660000000002</v>
      </c>
      <c r="AM698" s="77">
        <v>0.4409826</v>
      </c>
      <c r="AN698" s="77">
        <v>0.74791669999999999</v>
      </c>
      <c r="AO698" s="77">
        <v>0.59674510000000003</v>
      </c>
      <c r="AP698" s="77">
        <v>0.75546179999999996</v>
      </c>
      <c r="AQ698" s="77">
        <v>0.50181399999999998</v>
      </c>
      <c r="AR698" s="77">
        <v>-2.79329E-2</v>
      </c>
      <c r="AS698" s="77">
        <v>0.27342810000000001</v>
      </c>
      <c r="AT698" s="77">
        <v>0.1795744</v>
      </c>
      <c r="AU698" s="77">
        <v>-0.25756980000000002</v>
      </c>
      <c r="AV698" s="77">
        <v>0.18568219999999999</v>
      </c>
      <c r="AW698" s="77">
        <v>-0.1313685</v>
      </c>
      <c r="AX698" s="77">
        <v>-2.41695E-2</v>
      </c>
      <c r="AY698" s="77">
        <v>-0.38731310000000002</v>
      </c>
      <c r="AZ698" s="77">
        <v>-0.53361270000000005</v>
      </c>
      <c r="BA698" s="77">
        <v>-0.86386249999999998</v>
      </c>
      <c r="BB698" s="77">
        <v>-0.95300689999999999</v>
      </c>
      <c r="BC698" s="77">
        <v>-2.3578570000000001</v>
      </c>
      <c r="BD698" s="77">
        <v>-4.1292910000000003</v>
      </c>
      <c r="BE698" s="77">
        <v>-2.5093969999999999</v>
      </c>
      <c r="BF698" s="77">
        <v>-2.3791500000000001</v>
      </c>
      <c r="BG698" s="77">
        <v>-2.2541509999999998</v>
      </c>
      <c r="BH698" s="77">
        <v>-1.5216670000000001</v>
      </c>
      <c r="BI698" s="77">
        <v>-8.2846199999999995E-2</v>
      </c>
      <c r="BJ698" s="77">
        <v>0.69159669999999995</v>
      </c>
      <c r="BK698" s="77">
        <v>0.86867570000000005</v>
      </c>
      <c r="BL698" s="77">
        <v>1.1751750000000001</v>
      </c>
      <c r="BM698" s="77">
        <v>1.022035</v>
      </c>
      <c r="BN698" s="77">
        <v>1.2864450000000001</v>
      </c>
      <c r="BO698" s="77">
        <v>1.0902879999999999</v>
      </c>
      <c r="BP698" s="77">
        <v>0.55609770000000003</v>
      </c>
      <c r="BQ698" s="77">
        <v>0.86146979999999995</v>
      </c>
      <c r="BR698" s="77">
        <v>0.66338850000000005</v>
      </c>
      <c r="BS698" s="77">
        <v>0.38507429999999998</v>
      </c>
      <c r="BT698" s="77">
        <v>0.78205970000000002</v>
      </c>
      <c r="BU698" s="77">
        <v>0.4775085</v>
      </c>
      <c r="BV698" s="77">
        <v>0.53452809999999995</v>
      </c>
      <c r="BW698" s="77">
        <v>0.13245689999999999</v>
      </c>
      <c r="BX698" s="77">
        <v>-5.6449699999999998E-2</v>
      </c>
      <c r="BY698" s="77">
        <v>-0.3802548</v>
      </c>
      <c r="BZ698" s="77">
        <v>-0.37531310000000001</v>
      </c>
      <c r="CA698" s="77">
        <v>-1.7273350000000001</v>
      </c>
      <c r="CB698" s="77">
        <v>-3.5090819999999998</v>
      </c>
      <c r="CC698" s="77">
        <v>-1.9072359999999999</v>
      </c>
      <c r="CD698" s="77">
        <v>-1.9236249999999999</v>
      </c>
      <c r="CE698" s="77">
        <v>-1.8519099999999999</v>
      </c>
      <c r="CF698" s="77">
        <v>-1.211657</v>
      </c>
      <c r="CG698" s="77">
        <v>0.1208914</v>
      </c>
      <c r="CH698" s="77">
        <v>0.97056790000000004</v>
      </c>
      <c r="CI698" s="77">
        <v>1.164895</v>
      </c>
      <c r="CJ698" s="77">
        <v>1.471093</v>
      </c>
      <c r="CK698" s="77">
        <v>1.3165899999999999</v>
      </c>
      <c r="CL698" s="77">
        <v>1.654202</v>
      </c>
      <c r="CM698" s="77">
        <v>1.4978629999999999</v>
      </c>
      <c r="CN698" s="77">
        <v>0.96059559999999999</v>
      </c>
      <c r="CO698" s="77">
        <v>1.2687459999999999</v>
      </c>
      <c r="CP698" s="77">
        <v>0.99847660000000005</v>
      </c>
      <c r="CQ698" s="77">
        <v>0.83016769999999995</v>
      </c>
      <c r="CR698" s="77">
        <v>1.195109</v>
      </c>
      <c r="CS698" s="77">
        <v>0.89921490000000004</v>
      </c>
      <c r="CT698" s="77">
        <v>0.92148039999999998</v>
      </c>
      <c r="CU698" s="77">
        <v>0.492448</v>
      </c>
      <c r="CV698" s="77">
        <v>0.27403189999999999</v>
      </c>
      <c r="CW698" s="77">
        <v>-4.5309599999999998E-2</v>
      </c>
      <c r="CX698" s="77">
        <v>2.47958E-2</v>
      </c>
      <c r="CY698" s="77">
        <v>-1.096814</v>
      </c>
      <c r="CZ698" s="77">
        <v>-2.8888739999999999</v>
      </c>
      <c r="DA698" s="77">
        <v>-1.3050759999999999</v>
      </c>
      <c r="DB698" s="77">
        <v>-1.468099</v>
      </c>
      <c r="DC698" s="77">
        <v>-1.44967</v>
      </c>
      <c r="DD698" s="77">
        <v>-0.90164690000000003</v>
      </c>
      <c r="DE698" s="77">
        <v>0.3246289</v>
      </c>
      <c r="DF698" s="77">
        <v>1.249539</v>
      </c>
      <c r="DG698" s="77">
        <v>1.461114</v>
      </c>
      <c r="DH698" s="77">
        <v>1.7670110000000001</v>
      </c>
      <c r="DI698" s="77">
        <v>1.611145</v>
      </c>
      <c r="DJ698" s="77">
        <v>2.0219589999999998</v>
      </c>
      <c r="DK698" s="77">
        <v>1.905438</v>
      </c>
      <c r="DL698" s="77">
        <v>1.3650929999999999</v>
      </c>
      <c r="DM698" s="77">
        <v>1.6760219999999999</v>
      </c>
      <c r="DN698" s="77">
        <v>1.3335649999999999</v>
      </c>
      <c r="DO698" s="77">
        <v>1.275261</v>
      </c>
      <c r="DP698" s="77">
        <v>1.608158</v>
      </c>
      <c r="DQ698" s="77">
        <v>1.320921</v>
      </c>
      <c r="DR698" s="77">
        <v>1.308433</v>
      </c>
      <c r="DS698" s="77">
        <v>0.85243899999999995</v>
      </c>
      <c r="DT698" s="77">
        <v>0.60451359999999998</v>
      </c>
      <c r="DU698" s="77">
        <v>0.28963559999999999</v>
      </c>
      <c r="DV698" s="77">
        <v>0.42490480000000003</v>
      </c>
      <c r="DW698" s="77">
        <v>-0.18644069999999999</v>
      </c>
      <c r="DX698" s="77">
        <v>-1.9933909999999999</v>
      </c>
      <c r="DY698" s="77">
        <v>-0.43565130000000002</v>
      </c>
      <c r="DZ698" s="77">
        <v>-0.81039289999999997</v>
      </c>
      <c r="EA698" s="77">
        <v>-0.8688977</v>
      </c>
      <c r="EB698" s="77">
        <v>-0.4540419</v>
      </c>
      <c r="EC698" s="77">
        <v>0.6187937</v>
      </c>
      <c r="ED698" s="77">
        <v>1.6523289999999999</v>
      </c>
      <c r="EE698" s="77">
        <v>1.8888069999999999</v>
      </c>
      <c r="EF698" s="77">
        <v>2.1942689999999998</v>
      </c>
      <c r="EG698" s="77">
        <v>2.036435</v>
      </c>
      <c r="EH698" s="77">
        <v>2.5529419999999998</v>
      </c>
      <c r="EI698" s="77">
        <v>2.4939110000000002</v>
      </c>
      <c r="EJ698" s="77">
        <v>1.9491240000000001</v>
      </c>
      <c r="EK698" s="77">
        <v>2.2640630000000002</v>
      </c>
      <c r="EL698" s="77">
        <v>1.8173790000000001</v>
      </c>
      <c r="EM698" s="77">
        <v>1.917905</v>
      </c>
      <c r="EN698" s="77">
        <v>2.2045360000000001</v>
      </c>
      <c r="EO698" s="77">
        <v>1.9297979999999999</v>
      </c>
      <c r="EP698" s="77">
        <v>1.86713</v>
      </c>
      <c r="EQ698" s="77">
        <v>1.372209</v>
      </c>
      <c r="ER698" s="77">
        <v>1.081677</v>
      </c>
      <c r="ES698" s="77">
        <v>0.77324320000000002</v>
      </c>
      <c r="ET698" s="77">
        <v>1.002599</v>
      </c>
      <c r="EU698" s="77">
        <v>39.312640000000002</v>
      </c>
      <c r="EV698" s="77">
        <v>39.665100000000002</v>
      </c>
      <c r="EW698" s="77">
        <v>40.057380000000002</v>
      </c>
      <c r="EX698" s="77">
        <v>40.409849999999999</v>
      </c>
      <c r="EY698" s="77">
        <v>38.817810000000001</v>
      </c>
      <c r="EZ698" s="77">
        <v>41.170270000000002</v>
      </c>
      <c r="FA698" s="77">
        <v>37.241459999999996</v>
      </c>
      <c r="FB698" s="77">
        <v>38.817810000000001</v>
      </c>
      <c r="FC698" s="77">
        <v>43.673560000000002</v>
      </c>
      <c r="FD698" s="77">
        <v>50.545000000000002</v>
      </c>
      <c r="FE698" s="77">
        <v>57.192540000000001</v>
      </c>
      <c r="FF698" s="77">
        <v>56.576349999999998</v>
      </c>
      <c r="FG698" s="77">
        <v>57.352460000000001</v>
      </c>
      <c r="FH698" s="77">
        <v>59.599879999999999</v>
      </c>
      <c r="FI698" s="77">
        <v>59.7761</v>
      </c>
      <c r="FJ698" s="77">
        <v>59.19191</v>
      </c>
      <c r="FK698" s="77">
        <v>56.60772</v>
      </c>
      <c r="FL698" s="77">
        <v>52.783940000000001</v>
      </c>
      <c r="FM698" s="77">
        <v>51.38382</v>
      </c>
      <c r="FN698" s="77">
        <v>50.799630000000001</v>
      </c>
      <c r="FO698" s="77">
        <v>50.391660000000002</v>
      </c>
      <c r="FP698" s="77">
        <v>50.38382</v>
      </c>
      <c r="FQ698" s="77">
        <v>48.96801</v>
      </c>
      <c r="FR698" s="77">
        <v>48.736280000000001</v>
      </c>
      <c r="FS698" s="77">
        <v>8.6736050000000002</v>
      </c>
      <c r="FT698" s="77">
        <v>0.44013000000000002</v>
      </c>
      <c r="FU698" s="77">
        <v>0.63534939999999995</v>
      </c>
    </row>
    <row r="699" spans="1:177" x14ac:dyDescent="0.25">
      <c r="A699" t="s">
        <v>226</v>
      </c>
      <c r="B699" t="s">
        <v>0</v>
      </c>
      <c r="C699" t="s">
        <v>274</v>
      </c>
      <c r="D699" s="30" t="s">
        <v>246</v>
      </c>
      <c r="E699" t="s">
        <v>220</v>
      </c>
      <c r="F699" s="78">
        <v>2030</v>
      </c>
      <c r="G699" s="77">
        <v>8.0098199999999995</v>
      </c>
      <c r="H699" s="77">
        <v>7.4461899999999996</v>
      </c>
      <c r="I699" s="77">
        <v>6.7457799999999999</v>
      </c>
      <c r="J699" s="77">
        <v>5.0306600000000001</v>
      </c>
      <c r="K699" s="77">
        <v>3.6900119999999998</v>
      </c>
      <c r="L699" s="77">
        <v>2.8200880000000002</v>
      </c>
      <c r="M699" s="77">
        <v>3.1415150000000001</v>
      </c>
      <c r="N699" s="77">
        <v>3.0605910000000001</v>
      </c>
      <c r="O699" s="77">
        <v>1.488008</v>
      </c>
      <c r="P699" s="77">
        <v>1.139329</v>
      </c>
      <c r="Q699" s="77">
        <v>0.71682290000000004</v>
      </c>
      <c r="R699" s="77">
        <v>-1.81687</v>
      </c>
      <c r="S699" s="77">
        <v>-2.7101090000000001</v>
      </c>
      <c r="T699" s="77">
        <v>-2.8697919999999999</v>
      </c>
      <c r="U699" s="77">
        <v>-1.5381320000000001</v>
      </c>
      <c r="V699" s="77">
        <v>0.5484964</v>
      </c>
      <c r="W699" s="77">
        <v>1.9780199999999999</v>
      </c>
      <c r="X699" s="77">
        <v>3.4751430000000001</v>
      </c>
      <c r="Y699" s="77">
        <v>3.9926710000000001</v>
      </c>
      <c r="Z699" s="77">
        <v>4.2370970000000003</v>
      </c>
      <c r="AA699" s="77">
        <v>3.8861590000000001</v>
      </c>
      <c r="AB699" s="77">
        <v>3.2939020000000001</v>
      </c>
      <c r="AC699" s="77">
        <v>2.819855</v>
      </c>
      <c r="AD699" s="77">
        <v>2.9531049999999999</v>
      </c>
      <c r="AE699" s="77">
        <v>-1.8655139999999999</v>
      </c>
      <c r="AF699" s="77">
        <v>-2.493169</v>
      </c>
      <c r="AG699" s="77">
        <v>-1.38666</v>
      </c>
      <c r="AH699" s="77">
        <v>-1.451805</v>
      </c>
      <c r="AI699" s="77">
        <v>-1.31358</v>
      </c>
      <c r="AJ699" s="77">
        <v>-1.0146729999999999</v>
      </c>
      <c r="AK699" s="77">
        <v>-0.22796459999999999</v>
      </c>
      <c r="AL699" s="77">
        <v>0.10477309999999999</v>
      </c>
      <c r="AM699" s="77">
        <v>-3.4114899999999997E-2</v>
      </c>
      <c r="AN699" s="77">
        <v>0.1218436</v>
      </c>
      <c r="AO699" s="77">
        <v>0.10681019999999999</v>
      </c>
      <c r="AP699" s="77">
        <v>-4.7805899999999998E-2</v>
      </c>
      <c r="AQ699" s="77">
        <v>-0.32617819999999997</v>
      </c>
      <c r="AR699" s="77">
        <v>-0.83265129999999998</v>
      </c>
      <c r="AS699" s="77">
        <v>-0.57353600000000005</v>
      </c>
      <c r="AT699" s="77">
        <v>-0.31878319999999999</v>
      </c>
      <c r="AU699" s="77">
        <v>-0.67940529999999999</v>
      </c>
      <c r="AV699" s="77">
        <v>-9.3216599999999997E-2</v>
      </c>
      <c r="AW699" s="77">
        <v>2.08361E-2</v>
      </c>
      <c r="AX699" s="77">
        <v>0.41120020000000002</v>
      </c>
      <c r="AY699" s="77">
        <v>0.13382540000000001</v>
      </c>
      <c r="AZ699" s="77">
        <v>-0.46186339999999998</v>
      </c>
      <c r="BA699" s="77">
        <v>-0.77325509999999997</v>
      </c>
      <c r="BB699" s="77">
        <v>-0.35246230000000001</v>
      </c>
      <c r="BC699" s="77">
        <v>-1.1457740000000001</v>
      </c>
      <c r="BD699" s="77">
        <v>-1.798308</v>
      </c>
      <c r="BE699" s="77">
        <v>-0.80447170000000001</v>
      </c>
      <c r="BF699" s="77">
        <v>-0.96076070000000002</v>
      </c>
      <c r="BG699" s="77">
        <v>-0.98592659999999999</v>
      </c>
      <c r="BH699" s="77">
        <v>-0.76775570000000004</v>
      </c>
      <c r="BI699" s="77">
        <v>-3.4744299999999999E-2</v>
      </c>
      <c r="BJ699" s="77">
        <v>0.3861965</v>
      </c>
      <c r="BK699" s="77">
        <v>0.27379680000000001</v>
      </c>
      <c r="BL699" s="77">
        <v>0.44179499999999999</v>
      </c>
      <c r="BM699" s="77">
        <v>0.4176839</v>
      </c>
      <c r="BN699" s="77">
        <v>0.33727790000000002</v>
      </c>
      <c r="BO699" s="77">
        <v>9.8467899999999997E-2</v>
      </c>
      <c r="BP699" s="77">
        <v>-0.41519509999999998</v>
      </c>
      <c r="BQ699" s="77">
        <v>-0.20265330000000001</v>
      </c>
      <c r="BR699" s="77">
        <v>6.2942899999999996E-2</v>
      </c>
      <c r="BS699" s="77">
        <v>-0.22812389999999999</v>
      </c>
      <c r="BT699" s="77">
        <v>0.27369700000000002</v>
      </c>
      <c r="BU699" s="77">
        <v>0.4236645</v>
      </c>
      <c r="BV699" s="77">
        <v>0.74742690000000001</v>
      </c>
      <c r="BW699" s="77">
        <v>0.45810149999999999</v>
      </c>
      <c r="BX699" s="77">
        <v>-9.4687900000000005E-2</v>
      </c>
      <c r="BY699" s="77">
        <v>-0.3581106</v>
      </c>
      <c r="BZ699" s="77">
        <v>2.3288199999999998E-2</v>
      </c>
      <c r="CA699" s="77">
        <v>-0.64728540000000001</v>
      </c>
      <c r="CB699" s="77">
        <v>-1.3170500000000001</v>
      </c>
      <c r="CC699" s="77">
        <v>-0.40124969999999999</v>
      </c>
      <c r="CD699" s="77">
        <v>-0.62066449999999995</v>
      </c>
      <c r="CE699" s="77">
        <v>-0.75899490000000003</v>
      </c>
      <c r="CF699" s="77">
        <v>-0.59674170000000004</v>
      </c>
      <c r="CG699" s="77">
        <v>9.9079500000000001E-2</v>
      </c>
      <c r="CH699" s="77">
        <v>0.58110949999999995</v>
      </c>
      <c r="CI699" s="77">
        <v>0.48705549999999997</v>
      </c>
      <c r="CJ699" s="77">
        <v>0.66339230000000005</v>
      </c>
      <c r="CK699" s="77">
        <v>0.63299399999999995</v>
      </c>
      <c r="CL699" s="77">
        <v>0.60398589999999996</v>
      </c>
      <c r="CM699" s="77">
        <v>0.39257639999999999</v>
      </c>
      <c r="CN699" s="77">
        <v>-0.12606629999999999</v>
      </c>
      <c r="CO699" s="77">
        <v>5.42189E-2</v>
      </c>
      <c r="CP699" s="77">
        <v>0.32732529999999999</v>
      </c>
      <c r="CQ699" s="77">
        <v>8.4432099999999996E-2</v>
      </c>
      <c r="CR699" s="77">
        <v>0.52782030000000002</v>
      </c>
      <c r="CS699" s="77">
        <v>0.70266229999999996</v>
      </c>
      <c r="CT699" s="77">
        <v>0.98029650000000002</v>
      </c>
      <c r="CU699" s="77">
        <v>0.68269409999999997</v>
      </c>
      <c r="CV699" s="77">
        <v>0.1596167</v>
      </c>
      <c r="CW699" s="77">
        <v>-7.0582900000000004E-2</v>
      </c>
      <c r="CX699" s="77">
        <v>0.2835318</v>
      </c>
      <c r="CY699" s="77">
        <v>-0.14879629999999999</v>
      </c>
      <c r="CZ699" s="77">
        <v>-0.83579110000000001</v>
      </c>
      <c r="DA699" s="77">
        <v>1.9721999999999999E-3</v>
      </c>
      <c r="DB699" s="77">
        <v>-0.2805685</v>
      </c>
      <c r="DC699" s="77">
        <v>-0.53206319999999996</v>
      </c>
      <c r="DD699" s="77">
        <v>-0.42572759999999998</v>
      </c>
      <c r="DE699" s="77">
        <v>0.2329032</v>
      </c>
      <c r="DF699" s="77">
        <v>0.77602260000000001</v>
      </c>
      <c r="DG699" s="77">
        <v>0.7003142</v>
      </c>
      <c r="DH699" s="77">
        <v>0.88498969999999999</v>
      </c>
      <c r="DI699" s="77">
        <v>0.84830419999999995</v>
      </c>
      <c r="DJ699" s="77">
        <v>0.87069390000000002</v>
      </c>
      <c r="DK699" s="77">
        <v>0.68668499999999999</v>
      </c>
      <c r="DL699" s="77">
        <v>0.1630626</v>
      </c>
      <c r="DM699" s="77">
        <v>0.31109120000000001</v>
      </c>
      <c r="DN699" s="77">
        <v>0.5917076</v>
      </c>
      <c r="DO699" s="77">
        <v>0.39698820000000001</v>
      </c>
      <c r="DP699" s="77">
        <v>0.78194359999999996</v>
      </c>
      <c r="DQ699" s="77">
        <v>0.98166010000000004</v>
      </c>
      <c r="DR699" s="77">
        <v>1.213166</v>
      </c>
      <c r="DS699" s="77">
        <v>0.90728679999999995</v>
      </c>
      <c r="DT699" s="77">
        <v>0.41392129999999999</v>
      </c>
      <c r="DU699" s="77">
        <v>0.2169449</v>
      </c>
      <c r="DV699" s="77">
        <v>0.54377540000000002</v>
      </c>
      <c r="DW699" s="77">
        <v>0.57094290000000003</v>
      </c>
      <c r="DX699" s="77">
        <v>-0.1409301</v>
      </c>
      <c r="DY699" s="77">
        <v>0.58416069999999998</v>
      </c>
      <c r="DZ699" s="77">
        <v>0.21047630000000001</v>
      </c>
      <c r="EA699" s="77">
        <v>-0.2044098</v>
      </c>
      <c r="EB699" s="77">
        <v>-0.17881050000000001</v>
      </c>
      <c r="EC699" s="77">
        <v>0.42612349999999999</v>
      </c>
      <c r="ED699" s="77">
        <v>1.0574460000000001</v>
      </c>
      <c r="EE699" s="77">
        <v>1.0082260000000001</v>
      </c>
      <c r="EF699" s="77">
        <v>1.204941</v>
      </c>
      <c r="EG699" s="77">
        <v>1.159178</v>
      </c>
      <c r="EH699" s="77">
        <v>1.2557780000000001</v>
      </c>
      <c r="EI699" s="77">
        <v>1.1113310000000001</v>
      </c>
      <c r="EJ699" s="77">
        <v>0.5805188</v>
      </c>
      <c r="EK699" s="77">
        <v>0.68197390000000002</v>
      </c>
      <c r="EL699" s="77">
        <v>0.97343369999999996</v>
      </c>
      <c r="EM699" s="77">
        <v>0.84826950000000001</v>
      </c>
      <c r="EN699" s="77">
        <v>1.148857</v>
      </c>
      <c r="EO699" s="77">
        <v>1.3844879999999999</v>
      </c>
      <c r="EP699" s="77">
        <v>1.549393</v>
      </c>
      <c r="EQ699" s="77">
        <v>1.231563</v>
      </c>
      <c r="ER699" s="77">
        <v>0.78109669999999998</v>
      </c>
      <c r="ES699" s="77">
        <v>0.63208929999999997</v>
      </c>
      <c r="ET699" s="77">
        <v>0.91952599999999995</v>
      </c>
      <c r="EU699" s="77">
        <v>42.973520000000001</v>
      </c>
      <c r="EV699" s="77">
        <v>44.947029999999998</v>
      </c>
      <c r="EW699" s="77">
        <v>44.920549999999999</v>
      </c>
      <c r="EX699" s="77">
        <v>46.894069999999999</v>
      </c>
      <c r="EY699" s="77">
        <v>44.894069999999999</v>
      </c>
      <c r="EZ699" s="77">
        <v>48.867579999999997</v>
      </c>
      <c r="FA699" s="77">
        <v>42.920549999999999</v>
      </c>
      <c r="FB699" s="77">
        <v>44.894069999999999</v>
      </c>
      <c r="FC699" s="77">
        <v>46.894069999999999</v>
      </c>
      <c r="FD699" s="77">
        <v>50.920549999999999</v>
      </c>
      <c r="FE699" s="77">
        <v>55.947029999999998</v>
      </c>
      <c r="FF699" s="77">
        <v>56.973520000000001</v>
      </c>
      <c r="FG699" s="77">
        <v>58.973520000000001</v>
      </c>
      <c r="FH699" s="77">
        <v>60.013240000000003</v>
      </c>
      <c r="FI699" s="77">
        <v>61</v>
      </c>
      <c r="FJ699" s="77">
        <v>60.013240000000003</v>
      </c>
      <c r="FK699" s="77">
        <v>57.026479999999999</v>
      </c>
      <c r="FL699" s="77">
        <v>54.013240000000003</v>
      </c>
      <c r="FM699" s="77">
        <v>53.026479999999999</v>
      </c>
      <c r="FN699" s="77">
        <v>52.039729999999999</v>
      </c>
      <c r="FO699" s="77">
        <v>52.039729999999999</v>
      </c>
      <c r="FP699" s="77">
        <v>52.026479999999999</v>
      </c>
      <c r="FQ699" s="77">
        <v>51.013240000000003</v>
      </c>
      <c r="FR699" s="77">
        <v>52</v>
      </c>
      <c r="FS699" s="77">
        <v>6.0983510000000001</v>
      </c>
      <c r="FT699" s="77">
        <v>0.3167066</v>
      </c>
      <c r="FU699" s="77">
        <v>0.38518799999999997</v>
      </c>
    </row>
    <row r="700" spans="1:177" x14ac:dyDescent="0.25">
      <c r="A700" t="s">
        <v>226</v>
      </c>
      <c r="B700" t="s">
        <v>0</v>
      </c>
      <c r="C700" t="s">
        <v>274</v>
      </c>
      <c r="D700" s="30" t="s">
        <v>246</v>
      </c>
      <c r="E700" t="s">
        <v>221</v>
      </c>
      <c r="F700" s="78">
        <v>1408</v>
      </c>
      <c r="G700" s="77">
        <v>4.51837</v>
      </c>
      <c r="H700" s="77">
        <v>3.4576760000000002</v>
      </c>
      <c r="I700" s="77">
        <v>3.2864499999999999</v>
      </c>
      <c r="J700" s="77">
        <v>2.5056910000000001</v>
      </c>
      <c r="K700" s="77">
        <v>1.8954709999999999</v>
      </c>
      <c r="L700" s="77">
        <v>1.7939050000000001</v>
      </c>
      <c r="M700" s="77">
        <v>2.123923</v>
      </c>
      <c r="N700" s="77">
        <v>1.9681580000000001</v>
      </c>
      <c r="O700" s="77">
        <v>0.92229340000000004</v>
      </c>
      <c r="P700" s="77">
        <v>-1.23591E-2</v>
      </c>
      <c r="Q700" s="77">
        <v>-4.32342E-2</v>
      </c>
      <c r="R700" s="77">
        <v>-0.45716279999999998</v>
      </c>
      <c r="S700" s="77">
        <v>-0.99975879999999995</v>
      </c>
      <c r="T700" s="77">
        <v>-1.0261089999999999</v>
      </c>
      <c r="U700" s="77">
        <v>-0.11685950000000001</v>
      </c>
      <c r="V700" s="77">
        <v>0.37471870000000002</v>
      </c>
      <c r="W700" s="77">
        <v>1.944164</v>
      </c>
      <c r="X700" s="77">
        <v>2.5243669999999998</v>
      </c>
      <c r="Y700" s="77">
        <v>2.220917</v>
      </c>
      <c r="Z700" s="77">
        <v>1.8998429999999999</v>
      </c>
      <c r="AA700" s="77">
        <v>1.848317</v>
      </c>
      <c r="AB700" s="77">
        <v>2.2799770000000001</v>
      </c>
      <c r="AC700" s="77">
        <v>2.0752630000000001</v>
      </c>
      <c r="AD700" s="77">
        <v>1.685835</v>
      </c>
      <c r="AE700" s="77">
        <v>-2.0886</v>
      </c>
      <c r="AF700" s="77">
        <v>-3.2452390000000002</v>
      </c>
      <c r="AG700" s="77">
        <v>-2.7859050000000001</v>
      </c>
      <c r="AH700" s="77">
        <v>-2.1495760000000002</v>
      </c>
      <c r="AI700" s="77">
        <v>-2.0501490000000002</v>
      </c>
      <c r="AJ700" s="77">
        <v>-1.3359639999999999</v>
      </c>
      <c r="AK700" s="77">
        <v>-0.3781446</v>
      </c>
      <c r="AL700" s="77">
        <v>-0.13184679999999999</v>
      </c>
      <c r="AM700" s="77">
        <v>0.16045690000000001</v>
      </c>
      <c r="AN700" s="77">
        <v>0.2659417</v>
      </c>
      <c r="AO700" s="77">
        <v>6.24573E-2</v>
      </c>
      <c r="AP700" s="77">
        <v>0.40988390000000002</v>
      </c>
      <c r="AQ700" s="77">
        <v>0.39561780000000002</v>
      </c>
      <c r="AR700" s="77">
        <v>0.4535438</v>
      </c>
      <c r="AS700" s="77">
        <v>0.4442835</v>
      </c>
      <c r="AT700" s="77">
        <v>0.1130393</v>
      </c>
      <c r="AU700" s="77">
        <v>-0.1107817</v>
      </c>
      <c r="AV700" s="77">
        <v>-0.25148730000000002</v>
      </c>
      <c r="AW700" s="77">
        <v>-0.69611920000000005</v>
      </c>
      <c r="AX700" s="77">
        <v>-0.99414179999999996</v>
      </c>
      <c r="AY700" s="77">
        <v>-0.98475109999999999</v>
      </c>
      <c r="AZ700" s="77">
        <v>-0.3737839</v>
      </c>
      <c r="BA700" s="77">
        <v>-0.29964839999999998</v>
      </c>
      <c r="BB700" s="77">
        <v>-1.0758460000000001</v>
      </c>
      <c r="BC700" s="77">
        <v>-1.5894900000000001</v>
      </c>
      <c r="BD700" s="77">
        <v>-2.7383160000000002</v>
      </c>
      <c r="BE700" s="77">
        <v>-2.1350609999999999</v>
      </c>
      <c r="BF700" s="77">
        <v>-1.7214579999999999</v>
      </c>
      <c r="BG700" s="77">
        <v>-1.5194449999999999</v>
      </c>
      <c r="BH700" s="77">
        <v>-0.91801350000000004</v>
      </c>
      <c r="BI700" s="77">
        <v>-0.13671749999999999</v>
      </c>
      <c r="BJ700" s="77">
        <v>0.17001430000000001</v>
      </c>
      <c r="BK700" s="77">
        <v>0.46463569999999998</v>
      </c>
      <c r="BL700" s="77">
        <v>0.55263300000000004</v>
      </c>
      <c r="BM700" s="77">
        <v>0.36513489999999998</v>
      </c>
      <c r="BN700" s="77">
        <v>0.78201900000000002</v>
      </c>
      <c r="BO700" s="77">
        <v>0.80328390000000005</v>
      </c>
      <c r="BP700" s="77">
        <v>0.84558949999999999</v>
      </c>
      <c r="BQ700" s="77">
        <v>0.90541130000000003</v>
      </c>
      <c r="BR700" s="77">
        <v>0.38644519999999999</v>
      </c>
      <c r="BS700" s="77">
        <v>0.35651450000000001</v>
      </c>
      <c r="BT700" s="77">
        <v>0.2498716</v>
      </c>
      <c r="BU700" s="77">
        <v>-0.22218840000000001</v>
      </c>
      <c r="BV700" s="77">
        <v>-0.52930319999999997</v>
      </c>
      <c r="BW700" s="77">
        <v>-0.56419229999999998</v>
      </c>
      <c r="BX700" s="77">
        <v>-7.4404700000000004E-2</v>
      </c>
      <c r="BY700" s="77">
        <v>-9.6868700000000002E-2</v>
      </c>
      <c r="BZ700" s="77">
        <v>-0.62005460000000001</v>
      </c>
      <c r="CA700" s="77">
        <v>-1.243808</v>
      </c>
      <c r="CB700" s="77">
        <v>-2.3872230000000001</v>
      </c>
      <c r="CC700" s="77">
        <v>-1.684288</v>
      </c>
      <c r="CD700" s="77">
        <v>-1.4249449999999999</v>
      </c>
      <c r="CE700" s="77">
        <v>-1.1518809999999999</v>
      </c>
      <c r="CF700" s="77">
        <v>-0.6285425</v>
      </c>
      <c r="CG700" s="77">
        <v>3.0494199999999999E-2</v>
      </c>
      <c r="CH700" s="77">
        <v>0.37908239999999999</v>
      </c>
      <c r="CI700" s="77">
        <v>0.67530900000000005</v>
      </c>
      <c r="CJ700" s="77">
        <v>0.75119460000000005</v>
      </c>
      <c r="CK700" s="77">
        <v>0.57476850000000002</v>
      </c>
      <c r="CL700" s="77">
        <v>1.0397590000000001</v>
      </c>
      <c r="CM700" s="77">
        <v>1.0856319999999999</v>
      </c>
      <c r="CN700" s="77">
        <v>1.117119</v>
      </c>
      <c r="CO700" s="77">
        <v>1.2247870000000001</v>
      </c>
      <c r="CP700" s="77">
        <v>0.57580520000000002</v>
      </c>
      <c r="CQ700" s="77">
        <v>0.68016239999999994</v>
      </c>
      <c r="CR700" s="77">
        <v>0.59711119999999995</v>
      </c>
      <c r="CS700" s="77">
        <v>0.1060548</v>
      </c>
      <c r="CT700" s="77">
        <v>-0.2073575</v>
      </c>
      <c r="CU700" s="77">
        <v>-0.2729145</v>
      </c>
      <c r="CV700" s="77">
        <v>0.13294449999999999</v>
      </c>
      <c r="CW700" s="77">
        <v>4.3575900000000001E-2</v>
      </c>
      <c r="CX700" s="77">
        <v>-0.30437500000000001</v>
      </c>
      <c r="CY700" s="77">
        <v>-0.89812539999999996</v>
      </c>
      <c r="CZ700" s="77">
        <v>-2.03613</v>
      </c>
      <c r="DA700" s="77">
        <v>-1.2335149999999999</v>
      </c>
      <c r="DB700" s="77">
        <v>-1.1284320000000001</v>
      </c>
      <c r="DC700" s="77">
        <v>-0.78431660000000003</v>
      </c>
      <c r="DD700" s="77">
        <v>-0.33907150000000003</v>
      </c>
      <c r="DE700" s="77">
        <v>0.19770589999999999</v>
      </c>
      <c r="DF700" s="77">
        <v>0.58815050000000002</v>
      </c>
      <c r="DG700" s="77">
        <v>0.8859823</v>
      </c>
      <c r="DH700" s="77">
        <v>0.94975609999999999</v>
      </c>
      <c r="DI700" s="77">
        <v>0.78440209999999999</v>
      </c>
      <c r="DJ700" s="77">
        <v>1.297498</v>
      </c>
      <c r="DK700" s="77">
        <v>1.36798</v>
      </c>
      <c r="DL700" s="77">
        <v>1.388649</v>
      </c>
      <c r="DM700" s="77">
        <v>1.544163</v>
      </c>
      <c r="DN700" s="77">
        <v>0.76516519999999999</v>
      </c>
      <c r="DO700" s="77">
        <v>1.0038100000000001</v>
      </c>
      <c r="DP700" s="77">
        <v>0.94435089999999999</v>
      </c>
      <c r="DQ700" s="77">
        <v>0.43429790000000001</v>
      </c>
      <c r="DR700" s="77">
        <v>0.1145883</v>
      </c>
      <c r="DS700" s="77">
        <v>1.8363299999999999E-2</v>
      </c>
      <c r="DT700" s="77">
        <v>0.34029359999999997</v>
      </c>
      <c r="DU700" s="77">
        <v>0.1840204</v>
      </c>
      <c r="DV700" s="77">
        <v>1.13046E-2</v>
      </c>
      <c r="DW700" s="77">
        <v>-0.39901510000000001</v>
      </c>
      <c r="DX700" s="77">
        <v>-1.529207</v>
      </c>
      <c r="DY700" s="77">
        <v>-0.58267060000000004</v>
      </c>
      <c r="DZ700" s="77">
        <v>-0.70031460000000001</v>
      </c>
      <c r="EA700" s="77">
        <v>-0.25361240000000002</v>
      </c>
      <c r="EB700" s="77">
        <v>7.8878599999999993E-2</v>
      </c>
      <c r="EC700" s="77">
        <v>0.4391331</v>
      </c>
      <c r="ED700" s="77">
        <v>0.89001160000000001</v>
      </c>
      <c r="EE700" s="77">
        <v>1.190161</v>
      </c>
      <c r="EF700" s="77">
        <v>1.2364470000000001</v>
      </c>
      <c r="EG700" s="77">
        <v>1.08708</v>
      </c>
      <c r="EH700" s="77">
        <v>1.6696340000000001</v>
      </c>
      <c r="EI700" s="77">
        <v>1.7756460000000001</v>
      </c>
      <c r="EJ700" s="77">
        <v>1.780694</v>
      </c>
      <c r="EK700" s="77">
        <v>2.0052910000000002</v>
      </c>
      <c r="EL700" s="77">
        <v>1.0385709999999999</v>
      </c>
      <c r="EM700" s="77">
        <v>1.4711069999999999</v>
      </c>
      <c r="EN700" s="77">
        <v>1.4457100000000001</v>
      </c>
      <c r="EO700" s="77">
        <v>0.90822879999999995</v>
      </c>
      <c r="EP700" s="77">
        <v>0.57942689999999997</v>
      </c>
      <c r="EQ700" s="77">
        <v>0.43892209999999998</v>
      </c>
      <c r="ER700" s="77">
        <v>0.63967289999999999</v>
      </c>
      <c r="ES700" s="77">
        <v>0.38680009999999998</v>
      </c>
      <c r="ET700" s="77">
        <v>0.46709580000000001</v>
      </c>
      <c r="EU700" s="77">
        <v>34</v>
      </c>
      <c r="EV700" s="77">
        <v>32</v>
      </c>
      <c r="EW700" s="77">
        <v>33</v>
      </c>
      <c r="EX700" s="77">
        <v>31</v>
      </c>
      <c r="EY700" s="77">
        <v>30</v>
      </c>
      <c r="EZ700" s="77">
        <v>30</v>
      </c>
      <c r="FA700" s="77">
        <v>29</v>
      </c>
      <c r="FB700" s="77">
        <v>30</v>
      </c>
      <c r="FC700" s="77">
        <v>39</v>
      </c>
      <c r="FD700" s="77">
        <v>50</v>
      </c>
      <c r="FE700" s="77">
        <v>59</v>
      </c>
      <c r="FF700" s="77">
        <v>56</v>
      </c>
      <c r="FG700" s="77">
        <v>55</v>
      </c>
      <c r="FH700" s="77">
        <v>59</v>
      </c>
      <c r="FI700" s="77">
        <v>58</v>
      </c>
      <c r="FJ700" s="77">
        <v>58</v>
      </c>
      <c r="FK700" s="77">
        <v>56</v>
      </c>
      <c r="FL700" s="77">
        <v>51</v>
      </c>
      <c r="FM700" s="77">
        <v>49</v>
      </c>
      <c r="FN700" s="77">
        <v>49</v>
      </c>
      <c r="FO700" s="77">
        <v>48</v>
      </c>
      <c r="FP700" s="77">
        <v>48</v>
      </c>
      <c r="FQ700" s="77">
        <v>46</v>
      </c>
      <c r="FR700" s="77">
        <v>44</v>
      </c>
      <c r="FS700" s="77">
        <v>6.369008</v>
      </c>
      <c r="FT700" s="77">
        <v>0.31548910000000002</v>
      </c>
      <c r="FU700" s="77">
        <v>0.53981420000000002</v>
      </c>
    </row>
    <row r="701" spans="1:177" x14ac:dyDescent="0.25">
      <c r="A701" t="s">
        <v>226</v>
      </c>
      <c r="B701" t="s">
        <v>0</v>
      </c>
      <c r="C701" t="s">
        <v>274</v>
      </c>
      <c r="D701" s="30" t="s">
        <v>247</v>
      </c>
      <c r="E701" t="s">
        <v>219</v>
      </c>
      <c r="F701" s="78">
        <v>4059</v>
      </c>
      <c r="G701" s="77">
        <v>7.664517</v>
      </c>
      <c r="H701" s="77">
        <v>5.666131</v>
      </c>
      <c r="I701" s="77">
        <v>5.4045269999999999</v>
      </c>
      <c r="J701" s="77">
        <v>5.4116020000000002</v>
      </c>
      <c r="K701" s="77">
        <v>4.9879480000000003</v>
      </c>
      <c r="L701" s="77">
        <v>4.9261210000000002</v>
      </c>
      <c r="M701" s="77">
        <v>4.208647</v>
      </c>
      <c r="N701" s="77">
        <v>3.0403519999999999</v>
      </c>
      <c r="O701" s="77">
        <v>0.66169820000000001</v>
      </c>
      <c r="P701" s="77">
        <v>-2.0407570000000002</v>
      </c>
      <c r="Q701" s="77">
        <v>-4.1701879999999996</v>
      </c>
      <c r="R701" s="77">
        <v>-4.517938</v>
      </c>
      <c r="S701" s="77">
        <v>-5.5336550000000004</v>
      </c>
      <c r="T701" s="77">
        <v>-5.4941570000000004</v>
      </c>
      <c r="U701" s="77">
        <v>-5.3099499999999997</v>
      </c>
      <c r="V701" s="77">
        <v>-2.8661210000000001</v>
      </c>
      <c r="W701" s="77">
        <v>1.0943879999999999</v>
      </c>
      <c r="X701" s="77">
        <v>5.7966449999999998</v>
      </c>
      <c r="Y701" s="77">
        <v>10.222160000000001</v>
      </c>
      <c r="Z701" s="77">
        <v>11.80237</v>
      </c>
      <c r="AA701" s="77">
        <v>12.152749999999999</v>
      </c>
      <c r="AB701" s="77">
        <v>11.45631</v>
      </c>
      <c r="AC701" s="77">
        <v>10.416869999999999</v>
      </c>
      <c r="AD701" s="77">
        <v>9.3139090000000007</v>
      </c>
      <c r="AE701" s="77">
        <v>-8.2389299999999999</v>
      </c>
      <c r="AF701" s="77">
        <v>-9.0689150000000005</v>
      </c>
      <c r="AG701" s="77">
        <v>-7.1057309999999996</v>
      </c>
      <c r="AH701" s="77">
        <v>-4.992991</v>
      </c>
      <c r="AI701" s="77">
        <v>-3.33202</v>
      </c>
      <c r="AJ701" s="77">
        <v>-1.861408</v>
      </c>
      <c r="AK701" s="77">
        <v>-0.92120020000000002</v>
      </c>
      <c r="AL701" s="77">
        <v>-4.57242E-2</v>
      </c>
      <c r="AM701" s="77">
        <v>0.22055839999999999</v>
      </c>
      <c r="AN701" s="77">
        <v>0.34399770000000002</v>
      </c>
      <c r="AO701" s="77">
        <v>0.30566199999999999</v>
      </c>
      <c r="AP701" s="77">
        <v>0.81772730000000005</v>
      </c>
      <c r="AQ701" s="77">
        <v>1.6542500000000002E-2</v>
      </c>
      <c r="AR701" s="77">
        <v>-0.43778889999999998</v>
      </c>
      <c r="AS701" s="77">
        <v>-0.75728580000000001</v>
      </c>
      <c r="AT701" s="77">
        <v>-0.69968430000000004</v>
      </c>
      <c r="AU701" s="77">
        <v>0.61897369999999996</v>
      </c>
      <c r="AV701" s="77">
        <v>0.31349399999999999</v>
      </c>
      <c r="AW701" s="77">
        <v>0.54836580000000001</v>
      </c>
      <c r="AX701" s="77">
        <v>0.41643140000000001</v>
      </c>
      <c r="AY701" s="77">
        <v>0.4938187</v>
      </c>
      <c r="AZ701" s="77">
        <v>-0.433892</v>
      </c>
      <c r="BA701" s="77">
        <v>-0.28937689999999999</v>
      </c>
      <c r="BB701" s="77">
        <v>-0.2370641</v>
      </c>
      <c r="BC701" s="77">
        <v>-7.2317640000000001</v>
      </c>
      <c r="BD701" s="77">
        <v>-8.1128330000000002</v>
      </c>
      <c r="BE701" s="77">
        <v>-6.2162889999999997</v>
      </c>
      <c r="BF701" s="77">
        <v>-4.2623490000000004</v>
      </c>
      <c r="BG701" s="77">
        <v>-2.781342</v>
      </c>
      <c r="BH701" s="77">
        <v>-1.481001</v>
      </c>
      <c r="BI701" s="77">
        <v>-0.5983387</v>
      </c>
      <c r="BJ701" s="77">
        <v>0.3000931</v>
      </c>
      <c r="BK701" s="77">
        <v>0.58523639999999999</v>
      </c>
      <c r="BL701" s="77">
        <v>0.76038550000000005</v>
      </c>
      <c r="BM701" s="77">
        <v>0.7789199</v>
      </c>
      <c r="BN701" s="77">
        <v>1.3864570000000001</v>
      </c>
      <c r="BO701" s="77">
        <v>0.66154939999999995</v>
      </c>
      <c r="BP701" s="77">
        <v>0.1745601</v>
      </c>
      <c r="BQ701" s="77">
        <v>-0.15957289999999999</v>
      </c>
      <c r="BR701" s="77">
        <v>-9.9207299999999998E-2</v>
      </c>
      <c r="BS701" s="77">
        <v>1.233006</v>
      </c>
      <c r="BT701" s="77">
        <v>0.93448070000000005</v>
      </c>
      <c r="BU701" s="77">
        <v>1.204494</v>
      </c>
      <c r="BV701" s="77">
        <v>0.98669300000000004</v>
      </c>
      <c r="BW701" s="77">
        <v>1.038778</v>
      </c>
      <c r="BX701" s="77">
        <v>7.4604900000000002E-2</v>
      </c>
      <c r="BY701" s="77">
        <v>0.16289790000000001</v>
      </c>
      <c r="BZ701" s="77">
        <v>0.23114960000000001</v>
      </c>
      <c r="CA701" s="77">
        <v>-6.5342039999999999</v>
      </c>
      <c r="CB701" s="77">
        <v>-7.4506540000000001</v>
      </c>
      <c r="CC701" s="77">
        <v>-5.6002640000000001</v>
      </c>
      <c r="CD701" s="77">
        <v>-3.7563089999999999</v>
      </c>
      <c r="CE701" s="77">
        <v>-2.3999440000000001</v>
      </c>
      <c r="CF701" s="77">
        <v>-1.2175320000000001</v>
      </c>
      <c r="CG701" s="77">
        <v>-0.3747258</v>
      </c>
      <c r="CH701" s="77">
        <v>0.53960509999999995</v>
      </c>
      <c r="CI701" s="77">
        <v>0.83781119999999998</v>
      </c>
      <c r="CJ701" s="77">
        <v>1.0487740000000001</v>
      </c>
      <c r="CK701" s="77">
        <v>1.106697</v>
      </c>
      <c r="CL701" s="77">
        <v>1.780357</v>
      </c>
      <c r="CM701" s="77">
        <v>1.108279</v>
      </c>
      <c r="CN701" s="77">
        <v>0.59867119999999996</v>
      </c>
      <c r="CO701" s="77">
        <v>0.25440119999999999</v>
      </c>
      <c r="CP701" s="77">
        <v>0.31668109999999999</v>
      </c>
      <c r="CQ701" s="77">
        <v>1.658282</v>
      </c>
      <c r="CR701" s="77">
        <v>1.364574</v>
      </c>
      <c r="CS701" s="77">
        <v>1.6589259999999999</v>
      </c>
      <c r="CT701" s="77">
        <v>1.3816550000000001</v>
      </c>
      <c r="CU701" s="77">
        <v>1.4162140000000001</v>
      </c>
      <c r="CV701" s="77">
        <v>0.42678830000000001</v>
      </c>
      <c r="CW701" s="77">
        <v>0.47614210000000001</v>
      </c>
      <c r="CX701" s="77">
        <v>0.55543299999999995</v>
      </c>
      <c r="CY701" s="77">
        <v>-5.8366439999999997</v>
      </c>
      <c r="CZ701" s="77">
        <v>-6.788475</v>
      </c>
      <c r="DA701" s="77">
        <v>-4.9842399999999998</v>
      </c>
      <c r="DB701" s="77">
        <v>-3.2502680000000002</v>
      </c>
      <c r="DC701" s="77">
        <v>-2.0185460000000002</v>
      </c>
      <c r="DD701" s="77">
        <v>-0.95406310000000005</v>
      </c>
      <c r="DE701" s="77">
        <v>-0.15111279999999999</v>
      </c>
      <c r="DF701" s="77">
        <v>0.77911719999999995</v>
      </c>
      <c r="DG701" s="77">
        <v>1.0903860000000001</v>
      </c>
      <c r="DH701" s="77">
        <v>1.3371630000000001</v>
      </c>
      <c r="DI701" s="77">
        <v>1.434474</v>
      </c>
      <c r="DJ701" s="77">
        <v>2.174258</v>
      </c>
      <c r="DK701" s="77">
        <v>1.5550090000000001</v>
      </c>
      <c r="DL701" s="77">
        <v>1.0227820000000001</v>
      </c>
      <c r="DM701" s="77">
        <v>0.66837530000000001</v>
      </c>
      <c r="DN701" s="77">
        <v>0.73256960000000004</v>
      </c>
      <c r="DO701" s="77">
        <v>2.0835590000000002</v>
      </c>
      <c r="DP701" s="77">
        <v>1.7946679999999999</v>
      </c>
      <c r="DQ701" s="77">
        <v>2.1133579999999998</v>
      </c>
      <c r="DR701" s="77">
        <v>1.776616</v>
      </c>
      <c r="DS701" s="77">
        <v>1.7936510000000001</v>
      </c>
      <c r="DT701" s="77">
        <v>0.77897170000000004</v>
      </c>
      <c r="DU701" s="77">
        <v>0.78938629999999999</v>
      </c>
      <c r="DV701" s="77">
        <v>0.87971650000000001</v>
      </c>
      <c r="DW701" s="77">
        <v>-4.8294779999999999</v>
      </c>
      <c r="DX701" s="77">
        <v>-5.8323929999999997</v>
      </c>
      <c r="DY701" s="77">
        <v>-4.0947979999999999</v>
      </c>
      <c r="DZ701" s="77">
        <v>-2.5196260000000001</v>
      </c>
      <c r="EA701" s="77">
        <v>-1.467868</v>
      </c>
      <c r="EB701" s="77">
        <v>-0.5736559</v>
      </c>
      <c r="EC701" s="77">
        <v>0.1717487</v>
      </c>
      <c r="ED701" s="77">
        <v>1.1249340000000001</v>
      </c>
      <c r="EE701" s="77">
        <v>1.4550639999999999</v>
      </c>
      <c r="EF701" s="77">
        <v>1.7535510000000001</v>
      </c>
      <c r="EG701" s="77">
        <v>1.907732</v>
      </c>
      <c r="EH701" s="77">
        <v>2.742988</v>
      </c>
      <c r="EI701" s="77">
        <v>2.2000160000000002</v>
      </c>
      <c r="EJ701" s="77">
        <v>1.6351309999999999</v>
      </c>
      <c r="EK701" s="77">
        <v>1.2660880000000001</v>
      </c>
      <c r="EL701" s="77">
        <v>1.3330470000000001</v>
      </c>
      <c r="EM701" s="77">
        <v>2.6975899999999999</v>
      </c>
      <c r="EN701" s="77">
        <v>2.4156550000000001</v>
      </c>
      <c r="EO701" s="77">
        <v>2.7694860000000001</v>
      </c>
      <c r="EP701" s="77">
        <v>2.3468779999999998</v>
      </c>
      <c r="EQ701" s="77">
        <v>2.3386100000000001</v>
      </c>
      <c r="ER701" s="77">
        <v>1.287469</v>
      </c>
      <c r="ES701" s="77">
        <v>1.2416609999999999</v>
      </c>
      <c r="ET701" s="77">
        <v>1.3479300000000001</v>
      </c>
      <c r="EU701" s="77">
        <v>68.200770000000006</v>
      </c>
      <c r="EV701" s="77">
        <v>68.192580000000007</v>
      </c>
      <c r="EW701" s="77">
        <v>67.184650000000005</v>
      </c>
      <c r="EX701" s="77">
        <v>66.192070000000001</v>
      </c>
      <c r="EY701" s="77">
        <v>65.761380000000003</v>
      </c>
      <c r="EZ701" s="77">
        <v>64.354990000000001</v>
      </c>
      <c r="FA701" s="77">
        <v>64.916880000000006</v>
      </c>
      <c r="FB701" s="77">
        <v>69.169309999999996</v>
      </c>
      <c r="FC701" s="77">
        <v>75.067520000000002</v>
      </c>
      <c r="FD701" s="77">
        <v>82.156270000000006</v>
      </c>
      <c r="FE701" s="77">
        <v>87.750129999999999</v>
      </c>
      <c r="FF701" s="77">
        <v>90.506140000000002</v>
      </c>
      <c r="FG701" s="77">
        <v>92.204350000000005</v>
      </c>
      <c r="FH701" s="77">
        <v>92.205879999999993</v>
      </c>
      <c r="FI701" s="77">
        <v>91.791560000000004</v>
      </c>
      <c r="FJ701" s="77">
        <v>90.620720000000006</v>
      </c>
      <c r="FK701" s="77">
        <v>88.798460000000006</v>
      </c>
      <c r="FL701" s="77">
        <v>85.821479999999994</v>
      </c>
      <c r="FM701" s="77">
        <v>84.228390000000005</v>
      </c>
      <c r="FN701" s="77">
        <v>81.974940000000004</v>
      </c>
      <c r="FO701" s="77">
        <v>75.551919999999996</v>
      </c>
      <c r="FP701" s="77">
        <v>72.307419999999993</v>
      </c>
      <c r="FQ701" s="77">
        <v>69.877489999999995</v>
      </c>
      <c r="FR701" s="77">
        <v>68.453190000000006</v>
      </c>
      <c r="FS701" s="77">
        <v>7.6915940000000003</v>
      </c>
      <c r="FT701" s="77">
        <v>0.35083700000000001</v>
      </c>
      <c r="FU701" s="77">
        <v>0.64644500000000005</v>
      </c>
    </row>
    <row r="702" spans="1:177" x14ac:dyDescent="0.25">
      <c r="A702" t="s">
        <v>226</v>
      </c>
      <c r="B702" t="s">
        <v>0</v>
      </c>
      <c r="C702" t="s">
        <v>274</v>
      </c>
      <c r="D702" s="30" t="s">
        <v>247</v>
      </c>
      <c r="E702" t="s">
        <v>220</v>
      </c>
      <c r="F702" s="78">
        <v>2369</v>
      </c>
      <c r="G702" s="77">
        <v>3.6675300000000002</v>
      </c>
      <c r="H702" s="77">
        <v>2.9123290000000002</v>
      </c>
      <c r="I702" s="77">
        <v>2.7726850000000001</v>
      </c>
      <c r="J702" s="77">
        <v>2.7011370000000001</v>
      </c>
      <c r="K702" s="77">
        <v>2.687071</v>
      </c>
      <c r="L702" s="77">
        <v>2.6766589999999999</v>
      </c>
      <c r="M702" s="77">
        <v>2.0972019999999998</v>
      </c>
      <c r="N702" s="77">
        <v>1.598902</v>
      </c>
      <c r="O702" s="77">
        <v>0.32629419999999998</v>
      </c>
      <c r="P702" s="77">
        <v>-1.5716209999999999</v>
      </c>
      <c r="Q702" s="77">
        <v>-3.144784</v>
      </c>
      <c r="R702" s="77">
        <v>-3.4459569999999999</v>
      </c>
      <c r="S702" s="77">
        <v>-4.08575</v>
      </c>
      <c r="T702" s="77">
        <v>-3.741825</v>
      </c>
      <c r="U702" s="77">
        <v>-3.5348470000000001</v>
      </c>
      <c r="V702" s="77">
        <v>-2.5446780000000002</v>
      </c>
      <c r="W702" s="77">
        <v>-9.1920500000000002E-2</v>
      </c>
      <c r="X702" s="77">
        <v>3.1687289999999999</v>
      </c>
      <c r="Y702" s="77">
        <v>5.6311369999999998</v>
      </c>
      <c r="Z702" s="77">
        <v>6.7811389999999996</v>
      </c>
      <c r="AA702" s="77">
        <v>6.8096730000000001</v>
      </c>
      <c r="AB702" s="77">
        <v>6.0848259999999996</v>
      </c>
      <c r="AC702" s="77">
        <v>5.413081</v>
      </c>
      <c r="AD702" s="77">
        <v>4.9554840000000002</v>
      </c>
      <c r="AE702" s="77">
        <v>-5.7594240000000001</v>
      </c>
      <c r="AF702" s="77">
        <v>-5.5920909999999999</v>
      </c>
      <c r="AG702" s="77">
        <v>-4.3766090000000002</v>
      </c>
      <c r="AH702" s="77">
        <v>-3.342603</v>
      </c>
      <c r="AI702" s="77">
        <v>-2.2034820000000002</v>
      </c>
      <c r="AJ702" s="77">
        <v>-1.3645080000000001</v>
      </c>
      <c r="AK702" s="77">
        <v>-0.93202890000000005</v>
      </c>
      <c r="AL702" s="77">
        <v>-0.2164064</v>
      </c>
      <c r="AM702" s="77">
        <v>0.13084409999999999</v>
      </c>
      <c r="AN702" s="77">
        <v>-6.4988699999999996E-2</v>
      </c>
      <c r="AO702" s="77">
        <v>-0.2905064</v>
      </c>
      <c r="AP702" s="77">
        <v>0.20740120000000001</v>
      </c>
      <c r="AQ702" s="77">
        <v>-0.1203046</v>
      </c>
      <c r="AR702" s="77">
        <v>7.82162E-2</v>
      </c>
      <c r="AS702" s="77">
        <v>-0.28545880000000001</v>
      </c>
      <c r="AT702" s="77">
        <v>-0.62279519999999999</v>
      </c>
      <c r="AU702" s="77">
        <v>0.2023838</v>
      </c>
      <c r="AV702" s="77">
        <v>0.44540079999999999</v>
      </c>
      <c r="AW702" s="77">
        <v>0.32987870000000002</v>
      </c>
      <c r="AX702" s="77">
        <v>0.41717710000000002</v>
      </c>
      <c r="AY702" s="77">
        <v>0.1440148</v>
      </c>
      <c r="AZ702" s="77">
        <v>-0.79498539999999995</v>
      </c>
      <c r="BA702" s="77">
        <v>-0.80508760000000001</v>
      </c>
      <c r="BB702" s="77">
        <v>-0.49353970000000003</v>
      </c>
      <c r="BC702" s="77">
        <v>-4.9745429999999997</v>
      </c>
      <c r="BD702" s="77">
        <v>-4.9043530000000004</v>
      </c>
      <c r="BE702" s="77">
        <v>-3.7723360000000001</v>
      </c>
      <c r="BF702" s="77">
        <v>-2.8595169999999999</v>
      </c>
      <c r="BG702" s="77">
        <v>-1.822236</v>
      </c>
      <c r="BH702" s="77">
        <v>-1.091494</v>
      </c>
      <c r="BI702" s="77">
        <v>-0.68619770000000002</v>
      </c>
      <c r="BJ702" s="77">
        <v>5.5145699999999999E-2</v>
      </c>
      <c r="BK702" s="77">
        <v>0.41126459999999998</v>
      </c>
      <c r="BL702" s="77">
        <v>0.20851939999999999</v>
      </c>
      <c r="BM702" s="77">
        <v>1.9035699999999999E-2</v>
      </c>
      <c r="BN702" s="77">
        <v>0.51932500000000004</v>
      </c>
      <c r="BO702" s="77">
        <v>0.2427627</v>
      </c>
      <c r="BP702" s="77">
        <v>0.42903599999999997</v>
      </c>
      <c r="BQ702" s="77">
        <v>8.1121499999999999E-2</v>
      </c>
      <c r="BR702" s="77">
        <v>-0.2318789</v>
      </c>
      <c r="BS702" s="77">
        <v>0.62995210000000001</v>
      </c>
      <c r="BT702" s="77">
        <v>0.87050439999999996</v>
      </c>
      <c r="BU702" s="77">
        <v>0.81891139999999996</v>
      </c>
      <c r="BV702" s="77">
        <v>0.84984389999999999</v>
      </c>
      <c r="BW702" s="77">
        <v>0.5394236</v>
      </c>
      <c r="BX702" s="77">
        <v>-0.4241415</v>
      </c>
      <c r="BY702" s="77">
        <v>-0.46206799999999998</v>
      </c>
      <c r="BZ702" s="77">
        <v>-0.1938917</v>
      </c>
      <c r="CA702" s="77">
        <v>-4.430936</v>
      </c>
      <c r="CB702" s="77">
        <v>-4.4280280000000003</v>
      </c>
      <c r="CC702" s="77">
        <v>-3.3538190000000001</v>
      </c>
      <c r="CD702" s="77">
        <v>-2.524934</v>
      </c>
      <c r="CE702" s="77">
        <v>-1.558187</v>
      </c>
      <c r="CF702" s="77">
        <v>-0.90240560000000003</v>
      </c>
      <c r="CG702" s="77">
        <v>-0.51593580000000006</v>
      </c>
      <c r="CH702" s="77">
        <v>0.24322189999999999</v>
      </c>
      <c r="CI702" s="77">
        <v>0.60548299999999999</v>
      </c>
      <c r="CJ702" s="77">
        <v>0.39795029999999998</v>
      </c>
      <c r="CK702" s="77">
        <v>0.23342360000000001</v>
      </c>
      <c r="CL702" s="77">
        <v>0.73536250000000003</v>
      </c>
      <c r="CM702" s="77">
        <v>0.4942221</v>
      </c>
      <c r="CN702" s="77">
        <v>0.67201270000000002</v>
      </c>
      <c r="CO702" s="77">
        <v>0.33501379999999997</v>
      </c>
      <c r="CP702" s="77">
        <v>3.88685E-2</v>
      </c>
      <c r="CQ702" s="77">
        <v>0.92608449999999998</v>
      </c>
      <c r="CR702" s="77">
        <v>1.16493</v>
      </c>
      <c r="CS702" s="77">
        <v>1.1576139999999999</v>
      </c>
      <c r="CT702" s="77">
        <v>1.149508</v>
      </c>
      <c r="CU702" s="77">
        <v>0.81328250000000002</v>
      </c>
      <c r="CV702" s="77">
        <v>-0.1672961</v>
      </c>
      <c r="CW702" s="77">
        <v>-0.22449359999999999</v>
      </c>
      <c r="CX702" s="77">
        <v>1.3643600000000001E-2</v>
      </c>
      <c r="CY702" s="77">
        <v>-3.88733</v>
      </c>
      <c r="CZ702" s="77">
        <v>-3.951702</v>
      </c>
      <c r="DA702" s="77">
        <v>-2.9353020000000001</v>
      </c>
      <c r="DB702" s="77">
        <v>-2.19035</v>
      </c>
      <c r="DC702" s="77">
        <v>-1.2941370000000001</v>
      </c>
      <c r="DD702" s="77">
        <v>-0.71331699999999998</v>
      </c>
      <c r="DE702" s="77">
        <v>-0.34567379999999998</v>
      </c>
      <c r="DF702" s="77">
        <v>0.43129800000000001</v>
      </c>
      <c r="DG702" s="77">
        <v>0.79970140000000001</v>
      </c>
      <c r="DH702" s="77">
        <v>0.58738109999999999</v>
      </c>
      <c r="DI702" s="77">
        <v>0.44781149999999997</v>
      </c>
      <c r="DJ702" s="77">
        <v>0.95140000000000002</v>
      </c>
      <c r="DK702" s="77">
        <v>0.74568140000000005</v>
      </c>
      <c r="DL702" s="77">
        <v>0.91498939999999995</v>
      </c>
      <c r="DM702" s="77">
        <v>0.58890620000000005</v>
      </c>
      <c r="DN702" s="77">
        <v>0.3096159</v>
      </c>
      <c r="DO702" s="77">
        <v>1.2222170000000001</v>
      </c>
      <c r="DP702" s="77">
        <v>1.459355</v>
      </c>
      <c r="DQ702" s="77">
        <v>1.4963169999999999</v>
      </c>
      <c r="DR702" s="77">
        <v>1.449171</v>
      </c>
      <c r="DS702" s="77">
        <v>1.0871409999999999</v>
      </c>
      <c r="DT702" s="77">
        <v>8.9549299999999998E-2</v>
      </c>
      <c r="DU702" s="77">
        <v>1.3080700000000001E-2</v>
      </c>
      <c r="DV702" s="77">
        <v>0.22117899999999999</v>
      </c>
      <c r="DW702" s="77">
        <v>-3.102449</v>
      </c>
      <c r="DX702" s="77">
        <v>-3.2639640000000001</v>
      </c>
      <c r="DY702" s="77">
        <v>-2.331029</v>
      </c>
      <c r="DZ702" s="77">
        <v>-1.7072639999999999</v>
      </c>
      <c r="EA702" s="77">
        <v>-0.91289129999999996</v>
      </c>
      <c r="EB702" s="77">
        <v>-0.4403031</v>
      </c>
      <c r="EC702" s="77">
        <v>-9.9842600000000004E-2</v>
      </c>
      <c r="ED702" s="77">
        <v>0.70285010000000003</v>
      </c>
      <c r="EE702" s="77">
        <v>1.080122</v>
      </c>
      <c r="EF702" s="77">
        <v>0.86088929999999997</v>
      </c>
      <c r="EG702" s="77">
        <v>0.75735370000000002</v>
      </c>
      <c r="EH702" s="77">
        <v>1.2633239999999999</v>
      </c>
      <c r="EI702" s="77">
        <v>1.108749</v>
      </c>
      <c r="EJ702" s="77">
        <v>1.265809</v>
      </c>
      <c r="EK702" s="77">
        <v>0.95548650000000002</v>
      </c>
      <c r="EL702" s="77">
        <v>0.70053220000000005</v>
      </c>
      <c r="EM702" s="77">
        <v>1.6497850000000001</v>
      </c>
      <c r="EN702" s="77">
        <v>1.8844590000000001</v>
      </c>
      <c r="EO702" s="77">
        <v>1.985349</v>
      </c>
      <c r="EP702" s="77">
        <v>1.8818379999999999</v>
      </c>
      <c r="EQ702" s="77">
        <v>1.48255</v>
      </c>
      <c r="ER702" s="77">
        <v>0.4603932</v>
      </c>
      <c r="ES702" s="77">
        <v>0.35610029999999998</v>
      </c>
      <c r="ET702" s="77">
        <v>0.52082700000000004</v>
      </c>
      <c r="EU702" s="77">
        <v>69.05247</v>
      </c>
      <c r="EV702" s="77">
        <v>69.039349999999999</v>
      </c>
      <c r="EW702" s="77">
        <v>68.026240000000001</v>
      </c>
      <c r="EX702" s="77">
        <v>67.039349999999999</v>
      </c>
      <c r="EY702" s="77">
        <v>67.013109999999998</v>
      </c>
      <c r="EZ702" s="77">
        <v>66.026240000000001</v>
      </c>
      <c r="FA702" s="77">
        <v>66.986890000000002</v>
      </c>
      <c r="FB702" s="77">
        <v>70</v>
      </c>
      <c r="FC702" s="77">
        <v>72.986890000000002</v>
      </c>
      <c r="FD702" s="77">
        <v>78.013109999999998</v>
      </c>
      <c r="FE702" s="77">
        <v>84.026240000000001</v>
      </c>
      <c r="FF702" s="77">
        <v>88.026240000000001</v>
      </c>
      <c r="FG702" s="77">
        <v>88.091819999999998</v>
      </c>
      <c r="FH702" s="77">
        <v>88.091819999999998</v>
      </c>
      <c r="FI702" s="77">
        <v>88.091819999999998</v>
      </c>
      <c r="FJ702" s="77">
        <v>86.091819999999998</v>
      </c>
      <c r="FK702" s="77">
        <v>85.104939999999999</v>
      </c>
      <c r="FL702" s="77">
        <v>82.144289999999998</v>
      </c>
      <c r="FM702" s="77">
        <v>80.131180000000001</v>
      </c>
      <c r="FN702" s="77">
        <v>79.11806</v>
      </c>
      <c r="FO702" s="77">
        <v>73.104939999999999</v>
      </c>
      <c r="FP702" s="77">
        <v>71.104939999999999</v>
      </c>
      <c r="FQ702" s="77">
        <v>69.078699999999998</v>
      </c>
      <c r="FR702" s="77">
        <v>68.06559</v>
      </c>
      <c r="FS702" s="77">
        <v>5.812424</v>
      </c>
      <c r="FT702" s="77">
        <v>0.22708229999999999</v>
      </c>
      <c r="FU702" s="77">
        <v>0.48724089999999998</v>
      </c>
    </row>
    <row r="703" spans="1:177" x14ac:dyDescent="0.25">
      <c r="A703" t="s">
        <v>226</v>
      </c>
      <c r="B703" t="s">
        <v>0</v>
      </c>
      <c r="C703" t="s">
        <v>274</v>
      </c>
      <c r="D703" s="30" t="s">
        <v>247</v>
      </c>
      <c r="E703" t="s">
        <v>221</v>
      </c>
      <c r="F703" s="78">
        <v>1690</v>
      </c>
      <c r="G703" s="77">
        <v>4.2060820000000003</v>
      </c>
      <c r="H703" s="77">
        <v>2.700771</v>
      </c>
      <c r="I703" s="77">
        <v>2.6497280000000001</v>
      </c>
      <c r="J703" s="77">
        <v>2.7918090000000002</v>
      </c>
      <c r="K703" s="77">
        <v>2.3830930000000001</v>
      </c>
      <c r="L703" s="77">
        <v>2.3859140000000001</v>
      </c>
      <c r="M703" s="77">
        <v>2.2467109999999999</v>
      </c>
      <c r="N703" s="77">
        <v>1.483101</v>
      </c>
      <c r="O703" s="77">
        <v>0.28309790000000001</v>
      </c>
      <c r="P703" s="77">
        <v>-0.35840270000000002</v>
      </c>
      <c r="Q703" s="77">
        <v>-0.98870999999999998</v>
      </c>
      <c r="R703" s="77">
        <v>-1.1302760000000001</v>
      </c>
      <c r="S703" s="77">
        <v>-1.505047</v>
      </c>
      <c r="T703" s="77">
        <v>-1.9723219999999999</v>
      </c>
      <c r="U703" s="77">
        <v>-1.998734</v>
      </c>
      <c r="V703" s="77">
        <v>-0.40725689999999998</v>
      </c>
      <c r="W703" s="77">
        <v>0.99496229999999997</v>
      </c>
      <c r="X703" s="77">
        <v>2.4778090000000002</v>
      </c>
      <c r="Y703" s="77">
        <v>4.5795490000000001</v>
      </c>
      <c r="Z703" s="77">
        <v>4.865545</v>
      </c>
      <c r="AA703" s="77">
        <v>5.3252280000000001</v>
      </c>
      <c r="AB703" s="77">
        <v>5.563186</v>
      </c>
      <c r="AC703" s="77">
        <v>5.1851219999999998</v>
      </c>
      <c r="AD703" s="77">
        <v>4.4388899999999998</v>
      </c>
      <c r="AE703" s="77">
        <v>-2.857138</v>
      </c>
      <c r="AF703" s="77">
        <v>-4.2389520000000003</v>
      </c>
      <c r="AG703" s="77">
        <v>-3.4351759999999998</v>
      </c>
      <c r="AH703" s="77">
        <v>-2.1785260000000002</v>
      </c>
      <c r="AI703" s="77">
        <v>-1.473433</v>
      </c>
      <c r="AJ703" s="77">
        <v>-0.63270040000000005</v>
      </c>
      <c r="AK703" s="77">
        <v>-3.6856100000000003E-2</v>
      </c>
      <c r="AL703" s="77">
        <v>1.25363E-2</v>
      </c>
      <c r="AM703" s="77">
        <v>-0.19657730000000001</v>
      </c>
      <c r="AN703" s="77">
        <v>0.20179140000000001</v>
      </c>
      <c r="AO703" s="77">
        <v>0.24637719999999999</v>
      </c>
      <c r="AP703" s="77">
        <v>3.7427700000000001E-2</v>
      </c>
      <c r="AQ703" s="77">
        <v>-0.49196079999999998</v>
      </c>
      <c r="AR703" s="77">
        <v>-1.2571319999999999</v>
      </c>
      <c r="AS703" s="77">
        <v>-1.1855439999999999</v>
      </c>
      <c r="AT703" s="77">
        <v>-0.66400179999999998</v>
      </c>
      <c r="AU703" s="77">
        <v>-0.2167685</v>
      </c>
      <c r="AV703" s="77">
        <v>-0.72382100000000005</v>
      </c>
      <c r="AW703" s="77">
        <v>-0.22069520000000001</v>
      </c>
      <c r="AX703" s="77">
        <v>-0.49822270000000002</v>
      </c>
      <c r="AY703" s="77">
        <v>-7.45585E-2</v>
      </c>
      <c r="AZ703" s="77">
        <v>0.2079047</v>
      </c>
      <c r="BA703" s="77">
        <v>0.4424129</v>
      </c>
      <c r="BB703" s="77">
        <v>-5.6887500000000001E-2</v>
      </c>
      <c r="BC703" s="77">
        <v>-2.2883049999999998</v>
      </c>
      <c r="BD703" s="77">
        <v>-3.5524849999999999</v>
      </c>
      <c r="BE703" s="77">
        <v>-2.7244329999999999</v>
      </c>
      <c r="BF703" s="77">
        <v>-1.572497</v>
      </c>
      <c r="BG703" s="77">
        <v>-1.0526629999999999</v>
      </c>
      <c r="BH703" s="77">
        <v>-0.36487639999999999</v>
      </c>
      <c r="BI703" s="77">
        <v>0.1480321</v>
      </c>
      <c r="BJ703" s="77">
        <v>0.204985</v>
      </c>
      <c r="BK703" s="77">
        <v>2.6390899999999998E-2</v>
      </c>
      <c r="BL703" s="77">
        <v>0.53301359999999998</v>
      </c>
      <c r="BM703" s="77">
        <v>0.63863130000000001</v>
      </c>
      <c r="BN703" s="77">
        <v>0.59757070000000001</v>
      </c>
      <c r="BO703" s="77">
        <v>0.1265078</v>
      </c>
      <c r="BP703" s="77">
        <v>-0.68923230000000002</v>
      </c>
      <c r="BQ703" s="77">
        <v>-0.66164330000000005</v>
      </c>
      <c r="BR703" s="77">
        <v>-0.15627289999999999</v>
      </c>
      <c r="BS703" s="77">
        <v>0.22889039999999999</v>
      </c>
      <c r="BT703" s="77">
        <v>-0.26915850000000002</v>
      </c>
      <c r="BU703" s="77">
        <v>0.1965219</v>
      </c>
      <c r="BV703" s="77">
        <v>-0.1611678</v>
      </c>
      <c r="BW703" s="77">
        <v>0.31340469999999998</v>
      </c>
      <c r="BX703" s="77">
        <v>0.54752869999999998</v>
      </c>
      <c r="BY703" s="77">
        <v>0.70165100000000002</v>
      </c>
      <c r="BZ703" s="77">
        <v>0.34394279999999999</v>
      </c>
      <c r="CA703" s="77">
        <v>-1.894334</v>
      </c>
      <c r="CB703" s="77">
        <v>-3.0770409999999999</v>
      </c>
      <c r="CC703" s="77">
        <v>-2.2321749999999998</v>
      </c>
      <c r="CD703" s="77">
        <v>-1.152763</v>
      </c>
      <c r="CE703" s="77">
        <v>-0.7612392</v>
      </c>
      <c r="CF703" s="77">
        <v>-0.17938229999999999</v>
      </c>
      <c r="CG703" s="77">
        <v>0.27608500000000002</v>
      </c>
      <c r="CH703" s="77">
        <v>0.33827439999999998</v>
      </c>
      <c r="CI703" s="77">
        <v>0.18081800000000001</v>
      </c>
      <c r="CJ703" s="77">
        <v>0.76241709999999996</v>
      </c>
      <c r="CK703" s="77">
        <v>0.91030540000000004</v>
      </c>
      <c r="CL703" s="77">
        <v>0.98552410000000001</v>
      </c>
      <c r="CM703" s="77">
        <v>0.5548573</v>
      </c>
      <c r="CN703" s="77">
        <v>-0.29590650000000002</v>
      </c>
      <c r="CO703" s="77">
        <v>-0.29879099999999997</v>
      </c>
      <c r="CP703" s="77">
        <v>0.19537860000000001</v>
      </c>
      <c r="CQ703" s="77">
        <v>0.53755240000000004</v>
      </c>
      <c r="CR703" s="77">
        <v>4.5739299999999997E-2</v>
      </c>
      <c r="CS703" s="77">
        <v>0.48548520000000001</v>
      </c>
      <c r="CT703" s="77">
        <v>7.2275500000000006E-2</v>
      </c>
      <c r="CU703" s="77">
        <v>0.58210680000000004</v>
      </c>
      <c r="CV703" s="77">
        <v>0.78275130000000004</v>
      </c>
      <c r="CW703" s="77">
        <v>0.88119860000000005</v>
      </c>
      <c r="CX703" s="77">
        <v>0.62155660000000001</v>
      </c>
      <c r="CY703" s="77">
        <v>-1.500362</v>
      </c>
      <c r="CZ703" s="77">
        <v>-2.6015959999999998</v>
      </c>
      <c r="DA703" s="77">
        <v>-1.739916</v>
      </c>
      <c r="DB703" s="77">
        <v>-0.7330295</v>
      </c>
      <c r="DC703" s="77">
        <v>-0.46981529999999999</v>
      </c>
      <c r="DD703" s="77">
        <v>6.1119E-3</v>
      </c>
      <c r="DE703" s="77">
        <v>0.404138</v>
      </c>
      <c r="DF703" s="77">
        <v>0.47156369999999997</v>
      </c>
      <c r="DG703" s="77">
        <v>0.33524510000000002</v>
      </c>
      <c r="DH703" s="77">
        <v>0.99182060000000005</v>
      </c>
      <c r="DI703" s="77">
        <v>1.1819789999999999</v>
      </c>
      <c r="DJ703" s="77">
        <v>1.3734770000000001</v>
      </c>
      <c r="DK703" s="77">
        <v>0.98320680000000005</v>
      </c>
      <c r="DL703" s="77">
        <v>9.7419199999999997E-2</v>
      </c>
      <c r="DM703" s="77">
        <v>6.4061300000000002E-2</v>
      </c>
      <c r="DN703" s="77">
        <v>0.54703000000000002</v>
      </c>
      <c r="DO703" s="77">
        <v>0.84621440000000003</v>
      </c>
      <c r="DP703" s="77">
        <v>0.36063719999999999</v>
      </c>
      <c r="DQ703" s="77">
        <v>0.77444849999999998</v>
      </c>
      <c r="DR703" s="77">
        <v>0.30571870000000001</v>
      </c>
      <c r="DS703" s="77">
        <v>0.85080889999999998</v>
      </c>
      <c r="DT703" s="77">
        <v>1.0179739999999999</v>
      </c>
      <c r="DU703" s="77">
        <v>1.060746</v>
      </c>
      <c r="DV703" s="77">
        <v>0.89917049999999998</v>
      </c>
      <c r="DW703" s="77">
        <v>-0.93152979999999996</v>
      </c>
      <c r="DX703" s="77">
        <v>-1.9151290000000001</v>
      </c>
      <c r="DY703" s="77">
        <v>-1.0291729999999999</v>
      </c>
      <c r="DZ703" s="77">
        <v>-0.12700059999999999</v>
      </c>
      <c r="EA703" s="77">
        <v>-4.90453E-2</v>
      </c>
      <c r="EB703" s="77">
        <v>0.27393590000000001</v>
      </c>
      <c r="EC703" s="77">
        <v>0.58902620000000006</v>
      </c>
      <c r="ED703" s="77">
        <v>0.66401239999999995</v>
      </c>
      <c r="EE703" s="77">
        <v>0.55821339999999997</v>
      </c>
      <c r="EF703" s="77">
        <v>1.323043</v>
      </c>
      <c r="EG703" s="77">
        <v>1.5742339999999999</v>
      </c>
      <c r="EH703" s="77">
        <v>1.9336199999999999</v>
      </c>
      <c r="EI703" s="77">
        <v>1.6016760000000001</v>
      </c>
      <c r="EJ703" s="77">
        <v>0.66531910000000005</v>
      </c>
      <c r="EK703" s="77">
        <v>0.58796230000000005</v>
      </c>
      <c r="EL703" s="77">
        <v>1.054759</v>
      </c>
      <c r="EM703" s="77">
        <v>1.291873</v>
      </c>
      <c r="EN703" s="77">
        <v>0.81529960000000001</v>
      </c>
      <c r="EO703" s="77">
        <v>1.1916659999999999</v>
      </c>
      <c r="EP703" s="77">
        <v>0.6427737</v>
      </c>
      <c r="EQ703" s="77">
        <v>1.238772</v>
      </c>
      <c r="ER703" s="77">
        <v>1.3575980000000001</v>
      </c>
      <c r="ES703" s="77">
        <v>1.319984</v>
      </c>
      <c r="ET703" s="77">
        <v>1.300001</v>
      </c>
      <c r="EU703" s="77">
        <v>67.000619999999998</v>
      </c>
      <c r="EV703" s="77">
        <v>66.999380000000002</v>
      </c>
      <c r="EW703" s="77">
        <v>65.998769999999993</v>
      </c>
      <c r="EX703" s="77">
        <v>64.998149999999995</v>
      </c>
      <c r="EY703" s="77">
        <v>63.997540000000001</v>
      </c>
      <c r="EZ703" s="77">
        <v>62</v>
      </c>
      <c r="FA703" s="77">
        <v>62</v>
      </c>
      <c r="FB703" s="77">
        <v>67.998760000000004</v>
      </c>
      <c r="FC703" s="77">
        <v>77.999380000000002</v>
      </c>
      <c r="FD703" s="77">
        <v>87.994450000000001</v>
      </c>
      <c r="FE703" s="77">
        <v>92.997540000000001</v>
      </c>
      <c r="FF703" s="77">
        <v>94.000619999999998</v>
      </c>
      <c r="FG703" s="77">
        <v>97.999380000000002</v>
      </c>
      <c r="FH703" s="77">
        <v>98.003079999999997</v>
      </c>
      <c r="FI703" s="77">
        <v>97.004930000000002</v>
      </c>
      <c r="FJ703" s="77">
        <v>97.002459999999999</v>
      </c>
      <c r="FK703" s="77">
        <v>94.003079999999997</v>
      </c>
      <c r="FL703" s="77">
        <v>91.003079999999997</v>
      </c>
      <c r="FM703" s="77">
        <v>90.001850000000005</v>
      </c>
      <c r="FN703" s="77">
        <v>86.000619999999998</v>
      </c>
      <c r="FO703" s="77">
        <v>79</v>
      </c>
      <c r="FP703" s="77">
        <v>74.001850000000005</v>
      </c>
      <c r="FQ703" s="77">
        <v>71.003079999999997</v>
      </c>
      <c r="FR703" s="77">
        <v>68.999380000000002</v>
      </c>
      <c r="FS703" s="77">
        <v>4.9052519999999999</v>
      </c>
      <c r="FT703" s="77">
        <v>0.29740759999999999</v>
      </c>
      <c r="FU703" s="77">
        <v>0.38898509999999997</v>
      </c>
    </row>
    <row r="704" spans="1:177" x14ac:dyDescent="0.25">
      <c r="A704" t="s">
        <v>226</v>
      </c>
      <c r="B704" t="s">
        <v>0</v>
      </c>
      <c r="C704" t="s">
        <v>274</v>
      </c>
      <c r="D704" s="30" t="s">
        <v>248</v>
      </c>
      <c r="E704" t="s">
        <v>219</v>
      </c>
      <c r="F704" s="78">
        <v>3968</v>
      </c>
      <c r="G704" s="77">
        <v>7.3782509999999997</v>
      </c>
      <c r="H704" s="77">
        <v>5.7371049999999997</v>
      </c>
      <c r="I704" s="77">
        <v>5.4347969999999997</v>
      </c>
      <c r="J704" s="77">
        <v>5.320786</v>
      </c>
      <c r="K704" s="77">
        <v>4.7924759999999997</v>
      </c>
      <c r="L704" s="77">
        <v>4.4024380000000001</v>
      </c>
      <c r="M704" s="77">
        <v>3.079386</v>
      </c>
      <c r="N704" s="77">
        <v>1.372646</v>
      </c>
      <c r="O704" s="77">
        <v>-1.8357300000000001</v>
      </c>
      <c r="P704" s="77">
        <v>-5.07369</v>
      </c>
      <c r="Q704" s="77">
        <v>-7.642442</v>
      </c>
      <c r="R704" s="77">
        <v>-8.437227</v>
      </c>
      <c r="S704" s="77">
        <v>-9.6173269999999995</v>
      </c>
      <c r="T704" s="77">
        <v>-9.3242100000000008</v>
      </c>
      <c r="U704" s="77">
        <v>-7.6418699999999999</v>
      </c>
      <c r="V704" s="77">
        <v>-4.637321</v>
      </c>
      <c r="W704" s="77">
        <v>-0.80067029999999995</v>
      </c>
      <c r="X704" s="77">
        <v>3.9920849999999999</v>
      </c>
      <c r="Y704" s="77">
        <v>8.4166919999999994</v>
      </c>
      <c r="Z704" s="77">
        <v>10.1686</v>
      </c>
      <c r="AA704" s="77">
        <v>10.74846</v>
      </c>
      <c r="AB704" s="77">
        <v>10.103009999999999</v>
      </c>
      <c r="AC704" s="77">
        <v>8.9976599999999998</v>
      </c>
      <c r="AD704" s="77">
        <v>7.9115399999999996</v>
      </c>
      <c r="AE704" s="77">
        <v>-8.0542180000000005</v>
      </c>
      <c r="AF704" s="77">
        <v>-8.8655969999999993</v>
      </c>
      <c r="AG704" s="77">
        <v>-6.9464240000000004</v>
      </c>
      <c r="AH704" s="77">
        <v>-4.8810520000000004</v>
      </c>
      <c r="AI704" s="77">
        <v>-3.2573180000000002</v>
      </c>
      <c r="AJ704" s="77">
        <v>-1.8196760000000001</v>
      </c>
      <c r="AK704" s="77">
        <v>-0.90054780000000001</v>
      </c>
      <c r="AL704" s="77">
        <v>-4.4699099999999999E-2</v>
      </c>
      <c r="AM704" s="77">
        <v>0.21561369999999999</v>
      </c>
      <c r="AN704" s="77">
        <v>0.33628550000000001</v>
      </c>
      <c r="AO704" s="77">
        <v>0.29880980000000001</v>
      </c>
      <c r="AP704" s="77">
        <v>0.79939389999999999</v>
      </c>
      <c r="AQ704" s="77">
        <v>1.6171700000000001E-2</v>
      </c>
      <c r="AR704" s="77">
        <v>-0.42797360000000001</v>
      </c>
      <c r="AS704" s="77">
        <v>-0.74030850000000004</v>
      </c>
      <c r="AT704" s="77">
        <v>-0.68399779999999999</v>
      </c>
      <c r="AU704" s="77">
        <v>0.60509690000000005</v>
      </c>
      <c r="AV704" s="77">
        <v>0.3064654</v>
      </c>
      <c r="AW704" s="77">
        <v>0.53607090000000002</v>
      </c>
      <c r="AX704" s="77">
        <v>0.40709440000000002</v>
      </c>
      <c r="AY704" s="77">
        <v>0.4827476</v>
      </c>
      <c r="AZ704" s="77">
        <v>-0.4241645</v>
      </c>
      <c r="BA704" s="77">
        <v>-0.28288930000000001</v>
      </c>
      <c r="BB704" s="77">
        <v>-0.23174939999999999</v>
      </c>
      <c r="BC704" s="77">
        <v>-7.0696320000000004</v>
      </c>
      <c r="BD704" s="77">
        <v>-7.930949</v>
      </c>
      <c r="BE704" s="77">
        <v>-6.0769229999999999</v>
      </c>
      <c r="BF704" s="77">
        <v>-4.1667899999999998</v>
      </c>
      <c r="BG704" s="77">
        <v>-2.718985</v>
      </c>
      <c r="BH704" s="77">
        <v>-1.4477979999999999</v>
      </c>
      <c r="BI704" s="77">
        <v>-0.58492460000000002</v>
      </c>
      <c r="BJ704" s="77">
        <v>0.2933653</v>
      </c>
      <c r="BK704" s="77">
        <v>0.57211590000000001</v>
      </c>
      <c r="BL704" s="77">
        <v>0.7433381</v>
      </c>
      <c r="BM704" s="77">
        <v>0.76145759999999996</v>
      </c>
      <c r="BN704" s="77">
        <v>1.3553729999999999</v>
      </c>
      <c r="BO704" s="77">
        <v>0.64671800000000002</v>
      </c>
      <c r="BP704" s="77">
        <v>0.1706471</v>
      </c>
      <c r="BQ704" s="77">
        <v>-0.15599589999999999</v>
      </c>
      <c r="BR704" s="77">
        <v>-9.6983200000000006E-2</v>
      </c>
      <c r="BS704" s="77">
        <v>1.205362</v>
      </c>
      <c r="BT704" s="77">
        <v>0.91353010000000001</v>
      </c>
      <c r="BU704" s="77">
        <v>1.177489</v>
      </c>
      <c r="BV704" s="77">
        <v>0.96457119999999996</v>
      </c>
      <c r="BW704" s="77">
        <v>1.0154890000000001</v>
      </c>
      <c r="BX704" s="77">
        <v>7.2932300000000005E-2</v>
      </c>
      <c r="BY704" s="77">
        <v>0.15924579999999999</v>
      </c>
      <c r="BZ704" s="77">
        <v>0.22596740000000001</v>
      </c>
      <c r="CA704" s="77">
        <v>-6.3877110000000004</v>
      </c>
      <c r="CB704" s="77">
        <v>-7.2836160000000003</v>
      </c>
      <c r="CC704" s="77">
        <v>-5.47471</v>
      </c>
      <c r="CD704" s="77">
        <v>-3.6720950000000001</v>
      </c>
      <c r="CE704" s="77">
        <v>-2.3461379999999998</v>
      </c>
      <c r="CF704" s="77">
        <v>-1.1902360000000001</v>
      </c>
      <c r="CG704" s="77">
        <v>-0.36632490000000001</v>
      </c>
      <c r="CH704" s="77">
        <v>0.52750759999999997</v>
      </c>
      <c r="CI704" s="77">
        <v>0.81902819999999998</v>
      </c>
      <c r="CJ704" s="77">
        <v>1.0252619999999999</v>
      </c>
      <c r="CK704" s="77">
        <v>1.0818859999999999</v>
      </c>
      <c r="CL704" s="77">
        <v>1.740443</v>
      </c>
      <c r="CM704" s="77">
        <v>1.083432</v>
      </c>
      <c r="CN704" s="77">
        <v>0.58524989999999999</v>
      </c>
      <c r="CO704" s="77">
        <v>0.24869720000000001</v>
      </c>
      <c r="CP704" s="77">
        <v>0.30958140000000001</v>
      </c>
      <c r="CQ704" s="77">
        <v>1.621105</v>
      </c>
      <c r="CR704" s="77">
        <v>1.3339810000000001</v>
      </c>
      <c r="CS704" s="77">
        <v>1.6217330000000001</v>
      </c>
      <c r="CT704" s="77">
        <v>1.350678</v>
      </c>
      <c r="CU704" s="77">
        <v>1.3844639999999999</v>
      </c>
      <c r="CV704" s="77">
        <v>0.41721999999999998</v>
      </c>
      <c r="CW704" s="77">
        <v>0.46546729999999997</v>
      </c>
      <c r="CX704" s="77">
        <v>0.54298060000000004</v>
      </c>
      <c r="CY704" s="77">
        <v>-5.7057900000000004</v>
      </c>
      <c r="CZ704" s="77">
        <v>-6.6362819999999996</v>
      </c>
      <c r="DA704" s="77">
        <v>-4.8724959999999999</v>
      </c>
      <c r="DB704" s="77">
        <v>-3.1774</v>
      </c>
      <c r="DC704" s="77">
        <v>-1.9732909999999999</v>
      </c>
      <c r="DD704" s="77">
        <v>-0.93267350000000004</v>
      </c>
      <c r="DE704" s="77">
        <v>-0.1477252</v>
      </c>
      <c r="DF704" s="77">
        <v>0.76164989999999999</v>
      </c>
      <c r="DG704" s="77">
        <v>1.0659400000000001</v>
      </c>
      <c r="DH704" s="77">
        <v>1.307185</v>
      </c>
      <c r="DI704" s="77">
        <v>1.402315</v>
      </c>
      <c r="DJ704" s="77">
        <v>2.1255120000000001</v>
      </c>
      <c r="DK704" s="77">
        <v>1.5201469999999999</v>
      </c>
      <c r="DL704" s="77">
        <v>0.99985270000000004</v>
      </c>
      <c r="DM704" s="77">
        <v>0.65339029999999998</v>
      </c>
      <c r="DN704" s="77">
        <v>0.7161459</v>
      </c>
      <c r="DO704" s="77">
        <v>2.0368469999999999</v>
      </c>
      <c r="DP704" s="77">
        <v>1.754432</v>
      </c>
      <c r="DQ704" s="77">
        <v>2.0659770000000002</v>
      </c>
      <c r="DR704" s="77">
        <v>1.736785</v>
      </c>
      <c r="DS704" s="77">
        <v>1.753439</v>
      </c>
      <c r="DT704" s="77">
        <v>0.76150770000000001</v>
      </c>
      <c r="DU704" s="77">
        <v>0.77168879999999995</v>
      </c>
      <c r="DV704" s="77">
        <v>0.85999389999999998</v>
      </c>
      <c r="DW704" s="77">
        <v>-4.7212040000000002</v>
      </c>
      <c r="DX704" s="77">
        <v>-5.7016349999999996</v>
      </c>
      <c r="DY704" s="77">
        <v>-4.0029950000000003</v>
      </c>
      <c r="DZ704" s="77">
        <v>-2.4631379999999998</v>
      </c>
      <c r="EA704" s="77">
        <v>-1.434958</v>
      </c>
      <c r="EB704" s="77">
        <v>-0.56079480000000004</v>
      </c>
      <c r="EC704" s="77">
        <v>0.16789799999999999</v>
      </c>
      <c r="ED704" s="77">
        <v>1.0997140000000001</v>
      </c>
      <c r="EE704" s="77">
        <v>1.4224429999999999</v>
      </c>
      <c r="EF704" s="77">
        <v>1.7142379999999999</v>
      </c>
      <c r="EG704" s="77">
        <v>1.864962</v>
      </c>
      <c r="EH704" s="77">
        <v>2.6814909999999998</v>
      </c>
      <c r="EI704" s="77">
        <v>2.150693</v>
      </c>
      <c r="EJ704" s="77">
        <v>1.598473</v>
      </c>
      <c r="EK704" s="77">
        <v>1.237703</v>
      </c>
      <c r="EL704" s="77">
        <v>1.303161</v>
      </c>
      <c r="EM704" s="77">
        <v>2.6371120000000001</v>
      </c>
      <c r="EN704" s="77">
        <v>2.361497</v>
      </c>
      <c r="EO704" s="77">
        <v>2.707395</v>
      </c>
      <c r="EP704" s="77">
        <v>2.2942610000000001</v>
      </c>
      <c r="EQ704" s="77">
        <v>2.2861799999999999</v>
      </c>
      <c r="ER704" s="77">
        <v>1.258605</v>
      </c>
      <c r="ES704" s="77">
        <v>1.213824</v>
      </c>
      <c r="ET704" s="77">
        <v>1.3177110000000001</v>
      </c>
      <c r="EU704" s="77">
        <v>63.436219999999999</v>
      </c>
      <c r="EV704" s="77">
        <v>61.80359</v>
      </c>
      <c r="EW704" s="77">
        <v>59.21564</v>
      </c>
      <c r="EX704" s="77">
        <v>58.207850000000001</v>
      </c>
      <c r="EY704" s="77">
        <v>58.192259999999997</v>
      </c>
      <c r="EZ704" s="77">
        <v>55.444009999999999</v>
      </c>
      <c r="FA704" s="77">
        <v>53.291499999999999</v>
      </c>
      <c r="FB704" s="77">
        <v>65.641199999999998</v>
      </c>
      <c r="FC704" s="77">
        <v>76.242660000000001</v>
      </c>
      <c r="FD704" s="77">
        <v>84.51</v>
      </c>
      <c r="FE704" s="77">
        <v>89.373090000000005</v>
      </c>
      <c r="FF704" s="77">
        <v>92.160300000000007</v>
      </c>
      <c r="FG704" s="77">
        <v>91.687190000000001</v>
      </c>
      <c r="FH704" s="77">
        <v>92.710570000000004</v>
      </c>
      <c r="FI704" s="77">
        <v>90.542479999999998</v>
      </c>
      <c r="FJ704" s="77">
        <v>89.366590000000002</v>
      </c>
      <c r="FK704" s="77">
        <v>88.938940000000002</v>
      </c>
      <c r="FL704" s="77">
        <v>86.114840000000001</v>
      </c>
      <c r="FM704" s="77">
        <v>83.114840000000001</v>
      </c>
      <c r="FN704" s="77">
        <v>81.451030000000003</v>
      </c>
      <c r="FO704" s="77">
        <v>75.382959999999997</v>
      </c>
      <c r="FP704" s="77">
        <v>71.322680000000005</v>
      </c>
      <c r="FQ704" s="77">
        <v>65.895030000000006</v>
      </c>
      <c r="FR704" s="77">
        <v>64.627690000000001</v>
      </c>
      <c r="FS704" s="77">
        <v>7.5191540000000003</v>
      </c>
      <c r="FT704" s="77">
        <v>0.34297139999999998</v>
      </c>
      <c r="FU704" s="77">
        <v>0.63195210000000002</v>
      </c>
    </row>
    <row r="705" spans="1:177" x14ac:dyDescent="0.25">
      <c r="A705" t="s">
        <v>226</v>
      </c>
      <c r="B705" t="s">
        <v>0</v>
      </c>
      <c r="C705" t="s">
        <v>274</v>
      </c>
      <c r="D705" s="30" t="s">
        <v>248</v>
      </c>
      <c r="E705" t="s">
        <v>220</v>
      </c>
      <c r="F705" s="78">
        <v>2326</v>
      </c>
      <c r="G705" s="77">
        <v>3.8380640000000001</v>
      </c>
      <c r="H705" s="77">
        <v>3.3811960000000001</v>
      </c>
      <c r="I705" s="77">
        <v>3.1727880000000002</v>
      </c>
      <c r="J705" s="77">
        <v>2.813898</v>
      </c>
      <c r="K705" s="77">
        <v>2.6417000000000002</v>
      </c>
      <c r="L705" s="77">
        <v>2.400452</v>
      </c>
      <c r="M705" s="77">
        <v>1.4934179999999999</v>
      </c>
      <c r="N705" s="77">
        <v>0.73667499999999997</v>
      </c>
      <c r="O705" s="77">
        <v>-0.93431200000000003</v>
      </c>
      <c r="P705" s="77">
        <v>-3.195058</v>
      </c>
      <c r="Q705" s="77">
        <v>-4.9090090000000002</v>
      </c>
      <c r="R705" s="77">
        <v>-5.3013510000000004</v>
      </c>
      <c r="S705" s="77">
        <v>-5.9069419999999999</v>
      </c>
      <c r="T705" s="77">
        <v>-5.3427319999999998</v>
      </c>
      <c r="U705" s="77">
        <v>-4.4822369999999996</v>
      </c>
      <c r="V705" s="77">
        <v>-3.109953</v>
      </c>
      <c r="W705" s="77">
        <v>-0.7117578</v>
      </c>
      <c r="X705" s="77">
        <v>2.5811519999999999</v>
      </c>
      <c r="Y705" s="77">
        <v>5.05044</v>
      </c>
      <c r="Z705" s="77">
        <v>6.2724690000000001</v>
      </c>
      <c r="AA705" s="77">
        <v>6.3430479999999996</v>
      </c>
      <c r="AB705" s="77">
        <v>5.6159160000000004</v>
      </c>
      <c r="AC705" s="77">
        <v>4.9051929999999997</v>
      </c>
      <c r="AD705" s="77">
        <v>4.3863859999999999</v>
      </c>
      <c r="AE705" s="77">
        <v>-5.6548850000000002</v>
      </c>
      <c r="AF705" s="77">
        <v>-5.4905879999999998</v>
      </c>
      <c r="AG705" s="77">
        <v>-4.2971690000000002</v>
      </c>
      <c r="AH705" s="77">
        <v>-3.2819310000000002</v>
      </c>
      <c r="AI705" s="77">
        <v>-2.1634859999999998</v>
      </c>
      <c r="AJ705" s="77">
        <v>-1.3397410000000001</v>
      </c>
      <c r="AK705" s="77">
        <v>-0.91511140000000002</v>
      </c>
      <c r="AL705" s="77">
        <v>-0.21247830000000001</v>
      </c>
      <c r="AM705" s="77">
        <v>0.12846930000000001</v>
      </c>
      <c r="AN705" s="77">
        <v>-6.3808900000000002E-2</v>
      </c>
      <c r="AO705" s="77">
        <v>-0.28523369999999998</v>
      </c>
      <c r="AP705" s="77">
        <v>0.2036366</v>
      </c>
      <c r="AQ705" s="77">
        <v>-0.1181209</v>
      </c>
      <c r="AR705" s="77">
        <v>7.6796199999999995E-2</v>
      </c>
      <c r="AS705" s="77">
        <v>-0.2802772</v>
      </c>
      <c r="AT705" s="77">
        <v>-0.61149039999999999</v>
      </c>
      <c r="AU705" s="77">
        <v>0.1987101</v>
      </c>
      <c r="AV705" s="77">
        <v>0.43731629999999999</v>
      </c>
      <c r="AW705" s="77">
        <v>0.32389109999999999</v>
      </c>
      <c r="AX705" s="77">
        <v>0.40960489999999999</v>
      </c>
      <c r="AY705" s="77">
        <v>0.14140079999999999</v>
      </c>
      <c r="AZ705" s="77">
        <v>-0.78055549999999996</v>
      </c>
      <c r="BA705" s="77">
        <v>-0.79047440000000002</v>
      </c>
      <c r="BB705" s="77">
        <v>-0.4845814</v>
      </c>
      <c r="BC705" s="77">
        <v>-4.8842499999999998</v>
      </c>
      <c r="BD705" s="77">
        <v>-4.8153329999999999</v>
      </c>
      <c r="BE705" s="77">
        <v>-3.703865</v>
      </c>
      <c r="BF705" s="77">
        <v>-2.8076140000000001</v>
      </c>
      <c r="BG705" s="77">
        <v>-1.789161</v>
      </c>
      <c r="BH705" s="77">
        <v>-1.071682</v>
      </c>
      <c r="BI705" s="77">
        <v>-0.67374230000000002</v>
      </c>
      <c r="BJ705" s="77">
        <v>5.41448E-2</v>
      </c>
      <c r="BK705" s="77">
        <v>0.40379979999999999</v>
      </c>
      <c r="BL705" s="77">
        <v>0.20473469999999999</v>
      </c>
      <c r="BM705" s="77">
        <v>1.8689899999999999E-2</v>
      </c>
      <c r="BN705" s="77">
        <v>0.50989870000000004</v>
      </c>
      <c r="BO705" s="77">
        <v>0.2383564</v>
      </c>
      <c r="BP705" s="77">
        <v>0.42124820000000002</v>
      </c>
      <c r="BQ705" s="77">
        <v>7.9649300000000006E-2</v>
      </c>
      <c r="BR705" s="77">
        <v>-0.22766980000000001</v>
      </c>
      <c r="BS705" s="77">
        <v>0.6185176</v>
      </c>
      <c r="BT705" s="77">
        <v>0.85470380000000001</v>
      </c>
      <c r="BU705" s="77">
        <v>0.80404730000000002</v>
      </c>
      <c r="BV705" s="77">
        <v>0.8344182</v>
      </c>
      <c r="BW705" s="77">
        <v>0.5296324</v>
      </c>
      <c r="BX705" s="77">
        <v>-0.4164428</v>
      </c>
      <c r="BY705" s="77">
        <v>-0.4536809</v>
      </c>
      <c r="BZ705" s="77">
        <v>-0.19037229999999999</v>
      </c>
      <c r="CA705" s="77">
        <v>-4.350511</v>
      </c>
      <c r="CB705" s="77">
        <v>-4.3476540000000004</v>
      </c>
      <c r="CC705" s="77">
        <v>-3.2929439999999999</v>
      </c>
      <c r="CD705" s="77">
        <v>-2.4791029999999998</v>
      </c>
      <c r="CE705" s="77">
        <v>-1.5299039999999999</v>
      </c>
      <c r="CF705" s="77">
        <v>-0.88602579999999997</v>
      </c>
      <c r="CG705" s="77">
        <v>-0.50657079999999999</v>
      </c>
      <c r="CH705" s="77">
        <v>0.2388072</v>
      </c>
      <c r="CI705" s="77">
        <v>0.59449289999999999</v>
      </c>
      <c r="CJ705" s="77">
        <v>0.3907272</v>
      </c>
      <c r="CK705" s="77">
        <v>0.22918640000000001</v>
      </c>
      <c r="CL705" s="77">
        <v>0.72201479999999996</v>
      </c>
      <c r="CM705" s="77">
        <v>0.4852514</v>
      </c>
      <c r="CN705" s="77">
        <v>0.65981469999999998</v>
      </c>
      <c r="CO705" s="77">
        <v>0.32893319999999998</v>
      </c>
      <c r="CP705" s="77">
        <v>3.8163299999999997E-2</v>
      </c>
      <c r="CQ705" s="77">
        <v>0.9092749</v>
      </c>
      <c r="CR705" s="77">
        <v>1.1437850000000001</v>
      </c>
      <c r="CS705" s="77">
        <v>1.1366019999999999</v>
      </c>
      <c r="CT705" s="77">
        <v>1.1286430000000001</v>
      </c>
      <c r="CU705" s="77">
        <v>0.79852049999999997</v>
      </c>
      <c r="CV705" s="77">
        <v>-0.1642595</v>
      </c>
      <c r="CW705" s="77">
        <v>-0.2204188</v>
      </c>
      <c r="CX705" s="77">
        <v>1.3396E-2</v>
      </c>
      <c r="CY705" s="77">
        <v>-3.8167710000000001</v>
      </c>
      <c r="CZ705" s="77">
        <v>-3.8799739999999998</v>
      </c>
      <c r="DA705" s="77">
        <v>-2.8820229999999998</v>
      </c>
      <c r="DB705" s="77">
        <v>-2.1505930000000002</v>
      </c>
      <c r="DC705" s="77">
        <v>-1.2706470000000001</v>
      </c>
      <c r="DD705" s="77">
        <v>-0.70036940000000003</v>
      </c>
      <c r="DE705" s="77">
        <v>-0.33939930000000001</v>
      </c>
      <c r="DF705" s="77">
        <v>0.4234696</v>
      </c>
      <c r="DG705" s="77">
        <v>0.78518600000000005</v>
      </c>
      <c r="DH705" s="77">
        <v>0.57671969999999995</v>
      </c>
      <c r="DI705" s="77">
        <v>0.43968299999999999</v>
      </c>
      <c r="DJ705" s="77">
        <v>0.93413100000000004</v>
      </c>
      <c r="DK705" s="77">
        <v>0.73214639999999997</v>
      </c>
      <c r="DL705" s="77">
        <v>0.89838110000000004</v>
      </c>
      <c r="DM705" s="77">
        <v>0.57821719999999999</v>
      </c>
      <c r="DN705" s="77">
        <v>0.3039963</v>
      </c>
      <c r="DO705" s="77">
        <v>1.200032</v>
      </c>
      <c r="DP705" s="77">
        <v>1.432866</v>
      </c>
      <c r="DQ705" s="77">
        <v>1.469157</v>
      </c>
      <c r="DR705" s="77">
        <v>1.4228670000000001</v>
      </c>
      <c r="DS705" s="77">
        <v>1.0674090000000001</v>
      </c>
      <c r="DT705" s="77">
        <v>8.7923899999999999E-2</v>
      </c>
      <c r="DU705" s="77">
        <v>1.28433E-2</v>
      </c>
      <c r="DV705" s="77">
        <v>0.2171643</v>
      </c>
      <c r="DW705" s="77">
        <v>-3.0461360000000002</v>
      </c>
      <c r="DX705" s="77">
        <v>-3.20472</v>
      </c>
      <c r="DY705" s="77">
        <v>-2.2887179999999998</v>
      </c>
      <c r="DZ705" s="77">
        <v>-1.6762760000000001</v>
      </c>
      <c r="EA705" s="77">
        <v>-0.89632120000000004</v>
      </c>
      <c r="EB705" s="77">
        <v>-0.4323111</v>
      </c>
      <c r="EC705" s="77">
        <v>-9.8030300000000001E-2</v>
      </c>
      <c r="ED705" s="77">
        <v>0.6900927</v>
      </c>
      <c r="EE705" s="77">
        <v>1.060516</v>
      </c>
      <c r="EF705" s="77">
        <v>0.84526330000000005</v>
      </c>
      <c r="EG705" s="77">
        <v>0.74360660000000001</v>
      </c>
      <c r="EH705" s="77">
        <v>1.2403930000000001</v>
      </c>
      <c r="EI705" s="77">
        <v>1.088624</v>
      </c>
      <c r="EJ705" s="77">
        <v>1.2428330000000001</v>
      </c>
      <c r="EK705" s="77">
        <v>0.93814359999999997</v>
      </c>
      <c r="EL705" s="77">
        <v>0.68781700000000001</v>
      </c>
      <c r="EM705" s="77">
        <v>1.6198399999999999</v>
      </c>
      <c r="EN705" s="77">
        <v>1.8502540000000001</v>
      </c>
      <c r="EO705" s="77">
        <v>1.9493130000000001</v>
      </c>
      <c r="EP705" s="77">
        <v>1.84768</v>
      </c>
      <c r="EQ705" s="77">
        <v>1.45564</v>
      </c>
      <c r="ER705" s="77">
        <v>0.45203660000000001</v>
      </c>
      <c r="ES705" s="77">
        <v>0.34963670000000002</v>
      </c>
      <c r="ET705" s="77">
        <v>0.51137339999999998</v>
      </c>
      <c r="EU705" s="77">
        <v>67.946969999999993</v>
      </c>
      <c r="EV705" s="77">
        <v>67.973489999999998</v>
      </c>
      <c r="EW705" s="77">
        <v>64.973489999999998</v>
      </c>
      <c r="EX705" s="77">
        <v>63.960230000000003</v>
      </c>
      <c r="EY705" s="77">
        <v>63.933720000000001</v>
      </c>
      <c r="EZ705" s="77">
        <v>59.960230000000003</v>
      </c>
      <c r="FA705" s="77">
        <v>57</v>
      </c>
      <c r="FB705" s="77">
        <v>68.893940000000001</v>
      </c>
      <c r="FC705" s="77">
        <v>77.814409999999995</v>
      </c>
      <c r="FD705" s="77">
        <v>84.867429999999999</v>
      </c>
      <c r="FE705" s="77">
        <v>88.933719999999994</v>
      </c>
      <c r="FF705" s="77">
        <v>92.973489999999998</v>
      </c>
      <c r="FG705" s="77">
        <v>90.066280000000006</v>
      </c>
      <c r="FH705" s="77">
        <v>91.106059999999999</v>
      </c>
      <c r="FI705" s="77">
        <v>88.119309999999999</v>
      </c>
      <c r="FJ705" s="77">
        <v>86.119309999999999</v>
      </c>
      <c r="FK705" s="77">
        <v>86.092799999999997</v>
      </c>
      <c r="FL705" s="77">
        <v>84.092799999999997</v>
      </c>
      <c r="FM705" s="77">
        <v>81.092799999999997</v>
      </c>
      <c r="FN705" s="77">
        <v>81.066280000000006</v>
      </c>
      <c r="FO705" s="77">
        <v>77.053020000000004</v>
      </c>
      <c r="FP705" s="77">
        <v>75.053020000000004</v>
      </c>
      <c r="FQ705" s="77">
        <v>70.026510000000002</v>
      </c>
      <c r="FR705" s="77">
        <v>69.973489999999998</v>
      </c>
      <c r="FS705" s="77">
        <v>5.7069219999999996</v>
      </c>
      <c r="FT705" s="77">
        <v>0.22296050000000001</v>
      </c>
      <c r="FU705" s="77">
        <v>0.47839690000000001</v>
      </c>
    </row>
    <row r="706" spans="1:177" x14ac:dyDescent="0.25">
      <c r="A706" t="s">
        <v>226</v>
      </c>
      <c r="B706" t="s">
        <v>0</v>
      </c>
      <c r="C706" t="s">
        <v>274</v>
      </c>
      <c r="D706" s="30" t="s">
        <v>248</v>
      </c>
      <c r="E706" t="s">
        <v>221</v>
      </c>
      <c r="F706" s="78">
        <v>1642</v>
      </c>
      <c r="G706" s="77">
        <v>3.7383030000000002</v>
      </c>
      <c r="H706" s="77">
        <v>2.3055379999999999</v>
      </c>
      <c r="I706" s="77">
        <v>2.2797779999999999</v>
      </c>
      <c r="J706" s="77">
        <v>2.5839249999999998</v>
      </c>
      <c r="K706" s="77">
        <v>2.2304550000000001</v>
      </c>
      <c r="L706" s="77">
        <v>2.133276</v>
      </c>
      <c r="M706" s="77">
        <v>1.7144619999999999</v>
      </c>
      <c r="N706" s="77">
        <v>0.67535940000000005</v>
      </c>
      <c r="O706" s="77">
        <v>-0.95275989999999999</v>
      </c>
      <c r="P706" s="77">
        <v>-1.7755780000000001</v>
      </c>
      <c r="Q706" s="77">
        <v>-2.7051050000000001</v>
      </c>
      <c r="R706" s="77">
        <v>-3.1997040000000001</v>
      </c>
      <c r="S706" s="77">
        <v>-3.7724099999999998</v>
      </c>
      <c r="T706" s="77">
        <v>-4.1963900000000001</v>
      </c>
      <c r="U706" s="77">
        <v>-3.3712</v>
      </c>
      <c r="V706" s="77">
        <v>-1.6197170000000001</v>
      </c>
      <c r="W706" s="77">
        <v>-0.28300979999999998</v>
      </c>
      <c r="X706" s="77">
        <v>1.261789</v>
      </c>
      <c r="Y706" s="77">
        <v>3.353478</v>
      </c>
      <c r="Z706" s="77">
        <v>3.7462260000000001</v>
      </c>
      <c r="AA706" s="77">
        <v>4.3867240000000001</v>
      </c>
      <c r="AB706" s="77">
        <v>4.6681559999999998</v>
      </c>
      <c r="AC706" s="77">
        <v>4.2637710000000002</v>
      </c>
      <c r="AD706" s="77">
        <v>3.6008490000000002</v>
      </c>
      <c r="AE706" s="77">
        <v>-2.7759879999999999</v>
      </c>
      <c r="AF706" s="77">
        <v>-4.1185559999999999</v>
      </c>
      <c r="AG706" s="77">
        <v>-3.337609</v>
      </c>
      <c r="AH706" s="77">
        <v>-2.1166510000000001</v>
      </c>
      <c r="AI706" s="77">
        <v>-1.431584</v>
      </c>
      <c r="AJ706" s="77">
        <v>-0.6147302</v>
      </c>
      <c r="AK706" s="77">
        <v>-3.5809199999999999E-2</v>
      </c>
      <c r="AL706" s="77">
        <v>1.21802E-2</v>
      </c>
      <c r="AM706" s="77">
        <v>-0.1909941</v>
      </c>
      <c r="AN706" s="77">
        <v>0.19606009999999999</v>
      </c>
      <c r="AO706" s="77">
        <v>0.23937939999999999</v>
      </c>
      <c r="AP706" s="77">
        <v>3.6364599999999997E-2</v>
      </c>
      <c r="AQ706" s="77">
        <v>-0.47798810000000003</v>
      </c>
      <c r="AR706" s="77">
        <v>-1.221427</v>
      </c>
      <c r="AS706" s="77">
        <v>-1.151872</v>
      </c>
      <c r="AT706" s="77">
        <v>-0.64514269999999996</v>
      </c>
      <c r="AU706" s="77">
        <v>-0.21061179999999999</v>
      </c>
      <c r="AV706" s="77">
        <v>-0.70326259999999996</v>
      </c>
      <c r="AW706" s="77">
        <v>-0.21442720000000001</v>
      </c>
      <c r="AX706" s="77">
        <v>-0.484072</v>
      </c>
      <c r="AY706" s="77">
        <v>-7.24408E-2</v>
      </c>
      <c r="AZ706" s="77">
        <v>0.2019997</v>
      </c>
      <c r="BA706" s="77">
        <v>0.42984739999999999</v>
      </c>
      <c r="BB706" s="77">
        <v>-5.52717E-2</v>
      </c>
      <c r="BC706" s="77">
        <v>-2.223312</v>
      </c>
      <c r="BD706" s="77">
        <v>-3.4515859999999998</v>
      </c>
      <c r="BE706" s="77">
        <v>-2.6470530000000001</v>
      </c>
      <c r="BF706" s="77">
        <v>-1.5278339999999999</v>
      </c>
      <c r="BG706" s="77">
        <v>-1.0227649999999999</v>
      </c>
      <c r="BH706" s="77">
        <v>-0.35451300000000002</v>
      </c>
      <c r="BI706" s="77">
        <v>0.1438277</v>
      </c>
      <c r="BJ706" s="77">
        <v>0.1991629</v>
      </c>
      <c r="BK706" s="77">
        <v>2.5641299999999999E-2</v>
      </c>
      <c r="BL706" s="77">
        <v>0.51787490000000003</v>
      </c>
      <c r="BM706" s="77">
        <v>0.62049259999999995</v>
      </c>
      <c r="BN706" s="77">
        <v>0.58059819999999995</v>
      </c>
      <c r="BO706" s="77">
        <v>0.1229146</v>
      </c>
      <c r="BP706" s="77">
        <v>-0.66965660000000005</v>
      </c>
      <c r="BQ706" s="77">
        <v>-0.64285110000000001</v>
      </c>
      <c r="BR706" s="77">
        <v>-0.15183450000000001</v>
      </c>
      <c r="BS706" s="77">
        <v>0.22238930000000001</v>
      </c>
      <c r="BT706" s="77">
        <v>-0.26151370000000002</v>
      </c>
      <c r="BU706" s="77">
        <v>0.19094</v>
      </c>
      <c r="BV706" s="77">
        <v>-0.15659020000000001</v>
      </c>
      <c r="BW706" s="77">
        <v>0.30450319999999997</v>
      </c>
      <c r="BX706" s="77">
        <v>0.53197760000000005</v>
      </c>
      <c r="BY706" s="77">
        <v>0.68172250000000001</v>
      </c>
      <c r="BZ706" s="77">
        <v>0.33417400000000003</v>
      </c>
      <c r="CA706" s="77">
        <v>-1.84053</v>
      </c>
      <c r="CB706" s="77">
        <v>-2.9896449999999999</v>
      </c>
      <c r="CC706" s="77">
        <v>-2.1687759999999998</v>
      </c>
      <c r="CD706" s="77">
        <v>-1.1200220000000001</v>
      </c>
      <c r="CE706" s="77">
        <v>-0.7396182</v>
      </c>
      <c r="CF706" s="77">
        <v>-0.17428740000000001</v>
      </c>
      <c r="CG706" s="77">
        <v>0.26824369999999997</v>
      </c>
      <c r="CH706" s="77">
        <v>0.32866659999999998</v>
      </c>
      <c r="CI706" s="77">
        <v>0.17568230000000001</v>
      </c>
      <c r="CJ706" s="77">
        <v>0.74076280000000005</v>
      </c>
      <c r="CK706" s="77">
        <v>0.88445039999999997</v>
      </c>
      <c r="CL706" s="77">
        <v>0.95753279999999996</v>
      </c>
      <c r="CM706" s="77">
        <v>0.53909799999999997</v>
      </c>
      <c r="CN706" s="77">
        <v>-0.28750219999999999</v>
      </c>
      <c r="CO706" s="77">
        <v>-0.29030460000000002</v>
      </c>
      <c r="CP706" s="77">
        <v>0.18982930000000001</v>
      </c>
      <c r="CQ706" s="77">
        <v>0.52228459999999999</v>
      </c>
      <c r="CR706" s="77">
        <v>4.4440300000000002E-2</v>
      </c>
      <c r="CS706" s="77">
        <v>0.47169610000000001</v>
      </c>
      <c r="CT706" s="77">
        <v>7.0222699999999999E-2</v>
      </c>
      <c r="CU706" s="77">
        <v>0.56557360000000001</v>
      </c>
      <c r="CV706" s="77">
        <v>0.76051930000000001</v>
      </c>
      <c r="CW706" s="77">
        <v>0.85617049999999995</v>
      </c>
      <c r="CX706" s="77">
        <v>0.60390290000000002</v>
      </c>
      <c r="CY706" s="77">
        <v>-1.457748</v>
      </c>
      <c r="CZ706" s="77">
        <v>-2.527704</v>
      </c>
      <c r="DA706" s="77">
        <v>-1.690499</v>
      </c>
      <c r="DB706" s="77">
        <v>-0.7122096</v>
      </c>
      <c r="DC706" s="77">
        <v>-0.45647140000000003</v>
      </c>
      <c r="DD706" s="77">
        <v>5.9382999999999997E-3</v>
      </c>
      <c r="DE706" s="77">
        <v>0.3926596</v>
      </c>
      <c r="DF706" s="77">
        <v>0.45817020000000003</v>
      </c>
      <c r="DG706" s="77">
        <v>0.3257234</v>
      </c>
      <c r="DH706" s="77">
        <v>0.96365060000000002</v>
      </c>
      <c r="DI706" s="77">
        <v>1.1484080000000001</v>
      </c>
      <c r="DJ706" s="77">
        <v>1.3344670000000001</v>
      </c>
      <c r="DK706" s="77">
        <v>0.9552813</v>
      </c>
      <c r="DL706" s="77">
        <v>9.4652200000000006E-2</v>
      </c>
      <c r="DM706" s="77">
        <v>6.22418E-2</v>
      </c>
      <c r="DN706" s="77">
        <v>0.53149299999999999</v>
      </c>
      <c r="DO706" s="77">
        <v>0.82217980000000002</v>
      </c>
      <c r="DP706" s="77">
        <v>0.35039429999999999</v>
      </c>
      <c r="DQ706" s="77">
        <v>0.75245209999999996</v>
      </c>
      <c r="DR706" s="77">
        <v>0.29703560000000001</v>
      </c>
      <c r="DS706" s="77">
        <v>0.82664389999999999</v>
      </c>
      <c r="DT706" s="77">
        <v>0.98906110000000003</v>
      </c>
      <c r="DU706" s="77">
        <v>1.030618</v>
      </c>
      <c r="DV706" s="77">
        <v>0.87363190000000002</v>
      </c>
      <c r="DW706" s="77">
        <v>-0.90507210000000005</v>
      </c>
      <c r="DX706" s="77">
        <v>-1.860735</v>
      </c>
      <c r="DY706" s="77">
        <v>-0.99994249999999996</v>
      </c>
      <c r="DZ706" s="77">
        <v>-0.1233933</v>
      </c>
      <c r="EA706" s="77">
        <v>-4.7652300000000002E-2</v>
      </c>
      <c r="EB706" s="77">
        <v>0.26615549999999999</v>
      </c>
      <c r="EC706" s="77">
        <v>0.57229649999999999</v>
      </c>
      <c r="ED706" s="77">
        <v>0.64515290000000003</v>
      </c>
      <c r="EE706" s="77">
        <v>0.54235869999999997</v>
      </c>
      <c r="EF706" s="77">
        <v>1.2854650000000001</v>
      </c>
      <c r="EG706" s="77">
        <v>1.5295209999999999</v>
      </c>
      <c r="EH706" s="77">
        <v>1.878701</v>
      </c>
      <c r="EI706" s="77">
        <v>1.556184</v>
      </c>
      <c r="EJ706" s="77">
        <v>0.64642239999999995</v>
      </c>
      <c r="EK706" s="77">
        <v>0.57126279999999996</v>
      </c>
      <c r="EL706" s="77">
        <v>1.0248010000000001</v>
      </c>
      <c r="EM706" s="77">
        <v>1.2551810000000001</v>
      </c>
      <c r="EN706" s="77">
        <v>0.79214329999999999</v>
      </c>
      <c r="EO706" s="77">
        <v>1.1578189999999999</v>
      </c>
      <c r="EP706" s="77">
        <v>0.6245174</v>
      </c>
      <c r="EQ706" s="77">
        <v>1.2035880000000001</v>
      </c>
      <c r="ER706" s="77">
        <v>1.3190390000000001</v>
      </c>
      <c r="ES706" s="77">
        <v>1.282494</v>
      </c>
      <c r="ET706" s="77">
        <v>1.2630779999999999</v>
      </c>
      <c r="EU706" s="77">
        <v>57</v>
      </c>
      <c r="EV706" s="77">
        <v>53</v>
      </c>
      <c r="EW706" s="77">
        <v>51</v>
      </c>
      <c r="EX706" s="77">
        <v>50</v>
      </c>
      <c r="EY706" s="77">
        <v>50</v>
      </c>
      <c r="EZ706" s="77">
        <v>49</v>
      </c>
      <c r="FA706" s="77">
        <v>48</v>
      </c>
      <c r="FB706" s="77">
        <v>61</v>
      </c>
      <c r="FC706" s="77">
        <v>74</v>
      </c>
      <c r="FD706" s="77">
        <v>84</v>
      </c>
      <c r="FE706" s="77">
        <v>90</v>
      </c>
      <c r="FF706" s="77">
        <v>91</v>
      </c>
      <c r="FG706" s="77">
        <v>94</v>
      </c>
      <c r="FH706" s="77">
        <v>95</v>
      </c>
      <c r="FI706" s="77">
        <v>94</v>
      </c>
      <c r="FJ706" s="77">
        <v>94</v>
      </c>
      <c r="FK706" s="77">
        <v>93</v>
      </c>
      <c r="FL706" s="77">
        <v>89</v>
      </c>
      <c r="FM706" s="77">
        <v>86</v>
      </c>
      <c r="FN706" s="77">
        <v>82</v>
      </c>
      <c r="FO706" s="77">
        <v>73</v>
      </c>
      <c r="FP706" s="77">
        <v>66</v>
      </c>
      <c r="FQ706" s="77">
        <v>60</v>
      </c>
      <c r="FR706" s="77">
        <v>57</v>
      </c>
      <c r="FS706" s="77">
        <v>4.7659310000000001</v>
      </c>
      <c r="FT706" s="77">
        <v>0.28896050000000001</v>
      </c>
      <c r="FU706" s="77">
        <v>0.37793700000000002</v>
      </c>
    </row>
    <row r="707" spans="1:177" x14ac:dyDescent="0.25">
      <c r="A707" t="s">
        <v>226</v>
      </c>
      <c r="B707" t="s">
        <v>0</v>
      </c>
      <c r="C707" t="s">
        <v>274</v>
      </c>
      <c r="D707" s="30" t="s">
        <v>249</v>
      </c>
      <c r="E707" t="s">
        <v>219</v>
      </c>
      <c r="F707" s="78">
        <v>3741</v>
      </c>
      <c r="G707" s="77">
        <v>10.910819999999999</v>
      </c>
      <c r="H707" s="77">
        <v>7.8887830000000001</v>
      </c>
      <c r="I707" s="77">
        <v>5.7934169999999998</v>
      </c>
      <c r="J707" s="77">
        <v>4.6728550000000002</v>
      </c>
      <c r="K707" s="77">
        <v>2.5702950000000002</v>
      </c>
      <c r="L707" s="77">
        <v>1.9093329999999999</v>
      </c>
      <c r="M707" s="77">
        <v>3.9871530000000002</v>
      </c>
      <c r="N707" s="77">
        <v>2.7025450000000002</v>
      </c>
      <c r="O707" s="77">
        <v>-1.721803</v>
      </c>
      <c r="P707" s="77">
        <v>-4.6973729999999998</v>
      </c>
      <c r="Q707" s="77">
        <v>-8.0302500000000006</v>
      </c>
      <c r="R707" s="77">
        <v>-8.9188840000000003</v>
      </c>
      <c r="S707" s="77">
        <v>-7.754073</v>
      </c>
      <c r="T707" s="77">
        <v>-5.2198479999999998</v>
      </c>
      <c r="U707" s="77">
        <v>-5.0808039999999997</v>
      </c>
      <c r="V707" s="77">
        <v>-2.3148499999999999</v>
      </c>
      <c r="W707" s="77">
        <v>-0.87291169999999996</v>
      </c>
      <c r="X707" s="77">
        <v>4.4836879999999999</v>
      </c>
      <c r="Y707" s="77">
        <v>6.8431889999999997</v>
      </c>
      <c r="Z707" s="77">
        <v>5.3968730000000003</v>
      </c>
      <c r="AA707" s="77">
        <v>5.8057239999999997</v>
      </c>
      <c r="AB707" s="77">
        <v>5.4991390000000004</v>
      </c>
      <c r="AC707" s="77">
        <v>4.9969979999999996</v>
      </c>
      <c r="AD707" s="77">
        <v>5.955101</v>
      </c>
      <c r="AE707" s="77">
        <v>-5.2890790000000001</v>
      </c>
      <c r="AF707" s="77">
        <v>-8.2753139999999998</v>
      </c>
      <c r="AG707" s="77">
        <v>-7.9828609999999998</v>
      </c>
      <c r="AH707" s="77">
        <v>-7.4386840000000003</v>
      </c>
      <c r="AI707" s="77">
        <v>-7.0905639999999996</v>
      </c>
      <c r="AJ707" s="77">
        <v>-5.6751680000000002</v>
      </c>
      <c r="AK707" s="77">
        <v>-2.0512619999999999</v>
      </c>
      <c r="AL707" s="77">
        <v>0.1371222</v>
      </c>
      <c r="AM707" s="77">
        <v>0.1732514</v>
      </c>
      <c r="AN707" s="77">
        <v>0.57284299999999999</v>
      </c>
      <c r="AO707" s="77">
        <v>0.11706370000000001</v>
      </c>
      <c r="AP707" s="77">
        <v>0.17945559999999999</v>
      </c>
      <c r="AQ707" s="77">
        <v>0.47679470000000002</v>
      </c>
      <c r="AR707" s="77">
        <v>-0.1982545</v>
      </c>
      <c r="AS707" s="77">
        <v>2.2205599999999999E-2</v>
      </c>
      <c r="AT707" s="77">
        <v>0.73362380000000005</v>
      </c>
      <c r="AU707" s="77">
        <v>-1.254912</v>
      </c>
      <c r="AV707" s="77">
        <v>-0.66996849999999997</v>
      </c>
      <c r="AW707" s="77">
        <v>-0.52872350000000001</v>
      </c>
      <c r="AX707" s="77">
        <v>-1.6970959999999999</v>
      </c>
      <c r="AY707" s="77">
        <v>-1.238826</v>
      </c>
      <c r="AZ707" s="77">
        <v>-1.579537</v>
      </c>
      <c r="BA707" s="77">
        <v>-1.4708600000000001</v>
      </c>
      <c r="BB707" s="77">
        <v>-8.7664800000000001E-2</v>
      </c>
      <c r="BC707" s="77">
        <v>-3.5028969999999999</v>
      </c>
      <c r="BD707" s="77">
        <v>-6.1823410000000001</v>
      </c>
      <c r="BE707" s="77">
        <v>-6.0706230000000003</v>
      </c>
      <c r="BF707" s="77">
        <v>-5.4324500000000002</v>
      </c>
      <c r="BG707" s="77">
        <v>-5.4504000000000001</v>
      </c>
      <c r="BH707" s="77">
        <v>-4.5529849999999996</v>
      </c>
      <c r="BI707" s="77">
        <v>-1.27406</v>
      </c>
      <c r="BJ707" s="77">
        <v>0.65000780000000002</v>
      </c>
      <c r="BK707" s="77">
        <v>0.83428000000000002</v>
      </c>
      <c r="BL707" s="77">
        <v>1.1812860000000001</v>
      </c>
      <c r="BM707" s="77">
        <v>0.82867150000000001</v>
      </c>
      <c r="BN707" s="77">
        <v>0.99620109999999995</v>
      </c>
      <c r="BO707" s="77">
        <v>1.351515</v>
      </c>
      <c r="BP707" s="77">
        <v>0.73509069999999999</v>
      </c>
      <c r="BQ707" s="77">
        <v>0.88743539999999999</v>
      </c>
      <c r="BR707" s="77">
        <v>1.514667</v>
      </c>
      <c r="BS707" s="77">
        <v>-0.52731720000000004</v>
      </c>
      <c r="BT707" s="77">
        <v>0.24996689999999999</v>
      </c>
      <c r="BU707" s="77">
        <v>0.57416739999999999</v>
      </c>
      <c r="BV707" s="77">
        <v>-0.81096769999999996</v>
      </c>
      <c r="BW707" s="77">
        <v>-0.32332709999999998</v>
      </c>
      <c r="BX707" s="77">
        <v>-0.63131669999999995</v>
      </c>
      <c r="BY707" s="77">
        <v>-0.54515550000000002</v>
      </c>
      <c r="BZ707" s="77">
        <v>0.78135889999999997</v>
      </c>
      <c r="CA707" s="77">
        <v>-2.2657929999999999</v>
      </c>
      <c r="CB707" s="77">
        <v>-4.7327539999999999</v>
      </c>
      <c r="CC707" s="77">
        <v>-4.7462140000000002</v>
      </c>
      <c r="CD707" s="77">
        <v>-4.0429389999999996</v>
      </c>
      <c r="CE707" s="77">
        <v>-4.3144280000000004</v>
      </c>
      <c r="CF707" s="77">
        <v>-3.7757640000000001</v>
      </c>
      <c r="CG707" s="77">
        <v>-0.7357726</v>
      </c>
      <c r="CH707" s="77">
        <v>1.005231</v>
      </c>
      <c r="CI707" s="77">
        <v>1.292106</v>
      </c>
      <c r="CJ707" s="77">
        <v>1.602692</v>
      </c>
      <c r="CK707" s="77">
        <v>1.321529</v>
      </c>
      <c r="CL707" s="77">
        <v>1.561877</v>
      </c>
      <c r="CM707" s="77">
        <v>1.9573430000000001</v>
      </c>
      <c r="CN707" s="77">
        <v>1.3815230000000001</v>
      </c>
      <c r="CO707" s="77">
        <v>1.486691</v>
      </c>
      <c r="CP707" s="77">
        <v>2.055615</v>
      </c>
      <c r="CQ707" s="77">
        <v>-2.3387499999999999E-2</v>
      </c>
      <c r="CR707" s="77">
        <v>0.88711130000000005</v>
      </c>
      <c r="CS707" s="77">
        <v>1.3380259999999999</v>
      </c>
      <c r="CT707" s="77">
        <v>-0.19723830000000001</v>
      </c>
      <c r="CU707" s="77">
        <v>0.31074449999999998</v>
      </c>
      <c r="CV707" s="77">
        <v>2.5417599999999999E-2</v>
      </c>
      <c r="CW707" s="77">
        <v>9.5984399999999997E-2</v>
      </c>
      <c r="CX707" s="77">
        <v>1.3832420000000001</v>
      </c>
      <c r="CY707" s="77">
        <v>-1.028688</v>
      </c>
      <c r="CZ707" s="77">
        <v>-3.2831670000000002</v>
      </c>
      <c r="DA707" s="77">
        <v>-3.4218039999999998</v>
      </c>
      <c r="DB707" s="77">
        <v>-2.6534270000000002</v>
      </c>
      <c r="DC707" s="77">
        <v>-3.1784560000000002</v>
      </c>
      <c r="DD707" s="77">
        <v>-2.9985439999999999</v>
      </c>
      <c r="DE707" s="77">
        <v>-0.19748470000000001</v>
      </c>
      <c r="DF707" s="77">
        <v>1.3604540000000001</v>
      </c>
      <c r="DG707" s="77">
        <v>1.749933</v>
      </c>
      <c r="DH707" s="77">
        <v>2.0240969999999998</v>
      </c>
      <c r="DI707" s="77">
        <v>1.8143860000000001</v>
      </c>
      <c r="DJ707" s="77">
        <v>2.1275520000000001</v>
      </c>
      <c r="DK707" s="77">
        <v>2.5631719999999998</v>
      </c>
      <c r="DL707" s="77">
        <v>2.027955</v>
      </c>
      <c r="DM707" s="77">
        <v>2.0859459999999999</v>
      </c>
      <c r="DN707" s="77">
        <v>2.5965639999999999</v>
      </c>
      <c r="DO707" s="77">
        <v>0.48054229999999998</v>
      </c>
      <c r="DP707" s="77">
        <v>1.5242560000000001</v>
      </c>
      <c r="DQ707" s="77">
        <v>2.1018849999999998</v>
      </c>
      <c r="DR707" s="77">
        <v>0.41649120000000001</v>
      </c>
      <c r="DS707" s="77">
        <v>0.94481610000000005</v>
      </c>
      <c r="DT707" s="77">
        <v>0.68215199999999998</v>
      </c>
      <c r="DU707" s="77">
        <v>0.73712429999999995</v>
      </c>
      <c r="DV707" s="77">
        <v>1.985125</v>
      </c>
      <c r="DW707" s="77">
        <v>0.75749379999999999</v>
      </c>
      <c r="DX707" s="77">
        <v>-1.190194</v>
      </c>
      <c r="DY707" s="77">
        <v>-1.5095670000000001</v>
      </c>
      <c r="DZ707" s="77">
        <v>-0.64719300000000002</v>
      </c>
      <c r="EA707" s="77">
        <v>-1.5382929999999999</v>
      </c>
      <c r="EB707" s="77">
        <v>-1.8763609999999999</v>
      </c>
      <c r="EC707" s="77">
        <v>0.57971729999999999</v>
      </c>
      <c r="ED707" s="77">
        <v>1.8733390000000001</v>
      </c>
      <c r="EE707" s="77">
        <v>2.4109609999999999</v>
      </c>
      <c r="EF707" s="77">
        <v>2.6325400000000001</v>
      </c>
      <c r="EG707" s="77">
        <v>2.5259939999999999</v>
      </c>
      <c r="EH707" s="77">
        <v>2.9442979999999999</v>
      </c>
      <c r="EI707" s="77">
        <v>3.437891</v>
      </c>
      <c r="EJ707" s="77">
        <v>2.9613</v>
      </c>
      <c r="EK707" s="77">
        <v>2.9511759999999998</v>
      </c>
      <c r="EL707" s="77">
        <v>3.3776069999999998</v>
      </c>
      <c r="EM707" s="77">
        <v>1.208137</v>
      </c>
      <c r="EN707" s="77">
        <v>2.444191</v>
      </c>
      <c r="EO707" s="77">
        <v>3.2047759999999998</v>
      </c>
      <c r="EP707" s="77">
        <v>1.302619</v>
      </c>
      <c r="EQ707" s="77">
        <v>1.8603149999999999</v>
      </c>
      <c r="ER707" s="77">
        <v>1.6303719999999999</v>
      </c>
      <c r="ES707" s="77">
        <v>1.6628289999999999</v>
      </c>
      <c r="ET707" s="77">
        <v>2.854149</v>
      </c>
      <c r="EU707" s="77">
        <v>47.948030000000003</v>
      </c>
      <c r="EV707" s="77">
        <v>47.111330000000002</v>
      </c>
      <c r="EW707" s="77">
        <v>46.119280000000003</v>
      </c>
      <c r="EX707" s="77">
        <v>46.700940000000003</v>
      </c>
      <c r="EY707" s="77">
        <v>46.067309999999999</v>
      </c>
      <c r="EZ707" s="77">
        <v>46.872199999999999</v>
      </c>
      <c r="FA707" s="77">
        <v>45.059359999999998</v>
      </c>
      <c r="FB707" s="77">
        <v>45.864240000000002</v>
      </c>
      <c r="FC707" s="77">
        <v>48.940069999999999</v>
      </c>
      <c r="FD707" s="77">
        <v>52.605510000000002</v>
      </c>
      <c r="FE707" s="77">
        <v>55.015900000000002</v>
      </c>
      <c r="FF707" s="77">
        <v>54.434249999999999</v>
      </c>
      <c r="FG707" s="77">
        <v>57.390230000000003</v>
      </c>
      <c r="FH707" s="77">
        <v>58.605510000000002</v>
      </c>
      <c r="FI707" s="77">
        <v>55.286850000000001</v>
      </c>
      <c r="FJ707" s="77">
        <v>56.039760000000001</v>
      </c>
      <c r="FK707" s="77">
        <v>57.015900000000002</v>
      </c>
      <c r="FL707" s="77">
        <v>55.613460000000003</v>
      </c>
      <c r="FM707" s="77">
        <v>52.621409999999997</v>
      </c>
      <c r="FN707" s="77">
        <v>48.800620000000002</v>
      </c>
      <c r="FO707" s="77">
        <v>47.398180000000004</v>
      </c>
      <c r="FP707" s="77">
        <v>44.135190000000001</v>
      </c>
      <c r="FQ707" s="77">
        <v>43.553539999999998</v>
      </c>
      <c r="FR707" s="77">
        <v>43.469749999999998</v>
      </c>
      <c r="FS707" s="77">
        <v>15.178050000000001</v>
      </c>
      <c r="FT707" s="77">
        <v>0.50780479999999995</v>
      </c>
      <c r="FU707" s="77">
        <v>0.94252469999999999</v>
      </c>
    </row>
    <row r="708" spans="1:177" x14ac:dyDescent="0.25">
      <c r="A708" t="s">
        <v>226</v>
      </c>
      <c r="B708" t="s">
        <v>0</v>
      </c>
      <c r="C708" t="s">
        <v>274</v>
      </c>
      <c r="D708" s="30" t="s">
        <v>249</v>
      </c>
      <c r="E708" t="s">
        <v>220</v>
      </c>
      <c r="F708" s="78">
        <v>2207</v>
      </c>
      <c r="G708" s="77">
        <v>6.6822160000000004</v>
      </c>
      <c r="H708" s="77">
        <v>5.0529469999999996</v>
      </c>
      <c r="I708" s="77">
        <v>3.3426070000000001</v>
      </c>
      <c r="J708" s="77">
        <v>2.696879</v>
      </c>
      <c r="K708" s="77">
        <v>1.132091</v>
      </c>
      <c r="L708" s="77">
        <v>0.56419549999999996</v>
      </c>
      <c r="M708" s="77">
        <v>2.174331</v>
      </c>
      <c r="N708" s="77">
        <v>1.8039700000000001</v>
      </c>
      <c r="O708" s="77">
        <v>-1.4844869999999999</v>
      </c>
      <c r="P708" s="77">
        <v>-3.117083</v>
      </c>
      <c r="Q708" s="77">
        <v>-5.8370050000000004</v>
      </c>
      <c r="R708" s="77">
        <v>-6.4443830000000002</v>
      </c>
      <c r="S708" s="77">
        <v>-6.0291779999999999</v>
      </c>
      <c r="T708" s="77">
        <v>-4.1785360000000003</v>
      </c>
      <c r="U708" s="77">
        <v>-4.5297729999999996</v>
      </c>
      <c r="V708" s="77">
        <v>-3.0522429999999998</v>
      </c>
      <c r="W708" s="77">
        <v>-0.86430810000000002</v>
      </c>
      <c r="X708" s="77">
        <v>3.2882600000000002</v>
      </c>
      <c r="Y708" s="77">
        <v>4.6210240000000002</v>
      </c>
      <c r="Z708" s="77">
        <v>3.942412</v>
      </c>
      <c r="AA708" s="77">
        <v>4.0570490000000001</v>
      </c>
      <c r="AB708" s="77">
        <v>3.3940480000000002</v>
      </c>
      <c r="AC708" s="77">
        <v>2.8687450000000001</v>
      </c>
      <c r="AD708" s="77">
        <v>3.2218390000000001</v>
      </c>
      <c r="AE708" s="77">
        <v>-3.0322420000000001</v>
      </c>
      <c r="AF708" s="77">
        <v>-4.6875340000000003</v>
      </c>
      <c r="AG708" s="77">
        <v>-5.2018570000000004</v>
      </c>
      <c r="AH708" s="77">
        <v>-4.4787660000000002</v>
      </c>
      <c r="AI708" s="77">
        <v>-4.6431529999999999</v>
      </c>
      <c r="AJ708" s="77">
        <v>-4.2142689999999998</v>
      </c>
      <c r="AK708" s="77">
        <v>-1.2678450000000001</v>
      </c>
      <c r="AL708" s="77">
        <v>0.28795419999999999</v>
      </c>
      <c r="AM708" s="77">
        <v>-0.43998769999999998</v>
      </c>
      <c r="AN708" s="77">
        <v>-0.30576360000000002</v>
      </c>
      <c r="AO708" s="77">
        <v>-1.0187040000000001</v>
      </c>
      <c r="AP708" s="77">
        <v>-0.54414209999999996</v>
      </c>
      <c r="AQ708" s="77">
        <v>-0.72752680000000003</v>
      </c>
      <c r="AR708" s="77">
        <v>-0.81374009999999997</v>
      </c>
      <c r="AS708" s="77">
        <v>-1.2344520000000001</v>
      </c>
      <c r="AT708" s="77">
        <v>-0.86346540000000005</v>
      </c>
      <c r="AU708" s="77">
        <v>-1.396517</v>
      </c>
      <c r="AV708" s="77">
        <v>-0.19295180000000001</v>
      </c>
      <c r="AW708" s="77">
        <v>-0.1007266</v>
      </c>
      <c r="AX708" s="77">
        <v>-0.65478910000000001</v>
      </c>
      <c r="AY708" s="77">
        <v>-0.52679679999999995</v>
      </c>
      <c r="AZ708" s="77">
        <v>-1.212742</v>
      </c>
      <c r="BA708" s="77">
        <v>-1.383753</v>
      </c>
      <c r="BB708" s="77">
        <v>-0.49123679999999997</v>
      </c>
      <c r="BC708" s="77">
        <v>-1.939306</v>
      </c>
      <c r="BD708" s="77">
        <v>-3.3697119999999998</v>
      </c>
      <c r="BE708" s="77">
        <v>-3.8516979999999998</v>
      </c>
      <c r="BF708" s="77">
        <v>-3.30267</v>
      </c>
      <c r="BG708" s="77">
        <v>-3.6160570000000001</v>
      </c>
      <c r="BH708" s="77">
        <v>-3.334149</v>
      </c>
      <c r="BI708" s="77">
        <v>-0.83252559999999998</v>
      </c>
      <c r="BJ708" s="77">
        <v>0.61446970000000001</v>
      </c>
      <c r="BK708" s="77">
        <v>-2.9704000000000002E-3</v>
      </c>
      <c r="BL708" s="77">
        <v>0.1771373</v>
      </c>
      <c r="BM708" s="77">
        <v>-0.50321119999999997</v>
      </c>
      <c r="BN708" s="77">
        <v>4.5557E-2</v>
      </c>
      <c r="BO708" s="77">
        <v>-0.1005385</v>
      </c>
      <c r="BP708" s="77">
        <v>-0.1855176</v>
      </c>
      <c r="BQ708" s="77">
        <v>-0.65997450000000002</v>
      </c>
      <c r="BR708" s="77">
        <v>-0.3864879</v>
      </c>
      <c r="BS708" s="77">
        <v>-0.84378649999999999</v>
      </c>
      <c r="BT708" s="77">
        <v>0.58665690000000004</v>
      </c>
      <c r="BU708" s="77">
        <v>0.75739650000000003</v>
      </c>
      <c r="BV708" s="77">
        <v>7.6565900000000006E-2</v>
      </c>
      <c r="BW708" s="77">
        <v>0.26187250000000001</v>
      </c>
      <c r="BX708" s="77">
        <v>-0.38587369999999999</v>
      </c>
      <c r="BY708" s="77">
        <v>-0.55430170000000001</v>
      </c>
      <c r="BZ708" s="77">
        <v>0.1473573</v>
      </c>
      <c r="CA708" s="77">
        <v>-1.1823429999999999</v>
      </c>
      <c r="CB708" s="77">
        <v>-2.4569920000000001</v>
      </c>
      <c r="CC708" s="77">
        <v>-2.9165830000000001</v>
      </c>
      <c r="CD708" s="77">
        <v>-2.4881090000000001</v>
      </c>
      <c r="CE708" s="77">
        <v>-2.9046940000000001</v>
      </c>
      <c r="CF708" s="77">
        <v>-2.72458</v>
      </c>
      <c r="CG708" s="77">
        <v>-0.53102490000000002</v>
      </c>
      <c r="CH708" s="77">
        <v>0.84061339999999996</v>
      </c>
      <c r="CI708" s="77">
        <v>0.29970649999999999</v>
      </c>
      <c r="CJ708" s="77">
        <v>0.51159299999999996</v>
      </c>
      <c r="CK708" s="77">
        <v>-0.14618239999999999</v>
      </c>
      <c r="CL708" s="77">
        <v>0.45398080000000002</v>
      </c>
      <c r="CM708" s="77">
        <v>0.3337117</v>
      </c>
      <c r="CN708" s="77">
        <v>0.24958730000000001</v>
      </c>
      <c r="CO708" s="77">
        <v>-0.26209280000000001</v>
      </c>
      <c r="CP708" s="77">
        <v>-5.6134700000000003E-2</v>
      </c>
      <c r="CQ708" s="77">
        <v>-0.46096710000000002</v>
      </c>
      <c r="CR708" s="77">
        <v>1.126611</v>
      </c>
      <c r="CS708" s="77">
        <v>1.3517300000000001</v>
      </c>
      <c r="CT708" s="77">
        <v>0.58310010000000001</v>
      </c>
      <c r="CU708" s="77">
        <v>0.80810249999999995</v>
      </c>
      <c r="CV708" s="77">
        <v>0.1868126</v>
      </c>
      <c r="CW708" s="77">
        <v>2.01736E-2</v>
      </c>
      <c r="CX708" s="77">
        <v>0.58964570000000005</v>
      </c>
      <c r="CY708" s="77">
        <v>-0.4253788</v>
      </c>
      <c r="CZ708" s="77">
        <v>-1.5442720000000001</v>
      </c>
      <c r="DA708" s="77">
        <v>-1.9814670000000001</v>
      </c>
      <c r="DB708" s="77">
        <v>-1.673548</v>
      </c>
      <c r="DC708" s="77">
        <v>-2.1933310000000001</v>
      </c>
      <c r="DD708" s="77">
        <v>-2.115011</v>
      </c>
      <c r="DE708" s="77">
        <v>-0.22952420000000001</v>
      </c>
      <c r="DF708" s="77">
        <v>1.066757</v>
      </c>
      <c r="DG708" s="77">
        <v>0.60238340000000001</v>
      </c>
      <c r="DH708" s="77">
        <v>0.84604880000000005</v>
      </c>
      <c r="DI708" s="77">
        <v>0.21084649999999999</v>
      </c>
      <c r="DJ708" s="77">
        <v>0.86240459999999997</v>
      </c>
      <c r="DK708" s="77">
        <v>0.76796189999999998</v>
      </c>
      <c r="DL708" s="77">
        <v>0.68469230000000003</v>
      </c>
      <c r="DM708" s="77">
        <v>0.13578889999999999</v>
      </c>
      <c r="DN708" s="77">
        <v>0.27421839999999997</v>
      </c>
      <c r="DO708" s="77">
        <v>-7.8147800000000003E-2</v>
      </c>
      <c r="DP708" s="77">
        <v>1.666566</v>
      </c>
      <c r="DQ708" s="77">
        <v>1.9460630000000001</v>
      </c>
      <c r="DR708" s="77">
        <v>1.089634</v>
      </c>
      <c r="DS708" s="77">
        <v>1.354333</v>
      </c>
      <c r="DT708" s="77">
        <v>0.75949900000000004</v>
      </c>
      <c r="DU708" s="77">
        <v>0.59464879999999998</v>
      </c>
      <c r="DV708" s="77">
        <v>1.0319339999999999</v>
      </c>
      <c r="DW708" s="77">
        <v>0.66755679999999995</v>
      </c>
      <c r="DX708" s="77">
        <v>-0.22644980000000001</v>
      </c>
      <c r="DY708" s="77">
        <v>-0.63130790000000003</v>
      </c>
      <c r="DZ708" s="77">
        <v>-0.49745099999999998</v>
      </c>
      <c r="EA708" s="77">
        <v>-1.1662349999999999</v>
      </c>
      <c r="EB708" s="77">
        <v>-1.234891</v>
      </c>
      <c r="EC708" s="77">
        <v>0.2057949</v>
      </c>
      <c r="ED708" s="77">
        <v>1.393273</v>
      </c>
      <c r="EE708" s="77">
        <v>1.039401</v>
      </c>
      <c r="EF708" s="77">
        <v>1.3289500000000001</v>
      </c>
      <c r="EG708" s="77">
        <v>0.72633950000000003</v>
      </c>
      <c r="EH708" s="77">
        <v>1.4521040000000001</v>
      </c>
      <c r="EI708" s="77">
        <v>1.3949499999999999</v>
      </c>
      <c r="EJ708" s="77">
        <v>1.3129150000000001</v>
      </c>
      <c r="EK708" s="77">
        <v>0.71026690000000003</v>
      </c>
      <c r="EL708" s="77">
        <v>0.75119590000000003</v>
      </c>
      <c r="EM708" s="77">
        <v>0.47458260000000002</v>
      </c>
      <c r="EN708" s="77">
        <v>2.4461750000000002</v>
      </c>
      <c r="EO708" s="77">
        <v>2.8041870000000002</v>
      </c>
      <c r="EP708" s="77">
        <v>1.820989</v>
      </c>
      <c r="EQ708" s="77">
        <v>2.1430020000000001</v>
      </c>
      <c r="ER708" s="77">
        <v>1.5863670000000001</v>
      </c>
      <c r="ES708" s="77">
        <v>1.4240999999999999</v>
      </c>
      <c r="ET708" s="77">
        <v>1.670528</v>
      </c>
      <c r="EU708" s="77">
        <v>50</v>
      </c>
      <c r="EV708" s="77">
        <v>49.973030000000001</v>
      </c>
      <c r="EW708" s="77">
        <v>48.986510000000003</v>
      </c>
      <c r="EX708" s="77">
        <v>49.973030000000001</v>
      </c>
      <c r="EY708" s="77">
        <v>50.986510000000003</v>
      </c>
      <c r="EZ708" s="77">
        <v>50.959539999999997</v>
      </c>
      <c r="FA708" s="77">
        <v>49.973030000000001</v>
      </c>
      <c r="FB708" s="77">
        <v>49.94605</v>
      </c>
      <c r="FC708" s="77">
        <v>50.986510000000003</v>
      </c>
      <c r="FD708" s="77">
        <v>53.026969999999999</v>
      </c>
      <c r="FE708" s="77">
        <v>55.026969999999999</v>
      </c>
      <c r="FF708" s="77">
        <v>54.040460000000003</v>
      </c>
      <c r="FG708" s="77">
        <v>59.05395</v>
      </c>
      <c r="FH708" s="77">
        <v>59.026969999999999</v>
      </c>
      <c r="FI708" s="77">
        <v>54.094410000000003</v>
      </c>
      <c r="FJ708" s="77">
        <v>56.067439999999998</v>
      </c>
      <c r="FK708" s="77">
        <v>57.026969999999999</v>
      </c>
      <c r="FL708" s="77">
        <v>56.040460000000003</v>
      </c>
      <c r="FM708" s="77">
        <v>53.05395</v>
      </c>
      <c r="FN708" s="77">
        <v>50.05395</v>
      </c>
      <c r="FO708" s="77">
        <v>49.067439999999998</v>
      </c>
      <c r="FP708" s="77">
        <v>47.013489999999997</v>
      </c>
      <c r="FQ708" s="77">
        <v>46.026969999999999</v>
      </c>
      <c r="FR708" s="77">
        <v>47.973030000000001</v>
      </c>
      <c r="FS708" s="77">
        <v>11.129289999999999</v>
      </c>
      <c r="FT708" s="77">
        <v>0.42489320000000003</v>
      </c>
      <c r="FU708" s="77">
        <v>0.79955929999999997</v>
      </c>
    </row>
    <row r="709" spans="1:177" x14ac:dyDescent="0.25">
      <c r="A709" t="s">
        <v>226</v>
      </c>
      <c r="B709" t="s">
        <v>0</v>
      </c>
      <c r="C709" t="s">
        <v>274</v>
      </c>
      <c r="D709" s="30" t="s">
        <v>249</v>
      </c>
      <c r="E709" t="s">
        <v>221</v>
      </c>
      <c r="F709" s="78">
        <v>1534</v>
      </c>
      <c r="G709" s="77">
        <v>4.1805570000000003</v>
      </c>
      <c r="H709" s="77">
        <v>2.7502059999999999</v>
      </c>
      <c r="I709" s="77">
        <v>2.427397</v>
      </c>
      <c r="J709" s="77">
        <v>2.0128849999999998</v>
      </c>
      <c r="K709" s="77">
        <v>1.706917</v>
      </c>
      <c r="L709" s="77">
        <v>1.5827629999999999</v>
      </c>
      <c r="M709" s="77">
        <v>1.789177</v>
      </c>
      <c r="N709" s="77">
        <v>0.76580360000000003</v>
      </c>
      <c r="O709" s="77">
        <v>-9.6603599999999998E-2</v>
      </c>
      <c r="P709" s="77">
        <v>-1.5319990000000001</v>
      </c>
      <c r="Q709" s="77">
        <v>-2.163192</v>
      </c>
      <c r="R709" s="77">
        <v>-2.598471</v>
      </c>
      <c r="S709" s="77">
        <v>-1.824271</v>
      </c>
      <c r="T709" s="77">
        <v>-1.158396</v>
      </c>
      <c r="U709" s="77">
        <v>-0.37876700000000002</v>
      </c>
      <c r="V709" s="77">
        <v>0.89675340000000003</v>
      </c>
      <c r="W709" s="77">
        <v>0.17250219999999999</v>
      </c>
      <c r="X709" s="77">
        <v>1.1064590000000001</v>
      </c>
      <c r="Y709" s="77">
        <v>2.0893839999999999</v>
      </c>
      <c r="Z709" s="77">
        <v>1.328414</v>
      </c>
      <c r="AA709" s="77">
        <v>1.6525669999999999</v>
      </c>
      <c r="AB709" s="77">
        <v>2.144485</v>
      </c>
      <c r="AC709" s="77">
        <v>2.2403759999999999</v>
      </c>
      <c r="AD709" s="77">
        <v>2.8788879999999999</v>
      </c>
      <c r="AE709" s="77">
        <v>-3.7276950000000002</v>
      </c>
      <c r="AF709" s="77">
        <v>-5.3411619999999997</v>
      </c>
      <c r="AG709" s="77">
        <v>-4.201193</v>
      </c>
      <c r="AH709" s="77">
        <v>-4.5608610000000001</v>
      </c>
      <c r="AI709" s="77">
        <v>-3.4790679999999998</v>
      </c>
      <c r="AJ709" s="77">
        <v>-1.9088799999999999</v>
      </c>
      <c r="AK709" s="77">
        <v>-1.4377249999999999</v>
      </c>
      <c r="AL709" s="77">
        <v>-0.6488313</v>
      </c>
      <c r="AM709" s="77">
        <v>0.27073390000000003</v>
      </c>
      <c r="AN709" s="77">
        <v>0.56554629999999995</v>
      </c>
      <c r="AO709" s="77">
        <v>0.66366829999999999</v>
      </c>
      <c r="AP709" s="77">
        <v>1.6634300000000001E-2</v>
      </c>
      <c r="AQ709" s="77">
        <v>0.478433</v>
      </c>
      <c r="AR709" s="77">
        <v>-0.24449870000000001</v>
      </c>
      <c r="AS709" s="77">
        <v>0.86127710000000002</v>
      </c>
      <c r="AT709" s="77">
        <v>1.2127019999999999</v>
      </c>
      <c r="AU709" s="77">
        <v>-7.7339099999999994E-2</v>
      </c>
      <c r="AV709" s="77">
        <v>-0.96546949999999998</v>
      </c>
      <c r="AW709" s="77">
        <v>-1.2720480000000001</v>
      </c>
      <c r="AX709" s="77">
        <v>-1.6033949999999999</v>
      </c>
      <c r="AY709" s="77">
        <v>-1.159178</v>
      </c>
      <c r="AZ709" s="77">
        <v>-0.73605109999999996</v>
      </c>
      <c r="BA709" s="77">
        <v>-0.23465530000000001</v>
      </c>
      <c r="BB709" s="77">
        <v>-8.46272E-2</v>
      </c>
      <c r="BC709" s="77">
        <v>-2.2016789999999999</v>
      </c>
      <c r="BD709" s="77">
        <v>-3.58874</v>
      </c>
      <c r="BE709" s="77">
        <v>-2.8152159999999999</v>
      </c>
      <c r="BF709" s="77">
        <v>-2.7620960000000001</v>
      </c>
      <c r="BG709" s="77">
        <v>-2.0953279999999999</v>
      </c>
      <c r="BH709" s="77">
        <v>-1.260856</v>
      </c>
      <c r="BI709" s="77">
        <v>-0.7245336</v>
      </c>
      <c r="BJ709" s="77">
        <v>-0.24669250000000001</v>
      </c>
      <c r="BK709" s="77">
        <v>0.78002150000000003</v>
      </c>
      <c r="BL709" s="77">
        <v>0.90545109999999995</v>
      </c>
      <c r="BM709" s="77">
        <v>1.156193</v>
      </c>
      <c r="BN709" s="77">
        <v>0.59445919999999997</v>
      </c>
      <c r="BO709" s="77">
        <v>1.1046750000000001</v>
      </c>
      <c r="BP709" s="77">
        <v>0.50213059999999998</v>
      </c>
      <c r="BQ709" s="77">
        <v>1.4891859999999999</v>
      </c>
      <c r="BR709" s="77">
        <v>1.8404050000000001</v>
      </c>
      <c r="BS709" s="77">
        <v>0.33850629999999998</v>
      </c>
      <c r="BT709" s="77">
        <v>-0.58866099999999999</v>
      </c>
      <c r="BU709" s="77">
        <v>-0.60652709999999999</v>
      </c>
      <c r="BV709" s="77">
        <v>-1.1940900000000001</v>
      </c>
      <c r="BW709" s="77">
        <v>-0.8269666</v>
      </c>
      <c r="BX709" s="77">
        <v>-0.3747027</v>
      </c>
      <c r="BY709" s="77">
        <v>1.33715E-2</v>
      </c>
      <c r="BZ709" s="77">
        <v>0.51915880000000003</v>
      </c>
      <c r="CA709" s="77">
        <v>-1.144765</v>
      </c>
      <c r="CB709" s="77">
        <v>-2.3750179999999999</v>
      </c>
      <c r="CC709" s="77">
        <v>-1.8552919999999999</v>
      </c>
      <c r="CD709" s="77">
        <v>-1.5162770000000001</v>
      </c>
      <c r="CE709" s="77">
        <v>-1.1369530000000001</v>
      </c>
      <c r="CF709" s="77">
        <v>-0.81203650000000005</v>
      </c>
      <c r="CG709" s="77">
        <v>-0.23057910000000001</v>
      </c>
      <c r="CH709" s="77">
        <v>3.1827599999999998E-2</v>
      </c>
      <c r="CI709" s="77">
        <v>1.1327529999999999</v>
      </c>
      <c r="CJ709" s="77">
        <v>1.140868</v>
      </c>
      <c r="CK709" s="77">
        <v>1.497314</v>
      </c>
      <c r="CL709" s="77">
        <v>0.99465910000000002</v>
      </c>
      <c r="CM709" s="77">
        <v>1.538408</v>
      </c>
      <c r="CN709" s="77">
        <v>1.019244</v>
      </c>
      <c r="CO709" s="77">
        <v>1.9240729999999999</v>
      </c>
      <c r="CP709" s="77">
        <v>2.27515</v>
      </c>
      <c r="CQ709" s="77">
        <v>0.62651950000000001</v>
      </c>
      <c r="CR709" s="77">
        <v>-0.32768449999999999</v>
      </c>
      <c r="CS709" s="77">
        <v>-0.14558940000000001</v>
      </c>
      <c r="CT709" s="77">
        <v>-0.91060580000000002</v>
      </c>
      <c r="CU709" s="77">
        <v>-0.59687820000000003</v>
      </c>
      <c r="CV709" s="77">
        <v>-0.1244339</v>
      </c>
      <c r="CW709" s="77">
        <v>0.18515419999999999</v>
      </c>
      <c r="CX709" s="77">
        <v>0.93733920000000004</v>
      </c>
      <c r="CY709" s="77">
        <v>-8.7850899999999996E-2</v>
      </c>
      <c r="CZ709" s="77">
        <v>-1.1612960000000001</v>
      </c>
      <c r="DA709" s="77">
        <v>-0.89536890000000002</v>
      </c>
      <c r="DB709" s="77">
        <v>-0.27045780000000003</v>
      </c>
      <c r="DC709" s="77">
        <v>-0.17857899999999999</v>
      </c>
      <c r="DD709" s="77">
        <v>-0.36321720000000002</v>
      </c>
      <c r="DE709" s="77">
        <v>0.26337539999999998</v>
      </c>
      <c r="DF709" s="77">
        <v>0.31034780000000001</v>
      </c>
      <c r="DG709" s="77">
        <v>1.485484</v>
      </c>
      <c r="DH709" s="77">
        <v>1.376285</v>
      </c>
      <c r="DI709" s="77">
        <v>1.838436</v>
      </c>
      <c r="DJ709" s="77">
        <v>1.3948590000000001</v>
      </c>
      <c r="DK709" s="77">
        <v>1.9721409999999999</v>
      </c>
      <c r="DL709" s="77">
        <v>1.536357</v>
      </c>
      <c r="DM709" s="77">
        <v>2.3589600000000002</v>
      </c>
      <c r="DN709" s="77">
        <v>2.7098939999999998</v>
      </c>
      <c r="DO709" s="77">
        <v>0.91453269999999998</v>
      </c>
      <c r="DP709" s="77">
        <v>-6.6708000000000003E-2</v>
      </c>
      <c r="DQ709" s="77">
        <v>0.31534830000000003</v>
      </c>
      <c r="DR709" s="77">
        <v>-0.62712210000000002</v>
      </c>
      <c r="DS709" s="77">
        <v>-0.3667899</v>
      </c>
      <c r="DT709" s="77">
        <v>0.1258349</v>
      </c>
      <c r="DU709" s="77">
        <v>0.3569368</v>
      </c>
      <c r="DV709" s="77">
        <v>1.3555200000000001</v>
      </c>
      <c r="DW709" s="77">
        <v>1.4381649999999999</v>
      </c>
      <c r="DX709" s="77">
        <v>0.59112659999999995</v>
      </c>
      <c r="DY709" s="77">
        <v>0.49060819999999999</v>
      </c>
      <c r="DZ709" s="77">
        <v>1.5283070000000001</v>
      </c>
      <c r="EA709" s="77">
        <v>1.2051609999999999</v>
      </c>
      <c r="EB709" s="77">
        <v>0.28480650000000002</v>
      </c>
      <c r="EC709" s="77">
        <v>0.97656730000000003</v>
      </c>
      <c r="ED709" s="77">
        <v>0.71248659999999997</v>
      </c>
      <c r="EE709" s="77">
        <v>1.9947710000000001</v>
      </c>
      <c r="EF709" s="77">
        <v>1.7161900000000001</v>
      </c>
      <c r="EG709" s="77">
        <v>2.3309600000000001</v>
      </c>
      <c r="EH709" s="77">
        <v>1.9726840000000001</v>
      </c>
      <c r="EI709" s="77">
        <v>2.5983830000000001</v>
      </c>
      <c r="EJ709" s="77">
        <v>2.2829860000000002</v>
      </c>
      <c r="EK709" s="77">
        <v>2.986869</v>
      </c>
      <c r="EL709" s="77">
        <v>3.3375970000000001</v>
      </c>
      <c r="EM709" s="77">
        <v>1.3303780000000001</v>
      </c>
      <c r="EN709" s="77">
        <v>0.3101005</v>
      </c>
      <c r="EO709" s="77">
        <v>0.98086910000000005</v>
      </c>
      <c r="EP709" s="77">
        <v>-0.2178166</v>
      </c>
      <c r="EQ709" s="77">
        <v>-3.45788E-2</v>
      </c>
      <c r="ER709" s="77">
        <v>0.48718329999999999</v>
      </c>
      <c r="ES709" s="77">
        <v>0.60496360000000005</v>
      </c>
      <c r="ET709" s="77">
        <v>1.959306</v>
      </c>
      <c r="EU709" s="77">
        <v>45</v>
      </c>
      <c r="EV709" s="77">
        <v>43</v>
      </c>
      <c r="EW709" s="77">
        <v>42</v>
      </c>
      <c r="EX709" s="77">
        <v>42</v>
      </c>
      <c r="EY709" s="77">
        <v>39</v>
      </c>
      <c r="EZ709" s="77">
        <v>41</v>
      </c>
      <c r="FA709" s="77">
        <v>38</v>
      </c>
      <c r="FB709" s="77">
        <v>40</v>
      </c>
      <c r="FC709" s="77">
        <v>46</v>
      </c>
      <c r="FD709" s="77">
        <v>52</v>
      </c>
      <c r="FE709" s="77">
        <v>55</v>
      </c>
      <c r="FF709" s="77">
        <v>55</v>
      </c>
      <c r="FG709" s="77">
        <v>55</v>
      </c>
      <c r="FH709" s="77">
        <v>58</v>
      </c>
      <c r="FI709" s="77">
        <v>57</v>
      </c>
      <c r="FJ709" s="77">
        <v>56</v>
      </c>
      <c r="FK709" s="77">
        <v>57</v>
      </c>
      <c r="FL709" s="77">
        <v>55</v>
      </c>
      <c r="FM709" s="77">
        <v>52</v>
      </c>
      <c r="FN709" s="77">
        <v>47</v>
      </c>
      <c r="FO709" s="77">
        <v>45</v>
      </c>
      <c r="FP709" s="77">
        <v>40</v>
      </c>
      <c r="FQ709" s="77">
        <v>40</v>
      </c>
      <c r="FR709" s="77">
        <v>37</v>
      </c>
      <c r="FS709" s="77">
        <v>10.42474</v>
      </c>
      <c r="FT709" s="77">
        <v>0.2092309</v>
      </c>
      <c r="FU709" s="77">
        <v>0.39940949999999997</v>
      </c>
    </row>
    <row r="710" spans="1:177" x14ac:dyDescent="0.25">
      <c r="A710" t="s">
        <v>226</v>
      </c>
      <c r="B710" t="s">
        <v>0</v>
      </c>
      <c r="C710" t="s">
        <v>274</v>
      </c>
      <c r="D710" s="30" t="s">
        <v>250</v>
      </c>
      <c r="E710" t="s">
        <v>219</v>
      </c>
      <c r="F710" s="78">
        <v>3908</v>
      </c>
      <c r="G710" s="77">
        <v>9.2865509999999993</v>
      </c>
      <c r="H710" s="77">
        <v>6.3649300000000002</v>
      </c>
      <c r="I710" s="77">
        <v>6.6106639999999999</v>
      </c>
      <c r="J710" s="77">
        <v>5.0036360000000002</v>
      </c>
      <c r="K710" s="77">
        <v>3.8026219999999999</v>
      </c>
      <c r="L710" s="77">
        <v>3.4993449999999999</v>
      </c>
      <c r="M710" s="77">
        <v>3.6339969999999999</v>
      </c>
      <c r="N710" s="77">
        <v>1.9933890000000001</v>
      </c>
      <c r="O710" s="77">
        <v>-1.4456709999999999</v>
      </c>
      <c r="P710" s="77">
        <v>-4.9810999999999996</v>
      </c>
      <c r="Q710" s="77">
        <v>-8.3212530000000005</v>
      </c>
      <c r="R710" s="77">
        <v>-9.4107070000000004</v>
      </c>
      <c r="S710" s="77">
        <v>-10.365600000000001</v>
      </c>
      <c r="T710" s="77">
        <v>-10.457660000000001</v>
      </c>
      <c r="U710" s="77">
        <v>-8.3639989999999997</v>
      </c>
      <c r="V710" s="77">
        <v>-5.3529650000000002</v>
      </c>
      <c r="W710" s="77">
        <v>-1.967352</v>
      </c>
      <c r="X710" s="77">
        <v>3.6184660000000002</v>
      </c>
      <c r="Y710" s="77">
        <v>7.465249</v>
      </c>
      <c r="Z710" s="77">
        <v>9.2750450000000004</v>
      </c>
      <c r="AA710" s="77">
        <v>8.8115430000000003</v>
      </c>
      <c r="AB710" s="77">
        <v>8.3805169999999993</v>
      </c>
      <c r="AC710" s="77">
        <v>7.0398699999999996</v>
      </c>
      <c r="AD710" s="77">
        <v>6.1475569999999999</v>
      </c>
      <c r="AE710" s="77">
        <v>-3.7150210000000001</v>
      </c>
      <c r="AF710" s="77">
        <v>-5.711697</v>
      </c>
      <c r="AG710" s="77">
        <v>-3.8407309999999999</v>
      </c>
      <c r="AH710" s="77">
        <v>-3.4520170000000001</v>
      </c>
      <c r="AI710" s="77">
        <v>-3.2224780000000002</v>
      </c>
      <c r="AJ710" s="77">
        <v>-2.238486</v>
      </c>
      <c r="AK710" s="77">
        <v>-0.42855080000000001</v>
      </c>
      <c r="AL710" s="77">
        <v>0.32828869999999999</v>
      </c>
      <c r="AM710" s="77">
        <v>0.5012683</v>
      </c>
      <c r="AN710" s="77">
        <v>0.85016230000000004</v>
      </c>
      <c r="AO710" s="77">
        <v>0.67832510000000001</v>
      </c>
      <c r="AP710" s="77">
        <v>0.85873960000000005</v>
      </c>
      <c r="AQ710" s="77">
        <v>0.57041569999999997</v>
      </c>
      <c r="AR710" s="77">
        <v>-3.1751599999999998E-2</v>
      </c>
      <c r="AS710" s="77">
        <v>0.31080770000000002</v>
      </c>
      <c r="AT710" s="77">
        <v>0.20412379999999999</v>
      </c>
      <c r="AU710" s="77">
        <v>-0.29278130000000002</v>
      </c>
      <c r="AV710" s="77">
        <v>0.21106610000000001</v>
      </c>
      <c r="AW710" s="77">
        <v>-0.1493275</v>
      </c>
      <c r="AX710" s="77">
        <v>-2.74737E-2</v>
      </c>
      <c r="AY710" s="77">
        <v>-0.44026120000000002</v>
      </c>
      <c r="AZ710" s="77">
        <v>-0.60656109999999996</v>
      </c>
      <c r="BA710" s="77">
        <v>-0.98195900000000003</v>
      </c>
      <c r="BB710" s="77">
        <v>-1.0832900000000001</v>
      </c>
      <c r="BC710" s="77">
        <v>-2.680193</v>
      </c>
      <c r="BD710" s="77">
        <v>-4.6937949999999997</v>
      </c>
      <c r="BE710" s="77">
        <v>-2.8524500000000002</v>
      </c>
      <c r="BF710" s="77">
        <v>-2.7043970000000002</v>
      </c>
      <c r="BG710" s="77">
        <v>-2.5623100000000001</v>
      </c>
      <c r="BH710" s="77">
        <v>-1.729689</v>
      </c>
      <c r="BI710" s="77">
        <v>-9.4171699999999997E-2</v>
      </c>
      <c r="BJ710" s="77">
        <v>0.78614320000000004</v>
      </c>
      <c r="BK710" s="77">
        <v>0.98743020000000004</v>
      </c>
      <c r="BL710" s="77">
        <v>1.3358300000000001</v>
      </c>
      <c r="BM710" s="77">
        <v>1.161756</v>
      </c>
      <c r="BN710" s="77">
        <v>1.4623120000000001</v>
      </c>
      <c r="BO710" s="77">
        <v>1.2393380000000001</v>
      </c>
      <c r="BP710" s="77">
        <v>0.63212040000000003</v>
      </c>
      <c r="BQ710" s="77">
        <v>0.97923899999999997</v>
      </c>
      <c r="BR710" s="77">
        <v>0.7540789</v>
      </c>
      <c r="BS710" s="77">
        <v>0.43771710000000003</v>
      </c>
      <c r="BT710" s="77">
        <v>0.88897289999999995</v>
      </c>
      <c r="BU710" s="77">
        <v>0.54278749999999998</v>
      </c>
      <c r="BV710" s="77">
        <v>0.60760199999999998</v>
      </c>
      <c r="BW710" s="77">
        <v>0.15056510000000001</v>
      </c>
      <c r="BX710" s="77">
        <v>-6.4166399999999998E-2</v>
      </c>
      <c r="BY710" s="77">
        <v>-0.43223850000000003</v>
      </c>
      <c r="BZ710" s="77">
        <v>-0.42662119999999998</v>
      </c>
      <c r="CA710" s="77">
        <v>-1.9634750000000001</v>
      </c>
      <c r="CB710" s="77">
        <v>-3.9887999999999999</v>
      </c>
      <c r="CC710" s="77">
        <v>-2.1679689999999998</v>
      </c>
      <c r="CD710" s="77">
        <v>-2.186598</v>
      </c>
      <c r="CE710" s="77">
        <v>-2.1050800000000001</v>
      </c>
      <c r="CF710" s="77">
        <v>-1.3772990000000001</v>
      </c>
      <c r="CG710" s="77">
        <v>0.13741829999999999</v>
      </c>
      <c r="CH710" s="77">
        <v>1.1032519999999999</v>
      </c>
      <c r="CI710" s="77">
        <v>1.324144</v>
      </c>
      <c r="CJ710" s="77">
        <v>1.672202</v>
      </c>
      <c r="CK710" s="77">
        <v>1.496578</v>
      </c>
      <c r="CL710" s="77">
        <v>1.880344</v>
      </c>
      <c r="CM710" s="77">
        <v>1.702631</v>
      </c>
      <c r="CN710" s="77">
        <v>1.0919160000000001</v>
      </c>
      <c r="CO710" s="77">
        <v>1.4421930000000001</v>
      </c>
      <c r="CP710" s="77">
        <v>1.134976</v>
      </c>
      <c r="CQ710" s="77">
        <v>0.94365790000000005</v>
      </c>
      <c r="CR710" s="77">
        <v>1.3584890000000001</v>
      </c>
      <c r="CS710" s="77">
        <v>1.0221439999999999</v>
      </c>
      <c r="CT710" s="77">
        <v>1.0474540000000001</v>
      </c>
      <c r="CU710" s="77">
        <v>0.55976970000000004</v>
      </c>
      <c r="CV710" s="77">
        <v>0.31149460000000001</v>
      </c>
      <c r="CW710" s="77">
        <v>-5.1503800000000002E-2</v>
      </c>
      <c r="CX710" s="77">
        <v>2.8185600000000002E-2</v>
      </c>
      <c r="CY710" s="77">
        <v>-1.246756</v>
      </c>
      <c r="CZ710" s="77">
        <v>-3.2838039999999999</v>
      </c>
      <c r="DA710" s="77">
        <v>-1.4834890000000001</v>
      </c>
      <c r="DB710" s="77">
        <v>-1.6687989999999999</v>
      </c>
      <c r="DC710" s="77">
        <v>-1.64785</v>
      </c>
      <c r="DD710" s="77">
        <v>-1.0249079999999999</v>
      </c>
      <c r="DE710" s="77">
        <v>0.36900830000000001</v>
      </c>
      <c r="DF710" s="77">
        <v>1.4203600000000001</v>
      </c>
      <c r="DG710" s="77">
        <v>1.6608590000000001</v>
      </c>
      <c r="DH710" s="77">
        <v>2.0085739999999999</v>
      </c>
      <c r="DI710" s="77">
        <v>1.8314010000000001</v>
      </c>
      <c r="DJ710" s="77">
        <v>2.2983769999999999</v>
      </c>
      <c r="DK710" s="77">
        <v>2.1659250000000001</v>
      </c>
      <c r="DL710" s="77">
        <v>1.551712</v>
      </c>
      <c r="DM710" s="77">
        <v>1.905146</v>
      </c>
      <c r="DN710" s="77">
        <v>1.515873</v>
      </c>
      <c r="DO710" s="77">
        <v>1.4495990000000001</v>
      </c>
      <c r="DP710" s="77">
        <v>1.8280050000000001</v>
      </c>
      <c r="DQ710" s="77">
        <v>1.501501</v>
      </c>
      <c r="DR710" s="77">
        <v>1.4873050000000001</v>
      </c>
      <c r="DS710" s="77">
        <v>0.96897420000000001</v>
      </c>
      <c r="DT710" s="77">
        <v>0.68715550000000003</v>
      </c>
      <c r="DU710" s="77">
        <v>0.32923089999999999</v>
      </c>
      <c r="DV710" s="77">
        <v>0.48299239999999999</v>
      </c>
      <c r="DW710" s="77">
        <v>-0.21192859999999999</v>
      </c>
      <c r="DX710" s="77">
        <v>-2.2659029999999998</v>
      </c>
      <c r="DY710" s="77">
        <v>-0.49520819999999999</v>
      </c>
      <c r="DZ710" s="77">
        <v>-0.92117899999999997</v>
      </c>
      <c r="EA710" s="77">
        <v>-0.98768219999999995</v>
      </c>
      <c r="EB710" s="77">
        <v>-0.51611240000000003</v>
      </c>
      <c r="EC710" s="77">
        <v>0.70338750000000005</v>
      </c>
      <c r="ED710" s="77">
        <v>1.878215</v>
      </c>
      <c r="EE710" s="77">
        <v>2.1470210000000001</v>
      </c>
      <c r="EF710" s="77">
        <v>2.4942410000000002</v>
      </c>
      <c r="EG710" s="77">
        <v>2.3148309999999999</v>
      </c>
      <c r="EH710" s="77">
        <v>2.9019490000000001</v>
      </c>
      <c r="EI710" s="77">
        <v>2.8348469999999999</v>
      </c>
      <c r="EJ710" s="77">
        <v>2.2155840000000002</v>
      </c>
      <c r="EK710" s="77">
        <v>2.5735769999999998</v>
      </c>
      <c r="EL710" s="77">
        <v>2.0658280000000002</v>
      </c>
      <c r="EM710" s="77">
        <v>2.180097</v>
      </c>
      <c r="EN710" s="77">
        <v>2.5059119999999999</v>
      </c>
      <c r="EO710" s="77">
        <v>2.193616</v>
      </c>
      <c r="EP710" s="77">
        <v>2.1223809999999999</v>
      </c>
      <c r="EQ710" s="77">
        <v>1.559801</v>
      </c>
      <c r="ER710" s="77">
        <v>1.2295499999999999</v>
      </c>
      <c r="ES710" s="77">
        <v>0.87895140000000005</v>
      </c>
      <c r="ET710" s="77">
        <v>1.139661</v>
      </c>
      <c r="EU710" s="77">
        <v>58.727130000000002</v>
      </c>
      <c r="EV710" s="77">
        <v>56.734819999999999</v>
      </c>
      <c r="EW710" s="77">
        <v>57.300719999999998</v>
      </c>
      <c r="EX710" s="77">
        <v>55.881990000000002</v>
      </c>
      <c r="EY710" s="77">
        <v>57.625830000000001</v>
      </c>
      <c r="EZ710" s="77">
        <v>55.625830000000001</v>
      </c>
      <c r="FA710" s="77">
        <v>55.214799999999997</v>
      </c>
      <c r="FB710" s="77">
        <v>60.432510000000001</v>
      </c>
      <c r="FC710" s="77">
        <v>67.891009999999994</v>
      </c>
      <c r="FD710" s="77">
        <v>76.380269999999996</v>
      </c>
      <c r="FE710" s="77">
        <v>84.372579999999999</v>
      </c>
      <c r="FF710" s="77">
        <v>85.644130000000004</v>
      </c>
      <c r="FG710" s="77">
        <v>87.441800000000001</v>
      </c>
      <c r="FH710" s="77">
        <v>88.108990000000006</v>
      </c>
      <c r="FI710" s="77">
        <v>89.101299999999995</v>
      </c>
      <c r="FJ710" s="77">
        <v>88.690269999999998</v>
      </c>
      <c r="FK710" s="77">
        <v>88.674890000000005</v>
      </c>
      <c r="FL710" s="77">
        <v>87.256159999999994</v>
      </c>
      <c r="FM710" s="77">
        <v>82.682580000000002</v>
      </c>
      <c r="FN710" s="77">
        <v>77.845129999999997</v>
      </c>
      <c r="FO710" s="77">
        <v>69.208690000000004</v>
      </c>
      <c r="FP710" s="77">
        <v>63.191989999999997</v>
      </c>
      <c r="FQ710" s="77">
        <v>62.58764</v>
      </c>
      <c r="FR710" s="77">
        <v>61.067619999999998</v>
      </c>
      <c r="FS710" s="77">
        <v>9.8593510000000002</v>
      </c>
      <c r="FT710" s="77">
        <v>0.50029900000000005</v>
      </c>
      <c r="FU710" s="77">
        <v>0.72220640000000003</v>
      </c>
    </row>
    <row r="711" spans="1:177" x14ac:dyDescent="0.25">
      <c r="A711" t="s">
        <v>226</v>
      </c>
      <c r="B711" t="s">
        <v>0</v>
      </c>
      <c r="C711" t="s">
        <v>274</v>
      </c>
      <c r="D711" s="30" t="s">
        <v>250</v>
      </c>
      <c r="E711" t="s">
        <v>220</v>
      </c>
      <c r="F711" s="78">
        <v>2298</v>
      </c>
      <c r="G711" s="77">
        <v>5.8669640000000003</v>
      </c>
      <c r="H711" s="77">
        <v>4.6146450000000003</v>
      </c>
      <c r="I711" s="77">
        <v>4.7295990000000003</v>
      </c>
      <c r="J711" s="77">
        <v>3.5152860000000001</v>
      </c>
      <c r="K711" s="77">
        <v>2.685962</v>
      </c>
      <c r="L711" s="77">
        <v>2.2493829999999999</v>
      </c>
      <c r="M711" s="77">
        <v>2.1862729999999999</v>
      </c>
      <c r="N711" s="77">
        <v>1.176817</v>
      </c>
      <c r="O711" s="77">
        <v>-1.042546</v>
      </c>
      <c r="P711" s="77">
        <v>-3.2068120000000002</v>
      </c>
      <c r="Q711" s="77">
        <v>-5.1375130000000002</v>
      </c>
      <c r="R711" s="77">
        <v>-6.1002390000000002</v>
      </c>
      <c r="S711" s="77">
        <v>-6.8937900000000001</v>
      </c>
      <c r="T711" s="77">
        <v>-7.2319000000000004</v>
      </c>
      <c r="U711" s="77">
        <v>-6.049436</v>
      </c>
      <c r="V711" s="77">
        <v>-3.817812</v>
      </c>
      <c r="W711" s="77">
        <v>-1.9559530000000001</v>
      </c>
      <c r="X711" s="77">
        <v>1.589332</v>
      </c>
      <c r="Y711" s="77">
        <v>4.2871769999999998</v>
      </c>
      <c r="Z711" s="77">
        <v>5.7359280000000004</v>
      </c>
      <c r="AA711" s="77">
        <v>5.5667350000000004</v>
      </c>
      <c r="AB711" s="77">
        <v>4.8907780000000001</v>
      </c>
      <c r="AC711" s="77">
        <v>4.0711550000000001</v>
      </c>
      <c r="AD711" s="77">
        <v>3.860582</v>
      </c>
      <c r="AE711" s="77">
        <v>-2.1117979999999998</v>
      </c>
      <c r="AF711" s="77">
        <v>-2.8223180000000001</v>
      </c>
      <c r="AG711" s="77">
        <v>-1.5697270000000001</v>
      </c>
      <c r="AH711" s="77">
        <v>-1.643472</v>
      </c>
      <c r="AI711" s="77">
        <v>-1.486998</v>
      </c>
      <c r="AJ711" s="77">
        <v>-1.14863</v>
      </c>
      <c r="AK711" s="77">
        <v>-0.25806050000000003</v>
      </c>
      <c r="AL711" s="77">
        <v>0.11860519999999999</v>
      </c>
      <c r="AM711" s="77">
        <v>-3.8618699999999999E-2</v>
      </c>
      <c r="AN711" s="77">
        <v>0.1379291</v>
      </c>
      <c r="AO711" s="77">
        <v>0.1209114</v>
      </c>
      <c r="AP711" s="77">
        <v>-5.41168E-2</v>
      </c>
      <c r="AQ711" s="77">
        <v>-0.36924040000000002</v>
      </c>
      <c r="AR711" s="77">
        <v>-0.94257769999999996</v>
      </c>
      <c r="AS711" s="77">
        <v>-0.649254</v>
      </c>
      <c r="AT711" s="77">
        <v>-0.360869</v>
      </c>
      <c r="AU711" s="77">
        <v>-0.76910009999999995</v>
      </c>
      <c r="AV711" s="77">
        <v>-0.10552300000000001</v>
      </c>
      <c r="AW711" s="77">
        <v>2.3586599999999999E-2</v>
      </c>
      <c r="AX711" s="77">
        <v>0.46548719999999999</v>
      </c>
      <c r="AY711" s="77">
        <v>0.15149299999999999</v>
      </c>
      <c r="AZ711" s="77">
        <v>-0.52283820000000003</v>
      </c>
      <c r="BA711" s="77">
        <v>-0.87533989999999995</v>
      </c>
      <c r="BB711" s="77">
        <v>-0.39899459999999998</v>
      </c>
      <c r="BC711" s="77">
        <v>-1.2970390000000001</v>
      </c>
      <c r="BD711" s="77">
        <v>-2.0357210000000001</v>
      </c>
      <c r="BE711" s="77">
        <v>-0.91067790000000004</v>
      </c>
      <c r="BF711" s="77">
        <v>-1.0875999999999999</v>
      </c>
      <c r="BG711" s="77">
        <v>-1.116088</v>
      </c>
      <c r="BH711" s="77">
        <v>-0.86911479999999997</v>
      </c>
      <c r="BI711" s="77">
        <v>-3.9331400000000002E-2</v>
      </c>
      <c r="BJ711" s="77">
        <v>0.43718210000000002</v>
      </c>
      <c r="BK711" s="77">
        <v>0.30994339999999998</v>
      </c>
      <c r="BL711" s="77">
        <v>0.50012029999999996</v>
      </c>
      <c r="BM711" s="77">
        <v>0.47282649999999998</v>
      </c>
      <c r="BN711" s="77">
        <v>0.38180570000000003</v>
      </c>
      <c r="BO711" s="77">
        <v>0.11146730000000001</v>
      </c>
      <c r="BP711" s="77">
        <v>-0.47000910000000001</v>
      </c>
      <c r="BQ711" s="77">
        <v>-0.22940749999999999</v>
      </c>
      <c r="BR711" s="77">
        <v>7.1252499999999996E-2</v>
      </c>
      <c r="BS711" s="77">
        <v>-0.25824079999999999</v>
      </c>
      <c r="BT711" s="77">
        <v>0.30983050000000001</v>
      </c>
      <c r="BU711" s="77">
        <v>0.47959629999999998</v>
      </c>
      <c r="BV711" s="77">
        <v>0.84610249999999998</v>
      </c>
      <c r="BW711" s="77">
        <v>0.51857989999999998</v>
      </c>
      <c r="BX711" s="77">
        <v>-0.1071883</v>
      </c>
      <c r="BY711" s="77">
        <v>-0.40538829999999998</v>
      </c>
      <c r="BZ711" s="77">
        <v>2.6362400000000001E-2</v>
      </c>
      <c r="CA711" s="77">
        <v>-0.7327399</v>
      </c>
      <c r="CB711" s="77">
        <v>-1.4909269999999999</v>
      </c>
      <c r="CC711" s="77">
        <v>-0.45422259999999998</v>
      </c>
      <c r="CD711" s="77">
        <v>-0.70260449999999997</v>
      </c>
      <c r="CE711" s="77">
        <v>-0.85919710000000005</v>
      </c>
      <c r="CF711" s="77">
        <v>-0.67552350000000005</v>
      </c>
      <c r="CG711" s="77">
        <v>0.1121598</v>
      </c>
      <c r="CH711" s="77">
        <v>0.65782739999999995</v>
      </c>
      <c r="CI711" s="77">
        <v>0.55135650000000003</v>
      </c>
      <c r="CJ711" s="77">
        <v>0.75097290000000005</v>
      </c>
      <c r="CK711" s="77">
        <v>0.71656189999999997</v>
      </c>
      <c r="CL711" s="77">
        <v>0.68372429999999995</v>
      </c>
      <c r="CM711" s="77">
        <v>0.44440390000000002</v>
      </c>
      <c r="CN711" s="77">
        <v>-0.14270949999999999</v>
      </c>
      <c r="CO711" s="77">
        <v>6.1376899999999998E-2</v>
      </c>
      <c r="CP711" s="77">
        <v>0.37053849999999999</v>
      </c>
      <c r="CQ711" s="77">
        <v>9.5578800000000005E-2</v>
      </c>
      <c r="CR711" s="77">
        <v>0.59750309999999995</v>
      </c>
      <c r="CS711" s="77">
        <v>0.79542729999999995</v>
      </c>
      <c r="CT711" s="77">
        <v>1.109715</v>
      </c>
      <c r="CU711" s="77">
        <v>0.77282320000000004</v>
      </c>
      <c r="CV711" s="77">
        <v>0.1806895</v>
      </c>
      <c r="CW711" s="77">
        <v>-7.9901200000000006E-2</v>
      </c>
      <c r="CX711" s="77">
        <v>0.32096330000000001</v>
      </c>
      <c r="CY711" s="77">
        <v>-0.16844039999999999</v>
      </c>
      <c r="CZ711" s="77">
        <v>-0.94613259999999999</v>
      </c>
      <c r="DA711" s="77">
        <v>2.2325999999999999E-3</v>
      </c>
      <c r="DB711" s="77">
        <v>-0.31760899999999997</v>
      </c>
      <c r="DC711" s="77">
        <v>-0.60230589999999995</v>
      </c>
      <c r="DD711" s="77">
        <v>-0.48193219999999998</v>
      </c>
      <c r="DE711" s="77">
        <v>0.26365090000000002</v>
      </c>
      <c r="DF711" s="77">
        <v>0.87847280000000005</v>
      </c>
      <c r="DG711" s="77">
        <v>0.79276959999999996</v>
      </c>
      <c r="DH711" s="77">
        <v>1.001825</v>
      </c>
      <c r="DI711" s="77">
        <v>0.96029719999999996</v>
      </c>
      <c r="DJ711" s="77">
        <v>0.98564300000000005</v>
      </c>
      <c r="DK711" s="77">
        <v>0.7773407</v>
      </c>
      <c r="DL711" s="77">
        <v>0.18459010000000001</v>
      </c>
      <c r="DM711" s="77">
        <v>0.35216130000000001</v>
      </c>
      <c r="DN711" s="77">
        <v>0.66982450000000004</v>
      </c>
      <c r="DO711" s="77">
        <v>0.44939849999999998</v>
      </c>
      <c r="DP711" s="77">
        <v>0.88517559999999995</v>
      </c>
      <c r="DQ711" s="77">
        <v>1.1112580000000001</v>
      </c>
      <c r="DR711" s="77">
        <v>1.3733280000000001</v>
      </c>
      <c r="DS711" s="77">
        <v>1.027066</v>
      </c>
      <c r="DT711" s="77">
        <v>0.46856730000000002</v>
      </c>
      <c r="DU711" s="77">
        <v>0.2455859</v>
      </c>
      <c r="DV711" s="77">
        <v>0.61556429999999995</v>
      </c>
      <c r="DW711" s="77">
        <v>0.64631850000000002</v>
      </c>
      <c r="DX711" s="77">
        <v>-0.15953619999999999</v>
      </c>
      <c r="DY711" s="77">
        <v>0.66128140000000002</v>
      </c>
      <c r="DZ711" s="77">
        <v>0.23826330000000001</v>
      </c>
      <c r="EA711" s="77">
        <v>-0.23139589999999999</v>
      </c>
      <c r="EB711" s="77">
        <v>-0.20241709999999999</v>
      </c>
      <c r="EC711" s="77">
        <v>0.48238009999999998</v>
      </c>
      <c r="ED711" s="77">
        <v>1.1970499999999999</v>
      </c>
      <c r="EE711" s="77">
        <v>1.141332</v>
      </c>
      <c r="EF711" s="77">
        <v>1.364017</v>
      </c>
      <c r="EG711" s="77">
        <v>1.3122119999999999</v>
      </c>
      <c r="EH711" s="77">
        <v>1.4215660000000001</v>
      </c>
      <c r="EI711" s="77">
        <v>1.2580480000000001</v>
      </c>
      <c r="EJ711" s="77">
        <v>0.65715869999999998</v>
      </c>
      <c r="EK711" s="77">
        <v>0.77200789999999997</v>
      </c>
      <c r="EL711" s="77">
        <v>1.1019460000000001</v>
      </c>
      <c r="EM711" s="77">
        <v>0.96025780000000005</v>
      </c>
      <c r="EN711" s="77">
        <v>1.300529</v>
      </c>
      <c r="EO711" s="77">
        <v>1.5672680000000001</v>
      </c>
      <c r="EP711" s="77">
        <v>1.7539439999999999</v>
      </c>
      <c r="EQ711" s="77">
        <v>1.394153</v>
      </c>
      <c r="ER711" s="77">
        <v>0.88421720000000004</v>
      </c>
      <c r="ES711" s="77">
        <v>0.71553750000000005</v>
      </c>
      <c r="ET711" s="77">
        <v>1.040921</v>
      </c>
      <c r="EU711" s="77">
        <v>62.026110000000003</v>
      </c>
      <c r="EV711" s="77">
        <v>60.039169999999999</v>
      </c>
      <c r="EW711" s="77">
        <v>61</v>
      </c>
      <c r="EX711" s="77">
        <v>59.986939999999997</v>
      </c>
      <c r="EY711" s="77">
        <v>62.947769999999998</v>
      </c>
      <c r="EZ711" s="77">
        <v>60.947769999999998</v>
      </c>
      <c r="FA711" s="77">
        <v>60.947769999999998</v>
      </c>
      <c r="FB711" s="77">
        <v>64.92165</v>
      </c>
      <c r="FC711" s="77">
        <v>69.908600000000007</v>
      </c>
      <c r="FD711" s="77">
        <v>75.947770000000006</v>
      </c>
      <c r="FE711" s="77">
        <v>83.934719999999999</v>
      </c>
      <c r="FF711" s="77">
        <v>84</v>
      </c>
      <c r="FG711" s="77">
        <v>87.052229999999994</v>
      </c>
      <c r="FH711" s="77">
        <v>86.091399999999993</v>
      </c>
      <c r="FI711" s="77">
        <v>87.07835</v>
      </c>
      <c r="FJ711" s="77">
        <v>87.07835</v>
      </c>
      <c r="FK711" s="77">
        <v>87.052229999999994</v>
      </c>
      <c r="FL711" s="77">
        <v>86.039169999999999</v>
      </c>
      <c r="FM711" s="77">
        <v>81.065280000000001</v>
      </c>
      <c r="FN711" s="77">
        <v>77.039169999999999</v>
      </c>
      <c r="FO711" s="77">
        <v>70.052229999999994</v>
      </c>
      <c r="FP711" s="77">
        <v>66.117519999999999</v>
      </c>
      <c r="FQ711" s="77">
        <v>65.091399999999993</v>
      </c>
      <c r="FR711" s="77">
        <v>66</v>
      </c>
      <c r="FS711" s="77">
        <v>6.9034529999999998</v>
      </c>
      <c r="FT711" s="77">
        <v>0.35851810000000001</v>
      </c>
      <c r="FU711" s="77">
        <v>0.43604039999999999</v>
      </c>
    </row>
    <row r="712" spans="1:177" x14ac:dyDescent="0.25">
      <c r="A712" t="s">
        <v>226</v>
      </c>
      <c r="B712" t="s">
        <v>0</v>
      </c>
      <c r="C712" t="s">
        <v>274</v>
      </c>
      <c r="D712" s="30" t="s">
        <v>250</v>
      </c>
      <c r="E712" t="s">
        <v>221</v>
      </c>
      <c r="F712" s="78">
        <v>1610</v>
      </c>
      <c r="G712" s="77">
        <v>3.2392029999999998</v>
      </c>
      <c r="H712" s="77">
        <v>1.5286470000000001</v>
      </c>
      <c r="I712" s="77">
        <v>1.676947</v>
      </c>
      <c r="J712" s="77">
        <v>1.3492960000000001</v>
      </c>
      <c r="K712" s="77">
        <v>1.04857</v>
      </c>
      <c r="L712" s="77">
        <v>1.2363489999999999</v>
      </c>
      <c r="M712" s="77">
        <v>1.4592309999999999</v>
      </c>
      <c r="N712" s="77">
        <v>0.80581499999999995</v>
      </c>
      <c r="O712" s="77">
        <v>-0.40634789999999998</v>
      </c>
      <c r="P712" s="77">
        <v>-1.8392999999999999</v>
      </c>
      <c r="Q712" s="77">
        <v>-3.307849</v>
      </c>
      <c r="R712" s="77">
        <v>-3.3183180000000001</v>
      </c>
      <c r="S712" s="77">
        <v>-3.488305</v>
      </c>
      <c r="T712" s="77">
        <v>-3.1811579999999999</v>
      </c>
      <c r="U712" s="77">
        <v>-2.2949350000000002</v>
      </c>
      <c r="V712" s="77">
        <v>-1.6426909999999999</v>
      </c>
      <c r="W712" s="77">
        <v>-7.7473799999999995E-2</v>
      </c>
      <c r="X712" s="77">
        <v>1.9532350000000001</v>
      </c>
      <c r="Y712" s="77">
        <v>3.0777929999999998</v>
      </c>
      <c r="Z712" s="77">
        <v>3.3663180000000001</v>
      </c>
      <c r="AA712" s="77">
        <v>3.1482410000000001</v>
      </c>
      <c r="AB712" s="77">
        <v>3.5157129999999999</v>
      </c>
      <c r="AC712" s="77">
        <v>2.993379</v>
      </c>
      <c r="AD712" s="77">
        <v>2.227919</v>
      </c>
      <c r="AE712" s="77">
        <v>-2.3882430000000001</v>
      </c>
      <c r="AF712" s="77">
        <v>-3.71082</v>
      </c>
      <c r="AG712" s="77">
        <v>-3.1855869999999999</v>
      </c>
      <c r="AH712" s="77">
        <v>-2.457967</v>
      </c>
      <c r="AI712" s="77">
        <v>-2.3442750000000001</v>
      </c>
      <c r="AJ712" s="77">
        <v>-1.5276289999999999</v>
      </c>
      <c r="AK712" s="77">
        <v>-0.43239559999999999</v>
      </c>
      <c r="AL712" s="77">
        <v>-0.15076239999999999</v>
      </c>
      <c r="AM712" s="77">
        <v>0.183477</v>
      </c>
      <c r="AN712" s="77">
        <v>0.30409530000000001</v>
      </c>
      <c r="AO712" s="77">
        <v>7.1417700000000001E-2</v>
      </c>
      <c r="AP712" s="77">
        <v>0.46868799999999999</v>
      </c>
      <c r="AQ712" s="77">
        <v>0.45237539999999998</v>
      </c>
      <c r="AR712" s="77">
        <v>0.51861199999999996</v>
      </c>
      <c r="AS712" s="77">
        <v>0.50802329999999996</v>
      </c>
      <c r="AT712" s="77">
        <v>0.1292565</v>
      </c>
      <c r="AU712" s="77">
        <v>-0.12667510000000001</v>
      </c>
      <c r="AV712" s="77">
        <v>-0.28756720000000002</v>
      </c>
      <c r="AW712" s="77">
        <v>-0.79598860000000005</v>
      </c>
      <c r="AX712" s="77">
        <v>-1.1367670000000001</v>
      </c>
      <c r="AY712" s="77">
        <v>-1.1260289999999999</v>
      </c>
      <c r="AZ712" s="77">
        <v>-0.42740939999999999</v>
      </c>
      <c r="BA712" s="77">
        <v>-0.34263749999999998</v>
      </c>
      <c r="BB712" s="77">
        <v>-1.2301930000000001</v>
      </c>
      <c r="BC712" s="77">
        <v>-1.817528</v>
      </c>
      <c r="BD712" s="77">
        <v>-3.1311710000000001</v>
      </c>
      <c r="BE712" s="77">
        <v>-2.4413689999999999</v>
      </c>
      <c r="BF712" s="77">
        <v>-1.968429</v>
      </c>
      <c r="BG712" s="77">
        <v>-1.737433</v>
      </c>
      <c r="BH712" s="77">
        <v>-1.049717</v>
      </c>
      <c r="BI712" s="77">
        <v>-0.1563319</v>
      </c>
      <c r="BJ712" s="77">
        <v>0.19440550000000001</v>
      </c>
      <c r="BK712" s="77">
        <v>0.53129510000000002</v>
      </c>
      <c r="BL712" s="77">
        <v>0.63191710000000001</v>
      </c>
      <c r="BM712" s="77">
        <v>0.41751929999999998</v>
      </c>
      <c r="BN712" s="77">
        <v>0.8942118</v>
      </c>
      <c r="BO712" s="77">
        <v>0.9185276</v>
      </c>
      <c r="BP712" s="77">
        <v>0.96690290000000001</v>
      </c>
      <c r="BQ712" s="77">
        <v>1.035307</v>
      </c>
      <c r="BR712" s="77">
        <v>0.44188670000000002</v>
      </c>
      <c r="BS712" s="77">
        <v>0.40766219999999997</v>
      </c>
      <c r="BT712" s="77">
        <v>0.28571970000000002</v>
      </c>
      <c r="BU712" s="77">
        <v>-0.25406479999999998</v>
      </c>
      <c r="BV712" s="77">
        <v>-0.60524020000000001</v>
      </c>
      <c r="BW712" s="77">
        <v>-0.64513480000000001</v>
      </c>
      <c r="BX712" s="77">
        <v>-8.5079399999999999E-2</v>
      </c>
      <c r="BY712" s="77">
        <v>-0.1107659</v>
      </c>
      <c r="BZ712" s="77">
        <v>-0.70901150000000002</v>
      </c>
      <c r="CA712" s="77">
        <v>-1.4222520000000001</v>
      </c>
      <c r="CB712" s="77">
        <v>-2.729708</v>
      </c>
      <c r="CC712" s="77">
        <v>-1.9259250000000001</v>
      </c>
      <c r="CD712" s="77">
        <v>-1.6293770000000001</v>
      </c>
      <c r="CE712" s="77">
        <v>-1.3171360000000001</v>
      </c>
      <c r="CF712" s="77">
        <v>-0.71871700000000005</v>
      </c>
      <c r="CG712" s="77">
        <v>3.4868999999999997E-2</v>
      </c>
      <c r="CH712" s="77">
        <v>0.43346770000000001</v>
      </c>
      <c r="CI712" s="77">
        <v>0.77219289999999996</v>
      </c>
      <c r="CJ712" s="77">
        <v>0.85896550000000005</v>
      </c>
      <c r="CK712" s="77">
        <v>0.65722820000000004</v>
      </c>
      <c r="CL712" s="77">
        <v>1.188928</v>
      </c>
      <c r="CM712" s="77">
        <v>1.2413829999999999</v>
      </c>
      <c r="CN712" s="77">
        <v>1.277388</v>
      </c>
      <c r="CO712" s="77">
        <v>1.4005019999999999</v>
      </c>
      <c r="CP712" s="77">
        <v>0.65841349999999998</v>
      </c>
      <c r="CQ712" s="77">
        <v>0.77774259999999995</v>
      </c>
      <c r="CR712" s="77">
        <v>0.68277639999999995</v>
      </c>
      <c r="CS712" s="77">
        <v>0.12127</v>
      </c>
      <c r="CT712" s="77">
        <v>-0.23710619999999999</v>
      </c>
      <c r="CU712" s="77">
        <v>-0.31206859999999997</v>
      </c>
      <c r="CV712" s="77">
        <v>0.15201729999999999</v>
      </c>
      <c r="CW712" s="77">
        <v>4.9827700000000003E-2</v>
      </c>
      <c r="CX712" s="77">
        <v>-0.34804259999999998</v>
      </c>
      <c r="CY712" s="77">
        <v>-1.0269760000000001</v>
      </c>
      <c r="CZ712" s="77">
        <v>-2.3282440000000002</v>
      </c>
      <c r="DA712" s="77">
        <v>-1.410482</v>
      </c>
      <c r="DB712" s="77">
        <v>-1.290324</v>
      </c>
      <c r="DC712" s="77">
        <v>-0.8968391</v>
      </c>
      <c r="DD712" s="77">
        <v>-0.38771679999999997</v>
      </c>
      <c r="DE712" s="77">
        <v>0.22606989999999999</v>
      </c>
      <c r="DF712" s="77">
        <v>0.67252990000000001</v>
      </c>
      <c r="DG712" s="77">
        <v>1.013091</v>
      </c>
      <c r="DH712" s="77">
        <v>1.086014</v>
      </c>
      <c r="DI712" s="77">
        <v>0.89693710000000004</v>
      </c>
      <c r="DJ712" s="77">
        <v>1.4836450000000001</v>
      </c>
      <c r="DK712" s="77">
        <v>1.5642389999999999</v>
      </c>
      <c r="DL712" s="77">
        <v>1.5878730000000001</v>
      </c>
      <c r="DM712" s="77">
        <v>1.7656970000000001</v>
      </c>
      <c r="DN712" s="77">
        <v>0.87494019999999995</v>
      </c>
      <c r="DO712" s="77">
        <v>1.147823</v>
      </c>
      <c r="DP712" s="77">
        <v>1.079833</v>
      </c>
      <c r="DQ712" s="77">
        <v>0.49660480000000001</v>
      </c>
      <c r="DR712" s="77">
        <v>0.1310278</v>
      </c>
      <c r="DS712" s="77">
        <v>2.0997600000000002E-2</v>
      </c>
      <c r="DT712" s="77">
        <v>0.38911400000000002</v>
      </c>
      <c r="DU712" s="77">
        <v>0.21042130000000001</v>
      </c>
      <c r="DV712" s="77">
        <v>1.2926200000000001E-2</v>
      </c>
      <c r="DW712" s="77">
        <v>-0.4562602</v>
      </c>
      <c r="DX712" s="77">
        <v>-1.7485949999999999</v>
      </c>
      <c r="DY712" s="77">
        <v>-0.66626379999999996</v>
      </c>
      <c r="DZ712" s="77">
        <v>-0.800786</v>
      </c>
      <c r="EA712" s="77">
        <v>-0.289997</v>
      </c>
      <c r="EB712" s="77">
        <v>9.0194899999999995E-2</v>
      </c>
      <c r="EC712" s="77">
        <v>0.50213359999999996</v>
      </c>
      <c r="ED712" s="77">
        <v>1.017698</v>
      </c>
      <c r="EE712" s="77">
        <v>1.3609089999999999</v>
      </c>
      <c r="EF712" s="77">
        <v>1.4138360000000001</v>
      </c>
      <c r="EG712" s="77">
        <v>1.243039</v>
      </c>
      <c r="EH712" s="77">
        <v>1.9091689999999999</v>
      </c>
      <c r="EI712" s="77">
        <v>2.0303909999999998</v>
      </c>
      <c r="EJ712" s="77">
        <v>2.0361630000000002</v>
      </c>
      <c r="EK712" s="77">
        <v>2.2929810000000002</v>
      </c>
      <c r="EL712" s="77">
        <v>1.18757</v>
      </c>
      <c r="EM712" s="77">
        <v>1.6821600000000001</v>
      </c>
      <c r="EN712" s="77">
        <v>1.6531199999999999</v>
      </c>
      <c r="EO712" s="77">
        <v>1.038529</v>
      </c>
      <c r="EP712" s="77">
        <v>0.66255489999999995</v>
      </c>
      <c r="EQ712" s="77">
        <v>0.50189229999999996</v>
      </c>
      <c r="ER712" s="77">
        <v>0.73144390000000004</v>
      </c>
      <c r="ES712" s="77">
        <v>0.44229289999999999</v>
      </c>
      <c r="ET712" s="77">
        <v>0.53410800000000003</v>
      </c>
      <c r="EU712" s="77">
        <v>54</v>
      </c>
      <c r="EV712" s="77">
        <v>52</v>
      </c>
      <c r="EW712" s="77">
        <v>52</v>
      </c>
      <c r="EX712" s="77">
        <v>50</v>
      </c>
      <c r="EY712" s="77">
        <v>50</v>
      </c>
      <c r="EZ712" s="77">
        <v>48</v>
      </c>
      <c r="FA712" s="77">
        <v>47</v>
      </c>
      <c r="FB712" s="77">
        <v>54</v>
      </c>
      <c r="FC712" s="77">
        <v>65</v>
      </c>
      <c r="FD712" s="77">
        <v>77</v>
      </c>
      <c r="FE712" s="77">
        <v>85</v>
      </c>
      <c r="FF712" s="77">
        <v>88</v>
      </c>
      <c r="FG712" s="77">
        <v>88</v>
      </c>
      <c r="FH712" s="77">
        <v>91</v>
      </c>
      <c r="FI712" s="77">
        <v>92</v>
      </c>
      <c r="FJ712" s="77">
        <v>91</v>
      </c>
      <c r="FK712" s="77">
        <v>91</v>
      </c>
      <c r="FL712" s="77">
        <v>89</v>
      </c>
      <c r="FM712" s="77">
        <v>85</v>
      </c>
      <c r="FN712" s="77">
        <v>79</v>
      </c>
      <c r="FO712" s="77">
        <v>68</v>
      </c>
      <c r="FP712" s="77">
        <v>59</v>
      </c>
      <c r="FQ712" s="77">
        <v>59</v>
      </c>
      <c r="FR712" s="77">
        <v>54</v>
      </c>
      <c r="FS712" s="77">
        <v>7.282743</v>
      </c>
      <c r="FT712" s="77">
        <v>0.36075099999999999</v>
      </c>
      <c r="FU712" s="77">
        <v>0.61725920000000001</v>
      </c>
    </row>
    <row r="713" spans="1:177" x14ac:dyDescent="0.25">
      <c r="A713" t="s">
        <v>226</v>
      </c>
      <c r="B713" t="s">
        <v>0</v>
      </c>
      <c r="C713" t="s">
        <v>274</v>
      </c>
      <c r="D713" s="30" t="s">
        <v>251</v>
      </c>
      <c r="E713" t="s">
        <v>219</v>
      </c>
      <c r="F713" s="78">
        <v>3012</v>
      </c>
      <c r="G713" s="77">
        <v>9.4127430000000007</v>
      </c>
      <c r="H713" s="77">
        <v>7.2175099999999999</v>
      </c>
      <c r="I713" s="77">
        <v>6.5759780000000001</v>
      </c>
      <c r="J713" s="77">
        <v>4.7421160000000002</v>
      </c>
      <c r="K713" s="77">
        <v>3.383645</v>
      </c>
      <c r="L713" s="77">
        <v>3.0509770000000001</v>
      </c>
      <c r="M713" s="77">
        <v>3.5031319999999999</v>
      </c>
      <c r="N713" s="77">
        <v>2.5067409999999999</v>
      </c>
      <c r="O713" s="77">
        <v>-9.1684799999999997E-2</v>
      </c>
      <c r="P713" s="77">
        <v>-2.2086800000000002</v>
      </c>
      <c r="Q713" s="77">
        <v>-3.9169390000000002</v>
      </c>
      <c r="R713" s="77">
        <v>-3.8312979999999999</v>
      </c>
      <c r="S713" s="77">
        <v>-2.7498369999999999</v>
      </c>
      <c r="T713" s="77">
        <v>-1.5979110000000001</v>
      </c>
      <c r="U713" s="77">
        <v>1.5180309999999999</v>
      </c>
      <c r="V713" s="77">
        <v>2.5899260000000002</v>
      </c>
      <c r="W713" s="77">
        <v>4.0159919999999998</v>
      </c>
      <c r="X713" s="77">
        <v>5.4119440000000001</v>
      </c>
      <c r="Y713" s="77">
        <v>5.4479509999999998</v>
      </c>
      <c r="Z713" s="77">
        <v>5.4427409999999998</v>
      </c>
      <c r="AA713" s="77">
        <v>4.9589379999999998</v>
      </c>
      <c r="AB713" s="77">
        <v>4.7908970000000002</v>
      </c>
      <c r="AC713" s="77">
        <v>4.1240410000000001</v>
      </c>
      <c r="AD713" s="77">
        <v>3.930771</v>
      </c>
      <c r="AE713" s="77">
        <v>-2.8632659999999999</v>
      </c>
      <c r="AF713" s="77">
        <v>-4.4021569999999999</v>
      </c>
      <c r="AG713" s="77">
        <v>-2.9601540000000002</v>
      </c>
      <c r="AH713" s="77">
        <v>-2.6605620000000001</v>
      </c>
      <c r="AI713" s="77">
        <v>-2.4836490000000002</v>
      </c>
      <c r="AJ713" s="77">
        <v>-1.7252609999999999</v>
      </c>
      <c r="AK713" s="77">
        <v>-0.33029540000000002</v>
      </c>
      <c r="AL713" s="77">
        <v>0.253021</v>
      </c>
      <c r="AM713" s="77">
        <v>0.38634079999999998</v>
      </c>
      <c r="AN713" s="77">
        <v>0.65524269999999996</v>
      </c>
      <c r="AO713" s="77">
        <v>0.52280280000000001</v>
      </c>
      <c r="AP713" s="77">
        <v>0.66185309999999997</v>
      </c>
      <c r="AQ713" s="77">
        <v>0.43963439999999998</v>
      </c>
      <c r="AR713" s="77">
        <v>-2.44716E-2</v>
      </c>
      <c r="AS713" s="77">
        <v>0.2395477</v>
      </c>
      <c r="AT713" s="77">
        <v>0.15732350000000001</v>
      </c>
      <c r="AU713" s="77">
        <v>-0.2256542</v>
      </c>
      <c r="AV713" s="77">
        <v>0.1626744</v>
      </c>
      <c r="AW713" s="77">
        <v>-0.1150911</v>
      </c>
      <c r="AX713" s="77">
        <v>-2.1174399999999999E-2</v>
      </c>
      <c r="AY713" s="77">
        <v>-0.3393217</v>
      </c>
      <c r="AZ713" s="77">
        <v>-0.4674932</v>
      </c>
      <c r="BA713" s="77">
        <v>-0.75682190000000005</v>
      </c>
      <c r="BB713" s="77">
        <v>-0.83492049999999995</v>
      </c>
      <c r="BC713" s="77">
        <v>-2.065696</v>
      </c>
      <c r="BD713" s="77">
        <v>-3.6176330000000001</v>
      </c>
      <c r="BE713" s="77">
        <v>-2.1984590000000002</v>
      </c>
      <c r="BF713" s="77">
        <v>-2.0843509999999998</v>
      </c>
      <c r="BG713" s="77">
        <v>-1.9748410000000001</v>
      </c>
      <c r="BH713" s="77">
        <v>-1.333118</v>
      </c>
      <c r="BI713" s="77">
        <v>-7.2580400000000003E-2</v>
      </c>
      <c r="BJ713" s="77">
        <v>0.60590169999999999</v>
      </c>
      <c r="BK713" s="77">
        <v>0.76103880000000002</v>
      </c>
      <c r="BL713" s="77">
        <v>1.02956</v>
      </c>
      <c r="BM713" s="77">
        <v>0.89539570000000002</v>
      </c>
      <c r="BN713" s="77">
        <v>1.1270420000000001</v>
      </c>
      <c r="BO713" s="77">
        <v>0.95519069999999995</v>
      </c>
      <c r="BP713" s="77">
        <v>0.48719230000000002</v>
      </c>
      <c r="BQ713" s="77">
        <v>0.7547256</v>
      </c>
      <c r="BR713" s="77">
        <v>0.5811885</v>
      </c>
      <c r="BS713" s="77">
        <v>0.3373604</v>
      </c>
      <c r="BT713" s="77">
        <v>0.68515530000000002</v>
      </c>
      <c r="BU713" s="77">
        <v>0.4183404</v>
      </c>
      <c r="BV713" s="77">
        <v>0.46829549999999998</v>
      </c>
      <c r="BW713" s="77">
        <v>0.11604390000000001</v>
      </c>
      <c r="BX713" s="77">
        <v>-4.9455100000000002E-2</v>
      </c>
      <c r="BY713" s="77">
        <v>-0.33313779999999998</v>
      </c>
      <c r="BZ713" s="77">
        <v>-0.3288083</v>
      </c>
      <c r="CA713" s="77">
        <v>-1.5133019999999999</v>
      </c>
      <c r="CB713" s="77">
        <v>-3.074274</v>
      </c>
      <c r="CC713" s="77">
        <v>-1.670912</v>
      </c>
      <c r="CD713" s="77">
        <v>-1.68527</v>
      </c>
      <c r="CE713" s="77">
        <v>-1.622441</v>
      </c>
      <c r="CF713" s="77">
        <v>-1.0615209999999999</v>
      </c>
      <c r="CG713" s="77">
        <v>0.1059122</v>
      </c>
      <c r="CH713" s="77">
        <v>0.85030570000000005</v>
      </c>
      <c r="CI713" s="77">
        <v>1.020553</v>
      </c>
      <c r="CJ713" s="77">
        <v>1.2888109999999999</v>
      </c>
      <c r="CK713" s="77">
        <v>1.1534519999999999</v>
      </c>
      <c r="CL713" s="77">
        <v>1.4492309999999999</v>
      </c>
      <c r="CM713" s="77">
        <v>1.312263</v>
      </c>
      <c r="CN713" s="77">
        <v>0.84156909999999996</v>
      </c>
      <c r="CO713" s="77">
        <v>1.1115360000000001</v>
      </c>
      <c r="CP713" s="77">
        <v>0.87475619999999998</v>
      </c>
      <c r="CQ713" s="77">
        <v>0.72730260000000002</v>
      </c>
      <c r="CR713" s="77">
        <v>1.047024</v>
      </c>
      <c r="CS713" s="77">
        <v>0.78779350000000004</v>
      </c>
      <c r="CT713" s="77">
        <v>0.80730069999999998</v>
      </c>
      <c r="CU713" s="77">
        <v>0.4314288</v>
      </c>
      <c r="CV713" s="77">
        <v>0.24007680000000001</v>
      </c>
      <c r="CW713" s="77">
        <v>-3.9695300000000003E-2</v>
      </c>
      <c r="CX713" s="77">
        <v>2.17234E-2</v>
      </c>
      <c r="CY713" s="77">
        <v>-0.96090770000000003</v>
      </c>
      <c r="CZ713" s="77">
        <v>-2.5309149999999998</v>
      </c>
      <c r="DA713" s="77">
        <v>-1.143365</v>
      </c>
      <c r="DB713" s="77">
        <v>-1.2861880000000001</v>
      </c>
      <c r="DC713" s="77">
        <v>-1.2700419999999999</v>
      </c>
      <c r="DD713" s="77">
        <v>-0.78992450000000003</v>
      </c>
      <c r="DE713" s="77">
        <v>0.28440480000000001</v>
      </c>
      <c r="DF713" s="77">
        <v>1.0947100000000001</v>
      </c>
      <c r="DG713" s="77">
        <v>1.280068</v>
      </c>
      <c r="DH713" s="77">
        <v>1.5480609999999999</v>
      </c>
      <c r="DI713" s="77">
        <v>1.4115089999999999</v>
      </c>
      <c r="DJ713" s="77">
        <v>1.77142</v>
      </c>
      <c r="DK713" s="77">
        <v>1.6693359999999999</v>
      </c>
      <c r="DL713" s="77">
        <v>1.195946</v>
      </c>
      <c r="DM713" s="77">
        <v>1.4683470000000001</v>
      </c>
      <c r="DN713" s="77">
        <v>1.1683239999999999</v>
      </c>
      <c r="DO713" s="77">
        <v>1.117245</v>
      </c>
      <c r="DP713" s="77">
        <v>1.408893</v>
      </c>
      <c r="DQ713" s="77">
        <v>1.157246</v>
      </c>
      <c r="DR713" s="77">
        <v>1.146306</v>
      </c>
      <c r="DS713" s="77">
        <v>0.74681359999999997</v>
      </c>
      <c r="DT713" s="77">
        <v>0.52960879999999999</v>
      </c>
      <c r="DU713" s="77">
        <v>0.253747</v>
      </c>
      <c r="DV713" s="77">
        <v>0.37225510000000001</v>
      </c>
      <c r="DW713" s="77">
        <v>-0.16333829999999999</v>
      </c>
      <c r="DX713" s="77">
        <v>-1.746391</v>
      </c>
      <c r="DY713" s="77">
        <v>-0.38167020000000002</v>
      </c>
      <c r="DZ713" s="77">
        <v>-0.70997730000000003</v>
      </c>
      <c r="EA713" s="77">
        <v>-0.76123289999999999</v>
      </c>
      <c r="EB713" s="77">
        <v>-0.39778180000000002</v>
      </c>
      <c r="EC713" s="77">
        <v>0.54211969999999998</v>
      </c>
      <c r="ED713" s="77">
        <v>1.4475899999999999</v>
      </c>
      <c r="EE713" s="77">
        <v>1.654766</v>
      </c>
      <c r="EF713" s="77">
        <v>1.9223790000000001</v>
      </c>
      <c r="EG713" s="77">
        <v>1.7841020000000001</v>
      </c>
      <c r="EH713" s="77">
        <v>2.2366090000000001</v>
      </c>
      <c r="EI713" s="77">
        <v>2.1848920000000001</v>
      </c>
      <c r="EJ713" s="77">
        <v>1.7076100000000001</v>
      </c>
      <c r="EK713" s="77">
        <v>1.983525</v>
      </c>
      <c r="EL713" s="77">
        <v>1.5921890000000001</v>
      </c>
      <c r="EM713" s="77">
        <v>1.6802589999999999</v>
      </c>
      <c r="EN713" s="77">
        <v>1.931373</v>
      </c>
      <c r="EO713" s="77">
        <v>1.6906779999999999</v>
      </c>
      <c r="EP713" s="77">
        <v>1.6357759999999999</v>
      </c>
      <c r="EQ713" s="77">
        <v>1.2021790000000001</v>
      </c>
      <c r="ER713" s="77">
        <v>0.94764689999999996</v>
      </c>
      <c r="ES713" s="77">
        <v>0.67743129999999996</v>
      </c>
      <c r="ET713" s="77">
        <v>0.87836729999999996</v>
      </c>
      <c r="EU713" s="77">
        <v>63.111499999999999</v>
      </c>
      <c r="EV713" s="77">
        <v>62.872579999999999</v>
      </c>
      <c r="EW713" s="77">
        <v>63.064399999999999</v>
      </c>
      <c r="EX713" s="77">
        <v>63.457070000000002</v>
      </c>
      <c r="EY713" s="77">
        <v>60.47992</v>
      </c>
      <c r="EZ713" s="77">
        <v>59.312330000000003</v>
      </c>
      <c r="FA713" s="77">
        <v>59.48892</v>
      </c>
      <c r="FB713" s="77">
        <v>64.050550000000001</v>
      </c>
      <c r="FC713" s="77">
        <v>74.637810000000002</v>
      </c>
      <c r="FD713" s="77">
        <v>82.246539999999996</v>
      </c>
      <c r="FE713" s="77">
        <v>87.500690000000006</v>
      </c>
      <c r="FF713" s="77">
        <v>90.161349999999999</v>
      </c>
      <c r="FG713" s="77">
        <v>90.592100000000002</v>
      </c>
      <c r="FH713" s="77">
        <v>88.246539999999996</v>
      </c>
      <c r="FI713" s="77">
        <v>86.838650000000001</v>
      </c>
      <c r="FJ713" s="77">
        <v>84.430750000000003</v>
      </c>
      <c r="FK713" s="77">
        <v>80.654430000000005</v>
      </c>
      <c r="FL713" s="77">
        <v>75.445980000000006</v>
      </c>
      <c r="FM713" s="77">
        <v>69.429360000000003</v>
      </c>
      <c r="FN713" s="77">
        <v>66.829639999999998</v>
      </c>
      <c r="FO713" s="77">
        <v>64.622569999999996</v>
      </c>
      <c r="FP713" s="77">
        <v>61.190440000000002</v>
      </c>
      <c r="FQ713" s="77">
        <v>60.758310000000002</v>
      </c>
      <c r="FR713" s="77">
        <v>60.16621</v>
      </c>
      <c r="FS713" s="77">
        <v>7.598865</v>
      </c>
      <c r="FT713" s="77">
        <v>0.38559379999999999</v>
      </c>
      <c r="FU713" s="77">
        <v>0.5566238</v>
      </c>
    </row>
    <row r="714" spans="1:177" x14ac:dyDescent="0.25">
      <c r="A714" t="s">
        <v>226</v>
      </c>
      <c r="B714" t="s">
        <v>0</v>
      </c>
      <c r="C714" t="s">
        <v>274</v>
      </c>
      <c r="D714" s="30" t="s">
        <v>251</v>
      </c>
      <c r="E714" t="s">
        <v>220</v>
      </c>
      <c r="F714" s="78">
        <v>1800</v>
      </c>
      <c r="G714" s="77">
        <v>5.9735199999999997</v>
      </c>
      <c r="H714" s="77">
        <v>5.0129650000000003</v>
      </c>
      <c r="I714" s="77">
        <v>4.562932</v>
      </c>
      <c r="J714" s="77">
        <v>3.3104749999999998</v>
      </c>
      <c r="K714" s="77">
        <v>2.2943850000000001</v>
      </c>
      <c r="L714" s="77">
        <v>1.8620380000000001</v>
      </c>
      <c r="M714" s="77">
        <v>2.0919789999999998</v>
      </c>
      <c r="N714" s="77">
        <v>1.532651</v>
      </c>
      <c r="O714" s="77">
        <v>-0.1526999</v>
      </c>
      <c r="P714" s="77">
        <v>-1.4063220000000001</v>
      </c>
      <c r="Q714" s="77">
        <v>-2.3591739999999999</v>
      </c>
      <c r="R714" s="77">
        <v>-2.6738460000000002</v>
      </c>
      <c r="S714" s="77">
        <v>-2.1157689999999998</v>
      </c>
      <c r="T714" s="77">
        <v>-1.7509600000000001</v>
      </c>
      <c r="U714" s="77">
        <v>0.24238760000000001</v>
      </c>
      <c r="V714" s="77">
        <v>1.283747</v>
      </c>
      <c r="W714" s="77">
        <v>2.0505559999999998</v>
      </c>
      <c r="X714" s="77">
        <v>3.1347209999999999</v>
      </c>
      <c r="Y714" s="77">
        <v>3.5167350000000002</v>
      </c>
      <c r="Z714" s="77">
        <v>3.7606269999999999</v>
      </c>
      <c r="AA714" s="77">
        <v>3.4401449999999998</v>
      </c>
      <c r="AB714" s="77">
        <v>2.9885630000000001</v>
      </c>
      <c r="AC714" s="77">
        <v>2.4711069999999999</v>
      </c>
      <c r="AD714" s="77">
        <v>2.59876</v>
      </c>
      <c r="AE714" s="77">
        <v>-1.65415</v>
      </c>
      <c r="AF714" s="77">
        <v>-2.210693</v>
      </c>
      <c r="AG714" s="77">
        <v>-1.2295510000000001</v>
      </c>
      <c r="AH714" s="77">
        <v>-1.287315</v>
      </c>
      <c r="AI714" s="77">
        <v>-1.1647510000000001</v>
      </c>
      <c r="AJ714" s="77">
        <v>-0.89970989999999995</v>
      </c>
      <c r="AK714" s="77">
        <v>-0.20213610000000001</v>
      </c>
      <c r="AL714" s="77">
        <v>9.2902200000000004E-2</v>
      </c>
      <c r="AM714" s="77">
        <v>-3.0249600000000001E-2</v>
      </c>
      <c r="AN714" s="77">
        <v>0.1080386</v>
      </c>
      <c r="AO714" s="77">
        <v>9.4708500000000001E-2</v>
      </c>
      <c r="AP714" s="77">
        <v>-4.2389400000000001E-2</v>
      </c>
      <c r="AQ714" s="77">
        <v>-0.28922179999999997</v>
      </c>
      <c r="AR714" s="77">
        <v>-0.73831150000000001</v>
      </c>
      <c r="AS714" s="77">
        <v>-0.50855410000000001</v>
      </c>
      <c r="AT714" s="77">
        <v>-0.2826649</v>
      </c>
      <c r="AU714" s="77">
        <v>-0.60242839999999998</v>
      </c>
      <c r="AV714" s="77">
        <v>-8.2655099999999995E-2</v>
      </c>
      <c r="AW714" s="77">
        <v>1.84753E-2</v>
      </c>
      <c r="AX714" s="77">
        <v>0.36461100000000002</v>
      </c>
      <c r="AY714" s="77">
        <v>0.1186629</v>
      </c>
      <c r="AZ714" s="77">
        <v>-0.40953400000000001</v>
      </c>
      <c r="BA714" s="77">
        <v>-0.6856449</v>
      </c>
      <c r="BB714" s="77">
        <v>-0.31252839999999998</v>
      </c>
      <c r="BC714" s="77">
        <v>-1.0159579999999999</v>
      </c>
      <c r="BD714" s="77">
        <v>-1.59456</v>
      </c>
      <c r="BE714" s="77">
        <v>-0.71332470000000003</v>
      </c>
      <c r="BF714" s="77">
        <v>-0.85190580000000005</v>
      </c>
      <c r="BG714" s="77">
        <v>-0.87422060000000001</v>
      </c>
      <c r="BH714" s="77">
        <v>-0.68076859999999995</v>
      </c>
      <c r="BI714" s="77">
        <v>-3.08078E-2</v>
      </c>
      <c r="BJ714" s="77">
        <v>0.34244019999999997</v>
      </c>
      <c r="BK714" s="77">
        <v>0.24277550000000001</v>
      </c>
      <c r="BL714" s="77">
        <v>0.39173930000000001</v>
      </c>
      <c r="BM714" s="77">
        <v>0.37036000000000002</v>
      </c>
      <c r="BN714" s="77">
        <v>0.29906430000000001</v>
      </c>
      <c r="BO714" s="77">
        <v>8.7311600000000003E-2</v>
      </c>
      <c r="BP714" s="77">
        <v>-0.36815330000000002</v>
      </c>
      <c r="BQ714" s="77">
        <v>-0.17969260000000001</v>
      </c>
      <c r="BR714" s="77">
        <v>5.58115E-2</v>
      </c>
      <c r="BS714" s="77">
        <v>-0.2022775</v>
      </c>
      <c r="BT714" s="77">
        <v>0.24268700000000001</v>
      </c>
      <c r="BU714" s="77">
        <v>0.37566310000000003</v>
      </c>
      <c r="BV714" s="77">
        <v>0.66274310000000003</v>
      </c>
      <c r="BW714" s="77">
        <v>0.40619840000000002</v>
      </c>
      <c r="BX714" s="77">
        <v>-8.3959699999999998E-2</v>
      </c>
      <c r="BY714" s="77">
        <v>-0.3175365</v>
      </c>
      <c r="BZ714" s="77">
        <v>2.0649399999999998E-2</v>
      </c>
      <c r="CA714" s="77">
        <v>-0.57394809999999996</v>
      </c>
      <c r="CB714" s="77">
        <v>-1.1678280000000001</v>
      </c>
      <c r="CC714" s="77">
        <v>-0.35578789999999999</v>
      </c>
      <c r="CD714" s="77">
        <v>-0.55034269999999996</v>
      </c>
      <c r="CE714" s="77">
        <v>-0.6730003</v>
      </c>
      <c r="CF714" s="77">
        <v>-0.52913049999999995</v>
      </c>
      <c r="CG714" s="77">
        <v>8.7853700000000007E-2</v>
      </c>
      <c r="CH714" s="77">
        <v>0.51526950000000005</v>
      </c>
      <c r="CI714" s="77">
        <v>0.43187189999999998</v>
      </c>
      <c r="CJ714" s="77">
        <v>0.58822960000000002</v>
      </c>
      <c r="CK714" s="77">
        <v>0.56127539999999998</v>
      </c>
      <c r="CL714" s="77">
        <v>0.53555410000000003</v>
      </c>
      <c r="CM714" s="77">
        <v>0.3480975</v>
      </c>
      <c r="CN714" s="77">
        <v>-0.1117829</v>
      </c>
      <c r="CO714" s="77">
        <v>4.8075899999999998E-2</v>
      </c>
      <c r="CP714" s="77">
        <v>0.29023919999999997</v>
      </c>
      <c r="CQ714" s="77">
        <v>7.4865799999999996E-2</v>
      </c>
      <c r="CR714" s="77">
        <v>0.46801799999999999</v>
      </c>
      <c r="CS714" s="77">
        <v>0.62305029999999995</v>
      </c>
      <c r="CT714" s="77">
        <v>0.86922840000000001</v>
      </c>
      <c r="CU714" s="77">
        <v>0.60534449999999995</v>
      </c>
      <c r="CV714" s="77">
        <v>0.14153199999999999</v>
      </c>
      <c r="CW714" s="77">
        <v>-6.2585799999999997E-2</v>
      </c>
      <c r="CX714" s="77">
        <v>0.2514073</v>
      </c>
      <c r="CY714" s="77">
        <v>-0.131938</v>
      </c>
      <c r="CZ714" s="77">
        <v>-0.74109599999999998</v>
      </c>
      <c r="DA714" s="77">
        <v>1.7488E-3</v>
      </c>
      <c r="DB714" s="77">
        <v>-0.24877969999999999</v>
      </c>
      <c r="DC714" s="77">
        <v>-0.47178009999999998</v>
      </c>
      <c r="DD714" s="77">
        <v>-0.37749240000000001</v>
      </c>
      <c r="DE714" s="77">
        <v>0.20651520000000001</v>
      </c>
      <c r="DF714" s="77">
        <v>0.68809880000000001</v>
      </c>
      <c r="DG714" s="77">
        <v>0.62096830000000003</v>
      </c>
      <c r="DH714" s="77">
        <v>0.78471990000000003</v>
      </c>
      <c r="DI714" s="77">
        <v>0.75219080000000005</v>
      </c>
      <c r="DJ714" s="77">
        <v>0.77204390000000001</v>
      </c>
      <c r="DK714" s="77">
        <v>0.60888339999999996</v>
      </c>
      <c r="DL714" s="77">
        <v>0.14458750000000001</v>
      </c>
      <c r="DM714" s="77">
        <v>0.27584439999999999</v>
      </c>
      <c r="DN714" s="77">
        <v>0.52466679999999999</v>
      </c>
      <c r="DO714" s="77">
        <v>0.35200910000000002</v>
      </c>
      <c r="DP714" s="77">
        <v>0.69334899999999999</v>
      </c>
      <c r="DQ714" s="77">
        <v>0.87043749999999998</v>
      </c>
      <c r="DR714" s="77">
        <v>1.0757140000000001</v>
      </c>
      <c r="DS714" s="77">
        <v>0.8044907</v>
      </c>
      <c r="DT714" s="77">
        <v>0.36702380000000001</v>
      </c>
      <c r="DU714" s="77">
        <v>0.19236490000000001</v>
      </c>
      <c r="DV714" s="77">
        <v>0.48216520000000002</v>
      </c>
      <c r="DW714" s="77">
        <v>0.50625439999999999</v>
      </c>
      <c r="DX714" s="77">
        <v>-0.12496309999999999</v>
      </c>
      <c r="DY714" s="77">
        <v>0.51797499999999996</v>
      </c>
      <c r="DZ714" s="77">
        <v>0.1866294</v>
      </c>
      <c r="EA714" s="77">
        <v>-0.18124999999999999</v>
      </c>
      <c r="EB714" s="77">
        <v>-0.1585511</v>
      </c>
      <c r="EC714" s="77">
        <v>0.3778435</v>
      </c>
      <c r="ED714" s="77">
        <v>0.93763680000000005</v>
      </c>
      <c r="EE714" s="77">
        <v>0.89399340000000005</v>
      </c>
      <c r="EF714" s="77">
        <v>1.0684210000000001</v>
      </c>
      <c r="EG714" s="77">
        <v>1.0278419999999999</v>
      </c>
      <c r="EH714" s="77">
        <v>1.1134980000000001</v>
      </c>
      <c r="EI714" s="77">
        <v>0.98541679999999998</v>
      </c>
      <c r="EJ714" s="77">
        <v>0.51474569999999997</v>
      </c>
      <c r="EK714" s="77">
        <v>0.60470590000000002</v>
      </c>
      <c r="EL714" s="77">
        <v>0.8631432</v>
      </c>
      <c r="EM714" s="77">
        <v>0.75216000000000005</v>
      </c>
      <c r="EN714" s="77">
        <v>1.018691</v>
      </c>
      <c r="EO714" s="77">
        <v>1.227625</v>
      </c>
      <c r="EP714" s="77">
        <v>1.3738459999999999</v>
      </c>
      <c r="EQ714" s="77">
        <v>1.0920259999999999</v>
      </c>
      <c r="ER714" s="77">
        <v>0.69259800000000005</v>
      </c>
      <c r="ES714" s="77">
        <v>0.56047329999999995</v>
      </c>
      <c r="ET714" s="77">
        <v>0.81534300000000004</v>
      </c>
      <c r="EU714" s="77">
        <v>69.860280000000003</v>
      </c>
      <c r="EV714" s="77">
        <v>70.796769999999995</v>
      </c>
      <c r="EW714" s="77">
        <v>71.784059999999997</v>
      </c>
      <c r="EX714" s="77">
        <v>71.771360000000001</v>
      </c>
      <c r="EY714" s="77">
        <v>68.809470000000005</v>
      </c>
      <c r="EZ714" s="77">
        <v>64.860280000000003</v>
      </c>
      <c r="FA714" s="77">
        <v>65.82217</v>
      </c>
      <c r="FB714" s="77">
        <v>70.758660000000006</v>
      </c>
      <c r="FC714" s="77">
        <v>77.733249999999998</v>
      </c>
      <c r="FD714" s="77">
        <v>83.745959999999997</v>
      </c>
      <c r="FE714" s="77">
        <v>87.834869999999995</v>
      </c>
      <c r="FF714" s="77">
        <v>90.936490000000006</v>
      </c>
      <c r="FG714" s="77">
        <v>90.987300000000005</v>
      </c>
      <c r="FH714" s="77">
        <v>87.076210000000003</v>
      </c>
      <c r="FI714" s="77">
        <v>86.063509999999994</v>
      </c>
      <c r="FJ714" s="77">
        <v>84.050809999999998</v>
      </c>
      <c r="FK714" s="77">
        <v>79.088909999999998</v>
      </c>
      <c r="FL714" s="77">
        <v>75.076210000000003</v>
      </c>
      <c r="FM714" s="77">
        <v>71.050809999999998</v>
      </c>
      <c r="FN714" s="77">
        <v>68.050809999999998</v>
      </c>
      <c r="FO714" s="77">
        <v>65.038110000000003</v>
      </c>
      <c r="FP714" s="77">
        <v>63.987299999999998</v>
      </c>
      <c r="FQ714" s="77">
        <v>65.936490000000006</v>
      </c>
      <c r="FR714" s="77">
        <v>64.949190000000002</v>
      </c>
      <c r="FS714" s="77">
        <v>5.4074039999999997</v>
      </c>
      <c r="FT714" s="77">
        <v>0.28082360000000001</v>
      </c>
      <c r="FU714" s="77">
        <v>0.34154600000000002</v>
      </c>
    </row>
    <row r="715" spans="1:177" x14ac:dyDescent="0.25">
      <c r="A715" t="s">
        <v>226</v>
      </c>
      <c r="B715" t="s">
        <v>0</v>
      </c>
      <c r="C715" t="s">
        <v>274</v>
      </c>
      <c r="D715" s="30" t="s">
        <v>251</v>
      </c>
      <c r="E715" t="s">
        <v>221</v>
      </c>
      <c r="F715" s="78">
        <v>1212</v>
      </c>
      <c r="G715" s="77">
        <v>3.3028629999999999</v>
      </c>
      <c r="H715" s="77">
        <v>2.059536</v>
      </c>
      <c r="I715" s="77">
        <v>1.883561</v>
      </c>
      <c r="J715" s="77">
        <v>1.3508739999999999</v>
      </c>
      <c r="K715" s="77">
        <v>1.0566310000000001</v>
      </c>
      <c r="L715" s="77">
        <v>1.1868449999999999</v>
      </c>
      <c r="M715" s="77">
        <v>1.423991</v>
      </c>
      <c r="N715" s="77">
        <v>0.96626619999999996</v>
      </c>
      <c r="O715" s="77">
        <v>5.0544499999999999E-2</v>
      </c>
      <c r="P715" s="77">
        <v>-0.85939100000000002</v>
      </c>
      <c r="Q715" s="77">
        <v>-1.6571769999999999</v>
      </c>
      <c r="R715" s="77">
        <v>-1.176264</v>
      </c>
      <c r="S715" s="77">
        <v>-0.66191610000000001</v>
      </c>
      <c r="T715" s="77">
        <v>0.16670670000000001</v>
      </c>
      <c r="U715" s="77">
        <v>1.2697290000000001</v>
      </c>
      <c r="V715" s="77">
        <v>1.22167</v>
      </c>
      <c r="W715" s="77">
        <v>1.900784</v>
      </c>
      <c r="X715" s="77">
        <v>2.2151890000000001</v>
      </c>
      <c r="Y715" s="77">
        <v>1.857315</v>
      </c>
      <c r="Z715" s="77">
        <v>1.5674220000000001</v>
      </c>
      <c r="AA715" s="77">
        <v>1.459093</v>
      </c>
      <c r="AB715" s="77">
        <v>1.820522</v>
      </c>
      <c r="AC715" s="77">
        <v>1.6685460000000001</v>
      </c>
      <c r="AD715" s="77">
        <v>1.303625</v>
      </c>
      <c r="AE715" s="77">
        <v>-1.797858</v>
      </c>
      <c r="AF715" s="77">
        <v>-2.7934869999999998</v>
      </c>
      <c r="AG715" s="77">
        <v>-2.3980939999999999</v>
      </c>
      <c r="AH715" s="77">
        <v>-1.8503449999999999</v>
      </c>
      <c r="AI715" s="77">
        <v>-1.764759</v>
      </c>
      <c r="AJ715" s="77">
        <v>-1.149991</v>
      </c>
      <c r="AK715" s="77">
        <v>-0.3255053</v>
      </c>
      <c r="AL715" s="77">
        <v>-0.1134932</v>
      </c>
      <c r="AM715" s="77">
        <v>0.13812050000000001</v>
      </c>
      <c r="AN715" s="77">
        <v>0.2289214</v>
      </c>
      <c r="AO715" s="77">
        <v>5.3762900000000002E-2</v>
      </c>
      <c r="AP715" s="77">
        <v>0.35282619999999998</v>
      </c>
      <c r="AQ715" s="77">
        <v>0.34054590000000001</v>
      </c>
      <c r="AR715" s="77">
        <v>0.39040839999999999</v>
      </c>
      <c r="AS715" s="77">
        <v>0.38243729999999998</v>
      </c>
      <c r="AT715" s="77">
        <v>9.7303600000000004E-2</v>
      </c>
      <c r="AU715" s="77">
        <v>-9.5360500000000001E-2</v>
      </c>
      <c r="AV715" s="77">
        <v>-0.21647920000000001</v>
      </c>
      <c r="AW715" s="77">
        <v>-0.59921630000000004</v>
      </c>
      <c r="AX715" s="77">
        <v>-0.85575279999999998</v>
      </c>
      <c r="AY715" s="77">
        <v>-0.84766929999999996</v>
      </c>
      <c r="AZ715" s="77">
        <v>-0.32175150000000002</v>
      </c>
      <c r="BA715" s="77">
        <v>-0.25793579999999999</v>
      </c>
      <c r="BB715" s="77">
        <v>-0.92608330000000005</v>
      </c>
      <c r="BC715" s="77">
        <v>-1.3682259999999999</v>
      </c>
      <c r="BD715" s="77">
        <v>-2.3571300000000002</v>
      </c>
      <c r="BE715" s="77">
        <v>-1.83785</v>
      </c>
      <c r="BF715" s="77">
        <v>-1.481824</v>
      </c>
      <c r="BG715" s="77">
        <v>-1.307931</v>
      </c>
      <c r="BH715" s="77">
        <v>-0.79022190000000003</v>
      </c>
      <c r="BI715" s="77">
        <v>-0.1176859</v>
      </c>
      <c r="BJ715" s="77">
        <v>0.14634749999999999</v>
      </c>
      <c r="BK715" s="77">
        <v>0.39995629999999999</v>
      </c>
      <c r="BL715" s="77">
        <v>0.47570400000000002</v>
      </c>
      <c r="BM715" s="77">
        <v>0.31430639999999999</v>
      </c>
      <c r="BN715" s="77">
        <v>0.67315849999999999</v>
      </c>
      <c r="BO715" s="77">
        <v>0.69146289999999999</v>
      </c>
      <c r="BP715" s="77">
        <v>0.72787950000000001</v>
      </c>
      <c r="BQ715" s="77">
        <v>0.77937400000000001</v>
      </c>
      <c r="BR715" s="77">
        <v>0.33265020000000001</v>
      </c>
      <c r="BS715" s="77">
        <v>0.30688599999999999</v>
      </c>
      <c r="BT715" s="77">
        <v>0.21508830000000001</v>
      </c>
      <c r="BU715" s="77">
        <v>-0.1912587</v>
      </c>
      <c r="BV715" s="77">
        <v>-0.45562180000000002</v>
      </c>
      <c r="BW715" s="77">
        <v>-0.48565409999999998</v>
      </c>
      <c r="BX715" s="77">
        <v>-6.4047199999999999E-2</v>
      </c>
      <c r="BY715" s="77">
        <v>-8.3384E-2</v>
      </c>
      <c r="BZ715" s="77">
        <v>-0.5337402</v>
      </c>
      <c r="CA715" s="77">
        <v>-1.0706640000000001</v>
      </c>
      <c r="CB715" s="77">
        <v>-2.05491</v>
      </c>
      <c r="CC715" s="77">
        <v>-1.449827</v>
      </c>
      <c r="CD715" s="77">
        <v>-1.2265870000000001</v>
      </c>
      <c r="CE715" s="77">
        <v>-0.99153360000000001</v>
      </c>
      <c r="CF715" s="77">
        <v>-0.54104660000000004</v>
      </c>
      <c r="CG715" s="77">
        <v>2.6249100000000001E-2</v>
      </c>
      <c r="CH715" s="77">
        <v>0.3263123</v>
      </c>
      <c r="CI715" s="77">
        <v>0.58130289999999996</v>
      </c>
      <c r="CJ715" s="77">
        <v>0.64662489999999995</v>
      </c>
      <c r="CK715" s="77">
        <v>0.49475809999999998</v>
      </c>
      <c r="CL715" s="77">
        <v>0.89501960000000003</v>
      </c>
      <c r="CM715" s="77">
        <v>0.93450699999999998</v>
      </c>
      <c r="CN715" s="77">
        <v>0.96161099999999999</v>
      </c>
      <c r="CO715" s="77">
        <v>1.0542910000000001</v>
      </c>
      <c r="CP715" s="77">
        <v>0.49565039999999999</v>
      </c>
      <c r="CQ715" s="77">
        <v>0.58548069999999997</v>
      </c>
      <c r="CR715" s="77">
        <v>0.51399059999999996</v>
      </c>
      <c r="CS715" s="77">
        <v>9.1291499999999998E-2</v>
      </c>
      <c r="CT715" s="77">
        <v>-0.1784924</v>
      </c>
      <c r="CU715" s="77">
        <v>-0.23492360000000001</v>
      </c>
      <c r="CV715" s="77">
        <v>0.114438</v>
      </c>
      <c r="CW715" s="77">
        <v>3.7510000000000002E-2</v>
      </c>
      <c r="CX715" s="77">
        <v>-0.26200459999999998</v>
      </c>
      <c r="CY715" s="77">
        <v>-0.77310230000000002</v>
      </c>
      <c r="CZ715" s="77">
        <v>-1.752691</v>
      </c>
      <c r="DA715" s="77">
        <v>-1.061804</v>
      </c>
      <c r="DB715" s="77">
        <v>-0.97134949999999998</v>
      </c>
      <c r="DC715" s="77">
        <v>-0.67513610000000002</v>
      </c>
      <c r="DD715" s="77">
        <v>-0.2918712</v>
      </c>
      <c r="DE715" s="77">
        <v>0.17018420000000001</v>
      </c>
      <c r="DF715" s="77">
        <v>0.50627719999999998</v>
      </c>
      <c r="DG715" s="77">
        <v>0.76264960000000004</v>
      </c>
      <c r="DH715" s="77">
        <v>0.81754570000000004</v>
      </c>
      <c r="DI715" s="77">
        <v>0.67520970000000002</v>
      </c>
      <c r="DJ715" s="77">
        <v>1.116881</v>
      </c>
      <c r="DK715" s="77">
        <v>1.177551</v>
      </c>
      <c r="DL715" s="77">
        <v>1.1953419999999999</v>
      </c>
      <c r="DM715" s="77">
        <v>1.3292079999999999</v>
      </c>
      <c r="DN715" s="77">
        <v>0.65865070000000003</v>
      </c>
      <c r="DO715" s="77">
        <v>0.86407540000000005</v>
      </c>
      <c r="DP715" s="77">
        <v>0.81289299999999998</v>
      </c>
      <c r="DQ715" s="77">
        <v>0.3738416</v>
      </c>
      <c r="DR715" s="77">
        <v>9.8637100000000005E-2</v>
      </c>
      <c r="DS715" s="77">
        <v>1.5807000000000002E-2</v>
      </c>
      <c r="DT715" s="77">
        <v>0.29292319999999999</v>
      </c>
      <c r="DU715" s="77">
        <v>0.15840409999999999</v>
      </c>
      <c r="DV715" s="77">
        <v>9.7309000000000007E-3</v>
      </c>
      <c r="DW715" s="77">
        <v>-0.34347050000000001</v>
      </c>
      <c r="DX715" s="77">
        <v>-1.3163339999999999</v>
      </c>
      <c r="DY715" s="77">
        <v>-0.50156009999999995</v>
      </c>
      <c r="DZ715" s="77">
        <v>-0.60282769999999997</v>
      </c>
      <c r="EA715" s="77">
        <v>-0.21830830000000001</v>
      </c>
      <c r="EB715" s="77">
        <v>6.7898299999999995E-2</v>
      </c>
      <c r="EC715" s="77">
        <v>0.3780036</v>
      </c>
      <c r="ED715" s="77">
        <v>0.76611790000000002</v>
      </c>
      <c r="EE715" s="77">
        <v>1.0244850000000001</v>
      </c>
      <c r="EF715" s="77">
        <v>1.0643279999999999</v>
      </c>
      <c r="EG715" s="77">
        <v>0.93575319999999995</v>
      </c>
      <c r="EH715" s="77">
        <v>1.4372130000000001</v>
      </c>
      <c r="EI715" s="77">
        <v>1.5284679999999999</v>
      </c>
      <c r="EJ715" s="77">
        <v>1.5328139999999999</v>
      </c>
      <c r="EK715" s="77">
        <v>1.726145</v>
      </c>
      <c r="EL715" s="77">
        <v>0.89399720000000005</v>
      </c>
      <c r="EM715" s="77">
        <v>1.2663219999999999</v>
      </c>
      <c r="EN715" s="77">
        <v>1.2444599999999999</v>
      </c>
      <c r="EO715" s="77">
        <v>0.78179929999999997</v>
      </c>
      <c r="EP715" s="77">
        <v>0.49876799999999999</v>
      </c>
      <c r="EQ715" s="77">
        <v>0.37782209999999999</v>
      </c>
      <c r="ER715" s="77">
        <v>0.55062750000000005</v>
      </c>
      <c r="ES715" s="77">
        <v>0.33295590000000003</v>
      </c>
      <c r="ET715" s="77">
        <v>0.40207389999999998</v>
      </c>
      <c r="EU715" s="77">
        <v>53</v>
      </c>
      <c r="EV715" s="77">
        <v>51</v>
      </c>
      <c r="EW715" s="77">
        <v>50</v>
      </c>
      <c r="EX715" s="77">
        <v>51</v>
      </c>
      <c r="EY715" s="77">
        <v>48</v>
      </c>
      <c r="EZ715" s="77">
        <v>51</v>
      </c>
      <c r="FA715" s="77">
        <v>50</v>
      </c>
      <c r="FB715" s="77">
        <v>54</v>
      </c>
      <c r="FC715" s="77">
        <v>70</v>
      </c>
      <c r="FD715" s="77">
        <v>80</v>
      </c>
      <c r="FE715" s="77">
        <v>87</v>
      </c>
      <c r="FF715" s="77">
        <v>89</v>
      </c>
      <c r="FG715" s="77">
        <v>90</v>
      </c>
      <c r="FH715" s="77">
        <v>90</v>
      </c>
      <c r="FI715" s="77">
        <v>88</v>
      </c>
      <c r="FJ715" s="77">
        <v>85</v>
      </c>
      <c r="FK715" s="77">
        <v>83</v>
      </c>
      <c r="FL715" s="77">
        <v>76</v>
      </c>
      <c r="FM715" s="77">
        <v>67</v>
      </c>
      <c r="FN715" s="77">
        <v>65</v>
      </c>
      <c r="FO715" s="77">
        <v>64</v>
      </c>
      <c r="FP715" s="77">
        <v>57</v>
      </c>
      <c r="FQ715" s="77">
        <v>53</v>
      </c>
      <c r="FR715" s="77">
        <v>53</v>
      </c>
      <c r="FS715" s="77">
        <v>5.4824130000000002</v>
      </c>
      <c r="FT715" s="77">
        <v>0.27157160000000002</v>
      </c>
      <c r="FU715" s="77">
        <v>0.46466960000000002</v>
      </c>
    </row>
    <row r="716" spans="1:177" x14ac:dyDescent="0.25">
      <c r="A716" t="s">
        <v>226</v>
      </c>
      <c r="B716" t="s">
        <v>0</v>
      </c>
      <c r="C716" t="s">
        <v>274</v>
      </c>
      <c r="D716" s="30" t="s">
        <v>252</v>
      </c>
      <c r="E716" t="s">
        <v>219</v>
      </c>
      <c r="F716" s="78">
        <v>2863</v>
      </c>
      <c r="G716" s="77">
        <v>8.1302029999999998</v>
      </c>
      <c r="H716" s="77">
        <v>7.4833639999999999</v>
      </c>
      <c r="I716" s="77">
        <v>6.7662180000000003</v>
      </c>
      <c r="J716" s="77">
        <v>5.3464960000000001</v>
      </c>
      <c r="K716" s="77">
        <v>4.0612009999999996</v>
      </c>
      <c r="L716" s="77">
        <v>3.4520569999999999</v>
      </c>
      <c r="M716" s="77">
        <v>3.3816030000000001</v>
      </c>
      <c r="N716" s="77">
        <v>3.3463500000000002</v>
      </c>
      <c r="O716" s="77">
        <v>1.270985</v>
      </c>
      <c r="P716" s="77">
        <v>-1.213265</v>
      </c>
      <c r="Q716" s="77">
        <v>-3.3428520000000002</v>
      </c>
      <c r="R716" s="77">
        <v>-4.307226</v>
      </c>
      <c r="S716" s="77">
        <v>-5.1911050000000003</v>
      </c>
      <c r="T716" s="77">
        <v>-4.8124640000000003</v>
      </c>
      <c r="U716" s="77">
        <v>-3.4086949999999998</v>
      </c>
      <c r="V716" s="77">
        <v>-0.59191070000000001</v>
      </c>
      <c r="W716" s="77">
        <v>2.8602959999999999</v>
      </c>
      <c r="X716" s="77">
        <v>5.5285359999999999</v>
      </c>
      <c r="Y716" s="77">
        <v>6.9323990000000002</v>
      </c>
      <c r="Z716" s="77">
        <v>6.904026</v>
      </c>
      <c r="AA716" s="77">
        <v>6.886196</v>
      </c>
      <c r="AB716" s="77">
        <v>6.4344530000000004</v>
      </c>
      <c r="AC716" s="77">
        <v>5.8936450000000002</v>
      </c>
      <c r="AD716" s="77">
        <v>5.3530800000000003</v>
      </c>
      <c r="AE716" s="77">
        <v>-5.8112959999999996</v>
      </c>
      <c r="AF716" s="77">
        <v>-6.396725</v>
      </c>
      <c r="AG716" s="77">
        <v>-5.0119990000000003</v>
      </c>
      <c r="AH716" s="77">
        <v>-3.5217869999999998</v>
      </c>
      <c r="AI716" s="77">
        <v>-2.3502269999999998</v>
      </c>
      <c r="AJ716" s="77">
        <v>-1.312937</v>
      </c>
      <c r="AK716" s="77">
        <v>-0.64976500000000004</v>
      </c>
      <c r="AL716" s="77">
        <v>-3.22514E-2</v>
      </c>
      <c r="AM716" s="77">
        <v>0.15557000000000001</v>
      </c>
      <c r="AN716" s="77">
        <v>0.2426374</v>
      </c>
      <c r="AO716" s="77">
        <v>0.2155976</v>
      </c>
      <c r="AP716" s="77">
        <v>0.57678070000000004</v>
      </c>
      <c r="AQ716" s="77">
        <v>1.16682E-2</v>
      </c>
      <c r="AR716" s="77">
        <v>-0.30879240000000002</v>
      </c>
      <c r="AS716" s="77">
        <v>-0.53414859999999997</v>
      </c>
      <c r="AT716" s="77">
        <v>-0.4935195</v>
      </c>
      <c r="AU716" s="77">
        <v>0.4365908</v>
      </c>
      <c r="AV716" s="77">
        <v>0.22112180000000001</v>
      </c>
      <c r="AW716" s="77">
        <v>0.38678699999999999</v>
      </c>
      <c r="AX716" s="77">
        <v>0.2937283</v>
      </c>
      <c r="AY716" s="77">
        <v>0.34831380000000001</v>
      </c>
      <c r="AZ716" s="77">
        <v>-0.30604399999999998</v>
      </c>
      <c r="BA716" s="77">
        <v>-0.2041113</v>
      </c>
      <c r="BB716" s="77">
        <v>-0.16721230000000001</v>
      </c>
      <c r="BC716" s="77">
        <v>-5.1008959999999997</v>
      </c>
      <c r="BD716" s="77">
        <v>-5.7223560000000004</v>
      </c>
      <c r="BE716" s="77">
        <v>-4.3846340000000001</v>
      </c>
      <c r="BF716" s="77">
        <v>-3.0064320000000002</v>
      </c>
      <c r="BG716" s="77">
        <v>-1.961808</v>
      </c>
      <c r="BH716" s="77">
        <v>-1.044618</v>
      </c>
      <c r="BI716" s="77">
        <v>-0.42203590000000002</v>
      </c>
      <c r="BJ716" s="77">
        <v>0.21166950000000001</v>
      </c>
      <c r="BK716" s="77">
        <v>0.4127942</v>
      </c>
      <c r="BL716" s="77">
        <v>0.53633489999999995</v>
      </c>
      <c r="BM716" s="77">
        <v>0.54940829999999996</v>
      </c>
      <c r="BN716" s="77">
        <v>0.97793209999999997</v>
      </c>
      <c r="BO716" s="77">
        <v>0.46662130000000002</v>
      </c>
      <c r="BP716" s="77">
        <v>0.1231257</v>
      </c>
      <c r="BQ716" s="77">
        <v>-0.1125541</v>
      </c>
      <c r="BR716" s="77">
        <v>-6.9975499999999996E-2</v>
      </c>
      <c r="BS716" s="77">
        <v>0.86969569999999996</v>
      </c>
      <c r="BT716" s="77">
        <v>0.65913239999999995</v>
      </c>
      <c r="BU716" s="77">
        <v>0.84958429999999996</v>
      </c>
      <c r="BV716" s="77">
        <v>0.69596009999999997</v>
      </c>
      <c r="BW716" s="77">
        <v>0.73269839999999997</v>
      </c>
      <c r="BX716" s="77">
        <v>5.2622299999999997E-2</v>
      </c>
      <c r="BY716" s="77">
        <v>0.1148991</v>
      </c>
      <c r="BZ716" s="77">
        <v>0.1630405</v>
      </c>
      <c r="CA716" s="77">
        <v>-4.6088750000000003</v>
      </c>
      <c r="CB716" s="77">
        <v>-5.2552909999999997</v>
      </c>
      <c r="CC716" s="77">
        <v>-3.9501240000000002</v>
      </c>
      <c r="CD716" s="77">
        <v>-2.6494979999999999</v>
      </c>
      <c r="CE716" s="77">
        <v>-1.6927909999999999</v>
      </c>
      <c r="CF716" s="77">
        <v>-0.85878149999999998</v>
      </c>
      <c r="CG716" s="77">
        <v>-0.26431139999999997</v>
      </c>
      <c r="CH716" s="77">
        <v>0.38060840000000001</v>
      </c>
      <c r="CI716" s="77">
        <v>0.59094690000000005</v>
      </c>
      <c r="CJ716" s="77">
        <v>0.73974890000000004</v>
      </c>
      <c r="CK716" s="77">
        <v>0.78060450000000003</v>
      </c>
      <c r="CL716" s="77">
        <v>1.255768</v>
      </c>
      <c r="CM716" s="77">
        <v>0.78172050000000004</v>
      </c>
      <c r="CN716" s="77">
        <v>0.4222708</v>
      </c>
      <c r="CO716" s="77">
        <v>0.17944089999999999</v>
      </c>
      <c r="CP716" s="77">
        <v>0.22336980000000001</v>
      </c>
      <c r="CQ716" s="77">
        <v>1.1696629999999999</v>
      </c>
      <c r="CR716" s="77">
        <v>0.96249720000000005</v>
      </c>
      <c r="CS716" s="77">
        <v>1.1701159999999999</v>
      </c>
      <c r="CT716" s="77">
        <v>0.97454459999999998</v>
      </c>
      <c r="CU716" s="77">
        <v>0.99892210000000004</v>
      </c>
      <c r="CV716" s="77">
        <v>0.30103350000000001</v>
      </c>
      <c r="CW716" s="77">
        <v>0.3358447</v>
      </c>
      <c r="CX716" s="77">
        <v>0.39177250000000002</v>
      </c>
      <c r="CY716" s="77">
        <v>-4.116854</v>
      </c>
      <c r="CZ716" s="77">
        <v>-4.7882249999999997</v>
      </c>
      <c r="DA716" s="77">
        <v>-3.5156130000000001</v>
      </c>
      <c r="DB716" s="77">
        <v>-2.292564</v>
      </c>
      <c r="DC716" s="77">
        <v>-1.423773</v>
      </c>
      <c r="DD716" s="77">
        <v>-0.67294469999999995</v>
      </c>
      <c r="DE716" s="77">
        <v>-0.1065869</v>
      </c>
      <c r="DF716" s="77">
        <v>0.54954729999999996</v>
      </c>
      <c r="DG716" s="77">
        <v>0.76909959999999999</v>
      </c>
      <c r="DH716" s="77">
        <v>0.94316290000000003</v>
      </c>
      <c r="DI716" s="77">
        <v>1.011801</v>
      </c>
      <c r="DJ716" s="77">
        <v>1.5336050000000001</v>
      </c>
      <c r="DK716" s="77">
        <v>1.0968199999999999</v>
      </c>
      <c r="DL716" s="77">
        <v>0.7214159</v>
      </c>
      <c r="DM716" s="77">
        <v>0.47143600000000002</v>
      </c>
      <c r="DN716" s="77">
        <v>0.51671509999999998</v>
      </c>
      <c r="DO716" s="77">
        <v>1.46963</v>
      </c>
      <c r="DP716" s="77">
        <v>1.265862</v>
      </c>
      <c r="DQ716" s="77">
        <v>1.490648</v>
      </c>
      <c r="DR716" s="77">
        <v>1.2531289999999999</v>
      </c>
      <c r="DS716" s="77">
        <v>1.2651460000000001</v>
      </c>
      <c r="DT716" s="77">
        <v>0.54944470000000001</v>
      </c>
      <c r="DU716" s="77">
        <v>0.55679020000000001</v>
      </c>
      <c r="DV716" s="77">
        <v>0.62050459999999996</v>
      </c>
      <c r="DW716" s="77">
        <v>-3.406453</v>
      </c>
      <c r="DX716" s="77">
        <v>-4.1138560000000002</v>
      </c>
      <c r="DY716" s="77">
        <v>-2.8882490000000001</v>
      </c>
      <c r="DZ716" s="77">
        <v>-1.777209</v>
      </c>
      <c r="EA716" s="77">
        <v>-1.0353540000000001</v>
      </c>
      <c r="EB716" s="77">
        <v>-0.40462599999999999</v>
      </c>
      <c r="EC716" s="77">
        <v>0.12114229999999999</v>
      </c>
      <c r="ED716" s="77">
        <v>0.79346819999999996</v>
      </c>
      <c r="EE716" s="77">
        <v>1.026324</v>
      </c>
      <c r="EF716" s="77">
        <v>1.2368600000000001</v>
      </c>
      <c r="EG716" s="77">
        <v>1.3456109999999999</v>
      </c>
      <c r="EH716" s="77">
        <v>1.9347559999999999</v>
      </c>
      <c r="EI716" s="77">
        <v>1.5517730000000001</v>
      </c>
      <c r="EJ716" s="77">
        <v>1.1533340000000001</v>
      </c>
      <c r="EK716" s="77">
        <v>0.89303049999999995</v>
      </c>
      <c r="EL716" s="77">
        <v>0.94025919999999996</v>
      </c>
      <c r="EM716" s="77">
        <v>1.9027350000000001</v>
      </c>
      <c r="EN716" s="77">
        <v>1.703873</v>
      </c>
      <c r="EO716" s="77">
        <v>1.953446</v>
      </c>
      <c r="EP716" s="77">
        <v>1.6553610000000001</v>
      </c>
      <c r="EQ716" s="77">
        <v>1.6495299999999999</v>
      </c>
      <c r="ER716" s="77">
        <v>0.908111</v>
      </c>
      <c r="ES716" s="77">
        <v>0.87580060000000004</v>
      </c>
      <c r="ET716" s="77">
        <v>0.95075739999999997</v>
      </c>
      <c r="EU716" s="77">
        <v>61.244909999999997</v>
      </c>
      <c r="EV716" s="77">
        <v>57.845930000000003</v>
      </c>
      <c r="EW716" s="77">
        <v>59.025440000000003</v>
      </c>
      <c r="EX716" s="77">
        <v>61.756540000000001</v>
      </c>
      <c r="EY716" s="77">
        <v>61.184229999999999</v>
      </c>
      <c r="EZ716" s="77">
        <v>63.5625</v>
      </c>
      <c r="FA716" s="77">
        <v>60.163519999999998</v>
      </c>
      <c r="FB716" s="77">
        <v>65.886629999999997</v>
      </c>
      <c r="FC716" s="77">
        <v>71.635180000000005</v>
      </c>
      <c r="FD716" s="77">
        <v>81.652619999999999</v>
      </c>
      <c r="FE716" s="77">
        <v>87.091570000000004</v>
      </c>
      <c r="FF716" s="77">
        <v>90.5625</v>
      </c>
      <c r="FG716" s="77">
        <v>92.602469999999997</v>
      </c>
      <c r="FH716" s="77">
        <v>92.837940000000003</v>
      </c>
      <c r="FI716" s="77">
        <v>94.224199999999996</v>
      </c>
      <c r="FJ716" s="77">
        <v>94.036699999999996</v>
      </c>
      <c r="FK716" s="77">
        <v>92.430959999999999</v>
      </c>
      <c r="FL716" s="77">
        <v>90.634450000000001</v>
      </c>
      <c r="FM716" s="77">
        <v>84.454939999999993</v>
      </c>
      <c r="FN716" s="77">
        <v>78.047970000000007</v>
      </c>
      <c r="FO716" s="77">
        <v>78.825220000000002</v>
      </c>
      <c r="FP716" s="77">
        <v>77</v>
      </c>
      <c r="FQ716" s="77">
        <v>74.174779999999998</v>
      </c>
      <c r="FR716" s="77">
        <v>76.533789999999996</v>
      </c>
      <c r="FS716" s="77">
        <v>5.4252359999999999</v>
      </c>
      <c r="FT716" s="77">
        <v>0.2474615</v>
      </c>
      <c r="FU716" s="77">
        <v>0.45596750000000003</v>
      </c>
    </row>
    <row r="717" spans="1:177" x14ac:dyDescent="0.25">
      <c r="A717" t="s">
        <v>226</v>
      </c>
      <c r="B717" t="s">
        <v>0</v>
      </c>
      <c r="C717" t="s">
        <v>274</v>
      </c>
      <c r="D717" s="30" t="s">
        <v>252</v>
      </c>
      <c r="E717" t="s">
        <v>220</v>
      </c>
      <c r="F717" s="78">
        <v>1719</v>
      </c>
      <c r="G717" s="77">
        <v>4.5204459999999997</v>
      </c>
      <c r="H717" s="77">
        <v>4.4310850000000004</v>
      </c>
      <c r="I717" s="77">
        <v>4.0082709999999997</v>
      </c>
      <c r="J717" s="77">
        <v>3.0046810000000002</v>
      </c>
      <c r="K717" s="77">
        <v>2.3116340000000002</v>
      </c>
      <c r="L717" s="77">
        <v>1.905818</v>
      </c>
      <c r="M717" s="77">
        <v>1.793169</v>
      </c>
      <c r="N717" s="77">
        <v>2.0019680000000002</v>
      </c>
      <c r="O717" s="77">
        <v>0.90395650000000005</v>
      </c>
      <c r="P717" s="77">
        <v>-0.76513370000000003</v>
      </c>
      <c r="Q717" s="77">
        <v>-2.1489989999999999</v>
      </c>
      <c r="R717" s="77">
        <v>-2.6488849999999999</v>
      </c>
      <c r="S717" s="77">
        <v>-3.0922350000000001</v>
      </c>
      <c r="T717" s="77">
        <v>-2.5661800000000001</v>
      </c>
      <c r="U717" s="77">
        <v>-1.8809689999999999</v>
      </c>
      <c r="V717" s="77">
        <v>-0.4379421</v>
      </c>
      <c r="W717" s="77">
        <v>1.7127250000000001</v>
      </c>
      <c r="X717" s="77">
        <v>3.5979779999999999</v>
      </c>
      <c r="Y717" s="77">
        <v>4.3719479999999997</v>
      </c>
      <c r="Z717" s="77">
        <v>4.516966</v>
      </c>
      <c r="AA717" s="77">
        <v>4.2752460000000001</v>
      </c>
      <c r="AB717" s="77">
        <v>3.6045829999999999</v>
      </c>
      <c r="AC717" s="77">
        <v>3.2001909999999998</v>
      </c>
      <c r="AD717" s="77">
        <v>2.9542519999999999</v>
      </c>
      <c r="AE717" s="77">
        <v>-4.1791689999999999</v>
      </c>
      <c r="AF717" s="77">
        <v>-4.057747</v>
      </c>
      <c r="AG717" s="77">
        <v>-3.175767</v>
      </c>
      <c r="AH717" s="77">
        <v>-2.425468</v>
      </c>
      <c r="AI717" s="77">
        <v>-1.5988960000000001</v>
      </c>
      <c r="AJ717" s="77">
        <v>-0.9901179</v>
      </c>
      <c r="AK717" s="77">
        <v>-0.67630120000000005</v>
      </c>
      <c r="AL717" s="77">
        <v>-0.15702949999999999</v>
      </c>
      <c r="AM717" s="77">
        <v>9.49435E-2</v>
      </c>
      <c r="AN717" s="77">
        <v>-4.7157200000000003E-2</v>
      </c>
      <c r="AO717" s="77">
        <v>-0.21079800000000001</v>
      </c>
      <c r="AP717" s="77">
        <v>0.15049480000000001</v>
      </c>
      <c r="AQ717" s="77">
        <v>-8.7295499999999998E-2</v>
      </c>
      <c r="AR717" s="77">
        <v>5.6755399999999998E-2</v>
      </c>
      <c r="AS717" s="77">
        <v>-0.20713519999999999</v>
      </c>
      <c r="AT717" s="77">
        <v>-0.45191419999999999</v>
      </c>
      <c r="AU717" s="77">
        <v>0.14685419999999999</v>
      </c>
      <c r="AV717" s="77">
        <v>0.32319290000000001</v>
      </c>
      <c r="AW717" s="77">
        <v>0.23936730000000001</v>
      </c>
      <c r="AX717" s="77">
        <v>0.30271310000000001</v>
      </c>
      <c r="AY717" s="77">
        <v>0.1045</v>
      </c>
      <c r="AZ717" s="77">
        <v>-0.57685940000000002</v>
      </c>
      <c r="BA717" s="77">
        <v>-0.58418979999999998</v>
      </c>
      <c r="BB717" s="77">
        <v>-0.35812359999999999</v>
      </c>
      <c r="BC717" s="77">
        <v>-3.6096409999999999</v>
      </c>
      <c r="BD717" s="77">
        <v>-3.5587089999999999</v>
      </c>
      <c r="BE717" s="77">
        <v>-2.7372930000000002</v>
      </c>
      <c r="BF717" s="77">
        <v>-2.0749300000000002</v>
      </c>
      <c r="BG717" s="77">
        <v>-1.3222560000000001</v>
      </c>
      <c r="BH717" s="77">
        <v>-0.79201290000000002</v>
      </c>
      <c r="BI717" s="77">
        <v>-0.49792059999999999</v>
      </c>
      <c r="BJ717" s="77">
        <v>4.0014899999999999E-2</v>
      </c>
      <c r="BK717" s="77">
        <v>0.29842289999999999</v>
      </c>
      <c r="BL717" s="77">
        <v>0.15130650000000001</v>
      </c>
      <c r="BM717" s="77">
        <v>1.3812700000000001E-2</v>
      </c>
      <c r="BN717" s="77">
        <v>0.37683369999999999</v>
      </c>
      <c r="BO717" s="77">
        <v>0.17615430000000001</v>
      </c>
      <c r="BP717" s="77">
        <v>0.31131819999999999</v>
      </c>
      <c r="BQ717" s="77">
        <v>5.8863800000000001E-2</v>
      </c>
      <c r="BR717" s="77">
        <v>-0.1682565</v>
      </c>
      <c r="BS717" s="77">
        <v>0.4571075</v>
      </c>
      <c r="BT717" s="77">
        <v>0.63165769999999999</v>
      </c>
      <c r="BU717" s="77">
        <v>0.59422050000000004</v>
      </c>
      <c r="BV717" s="77">
        <v>0.61666589999999999</v>
      </c>
      <c r="BW717" s="77">
        <v>0.39141749999999997</v>
      </c>
      <c r="BX717" s="77">
        <v>-0.3077666</v>
      </c>
      <c r="BY717" s="77">
        <v>-0.335287</v>
      </c>
      <c r="BZ717" s="77">
        <v>-0.14069219999999999</v>
      </c>
      <c r="CA717" s="77">
        <v>-3.2151879999999999</v>
      </c>
      <c r="CB717" s="77">
        <v>-3.2130770000000002</v>
      </c>
      <c r="CC717" s="77">
        <v>-2.4336069999999999</v>
      </c>
      <c r="CD717" s="77">
        <v>-1.832149</v>
      </c>
      <c r="CE717" s="77">
        <v>-1.130655</v>
      </c>
      <c r="CF717" s="77">
        <v>-0.65480590000000005</v>
      </c>
      <c r="CG717" s="77">
        <v>-0.3743747</v>
      </c>
      <c r="CH717" s="77">
        <v>0.17648720000000001</v>
      </c>
      <c r="CI717" s="77">
        <v>0.43935220000000003</v>
      </c>
      <c r="CJ717" s="77">
        <v>0.28876180000000001</v>
      </c>
      <c r="CK717" s="77">
        <v>0.16937749999999999</v>
      </c>
      <c r="CL717" s="77">
        <v>0.53359540000000005</v>
      </c>
      <c r="CM717" s="77">
        <v>0.35861890000000002</v>
      </c>
      <c r="CN717" s="77">
        <v>0.48762759999999999</v>
      </c>
      <c r="CO717" s="77">
        <v>0.2430938</v>
      </c>
      <c r="CP717" s="77">
        <v>2.82039E-2</v>
      </c>
      <c r="CQ717" s="77">
        <v>0.67198789999999997</v>
      </c>
      <c r="CR717" s="77">
        <v>0.84529940000000003</v>
      </c>
      <c r="CS717" s="77">
        <v>0.83999069999999998</v>
      </c>
      <c r="CT717" s="77">
        <v>0.83410870000000004</v>
      </c>
      <c r="CU717" s="77">
        <v>0.59013579999999999</v>
      </c>
      <c r="CV717" s="77">
        <v>-0.1213938</v>
      </c>
      <c r="CW717" s="77">
        <v>-0.16289770000000001</v>
      </c>
      <c r="CX717" s="77">
        <v>9.9001000000000002E-3</v>
      </c>
      <c r="CY717" s="77">
        <v>-2.820735</v>
      </c>
      <c r="CZ717" s="77">
        <v>-2.867445</v>
      </c>
      <c r="DA717" s="77">
        <v>-2.129921</v>
      </c>
      <c r="DB717" s="77">
        <v>-1.5893679999999999</v>
      </c>
      <c r="DC717" s="77">
        <v>-0.93905499999999997</v>
      </c>
      <c r="DD717" s="77">
        <v>-0.51759889999999997</v>
      </c>
      <c r="DE717" s="77">
        <v>-0.25082870000000002</v>
      </c>
      <c r="DF717" s="77">
        <v>0.3129595</v>
      </c>
      <c r="DG717" s="77">
        <v>0.58028139999999995</v>
      </c>
      <c r="DH717" s="77">
        <v>0.42621710000000002</v>
      </c>
      <c r="DI717" s="77">
        <v>0.32494220000000001</v>
      </c>
      <c r="DJ717" s="77">
        <v>0.69035709999999995</v>
      </c>
      <c r="DK717" s="77">
        <v>0.54108350000000005</v>
      </c>
      <c r="DL717" s="77">
        <v>0.663937</v>
      </c>
      <c r="DM717" s="77">
        <v>0.42732389999999998</v>
      </c>
      <c r="DN717" s="77">
        <v>0.22466439999999999</v>
      </c>
      <c r="DO717" s="77">
        <v>0.88686830000000005</v>
      </c>
      <c r="DP717" s="77">
        <v>1.0589409999999999</v>
      </c>
      <c r="DQ717" s="77">
        <v>1.085761</v>
      </c>
      <c r="DR717" s="77">
        <v>1.0515509999999999</v>
      </c>
      <c r="DS717" s="77">
        <v>0.78885400000000006</v>
      </c>
      <c r="DT717" s="77">
        <v>6.4978999999999995E-2</v>
      </c>
      <c r="DU717" s="77">
        <v>9.4917000000000005E-3</v>
      </c>
      <c r="DV717" s="77">
        <v>0.16049250000000001</v>
      </c>
      <c r="DW717" s="77">
        <v>-2.251207</v>
      </c>
      <c r="DX717" s="77">
        <v>-2.3684059999999998</v>
      </c>
      <c r="DY717" s="77">
        <v>-1.6914469999999999</v>
      </c>
      <c r="DZ717" s="77">
        <v>-1.2388300000000001</v>
      </c>
      <c r="EA717" s="77">
        <v>-0.66241450000000002</v>
      </c>
      <c r="EB717" s="77">
        <v>-0.3194939</v>
      </c>
      <c r="EC717" s="77">
        <v>-7.2448100000000001E-2</v>
      </c>
      <c r="ED717" s="77">
        <v>0.51000389999999995</v>
      </c>
      <c r="EE717" s="77">
        <v>0.78376080000000004</v>
      </c>
      <c r="EF717" s="77">
        <v>0.62468080000000004</v>
      </c>
      <c r="EG717" s="77">
        <v>0.54955290000000001</v>
      </c>
      <c r="EH717" s="77">
        <v>0.91669610000000001</v>
      </c>
      <c r="EI717" s="77">
        <v>0.80453339999999995</v>
      </c>
      <c r="EJ717" s="77">
        <v>0.91849979999999998</v>
      </c>
      <c r="EK717" s="77">
        <v>0.69332280000000002</v>
      </c>
      <c r="EL717" s="77">
        <v>0.5083221</v>
      </c>
      <c r="EM717" s="77">
        <v>1.197122</v>
      </c>
      <c r="EN717" s="77">
        <v>1.3674059999999999</v>
      </c>
      <c r="EO717" s="77">
        <v>1.4406140000000001</v>
      </c>
      <c r="EP717" s="77">
        <v>1.3655040000000001</v>
      </c>
      <c r="EQ717" s="77">
        <v>1.075772</v>
      </c>
      <c r="ER717" s="77">
        <v>0.33407170000000003</v>
      </c>
      <c r="ES717" s="77">
        <v>0.25839440000000002</v>
      </c>
      <c r="ET717" s="77">
        <v>0.37792379999999998</v>
      </c>
      <c r="EU717" s="77">
        <v>65.960409999999996</v>
      </c>
      <c r="EV717" s="77">
        <v>61</v>
      </c>
      <c r="EW717" s="77">
        <v>62.947209999999998</v>
      </c>
      <c r="EX717" s="77">
        <v>60.947209999999998</v>
      </c>
      <c r="EY717" s="77">
        <v>63.907620000000001</v>
      </c>
      <c r="EZ717" s="77">
        <v>65.881230000000002</v>
      </c>
      <c r="FA717" s="77">
        <v>60.920810000000003</v>
      </c>
      <c r="FB717" s="77">
        <v>61.907620000000001</v>
      </c>
      <c r="FC717" s="77">
        <v>66.841629999999995</v>
      </c>
      <c r="FD717" s="77">
        <v>80.775639999999996</v>
      </c>
      <c r="FE717" s="77">
        <v>87.802040000000005</v>
      </c>
      <c r="FF717" s="77">
        <v>92.881230000000002</v>
      </c>
      <c r="FG717" s="77">
        <v>94.947209999999998</v>
      </c>
      <c r="FH717" s="77">
        <v>95.986800000000002</v>
      </c>
      <c r="FI717" s="77">
        <v>96.973600000000005</v>
      </c>
      <c r="FJ717" s="77">
        <v>96.013199999999998</v>
      </c>
      <c r="FK717" s="77">
        <v>94.013199999999998</v>
      </c>
      <c r="FL717" s="77">
        <v>93</v>
      </c>
      <c r="FM717" s="77">
        <v>86.052790000000002</v>
      </c>
      <c r="FN717" s="77">
        <v>78.079189999999997</v>
      </c>
      <c r="FO717" s="77">
        <v>80.013199999999998</v>
      </c>
      <c r="FP717" s="77">
        <v>77</v>
      </c>
      <c r="FQ717" s="77">
        <v>72.986800000000002</v>
      </c>
      <c r="FR717" s="77">
        <v>76.881230000000002</v>
      </c>
      <c r="FS717" s="77">
        <v>4.2176270000000002</v>
      </c>
      <c r="FT717" s="77">
        <v>0.16477600000000001</v>
      </c>
      <c r="FU717" s="77">
        <v>0.35355300000000001</v>
      </c>
    </row>
    <row r="718" spans="1:177" x14ac:dyDescent="0.25">
      <c r="A718" t="s">
        <v>226</v>
      </c>
      <c r="B718" t="s">
        <v>0</v>
      </c>
      <c r="C718" t="s">
        <v>274</v>
      </c>
      <c r="D718" s="30" t="s">
        <v>252</v>
      </c>
      <c r="E718" t="s">
        <v>221</v>
      </c>
      <c r="F718" s="78">
        <v>1144</v>
      </c>
      <c r="G718" s="77">
        <v>3.7076880000000001</v>
      </c>
      <c r="H718" s="77">
        <v>3.0015800000000001</v>
      </c>
      <c r="I718" s="77">
        <v>2.7629950000000001</v>
      </c>
      <c r="J718" s="77">
        <v>2.3781829999999999</v>
      </c>
      <c r="K718" s="77">
        <v>1.7932490000000001</v>
      </c>
      <c r="L718" s="77">
        <v>1.6297349999999999</v>
      </c>
      <c r="M718" s="77">
        <v>1.667767</v>
      </c>
      <c r="N718" s="77">
        <v>1.3701810000000001</v>
      </c>
      <c r="O718" s="77">
        <v>0.33901130000000002</v>
      </c>
      <c r="P718" s="77">
        <v>-0.38745659999999998</v>
      </c>
      <c r="Q718" s="77">
        <v>-1.192204</v>
      </c>
      <c r="R718" s="77">
        <v>-1.7158070000000001</v>
      </c>
      <c r="S718" s="77">
        <v>-2.147014</v>
      </c>
      <c r="T718" s="77">
        <v>-2.3806280000000002</v>
      </c>
      <c r="U718" s="77">
        <v>-1.6667209999999999</v>
      </c>
      <c r="V718" s="77">
        <v>-0.22001660000000001</v>
      </c>
      <c r="W718" s="77">
        <v>1.0058450000000001</v>
      </c>
      <c r="X718" s="77">
        <v>1.843548</v>
      </c>
      <c r="Y718" s="77">
        <v>2.5604269999999998</v>
      </c>
      <c r="Z718" s="77">
        <v>2.2962370000000001</v>
      </c>
      <c r="AA718" s="77">
        <v>2.5931259999999998</v>
      </c>
      <c r="AB718" s="77">
        <v>2.9377610000000001</v>
      </c>
      <c r="AC718" s="77">
        <v>2.7960940000000001</v>
      </c>
      <c r="AD718" s="77">
        <v>2.4450249999999998</v>
      </c>
      <c r="AE718" s="77">
        <v>-1.9340630000000001</v>
      </c>
      <c r="AF718" s="77">
        <v>-2.8694449999999998</v>
      </c>
      <c r="AG718" s="77">
        <v>-2.3253499999999998</v>
      </c>
      <c r="AH718" s="77">
        <v>-1.4746939999999999</v>
      </c>
      <c r="AI718" s="77">
        <v>-0.99740090000000003</v>
      </c>
      <c r="AJ718" s="77">
        <v>-0.42828959999999999</v>
      </c>
      <c r="AK718" s="77">
        <v>-2.4948600000000001E-2</v>
      </c>
      <c r="AL718" s="77">
        <v>8.4860999999999999E-3</v>
      </c>
      <c r="AM718" s="77">
        <v>-0.13306770000000001</v>
      </c>
      <c r="AN718" s="77">
        <v>0.1365972</v>
      </c>
      <c r="AO718" s="77">
        <v>0.16677839999999999</v>
      </c>
      <c r="AP718" s="77">
        <v>2.5335699999999999E-2</v>
      </c>
      <c r="AQ718" s="77">
        <v>-0.33301969999999997</v>
      </c>
      <c r="AR718" s="77">
        <v>-0.85098180000000001</v>
      </c>
      <c r="AS718" s="77">
        <v>-0.80252239999999997</v>
      </c>
      <c r="AT718" s="77">
        <v>-0.44947809999999999</v>
      </c>
      <c r="AU718" s="77">
        <v>-0.14673559999999999</v>
      </c>
      <c r="AV718" s="77">
        <v>-0.48997099999999999</v>
      </c>
      <c r="AW718" s="77">
        <v>-0.14939379999999999</v>
      </c>
      <c r="AX718" s="77">
        <v>-0.33725850000000002</v>
      </c>
      <c r="AY718" s="77">
        <v>-5.0470399999999999E-2</v>
      </c>
      <c r="AZ718" s="77">
        <v>0.14073550000000001</v>
      </c>
      <c r="BA718" s="77">
        <v>0.29947940000000001</v>
      </c>
      <c r="BB718" s="77">
        <v>-3.8508300000000002E-2</v>
      </c>
      <c r="BC718" s="77">
        <v>-1.549007</v>
      </c>
      <c r="BD718" s="77">
        <v>-2.40476</v>
      </c>
      <c r="BE718" s="77">
        <v>-1.8442320000000001</v>
      </c>
      <c r="BF718" s="77">
        <v>-1.06446</v>
      </c>
      <c r="BG718" s="77">
        <v>-0.71257199999999998</v>
      </c>
      <c r="BH718" s="77">
        <v>-0.2469933</v>
      </c>
      <c r="BI718" s="77">
        <v>0.1002065</v>
      </c>
      <c r="BJ718" s="77">
        <v>0.1387591</v>
      </c>
      <c r="BK718" s="77">
        <v>1.7864600000000001E-2</v>
      </c>
      <c r="BL718" s="77">
        <v>0.3608092</v>
      </c>
      <c r="BM718" s="77">
        <v>0.43230439999999998</v>
      </c>
      <c r="BN718" s="77">
        <v>0.40450950000000002</v>
      </c>
      <c r="BO718" s="77">
        <v>8.5636000000000004E-2</v>
      </c>
      <c r="BP718" s="77">
        <v>-0.46655720000000001</v>
      </c>
      <c r="BQ718" s="77">
        <v>-0.44788159999999999</v>
      </c>
      <c r="BR718" s="77">
        <v>-0.1057847</v>
      </c>
      <c r="BS718" s="77">
        <v>0.1549412</v>
      </c>
      <c r="BT718" s="77">
        <v>-0.18219949999999999</v>
      </c>
      <c r="BU718" s="77">
        <v>0.13303010000000001</v>
      </c>
      <c r="BV718" s="77">
        <v>-0.10909820000000001</v>
      </c>
      <c r="BW718" s="77">
        <v>0.2121508</v>
      </c>
      <c r="BX718" s="77">
        <v>0.37063489999999999</v>
      </c>
      <c r="BY718" s="77">
        <v>0.47496369999999999</v>
      </c>
      <c r="BZ718" s="77">
        <v>0.2328229</v>
      </c>
      <c r="CA718" s="77">
        <v>-1.2823180000000001</v>
      </c>
      <c r="CB718" s="77">
        <v>-2.0829200000000001</v>
      </c>
      <c r="CC718" s="77">
        <v>-1.5110110000000001</v>
      </c>
      <c r="CD718" s="77">
        <v>-0.78033200000000003</v>
      </c>
      <c r="CE718" s="77">
        <v>-0.51530039999999999</v>
      </c>
      <c r="CF718" s="77">
        <v>-0.12142799999999999</v>
      </c>
      <c r="CG718" s="77">
        <v>0.18688850000000001</v>
      </c>
      <c r="CH718" s="77">
        <v>0.22898569999999999</v>
      </c>
      <c r="CI718" s="77">
        <v>0.12239990000000001</v>
      </c>
      <c r="CJ718" s="77">
        <v>0.51609769999999999</v>
      </c>
      <c r="CK718" s="77">
        <v>0.61620680000000005</v>
      </c>
      <c r="CL718" s="77">
        <v>0.66712400000000005</v>
      </c>
      <c r="CM718" s="77">
        <v>0.37559569999999998</v>
      </c>
      <c r="CN718" s="77">
        <v>-0.20030590000000001</v>
      </c>
      <c r="CO718" s="77">
        <v>-0.20225850000000001</v>
      </c>
      <c r="CP718" s="77">
        <v>0.13225629999999999</v>
      </c>
      <c r="CQ718" s="77">
        <v>0.36388160000000003</v>
      </c>
      <c r="CR718" s="77">
        <v>3.0962099999999999E-2</v>
      </c>
      <c r="CS718" s="77">
        <v>0.32863599999999998</v>
      </c>
      <c r="CT718" s="77">
        <v>4.8925000000000003E-2</v>
      </c>
      <c r="CU718" s="77">
        <v>0.39404149999999999</v>
      </c>
      <c r="CV718" s="77">
        <v>0.52986250000000001</v>
      </c>
      <c r="CW718" s="77">
        <v>0.59650360000000002</v>
      </c>
      <c r="CX718" s="77">
        <v>0.42074610000000001</v>
      </c>
      <c r="CY718" s="77">
        <v>-1.01563</v>
      </c>
      <c r="CZ718" s="77">
        <v>-1.7610809999999999</v>
      </c>
      <c r="DA718" s="77">
        <v>-1.177789</v>
      </c>
      <c r="DB718" s="77">
        <v>-0.49620449999999999</v>
      </c>
      <c r="DC718" s="77">
        <v>-0.3180288</v>
      </c>
      <c r="DD718" s="77">
        <v>4.1373E-3</v>
      </c>
      <c r="DE718" s="77">
        <v>0.27357049999999999</v>
      </c>
      <c r="DF718" s="77">
        <v>0.31921240000000001</v>
      </c>
      <c r="DG718" s="77">
        <v>0.2269351</v>
      </c>
      <c r="DH718" s="77">
        <v>0.67138620000000004</v>
      </c>
      <c r="DI718" s="77">
        <v>0.80010919999999996</v>
      </c>
      <c r="DJ718" s="77">
        <v>0.92973859999999997</v>
      </c>
      <c r="DK718" s="77">
        <v>0.66555529999999996</v>
      </c>
      <c r="DL718" s="77">
        <v>6.5945400000000001E-2</v>
      </c>
      <c r="DM718" s="77">
        <v>4.3364600000000003E-2</v>
      </c>
      <c r="DN718" s="77">
        <v>0.3702973</v>
      </c>
      <c r="DO718" s="77">
        <v>0.57282200000000005</v>
      </c>
      <c r="DP718" s="77">
        <v>0.2441237</v>
      </c>
      <c r="DQ718" s="77">
        <v>0.52424190000000004</v>
      </c>
      <c r="DR718" s="77">
        <v>0.2069481</v>
      </c>
      <c r="DS718" s="77">
        <v>0.57593209999999995</v>
      </c>
      <c r="DT718" s="77">
        <v>0.68909010000000004</v>
      </c>
      <c r="DU718" s="77">
        <v>0.7180434</v>
      </c>
      <c r="DV718" s="77">
        <v>0.60866929999999997</v>
      </c>
      <c r="DW718" s="77">
        <v>-0.63057430000000003</v>
      </c>
      <c r="DX718" s="77">
        <v>-1.296395</v>
      </c>
      <c r="DY718" s="77">
        <v>-0.69667120000000005</v>
      </c>
      <c r="DZ718" s="77">
        <v>-8.5969599999999993E-2</v>
      </c>
      <c r="EA718" s="77">
        <v>-3.3199899999999997E-2</v>
      </c>
      <c r="EB718" s="77">
        <v>0.1854336</v>
      </c>
      <c r="EC718" s="77">
        <v>0.39872550000000001</v>
      </c>
      <c r="ED718" s="77">
        <v>0.44948539999999998</v>
      </c>
      <c r="EE718" s="77">
        <v>0.37786750000000002</v>
      </c>
      <c r="EF718" s="77">
        <v>0.89559820000000001</v>
      </c>
      <c r="EG718" s="77">
        <v>1.0656350000000001</v>
      </c>
      <c r="EH718" s="77">
        <v>1.3089120000000001</v>
      </c>
      <c r="EI718" s="77">
        <v>1.084211</v>
      </c>
      <c r="EJ718" s="77">
        <v>0.45036989999999999</v>
      </c>
      <c r="EK718" s="77">
        <v>0.39800530000000001</v>
      </c>
      <c r="EL718" s="77">
        <v>0.71399069999999998</v>
      </c>
      <c r="EM718" s="77">
        <v>0.87449869999999996</v>
      </c>
      <c r="EN718" s="77">
        <v>0.55189529999999998</v>
      </c>
      <c r="EO718" s="77">
        <v>0.80666579999999999</v>
      </c>
      <c r="EP718" s="77">
        <v>0.43510840000000001</v>
      </c>
      <c r="EQ718" s="77">
        <v>0.8385534</v>
      </c>
      <c r="ER718" s="77">
        <v>0.91898939999999996</v>
      </c>
      <c r="ES718" s="77">
        <v>0.89352770000000004</v>
      </c>
      <c r="ET718" s="77">
        <v>0.88000069999999997</v>
      </c>
      <c r="EU718" s="77">
        <v>54</v>
      </c>
      <c r="EV718" s="77">
        <v>53</v>
      </c>
      <c r="EW718" s="77">
        <v>53</v>
      </c>
      <c r="EX718" s="77">
        <v>63</v>
      </c>
      <c r="EY718" s="77">
        <v>57</v>
      </c>
      <c r="EZ718" s="77">
        <v>60</v>
      </c>
      <c r="FA718" s="77">
        <v>59</v>
      </c>
      <c r="FB718" s="77">
        <v>72</v>
      </c>
      <c r="FC718" s="77">
        <v>79</v>
      </c>
      <c r="FD718" s="77">
        <v>83</v>
      </c>
      <c r="FE718" s="77">
        <v>86</v>
      </c>
      <c r="FF718" s="77">
        <v>87</v>
      </c>
      <c r="FG718" s="77">
        <v>89</v>
      </c>
      <c r="FH718" s="77">
        <v>88</v>
      </c>
      <c r="FI718" s="77">
        <v>90</v>
      </c>
      <c r="FJ718" s="77">
        <v>91</v>
      </c>
      <c r="FK718" s="77">
        <v>90</v>
      </c>
      <c r="FL718" s="77">
        <v>87</v>
      </c>
      <c r="FM718" s="77">
        <v>82</v>
      </c>
      <c r="FN718" s="77">
        <v>78</v>
      </c>
      <c r="FO718" s="77">
        <v>77</v>
      </c>
      <c r="FP718" s="77">
        <v>77</v>
      </c>
      <c r="FQ718" s="77">
        <v>76</v>
      </c>
      <c r="FR718" s="77">
        <v>76</v>
      </c>
      <c r="FS718" s="77">
        <v>3.320478</v>
      </c>
      <c r="FT718" s="77">
        <v>0.201322</v>
      </c>
      <c r="FU718" s="77">
        <v>0.26331300000000002</v>
      </c>
    </row>
    <row r="719" spans="1:177" x14ac:dyDescent="0.25">
      <c r="A719" t="s">
        <v>226</v>
      </c>
      <c r="B719" t="s">
        <v>0</v>
      </c>
      <c r="C719" t="s">
        <v>274</v>
      </c>
      <c r="D719" s="30" t="s">
        <v>253</v>
      </c>
      <c r="E719" t="s">
        <v>219</v>
      </c>
      <c r="F719" s="78">
        <v>4249</v>
      </c>
      <c r="G719" s="77">
        <v>10.35303</v>
      </c>
      <c r="H719" s="77">
        <v>8.3707270000000005</v>
      </c>
      <c r="I719" s="77">
        <v>7.6020899999999996</v>
      </c>
      <c r="J719" s="77">
        <v>6.980461</v>
      </c>
      <c r="K719" s="77">
        <v>6.4323689999999996</v>
      </c>
      <c r="L719" s="77">
        <v>6.0356009999999998</v>
      </c>
      <c r="M719" s="77">
        <v>5.5786160000000002</v>
      </c>
      <c r="N719" s="77">
        <v>5.0391859999999999</v>
      </c>
      <c r="O719" s="77">
        <v>2.9775390000000002</v>
      </c>
      <c r="P719" s="77">
        <v>0.35750789999999999</v>
      </c>
      <c r="Q719" s="77">
        <v>-1.5985750000000001</v>
      </c>
      <c r="R719" s="77">
        <v>-1.359213</v>
      </c>
      <c r="S719" s="77">
        <v>-1.1945460000000001</v>
      </c>
      <c r="T719" s="77">
        <v>0.5791731</v>
      </c>
      <c r="U719" s="77">
        <v>1.7210369999999999</v>
      </c>
      <c r="V719" s="77">
        <v>5.3522590000000001</v>
      </c>
      <c r="W719" s="77">
        <v>10.034000000000001</v>
      </c>
      <c r="X719" s="77">
        <v>14.57915</v>
      </c>
      <c r="Y719" s="77">
        <v>16.741540000000001</v>
      </c>
      <c r="Z719" s="77">
        <v>16.913650000000001</v>
      </c>
      <c r="AA719" s="77">
        <v>16.479289999999999</v>
      </c>
      <c r="AB719" s="77">
        <v>15.37213</v>
      </c>
      <c r="AC719" s="77">
        <v>13.968680000000001</v>
      </c>
      <c r="AD719" s="77">
        <v>12.717689999999999</v>
      </c>
      <c r="AE719" s="77">
        <v>-8.6245899999999995</v>
      </c>
      <c r="AF719" s="77">
        <v>-9.4934279999999998</v>
      </c>
      <c r="AG719" s="77">
        <v>-7.4383460000000001</v>
      </c>
      <c r="AH719" s="77">
        <v>-5.226712</v>
      </c>
      <c r="AI719" s="77">
        <v>-3.4879889999999998</v>
      </c>
      <c r="AJ719" s="77">
        <v>-1.948539</v>
      </c>
      <c r="AK719" s="77">
        <v>-0.96432119999999999</v>
      </c>
      <c r="AL719" s="77">
        <v>-4.7864499999999997E-2</v>
      </c>
      <c r="AM719" s="77">
        <v>0.2308827</v>
      </c>
      <c r="AN719" s="77">
        <v>0.36010019999999998</v>
      </c>
      <c r="AO719" s="77">
        <v>0.31997009999999998</v>
      </c>
      <c r="AP719" s="77">
        <v>0.85600489999999996</v>
      </c>
      <c r="AQ719" s="77">
        <v>1.7316700000000001E-2</v>
      </c>
      <c r="AR719" s="77">
        <v>-0.45828140000000001</v>
      </c>
      <c r="AS719" s="77">
        <v>-0.79273400000000005</v>
      </c>
      <c r="AT719" s="77">
        <v>-0.73243610000000003</v>
      </c>
      <c r="AU719" s="77">
        <v>0.64794799999999997</v>
      </c>
      <c r="AV719" s="77">
        <v>0.32816909999999999</v>
      </c>
      <c r="AW719" s="77">
        <v>0.57403349999999997</v>
      </c>
      <c r="AX719" s="77">
        <v>0.43592340000000002</v>
      </c>
      <c r="AY719" s="77">
        <v>0.51693509999999998</v>
      </c>
      <c r="AZ719" s="77">
        <v>-0.45420240000000001</v>
      </c>
      <c r="BA719" s="77">
        <v>-0.30292249999999998</v>
      </c>
      <c r="BB719" s="77">
        <v>-0.2481621</v>
      </c>
      <c r="BC719" s="77">
        <v>-7.5702800000000003</v>
      </c>
      <c r="BD719" s="77">
        <v>-8.4925920000000001</v>
      </c>
      <c r="BE719" s="77">
        <v>-6.5072700000000001</v>
      </c>
      <c r="BF719" s="77">
        <v>-4.4618679999999999</v>
      </c>
      <c r="BG719" s="77">
        <v>-2.9115340000000001</v>
      </c>
      <c r="BH719" s="77">
        <v>-1.550325</v>
      </c>
      <c r="BI719" s="77">
        <v>-0.62634659999999998</v>
      </c>
      <c r="BJ719" s="77">
        <v>0.31414029999999998</v>
      </c>
      <c r="BK719" s="77">
        <v>0.61263109999999998</v>
      </c>
      <c r="BL719" s="77">
        <v>0.79597890000000004</v>
      </c>
      <c r="BM719" s="77">
        <v>0.81538109999999997</v>
      </c>
      <c r="BN719" s="77">
        <v>1.451357</v>
      </c>
      <c r="BO719" s="77">
        <v>0.69251609999999997</v>
      </c>
      <c r="BP719" s="77">
        <v>0.18273149999999999</v>
      </c>
      <c r="BQ719" s="77">
        <v>-0.16704240000000001</v>
      </c>
      <c r="BR719" s="77">
        <v>-0.1038512</v>
      </c>
      <c r="BS719" s="77">
        <v>1.2907219999999999</v>
      </c>
      <c r="BT719" s="77">
        <v>0.97822399999999998</v>
      </c>
      <c r="BU719" s="77">
        <v>1.260875</v>
      </c>
      <c r="BV719" s="77">
        <v>1.0328790000000001</v>
      </c>
      <c r="BW719" s="77">
        <v>1.0874029999999999</v>
      </c>
      <c r="BX719" s="77">
        <v>7.8097100000000003E-2</v>
      </c>
      <c r="BY719" s="77">
        <v>0.17052310000000001</v>
      </c>
      <c r="BZ719" s="77">
        <v>0.24196860000000001</v>
      </c>
      <c r="CA719" s="77">
        <v>-6.8400670000000003</v>
      </c>
      <c r="CB719" s="77">
        <v>-7.799417</v>
      </c>
      <c r="CC719" s="77">
        <v>-5.8624099999999997</v>
      </c>
      <c r="CD719" s="77">
        <v>-3.93214</v>
      </c>
      <c r="CE719" s="77">
        <v>-2.512283</v>
      </c>
      <c r="CF719" s="77">
        <v>-1.2745230000000001</v>
      </c>
      <c r="CG719" s="77">
        <v>-0.39226650000000002</v>
      </c>
      <c r="CH719" s="77">
        <v>0.56486380000000003</v>
      </c>
      <c r="CI719" s="77">
        <v>0.87702880000000005</v>
      </c>
      <c r="CJ719" s="77">
        <v>1.0978669999999999</v>
      </c>
      <c r="CK719" s="77">
        <v>1.158501</v>
      </c>
      <c r="CL719" s="77">
        <v>1.8636950000000001</v>
      </c>
      <c r="CM719" s="77">
        <v>1.1601570000000001</v>
      </c>
      <c r="CN719" s="77">
        <v>0.626695</v>
      </c>
      <c r="CO719" s="77">
        <v>0.26630959999999998</v>
      </c>
      <c r="CP719" s="77">
        <v>0.33150489999999999</v>
      </c>
      <c r="CQ719" s="77">
        <v>1.7359059999999999</v>
      </c>
      <c r="CR719" s="77">
        <v>1.42845</v>
      </c>
      <c r="CS719" s="77">
        <v>1.736578</v>
      </c>
      <c r="CT719" s="77">
        <v>1.4463280000000001</v>
      </c>
      <c r="CU719" s="77">
        <v>1.4825079999999999</v>
      </c>
      <c r="CV719" s="77">
        <v>0.4467661</v>
      </c>
      <c r="CW719" s="77">
        <v>0.49843009999999999</v>
      </c>
      <c r="CX719" s="77">
        <v>0.58143160000000005</v>
      </c>
      <c r="CY719" s="77">
        <v>-6.1098540000000003</v>
      </c>
      <c r="CZ719" s="77">
        <v>-7.1062409999999998</v>
      </c>
      <c r="DA719" s="77">
        <v>-5.217549</v>
      </c>
      <c r="DB719" s="77">
        <v>-3.402412</v>
      </c>
      <c r="DC719" s="77">
        <v>-2.113032</v>
      </c>
      <c r="DD719" s="77">
        <v>-0.99872179999999999</v>
      </c>
      <c r="DE719" s="77">
        <v>-0.1581864</v>
      </c>
      <c r="DF719" s="77">
        <v>0.81558730000000002</v>
      </c>
      <c r="DG719" s="77">
        <v>1.141427</v>
      </c>
      <c r="DH719" s="77">
        <v>1.3997550000000001</v>
      </c>
      <c r="DI719" s="77">
        <v>1.5016210000000001</v>
      </c>
      <c r="DJ719" s="77">
        <v>2.2760340000000001</v>
      </c>
      <c r="DK719" s="77">
        <v>1.6277980000000001</v>
      </c>
      <c r="DL719" s="77">
        <v>1.070659</v>
      </c>
      <c r="DM719" s="77">
        <v>0.69966170000000005</v>
      </c>
      <c r="DN719" s="77">
        <v>0.76686089999999996</v>
      </c>
      <c r="DO719" s="77">
        <v>2.1810890000000001</v>
      </c>
      <c r="DP719" s="77">
        <v>1.878676</v>
      </c>
      <c r="DQ719" s="77">
        <v>2.2122820000000001</v>
      </c>
      <c r="DR719" s="77">
        <v>1.8597779999999999</v>
      </c>
      <c r="DS719" s="77">
        <v>1.8776120000000001</v>
      </c>
      <c r="DT719" s="77">
        <v>0.81543509999999997</v>
      </c>
      <c r="DU719" s="77">
        <v>0.82633719999999999</v>
      </c>
      <c r="DV719" s="77">
        <v>0.92089460000000001</v>
      </c>
      <c r="DW719" s="77">
        <v>-5.0555430000000001</v>
      </c>
      <c r="DX719" s="77">
        <v>-6.1054050000000002</v>
      </c>
      <c r="DY719" s="77">
        <v>-4.286473</v>
      </c>
      <c r="DZ719" s="77">
        <v>-2.6375690000000001</v>
      </c>
      <c r="EA719" s="77">
        <v>-1.5365770000000001</v>
      </c>
      <c r="EB719" s="77">
        <v>-0.60050789999999998</v>
      </c>
      <c r="EC719" s="77">
        <v>0.17978820000000001</v>
      </c>
      <c r="ED719" s="77">
        <v>1.177592</v>
      </c>
      <c r="EE719" s="77">
        <v>1.5231749999999999</v>
      </c>
      <c r="EF719" s="77">
        <v>1.835634</v>
      </c>
      <c r="EG719" s="77">
        <v>1.9970319999999999</v>
      </c>
      <c r="EH719" s="77">
        <v>2.8713860000000002</v>
      </c>
      <c r="EI719" s="77">
        <v>2.3029980000000001</v>
      </c>
      <c r="EJ719" s="77">
        <v>1.7116709999999999</v>
      </c>
      <c r="EK719" s="77">
        <v>1.325353</v>
      </c>
      <c r="EL719" s="77">
        <v>1.395446</v>
      </c>
      <c r="EM719" s="77">
        <v>2.8238639999999999</v>
      </c>
      <c r="EN719" s="77">
        <v>2.5287310000000001</v>
      </c>
      <c r="EO719" s="77">
        <v>2.8991229999999999</v>
      </c>
      <c r="EP719" s="77">
        <v>2.4567329999999998</v>
      </c>
      <c r="EQ719" s="77">
        <v>2.4480810000000002</v>
      </c>
      <c r="ER719" s="77">
        <v>1.347734</v>
      </c>
      <c r="ES719" s="77">
        <v>1.2997829999999999</v>
      </c>
      <c r="ET719" s="77">
        <v>1.411025</v>
      </c>
      <c r="EU719" s="77">
        <v>69.620750000000001</v>
      </c>
      <c r="EV719" s="77">
        <v>67.774770000000004</v>
      </c>
      <c r="EW719" s="77">
        <v>67.767129999999995</v>
      </c>
      <c r="EX719" s="77">
        <v>67.347710000000006</v>
      </c>
      <c r="EY719" s="77">
        <v>67.068020000000004</v>
      </c>
      <c r="EZ719" s="77">
        <v>67.766630000000006</v>
      </c>
      <c r="FA719" s="77">
        <v>69.007390000000001</v>
      </c>
      <c r="FB719" s="77">
        <v>68.75949</v>
      </c>
      <c r="FC719" s="77">
        <v>77.653530000000003</v>
      </c>
      <c r="FD719" s="77">
        <v>86.296700000000001</v>
      </c>
      <c r="FE719" s="77">
        <v>94.97166</v>
      </c>
      <c r="FF719" s="77">
        <v>100.4803</v>
      </c>
      <c r="FG719" s="77">
        <v>101.83540000000001</v>
      </c>
      <c r="FH719" s="77">
        <v>104.68089999999999</v>
      </c>
      <c r="FI719" s="77">
        <v>103.8588</v>
      </c>
      <c r="FJ719" s="77">
        <v>103.13160000000001</v>
      </c>
      <c r="FK719" s="77">
        <v>101.97020000000001</v>
      </c>
      <c r="FL719" s="77">
        <v>96.010599999999997</v>
      </c>
      <c r="FM719" s="77">
        <v>92.303349999999995</v>
      </c>
      <c r="FN719" s="77">
        <v>84.76294</v>
      </c>
      <c r="FO719" s="77">
        <v>81.053970000000007</v>
      </c>
      <c r="FP719" s="77">
        <v>78.787580000000005</v>
      </c>
      <c r="FQ719" s="77">
        <v>78.620249999999999</v>
      </c>
      <c r="FR719" s="77">
        <v>76.090190000000007</v>
      </c>
      <c r="FS719" s="77">
        <v>8.051634</v>
      </c>
      <c r="FT719" s="77">
        <v>0.36725950000000002</v>
      </c>
      <c r="FU719" s="77">
        <v>0.6767048</v>
      </c>
    </row>
    <row r="720" spans="1:177" x14ac:dyDescent="0.25">
      <c r="A720" t="s">
        <v>226</v>
      </c>
      <c r="B720" t="s">
        <v>0</v>
      </c>
      <c r="C720" t="s">
        <v>274</v>
      </c>
      <c r="D720" s="30" t="s">
        <v>253</v>
      </c>
      <c r="E720" t="s">
        <v>220</v>
      </c>
      <c r="F720" s="78">
        <v>2464</v>
      </c>
      <c r="G720" s="77">
        <v>5.1212900000000001</v>
      </c>
      <c r="H720" s="77">
        <v>4.459562</v>
      </c>
      <c r="I720" s="77">
        <v>3.964483</v>
      </c>
      <c r="J720" s="77">
        <v>3.5179269999999998</v>
      </c>
      <c r="K720" s="77">
        <v>3.3406549999999999</v>
      </c>
      <c r="L720" s="77">
        <v>3.0672540000000001</v>
      </c>
      <c r="M720" s="77">
        <v>2.756621</v>
      </c>
      <c r="N720" s="77">
        <v>2.6579649999999999</v>
      </c>
      <c r="O720" s="77">
        <v>1.618074</v>
      </c>
      <c r="P720" s="77">
        <v>-0.39940989999999998</v>
      </c>
      <c r="Q720" s="77">
        <v>-1.91652</v>
      </c>
      <c r="R720" s="77">
        <v>-1.989004</v>
      </c>
      <c r="S720" s="77">
        <v>-1.999128</v>
      </c>
      <c r="T720" s="77">
        <v>-0.65030299999999996</v>
      </c>
      <c r="U720" s="77">
        <v>-9.2199699999999996E-2</v>
      </c>
      <c r="V720" s="77">
        <v>1.715727</v>
      </c>
      <c r="W720" s="77">
        <v>4.4342059999999996</v>
      </c>
      <c r="X720" s="77">
        <v>7.9216680000000004</v>
      </c>
      <c r="Y720" s="77">
        <v>9.2474860000000003</v>
      </c>
      <c r="Z720" s="77">
        <v>9.6593499999999999</v>
      </c>
      <c r="AA720" s="77">
        <v>9.1801200000000005</v>
      </c>
      <c r="AB720" s="77">
        <v>8.1786840000000005</v>
      </c>
      <c r="AC720" s="77">
        <v>7.3627719999999997</v>
      </c>
      <c r="AD720" s="77">
        <v>6.866746</v>
      </c>
      <c r="AE720" s="77">
        <v>-5.9903849999999998</v>
      </c>
      <c r="AF720" s="77">
        <v>-5.8163410000000004</v>
      </c>
      <c r="AG720" s="77">
        <v>-4.552117</v>
      </c>
      <c r="AH720" s="77">
        <v>-3.4766460000000001</v>
      </c>
      <c r="AI720" s="77">
        <v>-2.2918449999999999</v>
      </c>
      <c r="AJ720" s="77">
        <v>-1.419227</v>
      </c>
      <c r="AK720" s="77">
        <v>-0.96940440000000005</v>
      </c>
      <c r="AL720" s="77">
        <v>-0.22508449999999999</v>
      </c>
      <c r="AM720" s="77">
        <v>0.13609109999999999</v>
      </c>
      <c r="AN720" s="77">
        <v>-6.7594799999999997E-2</v>
      </c>
      <c r="AO720" s="77">
        <v>-0.30215619999999999</v>
      </c>
      <c r="AP720" s="77">
        <v>0.2157181</v>
      </c>
      <c r="AQ720" s="77">
        <v>-0.12512880000000001</v>
      </c>
      <c r="AR720" s="77">
        <v>8.13527E-2</v>
      </c>
      <c r="AS720" s="77">
        <v>-0.2969058</v>
      </c>
      <c r="AT720" s="77">
        <v>-0.64776999999999996</v>
      </c>
      <c r="AU720" s="77">
        <v>0.21049960000000001</v>
      </c>
      <c r="AV720" s="77">
        <v>0.4632619</v>
      </c>
      <c r="AW720" s="77">
        <v>0.343107</v>
      </c>
      <c r="AX720" s="77">
        <v>0.43390649999999997</v>
      </c>
      <c r="AY720" s="77">
        <v>0.14979000000000001</v>
      </c>
      <c r="AZ720" s="77">
        <v>-0.82686539999999997</v>
      </c>
      <c r="BA720" s="77">
        <v>-0.83737269999999997</v>
      </c>
      <c r="BB720" s="77">
        <v>-0.51333130000000005</v>
      </c>
      <c r="BC720" s="77">
        <v>-5.174029</v>
      </c>
      <c r="BD720" s="77">
        <v>-5.1010249999999999</v>
      </c>
      <c r="BE720" s="77">
        <v>-3.9236119999999999</v>
      </c>
      <c r="BF720" s="77">
        <v>-2.9741879999999998</v>
      </c>
      <c r="BG720" s="77">
        <v>-1.8953100000000001</v>
      </c>
      <c r="BH720" s="77">
        <v>-1.1352640000000001</v>
      </c>
      <c r="BI720" s="77">
        <v>-0.71371510000000005</v>
      </c>
      <c r="BJ720" s="77">
        <v>5.7357199999999997E-2</v>
      </c>
      <c r="BK720" s="77">
        <v>0.42775679999999999</v>
      </c>
      <c r="BL720" s="77">
        <v>0.2168813</v>
      </c>
      <c r="BM720" s="77">
        <v>1.9798900000000001E-2</v>
      </c>
      <c r="BN720" s="77">
        <v>0.54015049999999998</v>
      </c>
      <c r="BO720" s="77">
        <v>0.252498</v>
      </c>
      <c r="BP720" s="77">
        <v>0.44624079999999999</v>
      </c>
      <c r="BQ720" s="77">
        <v>8.43748E-2</v>
      </c>
      <c r="BR720" s="77">
        <v>-0.24117739999999999</v>
      </c>
      <c r="BS720" s="77">
        <v>0.65521390000000002</v>
      </c>
      <c r="BT720" s="77">
        <v>0.90541269999999996</v>
      </c>
      <c r="BU720" s="77">
        <v>0.85175060000000002</v>
      </c>
      <c r="BV720" s="77">
        <v>0.88392369999999998</v>
      </c>
      <c r="BW720" s="77">
        <v>0.56105519999999998</v>
      </c>
      <c r="BX720" s="77">
        <v>-0.44115009999999999</v>
      </c>
      <c r="BY720" s="77">
        <v>-0.48059750000000001</v>
      </c>
      <c r="BZ720" s="77">
        <v>-0.20166700000000001</v>
      </c>
      <c r="CA720" s="77">
        <v>-4.6086229999999997</v>
      </c>
      <c r="CB720" s="77">
        <v>-4.6055979999999996</v>
      </c>
      <c r="CC720" s="77">
        <v>-3.4883120000000001</v>
      </c>
      <c r="CD720" s="77">
        <v>-2.6261869999999998</v>
      </c>
      <c r="CE720" s="77">
        <v>-1.6206719999999999</v>
      </c>
      <c r="CF720" s="77">
        <v>-0.93859309999999996</v>
      </c>
      <c r="CG720" s="77">
        <v>-0.53662540000000003</v>
      </c>
      <c r="CH720" s="77">
        <v>0.25297540000000002</v>
      </c>
      <c r="CI720" s="77">
        <v>0.62976359999999998</v>
      </c>
      <c r="CJ720" s="77">
        <v>0.41390860000000002</v>
      </c>
      <c r="CK720" s="77">
        <v>0.2427841</v>
      </c>
      <c r="CL720" s="77">
        <v>0.76485130000000001</v>
      </c>
      <c r="CM720" s="77">
        <v>0.51404119999999998</v>
      </c>
      <c r="CN720" s="77">
        <v>0.69896130000000001</v>
      </c>
      <c r="CO720" s="77">
        <v>0.3484486</v>
      </c>
      <c r="CP720" s="77">
        <v>4.0427299999999999E-2</v>
      </c>
      <c r="CQ720" s="77">
        <v>0.96322169999999996</v>
      </c>
      <c r="CR720" s="77">
        <v>1.2116450000000001</v>
      </c>
      <c r="CS720" s="77">
        <v>1.2040360000000001</v>
      </c>
      <c r="CT720" s="77">
        <v>1.1956039999999999</v>
      </c>
      <c r="CU720" s="77">
        <v>0.84589619999999999</v>
      </c>
      <c r="CV720" s="77">
        <v>-0.17400489999999999</v>
      </c>
      <c r="CW720" s="77">
        <v>-0.23349610000000001</v>
      </c>
      <c r="CX720" s="77">
        <v>1.41908E-2</v>
      </c>
      <c r="CY720" s="77">
        <v>-4.0432170000000003</v>
      </c>
      <c r="CZ720" s="77">
        <v>-4.1101710000000002</v>
      </c>
      <c r="DA720" s="77">
        <v>-3.0530110000000001</v>
      </c>
      <c r="DB720" s="77">
        <v>-2.2781859999999998</v>
      </c>
      <c r="DC720" s="77">
        <v>-1.346034</v>
      </c>
      <c r="DD720" s="77">
        <v>-0.74192179999999996</v>
      </c>
      <c r="DE720" s="77">
        <v>-0.35953580000000002</v>
      </c>
      <c r="DF720" s="77">
        <v>0.44859359999999998</v>
      </c>
      <c r="DG720" s="77">
        <v>0.83177040000000002</v>
      </c>
      <c r="DH720" s="77">
        <v>0.61093589999999998</v>
      </c>
      <c r="DI720" s="77">
        <v>0.46576919999999999</v>
      </c>
      <c r="DJ720" s="77">
        <v>0.98955219999999999</v>
      </c>
      <c r="DK720" s="77">
        <v>0.7755843</v>
      </c>
      <c r="DL720" s="77">
        <v>0.95168169999999996</v>
      </c>
      <c r="DM720" s="77">
        <v>0.61252240000000002</v>
      </c>
      <c r="DN720" s="77">
        <v>0.32203209999999999</v>
      </c>
      <c r="DO720" s="77">
        <v>1.2712289999999999</v>
      </c>
      <c r="DP720" s="77">
        <v>1.5178769999999999</v>
      </c>
      <c r="DQ720" s="77">
        <v>1.5563210000000001</v>
      </c>
      <c r="DR720" s="77">
        <v>1.507285</v>
      </c>
      <c r="DS720" s="77">
        <v>1.1307370000000001</v>
      </c>
      <c r="DT720" s="77">
        <v>9.3140299999999995E-2</v>
      </c>
      <c r="DU720" s="77">
        <v>1.36052E-2</v>
      </c>
      <c r="DV720" s="77">
        <v>0.23004849999999999</v>
      </c>
      <c r="DW720" s="77">
        <v>-3.226861</v>
      </c>
      <c r="DX720" s="77">
        <v>-3.394854</v>
      </c>
      <c r="DY720" s="77">
        <v>-2.424506</v>
      </c>
      <c r="DZ720" s="77">
        <v>-1.775728</v>
      </c>
      <c r="EA720" s="77">
        <v>-0.94949939999999999</v>
      </c>
      <c r="EB720" s="77">
        <v>-0.45795970000000003</v>
      </c>
      <c r="EC720" s="77">
        <v>-0.10384649999999999</v>
      </c>
      <c r="ED720" s="77">
        <v>0.7310354</v>
      </c>
      <c r="EE720" s="77">
        <v>1.1234360000000001</v>
      </c>
      <c r="EF720" s="77">
        <v>0.89541210000000004</v>
      </c>
      <c r="EG720" s="77">
        <v>0.78772439999999999</v>
      </c>
      <c r="EH720" s="77">
        <v>1.313985</v>
      </c>
      <c r="EI720" s="77">
        <v>1.153211</v>
      </c>
      <c r="EJ720" s="77">
        <v>1.31657</v>
      </c>
      <c r="EK720" s="77">
        <v>0.99380299999999999</v>
      </c>
      <c r="EL720" s="77">
        <v>0.72862459999999996</v>
      </c>
      <c r="EM720" s="77">
        <v>1.7159439999999999</v>
      </c>
      <c r="EN720" s="77">
        <v>1.9600280000000001</v>
      </c>
      <c r="EO720" s="77">
        <v>2.0649639999999998</v>
      </c>
      <c r="EP720" s="77">
        <v>1.9573020000000001</v>
      </c>
      <c r="EQ720" s="77">
        <v>1.5420020000000001</v>
      </c>
      <c r="ER720" s="77">
        <v>0.47885559999999999</v>
      </c>
      <c r="ES720" s="77">
        <v>0.3703804</v>
      </c>
      <c r="ET720" s="77">
        <v>0.54171279999999999</v>
      </c>
      <c r="EU720" s="77">
        <v>70.067880000000002</v>
      </c>
      <c r="EV720" s="77">
        <v>69.054310000000001</v>
      </c>
      <c r="EW720" s="77">
        <v>69.040729999999996</v>
      </c>
      <c r="EX720" s="77">
        <v>69.040729999999996</v>
      </c>
      <c r="EY720" s="77">
        <v>70</v>
      </c>
      <c r="EZ720" s="77">
        <v>69.040729999999996</v>
      </c>
      <c r="FA720" s="77">
        <v>69.013580000000005</v>
      </c>
      <c r="FB720" s="77">
        <v>70.027150000000006</v>
      </c>
      <c r="FC720" s="77">
        <v>75.959270000000004</v>
      </c>
      <c r="FD720" s="77">
        <v>80.013580000000005</v>
      </c>
      <c r="FE720" s="77">
        <v>87.013580000000005</v>
      </c>
      <c r="FF720" s="77">
        <v>95.054310000000001</v>
      </c>
      <c r="FG720" s="77">
        <v>98.108609999999999</v>
      </c>
      <c r="FH720" s="77">
        <v>100.12220000000001</v>
      </c>
      <c r="FI720" s="77">
        <v>100.1493</v>
      </c>
      <c r="FJ720" s="77">
        <v>98.176500000000004</v>
      </c>
      <c r="FK720" s="77">
        <v>96.176500000000004</v>
      </c>
      <c r="FL720" s="77">
        <v>90.244380000000007</v>
      </c>
      <c r="FM720" s="77">
        <v>88.190070000000006</v>
      </c>
      <c r="FN720" s="77">
        <v>80.257959999999997</v>
      </c>
      <c r="FO720" s="77">
        <v>78.203649999999996</v>
      </c>
      <c r="FP720" s="77">
        <v>77.190070000000006</v>
      </c>
      <c r="FQ720" s="77">
        <v>79.067890000000006</v>
      </c>
      <c r="FR720" s="77">
        <v>79.040729999999996</v>
      </c>
      <c r="FS720" s="77">
        <v>6.0455100000000002</v>
      </c>
      <c r="FT720" s="77">
        <v>0.2361886</v>
      </c>
      <c r="FU720" s="77">
        <v>0.50677989999999995</v>
      </c>
    </row>
    <row r="721" spans="1:177" x14ac:dyDescent="0.25">
      <c r="A721" t="s">
        <v>226</v>
      </c>
      <c r="B721" t="s">
        <v>0</v>
      </c>
      <c r="C721" t="s">
        <v>274</v>
      </c>
      <c r="D721" s="30" t="s">
        <v>253</v>
      </c>
      <c r="E721" t="s">
        <v>221</v>
      </c>
      <c r="F721" s="78">
        <v>1785</v>
      </c>
      <c r="G721" s="77">
        <v>5.4651490000000003</v>
      </c>
      <c r="H721" s="77">
        <v>3.8582879999999999</v>
      </c>
      <c r="I721" s="77">
        <v>3.6571530000000001</v>
      </c>
      <c r="J721" s="77">
        <v>3.5527829999999998</v>
      </c>
      <c r="K721" s="77">
        <v>3.1808010000000002</v>
      </c>
      <c r="L721" s="77">
        <v>3.1159430000000001</v>
      </c>
      <c r="M721" s="77">
        <v>2.9697610000000001</v>
      </c>
      <c r="N721" s="77">
        <v>2.4279060000000001</v>
      </c>
      <c r="O721" s="77">
        <v>1.304073</v>
      </c>
      <c r="P721" s="77">
        <v>0.87891750000000002</v>
      </c>
      <c r="Q721" s="77">
        <v>0.36526540000000002</v>
      </c>
      <c r="R721" s="77">
        <v>0.57499429999999996</v>
      </c>
      <c r="S721" s="77">
        <v>0.74934719999999999</v>
      </c>
      <c r="T721" s="77">
        <v>0.99492239999999998</v>
      </c>
      <c r="U721" s="77">
        <v>1.58548</v>
      </c>
      <c r="V721" s="77">
        <v>3.5535510000000001</v>
      </c>
      <c r="W721" s="77">
        <v>5.4021660000000002</v>
      </c>
      <c r="X721" s="77">
        <v>6.4954400000000003</v>
      </c>
      <c r="Y721" s="77">
        <v>7.4801840000000004</v>
      </c>
      <c r="Z721" s="77">
        <v>7.0849500000000001</v>
      </c>
      <c r="AA721" s="77">
        <v>7.2809270000000001</v>
      </c>
      <c r="AB721" s="77">
        <v>7.4027399999999997</v>
      </c>
      <c r="AC721" s="77">
        <v>6.8073969999999999</v>
      </c>
      <c r="AD721" s="77">
        <v>5.9428089999999996</v>
      </c>
      <c r="AE721" s="77">
        <v>-3.0177459999999998</v>
      </c>
      <c r="AF721" s="77">
        <v>-4.4772369999999997</v>
      </c>
      <c r="AG721" s="77">
        <v>-3.6282779999999999</v>
      </c>
      <c r="AH721" s="77">
        <v>-2.3009870000000001</v>
      </c>
      <c r="AI721" s="77">
        <v>-1.5562590000000001</v>
      </c>
      <c r="AJ721" s="77">
        <v>-0.66826649999999999</v>
      </c>
      <c r="AK721" s="77">
        <v>-3.89276E-2</v>
      </c>
      <c r="AL721" s="77">
        <v>1.32411E-2</v>
      </c>
      <c r="AM721" s="77">
        <v>-0.20762739999999999</v>
      </c>
      <c r="AN721" s="77">
        <v>0.21313470000000001</v>
      </c>
      <c r="AO721" s="77">
        <v>0.26022679999999998</v>
      </c>
      <c r="AP721" s="77">
        <v>3.95316E-2</v>
      </c>
      <c r="AQ721" s="77">
        <v>-0.51961550000000001</v>
      </c>
      <c r="AR721" s="77">
        <v>-1.327799</v>
      </c>
      <c r="AS721" s="77">
        <v>-1.2521869999999999</v>
      </c>
      <c r="AT721" s="77">
        <v>-0.70132720000000004</v>
      </c>
      <c r="AU721" s="77">
        <v>-0.22895380000000001</v>
      </c>
      <c r="AV721" s="77">
        <v>-0.76450899999999999</v>
      </c>
      <c r="AW721" s="77">
        <v>-0.23310159999999999</v>
      </c>
      <c r="AX721" s="77">
        <v>-0.52622930000000001</v>
      </c>
      <c r="AY721" s="77">
        <v>-7.8750100000000003E-2</v>
      </c>
      <c r="AZ721" s="77">
        <v>0.2195917</v>
      </c>
      <c r="BA721" s="77">
        <v>0.46728229999999998</v>
      </c>
      <c r="BB721" s="77">
        <v>-6.0085399999999997E-2</v>
      </c>
      <c r="BC721" s="77">
        <v>-2.416938</v>
      </c>
      <c r="BD721" s="77">
        <v>-3.7521810000000002</v>
      </c>
      <c r="BE721" s="77">
        <v>-2.8775819999999999</v>
      </c>
      <c r="BF721" s="77">
        <v>-1.660892</v>
      </c>
      <c r="BG721" s="77">
        <v>-1.111836</v>
      </c>
      <c r="BH721" s="77">
        <v>-0.38538719999999999</v>
      </c>
      <c r="BI721" s="77">
        <v>0.15635360000000001</v>
      </c>
      <c r="BJ721" s="77">
        <v>0.2165079</v>
      </c>
      <c r="BK721" s="77">
        <v>2.78745E-2</v>
      </c>
      <c r="BL721" s="77">
        <v>0.56297589999999997</v>
      </c>
      <c r="BM721" s="77">
        <v>0.67453070000000004</v>
      </c>
      <c r="BN721" s="77">
        <v>0.631162</v>
      </c>
      <c r="BO721" s="77">
        <v>0.13361909999999999</v>
      </c>
      <c r="BP721" s="77">
        <v>-0.72797599999999996</v>
      </c>
      <c r="BQ721" s="77">
        <v>-0.69883629999999997</v>
      </c>
      <c r="BR721" s="77">
        <v>-0.16505739999999999</v>
      </c>
      <c r="BS721" s="77">
        <v>0.2417569</v>
      </c>
      <c r="BT721" s="77">
        <v>-0.2842885</v>
      </c>
      <c r="BU721" s="77">
        <v>0.20756859999999999</v>
      </c>
      <c r="BV721" s="77">
        <v>-0.1702275</v>
      </c>
      <c r="BW721" s="77">
        <v>0.33102169999999997</v>
      </c>
      <c r="BX721" s="77">
        <v>0.57830700000000002</v>
      </c>
      <c r="BY721" s="77">
        <v>0.741093</v>
      </c>
      <c r="BZ721" s="77">
        <v>0.36327680000000001</v>
      </c>
      <c r="CA721" s="77">
        <v>-2.00082</v>
      </c>
      <c r="CB721" s="77">
        <v>-3.2500100000000001</v>
      </c>
      <c r="CC721" s="77">
        <v>-2.3576519999999999</v>
      </c>
      <c r="CD721" s="77">
        <v>-1.217563</v>
      </c>
      <c r="CE721" s="77">
        <v>-0.80403060000000004</v>
      </c>
      <c r="CF721" s="77">
        <v>-0.18946589999999999</v>
      </c>
      <c r="CG721" s="77">
        <v>0.2916048</v>
      </c>
      <c r="CH721" s="77">
        <v>0.35728989999999999</v>
      </c>
      <c r="CI721" s="77">
        <v>0.1909824</v>
      </c>
      <c r="CJ721" s="77">
        <v>0.80527490000000002</v>
      </c>
      <c r="CK721" s="77">
        <v>0.96147640000000001</v>
      </c>
      <c r="CL721" s="77">
        <v>1.040923</v>
      </c>
      <c r="CM721" s="77">
        <v>0.58604750000000005</v>
      </c>
      <c r="CN721" s="77">
        <v>-0.31254029999999999</v>
      </c>
      <c r="CO721" s="77">
        <v>-0.31558700000000001</v>
      </c>
      <c r="CP721" s="77">
        <v>0.2063615</v>
      </c>
      <c r="CQ721" s="77">
        <v>0.56776970000000004</v>
      </c>
      <c r="CR721" s="77">
        <v>4.8310699999999998E-2</v>
      </c>
      <c r="CS721" s="77">
        <v>0.51277539999999999</v>
      </c>
      <c r="CT721" s="77">
        <v>7.6338299999999998E-2</v>
      </c>
      <c r="CU721" s="77">
        <v>0.61482829999999999</v>
      </c>
      <c r="CV721" s="77">
        <v>0.82675220000000005</v>
      </c>
      <c r="CW721" s="77">
        <v>0.93073340000000004</v>
      </c>
      <c r="CX721" s="77">
        <v>0.65649619999999997</v>
      </c>
      <c r="CY721" s="77">
        <v>-1.5847020000000001</v>
      </c>
      <c r="CZ721" s="77">
        <v>-2.7478389999999999</v>
      </c>
      <c r="DA721" s="77">
        <v>-1.8377220000000001</v>
      </c>
      <c r="DB721" s="77">
        <v>-0.77423500000000001</v>
      </c>
      <c r="DC721" s="77">
        <v>-0.49622480000000002</v>
      </c>
      <c r="DD721" s="77">
        <v>6.4554E-3</v>
      </c>
      <c r="DE721" s="77">
        <v>0.42685600000000001</v>
      </c>
      <c r="DF721" s="77">
        <v>0.49807190000000001</v>
      </c>
      <c r="DG721" s="77">
        <v>0.35409030000000002</v>
      </c>
      <c r="DH721" s="77">
        <v>1.047574</v>
      </c>
      <c r="DI721" s="77">
        <v>1.2484219999999999</v>
      </c>
      <c r="DJ721" s="77">
        <v>1.450685</v>
      </c>
      <c r="DK721" s="77">
        <v>1.038476</v>
      </c>
      <c r="DL721" s="77">
        <v>0.1028955</v>
      </c>
      <c r="DM721" s="77">
        <v>6.7662399999999998E-2</v>
      </c>
      <c r="DN721" s="77">
        <v>0.57778039999999997</v>
      </c>
      <c r="DO721" s="77">
        <v>0.89378250000000004</v>
      </c>
      <c r="DP721" s="77">
        <v>0.38090990000000002</v>
      </c>
      <c r="DQ721" s="77">
        <v>0.81798210000000005</v>
      </c>
      <c r="DR721" s="77">
        <v>0.32290410000000003</v>
      </c>
      <c r="DS721" s="77">
        <v>0.89863499999999996</v>
      </c>
      <c r="DT721" s="77">
        <v>1.075197</v>
      </c>
      <c r="DU721" s="77">
        <v>1.120374</v>
      </c>
      <c r="DV721" s="77">
        <v>0.94971550000000005</v>
      </c>
      <c r="DW721" s="77">
        <v>-0.9838943</v>
      </c>
      <c r="DX721" s="77">
        <v>-2.0227840000000001</v>
      </c>
      <c r="DY721" s="77">
        <v>-1.087026</v>
      </c>
      <c r="DZ721" s="77">
        <v>-0.13413929999999999</v>
      </c>
      <c r="EA721" s="77">
        <v>-5.1802099999999997E-2</v>
      </c>
      <c r="EB721" s="77">
        <v>0.2893347</v>
      </c>
      <c r="EC721" s="77">
        <v>0.6221373</v>
      </c>
      <c r="ED721" s="77">
        <v>0.70133869999999998</v>
      </c>
      <c r="EE721" s="77">
        <v>0.58959220000000001</v>
      </c>
      <c r="EF721" s="77">
        <v>1.3974150000000001</v>
      </c>
      <c r="EG721" s="77">
        <v>1.6627259999999999</v>
      </c>
      <c r="EH721" s="77">
        <v>2.0423149999999999</v>
      </c>
      <c r="EI721" s="77">
        <v>1.69171</v>
      </c>
      <c r="EJ721" s="77">
        <v>0.70271870000000003</v>
      </c>
      <c r="EK721" s="77">
        <v>0.6210135</v>
      </c>
      <c r="EL721" s="77">
        <v>1.11405</v>
      </c>
      <c r="EM721" s="77">
        <v>1.364493</v>
      </c>
      <c r="EN721" s="77">
        <v>0.86113030000000002</v>
      </c>
      <c r="EO721" s="77">
        <v>1.2586520000000001</v>
      </c>
      <c r="EP721" s="77">
        <v>0.67890600000000001</v>
      </c>
      <c r="EQ721" s="77">
        <v>1.3084070000000001</v>
      </c>
      <c r="ER721" s="77">
        <v>1.433913</v>
      </c>
      <c r="ES721" s="77">
        <v>1.394185</v>
      </c>
      <c r="ET721" s="77">
        <v>1.373078</v>
      </c>
      <c r="EU721" s="77">
        <v>69.001180000000005</v>
      </c>
      <c r="EV721" s="77">
        <v>66.001760000000004</v>
      </c>
      <c r="EW721" s="77">
        <v>66.002350000000007</v>
      </c>
      <c r="EX721" s="77">
        <v>65.001760000000004</v>
      </c>
      <c r="EY721" s="77">
        <v>63.005290000000002</v>
      </c>
      <c r="EZ721" s="77">
        <v>66.001170000000002</v>
      </c>
      <c r="FA721" s="77">
        <v>68.998829999999998</v>
      </c>
      <c r="FB721" s="77">
        <v>67.002939999999995</v>
      </c>
      <c r="FC721" s="77">
        <v>80.001170000000002</v>
      </c>
      <c r="FD721" s="77">
        <v>95.002939999999995</v>
      </c>
      <c r="FE721" s="77">
        <v>105.9988</v>
      </c>
      <c r="FF721" s="77">
        <v>107.9988</v>
      </c>
      <c r="FG721" s="77">
        <v>106.99939999999999</v>
      </c>
      <c r="FH721" s="77">
        <v>110.99769999999999</v>
      </c>
      <c r="FI721" s="77">
        <v>108.9988</v>
      </c>
      <c r="FJ721" s="77">
        <v>109.99769999999999</v>
      </c>
      <c r="FK721" s="77">
        <v>109.9982</v>
      </c>
      <c r="FL721" s="77">
        <v>104.00060000000001</v>
      </c>
      <c r="FM721" s="77">
        <v>98.002939999999995</v>
      </c>
      <c r="FN721" s="77">
        <v>91.005290000000002</v>
      </c>
      <c r="FO721" s="77">
        <v>85.003519999999995</v>
      </c>
      <c r="FP721" s="77">
        <v>81.001170000000002</v>
      </c>
      <c r="FQ721" s="77">
        <v>78</v>
      </c>
      <c r="FR721" s="77">
        <v>72.001760000000004</v>
      </c>
      <c r="FS721" s="77">
        <v>5.1809900000000004</v>
      </c>
      <c r="FT721" s="77">
        <v>0.31412570000000001</v>
      </c>
      <c r="FU721" s="77">
        <v>0.41085110000000002</v>
      </c>
    </row>
    <row r="722" spans="1:177" x14ac:dyDescent="0.25">
      <c r="A722" t="s">
        <v>226</v>
      </c>
      <c r="B722" t="s">
        <v>199</v>
      </c>
      <c r="C722" t="s">
        <v>271</v>
      </c>
      <c r="D722" s="30" t="s">
        <v>230</v>
      </c>
      <c r="E722" t="s">
        <v>219</v>
      </c>
      <c r="F722" s="78">
        <v>4586</v>
      </c>
      <c r="G722" s="77">
        <v>0.52890579999999998</v>
      </c>
      <c r="H722" s="77">
        <v>0.40433560000000002</v>
      </c>
      <c r="I722" s="77">
        <v>0.43576480000000001</v>
      </c>
      <c r="J722" s="77">
        <v>0.400808</v>
      </c>
      <c r="K722" s="77">
        <v>0.38712839999999998</v>
      </c>
      <c r="L722" s="77">
        <v>0.55951759999999995</v>
      </c>
      <c r="M722" s="77">
        <v>0.70804920000000005</v>
      </c>
      <c r="N722" s="77">
        <v>0.89583429999999997</v>
      </c>
      <c r="O722" s="77">
        <v>1.1674599999999999</v>
      </c>
      <c r="P722" s="77">
        <v>1.2685169999999999</v>
      </c>
      <c r="Q722" s="77">
        <v>1.2988010000000001</v>
      </c>
      <c r="R722" s="77">
        <v>1.305634</v>
      </c>
      <c r="S722" s="77">
        <v>1.39357</v>
      </c>
      <c r="T722" s="77">
        <v>1.369005</v>
      </c>
      <c r="U722" s="77">
        <v>1.4014519999999999</v>
      </c>
      <c r="V722" s="77">
        <v>1.451379</v>
      </c>
      <c r="W722" s="77">
        <v>1.3803970000000001</v>
      </c>
      <c r="X722" s="77">
        <v>1.4830129999999999</v>
      </c>
      <c r="Y722" s="77">
        <v>1.498515</v>
      </c>
      <c r="Z722" s="77">
        <v>1.415705</v>
      </c>
      <c r="AA722" s="77">
        <v>1.4022220000000001</v>
      </c>
      <c r="AB722" s="77">
        <v>1.2598769999999999</v>
      </c>
      <c r="AC722" s="77">
        <v>1.1251450000000001</v>
      </c>
      <c r="AD722" s="77">
        <v>0.91989220000000005</v>
      </c>
      <c r="AE722" s="77">
        <v>-0.8842856</v>
      </c>
      <c r="AF722" s="77">
        <v>-0.88999709999999999</v>
      </c>
      <c r="AG722" s="77">
        <v>-0.71531370000000005</v>
      </c>
      <c r="AH722" s="77">
        <v>-0.64777620000000002</v>
      </c>
      <c r="AI722" s="77">
        <v>-0.630996</v>
      </c>
      <c r="AJ722" s="77">
        <v>-0.32682519999999998</v>
      </c>
      <c r="AK722" s="77">
        <v>-0.16487599999999999</v>
      </c>
      <c r="AL722" s="77">
        <v>-5.93056E-2</v>
      </c>
      <c r="AM722" s="77">
        <v>9.3090999999999993E-2</v>
      </c>
      <c r="AN722" s="77">
        <v>0.1164116</v>
      </c>
      <c r="AO722" s="77">
        <v>0.1075947</v>
      </c>
      <c r="AP722" s="77">
        <v>8.5408200000000004E-2</v>
      </c>
      <c r="AQ722" s="77">
        <v>0.1249948</v>
      </c>
      <c r="AR722" s="77">
        <v>0.12365420000000001</v>
      </c>
      <c r="AS722" s="77">
        <v>0.1618889</v>
      </c>
      <c r="AT722" s="77">
        <v>0.19490769999999999</v>
      </c>
      <c r="AU722" s="77">
        <v>0.10921989999999999</v>
      </c>
      <c r="AV722" s="77">
        <v>0.1240256</v>
      </c>
      <c r="AW722" s="77">
        <v>7.33182E-2</v>
      </c>
      <c r="AX722" s="77">
        <v>-6.3357200000000002E-2</v>
      </c>
      <c r="AY722" s="77">
        <v>-7.9852099999999995E-2</v>
      </c>
      <c r="AZ722" s="77">
        <v>-0.1270694</v>
      </c>
      <c r="BA722" s="77">
        <v>-0.1120358</v>
      </c>
      <c r="BB722" s="77">
        <v>-0.16650719999999999</v>
      </c>
      <c r="BC722" s="77">
        <v>-0.79803230000000003</v>
      </c>
      <c r="BD722" s="77">
        <v>-0.81383459999999996</v>
      </c>
      <c r="BE722" s="77">
        <v>-0.63961069999999998</v>
      </c>
      <c r="BF722" s="77">
        <v>-0.56587569999999998</v>
      </c>
      <c r="BG722" s="77">
        <v>-0.51952279999999995</v>
      </c>
      <c r="BH722" s="77">
        <v>-0.26704119999999998</v>
      </c>
      <c r="BI722" s="77">
        <v>-0.1305183</v>
      </c>
      <c r="BJ722" s="77">
        <v>-3.8719299999999998E-2</v>
      </c>
      <c r="BK722" s="77">
        <v>0.1169829</v>
      </c>
      <c r="BL722" s="77">
        <v>0.14342099999999999</v>
      </c>
      <c r="BM722" s="77">
        <v>0.13476279999999999</v>
      </c>
      <c r="BN722" s="77">
        <v>0.10803740000000001</v>
      </c>
      <c r="BO722" s="77">
        <v>0.1610886</v>
      </c>
      <c r="BP722" s="77">
        <v>0.15922710000000001</v>
      </c>
      <c r="BQ722" s="77">
        <v>0.20637849999999999</v>
      </c>
      <c r="BR722" s="77">
        <v>0.25939000000000001</v>
      </c>
      <c r="BS722" s="77">
        <v>0.17645839999999999</v>
      </c>
      <c r="BT722" s="77">
        <v>0.18530869999999999</v>
      </c>
      <c r="BU722" s="77">
        <v>0.12701889999999999</v>
      </c>
      <c r="BV722" s="77">
        <v>-3.2479000000000001E-2</v>
      </c>
      <c r="BW722" s="77">
        <v>-5.2348600000000002E-2</v>
      </c>
      <c r="BX722" s="77">
        <v>-9.8531099999999996E-2</v>
      </c>
      <c r="BY722" s="77">
        <v>-8.53265E-2</v>
      </c>
      <c r="BZ722" s="77">
        <v>-0.14147019999999999</v>
      </c>
      <c r="CA722" s="77">
        <v>-0.73829359999999999</v>
      </c>
      <c r="CB722" s="77">
        <v>-0.76108469999999995</v>
      </c>
      <c r="CC722" s="77">
        <v>-0.58717909999999995</v>
      </c>
      <c r="CD722" s="77">
        <v>-0.50915169999999998</v>
      </c>
      <c r="CE722" s="77">
        <v>-0.44231680000000001</v>
      </c>
      <c r="CF722" s="77">
        <v>-0.22563510000000001</v>
      </c>
      <c r="CG722" s="77">
        <v>-0.10672230000000001</v>
      </c>
      <c r="CH722" s="77">
        <v>-2.4461199999999999E-2</v>
      </c>
      <c r="CI722" s="77">
        <v>0.13353039999999999</v>
      </c>
      <c r="CJ722" s="77">
        <v>0.16212760000000001</v>
      </c>
      <c r="CK722" s="77">
        <v>0.1535794</v>
      </c>
      <c r="CL722" s="77">
        <v>0.1237103</v>
      </c>
      <c r="CM722" s="77">
        <v>0.186087</v>
      </c>
      <c r="CN722" s="77">
        <v>0.18386479999999999</v>
      </c>
      <c r="CO722" s="77">
        <v>0.23719190000000001</v>
      </c>
      <c r="CP722" s="77">
        <v>0.3040503</v>
      </c>
      <c r="CQ722" s="77">
        <v>0.22302759999999999</v>
      </c>
      <c r="CR722" s="77">
        <v>0.22775319999999999</v>
      </c>
      <c r="CS722" s="77">
        <v>0.16421179999999999</v>
      </c>
      <c r="CT722" s="77">
        <v>-1.1092899999999999E-2</v>
      </c>
      <c r="CU722" s="77">
        <v>-3.3299799999999997E-2</v>
      </c>
      <c r="CV722" s="77">
        <v>-7.8765500000000002E-2</v>
      </c>
      <c r="CW722" s="77">
        <v>-6.6827800000000007E-2</v>
      </c>
      <c r="CX722" s="77">
        <v>-0.12412960000000001</v>
      </c>
      <c r="CY722" s="77">
        <v>-0.67855489999999996</v>
      </c>
      <c r="CZ722" s="77">
        <v>-0.70833469999999998</v>
      </c>
      <c r="DA722" s="77">
        <v>-0.53474750000000004</v>
      </c>
      <c r="DB722" s="77">
        <v>-0.45242769999999999</v>
      </c>
      <c r="DC722" s="77">
        <v>-0.36511080000000001</v>
      </c>
      <c r="DD722" s="77">
        <v>-0.1842289</v>
      </c>
      <c r="DE722" s="77">
        <v>-8.2926299999999994E-2</v>
      </c>
      <c r="DF722" s="77">
        <v>-1.0203200000000001E-2</v>
      </c>
      <c r="DG722" s="77">
        <v>0.15007780000000001</v>
      </c>
      <c r="DH722" s="77">
        <v>0.1808342</v>
      </c>
      <c r="DI722" s="77">
        <v>0.17239589999999999</v>
      </c>
      <c r="DJ722" s="77">
        <v>0.13938320000000001</v>
      </c>
      <c r="DK722" s="77">
        <v>0.21108550000000001</v>
      </c>
      <c r="DL722" s="77">
        <v>0.20850260000000001</v>
      </c>
      <c r="DM722" s="77">
        <v>0.2680053</v>
      </c>
      <c r="DN722" s="77">
        <v>0.34871069999999998</v>
      </c>
      <c r="DO722" s="77">
        <v>0.26959680000000003</v>
      </c>
      <c r="DP722" s="77">
        <v>0.27019769999999999</v>
      </c>
      <c r="DQ722" s="77">
        <v>0.20140459999999999</v>
      </c>
      <c r="DR722" s="77">
        <v>1.0293200000000001E-2</v>
      </c>
      <c r="DS722" s="77">
        <v>-1.4251E-2</v>
      </c>
      <c r="DT722" s="77">
        <v>-5.8999900000000001E-2</v>
      </c>
      <c r="DU722" s="77">
        <v>-4.8328999999999997E-2</v>
      </c>
      <c r="DV722" s="77">
        <v>-0.1067891</v>
      </c>
      <c r="DW722" s="77">
        <v>-0.59230159999999998</v>
      </c>
      <c r="DX722" s="77">
        <v>-0.63217230000000002</v>
      </c>
      <c r="DY722" s="77">
        <v>-0.45904460000000002</v>
      </c>
      <c r="DZ722" s="77">
        <v>-0.3705272</v>
      </c>
      <c r="EA722" s="77">
        <v>-0.25363760000000002</v>
      </c>
      <c r="EB722" s="77">
        <v>-0.1244449</v>
      </c>
      <c r="EC722" s="77">
        <v>-4.8568600000000003E-2</v>
      </c>
      <c r="ED722" s="77">
        <v>1.03832E-2</v>
      </c>
      <c r="EE722" s="77">
        <v>0.17396980000000001</v>
      </c>
      <c r="EF722" s="77">
        <v>0.20784359999999999</v>
      </c>
      <c r="EG722" s="77">
        <v>0.19956399999999999</v>
      </c>
      <c r="EH722" s="77">
        <v>0.1620123</v>
      </c>
      <c r="EI722" s="77">
        <v>0.24717929999999999</v>
      </c>
      <c r="EJ722" s="77">
        <v>0.2440755</v>
      </c>
      <c r="EK722" s="77">
        <v>0.31249490000000002</v>
      </c>
      <c r="EL722" s="77">
        <v>0.41319299999999998</v>
      </c>
      <c r="EM722" s="77">
        <v>0.3368353</v>
      </c>
      <c r="EN722" s="77">
        <v>0.33148080000000002</v>
      </c>
      <c r="EO722" s="77">
        <v>0.25510529999999998</v>
      </c>
      <c r="EP722" s="77">
        <v>4.1171300000000001E-2</v>
      </c>
      <c r="EQ722" s="77">
        <v>1.32525E-2</v>
      </c>
      <c r="ER722" s="77">
        <v>-3.0461599999999998E-2</v>
      </c>
      <c r="ES722" s="77">
        <v>-2.1619699999999999E-2</v>
      </c>
      <c r="ET722" s="77">
        <v>-8.1752099999999994E-2</v>
      </c>
      <c r="EU722" s="77">
        <v>54.808480000000003</v>
      </c>
      <c r="EV722" s="77">
        <v>54.756320000000002</v>
      </c>
      <c r="EW722" s="77">
        <v>54.462020000000003</v>
      </c>
      <c r="EX722" s="77">
        <v>54.142539999999997</v>
      </c>
      <c r="EY722" s="77">
        <v>53.49532</v>
      </c>
      <c r="EZ722" s="77">
        <v>52.83746</v>
      </c>
      <c r="FA722" s="77">
        <v>52.975670000000001</v>
      </c>
      <c r="FB722" s="77">
        <v>53.558140000000002</v>
      </c>
      <c r="FC722" s="77">
        <v>56.650550000000003</v>
      </c>
      <c r="FD722" s="77">
        <v>60.029110000000003</v>
      </c>
      <c r="FE722" s="77">
        <v>63.193159999999999</v>
      </c>
      <c r="FF722" s="77">
        <v>65.747399999999999</v>
      </c>
      <c r="FG722" s="77">
        <v>67.249030000000005</v>
      </c>
      <c r="FH722" s="77">
        <v>67.676879999999997</v>
      </c>
      <c r="FI722" s="77">
        <v>67.912329999999997</v>
      </c>
      <c r="FJ722" s="77">
        <v>68.007009999999994</v>
      </c>
      <c r="FK722" s="77">
        <v>67.567509999999999</v>
      </c>
      <c r="FL722" s="77">
        <v>65.986559999999997</v>
      </c>
      <c r="FM722" s="77">
        <v>63.645600000000002</v>
      </c>
      <c r="FN722" s="77">
        <v>60.690539999999999</v>
      </c>
      <c r="FO722" s="77">
        <v>57.786529999999999</v>
      </c>
      <c r="FP722" s="77">
        <v>56.744190000000003</v>
      </c>
      <c r="FQ722" s="77">
        <v>55.966659999999997</v>
      </c>
      <c r="FR722" s="77">
        <v>55.564830000000001</v>
      </c>
      <c r="FS722" s="77">
        <v>0.49848720000000002</v>
      </c>
      <c r="FT722" s="77">
        <v>1.9467600000000002E-2</v>
      </c>
      <c r="FU722" s="77">
        <v>5.12262E-2</v>
      </c>
    </row>
    <row r="723" spans="1:177" x14ac:dyDescent="0.25">
      <c r="A723" t="s">
        <v>226</v>
      </c>
      <c r="B723" t="s">
        <v>199</v>
      </c>
      <c r="C723" t="s">
        <v>271</v>
      </c>
      <c r="D723" s="30" t="s">
        <v>230</v>
      </c>
      <c r="E723" t="s">
        <v>220</v>
      </c>
      <c r="F723" s="78">
        <v>3482</v>
      </c>
      <c r="G723" s="77">
        <v>0.44982220000000001</v>
      </c>
      <c r="H723" s="77">
        <v>0.38304290000000002</v>
      </c>
      <c r="I723" s="77">
        <v>0.49463800000000002</v>
      </c>
      <c r="J723" s="77">
        <v>0.53945220000000005</v>
      </c>
      <c r="K723" s="77">
        <v>0.6413314</v>
      </c>
      <c r="L723" s="77">
        <v>0.71291380000000004</v>
      </c>
      <c r="M723" s="77">
        <v>0.76077649999999997</v>
      </c>
      <c r="N723" s="77">
        <v>0.91437769999999996</v>
      </c>
      <c r="O723" s="77">
        <v>1.229036</v>
      </c>
      <c r="P723" s="77">
        <v>1.3223130000000001</v>
      </c>
      <c r="Q723" s="77">
        <v>1.366452</v>
      </c>
      <c r="R723" s="77">
        <v>1.354722</v>
      </c>
      <c r="S723" s="77">
        <v>1.4723630000000001</v>
      </c>
      <c r="T723" s="77">
        <v>1.451384</v>
      </c>
      <c r="U723" s="77">
        <v>1.4072769999999999</v>
      </c>
      <c r="V723" s="77">
        <v>1.40588</v>
      </c>
      <c r="W723" s="77">
        <v>1.308435</v>
      </c>
      <c r="X723" s="77">
        <v>1.4441489999999999</v>
      </c>
      <c r="Y723" s="77">
        <v>1.5076830000000001</v>
      </c>
      <c r="Z723" s="77">
        <v>1.488639</v>
      </c>
      <c r="AA723" s="77">
        <v>1.4809909999999999</v>
      </c>
      <c r="AB723" s="77">
        <v>1.327243</v>
      </c>
      <c r="AC723" s="77">
        <v>1.2149209999999999</v>
      </c>
      <c r="AD723" s="77">
        <v>1.0101340000000001</v>
      </c>
      <c r="AE723" s="77">
        <v>-1.048529</v>
      </c>
      <c r="AF723" s="77">
        <v>-0.95651419999999998</v>
      </c>
      <c r="AG723" s="77">
        <v>-0.64146780000000003</v>
      </c>
      <c r="AH723" s="77">
        <v>-0.45782630000000002</v>
      </c>
      <c r="AI723" s="77">
        <v>-0.25169059999999999</v>
      </c>
      <c r="AJ723" s="77">
        <v>-0.12705669999999999</v>
      </c>
      <c r="AK723" s="77">
        <v>-0.1108842</v>
      </c>
      <c r="AL723" s="77">
        <v>-8.1272499999999998E-2</v>
      </c>
      <c r="AM723" s="77">
        <v>0.1029837</v>
      </c>
      <c r="AN723" s="77">
        <v>0.1035138</v>
      </c>
      <c r="AO723" s="77">
        <v>0.10129199999999999</v>
      </c>
      <c r="AP723" s="77">
        <v>6.2338400000000002E-2</v>
      </c>
      <c r="AQ723" s="77">
        <v>0.1253822</v>
      </c>
      <c r="AR723" s="77">
        <v>0.1367816</v>
      </c>
      <c r="AS723" s="77">
        <v>0.13325329999999999</v>
      </c>
      <c r="AT723" s="77">
        <v>0.1583273</v>
      </c>
      <c r="AU723" s="77">
        <v>4.8283600000000003E-2</v>
      </c>
      <c r="AV723" s="77">
        <v>8.8158899999999998E-2</v>
      </c>
      <c r="AW723" s="77">
        <v>6.6050399999999995E-2</v>
      </c>
      <c r="AX723" s="77">
        <v>-6.5558400000000003E-2</v>
      </c>
      <c r="AY723" s="77">
        <v>-8.1199499999999994E-2</v>
      </c>
      <c r="AZ723" s="77">
        <v>-0.1234131</v>
      </c>
      <c r="BA723" s="77">
        <v>-7.4019600000000005E-2</v>
      </c>
      <c r="BB723" s="77">
        <v>-0.117758</v>
      </c>
      <c r="BC723" s="77">
        <v>-0.94370339999999997</v>
      </c>
      <c r="BD723" s="77">
        <v>-0.88260110000000003</v>
      </c>
      <c r="BE723" s="77">
        <v>-0.59882489999999999</v>
      </c>
      <c r="BF723" s="77">
        <v>-0.42457509999999998</v>
      </c>
      <c r="BG723" s="77">
        <v>-0.2288222</v>
      </c>
      <c r="BH723" s="77">
        <v>-0.10839890000000001</v>
      </c>
      <c r="BI723" s="77">
        <v>-9.1952800000000001E-2</v>
      </c>
      <c r="BJ723" s="77">
        <v>-5.6986500000000002E-2</v>
      </c>
      <c r="BK723" s="77">
        <v>0.13125800000000001</v>
      </c>
      <c r="BL723" s="77">
        <v>0.13706099999999999</v>
      </c>
      <c r="BM723" s="77">
        <v>0.1348307</v>
      </c>
      <c r="BN723" s="77">
        <v>9.0120400000000003E-2</v>
      </c>
      <c r="BO723" s="77">
        <v>0.17102970000000001</v>
      </c>
      <c r="BP723" s="77">
        <v>0.1803969</v>
      </c>
      <c r="BQ723" s="77">
        <v>0.16829620000000001</v>
      </c>
      <c r="BR723" s="77">
        <v>0.19162680000000001</v>
      </c>
      <c r="BS723" s="77">
        <v>8.3299100000000001E-2</v>
      </c>
      <c r="BT723" s="77">
        <v>0.1185153</v>
      </c>
      <c r="BU723" s="77">
        <v>9.6313200000000002E-2</v>
      </c>
      <c r="BV723" s="77">
        <v>-2.80983E-2</v>
      </c>
      <c r="BW723" s="77">
        <v>-4.7145199999999998E-2</v>
      </c>
      <c r="BX723" s="77">
        <v>-9.3386399999999994E-2</v>
      </c>
      <c r="BY723" s="77">
        <v>-4.6052700000000002E-2</v>
      </c>
      <c r="BZ723" s="77">
        <v>-9.0586200000000006E-2</v>
      </c>
      <c r="CA723" s="77">
        <v>-0.87110149999999997</v>
      </c>
      <c r="CB723" s="77">
        <v>-0.83140899999999995</v>
      </c>
      <c r="CC723" s="77">
        <v>-0.56929059999999998</v>
      </c>
      <c r="CD723" s="77">
        <v>-0.4015454</v>
      </c>
      <c r="CE723" s="77">
        <v>-0.2129837</v>
      </c>
      <c r="CF723" s="77">
        <v>-9.5476599999999995E-2</v>
      </c>
      <c r="CG723" s="77">
        <v>-7.8840999999999994E-2</v>
      </c>
      <c r="CH723" s="77">
        <v>-4.0166100000000003E-2</v>
      </c>
      <c r="CI723" s="77">
        <v>0.15084059999999999</v>
      </c>
      <c r="CJ723" s="77">
        <v>0.16029570000000001</v>
      </c>
      <c r="CK723" s="77">
        <v>0.15805949999999999</v>
      </c>
      <c r="CL723" s="77">
        <v>0.1093621</v>
      </c>
      <c r="CM723" s="77">
        <v>0.20264509999999999</v>
      </c>
      <c r="CN723" s="77">
        <v>0.21060480000000001</v>
      </c>
      <c r="CO723" s="77">
        <v>0.19256690000000001</v>
      </c>
      <c r="CP723" s="77">
        <v>0.21468989999999999</v>
      </c>
      <c r="CQ723" s="77">
        <v>0.1075507</v>
      </c>
      <c r="CR723" s="77">
        <v>0.1395401</v>
      </c>
      <c r="CS723" s="77">
        <v>0.11727310000000001</v>
      </c>
      <c r="CT723" s="77">
        <v>-2.1535E-3</v>
      </c>
      <c r="CU723" s="77">
        <v>-2.3559299999999998E-2</v>
      </c>
      <c r="CV723" s="77">
        <v>-7.2590000000000002E-2</v>
      </c>
      <c r="CW723" s="77">
        <v>-2.6682899999999999E-2</v>
      </c>
      <c r="CX723" s="77">
        <v>-7.17671E-2</v>
      </c>
      <c r="CY723" s="77">
        <v>-0.79849959999999998</v>
      </c>
      <c r="CZ723" s="77">
        <v>-0.7802171</v>
      </c>
      <c r="DA723" s="77">
        <v>-0.53975640000000003</v>
      </c>
      <c r="DB723" s="77">
        <v>-0.37851570000000001</v>
      </c>
      <c r="DC723" s="77">
        <v>-0.19714519999999999</v>
      </c>
      <c r="DD723" s="77">
        <v>-8.2554199999999994E-2</v>
      </c>
      <c r="DE723" s="77">
        <v>-6.5729200000000002E-2</v>
      </c>
      <c r="DF723" s="77">
        <v>-2.33457E-2</v>
      </c>
      <c r="DG723" s="77">
        <v>0.1704233</v>
      </c>
      <c r="DH723" s="77">
        <v>0.18353040000000001</v>
      </c>
      <c r="DI723" s="77">
        <v>0.18128830000000001</v>
      </c>
      <c r="DJ723" s="77">
        <v>0.12860379999999999</v>
      </c>
      <c r="DK723" s="77">
        <v>0.23426040000000001</v>
      </c>
      <c r="DL723" s="77">
        <v>0.24081259999999999</v>
      </c>
      <c r="DM723" s="77">
        <v>0.21683749999999999</v>
      </c>
      <c r="DN723" s="77">
        <v>0.23775289999999999</v>
      </c>
      <c r="DO723" s="77">
        <v>0.13180239999999999</v>
      </c>
      <c r="DP723" s="77">
        <v>0.16056480000000001</v>
      </c>
      <c r="DQ723" s="77">
        <v>0.13823299999999999</v>
      </c>
      <c r="DR723" s="77">
        <v>2.3791199999999998E-2</v>
      </c>
      <c r="DS723" s="77">
        <v>2.6599999999999999E-5</v>
      </c>
      <c r="DT723" s="77">
        <v>-5.1793600000000002E-2</v>
      </c>
      <c r="DU723" s="77">
        <v>-7.3130000000000001E-3</v>
      </c>
      <c r="DV723" s="77">
        <v>-5.2948000000000002E-2</v>
      </c>
      <c r="DW723" s="77">
        <v>-0.69367409999999996</v>
      </c>
      <c r="DX723" s="77">
        <v>-0.70630389999999998</v>
      </c>
      <c r="DY723" s="77">
        <v>-0.49711359999999999</v>
      </c>
      <c r="DZ723" s="77">
        <v>-0.34526449999999997</v>
      </c>
      <c r="EA723" s="77">
        <v>-0.17427690000000001</v>
      </c>
      <c r="EB723" s="77">
        <v>-6.3896400000000006E-2</v>
      </c>
      <c r="EC723" s="77">
        <v>-4.6797800000000001E-2</v>
      </c>
      <c r="ED723" s="77">
        <v>9.4030000000000003E-4</v>
      </c>
      <c r="EE723" s="77">
        <v>0.1986976</v>
      </c>
      <c r="EF723" s="77">
        <v>0.21707760000000001</v>
      </c>
      <c r="EG723" s="77">
        <v>0.21482699999999999</v>
      </c>
      <c r="EH723" s="77">
        <v>0.15638579999999999</v>
      </c>
      <c r="EI723" s="77">
        <v>0.27990789999999999</v>
      </c>
      <c r="EJ723" s="77">
        <v>0.28442790000000001</v>
      </c>
      <c r="EK723" s="77">
        <v>0.2518804</v>
      </c>
      <c r="EL723" s="77">
        <v>0.27105240000000003</v>
      </c>
      <c r="EM723" s="77">
        <v>0.16681789999999999</v>
      </c>
      <c r="EN723" s="77">
        <v>0.19092120000000001</v>
      </c>
      <c r="EO723" s="77">
        <v>0.1684958</v>
      </c>
      <c r="EP723" s="77">
        <v>6.1251399999999998E-2</v>
      </c>
      <c r="EQ723" s="77">
        <v>3.4080899999999997E-2</v>
      </c>
      <c r="ER723" s="77">
        <v>-2.1766899999999999E-2</v>
      </c>
      <c r="ES723" s="77">
        <v>2.0653899999999999E-2</v>
      </c>
      <c r="ET723" s="77">
        <v>-2.5776199999999999E-2</v>
      </c>
      <c r="EU723" s="77">
        <v>55.959969999999998</v>
      </c>
      <c r="EV723" s="77">
        <v>56.093640000000001</v>
      </c>
      <c r="EW723" s="77">
        <v>55.865270000000002</v>
      </c>
      <c r="EX723" s="77">
        <v>55.545470000000002</v>
      </c>
      <c r="EY723" s="77">
        <v>54.909320000000001</v>
      </c>
      <c r="EZ723" s="77">
        <v>54.273420000000002</v>
      </c>
      <c r="FA723" s="77">
        <v>54.499070000000003</v>
      </c>
      <c r="FB723" s="77">
        <v>54.948529999999998</v>
      </c>
      <c r="FC723" s="77">
        <v>57.764099999999999</v>
      </c>
      <c r="FD723" s="77">
        <v>60.53886</v>
      </c>
      <c r="FE723" s="77">
        <v>63.451340000000002</v>
      </c>
      <c r="FF723" s="77">
        <v>66.179550000000006</v>
      </c>
      <c r="FG723" s="77">
        <v>67.595410000000001</v>
      </c>
      <c r="FH723" s="77">
        <v>67.741519999999994</v>
      </c>
      <c r="FI723" s="77">
        <v>67.921909999999997</v>
      </c>
      <c r="FJ723" s="77">
        <v>68.060509999999994</v>
      </c>
      <c r="FK723" s="77">
        <v>67.697969999999998</v>
      </c>
      <c r="FL723" s="77">
        <v>66.06268</v>
      </c>
      <c r="FM723" s="77">
        <v>63.74362</v>
      </c>
      <c r="FN723" s="77">
        <v>60.976089999999999</v>
      </c>
      <c r="FO723" s="77">
        <v>58.520679999999999</v>
      </c>
      <c r="FP723" s="77">
        <v>57.6554</v>
      </c>
      <c r="FQ723" s="77">
        <v>56.922130000000003</v>
      </c>
      <c r="FR723" s="77">
        <v>56.781419999999997</v>
      </c>
      <c r="FS723" s="77">
        <v>0.49543680000000001</v>
      </c>
      <c r="FT723" s="77">
        <v>1.9184E-2</v>
      </c>
      <c r="FU723" s="77">
        <v>3.3220600000000003E-2</v>
      </c>
    </row>
    <row r="724" spans="1:177" x14ac:dyDescent="0.25">
      <c r="A724" t="s">
        <v>226</v>
      </c>
      <c r="B724" t="s">
        <v>199</v>
      </c>
      <c r="C724" t="s">
        <v>271</v>
      </c>
      <c r="D724" s="30" t="s">
        <v>230</v>
      </c>
      <c r="E724" t="s">
        <v>221</v>
      </c>
      <c r="F724" s="78">
        <v>1104</v>
      </c>
      <c r="G724" s="77">
        <v>0.72208609999999995</v>
      </c>
      <c r="H724" s="77">
        <v>0.43540689999999999</v>
      </c>
      <c r="I724" s="77">
        <v>0.25596859999999999</v>
      </c>
      <c r="J724" s="77">
        <v>-2.8627099999999999E-2</v>
      </c>
      <c r="K724" s="77">
        <v>-0.44342579999999998</v>
      </c>
      <c r="L724" s="77">
        <v>3.2748899999999997E-2</v>
      </c>
      <c r="M724" s="77">
        <v>0.51792890000000003</v>
      </c>
      <c r="N724" s="77">
        <v>0.84123599999999998</v>
      </c>
      <c r="O724" s="77">
        <v>0.94957849999999999</v>
      </c>
      <c r="P724" s="77">
        <v>1.0859380000000001</v>
      </c>
      <c r="Q724" s="77">
        <v>1.071985</v>
      </c>
      <c r="R724" s="77">
        <v>1.143006</v>
      </c>
      <c r="S724" s="77">
        <v>1.132428</v>
      </c>
      <c r="T724" s="77">
        <v>1.0973539999999999</v>
      </c>
      <c r="U724" s="77">
        <v>1.367796</v>
      </c>
      <c r="V724" s="77">
        <v>1.5778129999999999</v>
      </c>
      <c r="W724" s="77">
        <v>1.590576</v>
      </c>
      <c r="X724" s="77">
        <v>1.5882080000000001</v>
      </c>
      <c r="Y724" s="77">
        <v>1.4556290000000001</v>
      </c>
      <c r="Z724" s="77">
        <v>1.1811210000000001</v>
      </c>
      <c r="AA724" s="77">
        <v>1.1526959999999999</v>
      </c>
      <c r="AB724" s="77">
        <v>1.0485629999999999</v>
      </c>
      <c r="AC724" s="77">
        <v>0.83789559999999996</v>
      </c>
      <c r="AD724" s="77">
        <v>0.63354290000000002</v>
      </c>
      <c r="AE724" s="77">
        <v>-0.55737499999999995</v>
      </c>
      <c r="AF724" s="77">
        <v>-0.94242349999999997</v>
      </c>
      <c r="AG724" s="77">
        <v>-1.117793</v>
      </c>
      <c r="AH724" s="77">
        <v>-1.35032</v>
      </c>
      <c r="AI724" s="77">
        <v>-1.8710249999999999</v>
      </c>
      <c r="AJ724" s="77">
        <v>-1.0370239999999999</v>
      </c>
      <c r="AK724" s="77">
        <v>-0.4363649</v>
      </c>
      <c r="AL724" s="77">
        <v>-2.9067099999999998E-2</v>
      </c>
      <c r="AM724" s="77">
        <v>6.6400000000000001E-5</v>
      </c>
      <c r="AN724" s="77">
        <v>0.10166890000000001</v>
      </c>
      <c r="AO724" s="77">
        <v>6.9626900000000005E-2</v>
      </c>
      <c r="AP724" s="77">
        <v>0.1165518</v>
      </c>
      <c r="AQ724" s="77">
        <v>6.8200200000000002E-2</v>
      </c>
      <c r="AR724" s="77">
        <v>1.2504599999999999E-2</v>
      </c>
      <c r="AS724" s="77">
        <v>0.1154545</v>
      </c>
      <c r="AT724" s="77">
        <v>0.15619649999999999</v>
      </c>
      <c r="AU724" s="77">
        <v>0.155693</v>
      </c>
      <c r="AV724" s="77">
        <v>0.1000978</v>
      </c>
      <c r="AW724" s="77">
        <v>-4.36666E-2</v>
      </c>
      <c r="AX724" s="77">
        <v>-0.1193418</v>
      </c>
      <c r="AY724" s="77">
        <v>-0.1193505</v>
      </c>
      <c r="AZ724" s="77">
        <v>-0.2124451</v>
      </c>
      <c r="BA724" s="77">
        <v>-0.29766880000000001</v>
      </c>
      <c r="BB724" s="77">
        <v>-0.35776150000000001</v>
      </c>
      <c r="BC724" s="77">
        <v>-0.44659890000000002</v>
      </c>
      <c r="BD724" s="77">
        <v>-0.72216210000000003</v>
      </c>
      <c r="BE724" s="77">
        <v>-0.83156010000000002</v>
      </c>
      <c r="BF724" s="77">
        <v>-1.0466</v>
      </c>
      <c r="BG724" s="77">
        <v>-1.4686669999999999</v>
      </c>
      <c r="BH724" s="77">
        <v>-0.82312980000000002</v>
      </c>
      <c r="BI724" s="77">
        <v>-0.3055911</v>
      </c>
      <c r="BJ724" s="77">
        <v>7.9313999999999999E-3</v>
      </c>
      <c r="BK724" s="77">
        <v>3.5477099999999998E-2</v>
      </c>
      <c r="BL724" s="77">
        <v>0.13600889999999999</v>
      </c>
      <c r="BM724" s="77">
        <v>0.1056327</v>
      </c>
      <c r="BN724" s="77">
        <v>0.1460698</v>
      </c>
      <c r="BO724" s="77">
        <v>0.102395</v>
      </c>
      <c r="BP724" s="77">
        <v>5.8833700000000003E-2</v>
      </c>
      <c r="BQ724" s="77">
        <v>0.26367449999999998</v>
      </c>
      <c r="BR724" s="77">
        <v>0.40203680000000003</v>
      </c>
      <c r="BS724" s="77">
        <v>0.40323969999999998</v>
      </c>
      <c r="BT724" s="77">
        <v>0.33228950000000002</v>
      </c>
      <c r="BU724" s="77">
        <v>0.16073409999999999</v>
      </c>
      <c r="BV724" s="77">
        <v>-7.1460200000000001E-2</v>
      </c>
      <c r="BW724" s="77">
        <v>-8.3694500000000005E-2</v>
      </c>
      <c r="BX724" s="77">
        <v>-0.13976659999999999</v>
      </c>
      <c r="BY724" s="77">
        <v>-0.2353306</v>
      </c>
      <c r="BZ724" s="77">
        <v>-0.31573990000000002</v>
      </c>
      <c r="CA724" s="77">
        <v>-0.36987569999999997</v>
      </c>
      <c r="CB724" s="77">
        <v>-0.56960980000000005</v>
      </c>
      <c r="CC724" s="77">
        <v>-0.6333162</v>
      </c>
      <c r="CD724" s="77">
        <v>-0.83624489999999996</v>
      </c>
      <c r="CE724" s="77">
        <v>-1.189994</v>
      </c>
      <c r="CF724" s="77">
        <v>-0.674987</v>
      </c>
      <c r="CG724" s="77">
        <v>-0.2150176</v>
      </c>
      <c r="CH724" s="77">
        <v>3.3556500000000003E-2</v>
      </c>
      <c r="CI724" s="77">
        <v>6.0002399999999997E-2</v>
      </c>
      <c r="CJ724" s="77">
        <v>0.15979270000000001</v>
      </c>
      <c r="CK724" s="77">
        <v>0.1305702</v>
      </c>
      <c r="CL724" s="77">
        <v>0.16651389999999999</v>
      </c>
      <c r="CM724" s="77">
        <v>0.1260782</v>
      </c>
      <c r="CN724" s="77">
        <v>9.0921199999999994E-2</v>
      </c>
      <c r="CO724" s="77">
        <v>0.36633120000000002</v>
      </c>
      <c r="CP724" s="77">
        <v>0.57230499999999995</v>
      </c>
      <c r="CQ724" s="77">
        <v>0.57468989999999998</v>
      </c>
      <c r="CR724" s="77">
        <v>0.49310480000000001</v>
      </c>
      <c r="CS724" s="77">
        <v>0.3023014</v>
      </c>
      <c r="CT724" s="77">
        <v>-3.8297499999999998E-2</v>
      </c>
      <c r="CU724" s="77">
        <v>-5.8999200000000002E-2</v>
      </c>
      <c r="CV724" s="77">
        <v>-8.9429700000000001E-2</v>
      </c>
      <c r="CW724" s="77">
        <v>-0.1921554</v>
      </c>
      <c r="CX724" s="77">
        <v>-0.2866358</v>
      </c>
      <c r="CY724" s="77">
        <v>-0.29315259999999999</v>
      </c>
      <c r="CZ724" s="77">
        <v>-0.41705740000000002</v>
      </c>
      <c r="DA724" s="77">
        <v>-0.43507220000000002</v>
      </c>
      <c r="DB724" s="77">
        <v>-0.62588949999999999</v>
      </c>
      <c r="DC724" s="77">
        <v>-0.91132179999999996</v>
      </c>
      <c r="DD724" s="77">
        <v>-0.52684410000000004</v>
      </c>
      <c r="DE724" s="77">
        <v>-0.124444</v>
      </c>
      <c r="DF724" s="77">
        <v>5.9181499999999998E-2</v>
      </c>
      <c r="DG724" s="77">
        <v>8.45278E-2</v>
      </c>
      <c r="DH724" s="77">
        <v>0.1835765</v>
      </c>
      <c r="DI724" s="77">
        <v>0.1555078</v>
      </c>
      <c r="DJ724" s="77">
        <v>0.18695800000000001</v>
      </c>
      <c r="DK724" s="77">
        <v>0.14976149999999999</v>
      </c>
      <c r="DL724" s="77">
        <v>0.1230086</v>
      </c>
      <c r="DM724" s="77">
        <v>0.46898800000000002</v>
      </c>
      <c r="DN724" s="77">
        <v>0.74257309999999999</v>
      </c>
      <c r="DO724" s="77">
        <v>0.74613989999999997</v>
      </c>
      <c r="DP724" s="77">
        <v>0.6539201</v>
      </c>
      <c r="DQ724" s="77">
        <v>0.4438687</v>
      </c>
      <c r="DR724" s="77">
        <v>-5.1349000000000004E-3</v>
      </c>
      <c r="DS724" s="77">
        <v>-3.4303899999999998E-2</v>
      </c>
      <c r="DT724" s="77">
        <v>-3.9092799999999997E-2</v>
      </c>
      <c r="DU724" s="77">
        <v>-0.14898020000000001</v>
      </c>
      <c r="DV724" s="77">
        <v>-0.25753179999999998</v>
      </c>
      <c r="DW724" s="77">
        <v>-0.1823765</v>
      </c>
      <c r="DX724" s="77">
        <v>-0.196796</v>
      </c>
      <c r="DY724" s="77">
        <v>-0.14883950000000001</v>
      </c>
      <c r="DZ724" s="77">
        <v>-0.3221696</v>
      </c>
      <c r="EA724" s="77">
        <v>-0.5089629</v>
      </c>
      <c r="EB724" s="77">
        <v>-0.31294949999999999</v>
      </c>
      <c r="EC724" s="77">
        <v>6.3298E-3</v>
      </c>
      <c r="ED724" s="77">
        <v>9.6180000000000002E-2</v>
      </c>
      <c r="EE724" s="77">
        <v>0.1199385</v>
      </c>
      <c r="EF724" s="77">
        <v>0.21791650000000001</v>
      </c>
      <c r="EG724" s="77">
        <v>0.19151360000000001</v>
      </c>
      <c r="EH724" s="77">
        <v>0.216476</v>
      </c>
      <c r="EI724" s="77">
        <v>0.18395629999999999</v>
      </c>
      <c r="EJ724" s="77">
        <v>0.16933770000000001</v>
      </c>
      <c r="EK724" s="77">
        <v>0.61720799999999998</v>
      </c>
      <c r="EL724" s="77">
        <v>0.98841330000000005</v>
      </c>
      <c r="EM724" s="77">
        <v>0.99368659999999998</v>
      </c>
      <c r="EN724" s="77">
        <v>0.88611169999999995</v>
      </c>
      <c r="EO724" s="77">
        <v>0.6482694</v>
      </c>
      <c r="EP724" s="77">
        <v>4.2746800000000001E-2</v>
      </c>
      <c r="EQ724" s="77">
        <v>1.3521E-3</v>
      </c>
      <c r="ER724" s="77">
        <v>3.3585700000000003E-2</v>
      </c>
      <c r="ES724" s="77">
        <v>-8.6641999999999997E-2</v>
      </c>
      <c r="ET724" s="77">
        <v>-0.21551010000000001</v>
      </c>
      <c r="EU724" s="77">
        <v>51.175069999999998</v>
      </c>
      <c r="EV724" s="77">
        <v>50.536560000000001</v>
      </c>
      <c r="EW724" s="77">
        <v>50.034219999999998</v>
      </c>
      <c r="EX724" s="77">
        <v>49.715719999999997</v>
      </c>
      <c r="EY724" s="77">
        <v>49.033560000000001</v>
      </c>
      <c r="EZ724" s="77">
        <v>48.30641</v>
      </c>
      <c r="FA724" s="77">
        <v>48.168759999999999</v>
      </c>
      <c r="FB724" s="77">
        <v>49.17089</v>
      </c>
      <c r="FC724" s="77">
        <v>53.136879999999998</v>
      </c>
      <c r="FD724" s="77">
        <v>58.420659999999998</v>
      </c>
      <c r="FE724" s="77">
        <v>62.378489999999999</v>
      </c>
      <c r="FF724" s="77">
        <v>64.383780000000002</v>
      </c>
      <c r="FG724" s="77">
        <v>66.156099999999995</v>
      </c>
      <c r="FH724" s="77">
        <v>67.472949999999997</v>
      </c>
      <c r="FI724" s="77">
        <v>67.882099999999994</v>
      </c>
      <c r="FJ724" s="77">
        <v>67.838210000000004</v>
      </c>
      <c r="FK724" s="77">
        <v>67.155889999999999</v>
      </c>
      <c r="FL724" s="77">
        <v>65.746380000000002</v>
      </c>
      <c r="FM724" s="77">
        <v>63.336329999999997</v>
      </c>
      <c r="FN724" s="77">
        <v>59.789520000000003</v>
      </c>
      <c r="FO724" s="77">
        <v>55.47</v>
      </c>
      <c r="FP724" s="77">
        <v>53.868989999999997</v>
      </c>
      <c r="FQ724" s="77">
        <v>52.951770000000003</v>
      </c>
      <c r="FR724" s="77">
        <v>51.726010000000002</v>
      </c>
      <c r="FS724" s="77">
        <v>1.3029679999999999</v>
      </c>
      <c r="FT724" s="77">
        <v>5.5010400000000001E-2</v>
      </c>
      <c r="FU724" s="77">
        <v>0.18397259999999999</v>
      </c>
    </row>
    <row r="725" spans="1:177" x14ac:dyDescent="0.25">
      <c r="A725" t="s">
        <v>226</v>
      </c>
      <c r="B725" t="s">
        <v>199</v>
      </c>
      <c r="C725" t="s">
        <v>271</v>
      </c>
      <c r="D725" s="30" t="s">
        <v>231</v>
      </c>
      <c r="E725" t="s">
        <v>219</v>
      </c>
      <c r="F725" s="78">
        <v>4535</v>
      </c>
      <c r="G725" s="77">
        <v>1.195114</v>
      </c>
      <c r="H725" s="77">
        <v>1.0482830000000001</v>
      </c>
      <c r="I725" s="77">
        <v>1.0029680000000001</v>
      </c>
      <c r="J725" s="77">
        <v>0.97657950000000004</v>
      </c>
      <c r="K725" s="77">
        <v>0.94032930000000003</v>
      </c>
      <c r="L725" s="77">
        <v>0.95275909999999997</v>
      </c>
      <c r="M725" s="77">
        <v>0.95231560000000004</v>
      </c>
      <c r="N725" s="77">
        <v>1.017865</v>
      </c>
      <c r="O725" s="77">
        <v>1.2464219999999999</v>
      </c>
      <c r="P725" s="77">
        <v>1.370217</v>
      </c>
      <c r="Q725" s="77">
        <v>1.5538959999999999</v>
      </c>
      <c r="R725" s="77">
        <v>1.817577</v>
      </c>
      <c r="S725" s="77">
        <v>2.0727229999999999</v>
      </c>
      <c r="T725" s="77">
        <v>2.3111120000000001</v>
      </c>
      <c r="U725" s="77">
        <v>2.3614359999999999</v>
      </c>
      <c r="V725" s="77">
        <v>2.4659249999999999</v>
      </c>
      <c r="W725" s="77">
        <v>2.3502900000000002</v>
      </c>
      <c r="X725" s="77">
        <v>2.33887</v>
      </c>
      <c r="Y725" s="77">
        <v>2.1790639999999999</v>
      </c>
      <c r="Z725" s="77">
        <v>1.963201</v>
      </c>
      <c r="AA725" s="77">
        <v>2.057636</v>
      </c>
      <c r="AB725" s="77">
        <v>1.8539669999999999</v>
      </c>
      <c r="AC725" s="77">
        <v>1.705967</v>
      </c>
      <c r="AD725" s="77">
        <v>1.4841310000000001</v>
      </c>
      <c r="AE725" s="77">
        <v>-0.74376310000000001</v>
      </c>
      <c r="AF725" s="77">
        <v>-0.75265199999999999</v>
      </c>
      <c r="AG725" s="77">
        <v>-0.57098640000000001</v>
      </c>
      <c r="AH725" s="77">
        <v>-0.40455259999999998</v>
      </c>
      <c r="AI725" s="77">
        <v>-0.26416729999999999</v>
      </c>
      <c r="AJ725" s="77">
        <v>-0.1275589</v>
      </c>
      <c r="AK725" s="77">
        <v>-6.8743499999999999E-2</v>
      </c>
      <c r="AL725" s="77">
        <v>-7.1504499999999999E-2</v>
      </c>
      <c r="AM725" s="77">
        <v>3.2324400000000003E-2</v>
      </c>
      <c r="AN725" s="77">
        <v>2.13408E-2</v>
      </c>
      <c r="AO725" s="77">
        <v>6.7685999999999996E-2</v>
      </c>
      <c r="AP725" s="77">
        <v>0.1594767</v>
      </c>
      <c r="AQ725" s="77">
        <v>0.2487598</v>
      </c>
      <c r="AR725" s="77">
        <v>0.35989969999999999</v>
      </c>
      <c r="AS725" s="77">
        <v>0.31729800000000002</v>
      </c>
      <c r="AT725" s="77">
        <v>0.33286719999999997</v>
      </c>
      <c r="AU725" s="77">
        <v>0.24267259999999999</v>
      </c>
      <c r="AV725" s="77">
        <v>0.2248291</v>
      </c>
      <c r="AW725" s="77">
        <v>0.1330585</v>
      </c>
      <c r="AX725" s="77">
        <v>-3.9218700000000002E-2</v>
      </c>
      <c r="AY725" s="77">
        <v>3.8175099999999997E-2</v>
      </c>
      <c r="AZ725" s="77">
        <v>-0.16260669999999999</v>
      </c>
      <c r="BA725" s="77">
        <v>-0.1229678</v>
      </c>
      <c r="BB725" s="77">
        <v>-0.1363183</v>
      </c>
      <c r="BC725" s="77">
        <v>-0.68598740000000002</v>
      </c>
      <c r="BD725" s="77">
        <v>-0.69387270000000001</v>
      </c>
      <c r="BE725" s="77">
        <v>-0.51754040000000001</v>
      </c>
      <c r="BF725" s="77">
        <v>-0.35515239999999998</v>
      </c>
      <c r="BG725" s="77">
        <v>-0.22565489999999999</v>
      </c>
      <c r="BH725" s="77">
        <v>-0.10032199999999999</v>
      </c>
      <c r="BI725" s="77">
        <v>-4.8003999999999998E-2</v>
      </c>
      <c r="BJ725" s="77">
        <v>-5.3276900000000002E-2</v>
      </c>
      <c r="BK725" s="77">
        <v>5.0407399999999998E-2</v>
      </c>
      <c r="BL725" s="77">
        <v>4.8377000000000003E-2</v>
      </c>
      <c r="BM725" s="77">
        <v>8.9658000000000002E-2</v>
      </c>
      <c r="BN725" s="77">
        <v>0.192334</v>
      </c>
      <c r="BO725" s="77">
        <v>0.28937550000000001</v>
      </c>
      <c r="BP725" s="77">
        <v>0.40554050000000003</v>
      </c>
      <c r="BQ725" s="77">
        <v>0.36210589999999998</v>
      </c>
      <c r="BR725" s="77">
        <v>0.3863955</v>
      </c>
      <c r="BS725" s="77">
        <v>0.28719820000000001</v>
      </c>
      <c r="BT725" s="77">
        <v>0.267204</v>
      </c>
      <c r="BU725" s="77">
        <v>0.17862210000000001</v>
      </c>
      <c r="BV725" s="77">
        <v>1.9083800000000001E-2</v>
      </c>
      <c r="BW725" s="77">
        <v>7.3238399999999995E-2</v>
      </c>
      <c r="BX725" s="77">
        <v>-0.1101837</v>
      </c>
      <c r="BY725" s="77">
        <v>-8.0888299999999996E-2</v>
      </c>
      <c r="BZ725" s="77">
        <v>-9.3746200000000002E-2</v>
      </c>
      <c r="CA725" s="77">
        <v>-0.64597199999999999</v>
      </c>
      <c r="CB725" s="77">
        <v>-0.65316220000000003</v>
      </c>
      <c r="CC725" s="77">
        <v>-0.4805239</v>
      </c>
      <c r="CD725" s="77">
        <v>-0.3209379</v>
      </c>
      <c r="CE725" s="77">
        <v>-0.1989812</v>
      </c>
      <c r="CF725" s="77">
        <v>-8.14579E-2</v>
      </c>
      <c r="CG725" s="77">
        <v>-3.3639799999999997E-2</v>
      </c>
      <c r="CH725" s="77">
        <v>-4.0652500000000001E-2</v>
      </c>
      <c r="CI725" s="77">
        <v>6.2931699999999993E-2</v>
      </c>
      <c r="CJ725" s="77">
        <v>6.7102099999999998E-2</v>
      </c>
      <c r="CK725" s="77">
        <v>0.1048757</v>
      </c>
      <c r="CL725" s="77">
        <v>0.2150909</v>
      </c>
      <c r="CM725" s="77">
        <v>0.3175057</v>
      </c>
      <c r="CN725" s="77">
        <v>0.43715120000000002</v>
      </c>
      <c r="CO725" s="77">
        <v>0.39313969999999998</v>
      </c>
      <c r="CP725" s="77">
        <v>0.42346909999999999</v>
      </c>
      <c r="CQ725" s="77">
        <v>0.3180366</v>
      </c>
      <c r="CR725" s="77">
        <v>0.2965527</v>
      </c>
      <c r="CS725" s="77">
        <v>0.21017930000000001</v>
      </c>
      <c r="CT725" s="77">
        <v>5.9464000000000003E-2</v>
      </c>
      <c r="CU725" s="77">
        <v>9.7523200000000004E-2</v>
      </c>
      <c r="CV725" s="77">
        <v>-7.3875800000000005E-2</v>
      </c>
      <c r="CW725" s="77">
        <v>-5.1744199999999997E-2</v>
      </c>
      <c r="CX725" s="77">
        <v>-6.4260800000000007E-2</v>
      </c>
      <c r="CY725" s="77">
        <v>-0.60595670000000001</v>
      </c>
      <c r="CZ725" s="77">
        <v>-0.61245179999999999</v>
      </c>
      <c r="DA725" s="77">
        <v>-0.44350729999999999</v>
      </c>
      <c r="DB725" s="77">
        <v>-0.28672350000000002</v>
      </c>
      <c r="DC725" s="77">
        <v>-0.17230760000000001</v>
      </c>
      <c r="DD725" s="77">
        <v>-6.2593700000000002E-2</v>
      </c>
      <c r="DE725" s="77">
        <v>-1.92756E-2</v>
      </c>
      <c r="DF725" s="77">
        <v>-2.80281E-2</v>
      </c>
      <c r="DG725" s="77">
        <v>7.5455900000000006E-2</v>
      </c>
      <c r="DH725" s="77">
        <v>8.5827200000000006E-2</v>
      </c>
      <c r="DI725" s="77">
        <v>0.1200934</v>
      </c>
      <c r="DJ725" s="77">
        <v>0.2378477</v>
      </c>
      <c r="DK725" s="77">
        <v>0.345636</v>
      </c>
      <c r="DL725" s="77">
        <v>0.46876190000000001</v>
      </c>
      <c r="DM725" s="77">
        <v>0.42417359999999998</v>
      </c>
      <c r="DN725" s="77">
        <v>0.46054260000000002</v>
      </c>
      <c r="DO725" s="77">
        <v>0.34887489999999999</v>
      </c>
      <c r="DP725" s="77">
        <v>0.32590140000000001</v>
      </c>
      <c r="DQ725" s="77">
        <v>0.24173649999999999</v>
      </c>
      <c r="DR725" s="77">
        <v>9.9844199999999994E-2</v>
      </c>
      <c r="DS725" s="77">
        <v>0.121808</v>
      </c>
      <c r="DT725" s="77">
        <v>-3.7567799999999998E-2</v>
      </c>
      <c r="DU725" s="77">
        <v>-2.2600100000000001E-2</v>
      </c>
      <c r="DV725" s="77">
        <v>-3.4775500000000001E-2</v>
      </c>
      <c r="DW725" s="77">
        <v>-0.54818100000000003</v>
      </c>
      <c r="DX725" s="77">
        <v>-0.55367239999999995</v>
      </c>
      <c r="DY725" s="77">
        <v>-0.3900612</v>
      </c>
      <c r="DZ725" s="77">
        <v>-0.23732320000000001</v>
      </c>
      <c r="EA725" s="77">
        <v>-0.1337951</v>
      </c>
      <c r="EB725" s="77">
        <v>-3.5356800000000001E-2</v>
      </c>
      <c r="EC725" s="77">
        <v>1.464E-3</v>
      </c>
      <c r="ED725" s="77">
        <v>-9.8005999999999996E-3</v>
      </c>
      <c r="EE725" s="77">
        <v>9.3538899999999994E-2</v>
      </c>
      <c r="EF725" s="77">
        <v>0.1128633</v>
      </c>
      <c r="EG725" s="77">
        <v>0.14206540000000001</v>
      </c>
      <c r="EH725" s="77">
        <v>0.27070499999999997</v>
      </c>
      <c r="EI725" s="77">
        <v>0.38625159999999997</v>
      </c>
      <c r="EJ725" s="77">
        <v>0.51440269999999999</v>
      </c>
      <c r="EK725" s="77">
        <v>0.4689815</v>
      </c>
      <c r="EL725" s="77">
        <v>0.5140709</v>
      </c>
      <c r="EM725" s="77">
        <v>0.39340049999999999</v>
      </c>
      <c r="EN725" s="77">
        <v>0.3682762</v>
      </c>
      <c r="EO725" s="77">
        <v>0.2873001</v>
      </c>
      <c r="EP725" s="77">
        <v>0.1581467</v>
      </c>
      <c r="EQ725" s="77">
        <v>0.15687139999999999</v>
      </c>
      <c r="ER725" s="77">
        <v>1.48551E-2</v>
      </c>
      <c r="ES725" s="77">
        <v>1.9479300000000001E-2</v>
      </c>
      <c r="ET725" s="77">
        <v>7.7967000000000002E-3</v>
      </c>
      <c r="EU725" s="77">
        <v>66.792019999999994</v>
      </c>
      <c r="EV725" s="77">
        <v>66.511989999999997</v>
      </c>
      <c r="EW725" s="77">
        <v>66.011949999999999</v>
      </c>
      <c r="EX725" s="77">
        <v>65.635319999999993</v>
      </c>
      <c r="EY725" s="77">
        <v>65.446370000000002</v>
      </c>
      <c r="EZ725" s="77">
        <v>65.545299999999997</v>
      </c>
      <c r="FA725" s="77">
        <v>65.259900000000002</v>
      </c>
      <c r="FB725" s="77">
        <v>65.916330000000002</v>
      </c>
      <c r="FC725" s="77">
        <v>68.934020000000004</v>
      </c>
      <c r="FD725" s="77">
        <v>73.847930000000005</v>
      </c>
      <c r="FE725" s="77">
        <v>78.870549999999994</v>
      </c>
      <c r="FF725" s="77">
        <v>81.273820000000001</v>
      </c>
      <c r="FG725" s="77">
        <v>82.927490000000006</v>
      </c>
      <c r="FH725" s="77">
        <v>83.644369999999995</v>
      </c>
      <c r="FI725" s="77">
        <v>84.221770000000006</v>
      </c>
      <c r="FJ725" s="77">
        <v>83.870159999999998</v>
      </c>
      <c r="FK725" s="77">
        <v>82.502440000000007</v>
      </c>
      <c r="FL725" s="77">
        <v>80.416520000000006</v>
      </c>
      <c r="FM725" s="77">
        <v>78.262630000000001</v>
      </c>
      <c r="FN725" s="77">
        <v>74.698369999999997</v>
      </c>
      <c r="FO725" s="77">
        <v>70.584779999999995</v>
      </c>
      <c r="FP725" s="77">
        <v>68.925889999999995</v>
      </c>
      <c r="FQ725" s="77">
        <v>67.780690000000007</v>
      </c>
      <c r="FR725" s="77">
        <v>67.549379999999999</v>
      </c>
      <c r="FS725" s="77">
        <v>0.70605030000000002</v>
      </c>
      <c r="FT725" s="77">
        <v>2.8419099999999999E-2</v>
      </c>
      <c r="FU725" s="77">
        <v>5.3088000000000003E-2</v>
      </c>
    </row>
    <row r="726" spans="1:177" x14ac:dyDescent="0.25">
      <c r="A726" t="s">
        <v>226</v>
      </c>
      <c r="B726" t="s">
        <v>199</v>
      </c>
      <c r="C726" t="s">
        <v>271</v>
      </c>
      <c r="D726" s="30" t="s">
        <v>231</v>
      </c>
      <c r="E726" t="s">
        <v>220</v>
      </c>
      <c r="F726" s="78">
        <v>3439</v>
      </c>
      <c r="G726" s="77">
        <v>1.181155</v>
      </c>
      <c r="H726" s="77">
        <v>1.0519970000000001</v>
      </c>
      <c r="I726" s="77">
        <v>1.029417</v>
      </c>
      <c r="J726" s="77">
        <v>1.022834</v>
      </c>
      <c r="K726" s="77">
        <v>1.0019499999999999</v>
      </c>
      <c r="L726" s="77">
        <v>1.0035529999999999</v>
      </c>
      <c r="M726" s="77">
        <v>0.97449209999999997</v>
      </c>
      <c r="N726" s="77">
        <v>1.03122</v>
      </c>
      <c r="O726" s="77">
        <v>1.293121</v>
      </c>
      <c r="P726" s="77">
        <v>1.406074</v>
      </c>
      <c r="Q726" s="77">
        <v>1.5718019999999999</v>
      </c>
      <c r="R726" s="77">
        <v>1.78647</v>
      </c>
      <c r="S726" s="77">
        <v>1.9993939999999999</v>
      </c>
      <c r="T726" s="77">
        <v>2.2244380000000001</v>
      </c>
      <c r="U726" s="77">
        <v>2.2157800000000001</v>
      </c>
      <c r="V726" s="77">
        <v>2.3082750000000001</v>
      </c>
      <c r="W726" s="77">
        <v>2.2500100000000001</v>
      </c>
      <c r="X726" s="77">
        <v>2.240761</v>
      </c>
      <c r="Y726" s="77">
        <v>2.0787019999999998</v>
      </c>
      <c r="Z726" s="77">
        <v>1.9332990000000001</v>
      </c>
      <c r="AA726" s="77">
        <v>2.0995170000000001</v>
      </c>
      <c r="AB726" s="77">
        <v>1.9593879999999999</v>
      </c>
      <c r="AC726" s="77">
        <v>1.828603</v>
      </c>
      <c r="AD726" s="77">
        <v>1.6134520000000001</v>
      </c>
      <c r="AE726" s="77">
        <v>-0.83429500000000001</v>
      </c>
      <c r="AF726" s="77">
        <v>-0.80224379999999995</v>
      </c>
      <c r="AG726" s="77">
        <v>-0.58903119999999998</v>
      </c>
      <c r="AH726" s="77">
        <v>-0.392592</v>
      </c>
      <c r="AI726" s="77">
        <v>-0.2197124</v>
      </c>
      <c r="AJ726" s="77">
        <v>-0.1009036</v>
      </c>
      <c r="AK726" s="77">
        <v>-8.0169400000000002E-2</v>
      </c>
      <c r="AL726" s="77">
        <v>-9.8633600000000002E-2</v>
      </c>
      <c r="AM726" s="77">
        <v>2.1038100000000001E-2</v>
      </c>
      <c r="AN726" s="77">
        <v>-1.04213E-2</v>
      </c>
      <c r="AO726" s="77">
        <v>2.4229199999999999E-2</v>
      </c>
      <c r="AP726" s="77">
        <v>8.3325300000000005E-2</v>
      </c>
      <c r="AQ726" s="77">
        <v>0.1569007</v>
      </c>
      <c r="AR726" s="77">
        <v>0.27162829999999999</v>
      </c>
      <c r="AS726" s="77">
        <v>0.19710739999999999</v>
      </c>
      <c r="AT726" s="77">
        <v>0.20252229999999999</v>
      </c>
      <c r="AU726" s="77">
        <v>0.14557220000000001</v>
      </c>
      <c r="AV726" s="77">
        <v>0.1193077</v>
      </c>
      <c r="AW726" s="77">
        <v>1.3377399999999999E-2</v>
      </c>
      <c r="AX726" s="77">
        <v>-0.1242853</v>
      </c>
      <c r="AY726" s="77">
        <v>8.0248000000000003E-3</v>
      </c>
      <c r="AZ726" s="77">
        <v>-0.1213279</v>
      </c>
      <c r="BA726" s="77">
        <v>-5.4797400000000003E-2</v>
      </c>
      <c r="BB726" s="77">
        <v>-5.6783300000000002E-2</v>
      </c>
      <c r="BC726" s="77">
        <v>-0.76700140000000006</v>
      </c>
      <c r="BD726" s="77">
        <v>-0.74367159999999999</v>
      </c>
      <c r="BE726" s="77">
        <v>-0.53971230000000003</v>
      </c>
      <c r="BF726" s="77">
        <v>-0.34943940000000001</v>
      </c>
      <c r="BG726" s="77">
        <v>-0.1931599</v>
      </c>
      <c r="BH726" s="77">
        <v>-7.8923099999999996E-2</v>
      </c>
      <c r="BI726" s="77">
        <v>-6.0816799999999997E-2</v>
      </c>
      <c r="BJ726" s="77">
        <v>-8.2450200000000001E-2</v>
      </c>
      <c r="BK726" s="77">
        <v>4.16833E-2</v>
      </c>
      <c r="BL726" s="77">
        <v>2.2008099999999999E-2</v>
      </c>
      <c r="BM726" s="77">
        <v>5.0174499999999997E-2</v>
      </c>
      <c r="BN726" s="77">
        <v>0.1194467</v>
      </c>
      <c r="BO726" s="77">
        <v>0.19932730000000001</v>
      </c>
      <c r="BP726" s="77">
        <v>0.32074449999999999</v>
      </c>
      <c r="BQ726" s="77">
        <v>0.23903650000000001</v>
      </c>
      <c r="BR726" s="77">
        <v>0.2554131</v>
      </c>
      <c r="BS726" s="77">
        <v>0.19683880000000001</v>
      </c>
      <c r="BT726" s="77">
        <v>0.16633819999999999</v>
      </c>
      <c r="BU726" s="77">
        <v>6.2367800000000001E-2</v>
      </c>
      <c r="BV726" s="77">
        <v>-5.4341199999999999E-2</v>
      </c>
      <c r="BW726" s="77">
        <v>4.9531899999999997E-2</v>
      </c>
      <c r="BX726" s="77">
        <v>-6.52861E-2</v>
      </c>
      <c r="BY726" s="77">
        <v>-1.3864700000000001E-2</v>
      </c>
      <c r="BZ726" s="77">
        <v>-1.4694199999999999E-2</v>
      </c>
      <c r="CA726" s="77">
        <v>-0.72039399999999998</v>
      </c>
      <c r="CB726" s="77">
        <v>-0.70310459999999997</v>
      </c>
      <c r="CC726" s="77">
        <v>-0.50555419999999995</v>
      </c>
      <c r="CD726" s="77">
        <v>-0.31955210000000001</v>
      </c>
      <c r="CE726" s="77">
        <v>-0.1747698</v>
      </c>
      <c r="CF726" s="77">
        <v>-6.3699500000000006E-2</v>
      </c>
      <c r="CG726" s="77">
        <v>-4.7413200000000003E-2</v>
      </c>
      <c r="CH726" s="77">
        <v>-7.1241600000000002E-2</v>
      </c>
      <c r="CI726" s="77">
        <v>5.59821E-2</v>
      </c>
      <c r="CJ726" s="77">
        <v>4.4468599999999997E-2</v>
      </c>
      <c r="CK726" s="77">
        <v>6.8144200000000002E-2</v>
      </c>
      <c r="CL726" s="77">
        <v>0.14446429999999999</v>
      </c>
      <c r="CM726" s="77">
        <v>0.22871179999999999</v>
      </c>
      <c r="CN726" s="77">
        <v>0.35476220000000003</v>
      </c>
      <c r="CO726" s="77">
        <v>0.2680765</v>
      </c>
      <c r="CP726" s="77">
        <v>0.2920451</v>
      </c>
      <c r="CQ726" s="77">
        <v>0.23234579999999999</v>
      </c>
      <c r="CR726" s="77">
        <v>0.19891139999999999</v>
      </c>
      <c r="CS726" s="77">
        <v>9.6298499999999995E-2</v>
      </c>
      <c r="CT726" s="77">
        <v>-5.8980999999999999E-3</v>
      </c>
      <c r="CU726" s="77">
        <v>7.8279500000000002E-2</v>
      </c>
      <c r="CV726" s="77">
        <v>-2.6471700000000001E-2</v>
      </c>
      <c r="CW726" s="77">
        <v>1.44852E-2</v>
      </c>
      <c r="CX726" s="77">
        <v>1.44566E-2</v>
      </c>
      <c r="CY726" s="77">
        <v>-0.67378669999999996</v>
      </c>
      <c r="CZ726" s="77">
        <v>-0.66253770000000001</v>
      </c>
      <c r="DA726" s="77">
        <v>-0.47139609999999998</v>
      </c>
      <c r="DB726" s="77">
        <v>-0.2896647</v>
      </c>
      <c r="DC726" s="77">
        <v>-0.15637960000000001</v>
      </c>
      <c r="DD726" s="77">
        <v>-4.8475900000000002E-2</v>
      </c>
      <c r="DE726" s="77">
        <v>-3.4009699999999997E-2</v>
      </c>
      <c r="DF726" s="77">
        <v>-6.0033099999999999E-2</v>
      </c>
      <c r="DG726" s="77">
        <v>7.0280899999999993E-2</v>
      </c>
      <c r="DH726" s="77">
        <v>6.6929199999999994E-2</v>
      </c>
      <c r="DI726" s="77">
        <v>8.6113899999999993E-2</v>
      </c>
      <c r="DJ726" s="77">
        <v>0.16948179999999999</v>
      </c>
      <c r="DK726" s="77">
        <v>0.2580964</v>
      </c>
      <c r="DL726" s="77">
        <v>0.38877990000000001</v>
      </c>
      <c r="DM726" s="77">
        <v>0.29711650000000001</v>
      </c>
      <c r="DN726" s="77">
        <v>0.3286771</v>
      </c>
      <c r="DO726" s="77">
        <v>0.2678529</v>
      </c>
      <c r="DP726" s="77">
        <v>0.23148460000000001</v>
      </c>
      <c r="DQ726" s="77">
        <v>0.13022909999999999</v>
      </c>
      <c r="DR726" s="77">
        <v>4.2544999999999999E-2</v>
      </c>
      <c r="DS726" s="77">
        <v>0.1070271</v>
      </c>
      <c r="DT726" s="77">
        <v>1.23427E-2</v>
      </c>
      <c r="DU726" s="77">
        <v>4.2835100000000001E-2</v>
      </c>
      <c r="DV726" s="77">
        <v>4.3607399999999998E-2</v>
      </c>
      <c r="DW726" s="77">
        <v>-0.60649310000000001</v>
      </c>
      <c r="DX726" s="77">
        <v>-0.60396539999999999</v>
      </c>
      <c r="DY726" s="77">
        <v>-0.42207719999999999</v>
      </c>
      <c r="DZ726" s="77">
        <v>-0.24651210000000001</v>
      </c>
      <c r="EA726" s="77">
        <v>-0.1298272</v>
      </c>
      <c r="EB726" s="77">
        <v>-2.6495399999999999E-2</v>
      </c>
      <c r="EC726" s="77">
        <v>-1.4657E-2</v>
      </c>
      <c r="ED726" s="77">
        <v>-4.3849699999999998E-2</v>
      </c>
      <c r="EE726" s="77">
        <v>9.0926099999999996E-2</v>
      </c>
      <c r="EF726" s="77">
        <v>9.9358600000000005E-2</v>
      </c>
      <c r="EG726" s="77">
        <v>0.1120592</v>
      </c>
      <c r="EH726" s="77">
        <v>0.20560320000000001</v>
      </c>
      <c r="EI726" s="77">
        <v>0.30052299999999998</v>
      </c>
      <c r="EJ726" s="77">
        <v>0.43789610000000001</v>
      </c>
      <c r="EK726" s="77">
        <v>0.33904570000000001</v>
      </c>
      <c r="EL726" s="77">
        <v>0.38156790000000002</v>
      </c>
      <c r="EM726" s="77">
        <v>0.3191194</v>
      </c>
      <c r="EN726" s="77">
        <v>0.27851510000000002</v>
      </c>
      <c r="EO726" s="77">
        <v>0.1792195</v>
      </c>
      <c r="EP726" s="77">
        <v>0.11248909999999999</v>
      </c>
      <c r="EQ726" s="77">
        <v>0.1485341</v>
      </c>
      <c r="ER726" s="77">
        <v>6.8384500000000001E-2</v>
      </c>
      <c r="ES726" s="77">
        <v>8.3767900000000006E-2</v>
      </c>
      <c r="ET726" s="77">
        <v>8.5696599999999998E-2</v>
      </c>
      <c r="EU726" s="77">
        <v>67.439430000000002</v>
      </c>
      <c r="EV726" s="77">
        <v>67.435220000000001</v>
      </c>
      <c r="EW726" s="77">
        <v>66.959159999999997</v>
      </c>
      <c r="EX726" s="77">
        <v>66.720249999999993</v>
      </c>
      <c r="EY726" s="77">
        <v>66.622990000000001</v>
      </c>
      <c r="EZ726" s="77">
        <v>66.905640000000005</v>
      </c>
      <c r="FA726" s="77">
        <v>66.574820000000003</v>
      </c>
      <c r="FB726" s="77">
        <v>66.862960000000001</v>
      </c>
      <c r="FC726" s="77">
        <v>68.667529999999999</v>
      </c>
      <c r="FD726" s="77">
        <v>72.335999999999999</v>
      </c>
      <c r="FE726" s="77">
        <v>76.864270000000005</v>
      </c>
      <c r="FF726" s="77">
        <v>79.304029999999997</v>
      </c>
      <c r="FG726" s="77">
        <v>80.65043</v>
      </c>
      <c r="FH726" s="77">
        <v>80.943150000000003</v>
      </c>
      <c r="FI726" s="77">
        <v>81.416790000000006</v>
      </c>
      <c r="FJ726" s="77">
        <v>81.226460000000003</v>
      </c>
      <c r="FK726" s="77">
        <v>79.893450000000001</v>
      </c>
      <c r="FL726" s="77">
        <v>77.992040000000003</v>
      </c>
      <c r="FM726" s="77">
        <v>76.275189999999995</v>
      </c>
      <c r="FN726" s="77">
        <v>73.033460000000005</v>
      </c>
      <c r="FO726" s="77">
        <v>69.839439999999996</v>
      </c>
      <c r="FP726" s="77">
        <v>68.594669999999994</v>
      </c>
      <c r="FQ726" s="77">
        <v>67.875739999999993</v>
      </c>
      <c r="FR726" s="77">
        <v>68.012619999999998</v>
      </c>
      <c r="FS726" s="77">
        <v>0.85807180000000005</v>
      </c>
      <c r="FT726" s="77">
        <v>3.1884900000000001E-2</v>
      </c>
      <c r="FU726" s="77">
        <v>6.0817700000000002E-2</v>
      </c>
    </row>
    <row r="727" spans="1:177" x14ac:dyDescent="0.25">
      <c r="A727" t="s">
        <v>226</v>
      </c>
      <c r="B727" t="s">
        <v>199</v>
      </c>
      <c r="C727" t="s">
        <v>271</v>
      </c>
      <c r="D727" s="30" t="s">
        <v>231</v>
      </c>
      <c r="E727" t="s">
        <v>221</v>
      </c>
      <c r="F727" s="78">
        <v>1096</v>
      </c>
      <c r="G727" s="77">
        <v>1.1661459999999999</v>
      </c>
      <c r="H727" s="77">
        <v>0.98351160000000004</v>
      </c>
      <c r="I727" s="77">
        <v>0.89793999999999996</v>
      </c>
      <c r="J727" s="77">
        <v>0.82594749999999995</v>
      </c>
      <c r="K727" s="77">
        <v>0.74494499999999997</v>
      </c>
      <c r="L727" s="77">
        <v>0.80824850000000004</v>
      </c>
      <c r="M727" s="77">
        <v>0.91005610000000003</v>
      </c>
      <c r="N727" s="77">
        <v>1.0069090000000001</v>
      </c>
      <c r="O727" s="77">
        <v>1.1041909999999999</v>
      </c>
      <c r="P727" s="77">
        <v>1.273882</v>
      </c>
      <c r="Q727" s="77">
        <v>1.5313699999999999</v>
      </c>
      <c r="R727" s="77">
        <v>1.9736480000000001</v>
      </c>
      <c r="S727" s="77">
        <v>2.3672819999999999</v>
      </c>
      <c r="T727" s="77">
        <v>2.624825</v>
      </c>
      <c r="U727" s="77">
        <v>2.8902580000000002</v>
      </c>
      <c r="V727" s="77">
        <v>3.0489229999999998</v>
      </c>
      <c r="W727" s="77">
        <v>2.72811</v>
      </c>
      <c r="X727" s="77">
        <v>2.7247279999999998</v>
      </c>
      <c r="Y727" s="77">
        <v>2.590624</v>
      </c>
      <c r="Z727" s="77">
        <v>2.1066720000000001</v>
      </c>
      <c r="AA727" s="77">
        <v>1.9548890000000001</v>
      </c>
      <c r="AB727" s="77">
        <v>1.50346</v>
      </c>
      <c r="AC727" s="77">
        <v>1.3164709999999999</v>
      </c>
      <c r="AD727" s="77">
        <v>1.0721860000000001</v>
      </c>
      <c r="AE727" s="77">
        <v>-0.65960620000000003</v>
      </c>
      <c r="AF727" s="77">
        <v>-0.85379139999999998</v>
      </c>
      <c r="AG727" s="77">
        <v>-0.73668960000000006</v>
      </c>
      <c r="AH727" s="77">
        <v>-0.63475720000000002</v>
      </c>
      <c r="AI727" s="77">
        <v>-0.5498016</v>
      </c>
      <c r="AJ727" s="77">
        <v>-0.29404180000000002</v>
      </c>
      <c r="AK727" s="77">
        <v>-8.4942199999999995E-2</v>
      </c>
      <c r="AL727" s="77">
        <v>-1.87225E-2</v>
      </c>
      <c r="AM727" s="77">
        <v>2.6893899999999998E-2</v>
      </c>
      <c r="AN727" s="77">
        <v>0.1108285</v>
      </c>
      <c r="AO727" s="77">
        <v>0.2129057</v>
      </c>
      <c r="AP727" s="77">
        <v>0.37790879999999999</v>
      </c>
      <c r="AQ727" s="77">
        <v>0.4724199</v>
      </c>
      <c r="AR727" s="77">
        <v>0.53259000000000001</v>
      </c>
      <c r="AS727" s="77">
        <v>0.59042870000000003</v>
      </c>
      <c r="AT727" s="77">
        <v>0.63298299999999996</v>
      </c>
      <c r="AU727" s="77">
        <v>0.50884620000000003</v>
      </c>
      <c r="AV727" s="77">
        <v>0.5312424</v>
      </c>
      <c r="AW727" s="77">
        <v>0.48242829999999998</v>
      </c>
      <c r="AX727" s="77">
        <v>0.20046020000000001</v>
      </c>
      <c r="AY727" s="77">
        <v>0.10066650000000001</v>
      </c>
      <c r="AZ727" s="77">
        <v>-0.47308889999999998</v>
      </c>
      <c r="BA727" s="77">
        <v>-0.475462</v>
      </c>
      <c r="BB727" s="77">
        <v>-0.51705500000000004</v>
      </c>
      <c r="BC727" s="77">
        <v>-0.55757670000000004</v>
      </c>
      <c r="BD727" s="77">
        <v>-0.67491460000000003</v>
      </c>
      <c r="BE727" s="77">
        <v>-0.55267569999999999</v>
      </c>
      <c r="BF727" s="77">
        <v>-0.45583230000000002</v>
      </c>
      <c r="BG727" s="77">
        <v>-0.38928400000000002</v>
      </c>
      <c r="BH727" s="77">
        <v>-0.19327150000000001</v>
      </c>
      <c r="BI727" s="77">
        <v>-1.3543299999999999E-2</v>
      </c>
      <c r="BJ727" s="77">
        <v>4.3194700000000003E-2</v>
      </c>
      <c r="BK727" s="77">
        <v>6.3614699999999996E-2</v>
      </c>
      <c r="BL727" s="77">
        <v>0.13632379999999999</v>
      </c>
      <c r="BM727" s="77">
        <v>0.2364049</v>
      </c>
      <c r="BN727" s="77">
        <v>0.44636959999999998</v>
      </c>
      <c r="BO727" s="77">
        <v>0.58312350000000002</v>
      </c>
      <c r="BP727" s="77">
        <v>0.65347670000000002</v>
      </c>
      <c r="BQ727" s="77">
        <v>0.74810639999999995</v>
      </c>
      <c r="BR727" s="77">
        <v>0.80500950000000004</v>
      </c>
      <c r="BS727" s="77">
        <v>0.59234679999999995</v>
      </c>
      <c r="BT727" s="77">
        <v>0.61954399999999998</v>
      </c>
      <c r="BU727" s="77">
        <v>0.58954439999999997</v>
      </c>
      <c r="BV727" s="77">
        <v>0.2670458</v>
      </c>
      <c r="BW727" s="77">
        <v>0.15065590000000001</v>
      </c>
      <c r="BX727" s="77">
        <v>-0.33767979999999997</v>
      </c>
      <c r="BY727" s="77">
        <v>-0.35159249999999997</v>
      </c>
      <c r="BZ727" s="77">
        <v>-0.40011259999999998</v>
      </c>
      <c r="CA727" s="77">
        <v>-0.48691129999999999</v>
      </c>
      <c r="CB727" s="77">
        <v>-0.55102510000000005</v>
      </c>
      <c r="CC727" s="77">
        <v>-0.42522840000000001</v>
      </c>
      <c r="CD727" s="77">
        <v>-0.33190950000000002</v>
      </c>
      <c r="CE727" s="77">
        <v>-0.27811000000000002</v>
      </c>
      <c r="CF727" s="77">
        <v>-0.1234782</v>
      </c>
      <c r="CG727" s="77">
        <v>3.5907300000000003E-2</v>
      </c>
      <c r="CH727" s="77">
        <v>8.6078299999999996E-2</v>
      </c>
      <c r="CI727" s="77">
        <v>8.9047399999999999E-2</v>
      </c>
      <c r="CJ727" s="77">
        <v>0.1539817</v>
      </c>
      <c r="CK727" s="77">
        <v>0.25268030000000002</v>
      </c>
      <c r="CL727" s="77">
        <v>0.49378539999999999</v>
      </c>
      <c r="CM727" s="77">
        <v>0.65979650000000001</v>
      </c>
      <c r="CN727" s="77">
        <v>0.73720240000000004</v>
      </c>
      <c r="CO727" s="77">
        <v>0.8573134</v>
      </c>
      <c r="CP727" s="77">
        <v>0.92415460000000005</v>
      </c>
      <c r="CQ727" s="77">
        <v>0.65017910000000001</v>
      </c>
      <c r="CR727" s="77">
        <v>0.68070149999999996</v>
      </c>
      <c r="CS727" s="77">
        <v>0.66373260000000001</v>
      </c>
      <c r="CT727" s="77">
        <v>0.31316280000000002</v>
      </c>
      <c r="CU727" s="77">
        <v>0.18527840000000001</v>
      </c>
      <c r="CV727" s="77">
        <v>-0.2438959</v>
      </c>
      <c r="CW727" s="77">
        <v>-0.2658008</v>
      </c>
      <c r="CX727" s="77">
        <v>-0.31911859999999997</v>
      </c>
      <c r="CY727" s="77">
        <v>-0.416246</v>
      </c>
      <c r="CZ727" s="77">
        <v>-0.4271356</v>
      </c>
      <c r="DA727" s="77">
        <v>-0.29778090000000002</v>
      </c>
      <c r="DB727" s="77">
        <v>-0.2079867</v>
      </c>
      <c r="DC727" s="77">
        <v>-0.1669361</v>
      </c>
      <c r="DD727" s="77">
        <v>-5.3684999999999997E-2</v>
      </c>
      <c r="DE727" s="77">
        <v>8.5358000000000003E-2</v>
      </c>
      <c r="DF727" s="77">
        <v>0.12896199999999999</v>
      </c>
      <c r="DG727" s="77">
        <v>0.1144802</v>
      </c>
      <c r="DH727" s="77">
        <v>0.1716396</v>
      </c>
      <c r="DI727" s="77">
        <v>0.26895570000000002</v>
      </c>
      <c r="DJ727" s="77">
        <v>0.54120120000000005</v>
      </c>
      <c r="DK727" s="77">
        <v>0.7364695</v>
      </c>
      <c r="DL727" s="77">
        <v>0.8209282</v>
      </c>
      <c r="DM727" s="77">
        <v>0.96652039999999995</v>
      </c>
      <c r="DN727" s="77">
        <v>1.0432999999999999</v>
      </c>
      <c r="DO727" s="77">
        <v>0.70801150000000002</v>
      </c>
      <c r="DP727" s="77">
        <v>0.74185900000000005</v>
      </c>
      <c r="DQ727" s="77">
        <v>0.73792089999999999</v>
      </c>
      <c r="DR727" s="77">
        <v>0.35927979999999998</v>
      </c>
      <c r="DS727" s="77">
        <v>0.21990090000000001</v>
      </c>
      <c r="DT727" s="77">
        <v>-0.150112</v>
      </c>
      <c r="DU727" s="77">
        <v>-0.18000920000000001</v>
      </c>
      <c r="DV727" s="77">
        <v>-0.23812469999999999</v>
      </c>
      <c r="DW727" s="77">
        <v>-0.31421650000000001</v>
      </c>
      <c r="DX727" s="77">
        <v>-0.2482588</v>
      </c>
      <c r="DY727" s="77">
        <v>-0.1137671</v>
      </c>
      <c r="DZ727" s="77">
        <v>-2.9061900000000002E-2</v>
      </c>
      <c r="EA727" s="77">
        <v>-6.4184999999999997E-3</v>
      </c>
      <c r="EB727" s="77">
        <v>4.7085399999999999E-2</v>
      </c>
      <c r="EC727" s="77">
        <v>0.1567569</v>
      </c>
      <c r="ED727" s="77">
        <v>0.1908792</v>
      </c>
      <c r="EE727" s="77">
        <v>0.151201</v>
      </c>
      <c r="EF727" s="77">
        <v>0.1971349</v>
      </c>
      <c r="EG727" s="77">
        <v>0.29245480000000001</v>
      </c>
      <c r="EH727" s="77">
        <v>0.60966189999999998</v>
      </c>
      <c r="EI727" s="77">
        <v>0.84717310000000001</v>
      </c>
      <c r="EJ727" s="77">
        <v>0.94181499999999996</v>
      </c>
      <c r="EK727" s="77">
        <v>1.124198</v>
      </c>
      <c r="EL727" s="77">
        <v>1.2153259999999999</v>
      </c>
      <c r="EM727" s="77">
        <v>0.79151210000000005</v>
      </c>
      <c r="EN727" s="77">
        <v>0.83016060000000003</v>
      </c>
      <c r="EO727" s="77">
        <v>0.84503689999999998</v>
      </c>
      <c r="EP727" s="77">
        <v>0.42586540000000001</v>
      </c>
      <c r="EQ727" s="77">
        <v>0.26989030000000003</v>
      </c>
      <c r="ER727" s="77">
        <v>-1.4703000000000001E-2</v>
      </c>
      <c r="ES727" s="77">
        <v>-5.6139599999999998E-2</v>
      </c>
      <c r="ET727" s="77">
        <v>-0.12118230000000001</v>
      </c>
      <c r="EU727" s="77">
        <v>64.763689999999997</v>
      </c>
      <c r="EV727" s="77">
        <v>63.619549999999997</v>
      </c>
      <c r="EW727" s="77">
        <v>63.044379999999997</v>
      </c>
      <c r="EX727" s="77">
        <v>62.236260000000001</v>
      </c>
      <c r="EY727" s="77">
        <v>61.760089999999998</v>
      </c>
      <c r="EZ727" s="77">
        <v>61.283389999999997</v>
      </c>
      <c r="FA727" s="77">
        <v>61.140279999999997</v>
      </c>
      <c r="FB727" s="77">
        <v>62.95055</v>
      </c>
      <c r="FC727" s="77">
        <v>69.768940000000001</v>
      </c>
      <c r="FD727" s="77">
        <v>78.584789999999998</v>
      </c>
      <c r="FE727" s="77">
        <v>85.156170000000003</v>
      </c>
      <c r="FF727" s="77">
        <v>87.44511</v>
      </c>
      <c r="FG727" s="77">
        <v>90.061490000000006</v>
      </c>
      <c r="FH727" s="77">
        <v>92.107240000000004</v>
      </c>
      <c r="FI727" s="77">
        <v>93.009709999999998</v>
      </c>
      <c r="FJ727" s="77">
        <v>92.152820000000006</v>
      </c>
      <c r="FK727" s="77">
        <v>90.676349999999999</v>
      </c>
      <c r="FL727" s="77">
        <v>88.012330000000006</v>
      </c>
      <c r="FM727" s="77">
        <v>84.489230000000006</v>
      </c>
      <c r="FN727" s="77">
        <v>79.914500000000004</v>
      </c>
      <c r="FO727" s="77">
        <v>72.919910000000002</v>
      </c>
      <c r="FP727" s="77">
        <v>69.963610000000003</v>
      </c>
      <c r="FQ727" s="77">
        <v>67.482879999999994</v>
      </c>
      <c r="FR727" s="77">
        <v>66.098050000000001</v>
      </c>
      <c r="FS727" s="77">
        <v>0.72114310000000004</v>
      </c>
      <c r="FT727" s="77">
        <v>6.6455899999999998E-2</v>
      </c>
      <c r="FU727" s="77">
        <v>9.6537800000000007E-2</v>
      </c>
    </row>
    <row r="728" spans="1:177" x14ac:dyDescent="0.25">
      <c r="A728" t="s">
        <v>226</v>
      </c>
      <c r="B728" t="s">
        <v>199</v>
      </c>
      <c r="C728" t="s">
        <v>271</v>
      </c>
      <c r="D728" s="30" t="s">
        <v>232</v>
      </c>
      <c r="E728" t="s">
        <v>219</v>
      </c>
      <c r="F728" s="78">
        <v>4556</v>
      </c>
      <c r="G728" s="77">
        <v>1.1556249999999999</v>
      </c>
      <c r="H728" s="77">
        <v>1.0310220000000001</v>
      </c>
      <c r="I728" s="77">
        <v>0.9701997</v>
      </c>
      <c r="J728" s="77">
        <v>0.91093880000000005</v>
      </c>
      <c r="K728" s="77">
        <v>0.82737019999999994</v>
      </c>
      <c r="L728" s="77">
        <v>0.93287220000000004</v>
      </c>
      <c r="M728" s="77">
        <v>1.0604150000000001</v>
      </c>
      <c r="N728" s="77">
        <v>1.136207</v>
      </c>
      <c r="O728" s="77">
        <v>1.2226589999999999</v>
      </c>
      <c r="P728" s="77">
        <v>1.1869160000000001</v>
      </c>
      <c r="Q728" s="77">
        <v>1.206426</v>
      </c>
      <c r="R728" s="77">
        <v>1.188272</v>
      </c>
      <c r="S728" s="77">
        <v>1.2425630000000001</v>
      </c>
      <c r="T728" s="77">
        <v>1.2414339999999999</v>
      </c>
      <c r="U728" s="77">
        <v>1.223841</v>
      </c>
      <c r="V728" s="77">
        <v>1.2761130000000001</v>
      </c>
      <c r="W728" s="77">
        <v>1.346077</v>
      </c>
      <c r="X728" s="77">
        <v>1.624385</v>
      </c>
      <c r="Y728" s="77">
        <v>1.737188</v>
      </c>
      <c r="Z728" s="77">
        <v>1.761639</v>
      </c>
      <c r="AA728" s="77">
        <v>1.710127</v>
      </c>
      <c r="AB728" s="77">
        <v>1.5846830000000001</v>
      </c>
      <c r="AC728" s="77">
        <v>1.452302</v>
      </c>
      <c r="AD728" s="77">
        <v>1.2267699999999999</v>
      </c>
      <c r="AE728" s="77">
        <v>-0.7334425</v>
      </c>
      <c r="AF728" s="77">
        <v>-0.80371199999999998</v>
      </c>
      <c r="AG728" s="77">
        <v>-0.6391308</v>
      </c>
      <c r="AH728" s="77">
        <v>-0.49778090000000003</v>
      </c>
      <c r="AI728" s="77">
        <v>-0.42456640000000001</v>
      </c>
      <c r="AJ728" s="77">
        <v>-0.17769850000000001</v>
      </c>
      <c r="AK728" s="77">
        <v>-8.8855100000000006E-2</v>
      </c>
      <c r="AL728" s="77">
        <v>-6.2687699999999999E-2</v>
      </c>
      <c r="AM728" s="77">
        <v>3.7094700000000001E-2</v>
      </c>
      <c r="AN728" s="77">
        <v>-6.7606999999999997E-3</v>
      </c>
      <c r="AO728" s="77">
        <v>5.2047499999999997E-2</v>
      </c>
      <c r="AP728" s="77">
        <v>5.5953999999999997E-2</v>
      </c>
      <c r="AQ728" s="77">
        <v>0.1054961</v>
      </c>
      <c r="AR728" s="77">
        <v>9.8742399999999994E-2</v>
      </c>
      <c r="AS728" s="77">
        <v>9.8228800000000005E-2</v>
      </c>
      <c r="AT728" s="77">
        <v>0.13683609999999999</v>
      </c>
      <c r="AU728" s="77">
        <v>6.0820699999999998E-2</v>
      </c>
      <c r="AV728" s="77">
        <v>2.0306999999999999E-2</v>
      </c>
      <c r="AW728" s="77">
        <v>3.6255299999999997E-2</v>
      </c>
      <c r="AX728" s="77">
        <v>5.2927099999999998E-2</v>
      </c>
      <c r="AY728" s="77">
        <v>2.6990400000000001E-2</v>
      </c>
      <c r="AZ728" s="77">
        <v>-3.7514600000000002E-2</v>
      </c>
      <c r="BA728" s="77">
        <v>-3.0722599999999999E-2</v>
      </c>
      <c r="BB728" s="77">
        <v>-8.2366999999999996E-2</v>
      </c>
      <c r="BC728" s="77">
        <v>-0.6762281</v>
      </c>
      <c r="BD728" s="77">
        <v>-0.73058199999999995</v>
      </c>
      <c r="BE728" s="77">
        <v>-0.56919050000000004</v>
      </c>
      <c r="BF728" s="77">
        <v>-0.43248950000000003</v>
      </c>
      <c r="BG728" s="77">
        <v>-0.36052590000000001</v>
      </c>
      <c r="BH728" s="77">
        <v>-0.1500785</v>
      </c>
      <c r="BI728" s="77">
        <v>-7.0475800000000005E-2</v>
      </c>
      <c r="BJ728" s="77">
        <v>-4.8156900000000002E-2</v>
      </c>
      <c r="BK728" s="77">
        <v>5.28075E-2</v>
      </c>
      <c r="BL728" s="77">
        <v>2.24537E-2</v>
      </c>
      <c r="BM728" s="77">
        <v>6.9983400000000001E-2</v>
      </c>
      <c r="BN728" s="77">
        <v>7.2962600000000002E-2</v>
      </c>
      <c r="BO728" s="77">
        <v>0.13854549999999999</v>
      </c>
      <c r="BP728" s="77">
        <v>0.14528679999999999</v>
      </c>
      <c r="BQ728" s="77">
        <v>0.1505812</v>
      </c>
      <c r="BR728" s="77">
        <v>0.1880838</v>
      </c>
      <c r="BS728" s="77">
        <v>0.11243930000000001</v>
      </c>
      <c r="BT728" s="77">
        <v>5.3864799999999997E-2</v>
      </c>
      <c r="BU728" s="77">
        <v>6.2783800000000001E-2</v>
      </c>
      <c r="BV728" s="77">
        <v>7.3587E-2</v>
      </c>
      <c r="BW728" s="77">
        <v>5.0767899999999998E-2</v>
      </c>
      <c r="BX728" s="77">
        <v>-1.21856E-2</v>
      </c>
      <c r="BY728" s="77">
        <v>-3.4630000000000001E-4</v>
      </c>
      <c r="BZ728" s="77">
        <v>-5.8296199999999999E-2</v>
      </c>
      <c r="CA728" s="77">
        <v>-0.63660159999999999</v>
      </c>
      <c r="CB728" s="77">
        <v>-0.67993239999999999</v>
      </c>
      <c r="CC728" s="77">
        <v>-0.52075009999999999</v>
      </c>
      <c r="CD728" s="77">
        <v>-0.38726880000000002</v>
      </c>
      <c r="CE728" s="77">
        <v>-0.3161717</v>
      </c>
      <c r="CF728" s="77">
        <v>-0.13094900000000001</v>
      </c>
      <c r="CG728" s="77">
        <v>-5.77463E-2</v>
      </c>
      <c r="CH728" s="77">
        <v>-3.8092899999999999E-2</v>
      </c>
      <c r="CI728" s="77">
        <v>6.3690099999999999E-2</v>
      </c>
      <c r="CJ728" s="77">
        <v>4.26874E-2</v>
      </c>
      <c r="CK728" s="77">
        <v>8.2405800000000001E-2</v>
      </c>
      <c r="CL728" s="77">
        <v>8.4742799999999993E-2</v>
      </c>
      <c r="CM728" s="77">
        <v>0.16143540000000001</v>
      </c>
      <c r="CN728" s="77">
        <v>0.1775234</v>
      </c>
      <c r="CO728" s="77">
        <v>0.18684029999999999</v>
      </c>
      <c r="CP728" s="77">
        <v>0.2235779</v>
      </c>
      <c r="CQ728" s="77">
        <v>0.1481903</v>
      </c>
      <c r="CR728" s="77">
        <v>7.7106800000000003E-2</v>
      </c>
      <c r="CS728" s="77">
        <v>8.1157400000000005E-2</v>
      </c>
      <c r="CT728" s="77">
        <v>8.7896000000000002E-2</v>
      </c>
      <c r="CU728" s="77">
        <v>6.7236099999999993E-2</v>
      </c>
      <c r="CV728" s="77">
        <v>5.3572999999999997E-3</v>
      </c>
      <c r="CW728" s="77">
        <v>2.0692200000000001E-2</v>
      </c>
      <c r="CX728" s="77">
        <v>-4.1624800000000003E-2</v>
      </c>
      <c r="CY728" s="77">
        <v>-0.59697500000000003</v>
      </c>
      <c r="CZ728" s="77">
        <v>-0.62928280000000003</v>
      </c>
      <c r="DA728" s="77">
        <v>-0.4723097</v>
      </c>
      <c r="DB728" s="77">
        <v>-0.34204810000000002</v>
      </c>
      <c r="DC728" s="77">
        <v>-0.27181749999999999</v>
      </c>
      <c r="DD728" s="77">
        <v>-0.1118195</v>
      </c>
      <c r="DE728" s="77">
        <v>-4.5016800000000003E-2</v>
      </c>
      <c r="DF728" s="77">
        <v>-2.80288E-2</v>
      </c>
      <c r="DG728" s="77">
        <v>7.4572700000000006E-2</v>
      </c>
      <c r="DH728" s="77">
        <v>6.2921199999999997E-2</v>
      </c>
      <c r="DI728" s="77">
        <v>9.4828200000000001E-2</v>
      </c>
      <c r="DJ728" s="77">
        <v>9.6522899999999995E-2</v>
      </c>
      <c r="DK728" s="77">
        <v>0.18432519999999999</v>
      </c>
      <c r="DL728" s="77">
        <v>0.2097599</v>
      </c>
      <c r="DM728" s="77">
        <v>0.2230994</v>
      </c>
      <c r="DN728" s="77">
        <v>0.25907190000000002</v>
      </c>
      <c r="DO728" s="77">
        <v>0.1839412</v>
      </c>
      <c r="DP728" s="77">
        <v>0.1003489</v>
      </c>
      <c r="DQ728" s="77">
        <v>9.9530999999999994E-2</v>
      </c>
      <c r="DR728" s="77">
        <v>0.102205</v>
      </c>
      <c r="DS728" s="77">
        <v>8.3704299999999995E-2</v>
      </c>
      <c r="DT728" s="77">
        <v>2.29001E-2</v>
      </c>
      <c r="DU728" s="77">
        <v>4.1730799999999998E-2</v>
      </c>
      <c r="DV728" s="77">
        <v>-2.4953400000000001E-2</v>
      </c>
      <c r="DW728" s="77">
        <v>-0.53976060000000003</v>
      </c>
      <c r="DX728" s="77">
        <v>-0.55615270000000006</v>
      </c>
      <c r="DY728" s="77">
        <v>-0.40236939999999999</v>
      </c>
      <c r="DZ728" s="77">
        <v>-0.27675660000000002</v>
      </c>
      <c r="EA728" s="77">
        <v>-0.20777709999999999</v>
      </c>
      <c r="EB728" s="77">
        <v>-8.4199499999999997E-2</v>
      </c>
      <c r="EC728" s="77">
        <v>-2.6637500000000001E-2</v>
      </c>
      <c r="ED728" s="77">
        <v>-1.3498E-2</v>
      </c>
      <c r="EE728" s="77">
        <v>9.0285500000000005E-2</v>
      </c>
      <c r="EF728" s="77">
        <v>9.2135499999999995E-2</v>
      </c>
      <c r="EG728" s="77">
        <v>0.11276410000000001</v>
      </c>
      <c r="EH728" s="77">
        <v>0.1135316</v>
      </c>
      <c r="EI728" s="77">
        <v>0.2173746</v>
      </c>
      <c r="EJ728" s="77">
        <v>0.25630429999999998</v>
      </c>
      <c r="EK728" s="77">
        <v>0.27545180000000002</v>
      </c>
      <c r="EL728" s="77">
        <v>0.31031959999999997</v>
      </c>
      <c r="EM728" s="77">
        <v>0.23555980000000001</v>
      </c>
      <c r="EN728" s="77">
        <v>0.13390659999999999</v>
      </c>
      <c r="EO728" s="77">
        <v>0.12605959999999999</v>
      </c>
      <c r="EP728" s="77">
        <v>0.1228648</v>
      </c>
      <c r="EQ728" s="77">
        <v>0.1074817</v>
      </c>
      <c r="ER728" s="77">
        <v>4.8229099999999997E-2</v>
      </c>
      <c r="ES728" s="77">
        <v>7.2107099999999993E-2</v>
      </c>
      <c r="ET728" s="77">
        <v>-8.8259999999999999E-4</v>
      </c>
      <c r="EU728" s="77">
        <v>50.22625</v>
      </c>
      <c r="EV728" s="77">
        <v>49.884360000000001</v>
      </c>
      <c r="EW728" s="77">
        <v>49.237650000000002</v>
      </c>
      <c r="EX728" s="77">
        <v>48.723739999999999</v>
      </c>
      <c r="EY728" s="77">
        <v>48.388210000000001</v>
      </c>
      <c r="EZ728" s="77">
        <v>48.556190000000001</v>
      </c>
      <c r="FA728" s="77">
        <v>48.03763</v>
      </c>
      <c r="FB728" s="77">
        <v>47.63879</v>
      </c>
      <c r="FC728" s="77">
        <v>51.262210000000003</v>
      </c>
      <c r="FD728" s="77">
        <v>55.897689999999997</v>
      </c>
      <c r="FE728" s="77">
        <v>59.665329999999997</v>
      </c>
      <c r="FF728" s="77">
        <v>61.971260000000001</v>
      </c>
      <c r="FG728" s="77">
        <v>63.368839999999999</v>
      </c>
      <c r="FH728" s="77">
        <v>63.868389999999998</v>
      </c>
      <c r="FI728" s="77">
        <v>63.027529999999999</v>
      </c>
      <c r="FJ728" s="77">
        <v>62.003010000000003</v>
      </c>
      <c r="FK728" s="77">
        <v>60.487540000000003</v>
      </c>
      <c r="FL728" s="77">
        <v>57.016120000000001</v>
      </c>
      <c r="FM728" s="77">
        <v>55.414380000000001</v>
      </c>
      <c r="FN728" s="77">
        <v>54.245370000000001</v>
      </c>
      <c r="FO728" s="77">
        <v>53.09404</v>
      </c>
      <c r="FP728" s="77">
        <v>52.271329999999999</v>
      </c>
      <c r="FQ728" s="77">
        <v>51.484569999999998</v>
      </c>
      <c r="FR728" s="77">
        <v>51.348190000000002</v>
      </c>
      <c r="FS728" s="77">
        <v>0.3947061</v>
      </c>
      <c r="FT728" s="77">
        <v>2.1683999999999998E-2</v>
      </c>
      <c r="FU728" s="77">
        <v>3.4554599999999998E-2</v>
      </c>
    </row>
    <row r="729" spans="1:177" x14ac:dyDescent="0.25">
      <c r="A729" t="s">
        <v>226</v>
      </c>
      <c r="B729" t="s">
        <v>199</v>
      </c>
      <c r="C729" t="s">
        <v>271</v>
      </c>
      <c r="D729" s="30" t="s">
        <v>232</v>
      </c>
      <c r="E729" t="s">
        <v>220</v>
      </c>
      <c r="F729" s="78">
        <v>3453</v>
      </c>
      <c r="G729" s="77">
        <v>1.2152149999999999</v>
      </c>
      <c r="H729" s="77">
        <v>1.1142240000000001</v>
      </c>
      <c r="I729" s="77">
        <v>1.0754589999999999</v>
      </c>
      <c r="J729" s="77">
        <v>1.073626</v>
      </c>
      <c r="K729" s="77">
        <v>1.005071</v>
      </c>
      <c r="L729" s="77">
        <v>1.026905</v>
      </c>
      <c r="M729" s="77">
        <v>1.0697080000000001</v>
      </c>
      <c r="N729" s="77">
        <v>1.170544</v>
      </c>
      <c r="O729" s="77">
        <v>1.2801469999999999</v>
      </c>
      <c r="P729" s="77">
        <v>1.2386470000000001</v>
      </c>
      <c r="Q729" s="77">
        <v>1.2606390000000001</v>
      </c>
      <c r="R729" s="77">
        <v>1.2409920000000001</v>
      </c>
      <c r="S729" s="77">
        <v>1.2513939999999999</v>
      </c>
      <c r="T729" s="77">
        <v>1.2324040000000001</v>
      </c>
      <c r="U729" s="77">
        <v>1.187276</v>
      </c>
      <c r="V729" s="77">
        <v>1.2284729999999999</v>
      </c>
      <c r="W729" s="77">
        <v>1.3006040000000001</v>
      </c>
      <c r="X729" s="77">
        <v>1.6471480000000001</v>
      </c>
      <c r="Y729" s="77">
        <v>1.7935859999999999</v>
      </c>
      <c r="Z729" s="77">
        <v>1.8154809999999999</v>
      </c>
      <c r="AA729" s="77">
        <v>1.7806120000000001</v>
      </c>
      <c r="AB729" s="77">
        <v>1.675583</v>
      </c>
      <c r="AC729" s="77">
        <v>1.5478130000000001</v>
      </c>
      <c r="AD729" s="77">
        <v>1.277434</v>
      </c>
      <c r="AE729" s="77">
        <v>-0.73581370000000001</v>
      </c>
      <c r="AF729" s="77">
        <v>-0.76676730000000004</v>
      </c>
      <c r="AG729" s="77">
        <v>-0.56562900000000005</v>
      </c>
      <c r="AH729" s="77">
        <v>-0.33719470000000001</v>
      </c>
      <c r="AI729" s="77">
        <v>-0.2251409</v>
      </c>
      <c r="AJ729" s="77">
        <v>-9.3136800000000006E-2</v>
      </c>
      <c r="AK729" s="77">
        <v>-0.1060089</v>
      </c>
      <c r="AL729" s="77">
        <v>-7.8851199999999996E-2</v>
      </c>
      <c r="AM729" s="77">
        <v>3.8980500000000001E-2</v>
      </c>
      <c r="AN729" s="77">
        <v>-2.53507E-2</v>
      </c>
      <c r="AO729" s="77">
        <v>3.4676199999999997E-2</v>
      </c>
      <c r="AP729" s="77">
        <v>3.68244E-2</v>
      </c>
      <c r="AQ729" s="77">
        <v>5.9242000000000003E-2</v>
      </c>
      <c r="AR729" s="77">
        <v>5.2458699999999997E-2</v>
      </c>
      <c r="AS729" s="77">
        <v>4.4801800000000003E-2</v>
      </c>
      <c r="AT729" s="77">
        <v>7.8222799999999995E-2</v>
      </c>
      <c r="AU729" s="77">
        <v>-5.2186999999999997E-3</v>
      </c>
      <c r="AV729" s="77">
        <v>-4.17977E-2</v>
      </c>
      <c r="AW729" s="77">
        <v>-1.2344000000000001E-3</v>
      </c>
      <c r="AX729" s="77">
        <v>1.58195E-2</v>
      </c>
      <c r="AY729" s="77">
        <v>8.9656000000000007E-3</v>
      </c>
      <c r="AZ729" s="77">
        <v>-2.0388699999999999E-2</v>
      </c>
      <c r="BA729" s="77">
        <v>1.11375E-2</v>
      </c>
      <c r="BB729" s="77">
        <v>-7.0490700000000003E-2</v>
      </c>
      <c r="BC729" s="77">
        <v>-0.67885130000000005</v>
      </c>
      <c r="BD729" s="77">
        <v>-0.70515349999999999</v>
      </c>
      <c r="BE729" s="77">
        <v>-0.50954180000000004</v>
      </c>
      <c r="BF729" s="77">
        <v>-0.29693449999999999</v>
      </c>
      <c r="BG729" s="77">
        <v>-0.19141710000000001</v>
      </c>
      <c r="BH729" s="77">
        <v>-7.3300400000000002E-2</v>
      </c>
      <c r="BI729" s="77">
        <v>-8.7696800000000005E-2</v>
      </c>
      <c r="BJ729" s="77">
        <v>-6.2519099999999994E-2</v>
      </c>
      <c r="BK729" s="77">
        <v>5.5361500000000001E-2</v>
      </c>
      <c r="BL729" s="77">
        <v>9.2385999999999996E-3</v>
      </c>
      <c r="BM729" s="77">
        <v>5.4227900000000002E-2</v>
      </c>
      <c r="BN729" s="77">
        <v>5.6523799999999999E-2</v>
      </c>
      <c r="BO729" s="77">
        <v>8.6012199999999997E-2</v>
      </c>
      <c r="BP729" s="77">
        <v>8.3965700000000004E-2</v>
      </c>
      <c r="BQ729" s="77">
        <v>7.2583700000000001E-2</v>
      </c>
      <c r="BR729" s="77">
        <v>0.1043538</v>
      </c>
      <c r="BS729" s="77">
        <v>2.2117499999999998E-2</v>
      </c>
      <c r="BT729" s="77">
        <v>-1.14836E-2</v>
      </c>
      <c r="BU729" s="77">
        <v>2.4158499999999999E-2</v>
      </c>
      <c r="BV729" s="77">
        <v>3.9635700000000003E-2</v>
      </c>
      <c r="BW729" s="77">
        <v>3.6291400000000001E-2</v>
      </c>
      <c r="BX729" s="77">
        <v>6.0058999999999998E-3</v>
      </c>
      <c r="BY729" s="77">
        <v>4.1225900000000003E-2</v>
      </c>
      <c r="BZ729" s="77">
        <v>-4.5587299999999997E-2</v>
      </c>
      <c r="CA729" s="77">
        <v>-0.6393993</v>
      </c>
      <c r="CB729" s="77">
        <v>-0.66247990000000001</v>
      </c>
      <c r="CC729" s="77">
        <v>-0.470696</v>
      </c>
      <c r="CD729" s="77">
        <v>-0.26905050000000003</v>
      </c>
      <c r="CE729" s="77">
        <v>-0.16806019999999999</v>
      </c>
      <c r="CF729" s="77">
        <v>-5.9561799999999998E-2</v>
      </c>
      <c r="CG729" s="77">
        <v>-7.5013899999999994E-2</v>
      </c>
      <c r="CH729" s="77">
        <v>-5.12074E-2</v>
      </c>
      <c r="CI729" s="77">
        <v>6.6707000000000002E-2</v>
      </c>
      <c r="CJ729" s="77">
        <v>3.3195099999999998E-2</v>
      </c>
      <c r="CK729" s="77">
        <v>6.7769399999999994E-2</v>
      </c>
      <c r="CL729" s="77">
        <v>7.0167499999999994E-2</v>
      </c>
      <c r="CM729" s="77">
        <v>0.1045532</v>
      </c>
      <c r="CN729" s="77">
        <v>0.1057873</v>
      </c>
      <c r="CO729" s="77">
        <v>9.1825400000000001E-2</v>
      </c>
      <c r="CP729" s="77">
        <v>0.12245200000000001</v>
      </c>
      <c r="CQ729" s="77">
        <v>4.10506E-2</v>
      </c>
      <c r="CR729" s="77">
        <v>9.5119000000000002E-3</v>
      </c>
      <c r="CS729" s="77">
        <v>4.1745499999999998E-2</v>
      </c>
      <c r="CT729" s="77">
        <v>5.6130600000000003E-2</v>
      </c>
      <c r="CU729" s="77">
        <v>5.5217099999999998E-2</v>
      </c>
      <c r="CV729" s="77">
        <v>2.4286700000000001E-2</v>
      </c>
      <c r="CW729" s="77">
        <v>6.2065099999999998E-2</v>
      </c>
      <c r="CX729" s="77">
        <v>-2.8339300000000001E-2</v>
      </c>
      <c r="CY729" s="77">
        <v>-0.59994729999999996</v>
      </c>
      <c r="CZ729" s="77">
        <v>-0.61980630000000003</v>
      </c>
      <c r="DA729" s="77">
        <v>-0.43185010000000001</v>
      </c>
      <c r="DB729" s="77">
        <v>-0.24116650000000001</v>
      </c>
      <c r="DC729" s="77">
        <v>-0.1447032</v>
      </c>
      <c r="DD729" s="77">
        <v>-4.5823299999999997E-2</v>
      </c>
      <c r="DE729" s="77">
        <v>-6.2330999999999998E-2</v>
      </c>
      <c r="DF729" s="77">
        <v>-3.9895800000000002E-2</v>
      </c>
      <c r="DG729" s="77">
        <v>7.8052499999999997E-2</v>
      </c>
      <c r="DH729" s="77">
        <v>5.7151599999999997E-2</v>
      </c>
      <c r="DI729" s="77">
        <v>8.1310900000000005E-2</v>
      </c>
      <c r="DJ729" s="77">
        <v>8.3811300000000005E-2</v>
      </c>
      <c r="DK729" s="77">
        <v>0.1230942</v>
      </c>
      <c r="DL729" s="77">
        <v>0.1276089</v>
      </c>
      <c r="DM729" s="77">
        <v>0.111067</v>
      </c>
      <c r="DN729" s="77">
        <v>0.14055019999999999</v>
      </c>
      <c r="DO729" s="77">
        <v>5.9983599999999998E-2</v>
      </c>
      <c r="DP729" s="77">
        <v>3.05075E-2</v>
      </c>
      <c r="DQ729" s="77">
        <v>5.9332599999999999E-2</v>
      </c>
      <c r="DR729" s="77">
        <v>7.2625599999999998E-2</v>
      </c>
      <c r="DS729" s="77">
        <v>7.4142899999999998E-2</v>
      </c>
      <c r="DT729" s="77">
        <v>4.2567599999999997E-2</v>
      </c>
      <c r="DU729" s="77">
        <v>8.29043E-2</v>
      </c>
      <c r="DV729" s="77">
        <v>-1.1091200000000001E-2</v>
      </c>
      <c r="DW729" s="77">
        <v>-0.54298480000000005</v>
      </c>
      <c r="DX729" s="77">
        <v>-0.55819240000000003</v>
      </c>
      <c r="DY729" s="77">
        <v>-0.37576290000000001</v>
      </c>
      <c r="DZ729" s="77">
        <v>-0.20090630000000001</v>
      </c>
      <c r="EA729" s="77">
        <v>-0.11097949999999999</v>
      </c>
      <c r="EB729" s="77">
        <v>-2.59869E-2</v>
      </c>
      <c r="EC729" s="77">
        <v>-4.4018799999999997E-2</v>
      </c>
      <c r="ED729" s="77">
        <v>-2.3563600000000001E-2</v>
      </c>
      <c r="EE729" s="77">
        <v>9.4433500000000004E-2</v>
      </c>
      <c r="EF729" s="77">
        <v>9.1741000000000003E-2</v>
      </c>
      <c r="EG729" s="77">
        <v>0.1008626</v>
      </c>
      <c r="EH729" s="77">
        <v>0.1035107</v>
      </c>
      <c r="EI729" s="77">
        <v>0.14986440000000001</v>
      </c>
      <c r="EJ729" s="77">
        <v>0.1591158</v>
      </c>
      <c r="EK729" s="77">
        <v>0.138849</v>
      </c>
      <c r="EL729" s="77">
        <v>0.1666812</v>
      </c>
      <c r="EM729" s="77">
        <v>8.7319800000000003E-2</v>
      </c>
      <c r="EN729" s="77">
        <v>6.0821600000000003E-2</v>
      </c>
      <c r="EO729" s="77">
        <v>8.4725499999999995E-2</v>
      </c>
      <c r="EP729" s="77">
        <v>9.6441700000000005E-2</v>
      </c>
      <c r="EQ729" s="77">
        <v>0.1014687</v>
      </c>
      <c r="ER729" s="77">
        <v>6.8962200000000001E-2</v>
      </c>
      <c r="ES729" s="77">
        <v>0.1129928</v>
      </c>
      <c r="ET729" s="77">
        <v>1.38122E-2</v>
      </c>
      <c r="EU729" s="77">
        <v>51.646149999999999</v>
      </c>
      <c r="EV729" s="77">
        <v>51.407899999999998</v>
      </c>
      <c r="EW729" s="77">
        <v>50.691079999999999</v>
      </c>
      <c r="EX729" s="77">
        <v>50.0732</v>
      </c>
      <c r="EY729" s="77">
        <v>49.736809999999998</v>
      </c>
      <c r="EZ729" s="77">
        <v>50.065890000000003</v>
      </c>
      <c r="FA729" s="77">
        <v>49.259540000000001</v>
      </c>
      <c r="FB729" s="77">
        <v>49.113799999999998</v>
      </c>
      <c r="FC729" s="77">
        <v>52.342750000000002</v>
      </c>
      <c r="FD729" s="77">
        <v>56.433909999999997</v>
      </c>
      <c r="FE729" s="77">
        <v>59.822899999999997</v>
      </c>
      <c r="FF729" s="77">
        <v>61.937159999999999</v>
      </c>
      <c r="FG729" s="77">
        <v>63.47719</v>
      </c>
      <c r="FH729" s="77">
        <v>63.863230000000001</v>
      </c>
      <c r="FI729" s="77">
        <v>62.919609999999999</v>
      </c>
      <c r="FJ729" s="77">
        <v>61.872010000000003</v>
      </c>
      <c r="FK729" s="77">
        <v>60.679209999999998</v>
      </c>
      <c r="FL729" s="77">
        <v>57.681420000000003</v>
      </c>
      <c r="FM729" s="77">
        <v>56.483060000000002</v>
      </c>
      <c r="FN729" s="77">
        <v>55.565370000000001</v>
      </c>
      <c r="FO729" s="77">
        <v>54.562930000000001</v>
      </c>
      <c r="FP729" s="77">
        <v>53.841740000000001</v>
      </c>
      <c r="FQ729" s="77">
        <v>53.031849999999999</v>
      </c>
      <c r="FR729" s="77">
        <v>52.837490000000003</v>
      </c>
      <c r="FS729" s="77">
        <v>0.4418319</v>
      </c>
      <c r="FT729" s="77">
        <v>1.7614000000000001E-2</v>
      </c>
      <c r="FU729" s="77">
        <v>2.98515E-2</v>
      </c>
    </row>
    <row r="730" spans="1:177" x14ac:dyDescent="0.25">
      <c r="A730" t="s">
        <v>226</v>
      </c>
      <c r="B730" t="s">
        <v>199</v>
      </c>
      <c r="C730" t="s">
        <v>271</v>
      </c>
      <c r="D730" s="30" t="s">
        <v>232</v>
      </c>
      <c r="E730" t="s">
        <v>221</v>
      </c>
      <c r="F730" s="78">
        <v>1103</v>
      </c>
      <c r="G730" s="77">
        <v>0.98973069999999996</v>
      </c>
      <c r="H730" s="77">
        <v>0.79343039999999998</v>
      </c>
      <c r="I730" s="77">
        <v>0.66612139999999997</v>
      </c>
      <c r="J730" s="77">
        <v>0.3794537</v>
      </c>
      <c r="K730" s="77">
        <v>0.19903599999999999</v>
      </c>
      <c r="L730" s="77">
        <v>0.56823690000000004</v>
      </c>
      <c r="M730" s="77">
        <v>1.0535600000000001</v>
      </c>
      <c r="N730" s="77">
        <v>1.0373110000000001</v>
      </c>
      <c r="O730" s="77">
        <v>1.0337149999999999</v>
      </c>
      <c r="P730" s="77">
        <v>1.034268</v>
      </c>
      <c r="Q730" s="77">
        <v>1.0418400000000001</v>
      </c>
      <c r="R730" s="77">
        <v>1.021361</v>
      </c>
      <c r="S730" s="77">
        <v>1.1978960000000001</v>
      </c>
      <c r="T730" s="77">
        <v>1.2377309999999999</v>
      </c>
      <c r="U730" s="77">
        <v>1.293914</v>
      </c>
      <c r="V730" s="77">
        <v>1.386409</v>
      </c>
      <c r="W730" s="77">
        <v>1.455071</v>
      </c>
      <c r="X730" s="77">
        <v>1.515819</v>
      </c>
      <c r="Y730" s="77">
        <v>1.5304899999999999</v>
      </c>
      <c r="Z730" s="77">
        <v>1.577515</v>
      </c>
      <c r="AA730" s="77">
        <v>1.4885969999999999</v>
      </c>
      <c r="AB730" s="77">
        <v>1.2880339999999999</v>
      </c>
      <c r="AC730" s="77">
        <v>1.1417740000000001</v>
      </c>
      <c r="AD730" s="77">
        <v>1.0740270000000001</v>
      </c>
      <c r="AE730" s="77">
        <v>-0.86149880000000001</v>
      </c>
      <c r="AF730" s="77">
        <v>-1.1009279999999999</v>
      </c>
      <c r="AG730" s="77">
        <v>-1.0305</v>
      </c>
      <c r="AH730" s="77">
        <v>-1.165842</v>
      </c>
      <c r="AI730" s="77">
        <v>-1.238753</v>
      </c>
      <c r="AJ730" s="77">
        <v>-0.57719279999999995</v>
      </c>
      <c r="AK730" s="77">
        <v>-6.4268599999999995E-2</v>
      </c>
      <c r="AL730" s="77">
        <v>-3.1485300000000001E-2</v>
      </c>
      <c r="AM730" s="77">
        <v>-2.26763E-2</v>
      </c>
      <c r="AN730" s="77">
        <v>5.8237000000000002E-3</v>
      </c>
      <c r="AO730" s="77">
        <v>6.4713699999999999E-2</v>
      </c>
      <c r="AP730" s="77">
        <v>7.8448699999999996E-2</v>
      </c>
      <c r="AQ730" s="77">
        <v>0.1473236</v>
      </c>
      <c r="AR730" s="77">
        <v>8.5039000000000003E-2</v>
      </c>
      <c r="AS730" s="77">
        <v>0.10460999999999999</v>
      </c>
      <c r="AT730" s="77">
        <v>0.1718594</v>
      </c>
      <c r="AU730" s="77">
        <v>0.11479549999999999</v>
      </c>
      <c r="AV730" s="77">
        <v>6.8460300000000002E-2</v>
      </c>
      <c r="AW730" s="77">
        <v>3.67479E-2</v>
      </c>
      <c r="AX730" s="77">
        <v>0.1024719</v>
      </c>
      <c r="AY730" s="77">
        <v>1.9494000000000001E-2</v>
      </c>
      <c r="AZ730" s="77">
        <v>-0.1805138</v>
      </c>
      <c r="BA730" s="77">
        <v>-0.25560440000000001</v>
      </c>
      <c r="BB730" s="77">
        <v>-0.1823333</v>
      </c>
      <c r="BC730" s="77">
        <v>-0.70810119999999999</v>
      </c>
      <c r="BD730" s="77">
        <v>-0.86622410000000005</v>
      </c>
      <c r="BE730" s="77">
        <v>-0.8016143</v>
      </c>
      <c r="BF730" s="77">
        <v>-0.93383090000000002</v>
      </c>
      <c r="BG730" s="77">
        <v>-1.0066189999999999</v>
      </c>
      <c r="BH730" s="77">
        <v>-0.48399750000000002</v>
      </c>
      <c r="BI730" s="77">
        <v>-1.4033800000000001E-2</v>
      </c>
      <c r="BJ730" s="77">
        <v>-3.4136000000000001E-3</v>
      </c>
      <c r="BK730" s="77">
        <v>1.97535E-2</v>
      </c>
      <c r="BL730" s="77">
        <v>5.1334200000000003E-2</v>
      </c>
      <c r="BM730" s="77">
        <v>0.1064416</v>
      </c>
      <c r="BN730" s="77">
        <v>0.109433</v>
      </c>
      <c r="BO730" s="77">
        <v>0.2523707</v>
      </c>
      <c r="BP730" s="77">
        <v>0.2552316</v>
      </c>
      <c r="BQ730" s="77">
        <v>0.30471160000000003</v>
      </c>
      <c r="BR730" s="77">
        <v>0.36860789999999999</v>
      </c>
      <c r="BS730" s="77">
        <v>0.31636199999999998</v>
      </c>
      <c r="BT730" s="77">
        <v>0.17959720000000001</v>
      </c>
      <c r="BU730" s="77">
        <v>0.1203338</v>
      </c>
      <c r="BV730" s="77">
        <v>0.14642379999999999</v>
      </c>
      <c r="BW730" s="77">
        <v>7.2234800000000002E-2</v>
      </c>
      <c r="BX730" s="77">
        <v>-0.1106311</v>
      </c>
      <c r="BY730" s="77">
        <v>-0.17474039999999999</v>
      </c>
      <c r="BZ730" s="77">
        <v>-0.12008249999999999</v>
      </c>
      <c r="CA730" s="77">
        <v>-0.60185840000000002</v>
      </c>
      <c r="CB730" s="77">
        <v>-0.70366859999999998</v>
      </c>
      <c r="CC730" s="77">
        <v>-0.64308909999999997</v>
      </c>
      <c r="CD730" s="77">
        <v>-0.77314070000000001</v>
      </c>
      <c r="CE730" s="77">
        <v>-0.84584329999999996</v>
      </c>
      <c r="CF730" s="77">
        <v>-0.41945060000000001</v>
      </c>
      <c r="CG730" s="77">
        <v>2.0758599999999999E-2</v>
      </c>
      <c r="CH730" s="77">
        <v>1.6028799999999999E-2</v>
      </c>
      <c r="CI730" s="77">
        <v>4.9140299999999998E-2</v>
      </c>
      <c r="CJ730" s="77">
        <v>8.28546E-2</v>
      </c>
      <c r="CK730" s="77">
        <v>0.1353422</v>
      </c>
      <c r="CL730" s="77">
        <v>0.1308926</v>
      </c>
      <c r="CM730" s="77">
        <v>0.32512609999999997</v>
      </c>
      <c r="CN730" s="77">
        <v>0.3731064</v>
      </c>
      <c r="CO730" s="77">
        <v>0.44330140000000001</v>
      </c>
      <c r="CP730" s="77">
        <v>0.50487539999999997</v>
      </c>
      <c r="CQ730" s="77">
        <v>0.45596629999999999</v>
      </c>
      <c r="CR730" s="77">
        <v>0.25657029999999997</v>
      </c>
      <c r="CS730" s="77">
        <v>0.1782252</v>
      </c>
      <c r="CT730" s="77">
        <v>0.17686470000000001</v>
      </c>
      <c r="CU730" s="77">
        <v>0.1087629</v>
      </c>
      <c r="CV730" s="77">
        <v>-6.2230599999999997E-2</v>
      </c>
      <c r="CW730" s="77">
        <v>-0.1187344</v>
      </c>
      <c r="CX730" s="77">
        <v>-7.69677E-2</v>
      </c>
      <c r="CY730" s="77">
        <v>-0.49561559999999999</v>
      </c>
      <c r="CZ730" s="77">
        <v>-0.54111319999999996</v>
      </c>
      <c r="DA730" s="77">
        <v>-0.48456379999999999</v>
      </c>
      <c r="DB730" s="77">
        <v>-0.61245050000000001</v>
      </c>
      <c r="DC730" s="77">
        <v>-0.68506800000000001</v>
      </c>
      <c r="DD730" s="77">
        <v>-0.35490379999999999</v>
      </c>
      <c r="DE730" s="77">
        <v>5.5551099999999999E-2</v>
      </c>
      <c r="DF730" s="77">
        <v>3.5471099999999998E-2</v>
      </c>
      <c r="DG730" s="77">
        <v>7.8527E-2</v>
      </c>
      <c r="DH730" s="77">
        <v>0.11437509999999999</v>
      </c>
      <c r="DI730" s="77">
        <v>0.16424279999999999</v>
      </c>
      <c r="DJ730" s="77">
        <v>0.15235219999999999</v>
      </c>
      <c r="DK730" s="77">
        <v>0.3978814</v>
      </c>
      <c r="DL730" s="77">
        <v>0.49098130000000001</v>
      </c>
      <c r="DM730" s="77">
        <v>0.58189120000000005</v>
      </c>
      <c r="DN730" s="77">
        <v>0.64114280000000001</v>
      </c>
      <c r="DO730" s="77">
        <v>0.59557059999999995</v>
      </c>
      <c r="DP730" s="77">
        <v>0.33354339999999999</v>
      </c>
      <c r="DQ730" s="77">
        <v>0.23611650000000001</v>
      </c>
      <c r="DR730" s="77">
        <v>0.20730570000000001</v>
      </c>
      <c r="DS730" s="77">
        <v>0.145291</v>
      </c>
      <c r="DT730" s="77">
        <v>-1.38301E-2</v>
      </c>
      <c r="DU730" s="77">
        <v>-6.2728300000000001E-2</v>
      </c>
      <c r="DV730" s="77">
        <v>-3.3853000000000001E-2</v>
      </c>
      <c r="DW730" s="77">
        <v>-0.34221790000000002</v>
      </c>
      <c r="DX730" s="77">
        <v>-0.30640889999999998</v>
      </c>
      <c r="DY730" s="77">
        <v>-0.25567849999999998</v>
      </c>
      <c r="DZ730" s="77">
        <v>-0.38043929999999998</v>
      </c>
      <c r="EA730" s="77">
        <v>-0.4529339</v>
      </c>
      <c r="EB730" s="77">
        <v>-0.26170840000000001</v>
      </c>
      <c r="EC730" s="77">
        <v>0.1057859</v>
      </c>
      <c r="ED730" s="77">
        <v>6.3542799999999997E-2</v>
      </c>
      <c r="EE730" s="77">
        <v>0.12095690000000001</v>
      </c>
      <c r="EF730" s="77">
        <v>0.15988550000000001</v>
      </c>
      <c r="EG730" s="77">
        <v>0.20597070000000001</v>
      </c>
      <c r="EH730" s="77">
        <v>0.18333650000000001</v>
      </c>
      <c r="EI730" s="77">
        <v>0.50292870000000001</v>
      </c>
      <c r="EJ730" s="77">
        <v>0.66117380000000003</v>
      </c>
      <c r="EK730" s="77">
        <v>0.78199300000000005</v>
      </c>
      <c r="EL730" s="77">
        <v>0.83789150000000001</v>
      </c>
      <c r="EM730" s="77">
        <v>0.79713710000000004</v>
      </c>
      <c r="EN730" s="77">
        <v>0.44468039999999998</v>
      </c>
      <c r="EO730" s="77">
        <v>0.3197024</v>
      </c>
      <c r="EP730" s="77">
        <v>0.25125760000000003</v>
      </c>
      <c r="EQ730" s="77">
        <v>0.1980317</v>
      </c>
      <c r="ER730" s="77">
        <v>5.6052600000000001E-2</v>
      </c>
      <c r="ES730" s="77">
        <v>1.8135600000000002E-2</v>
      </c>
      <c r="ET730" s="77">
        <v>2.83979E-2</v>
      </c>
      <c r="EU730" s="77">
        <v>45.803530000000002</v>
      </c>
      <c r="EV730" s="77">
        <v>45.13879</v>
      </c>
      <c r="EW730" s="77">
        <v>44.710459999999998</v>
      </c>
      <c r="EX730" s="77">
        <v>44.520420000000001</v>
      </c>
      <c r="EY730" s="77">
        <v>44.187550000000002</v>
      </c>
      <c r="EZ730" s="77">
        <v>43.853789999999996</v>
      </c>
      <c r="FA730" s="77">
        <v>44.2316</v>
      </c>
      <c r="FB730" s="77">
        <v>43.04439</v>
      </c>
      <c r="FC730" s="77">
        <v>47.896549999999998</v>
      </c>
      <c r="FD730" s="77">
        <v>54.227440000000001</v>
      </c>
      <c r="FE730" s="77">
        <v>59.174509999999998</v>
      </c>
      <c r="FF730" s="77">
        <v>62.077500000000001</v>
      </c>
      <c r="FG730" s="77">
        <v>63.031350000000003</v>
      </c>
      <c r="FH730" s="77">
        <v>63.884459999999997</v>
      </c>
      <c r="FI730" s="77">
        <v>63.363660000000003</v>
      </c>
      <c r="FJ730" s="77">
        <v>62.411050000000003</v>
      </c>
      <c r="FK730" s="77">
        <v>59.890500000000003</v>
      </c>
      <c r="FL730" s="77">
        <v>54.943860000000001</v>
      </c>
      <c r="FM730" s="77">
        <v>52.085650000000001</v>
      </c>
      <c r="FN730" s="77">
        <v>50.133809999999997</v>
      </c>
      <c r="FO730" s="77">
        <v>48.518700000000003</v>
      </c>
      <c r="FP730" s="77">
        <v>47.379829999999998</v>
      </c>
      <c r="FQ730" s="77">
        <v>46.665080000000003</v>
      </c>
      <c r="FR730" s="77">
        <v>46.709299999999999</v>
      </c>
      <c r="FS730" s="77">
        <v>0.89149679999999998</v>
      </c>
      <c r="FT730" s="77">
        <v>7.1909699999999993E-2</v>
      </c>
      <c r="FU730" s="77">
        <v>0.1168317</v>
      </c>
    </row>
    <row r="731" spans="1:177" x14ac:dyDescent="0.25">
      <c r="A731" t="s">
        <v>226</v>
      </c>
      <c r="B731" t="s">
        <v>199</v>
      </c>
      <c r="C731" t="s">
        <v>271</v>
      </c>
      <c r="D731" s="30" t="s">
        <v>233</v>
      </c>
      <c r="E731" t="s">
        <v>219</v>
      </c>
      <c r="F731" s="78">
        <v>4574</v>
      </c>
      <c r="G731" s="77">
        <v>1.130485</v>
      </c>
      <c r="H731" s="77">
        <v>1.0246679999999999</v>
      </c>
      <c r="I731" s="77">
        <v>0.96723769999999998</v>
      </c>
      <c r="J731" s="77">
        <v>0.89622060000000003</v>
      </c>
      <c r="K731" s="77">
        <v>0.80974009999999996</v>
      </c>
      <c r="L731" s="77">
        <v>0.90853229999999996</v>
      </c>
      <c r="M731" s="77">
        <v>1.039585</v>
      </c>
      <c r="N731" s="77">
        <v>1.0929979999999999</v>
      </c>
      <c r="O731" s="77">
        <v>1.129248</v>
      </c>
      <c r="P731" s="77">
        <v>1.0773569999999999</v>
      </c>
      <c r="Q731" s="77">
        <v>1.0887199999999999</v>
      </c>
      <c r="R731" s="77">
        <v>1.0681</v>
      </c>
      <c r="S731" s="77">
        <v>1.1102540000000001</v>
      </c>
      <c r="T731" s="77">
        <v>1.0989199999999999</v>
      </c>
      <c r="U731" s="77">
        <v>1.066689</v>
      </c>
      <c r="V731" s="77">
        <v>1.090166</v>
      </c>
      <c r="W731" s="77">
        <v>1.0554079999999999</v>
      </c>
      <c r="X731" s="77">
        <v>1.208542</v>
      </c>
      <c r="Y731" s="77">
        <v>1.4716199999999999</v>
      </c>
      <c r="Z731" s="77">
        <v>1.530038</v>
      </c>
      <c r="AA731" s="77">
        <v>1.5004409999999999</v>
      </c>
      <c r="AB731" s="77">
        <v>1.404989</v>
      </c>
      <c r="AC731" s="77">
        <v>1.2919179999999999</v>
      </c>
      <c r="AD731" s="77">
        <v>1.114425</v>
      </c>
      <c r="AE731" s="77">
        <v>-0.7195937</v>
      </c>
      <c r="AF731" s="77">
        <v>-0.79952129999999999</v>
      </c>
      <c r="AG731" s="77">
        <v>-0.63754080000000002</v>
      </c>
      <c r="AH731" s="77">
        <v>-0.49152380000000001</v>
      </c>
      <c r="AI731" s="77">
        <v>-0.41782910000000001</v>
      </c>
      <c r="AJ731" s="77">
        <v>-0.17428179999999999</v>
      </c>
      <c r="AK731" s="77">
        <v>-8.7720699999999999E-2</v>
      </c>
      <c r="AL731" s="77">
        <v>-6.1239099999999998E-2</v>
      </c>
      <c r="AM731" s="77">
        <v>3.2228800000000002E-2</v>
      </c>
      <c r="AN731" s="77">
        <v>-1.0700899999999999E-2</v>
      </c>
      <c r="AO731" s="77">
        <v>4.4007499999999998E-2</v>
      </c>
      <c r="AP731" s="77">
        <v>4.7383700000000001E-2</v>
      </c>
      <c r="AQ731" s="77">
        <v>8.8306499999999996E-2</v>
      </c>
      <c r="AR731" s="77">
        <v>7.8363100000000005E-2</v>
      </c>
      <c r="AS731" s="77">
        <v>7.4236899999999995E-2</v>
      </c>
      <c r="AT731" s="77">
        <v>0.10425769999999999</v>
      </c>
      <c r="AU731" s="77">
        <v>2.88209E-2</v>
      </c>
      <c r="AV731" s="77">
        <v>5.6749999999999997E-4</v>
      </c>
      <c r="AW731" s="77">
        <v>2.38487E-2</v>
      </c>
      <c r="AX731" s="77">
        <v>4.1371600000000001E-2</v>
      </c>
      <c r="AY731" s="77">
        <v>1.87464E-2</v>
      </c>
      <c r="AZ731" s="77">
        <v>-3.8122099999999999E-2</v>
      </c>
      <c r="BA731" s="77">
        <v>-3.3007799999999997E-2</v>
      </c>
      <c r="BB731" s="77">
        <v>-7.8555E-2</v>
      </c>
      <c r="BC731" s="77">
        <v>-0.6623793</v>
      </c>
      <c r="BD731" s="77">
        <v>-0.72639129999999996</v>
      </c>
      <c r="BE731" s="77">
        <v>-0.56760049999999995</v>
      </c>
      <c r="BF731" s="77">
        <v>-0.42623230000000001</v>
      </c>
      <c r="BG731" s="77">
        <v>-0.35378860000000001</v>
      </c>
      <c r="BH731" s="77">
        <v>-0.14666180000000001</v>
      </c>
      <c r="BI731" s="77">
        <v>-6.9341399999999997E-2</v>
      </c>
      <c r="BJ731" s="77">
        <v>-4.6708199999999998E-2</v>
      </c>
      <c r="BK731" s="77">
        <v>4.7941600000000001E-2</v>
      </c>
      <c r="BL731" s="77">
        <v>1.8513399999999999E-2</v>
      </c>
      <c r="BM731" s="77">
        <v>6.1943499999999999E-2</v>
      </c>
      <c r="BN731" s="77">
        <v>6.4392400000000002E-2</v>
      </c>
      <c r="BO731" s="77">
        <v>0.1213558</v>
      </c>
      <c r="BP731" s="77">
        <v>0.1249075</v>
      </c>
      <c r="BQ731" s="77">
        <v>0.12658929999999999</v>
      </c>
      <c r="BR731" s="77">
        <v>0.15550539999999999</v>
      </c>
      <c r="BS731" s="77">
        <v>8.0439499999999997E-2</v>
      </c>
      <c r="BT731" s="77">
        <v>3.4125299999999997E-2</v>
      </c>
      <c r="BU731" s="77">
        <v>5.03773E-2</v>
      </c>
      <c r="BV731" s="77">
        <v>6.2031500000000003E-2</v>
      </c>
      <c r="BW731" s="77">
        <v>4.25238E-2</v>
      </c>
      <c r="BX731" s="77">
        <v>-1.27931E-2</v>
      </c>
      <c r="BY731" s="77">
        <v>-2.6313999999999999E-3</v>
      </c>
      <c r="BZ731" s="77">
        <v>-5.4484200000000003E-2</v>
      </c>
      <c r="CA731" s="77">
        <v>-0.6227528</v>
      </c>
      <c r="CB731" s="77">
        <v>-0.6757417</v>
      </c>
      <c r="CC731" s="77">
        <v>-0.51916019999999996</v>
      </c>
      <c r="CD731" s="77">
        <v>-0.38101160000000001</v>
      </c>
      <c r="CE731" s="77">
        <v>-0.3094344</v>
      </c>
      <c r="CF731" s="77">
        <v>-0.12753229999999999</v>
      </c>
      <c r="CG731" s="77">
        <v>-5.66119E-2</v>
      </c>
      <c r="CH731" s="77">
        <v>-3.6644200000000002E-2</v>
      </c>
      <c r="CI731" s="77">
        <v>5.88242E-2</v>
      </c>
      <c r="CJ731" s="77">
        <v>3.8747200000000002E-2</v>
      </c>
      <c r="CK731" s="77">
        <v>7.4365899999999999E-2</v>
      </c>
      <c r="CL731" s="77">
        <v>7.6172500000000004E-2</v>
      </c>
      <c r="CM731" s="77">
        <v>0.1442457</v>
      </c>
      <c r="CN731" s="77">
        <v>0.15714400000000001</v>
      </c>
      <c r="CO731" s="77">
        <v>0.1628484</v>
      </c>
      <c r="CP731" s="77">
        <v>0.19099940000000001</v>
      </c>
      <c r="CQ731" s="77">
        <v>0.1161904</v>
      </c>
      <c r="CR731" s="77">
        <v>5.7367300000000003E-2</v>
      </c>
      <c r="CS731" s="77">
        <v>6.8750900000000004E-2</v>
      </c>
      <c r="CT731" s="77">
        <v>7.6340400000000003E-2</v>
      </c>
      <c r="CU731" s="77">
        <v>5.8992000000000003E-2</v>
      </c>
      <c r="CV731" s="77">
        <v>4.7498000000000002E-3</v>
      </c>
      <c r="CW731" s="77">
        <v>1.8407099999999999E-2</v>
      </c>
      <c r="CX731" s="77">
        <v>-3.7812800000000001E-2</v>
      </c>
      <c r="CY731" s="77">
        <v>-0.58312620000000004</v>
      </c>
      <c r="CZ731" s="77">
        <v>-0.62509210000000004</v>
      </c>
      <c r="DA731" s="77">
        <v>-0.47071980000000002</v>
      </c>
      <c r="DB731" s="77">
        <v>-0.3357909</v>
      </c>
      <c r="DC731" s="77">
        <v>-0.26508019999999999</v>
      </c>
      <c r="DD731" s="77">
        <v>-0.10840279999999999</v>
      </c>
      <c r="DE731" s="77">
        <v>-4.3882400000000002E-2</v>
      </c>
      <c r="DF731" s="77">
        <v>-2.6580199999999998E-2</v>
      </c>
      <c r="DG731" s="77">
        <v>6.9706799999999999E-2</v>
      </c>
      <c r="DH731" s="77">
        <v>5.8980900000000003E-2</v>
      </c>
      <c r="DI731" s="77">
        <v>8.6788199999999996E-2</v>
      </c>
      <c r="DJ731" s="77">
        <v>8.7952699999999995E-2</v>
      </c>
      <c r="DK731" s="77">
        <v>0.1671356</v>
      </c>
      <c r="DL731" s="77">
        <v>0.18938050000000001</v>
      </c>
      <c r="DM731" s="77">
        <v>0.19910749999999999</v>
      </c>
      <c r="DN731" s="77">
        <v>0.22649349999999999</v>
      </c>
      <c r="DO731" s="77">
        <v>0.1519413</v>
      </c>
      <c r="DP731" s="77">
        <v>8.0609299999999995E-2</v>
      </c>
      <c r="DQ731" s="77">
        <v>8.7124499999999994E-2</v>
      </c>
      <c r="DR731" s="77">
        <v>9.0649400000000005E-2</v>
      </c>
      <c r="DS731" s="77">
        <v>7.5460200000000005E-2</v>
      </c>
      <c r="DT731" s="77">
        <v>2.2292599999999999E-2</v>
      </c>
      <c r="DU731" s="77">
        <v>3.94457E-2</v>
      </c>
      <c r="DV731" s="77">
        <v>-2.1141500000000001E-2</v>
      </c>
      <c r="DW731" s="77">
        <v>-0.52591180000000004</v>
      </c>
      <c r="DX731" s="77">
        <v>-0.55196210000000001</v>
      </c>
      <c r="DY731" s="77">
        <v>-0.40077950000000001</v>
      </c>
      <c r="DZ731" s="77">
        <v>-0.2704994</v>
      </c>
      <c r="EA731" s="77">
        <v>-0.20103979999999999</v>
      </c>
      <c r="EB731" s="77">
        <v>-8.0782800000000002E-2</v>
      </c>
      <c r="EC731" s="77">
        <v>-2.5503100000000001E-2</v>
      </c>
      <c r="ED731" s="77">
        <v>-1.2049300000000001E-2</v>
      </c>
      <c r="EE731" s="77">
        <v>8.5419599999999998E-2</v>
      </c>
      <c r="EF731" s="77">
        <v>8.8195300000000004E-2</v>
      </c>
      <c r="EG731" s="77">
        <v>0.1047242</v>
      </c>
      <c r="EH731" s="77">
        <v>0.1049614</v>
      </c>
      <c r="EI731" s="77">
        <v>0.2001849</v>
      </c>
      <c r="EJ731" s="77">
        <v>0.23592489999999999</v>
      </c>
      <c r="EK731" s="77">
        <v>0.25145980000000001</v>
      </c>
      <c r="EL731" s="77">
        <v>0.27774120000000002</v>
      </c>
      <c r="EM731" s="77">
        <v>0.20355999999999999</v>
      </c>
      <c r="EN731" s="77">
        <v>0.11416709999999999</v>
      </c>
      <c r="EO731" s="77">
        <v>0.113653</v>
      </c>
      <c r="EP731" s="77">
        <v>0.1113093</v>
      </c>
      <c r="EQ731" s="77">
        <v>9.9237699999999998E-2</v>
      </c>
      <c r="ER731" s="77">
        <v>4.7621700000000003E-2</v>
      </c>
      <c r="ES731" s="77">
        <v>6.9821999999999995E-2</v>
      </c>
      <c r="ET731" s="77">
        <v>2.9294E-3</v>
      </c>
      <c r="EU731" s="77">
        <v>48.519030000000001</v>
      </c>
      <c r="EV731" s="77">
        <v>47.63541</v>
      </c>
      <c r="EW731" s="77">
        <v>46.498699999999999</v>
      </c>
      <c r="EX731" s="77">
        <v>46.325629999999997</v>
      </c>
      <c r="EY731" s="77">
        <v>46.054130000000001</v>
      </c>
      <c r="EZ731" s="77">
        <v>45.39378</v>
      </c>
      <c r="FA731" s="77">
        <v>45.761749999999999</v>
      </c>
      <c r="FB731" s="77">
        <v>46.373989999999999</v>
      </c>
      <c r="FC731" s="77">
        <v>51.581589999999998</v>
      </c>
      <c r="FD731" s="77">
        <v>57.796860000000002</v>
      </c>
      <c r="FE731" s="77">
        <v>61.71537</v>
      </c>
      <c r="FF731" s="77">
        <v>64.627920000000003</v>
      </c>
      <c r="FG731" s="77">
        <v>66.140169999999998</v>
      </c>
      <c r="FH731" s="77">
        <v>66.554119999999998</v>
      </c>
      <c r="FI731" s="77">
        <v>66.0411</v>
      </c>
      <c r="FJ731" s="77">
        <v>65.173569999999998</v>
      </c>
      <c r="FK731" s="77">
        <v>63.815069999999999</v>
      </c>
      <c r="FL731" s="77">
        <v>61.137250000000002</v>
      </c>
      <c r="FM731" s="77">
        <v>56.399279999999997</v>
      </c>
      <c r="FN731" s="77">
        <v>54.103259999999999</v>
      </c>
      <c r="FO731" s="77">
        <v>52.567990000000002</v>
      </c>
      <c r="FP731" s="77">
        <v>51.466679999999997</v>
      </c>
      <c r="FQ731" s="77">
        <v>50.338630000000002</v>
      </c>
      <c r="FR731" s="77">
        <v>49.263339999999999</v>
      </c>
      <c r="FS731" s="77">
        <v>0.3947061</v>
      </c>
      <c r="FT731" s="77">
        <v>2.1683999999999998E-2</v>
      </c>
      <c r="FU731" s="77">
        <v>3.4554599999999998E-2</v>
      </c>
    </row>
    <row r="732" spans="1:177" x14ac:dyDescent="0.25">
      <c r="A732" t="s">
        <v>226</v>
      </c>
      <c r="B732" t="s">
        <v>199</v>
      </c>
      <c r="C732" t="s">
        <v>271</v>
      </c>
      <c r="D732" s="30" t="s">
        <v>233</v>
      </c>
      <c r="E732" t="s">
        <v>220</v>
      </c>
      <c r="F732" s="78">
        <v>3469</v>
      </c>
      <c r="G732" s="77">
        <v>1.1892860000000001</v>
      </c>
      <c r="H732" s="77">
        <v>1.1064849999999999</v>
      </c>
      <c r="I732" s="77">
        <v>1.0751900000000001</v>
      </c>
      <c r="J732" s="77">
        <v>1.0582279999999999</v>
      </c>
      <c r="K732" s="77">
        <v>0.98861149999999998</v>
      </c>
      <c r="L732" s="77">
        <v>1.0045729999999999</v>
      </c>
      <c r="M732" s="77">
        <v>1.0504709999999999</v>
      </c>
      <c r="N732" s="77">
        <v>1.1264670000000001</v>
      </c>
      <c r="O732" s="77">
        <v>1.178453</v>
      </c>
      <c r="P732" s="77">
        <v>1.1234310000000001</v>
      </c>
      <c r="Q732" s="77">
        <v>1.13636</v>
      </c>
      <c r="R732" s="77">
        <v>1.1145860000000001</v>
      </c>
      <c r="S732" s="77">
        <v>1.1163400000000001</v>
      </c>
      <c r="T732" s="77">
        <v>1.0869180000000001</v>
      </c>
      <c r="U732" s="77">
        <v>1.0305660000000001</v>
      </c>
      <c r="V732" s="77">
        <v>1.0472779999999999</v>
      </c>
      <c r="W732" s="77">
        <v>1.0144660000000001</v>
      </c>
      <c r="X732" s="77">
        <v>1.214005</v>
      </c>
      <c r="Y732" s="77">
        <v>1.5109919999999999</v>
      </c>
      <c r="Z732" s="77">
        <v>1.5763929999999999</v>
      </c>
      <c r="AA732" s="77">
        <v>1.5585180000000001</v>
      </c>
      <c r="AB732" s="77">
        <v>1.475719</v>
      </c>
      <c r="AC732" s="77">
        <v>1.3678330000000001</v>
      </c>
      <c r="AD732" s="77">
        <v>1.1502600000000001</v>
      </c>
      <c r="AE732" s="77">
        <v>-0.72217120000000001</v>
      </c>
      <c r="AF732" s="77">
        <v>-0.76216569999999995</v>
      </c>
      <c r="AG732" s="77">
        <v>-0.56551119999999999</v>
      </c>
      <c r="AH732" s="77">
        <v>-0.33333560000000001</v>
      </c>
      <c r="AI732" s="77">
        <v>-0.22238859999999999</v>
      </c>
      <c r="AJ732" s="77">
        <v>-9.1841400000000004E-2</v>
      </c>
      <c r="AK732" s="77">
        <v>-0.1046598</v>
      </c>
      <c r="AL732" s="77">
        <v>-7.6923000000000005E-2</v>
      </c>
      <c r="AM732" s="77">
        <v>3.36814E-2</v>
      </c>
      <c r="AN732" s="77">
        <v>-2.8438499999999999E-2</v>
      </c>
      <c r="AO732" s="77">
        <v>2.7995200000000001E-2</v>
      </c>
      <c r="AP732" s="77">
        <v>2.9677200000000001E-2</v>
      </c>
      <c r="AQ732" s="77">
        <v>4.7958399999999998E-2</v>
      </c>
      <c r="AR732" s="77">
        <v>3.9970499999999999E-2</v>
      </c>
      <c r="AS732" s="77">
        <v>3.2681799999999997E-2</v>
      </c>
      <c r="AT732" s="77">
        <v>6.0161699999999999E-2</v>
      </c>
      <c r="AU732" s="77">
        <v>-1.4250000000000001E-2</v>
      </c>
      <c r="AV732" s="77">
        <v>-4.4299100000000001E-2</v>
      </c>
      <c r="AW732" s="77">
        <v>-7.8117999999999998E-3</v>
      </c>
      <c r="AX732" s="77">
        <v>8.4274999999999992E-3</v>
      </c>
      <c r="AY732" s="77">
        <v>2.0782000000000001E-3</v>
      </c>
      <c r="AZ732" s="77">
        <v>-2.32856E-2</v>
      </c>
      <c r="BA732" s="77">
        <v>3.9205000000000004E-3</v>
      </c>
      <c r="BB732" s="77">
        <v>-6.7669400000000005E-2</v>
      </c>
      <c r="BC732" s="77">
        <v>-0.66520880000000004</v>
      </c>
      <c r="BD732" s="77">
        <v>-0.7005517</v>
      </c>
      <c r="BE732" s="77">
        <v>-0.50942399999999999</v>
      </c>
      <c r="BF732" s="77">
        <v>-0.29307549999999999</v>
      </c>
      <c r="BG732" s="77">
        <v>-0.1886649</v>
      </c>
      <c r="BH732" s="77">
        <v>-7.2005100000000002E-2</v>
      </c>
      <c r="BI732" s="77">
        <v>-8.6347699999999999E-2</v>
      </c>
      <c r="BJ732" s="77">
        <v>-6.05908E-2</v>
      </c>
      <c r="BK732" s="77">
        <v>5.0062500000000003E-2</v>
      </c>
      <c r="BL732" s="77">
        <v>6.1508999999999999E-3</v>
      </c>
      <c r="BM732" s="77">
        <v>4.7546999999999999E-2</v>
      </c>
      <c r="BN732" s="77">
        <v>4.93766E-2</v>
      </c>
      <c r="BO732" s="77">
        <v>7.4728600000000006E-2</v>
      </c>
      <c r="BP732" s="77">
        <v>7.1477399999999996E-2</v>
      </c>
      <c r="BQ732" s="77">
        <v>6.0463700000000002E-2</v>
      </c>
      <c r="BR732" s="77">
        <v>8.6292599999999997E-2</v>
      </c>
      <c r="BS732" s="77">
        <v>1.30863E-2</v>
      </c>
      <c r="BT732" s="77">
        <v>-1.39849E-2</v>
      </c>
      <c r="BU732" s="77">
        <v>1.7581099999999999E-2</v>
      </c>
      <c r="BV732" s="77">
        <v>3.2243599999999997E-2</v>
      </c>
      <c r="BW732" s="77">
        <v>2.9404099999999999E-2</v>
      </c>
      <c r="BX732" s="77">
        <v>3.1089999999999998E-3</v>
      </c>
      <c r="BY732" s="77">
        <v>3.4008999999999998E-2</v>
      </c>
      <c r="BZ732" s="77">
        <v>-4.2765999999999998E-2</v>
      </c>
      <c r="CA732" s="77">
        <v>-0.62575670000000005</v>
      </c>
      <c r="CB732" s="77">
        <v>-0.65787819999999997</v>
      </c>
      <c r="CC732" s="77">
        <v>-0.4705782</v>
      </c>
      <c r="CD732" s="77">
        <v>-0.26519140000000002</v>
      </c>
      <c r="CE732" s="77">
        <v>-0.16530790000000001</v>
      </c>
      <c r="CF732" s="77">
        <v>-5.8266499999999999E-2</v>
      </c>
      <c r="CG732" s="77">
        <v>-7.3664800000000003E-2</v>
      </c>
      <c r="CH732" s="77">
        <v>-4.9279200000000002E-2</v>
      </c>
      <c r="CI732" s="77">
        <v>6.1407900000000001E-2</v>
      </c>
      <c r="CJ732" s="77">
        <v>3.0107399999999999E-2</v>
      </c>
      <c r="CK732" s="77">
        <v>6.1088400000000001E-2</v>
      </c>
      <c r="CL732" s="77">
        <v>6.3020300000000001E-2</v>
      </c>
      <c r="CM732" s="77">
        <v>9.3269599999999994E-2</v>
      </c>
      <c r="CN732" s="77">
        <v>9.3299000000000007E-2</v>
      </c>
      <c r="CO732" s="77">
        <v>7.9705399999999996E-2</v>
      </c>
      <c r="CP732" s="77">
        <v>0.10439089999999999</v>
      </c>
      <c r="CQ732" s="77">
        <v>3.2019300000000001E-2</v>
      </c>
      <c r="CR732" s="77">
        <v>7.0105999999999996E-3</v>
      </c>
      <c r="CS732" s="77">
        <v>3.5168199999999997E-2</v>
      </c>
      <c r="CT732" s="77">
        <v>4.87386E-2</v>
      </c>
      <c r="CU732" s="77">
        <v>4.8329799999999999E-2</v>
      </c>
      <c r="CV732" s="77">
        <v>2.13898E-2</v>
      </c>
      <c r="CW732" s="77">
        <v>5.48482E-2</v>
      </c>
      <c r="CX732" s="77">
        <v>-2.55179E-2</v>
      </c>
      <c r="CY732" s="77">
        <v>-0.58630479999999996</v>
      </c>
      <c r="CZ732" s="77">
        <v>-0.61520459999999999</v>
      </c>
      <c r="DA732" s="77">
        <v>-0.43173240000000002</v>
      </c>
      <c r="DB732" s="77">
        <v>-0.2373074</v>
      </c>
      <c r="DC732" s="77">
        <v>-0.14195099999999999</v>
      </c>
      <c r="DD732" s="77">
        <v>-4.4527900000000002E-2</v>
      </c>
      <c r="DE732" s="77">
        <v>-6.0981899999999999E-2</v>
      </c>
      <c r="DF732" s="77">
        <v>-3.7967599999999997E-2</v>
      </c>
      <c r="DG732" s="77">
        <v>7.2753399999999996E-2</v>
      </c>
      <c r="DH732" s="77">
        <v>5.4063899999999998E-2</v>
      </c>
      <c r="DI732" s="77">
        <v>7.4629899999999999E-2</v>
      </c>
      <c r="DJ732" s="77">
        <v>7.6664099999999999E-2</v>
      </c>
      <c r="DK732" s="77">
        <v>0.1118106</v>
      </c>
      <c r="DL732" s="77">
        <v>0.1151206</v>
      </c>
      <c r="DM732" s="77">
        <v>9.8946999999999993E-2</v>
      </c>
      <c r="DN732" s="77">
        <v>0.1224891</v>
      </c>
      <c r="DO732" s="77">
        <v>5.0952299999999999E-2</v>
      </c>
      <c r="DP732" s="77">
        <v>2.8006099999999999E-2</v>
      </c>
      <c r="DQ732" s="77">
        <v>5.2755200000000002E-2</v>
      </c>
      <c r="DR732" s="77">
        <v>6.5233600000000003E-2</v>
      </c>
      <c r="DS732" s="77">
        <v>6.7255599999999999E-2</v>
      </c>
      <c r="DT732" s="77">
        <v>3.9670700000000003E-2</v>
      </c>
      <c r="DU732" s="77">
        <v>7.5687400000000002E-2</v>
      </c>
      <c r="DV732" s="77">
        <v>-8.2699000000000002E-3</v>
      </c>
      <c r="DW732" s="77">
        <v>-0.52934239999999999</v>
      </c>
      <c r="DX732" s="77">
        <v>-0.55359069999999999</v>
      </c>
      <c r="DY732" s="77">
        <v>-0.37564520000000001</v>
      </c>
      <c r="DZ732" s="77">
        <v>-0.19704730000000001</v>
      </c>
      <c r="EA732" s="77">
        <v>-0.1082272</v>
      </c>
      <c r="EB732" s="77">
        <v>-2.4691600000000001E-2</v>
      </c>
      <c r="EC732" s="77">
        <v>-4.2669800000000001E-2</v>
      </c>
      <c r="ED732" s="77">
        <v>-2.1635399999999999E-2</v>
      </c>
      <c r="EE732" s="77">
        <v>8.9134500000000005E-2</v>
      </c>
      <c r="EF732" s="77">
        <v>8.8653200000000001E-2</v>
      </c>
      <c r="EG732" s="77">
        <v>9.4181699999999993E-2</v>
      </c>
      <c r="EH732" s="77">
        <v>9.6363500000000005E-2</v>
      </c>
      <c r="EI732" s="77">
        <v>0.1385808</v>
      </c>
      <c r="EJ732" s="77">
        <v>0.1466276</v>
      </c>
      <c r="EK732" s="77">
        <v>0.12672900000000001</v>
      </c>
      <c r="EL732" s="77">
        <v>0.1486201</v>
      </c>
      <c r="EM732" s="77">
        <v>7.8288499999999997E-2</v>
      </c>
      <c r="EN732" s="77">
        <v>5.8320299999999999E-2</v>
      </c>
      <c r="EO732" s="77">
        <v>7.8148099999999998E-2</v>
      </c>
      <c r="EP732" s="77">
        <v>8.9049699999999996E-2</v>
      </c>
      <c r="EQ732" s="77">
        <v>9.4581399999999996E-2</v>
      </c>
      <c r="ER732" s="77">
        <v>6.6065299999999993E-2</v>
      </c>
      <c r="ES732" s="77">
        <v>0.10577590000000001</v>
      </c>
      <c r="ET732" s="77">
        <v>1.6633499999999999E-2</v>
      </c>
      <c r="EU732" s="77">
        <v>50.199210000000001</v>
      </c>
      <c r="EV732" s="77">
        <v>49.302660000000003</v>
      </c>
      <c r="EW732" s="77">
        <v>47.937620000000003</v>
      </c>
      <c r="EX732" s="77">
        <v>48.144820000000003</v>
      </c>
      <c r="EY732" s="77">
        <v>48.086530000000003</v>
      </c>
      <c r="EZ732" s="77">
        <v>47.350360000000002</v>
      </c>
      <c r="FA732" s="77">
        <v>47.817799999999998</v>
      </c>
      <c r="FB732" s="77">
        <v>48.339889999999997</v>
      </c>
      <c r="FC732" s="77">
        <v>52.640700000000002</v>
      </c>
      <c r="FD732" s="77">
        <v>58.372210000000003</v>
      </c>
      <c r="FE732" s="77">
        <v>61.813209999999998</v>
      </c>
      <c r="FF732" s="77">
        <v>64.782079999999993</v>
      </c>
      <c r="FG732" s="77">
        <v>66.323840000000004</v>
      </c>
      <c r="FH732" s="77">
        <v>66.484210000000004</v>
      </c>
      <c r="FI732" s="77">
        <v>65.756510000000006</v>
      </c>
      <c r="FJ732" s="77">
        <v>64.964250000000007</v>
      </c>
      <c r="FK732" s="77">
        <v>63.860050000000001</v>
      </c>
      <c r="FL732" s="77">
        <v>61.28472</v>
      </c>
      <c r="FM732" s="77">
        <v>57.231960000000001</v>
      </c>
      <c r="FN732" s="77">
        <v>55.230530000000002</v>
      </c>
      <c r="FO732" s="77">
        <v>54.111789999999999</v>
      </c>
      <c r="FP732" s="77">
        <v>52.895229999999998</v>
      </c>
      <c r="FQ732" s="77">
        <v>51.99521</v>
      </c>
      <c r="FR732" s="77">
        <v>51.046410000000002</v>
      </c>
      <c r="FS732" s="77">
        <v>0.4418319</v>
      </c>
      <c r="FT732" s="77">
        <v>1.7614000000000001E-2</v>
      </c>
      <c r="FU732" s="77">
        <v>2.98515E-2</v>
      </c>
    </row>
    <row r="733" spans="1:177" x14ac:dyDescent="0.25">
      <c r="A733" t="s">
        <v>226</v>
      </c>
      <c r="B733" t="s">
        <v>199</v>
      </c>
      <c r="C733" t="s">
        <v>271</v>
      </c>
      <c r="D733" s="30" t="s">
        <v>233</v>
      </c>
      <c r="E733" t="s">
        <v>221</v>
      </c>
      <c r="F733" s="78">
        <v>1105</v>
      </c>
      <c r="G733" s="77">
        <v>0.96561010000000003</v>
      </c>
      <c r="H733" s="77">
        <v>0.7901378</v>
      </c>
      <c r="I733" s="77">
        <v>0.6579796</v>
      </c>
      <c r="J733" s="77">
        <v>0.37112879999999998</v>
      </c>
      <c r="K733" s="77">
        <v>0.19150809999999999</v>
      </c>
      <c r="L733" s="77">
        <v>0.54484189999999999</v>
      </c>
      <c r="M733" s="77">
        <v>1.0252600000000001</v>
      </c>
      <c r="N733" s="77">
        <v>0.99531499999999995</v>
      </c>
      <c r="O733" s="77">
        <v>0.96622699999999995</v>
      </c>
      <c r="P733" s="77">
        <v>0.94077230000000001</v>
      </c>
      <c r="Q733" s="77">
        <v>0.94393119999999997</v>
      </c>
      <c r="R733" s="77">
        <v>0.92114189999999996</v>
      </c>
      <c r="S733" s="77">
        <v>1.0779700000000001</v>
      </c>
      <c r="T733" s="77">
        <v>1.1131470000000001</v>
      </c>
      <c r="U733" s="77">
        <v>1.1487270000000001</v>
      </c>
      <c r="V733" s="77">
        <v>1.196226</v>
      </c>
      <c r="W733" s="77">
        <v>1.1656960000000001</v>
      </c>
      <c r="X733" s="77">
        <v>1.1698630000000001</v>
      </c>
      <c r="Y733" s="77">
        <v>1.323987</v>
      </c>
      <c r="Z733" s="77">
        <v>1.371696</v>
      </c>
      <c r="AA733" s="77">
        <v>1.318282</v>
      </c>
      <c r="AB733" s="77">
        <v>1.167726</v>
      </c>
      <c r="AC733" s="77">
        <v>1.0375129999999999</v>
      </c>
      <c r="AD733" s="77">
        <v>1.004475</v>
      </c>
      <c r="AE733" s="77">
        <v>-0.84683109999999995</v>
      </c>
      <c r="AF733" s="77">
        <v>-1.0980080000000001</v>
      </c>
      <c r="AG733" s="77">
        <v>-1.0226390000000001</v>
      </c>
      <c r="AH733" s="77">
        <v>-1.1488799999999999</v>
      </c>
      <c r="AI733" s="77">
        <v>-1.206761</v>
      </c>
      <c r="AJ733" s="77">
        <v>-0.55992350000000002</v>
      </c>
      <c r="AK733" s="77">
        <v>-6.4826300000000003E-2</v>
      </c>
      <c r="AL733" s="77">
        <v>-3.2134200000000002E-2</v>
      </c>
      <c r="AM733" s="77">
        <v>-2.5884500000000001E-2</v>
      </c>
      <c r="AN733" s="77">
        <v>-1.6662000000000001E-3</v>
      </c>
      <c r="AO733" s="77">
        <v>5.1994800000000001E-2</v>
      </c>
      <c r="AP733" s="77">
        <v>6.56051E-2</v>
      </c>
      <c r="AQ733" s="77">
        <v>0.1147743</v>
      </c>
      <c r="AR733" s="77">
        <v>4.7483999999999998E-2</v>
      </c>
      <c r="AS733" s="77">
        <v>5.4867800000000001E-2</v>
      </c>
      <c r="AT733" s="77">
        <v>0.1026021</v>
      </c>
      <c r="AU733" s="77">
        <v>2.4115999999999999E-2</v>
      </c>
      <c r="AV733" s="77">
        <v>9.9030999999999998E-3</v>
      </c>
      <c r="AW733" s="77">
        <v>1.27008E-2</v>
      </c>
      <c r="AX733" s="77">
        <v>7.9396300000000003E-2</v>
      </c>
      <c r="AY733" s="77">
        <v>7.0499999999999998E-3</v>
      </c>
      <c r="AZ733" s="77">
        <v>-0.1747011</v>
      </c>
      <c r="BA733" s="77">
        <v>-0.24476220000000001</v>
      </c>
      <c r="BB733" s="77">
        <v>-0.17734920000000001</v>
      </c>
      <c r="BC733" s="77">
        <v>-0.69343339999999998</v>
      </c>
      <c r="BD733" s="77">
        <v>-0.86330390000000001</v>
      </c>
      <c r="BE733" s="77">
        <v>-0.79375399999999996</v>
      </c>
      <c r="BF733" s="77">
        <v>-0.91686900000000005</v>
      </c>
      <c r="BG733" s="77">
        <v>-0.97462720000000003</v>
      </c>
      <c r="BH733" s="77">
        <v>-0.46672819999999998</v>
      </c>
      <c r="BI733" s="77">
        <v>-1.45915E-2</v>
      </c>
      <c r="BJ733" s="77">
        <v>-4.0625000000000001E-3</v>
      </c>
      <c r="BK733" s="77">
        <v>1.6545299999999999E-2</v>
      </c>
      <c r="BL733" s="77">
        <v>4.3844300000000003E-2</v>
      </c>
      <c r="BM733" s="77">
        <v>9.3722600000000003E-2</v>
      </c>
      <c r="BN733" s="77">
        <v>9.6589300000000003E-2</v>
      </c>
      <c r="BO733" s="77">
        <v>0.2198214</v>
      </c>
      <c r="BP733" s="77">
        <v>0.2176766</v>
      </c>
      <c r="BQ733" s="77">
        <v>0.25496950000000002</v>
      </c>
      <c r="BR733" s="77">
        <v>0.29935070000000003</v>
      </c>
      <c r="BS733" s="77">
        <v>0.22568250000000001</v>
      </c>
      <c r="BT733" s="77">
        <v>0.12103999999999999</v>
      </c>
      <c r="BU733" s="77">
        <v>9.6286700000000003E-2</v>
      </c>
      <c r="BV733" s="77">
        <v>0.12334820000000001</v>
      </c>
      <c r="BW733" s="77">
        <v>5.9790700000000002E-2</v>
      </c>
      <c r="BX733" s="77">
        <v>-0.1048185</v>
      </c>
      <c r="BY733" s="77">
        <v>-0.16389819999999999</v>
      </c>
      <c r="BZ733" s="77">
        <v>-0.1150983</v>
      </c>
      <c r="CA733" s="77">
        <v>-0.58719060000000001</v>
      </c>
      <c r="CB733" s="77">
        <v>-0.70074840000000005</v>
      </c>
      <c r="CC733" s="77">
        <v>-0.63522880000000004</v>
      </c>
      <c r="CD733" s="77">
        <v>-0.75617869999999998</v>
      </c>
      <c r="CE733" s="77">
        <v>-0.81385180000000001</v>
      </c>
      <c r="CF733" s="77">
        <v>-0.40218130000000002</v>
      </c>
      <c r="CG733" s="77">
        <v>2.0201E-2</v>
      </c>
      <c r="CH733" s="77">
        <v>1.5379800000000001E-2</v>
      </c>
      <c r="CI733" s="77">
        <v>4.5932099999999997E-2</v>
      </c>
      <c r="CJ733" s="77">
        <v>7.5364700000000007E-2</v>
      </c>
      <c r="CK733" s="77">
        <v>0.1226233</v>
      </c>
      <c r="CL733" s="77">
        <v>0.118049</v>
      </c>
      <c r="CM733" s="77">
        <v>0.29257680000000003</v>
      </c>
      <c r="CN733" s="77">
        <v>0.3355514</v>
      </c>
      <c r="CO733" s="77">
        <v>0.3935593</v>
      </c>
      <c r="CP733" s="77">
        <v>0.43561820000000001</v>
      </c>
      <c r="CQ733" s="77">
        <v>0.36528680000000002</v>
      </c>
      <c r="CR733" s="77">
        <v>0.1980131</v>
      </c>
      <c r="CS733" s="77">
        <v>0.15417800000000001</v>
      </c>
      <c r="CT733" s="77">
        <v>0.15378919999999999</v>
      </c>
      <c r="CU733" s="77">
        <v>9.6318799999999996E-2</v>
      </c>
      <c r="CV733" s="77">
        <v>-5.64179E-2</v>
      </c>
      <c r="CW733" s="77">
        <v>-0.10789219999999999</v>
      </c>
      <c r="CX733" s="77">
        <v>-7.1983599999999995E-2</v>
      </c>
      <c r="CY733" s="77">
        <v>-0.48094789999999998</v>
      </c>
      <c r="CZ733" s="77">
        <v>-0.53819300000000003</v>
      </c>
      <c r="DA733" s="77">
        <v>-0.4767035</v>
      </c>
      <c r="DB733" s="77">
        <v>-0.59548849999999998</v>
      </c>
      <c r="DC733" s="77">
        <v>-0.65307649999999995</v>
      </c>
      <c r="DD733" s="77">
        <v>-0.3376345</v>
      </c>
      <c r="DE733" s="77">
        <v>5.4993399999999998E-2</v>
      </c>
      <c r="DF733" s="77">
        <v>3.4822199999999998E-2</v>
      </c>
      <c r="DG733" s="77">
        <v>7.5318899999999994E-2</v>
      </c>
      <c r="DH733" s="77">
        <v>0.1068851</v>
      </c>
      <c r="DI733" s="77">
        <v>0.15152389999999999</v>
      </c>
      <c r="DJ733" s="77">
        <v>0.13950860000000001</v>
      </c>
      <c r="DK733" s="77">
        <v>0.36533209999999999</v>
      </c>
      <c r="DL733" s="77">
        <v>0.4534262</v>
      </c>
      <c r="DM733" s="77">
        <v>0.53214910000000004</v>
      </c>
      <c r="DN733" s="77">
        <v>0.57188559999999999</v>
      </c>
      <c r="DO733" s="77">
        <v>0.50489119999999998</v>
      </c>
      <c r="DP733" s="77">
        <v>0.27498620000000001</v>
      </c>
      <c r="DQ733" s="77">
        <v>0.21206939999999999</v>
      </c>
      <c r="DR733" s="77">
        <v>0.18423010000000001</v>
      </c>
      <c r="DS733" s="77">
        <v>0.13284689999999999</v>
      </c>
      <c r="DT733" s="77">
        <v>-8.0173999999999992E-3</v>
      </c>
      <c r="DU733" s="77">
        <v>-5.1886099999999998E-2</v>
      </c>
      <c r="DV733" s="77">
        <v>-2.88688E-2</v>
      </c>
      <c r="DW733" s="77">
        <v>-0.32755020000000001</v>
      </c>
      <c r="DX733" s="77">
        <v>-0.3034888</v>
      </c>
      <c r="DY733" s="77">
        <v>-0.24781819999999999</v>
      </c>
      <c r="DZ733" s="77">
        <v>-0.36347740000000001</v>
      </c>
      <c r="EA733" s="77">
        <v>-0.42094239999999999</v>
      </c>
      <c r="EB733" s="77">
        <v>-0.24443909999999999</v>
      </c>
      <c r="EC733" s="77">
        <v>0.10522819999999999</v>
      </c>
      <c r="ED733" s="77">
        <v>6.2893900000000003E-2</v>
      </c>
      <c r="EE733" s="77">
        <v>0.1177487</v>
      </c>
      <c r="EF733" s="77">
        <v>0.15239559999999999</v>
      </c>
      <c r="EG733" s="77">
        <v>0.1932518</v>
      </c>
      <c r="EH733" s="77">
        <v>0.1704929</v>
      </c>
      <c r="EI733" s="77">
        <v>0.4703793</v>
      </c>
      <c r="EJ733" s="77">
        <v>0.62361869999999997</v>
      </c>
      <c r="EK733" s="77">
        <v>0.73225079999999998</v>
      </c>
      <c r="EL733" s="77">
        <v>0.76863429999999999</v>
      </c>
      <c r="EM733" s="77">
        <v>0.70645760000000002</v>
      </c>
      <c r="EN733" s="77">
        <v>0.3861232</v>
      </c>
      <c r="EO733" s="77">
        <v>0.29565530000000001</v>
      </c>
      <c r="EP733" s="77">
        <v>0.228182</v>
      </c>
      <c r="EQ733" s="77">
        <v>0.18558769999999999</v>
      </c>
      <c r="ER733" s="77">
        <v>6.1865299999999998E-2</v>
      </c>
      <c r="ES733" s="77">
        <v>2.8977800000000001E-2</v>
      </c>
      <c r="ET733" s="77">
        <v>3.3382000000000002E-2</v>
      </c>
      <c r="EU733" s="77">
        <v>43.252369999999999</v>
      </c>
      <c r="EV733" s="77">
        <v>42.409280000000003</v>
      </c>
      <c r="EW733" s="77">
        <v>41.988259999999997</v>
      </c>
      <c r="EX733" s="77">
        <v>40.62323</v>
      </c>
      <c r="EY733" s="77">
        <v>39.683369999999996</v>
      </c>
      <c r="EZ733" s="77">
        <v>39.2607</v>
      </c>
      <c r="FA733" s="77">
        <v>39.31691</v>
      </c>
      <c r="FB733" s="77">
        <v>40.21172</v>
      </c>
      <c r="FC733" s="77">
        <v>48.26173</v>
      </c>
      <c r="FD733" s="77">
        <v>55.993369999999999</v>
      </c>
      <c r="FE733" s="77">
        <v>61.408670000000001</v>
      </c>
      <c r="FF733" s="77">
        <v>64.144710000000003</v>
      </c>
      <c r="FG733" s="77">
        <v>65.564449999999994</v>
      </c>
      <c r="FH733" s="77">
        <v>66.773229999999998</v>
      </c>
      <c r="FI733" s="77">
        <v>66.933179999999993</v>
      </c>
      <c r="FJ733" s="77">
        <v>65.829689999999999</v>
      </c>
      <c r="FK733" s="77">
        <v>63.674050000000001</v>
      </c>
      <c r="FL733" s="77">
        <v>60.674999999999997</v>
      </c>
      <c r="FM733" s="77">
        <v>53.789180000000002</v>
      </c>
      <c r="FN733" s="77">
        <v>50.569749999999999</v>
      </c>
      <c r="FO733" s="77">
        <v>47.7288</v>
      </c>
      <c r="FP733" s="77">
        <v>46.988779999999998</v>
      </c>
      <c r="FQ733" s="77">
        <v>45.145940000000003</v>
      </c>
      <c r="FR733" s="77">
        <v>43.674190000000003</v>
      </c>
      <c r="FS733" s="77">
        <v>0.89149679999999998</v>
      </c>
      <c r="FT733" s="77">
        <v>7.1909699999999993E-2</v>
      </c>
      <c r="FU733" s="77">
        <v>0.1168317</v>
      </c>
    </row>
    <row r="734" spans="1:177" x14ac:dyDescent="0.25">
      <c r="A734" t="s">
        <v>226</v>
      </c>
      <c r="B734" t="s">
        <v>199</v>
      </c>
      <c r="C734" t="s">
        <v>271</v>
      </c>
      <c r="D734" s="30" t="s">
        <v>234</v>
      </c>
      <c r="E734" t="s">
        <v>219</v>
      </c>
      <c r="F734" s="78">
        <v>4580</v>
      </c>
      <c r="G734" s="77">
        <v>1.1327229999999999</v>
      </c>
      <c r="H734" s="77">
        <v>1.0150349999999999</v>
      </c>
      <c r="I734" s="77">
        <v>0.95315660000000002</v>
      </c>
      <c r="J734" s="77">
        <v>0.88737440000000001</v>
      </c>
      <c r="K734" s="77">
        <v>0.80298789999999998</v>
      </c>
      <c r="L734" s="77">
        <v>0.90442080000000002</v>
      </c>
      <c r="M734" s="77">
        <v>1.0394099999999999</v>
      </c>
      <c r="N734" s="77">
        <v>1.1157239999999999</v>
      </c>
      <c r="O734" s="77">
        <v>1.1706110000000001</v>
      </c>
      <c r="P734" s="77">
        <v>1.114663</v>
      </c>
      <c r="Q734" s="77">
        <v>1.128449</v>
      </c>
      <c r="R734" s="77">
        <v>1.1095189999999999</v>
      </c>
      <c r="S734" s="77">
        <v>1.156873</v>
      </c>
      <c r="T734" s="77">
        <v>1.1391560000000001</v>
      </c>
      <c r="U734" s="77">
        <v>1.108946</v>
      </c>
      <c r="V734" s="77">
        <v>1.1399600000000001</v>
      </c>
      <c r="W734" s="77">
        <v>1.1419440000000001</v>
      </c>
      <c r="X734" s="77">
        <v>1.3806389999999999</v>
      </c>
      <c r="Y734" s="77">
        <v>1.5627850000000001</v>
      </c>
      <c r="Z734" s="77">
        <v>1.5956049999999999</v>
      </c>
      <c r="AA734" s="77">
        <v>1.554195</v>
      </c>
      <c r="AB734" s="77">
        <v>1.4421900000000001</v>
      </c>
      <c r="AC734" s="77">
        <v>1.3235760000000001</v>
      </c>
      <c r="AD734" s="77">
        <v>1.139327</v>
      </c>
      <c r="AE734" s="77">
        <v>-0.72082659999999998</v>
      </c>
      <c r="AF734" s="77">
        <v>-0.7931684</v>
      </c>
      <c r="AG734" s="77">
        <v>-0.62998290000000001</v>
      </c>
      <c r="AH734" s="77">
        <v>-0.487763</v>
      </c>
      <c r="AI734" s="77">
        <v>-0.41524879999999997</v>
      </c>
      <c r="AJ734" s="77">
        <v>-0.17370469999999999</v>
      </c>
      <c r="AK734" s="77">
        <v>-8.7711200000000003E-2</v>
      </c>
      <c r="AL734" s="77">
        <v>-6.2001000000000001E-2</v>
      </c>
      <c r="AM734" s="77">
        <v>3.4383400000000001E-2</v>
      </c>
      <c r="AN734" s="77">
        <v>-9.3591999999999998E-3</v>
      </c>
      <c r="AO734" s="77">
        <v>4.6721199999999997E-2</v>
      </c>
      <c r="AP734" s="77">
        <v>5.03375E-2</v>
      </c>
      <c r="AQ734" s="77">
        <v>9.4363199999999994E-2</v>
      </c>
      <c r="AR734" s="77">
        <v>8.4116700000000003E-2</v>
      </c>
      <c r="AS734" s="77">
        <v>8.0688099999999999E-2</v>
      </c>
      <c r="AT734" s="77">
        <v>0.11298179999999999</v>
      </c>
      <c r="AU734" s="77">
        <v>3.8347699999999998E-2</v>
      </c>
      <c r="AV734" s="77">
        <v>8.7367999999999994E-3</v>
      </c>
      <c r="AW734" s="77">
        <v>2.8107699999999999E-2</v>
      </c>
      <c r="AX734" s="77">
        <v>4.4642899999999999E-2</v>
      </c>
      <c r="AY734" s="77">
        <v>2.0859800000000001E-2</v>
      </c>
      <c r="AZ734" s="77">
        <v>-3.7996299999999997E-2</v>
      </c>
      <c r="BA734" s="77">
        <v>-3.2556700000000001E-2</v>
      </c>
      <c r="BB734" s="77">
        <v>-7.9399999999999998E-2</v>
      </c>
      <c r="BC734" s="77">
        <v>-0.66361219999999999</v>
      </c>
      <c r="BD734" s="77">
        <v>-0.72003839999999997</v>
      </c>
      <c r="BE734" s="77">
        <v>-0.56004259999999995</v>
      </c>
      <c r="BF734" s="77">
        <v>-0.4224716</v>
      </c>
      <c r="BG734" s="77">
        <v>-0.35120839999999998</v>
      </c>
      <c r="BH734" s="77">
        <v>-0.14608470000000001</v>
      </c>
      <c r="BI734" s="77">
        <v>-6.9331799999999999E-2</v>
      </c>
      <c r="BJ734" s="77">
        <v>-4.7470100000000001E-2</v>
      </c>
      <c r="BK734" s="77">
        <v>5.00962E-2</v>
      </c>
      <c r="BL734" s="77">
        <v>1.9855100000000001E-2</v>
      </c>
      <c r="BM734" s="77">
        <v>6.4657099999999995E-2</v>
      </c>
      <c r="BN734" s="77">
        <v>6.7346199999999995E-2</v>
      </c>
      <c r="BO734" s="77">
        <v>0.12741250000000001</v>
      </c>
      <c r="BP734" s="77">
        <v>0.1306611</v>
      </c>
      <c r="BQ734" s="77">
        <v>0.13304050000000001</v>
      </c>
      <c r="BR734" s="77">
        <v>0.1642295</v>
      </c>
      <c r="BS734" s="77">
        <v>8.9966400000000002E-2</v>
      </c>
      <c r="BT734" s="77">
        <v>4.2294600000000002E-2</v>
      </c>
      <c r="BU734" s="77">
        <v>5.4636200000000003E-2</v>
      </c>
      <c r="BV734" s="77">
        <v>6.5302799999999994E-2</v>
      </c>
      <c r="BW734" s="77">
        <v>4.4637299999999998E-2</v>
      </c>
      <c r="BX734" s="77">
        <v>-1.2667299999999999E-2</v>
      </c>
      <c r="BY734" s="77">
        <v>-2.1803999999999999E-3</v>
      </c>
      <c r="BZ734" s="77">
        <v>-5.5329200000000002E-2</v>
      </c>
      <c r="CA734" s="77">
        <v>-0.62398560000000003</v>
      </c>
      <c r="CB734" s="77">
        <v>-0.66938880000000001</v>
      </c>
      <c r="CC734" s="77">
        <v>-0.51160220000000001</v>
      </c>
      <c r="CD734" s="77">
        <v>-0.3772509</v>
      </c>
      <c r="CE734" s="77">
        <v>-0.30685420000000002</v>
      </c>
      <c r="CF734" s="77">
        <v>-0.12695519999999999</v>
      </c>
      <c r="CG734" s="77">
        <v>-5.6602399999999997E-2</v>
      </c>
      <c r="CH734" s="77">
        <v>-3.7406099999999998E-2</v>
      </c>
      <c r="CI734" s="77">
        <v>6.09788E-2</v>
      </c>
      <c r="CJ734" s="77">
        <v>4.0088899999999997E-2</v>
      </c>
      <c r="CK734" s="77">
        <v>7.7079499999999995E-2</v>
      </c>
      <c r="CL734" s="77">
        <v>7.91264E-2</v>
      </c>
      <c r="CM734" s="77">
        <v>0.1503024</v>
      </c>
      <c r="CN734" s="77">
        <v>0.1628976</v>
      </c>
      <c r="CO734" s="77">
        <v>0.16929959999999999</v>
      </c>
      <c r="CP734" s="77">
        <v>0.1997235</v>
      </c>
      <c r="CQ734" s="77">
        <v>0.1257173</v>
      </c>
      <c r="CR734" s="77">
        <v>6.55366E-2</v>
      </c>
      <c r="CS734" s="77">
        <v>7.30098E-2</v>
      </c>
      <c r="CT734" s="77">
        <v>7.9611799999999996E-2</v>
      </c>
      <c r="CU734" s="77">
        <v>6.11055E-2</v>
      </c>
      <c r="CV734" s="77">
        <v>4.8754999999999996E-3</v>
      </c>
      <c r="CW734" s="77">
        <v>1.8858199999999999E-2</v>
      </c>
      <c r="CX734" s="77">
        <v>-3.8657799999999999E-2</v>
      </c>
      <c r="CY734" s="77">
        <v>-0.58435919999999997</v>
      </c>
      <c r="CZ734" s="77">
        <v>-0.61873920000000004</v>
      </c>
      <c r="DA734" s="77">
        <v>-0.46316180000000001</v>
      </c>
      <c r="DB734" s="77">
        <v>-0.3320302</v>
      </c>
      <c r="DC734" s="77">
        <v>-0.26250000000000001</v>
      </c>
      <c r="DD734" s="77">
        <v>-0.1078257</v>
      </c>
      <c r="DE734" s="77">
        <v>-4.3872899999999999E-2</v>
      </c>
      <c r="DF734" s="77">
        <v>-2.7342100000000001E-2</v>
      </c>
      <c r="DG734" s="77">
        <v>7.1861400000000006E-2</v>
      </c>
      <c r="DH734" s="77">
        <v>6.0322599999999997E-2</v>
      </c>
      <c r="DI734" s="77">
        <v>8.9501899999999995E-2</v>
      </c>
      <c r="DJ734" s="77">
        <v>9.0906500000000001E-2</v>
      </c>
      <c r="DK734" s="77">
        <v>0.17319229999999999</v>
      </c>
      <c r="DL734" s="77">
        <v>0.19513420000000001</v>
      </c>
      <c r="DM734" s="77">
        <v>0.20555870000000001</v>
      </c>
      <c r="DN734" s="77">
        <v>0.2352176</v>
      </c>
      <c r="DO734" s="77">
        <v>0.16146820000000001</v>
      </c>
      <c r="DP734" s="77">
        <v>8.8778599999999999E-2</v>
      </c>
      <c r="DQ734" s="77">
        <v>9.1383400000000004E-2</v>
      </c>
      <c r="DR734" s="77">
        <v>9.3920699999999996E-2</v>
      </c>
      <c r="DS734" s="77">
        <v>7.7573699999999995E-2</v>
      </c>
      <c r="DT734" s="77">
        <v>2.2418400000000002E-2</v>
      </c>
      <c r="DU734" s="77">
        <v>3.98967E-2</v>
      </c>
      <c r="DV734" s="77">
        <v>-2.19864E-2</v>
      </c>
      <c r="DW734" s="77">
        <v>-0.52714470000000002</v>
      </c>
      <c r="DX734" s="77">
        <v>-0.54560920000000002</v>
      </c>
      <c r="DY734" s="77">
        <v>-0.3932216</v>
      </c>
      <c r="DZ734" s="77">
        <v>-0.2667387</v>
      </c>
      <c r="EA734" s="77">
        <v>-0.19845950000000001</v>
      </c>
      <c r="EB734" s="77">
        <v>-8.0205700000000005E-2</v>
      </c>
      <c r="EC734" s="77">
        <v>-2.5493499999999999E-2</v>
      </c>
      <c r="ED734" s="77">
        <v>-1.28112E-2</v>
      </c>
      <c r="EE734" s="77">
        <v>8.7574100000000002E-2</v>
      </c>
      <c r="EF734" s="77">
        <v>8.9537000000000005E-2</v>
      </c>
      <c r="EG734" s="77">
        <v>0.1074379</v>
      </c>
      <c r="EH734" s="77">
        <v>0.1079152</v>
      </c>
      <c r="EI734" s="77">
        <v>0.2062416</v>
      </c>
      <c r="EJ734" s="77">
        <v>0.24167859999999999</v>
      </c>
      <c r="EK734" s="77">
        <v>0.2579111</v>
      </c>
      <c r="EL734" s="77">
        <v>0.28646529999999998</v>
      </c>
      <c r="EM734" s="77">
        <v>0.21308679999999999</v>
      </c>
      <c r="EN734" s="77">
        <v>0.1223364</v>
      </c>
      <c r="EO734" s="77">
        <v>0.117912</v>
      </c>
      <c r="EP734" s="77">
        <v>0.1145806</v>
      </c>
      <c r="EQ734" s="77">
        <v>0.1013511</v>
      </c>
      <c r="ER734" s="77">
        <v>4.7747400000000002E-2</v>
      </c>
      <c r="ES734" s="77">
        <v>7.0273100000000005E-2</v>
      </c>
      <c r="ET734" s="77">
        <v>2.0844000000000001E-3</v>
      </c>
      <c r="EU734" s="77">
        <v>47.38541</v>
      </c>
      <c r="EV734" s="77">
        <v>47.781880000000001</v>
      </c>
      <c r="EW734" s="77">
        <v>47.884059999999998</v>
      </c>
      <c r="EX734" s="77">
        <v>47.441249999999997</v>
      </c>
      <c r="EY734" s="77">
        <v>46.7012</v>
      </c>
      <c r="EZ734" s="77">
        <v>46.625979999999998</v>
      </c>
      <c r="FA734" s="77">
        <v>46.021380000000001</v>
      </c>
      <c r="FB734" s="77">
        <v>44.974519999999998</v>
      </c>
      <c r="FC734" s="77">
        <v>48.840139999999998</v>
      </c>
      <c r="FD734" s="77">
        <v>55.046639999999996</v>
      </c>
      <c r="FE734" s="77">
        <v>59.944989999999997</v>
      </c>
      <c r="FF734" s="77">
        <v>62.978050000000003</v>
      </c>
      <c r="FG734" s="77">
        <v>64.184420000000003</v>
      </c>
      <c r="FH734" s="77">
        <v>65.048240000000007</v>
      </c>
      <c r="FI734" s="77">
        <v>64.295439999999999</v>
      </c>
      <c r="FJ734" s="77">
        <v>63.231430000000003</v>
      </c>
      <c r="FK734" s="77">
        <v>61.284399999999998</v>
      </c>
      <c r="FL734" s="77">
        <v>58.431629999999998</v>
      </c>
      <c r="FM734" s="77">
        <v>55.051319999999997</v>
      </c>
      <c r="FN734" s="77">
        <v>53.432299999999998</v>
      </c>
      <c r="FO734" s="77">
        <v>51.29739</v>
      </c>
      <c r="FP734" s="77">
        <v>50.282020000000003</v>
      </c>
      <c r="FQ734" s="77">
        <v>48.990839999999999</v>
      </c>
      <c r="FR734" s="77">
        <v>48.35669</v>
      </c>
      <c r="FS734" s="77">
        <v>0.3947061</v>
      </c>
      <c r="FT734" s="77">
        <v>2.1683999999999998E-2</v>
      </c>
      <c r="FU734" s="77">
        <v>3.4554599999999998E-2</v>
      </c>
    </row>
    <row r="735" spans="1:177" x14ac:dyDescent="0.25">
      <c r="A735" t="s">
        <v>226</v>
      </c>
      <c r="B735" t="s">
        <v>199</v>
      </c>
      <c r="C735" t="s">
        <v>271</v>
      </c>
      <c r="D735" s="30" t="s">
        <v>234</v>
      </c>
      <c r="E735" t="s">
        <v>220</v>
      </c>
      <c r="F735" s="78">
        <v>3471</v>
      </c>
      <c r="G735" s="77">
        <v>1.1862170000000001</v>
      </c>
      <c r="H735" s="77">
        <v>1.090741</v>
      </c>
      <c r="I735" s="77">
        <v>1.0561240000000001</v>
      </c>
      <c r="J735" s="77">
        <v>1.0458719999999999</v>
      </c>
      <c r="K735" s="77">
        <v>0.9780122</v>
      </c>
      <c r="L735" s="77">
        <v>0.99598920000000002</v>
      </c>
      <c r="M735" s="77">
        <v>1.047688</v>
      </c>
      <c r="N735" s="77">
        <v>1.1478459999999999</v>
      </c>
      <c r="O735" s="77">
        <v>1.217338</v>
      </c>
      <c r="P735" s="77">
        <v>1.158042</v>
      </c>
      <c r="Q735" s="77">
        <v>1.173929</v>
      </c>
      <c r="R735" s="77">
        <v>1.1533439999999999</v>
      </c>
      <c r="S735" s="77">
        <v>1.1584049999999999</v>
      </c>
      <c r="T735" s="77">
        <v>1.1243110000000001</v>
      </c>
      <c r="U735" s="77">
        <v>1.0692159999999999</v>
      </c>
      <c r="V735" s="77">
        <v>1.092759</v>
      </c>
      <c r="W735" s="77">
        <v>1.0971310000000001</v>
      </c>
      <c r="X735" s="77">
        <v>1.3908050000000001</v>
      </c>
      <c r="Y735" s="77">
        <v>1.606876</v>
      </c>
      <c r="Z735" s="77">
        <v>1.6441269999999999</v>
      </c>
      <c r="AA735" s="77">
        <v>1.6149009999999999</v>
      </c>
      <c r="AB735" s="77">
        <v>1.5166980000000001</v>
      </c>
      <c r="AC735" s="77">
        <v>1.4043220000000001</v>
      </c>
      <c r="AD735" s="77">
        <v>1.1801740000000001</v>
      </c>
      <c r="AE735" s="77">
        <v>-0.72055599999999997</v>
      </c>
      <c r="AF735" s="77">
        <v>-0.75280499999999995</v>
      </c>
      <c r="AG735" s="77">
        <v>-0.55716670000000001</v>
      </c>
      <c r="AH735" s="77">
        <v>-0.33023920000000001</v>
      </c>
      <c r="AI735" s="77">
        <v>-0.22061629999999999</v>
      </c>
      <c r="AJ735" s="77">
        <v>-9.1343599999999997E-2</v>
      </c>
      <c r="AK735" s="77">
        <v>-0.10446469999999999</v>
      </c>
      <c r="AL735" s="77">
        <v>-7.7858399999999994E-2</v>
      </c>
      <c r="AM735" s="77">
        <v>3.5707599999999999E-2</v>
      </c>
      <c r="AN735" s="77">
        <v>-2.7510900000000001E-2</v>
      </c>
      <c r="AO735" s="77">
        <v>3.0014900000000001E-2</v>
      </c>
      <c r="AP735" s="77">
        <v>3.1868500000000001E-2</v>
      </c>
      <c r="AQ735" s="77">
        <v>5.1472900000000002E-2</v>
      </c>
      <c r="AR735" s="77">
        <v>4.3180200000000002E-2</v>
      </c>
      <c r="AS735" s="77">
        <v>3.5670899999999998E-2</v>
      </c>
      <c r="AT735" s="77">
        <v>6.4695199999999994E-2</v>
      </c>
      <c r="AU735" s="77">
        <v>-1.16407E-2</v>
      </c>
      <c r="AV735" s="77">
        <v>-4.32781E-2</v>
      </c>
      <c r="AW735" s="77">
        <v>-5.5801000000000002E-3</v>
      </c>
      <c r="AX735" s="77">
        <v>1.05215E-2</v>
      </c>
      <c r="AY735" s="77">
        <v>3.8268E-3</v>
      </c>
      <c r="AZ735" s="77">
        <v>-2.2691599999999999E-2</v>
      </c>
      <c r="BA735" s="77">
        <v>5.3836999999999999E-3</v>
      </c>
      <c r="BB735" s="77">
        <v>-6.8333000000000005E-2</v>
      </c>
      <c r="BC735" s="77">
        <v>-0.66359360000000001</v>
      </c>
      <c r="BD735" s="77">
        <v>-0.69119109999999995</v>
      </c>
      <c r="BE735" s="77">
        <v>-0.50107950000000001</v>
      </c>
      <c r="BF735" s="77">
        <v>-0.28997909999999999</v>
      </c>
      <c r="BG735" s="77">
        <v>-0.18689259999999999</v>
      </c>
      <c r="BH735" s="77">
        <v>-7.1507299999999996E-2</v>
      </c>
      <c r="BI735" s="77">
        <v>-8.6152500000000007E-2</v>
      </c>
      <c r="BJ735" s="77">
        <v>-6.1526200000000003E-2</v>
      </c>
      <c r="BK735" s="77">
        <v>5.2088700000000002E-2</v>
      </c>
      <c r="BL735" s="77">
        <v>7.0784999999999997E-3</v>
      </c>
      <c r="BM735" s="77">
        <v>4.9566600000000002E-2</v>
      </c>
      <c r="BN735" s="77">
        <v>5.15679E-2</v>
      </c>
      <c r="BO735" s="77">
        <v>7.8243099999999996E-2</v>
      </c>
      <c r="BP735" s="77">
        <v>7.4687100000000006E-2</v>
      </c>
      <c r="BQ735" s="77">
        <v>6.3452900000000007E-2</v>
      </c>
      <c r="BR735" s="77">
        <v>9.0826199999999996E-2</v>
      </c>
      <c r="BS735" s="77">
        <v>1.5695500000000001E-2</v>
      </c>
      <c r="BT735" s="77">
        <v>-1.29639E-2</v>
      </c>
      <c r="BU735" s="77">
        <v>1.9812799999999998E-2</v>
      </c>
      <c r="BV735" s="77">
        <v>3.4337699999999999E-2</v>
      </c>
      <c r="BW735" s="77">
        <v>3.1152599999999999E-2</v>
      </c>
      <c r="BX735" s="77">
        <v>3.7030000000000001E-3</v>
      </c>
      <c r="BY735" s="77">
        <v>3.5472200000000002E-2</v>
      </c>
      <c r="BZ735" s="77">
        <v>-4.3429599999999999E-2</v>
      </c>
      <c r="CA735" s="77">
        <v>-0.62414159999999996</v>
      </c>
      <c r="CB735" s="77">
        <v>-0.64851749999999997</v>
      </c>
      <c r="CC735" s="77">
        <v>-0.46223370000000003</v>
      </c>
      <c r="CD735" s="77">
        <v>-0.26209510000000003</v>
      </c>
      <c r="CE735" s="77">
        <v>-0.1635356</v>
      </c>
      <c r="CF735" s="77">
        <v>-5.7768699999999999E-2</v>
      </c>
      <c r="CG735" s="77">
        <v>-7.3469599999999996E-2</v>
      </c>
      <c r="CH735" s="77">
        <v>-5.0214500000000002E-2</v>
      </c>
      <c r="CI735" s="77">
        <v>6.3434099999999993E-2</v>
      </c>
      <c r="CJ735" s="77">
        <v>3.1034900000000001E-2</v>
      </c>
      <c r="CK735" s="77">
        <v>6.31081E-2</v>
      </c>
      <c r="CL735" s="77">
        <v>6.5211699999999997E-2</v>
      </c>
      <c r="CM735" s="77">
        <v>9.6784099999999998E-2</v>
      </c>
      <c r="CN735" s="77">
        <v>9.6508700000000003E-2</v>
      </c>
      <c r="CO735" s="77">
        <v>8.2694500000000004E-2</v>
      </c>
      <c r="CP735" s="77">
        <v>0.1089244</v>
      </c>
      <c r="CQ735" s="77">
        <v>3.46285E-2</v>
      </c>
      <c r="CR735" s="77">
        <v>8.0315999999999999E-3</v>
      </c>
      <c r="CS735" s="77">
        <v>3.73999E-2</v>
      </c>
      <c r="CT735" s="77">
        <v>5.0832599999999999E-2</v>
      </c>
      <c r="CU735" s="77">
        <v>5.0078400000000002E-2</v>
      </c>
      <c r="CV735" s="77">
        <v>2.1983900000000001E-2</v>
      </c>
      <c r="CW735" s="77">
        <v>5.6311399999999998E-2</v>
      </c>
      <c r="CX735" s="77">
        <v>-2.6181599999999999E-2</v>
      </c>
      <c r="CY735" s="77">
        <v>-0.58468960000000003</v>
      </c>
      <c r="CZ735" s="77">
        <v>-0.60584400000000005</v>
      </c>
      <c r="DA735" s="77">
        <v>-0.42338789999999998</v>
      </c>
      <c r="DB735" s="77">
        <v>-0.23421110000000001</v>
      </c>
      <c r="DC735" s="77">
        <v>-0.14017869999999999</v>
      </c>
      <c r="DD735" s="77">
        <v>-4.4030100000000003E-2</v>
      </c>
      <c r="DE735" s="77">
        <v>-6.0786699999999999E-2</v>
      </c>
      <c r="DF735" s="77">
        <v>-3.8902899999999997E-2</v>
      </c>
      <c r="DG735" s="77">
        <v>7.4779600000000002E-2</v>
      </c>
      <c r="DH735" s="77">
        <v>5.4991400000000003E-2</v>
      </c>
      <c r="DI735" s="77">
        <v>7.6649599999999998E-2</v>
      </c>
      <c r="DJ735" s="77">
        <v>7.8855400000000006E-2</v>
      </c>
      <c r="DK735" s="77">
        <v>0.1153251</v>
      </c>
      <c r="DL735" s="77">
        <v>0.1183303</v>
      </c>
      <c r="DM735" s="77">
        <v>0.1019362</v>
      </c>
      <c r="DN735" s="77">
        <v>0.12702260000000001</v>
      </c>
      <c r="DO735" s="77">
        <v>5.3561499999999998E-2</v>
      </c>
      <c r="DP735" s="77">
        <v>2.90271E-2</v>
      </c>
      <c r="DQ735" s="77">
        <v>5.4986899999999998E-2</v>
      </c>
      <c r="DR735" s="77">
        <v>6.7327600000000001E-2</v>
      </c>
      <c r="DS735" s="77">
        <v>6.9004200000000002E-2</v>
      </c>
      <c r="DT735" s="77">
        <v>4.02647E-2</v>
      </c>
      <c r="DU735" s="77">
        <v>7.71506E-2</v>
      </c>
      <c r="DV735" s="77">
        <v>-8.9335999999999999E-3</v>
      </c>
      <c r="DW735" s="77">
        <v>-0.52772719999999995</v>
      </c>
      <c r="DX735" s="77">
        <v>-0.54422999999999999</v>
      </c>
      <c r="DY735" s="77">
        <v>-0.36730059999999998</v>
      </c>
      <c r="DZ735" s="77">
        <v>-0.19395090000000001</v>
      </c>
      <c r="EA735" s="77">
        <v>-0.10645490000000001</v>
      </c>
      <c r="EB735" s="77">
        <v>-2.4193800000000001E-2</v>
      </c>
      <c r="EC735" s="77">
        <v>-4.2474600000000001E-2</v>
      </c>
      <c r="ED735" s="77">
        <v>-2.2570699999999999E-2</v>
      </c>
      <c r="EE735" s="77">
        <v>9.1160599999999994E-2</v>
      </c>
      <c r="EF735" s="77">
        <v>8.9580800000000002E-2</v>
      </c>
      <c r="EG735" s="77">
        <v>9.6201300000000003E-2</v>
      </c>
      <c r="EH735" s="77">
        <v>9.8554799999999998E-2</v>
      </c>
      <c r="EI735" s="77">
        <v>0.14209530000000001</v>
      </c>
      <c r="EJ735" s="77">
        <v>0.14983730000000001</v>
      </c>
      <c r="EK735" s="77">
        <v>0.1297181</v>
      </c>
      <c r="EL735" s="77">
        <v>0.1531536</v>
      </c>
      <c r="EM735" s="77">
        <v>8.0897800000000006E-2</v>
      </c>
      <c r="EN735" s="77">
        <v>5.93413E-2</v>
      </c>
      <c r="EO735" s="77">
        <v>8.0379800000000001E-2</v>
      </c>
      <c r="EP735" s="77">
        <v>9.1143699999999994E-2</v>
      </c>
      <c r="EQ735" s="77">
        <v>9.6329999999999999E-2</v>
      </c>
      <c r="ER735" s="77">
        <v>6.6659300000000005E-2</v>
      </c>
      <c r="ES735" s="77">
        <v>0.107239</v>
      </c>
      <c r="ET735" s="77">
        <v>1.5969899999999999E-2</v>
      </c>
      <c r="EU735" s="77">
        <v>48.993600000000001</v>
      </c>
      <c r="EV735" s="77">
        <v>49.5762</v>
      </c>
      <c r="EW735" s="77">
        <v>49.842440000000003</v>
      </c>
      <c r="EX735" s="77">
        <v>49.430999999999997</v>
      </c>
      <c r="EY735" s="77">
        <v>48.657989999999998</v>
      </c>
      <c r="EZ735" s="77">
        <v>48.749110000000002</v>
      </c>
      <c r="FA735" s="77">
        <v>48.023429999999998</v>
      </c>
      <c r="FB735" s="77">
        <v>46.844970000000004</v>
      </c>
      <c r="FC735" s="77">
        <v>50.201970000000003</v>
      </c>
      <c r="FD735" s="77">
        <v>55.601770000000002</v>
      </c>
      <c r="FE735" s="77">
        <v>59.972180000000002</v>
      </c>
      <c r="FF735" s="77">
        <v>62.986730000000001</v>
      </c>
      <c r="FG735" s="77">
        <v>64.143289999999993</v>
      </c>
      <c r="FH735" s="77">
        <v>64.833500000000001</v>
      </c>
      <c r="FI735" s="77">
        <v>63.752160000000003</v>
      </c>
      <c r="FJ735" s="77">
        <v>62.710450000000002</v>
      </c>
      <c r="FK735" s="77">
        <v>61.026159999999997</v>
      </c>
      <c r="FL735" s="77">
        <v>58.975850000000001</v>
      </c>
      <c r="FM735" s="77">
        <v>56.245669999999997</v>
      </c>
      <c r="FN735" s="77">
        <v>55.141669999999998</v>
      </c>
      <c r="FO735" s="77">
        <v>53.094839999999998</v>
      </c>
      <c r="FP735" s="77">
        <v>52.089660000000002</v>
      </c>
      <c r="FQ735" s="77">
        <v>51.08202</v>
      </c>
      <c r="FR735" s="77">
        <v>50.622329999999998</v>
      </c>
      <c r="FS735" s="77">
        <v>0.4418319</v>
      </c>
      <c r="FT735" s="77">
        <v>1.7614000000000001E-2</v>
      </c>
      <c r="FU735" s="77">
        <v>2.98515E-2</v>
      </c>
    </row>
    <row r="736" spans="1:177" x14ac:dyDescent="0.25">
      <c r="A736" t="s">
        <v>226</v>
      </c>
      <c r="B736" t="s">
        <v>199</v>
      </c>
      <c r="C736" t="s">
        <v>271</v>
      </c>
      <c r="D736" s="30" t="s">
        <v>234</v>
      </c>
      <c r="E736" t="s">
        <v>221</v>
      </c>
      <c r="F736" s="78">
        <v>1109</v>
      </c>
      <c r="G736" s="77">
        <v>0.98382289999999994</v>
      </c>
      <c r="H736" s="77">
        <v>0.79786429999999997</v>
      </c>
      <c r="I736" s="77">
        <v>0.65601730000000003</v>
      </c>
      <c r="J736" s="77">
        <v>0.36968640000000003</v>
      </c>
      <c r="K736" s="77">
        <v>0.19137380000000001</v>
      </c>
      <c r="L736" s="77">
        <v>0.5494985</v>
      </c>
      <c r="M736" s="77">
        <v>1.0327059999999999</v>
      </c>
      <c r="N736" s="77">
        <v>1.0219860000000001</v>
      </c>
      <c r="O736" s="77">
        <v>1.0135879999999999</v>
      </c>
      <c r="P736" s="77">
        <v>0.98650090000000001</v>
      </c>
      <c r="Q736" s="77">
        <v>0.99130090000000004</v>
      </c>
      <c r="R736" s="77">
        <v>0.97273270000000001</v>
      </c>
      <c r="S736" s="77">
        <v>1.1419090000000001</v>
      </c>
      <c r="T736" s="77">
        <v>1.1606259999999999</v>
      </c>
      <c r="U736" s="77">
        <v>1.2005729999999999</v>
      </c>
      <c r="V736" s="77">
        <v>1.2583789999999999</v>
      </c>
      <c r="W736" s="77">
        <v>1.264486</v>
      </c>
      <c r="X736" s="77">
        <v>1.3218920000000001</v>
      </c>
      <c r="Y736" s="77">
        <v>1.3940349999999999</v>
      </c>
      <c r="Z736" s="77">
        <v>1.4254560000000001</v>
      </c>
      <c r="AA736" s="77">
        <v>1.3587</v>
      </c>
      <c r="AB736" s="77">
        <v>1.191522</v>
      </c>
      <c r="AC736" s="77">
        <v>1.0535920000000001</v>
      </c>
      <c r="AD736" s="77">
        <v>1.0134099999999999</v>
      </c>
      <c r="AE736" s="77">
        <v>-0.85790630000000001</v>
      </c>
      <c r="AF736" s="77">
        <v>-1.1048610000000001</v>
      </c>
      <c r="AG736" s="77">
        <v>-1.020745</v>
      </c>
      <c r="AH736" s="77">
        <v>-1.1459410000000001</v>
      </c>
      <c r="AI736" s="77">
        <v>-1.206191</v>
      </c>
      <c r="AJ736" s="77">
        <v>-0.56336090000000005</v>
      </c>
      <c r="AK736" s="77">
        <v>-6.4679700000000007E-2</v>
      </c>
      <c r="AL736" s="77">
        <v>-3.1722E-2</v>
      </c>
      <c r="AM736" s="77">
        <v>-2.3633100000000001E-2</v>
      </c>
      <c r="AN736" s="77">
        <v>1.9970999999999999E-3</v>
      </c>
      <c r="AO736" s="77">
        <v>5.8148400000000003E-2</v>
      </c>
      <c r="AP736" s="77">
        <v>7.2216600000000006E-2</v>
      </c>
      <c r="AQ736" s="77">
        <v>0.132128</v>
      </c>
      <c r="AR736" s="77">
        <v>6.1796299999999998E-2</v>
      </c>
      <c r="AS736" s="77">
        <v>7.2630600000000003E-2</v>
      </c>
      <c r="AT736" s="77">
        <v>0.12523590000000001</v>
      </c>
      <c r="AU736" s="77">
        <v>5.5073200000000003E-2</v>
      </c>
      <c r="AV736" s="77">
        <v>3.5635800000000002E-2</v>
      </c>
      <c r="AW736" s="77">
        <v>2.0857799999999999E-2</v>
      </c>
      <c r="AX736" s="77">
        <v>8.5423499999999999E-2</v>
      </c>
      <c r="AY736" s="77">
        <v>1.0003099999999999E-2</v>
      </c>
      <c r="AZ736" s="77">
        <v>-0.1758509</v>
      </c>
      <c r="BA736" s="77">
        <v>-0.24643409999999999</v>
      </c>
      <c r="BB736" s="77">
        <v>-0.17798939999999999</v>
      </c>
      <c r="BC736" s="77">
        <v>-0.70450860000000004</v>
      </c>
      <c r="BD736" s="77">
        <v>-0.87015620000000005</v>
      </c>
      <c r="BE736" s="77">
        <v>-0.79185939999999999</v>
      </c>
      <c r="BF736" s="77">
        <v>-0.91393000000000002</v>
      </c>
      <c r="BG736" s="77">
        <v>-0.9740567</v>
      </c>
      <c r="BH736" s="77">
        <v>-0.47016550000000001</v>
      </c>
      <c r="BI736" s="77">
        <v>-1.44449E-2</v>
      </c>
      <c r="BJ736" s="77">
        <v>-3.6503E-3</v>
      </c>
      <c r="BK736" s="77">
        <v>1.87967E-2</v>
      </c>
      <c r="BL736" s="77">
        <v>4.7507599999999997E-2</v>
      </c>
      <c r="BM736" s="77">
        <v>9.9876300000000001E-2</v>
      </c>
      <c r="BN736" s="77">
        <v>0.1032009</v>
      </c>
      <c r="BO736" s="77">
        <v>0.2371752</v>
      </c>
      <c r="BP736" s="77">
        <v>0.2319888</v>
      </c>
      <c r="BQ736" s="77">
        <v>0.27273229999999998</v>
      </c>
      <c r="BR736" s="77">
        <v>0.3219844</v>
      </c>
      <c r="BS736" s="77">
        <v>0.25663970000000003</v>
      </c>
      <c r="BT736" s="77">
        <v>0.14677270000000001</v>
      </c>
      <c r="BU736" s="77">
        <v>0.1044437</v>
      </c>
      <c r="BV736" s="77">
        <v>0.1293754</v>
      </c>
      <c r="BW736" s="77">
        <v>6.2743900000000005E-2</v>
      </c>
      <c r="BX736" s="77">
        <v>-0.1059682</v>
      </c>
      <c r="BY736" s="77">
        <v>-0.1655702</v>
      </c>
      <c r="BZ736" s="77">
        <v>-0.1157386</v>
      </c>
      <c r="CA736" s="77">
        <v>-0.59826579999999996</v>
      </c>
      <c r="CB736" s="77">
        <v>-0.70760080000000003</v>
      </c>
      <c r="CC736" s="77">
        <v>-0.63333419999999996</v>
      </c>
      <c r="CD736" s="77">
        <v>-0.75323980000000001</v>
      </c>
      <c r="CE736" s="77">
        <v>-0.81328120000000004</v>
      </c>
      <c r="CF736" s="77">
        <v>-0.4056186</v>
      </c>
      <c r="CG736" s="77">
        <v>2.03476E-2</v>
      </c>
      <c r="CH736" s="77">
        <v>1.5792E-2</v>
      </c>
      <c r="CI736" s="77">
        <v>4.8183499999999997E-2</v>
      </c>
      <c r="CJ736" s="77">
        <v>7.9028000000000001E-2</v>
      </c>
      <c r="CK736" s="77">
        <v>0.1287769</v>
      </c>
      <c r="CL736" s="77">
        <v>0.12466049999999999</v>
      </c>
      <c r="CM736" s="77">
        <v>0.3099305</v>
      </c>
      <c r="CN736" s="77">
        <v>0.3498636</v>
      </c>
      <c r="CO736" s="77">
        <v>0.41132210000000002</v>
      </c>
      <c r="CP736" s="77">
        <v>0.45825189999999999</v>
      </c>
      <c r="CQ736" s="77">
        <v>0.39624399999999999</v>
      </c>
      <c r="CR736" s="77">
        <v>0.22374579999999999</v>
      </c>
      <c r="CS736" s="77">
        <v>0.16233500000000001</v>
      </c>
      <c r="CT736" s="77">
        <v>0.1598164</v>
      </c>
      <c r="CU736" s="77">
        <v>9.9271999999999999E-2</v>
      </c>
      <c r="CV736" s="77">
        <v>-5.7567699999999999E-2</v>
      </c>
      <c r="CW736" s="77">
        <v>-0.1095641</v>
      </c>
      <c r="CX736" s="77">
        <v>-7.2623800000000002E-2</v>
      </c>
      <c r="CY736" s="77">
        <v>-0.49202309999999999</v>
      </c>
      <c r="CZ736" s="77">
        <v>-0.54504540000000001</v>
      </c>
      <c r="DA736" s="77">
        <v>-0.47480889999999998</v>
      </c>
      <c r="DB736" s="77">
        <v>-0.59254960000000001</v>
      </c>
      <c r="DC736" s="77">
        <v>-0.65250589999999997</v>
      </c>
      <c r="DD736" s="77">
        <v>-0.34107179999999998</v>
      </c>
      <c r="DE736" s="77">
        <v>5.5140099999999997E-2</v>
      </c>
      <c r="DF736" s="77">
        <v>3.5234399999999999E-2</v>
      </c>
      <c r="DG736" s="77">
        <v>7.7570299999999995E-2</v>
      </c>
      <c r="DH736" s="77">
        <v>0.1105484</v>
      </c>
      <c r="DI736" s="77">
        <v>0.1576775</v>
      </c>
      <c r="DJ736" s="77">
        <v>0.1461201</v>
      </c>
      <c r="DK736" s="77">
        <v>0.38268580000000002</v>
      </c>
      <c r="DL736" s="77">
        <v>0.4677385</v>
      </c>
      <c r="DM736" s="77">
        <v>0.54991190000000001</v>
      </c>
      <c r="DN736" s="77">
        <v>0.59451940000000003</v>
      </c>
      <c r="DO736" s="77">
        <v>0.53584830000000006</v>
      </c>
      <c r="DP736" s="77">
        <v>0.30071900000000001</v>
      </c>
      <c r="DQ736" s="77">
        <v>0.22022639999999999</v>
      </c>
      <c r="DR736" s="77">
        <v>0.19025729999999999</v>
      </c>
      <c r="DS736" s="77">
        <v>0.13580010000000001</v>
      </c>
      <c r="DT736" s="77">
        <v>-9.1672000000000003E-3</v>
      </c>
      <c r="DU736" s="77">
        <v>-5.3558000000000001E-2</v>
      </c>
      <c r="DV736" s="77">
        <v>-2.95091E-2</v>
      </c>
      <c r="DW736" s="77">
        <v>-0.33862540000000002</v>
      </c>
      <c r="DX736" s="77">
        <v>-0.31034109999999998</v>
      </c>
      <c r="DY736" s="77">
        <v>-0.24592359999999999</v>
      </c>
      <c r="DZ736" s="77">
        <v>-0.36053849999999998</v>
      </c>
      <c r="EA736" s="77">
        <v>-0.42037190000000002</v>
      </c>
      <c r="EB736" s="77">
        <v>-0.2478764</v>
      </c>
      <c r="EC736" s="77">
        <v>0.10537489999999999</v>
      </c>
      <c r="ED736" s="77">
        <v>6.3306000000000001E-2</v>
      </c>
      <c r="EE736" s="77">
        <v>0.1200001</v>
      </c>
      <c r="EF736" s="77">
        <v>0.1560589</v>
      </c>
      <c r="EG736" s="77">
        <v>0.19940540000000001</v>
      </c>
      <c r="EH736" s="77">
        <v>0.1771044</v>
      </c>
      <c r="EI736" s="77">
        <v>0.48773300000000003</v>
      </c>
      <c r="EJ736" s="77">
        <v>0.63793100000000003</v>
      </c>
      <c r="EK736" s="77">
        <v>0.7500135</v>
      </c>
      <c r="EL736" s="77">
        <v>0.79126790000000002</v>
      </c>
      <c r="EM736" s="77">
        <v>0.73741469999999998</v>
      </c>
      <c r="EN736" s="77">
        <v>0.4118559</v>
      </c>
      <c r="EO736" s="77">
        <v>0.30381229999999998</v>
      </c>
      <c r="EP736" s="77">
        <v>0.23420920000000001</v>
      </c>
      <c r="EQ736" s="77">
        <v>0.18854090000000001</v>
      </c>
      <c r="ER736" s="77">
        <v>6.0715499999999999E-2</v>
      </c>
      <c r="ES736" s="77">
        <v>2.7305900000000001E-2</v>
      </c>
      <c r="ET736" s="77">
        <v>3.2741699999999999E-2</v>
      </c>
      <c r="EU736" s="77">
        <v>42.3626</v>
      </c>
      <c r="EV736" s="77">
        <v>42.177720000000001</v>
      </c>
      <c r="EW736" s="77">
        <v>41.76746</v>
      </c>
      <c r="EX736" s="77">
        <v>41.226689999999998</v>
      </c>
      <c r="EY736" s="77">
        <v>40.589579999999998</v>
      </c>
      <c r="EZ736" s="77">
        <v>39.99485</v>
      </c>
      <c r="FA736" s="77">
        <v>39.768439999999998</v>
      </c>
      <c r="FB736" s="77">
        <v>39.132599999999996</v>
      </c>
      <c r="FC736" s="77">
        <v>44.586759999999998</v>
      </c>
      <c r="FD736" s="77">
        <v>53.312809999999999</v>
      </c>
      <c r="FE736" s="77">
        <v>59.860080000000004</v>
      </c>
      <c r="FF736" s="77">
        <v>62.950949999999999</v>
      </c>
      <c r="FG736" s="77">
        <v>64.312860000000001</v>
      </c>
      <c r="FH736" s="77">
        <v>65.718900000000005</v>
      </c>
      <c r="FI736" s="77">
        <v>65.992270000000005</v>
      </c>
      <c r="FJ736" s="77">
        <v>64.858609999999999</v>
      </c>
      <c r="FK736" s="77">
        <v>62.090949999999999</v>
      </c>
      <c r="FL736" s="77">
        <v>56.731859999999998</v>
      </c>
      <c r="FM736" s="77">
        <v>51.32103</v>
      </c>
      <c r="FN736" s="77">
        <v>48.09348</v>
      </c>
      <c r="FO736" s="77">
        <v>45.683430000000001</v>
      </c>
      <c r="FP736" s="77">
        <v>44.63626</v>
      </c>
      <c r="FQ736" s="77">
        <v>42.459510000000002</v>
      </c>
      <c r="FR736" s="77">
        <v>41.280439999999999</v>
      </c>
      <c r="FS736" s="77">
        <v>0.89149679999999998</v>
      </c>
      <c r="FT736" s="77">
        <v>7.1909699999999993E-2</v>
      </c>
      <c r="FU736" s="77">
        <v>0.1168317</v>
      </c>
    </row>
    <row r="737" spans="1:177" x14ac:dyDescent="0.25">
      <c r="A737" t="s">
        <v>226</v>
      </c>
      <c r="B737" t="s">
        <v>199</v>
      </c>
      <c r="C737" t="s">
        <v>271</v>
      </c>
      <c r="D737" s="30" t="s">
        <v>235</v>
      </c>
      <c r="E737" t="s">
        <v>219</v>
      </c>
      <c r="F737" s="78">
        <v>4562</v>
      </c>
      <c r="G737" s="77">
        <v>1.074702</v>
      </c>
      <c r="H737" s="77">
        <v>0.94990929999999996</v>
      </c>
      <c r="I737" s="77">
        <v>0.90858470000000002</v>
      </c>
      <c r="J737" s="77">
        <v>0.88304320000000003</v>
      </c>
      <c r="K737" s="77">
        <v>0.85019400000000001</v>
      </c>
      <c r="L737" s="77">
        <v>0.85531230000000003</v>
      </c>
      <c r="M737" s="77">
        <v>0.85836460000000003</v>
      </c>
      <c r="N737" s="77">
        <v>0.91541139999999999</v>
      </c>
      <c r="O737" s="77">
        <v>1.1089640000000001</v>
      </c>
      <c r="P737" s="77">
        <v>1.193368</v>
      </c>
      <c r="Q737" s="77">
        <v>1.3069539999999999</v>
      </c>
      <c r="R737" s="77">
        <v>1.4802569999999999</v>
      </c>
      <c r="S737" s="77">
        <v>1.633535</v>
      </c>
      <c r="T737" s="77">
        <v>1.767846</v>
      </c>
      <c r="U737" s="77">
        <v>1.779026</v>
      </c>
      <c r="V737" s="77">
        <v>1.8609100000000001</v>
      </c>
      <c r="W737" s="77">
        <v>1.817839</v>
      </c>
      <c r="X737" s="77">
        <v>1.87317</v>
      </c>
      <c r="Y737" s="77">
        <v>1.8018829999999999</v>
      </c>
      <c r="Z737" s="77">
        <v>1.632307</v>
      </c>
      <c r="AA737" s="77">
        <v>1.7249939999999999</v>
      </c>
      <c r="AB737" s="77">
        <v>1.587577</v>
      </c>
      <c r="AC737" s="77">
        <v>1.4693080000000001</v>
      </c>
      <c r="AD737" s="77">
        <v>1.2806070000000001</v>
      </c>
      <c r="AE737" s="77">
        <v>-0.67867880000000003</v>
      </c>
      <c r="AF737" s="77">
        <v>-0.69135749999999996</v>
      </c>
      <c r="AG737" s="77">
        <v>-0.52576710000000004</v>
      </c>
      <c r="AH737" s="77">
        <v>-0.37381330000000002</v>
      </c>
      <c r="AI737" s="77">
        <v>-0.2450939</v>
      </c>
      <c r="AJ737" s="77">
        <v>-0.1192276</v>
      </c>
      <c r="AK737" s="77">
        <v>-6.5424800000000005E-2</v>
      </c>
      <c r="AL737" s="77">
        <v>-6.7412700000000006E-2</v>
      </c>
      <c r="AM737" s="77">
        <v>2.5384199999999999E-2</v>
      </c>
      <c r="AN737" s="77">
        <v>1.2680200000000001E-2</v>
      </c>
      <c r="AO737" s="77">
        <v>5.1019399999999999E-2</v>
      </c>
      <c r="AP737" s="77">
        <v>0.1195585</v>
      </c>
      <c r="AQ737" s="77">
        <v>0.1814838</v>
      </c>
      <c r="AR737" s="77">
        <v>0.25713999999999998</v>
      </c>
      <c r="AS737" s="77">
        <v>0.22033630000000001</v>
      </c>
      <c r="AT737" s="77">
        <v>0.22896900000000001</v>
      </c>
      <c r="AU737" s="77">
        <v>0.1706223</v>
      </c>
      <c r="AV737" s="77">
        <v>0.1657815</v>
      </c>
      <c r="AW737" s="77">
        <v>9.6678E-2</v>
      </c>
      <c r="AX737" s="77">
        <v>-4.9241300000000002E-2</v>
      </c>
      <c r="AY737" s="77">
        <v>2.24093E-2</v>
      </c>
      <c r="AZ737" s="77">
        <v>-0.15199180000000001</v>
      </c>
      <c r="BA737" s="77">
        <v>-0.11578960000000001</v>
      </c>
      <c r="BB737" s="77">
        <v>-0.12750590000000001</v>
      </c>
      <c r="BC737" s="77">
        <v>-0.62090310000000004</v>
      </c>
      <c r="BD737" s="77">
        <v>-0.63257810000000003</v>
      </c>
      <c r="BE737" s="77">
        <v>-0.47232109999999999</v>
      </c>
      <c r="BF737" s="77">
        <v>-0.32441310000000001</v>
      </c>
      <c r="BG737" s="77">
        <v>-0.2065814</v>
      </c>
      <c r="BH737" s="77">
        <v>-9.1990699999999995E-2</v>
      </c>
      <c r="BI737" s="77">
        <v>-4.4685200000000001E-2</v>
      </c>
      <c r="BJ737" s="77">
        <v>-4.9185100000000002E-2</v>
      </c>
      <c r="BK737" s="77">
        <v>4.34673E-2</v>
      </c>
      <c r="BL737" s="77">
        <v>3.9716300000000003E-2</v>
      </c>
      <c r="BM737" s="77">
        <v>7.2991299999999995E-2</v>
      </c>
      <c r="BN737" s="77">
        <v>0.15241579999999999</v>
      </c>
      <c r="BO737" s="77">
        <v>0.22209950000000001</v>
      </c>
      <c r="BP737" s="77">
        <v>0.30278080000000002</v>
      </c>
      <c r="BQ737" s="77">
        <v>0.2651443</v>
      </c>
      <c r="BR737" s="77">
        <v>0.28249730000000001</v>
      </c>
      <c r="BS737" s="77">
        <v>0.21514800000000001</v>
      </c>
      <c r="BT737" s="77">
        <v>0.20815639999999999</v>
      </c>
      <c r="BU737" s="77">
        <v>0.1422416</v>
      </c>
      <c r="BV737" s="77">
        <v>9.0612999999999996E-3</v>
      </c>
      <c r="BW737" s="77">
        <v>5.7472599999999999E-2</v>
      </c>
      <c r="BX737" s="77">
        <v>-9.9568900000000002E-2</v>
      </c>
      <c r="BY737" s="77">
        <v>-7.3710100000000001E-2</v>
      </c>
      <c r="BZ737" s="77">
        <v>-8.4933800000000004E-2</v>
      </c>
      <c r="CA737" s="77">
        <v>-0.58088779999999995</v>
      </c>
      <c r="CB737" s="77">
        <v>-0.59186760000000005</v>
      </c>
      <c r="CC737" s="77">
        <v>-0.43530449999999998</v>
      </c>
      <c r="CD737" s="77">
        <v>-0.29019859999999997</v>
      </c>
      <c r="CE737" s="77">
        <v>-0.17990780000000001</v>
      </c>
      <c r="CF737" s="77">
        <v>-7.31266E-2</v>
      </c>
      <c r="CG737" s="77">
        <v>-3.03211E-2</v>
      </c>
      <c r="CH737" s="77">
        <v>-3.6560700000000002E-2</v>
      </c>
      <c r="CI737" s="77">
        <v>5.59915E-2</v>
      </c>
      <c r="CJ737" s="77">
        <v>5.8441399999999998E-2</v>
      </c>
      <c r="CK737" s="77">
        <v>8.8208999999999996E-2</v>
      </c>
      <c r="CL737" s="77">
        <v>0.17517269999999999</v>
      </c>
      <c r="CM737" s="77">
        <v>0.2502297</v>
      </c>
      <c r="CN737" s="77">
        <v>0.33439150000000001</v>
      </c>
      <c r="CO737" s="77">
        <v>0.2961781</v>
      </c>
      <c r="CP737" s="77">
        <v>0.31957089999999999</v>
      </c>
      <c r="CQ737" s="77">
        <v>0.24598629999999999</v>
      </c>
      <c r="CR737" s="77">
        <v>0.2375051</v>
      </c>
      <c r="CS737" s="77">
        <v>0.1737988</v>
      </c>
      <c r="CT737" s="77">
        <v>4.9441499999999999E-2</v>
      </c>
      <c r="CU737" s="77">
        <v>8.1757399999999994E-2</v>
      </c>
      <c r="CV737" s="77">
        <v>-6.3260899999999995E-2</v>
      </c>
      <c r="CW737" s="77">
        <v>-4.4566000000000001E-2</v>
      </c>
      <c r="CX737" s="77">
        <v>-5.5448400000000002E-2</v>
      </c>
      <c r="CY737" s="77">
        <v>-0.54087249999999998</v>
      </c>
      <c r="CZ737" s="77">
        <v>-0.55115720000000001</v>
      </c>
      <c r="DA737" s="77">
        <v>-0.39828799999999998</v>
      </c>
      <c r="DB737" s="77">
        <v>-0.2559842</v>
      </c>
      <c r="DC737" s="77">
        <v>-0.15323419999999999</v>
      </c>
      <c r="DD737" s="77">
        <v>-5.4262400000000002E-2</v>
      </c>
      <c r="DE737" s="77">
        <v>-1.59569E-2</v>
      </c>
      <c r="DF737" s="77">
        <v>-2.3936300000000001E-2</v>
      </c>
      <c r="DG737" s="77">
        <v>6.8515800000000002E-2</v>
      </c>
      <c r="DH737" s="77">
        <v>7.7166499999999999E-2</v>
      </c>
      <c r="DI737" s="77">
        <v>0.1034268</v>
      </c>
      <c r="DJ737" s="77">
        <v>0.19792950000000001</v>
      </c>
      <c r="DK737" s="77">
        <v>0.27835989999999999</v>
      </c>
      <c r="DL737" s="77">
        <v>0.3660021</v>
      </c>
      <c r="DM737" s="77">
        <v>0.3272119</v>
      </c>
      <c r="DN737" s="77">
        <v>0.35664439999999997</v>
      </c>
      <c r="DO737" s="77">
        <v>0.27682469999999998</v>
      </c>
      <c r="DP737" s="77">
        <v>0.26685370000000003</v>
      </c>
      <c r="DQ737" s="77">
        <v>0.20535600000000001</v>
      </c>
      <c r="DR737" s="77">
        <v>8.9821600000000001E-2</v>
      </c>
      <c r="DS737" s="77">
        <v>0.1060422</v>
      </c>
      <c r="DT737" s="77">
        <v>-2.6953000000000001E-2</v>
      </c>
      <c r="DU737" s="77">
        <v>-1.5421900000000001E-2</v>
      </c>
      <c r="DV737" s="77">
        <v>-2.5963099999999999E-2</v>
      </c>
      <c r="DW737" s="77">
        <v>-0.48309679999999999</v>
      </c>
      <c r="DX737" s="77">
        <v>-0.49237779999999998</v>
      </c>
      <c r="DY737" s="77">
        <v>-0.34484189999999998</v>
      </c>
      <c r="DZ737" s="77">
        <v>-0.20658389999999999</v>
      </c>
      <c r="EA737" s="77">
        <v>-0.1147217</v>
      </c>
      <c r="EB737" s="77">
        <v>-2.7025500000000001E-2</v>
      </c>
      <c r="EC737" s="77">
        <v>4.7827E-3</v>
      </c>
      <c r="ED737" s="77">
        <v>-5.7088E-3</v>
      </c>
      <c r="EE737" s="77">
        <v>8.6598800000000004E-2</v>
      </c>
      <c r="EF737" s="77">
        <v>0.10420260000000001</v>
      </c>
      <c r="EG737" s="77">
        <v>0.1253987</v>
      </c>
      <c r="EH737" s="77">
        <v>0.23078679999999999</v>
      </c>
      <c r="EI737" s="77">
        <v>0.31897560000000003</v>
      </c>
      <c r="EJ737" s="77">
        <v>0.41164289999999998</v>
      </c>
      <c r="EK737" s="77">
        <v>0.37201990000000001</v>
      </c>
      <c r="EL737" s="77">
        <v>0.4101728</v>
      </c>
      <c r="EM737" s="77">
        <v>0.32135029999999998</v>
      </c>
      <c r="EN737" s="77">
        <v>0.30922860000000002</v>
      </c>
      <c r="EO737" s="77">
        <v>0.25091960000000002</v>
      </c>
      <c r="EP737" s="77">
        <v>0.14812420000000001</v>
      </c>
      <c r="EQ737" s="77">
        <v>0.1411056</v>
      </c>
      <c r="ER737" s="77">
        <v>2.54699E-2</v>
      </c>
      <c r="ES737" s="77">
        <v>2.6657500000000001E-2</v>
      </c>
      <c r="ET737" s="77">
        <v>1.6609100000000002E-2</v>
      </c>
      <c r="EU737" s="77">
        <v>62.907530000000001</v>
      </c>
      <c r="EV737" s="77">
        <v>62.663739999999997</v>
      </c>
      <c r="EW737" s="77">
        <v>62.623710000000003</v>
      </c>
      <c r="EX737" s="77">
        <v>62.526350000000001</v>
      </c>
      <c r="EY737" s="77">
        <v>62.236640000000001</v>
      </c>
      <c r="EZ737" s="77">
        <v>61.870719999999999</v>
      </c>
      <c r="FA737" s="77">
        <v>61.901949999999999</v>
      </c>
      <c r="FB737" s="77">
        <v>62.782440000000001</v>
      </c>
      <c r="FC737" s="77">
        <v>65.258170000000007</v>
      </c>
      <c r="FD737" s="77">
        <v>69.399709999999999</v>
      </c>
      <c r="FE737" s="77">
        <v>73.501140000000007</v>
      </c>
      <c r="FF737" s="77">
        <v>75.812160000000006</v>
      </c>
      <c r="FG737" s="77">
        <v>78.063850000000002</v>
      </c>
      <c r="FH737" s="77">
        <v>78.908280000000005</v>
      </c>
      <c r="FI737" s="77">
        <v>79.394080000000002</v>
      </c>
      <c r="FJ737" s="77">
        <v>79.043499999999995</v>
      </c>
      <c r="FK737" s="77">
        <v>77.953100000000006</v>
      </c>
      <c r="FL737" s="77">
        <v>76.531499999999994</v>
      </c>
      <c r="FM737" s="77">
        <v>74.45335</v>
      </c>
      <c r="FN737" s="77">
        <v>71.691999999999993</v>
      </c>
      <c r="FO737" s="77">
        <v>67.153260000000003</v>
      </c>
      <c r="FP737" s="77">
        <v>64.721140000000005</v>
      </c>
      <c r="FQ737" s="77">
        <v>63.800220000000003</v>
      </c>
      <c r="FR737" s="77">
        <v>63.262889999999999</v>
      </c>
      <c r="FS737" s="77">
        <v>0.70605030000000002</v>
      </c>
      <c r="FT737" s="77">
        <v>2.8419099999999999E-2</v>
      </c>
      <c r="FU737" s="77">
        <v>5.3088000000000003E-2</v>
      </c>
    </row>
    <row r="738" spans="1:177" x14ac:dyDescent="0.25">
      <c r="A738" t="s">
        <v>226</v>
      </c>
      <c r="B738" t="s">
        <v>199</v>
      </c>
      <c r="C738" t="s">
        <v>271</v>
      </c>
      <c r="D738" s="30" t="s">
        <v>235</v>
      </c>
      <c r="E738" t="s">
        <v>220</v>
      </c>
      <c r="F738" s="78">
        <v>3458</v>
      </c>
      <c r="G738" s="77">
        <v>1.0692680000000001</v>
      </c>
      <c r="H738" s="77">
        <v>0.96188830000000003</v>
      </c>
      <c r="I738" s="77">
        <v>0.93898090000000001</v>
      </c>
      <c r="J738" s="77">
        <v>0.92810049999999999</v>
      </c>
      <c r="K738" s="77">
        <v>0.90724300000000002</v>
      </c>
      <c r="L738" s="77">
        <v>0.90284059999999999</v>
      </c>
      <c r="M738" s="77">
        <v>0.87818719999999995</v>
      </c>
      <c r="N738" s="77">
        <v>0.92764860000000005</v>
      </c>
      <c r="O738" s="77">
        <v>1.151664</v>
      </c>
      <c r="P738" s="77">
        <v>1.2312940000000001</v>
      </c>
      <c r="Q738" s="77">
        <v>1.3393569999999999</v>
      </c>
      <c r="R738" s="77">
        <v>1.480151</v>
      </c>
      <c r="S738" s="77">
        <v>1.6087359999999999</v>
      </c>
      <c r="T738" s="77">
        <v>1.730971</v>
      </c>
      <c r="U738" s="77">
        <v>1.691165</v>
      </c>
      <c r="V738" s="77">
        <v>1.75987</v>
      </c>
      <c r="W738" s="77">
        <v>1.7481610000000001</v>
      </c>
      <c r="X738" s="77">
        <v>1.795361</v>
      </c>
      <c r="Y738" s="77">
        <v>1.7241629999999999</v>
      </c>
      <c r="Z738" s="77">
        <v>1.61439</v>
      </c>
      <c r="AA738" s="77">
        <v>1.765808</v>
      </c>
      <c r="AB738" s="77">
        <v>1.6808380000000001</v>
      </c>
      <c r="AC738" s="77">
        <v>1.5765039999999999</v>
      </c>
      <c r="AD738" s="77">
        <v>1.3902019999999999</v>
      </c>
      <c r="AE738" s="77">
        <v>-0.76605429999999997</v>
      </c>
      <c r="AF738" s="77">
        <v>-0.74201930000000005</v>
      </c>
      <c r="AG738" s="77">
        <v>-0.54461749999999998</v>
      </c>
      <c r="AH738" s="77">
        <v>-0.36299559999999997</v>
      </c>
      <c r="AI738" s="77">
        <v>-0.2031927</v>
      </c>
      <c r="AJ738" s="77">
        <v>-9.4510899999999995E-2</v>
      </c>
      <c r="AK738" s="77">
        <v>-7.5483800000000004E-2</v>
      </c>
      <c r="AL738" s="77">
        <v>-9.1478299999999999E-2</v>
      </c>
      <c r="AM738" s="77">
        <v>1.4914200000000001E-2</v>
      </c>
      <c r="AN738" s="77">
        <v>-1.5948899999999998E-2</v>
      </c>
      <c r="AO738" s="77">
        <v>1.41516E-2</v>
      </c>
      <c r="AP738" s="77">
        <v>5.8554599999999998E-2</v>
      </c>
      <c r="AQ738" s="77">
        <v>0.1122132</v>
      </c>
      <c r="AR738" s="77">
        <v>0.1929283</v>
      </c>
      <c r="AS738" s="77">
        <v>0.1336367</v>
      </c>
      <c r="AT738" s="77">
        <v>0.13313749999999999</v>
      </c>
      <c r="AU738" s="77">
        <v>9.3749100000000002E-2</v>
      </c>
      <c r="AV738" s="77">
        <v>7.9769800000000002E-2</v>
      </c>
      <c r="AW738" s="77">
        <v>-3.0469999999999998E-3</v>
      </c>
      <c r="AX738" s="77">
        <v>-0.1233123</v>
      </c>
      <c r="AY738" s="77">
        <v>-4.4172999999999999E-3</v>
      </c>
      <c r="AZ738" s="77">
        <v>-0.11756469999999999</v>
      </c>
      <c r="BA738" s="77">
        <v>-5.6794400000000002E-2</v>
      </c>
      <c r="BB738" s="77">
        <v>-5.8783700000000001E-2</v>
      </c>
      <c r="BC738" s="77">
        <v>-0.69876070000000001</v>
      </c>
      <c r="BD738" s="77">
        <v>-0.68344709999999997</v>
      </c>
      <c r="BE738" s="77">
        <v>-0.49529859999999998</v>
      </c>
      <c r="BF738" s="77">
        <v>-0.31984299999999999</v>
      </c>
      <c r="BG738" s="77">
        <v>-0.1766402</v>
      </c>
      <c r="BH738" s="77">
        <v>-7.2530399999999995E-2</v>
      </c>
      <c r="BI738" s="77">
        <v>-5.6131199999999999E-2</v>
      </c>
      <c r="BJ738" s="77">
        <v>-7.5294899999999998E-2</v>
      </c>
      <c r="BK738" s="77">
        <v>3.5559399999999998E-2</v>
      </c>
      <c r="BL738" s="77">
        <v>1.6480499999999999E-2</v>
      </c>
      <c r="BM738" s="77">
        <v>4.0096899999999998E-2</v>
      </c>
      <c r="BN738" s="77">
        <v>9.4675999999999996E-2</v>
      </c>
      <c r="BO738" s="77">
        <v>0.15463979999999999</v>
      </c>
      <c r="BP738" s="77">
        <v>0.24204439999999999</v>
      </c>
      <c r="BQ738" s="77">
        <v>0.17556579999999999</v>
      </c>
      <c r="BR738" s="77">
        <v>0.18602830000000001</v>
      </c>
      <c r="BS738" s="77">
        <v>0.14501559999999999</v>
      </c>
      <c r="BT738" s="77">
        <v>0.1268003</v>
      </c>
      <c r="BU738" s="77">
        <v>4.5943400000000002E-2</v>
      </c>
      <c r="BV738" s="77">
        <v>-5.3368199999999998E-2</v>
      </c>
      <c r="BW738" s="77">
        <v>3.7089799999999999E-2</v>
      </c>
      <c r="BX738" s="77">
        <v>-6.1522899999999998E-2</v>
      </c>
      <c r="BY738" s="77">
        <v>-1.58616E-2</v>
      </c>
      <c r="BZ738" s="77">
        <v>-1.6694500000000001E-2</v>
      </c>
      <c r="CA738" s="77">
        <v>-0.65215339999999999</v>
      </c>
      <c r="CB738" s="77">
        <v>-0.64288009999999995</v>
      </c>
      <c r="CC738" s="77">
        <v>-0.46114050000000001</v>
      </c>
      <c r="CD738" s="77">
        <v>-0.28995559999999998</v>
      </c>
      <c r="CE738" s="77">
        <v>-0.15825</v>
      </c>
      <c r="CF738" s="77">
        <v>-5.7306799999999998E-2</v>
      </c>
      <c r="CG738" s="77">
        <v>-4.2727599999999998E-2</v>
      </c>
      <c r="CH738" s="77">
        <v>-6.4086400000000002E-2</v>
      </c>
      <c r="CI738" s="77">
        <v>4.9858199999999998E-2</v>
      </c>
      <c r="CJ738" s="77">
        <v>3.8941000000000003E-2</v>
      </c>
      <c r="CK738" s="77">
        <v>5.8066600000000003E-2</v>
      </c>
      <c r="CL738" s="77">
        <v>0.11969349999999999</v>
      </c>
      <c r="CM738" s="77">
        <v>0.1840243</v>
      </c>
      <c r="CN738" s="77">
        <v>0.27606209999999998</v>
      </c>
      <c r="CO738" s="77">
        <v>0.2046058</v>
      </c>
      <c r="CP738" s="77">
        <v>0.22266030000000001</v>
      </c>
      <c r="CQ738" s="77">
        <v>0.18052270000000001</v>
      </c>
      <c r="CR738" s="77">
        <v>0.1593735</v>
      </c>
      <c r="CS738" s="77">
        <v>7.9874000000000001E-2</v>
      </c>
      <c r="CT738" s="77">
        <v>-4.9251E-3</v>
      </c>
      <c r="CU738" s="77">
        <v>6.5837400000000004E-2</v>
      </c>
      <c r="CV738" s="77">
        <v>-2.27085E-2</v>
      </c>
      <c r="CW738" s="77">
        <v>1.24882E-2</v>
      </c>
      <c r="CX738" s="77">
        <v>1.24563E-2</v>
      </c>
      <c r="CY738" s="77">
        <v>-0.60554609999999998</v>
      </c>
      <c r="CZ738" s="77">
        <v>-0.60231319999999999</v>
      </c>
      <c r="DA738" s="77">
        <v>-0.42698229999999998</v>
      </c>
      <c r="DB738" s="77">
        <v>-0.26006820000000003</v>
      </c>
      <c r="DC738" s="77">
        <v>-0.13985990000000001</v>
      </c>
      <c r="DD738" s="77">
        <v>-4.2083200000000001E-2</v>
      </c>
      <c r="DE738" s="77">
        <v>-2.9323999999999999E-2</v>
      </c>
      <c r="DF738" s="77">
        <v>-5.2877800000000003E-2</v>
      </c>
      <c r="DG738" s="77">
        <v>6.4157000000000006E-2</v>
      </c>
      <c r="DH738" s="77">
        <v>6.1401499999999998E-2</v>
      </c>
      <c r="DI738" s="77">
        <v>7.6036300000000001E-2</v>
      </c>
      <c r="DJ738" s="77">
        <v>0.14471110000000001</v>
      </c>
      <c r="DK738" s="77">
        <v>0.21340890000000001</v>
      </c>
      <c r="DL738" s="77">
        <v>0.31007980000000002</v>
      </c>
      <c r="DM738" s="77">
        <v>0.23364579999999999</v>
      </c>
      <c r="DN738" s="77">
        <v>0.25929229999999998</v>
      </c>
      <c r="DO738" s="77">
        <v>0.21602969999999999</v>
      </c>
      <c r="DP738" s="77">
        <v>0.1919467</v>
      </c>
      <c r="DQ738" s="77">
        <v>0.11380460000000001</v>
      </c>
      <c r="DR738" s="77">
        <v>4.3518000000000001E-2</v>
      </c>
      <c r="DS738" s="77">
        <v>9.4585000000000002E-2</v>
      </c>
      <c r="DT738" s="77">
        <v>1.61058E-2</v>
      </c>
      <c r="DU738" s="77">
        <v>4.0838100000000002E-2</v>
      </c>
      <c r="DV738" s="77">
        <v>4.1607100000000001E-2</v>
      </c>
      <c r="DW738" s="77">
        <v>-0.53825239999999996</v>
      </c>
      <c r="DX738" s="77">
        <v>-0.54374089999999997</v>
      </c>
      <c r="DY738" s="77">
        <v>-0.37766339999999998</v>
      </c>
      <c r="DZ738" s="77">
        <v>-0.21691559999999999</v>
      </c>
      <c r="EA738" s="77">
        <v>-0.1133074</v>
      </c>
      <c r="EB738" s="77">
        <v>-2.0102700000000001E-2</v>
      </c>
      <c r="EC738" s="77">
        <v>-9.9714000000000001E-3</v>
      </c>
      <c r="ED738" s="77">
        <v>-3.6694400000000002E-2</v>
      </c>
      <c r="EE738" s="77">
        <v>8.4802199999999994E-2</v>
      </c>
      <c r="EF738" s="77">
        <v>9.3830999999999998E-2</v>
      </c>
      <c r="EG738" s="77">
        <v>0.10198160000000001</v>
      </c>
      <c r="EH738" s="77">
        <v>0.1808324</v>
      </c>
      <c r="EI738" s="77">
        <v>0.25583549999999999</v>
      </c>
      <c r="EJ738" s="77">
        <v>0.35919600000000002</v>
      </c>
      <c r="EK738" s="77">
        <v>0.27557500000000001</v>
      </c>
      <c r="EL738" s="77">
        <v>0.31218309999999999</v>
      </c>
      <c r="EM738" s="77">
        <v>0.26729629999999999</v>
      </c>
      <c r="EN738" s="77">
        <v>0.2389772</v>
      </c>
      <c r="EO738" s="77">
        <v>0.162795</v>
      </c>
      <c r="EP738" s="77">
        <v>0.1134621</v>
      </c>
      <c r="EQ738" s="77">
        <v>0.13609199999999999</v>
      </c>
      <c r="ER738" s="77">
        <v>7.2147699999999995E-2</v>
      </c>
      <c r="ES738" s="77">
        <v>8.1770899999999994E-2</v>
      </c>
      <c r="ET738" s="77">
        <v>8.3696300000000001E-2</v>
      </c>
      <c r="EU738" s="77">
        <v>63.963619999999999</v>
      </c>
      <c r="EV738" s="77">
        <v>64.004140000000007</v>
      </c>
      <c r="EW738" s="77">
        <v>64.174459999999996</v>
      </c>
      <c r="EX738" s="77">
        <v>64.13064</v>
      </c>
      <c r="EY738" s="77">
        <v>63.999009999999998</v>
      </c>
      <c r="EZ738" s="77">
        <v>63.738750000000003</v>
      </c>
      <c r="FA738" s="77">
        <v>63.73854</v>
      </c>
      <c r="FB738" s="77">
        <v>64.216459999999998</v>
      </c>
      <c r="FC738" s="77">
        <v>65.780320000000003</v>
      </c>
      <c r="FD738" s="77">
        <v>68.865390000000005</v>
      </c>
      <c r="FE738" s="77">
        <v>72.3048</v>
      </c>
      <c r="FF738" s="77">
        <v>74.451359999999994</v>
      </c>
      <c r="FG738" s="77">
        <v>76.201909999999998</v>
      </c>
      <c r="FH738" s="77">
        <v>76.427800000000005</v>
      </c>
      <c r="FI738" s="77">
        <v>76.818730000000002</v>
      </c>
      <c r="FJ738" s="77">
        <v>76.383780000000002</v>
      </c>
      <c r="FK738" s="77">
        <v>75.472369999999998</v>
      </c>
      <c r="FL738" s="77">
        <v>74.166480000000007</v>
      </c>
      <c r="FM738" s="77">
        <v>72.341719999999995</v>
      </c>
      <c r="FN738" s="77">
        <v>70.032250000000005</v>
      </c>
      <c r="FO738" s="77">
        <v>66.377510000000001</v>
      </c>
      <c r="FP738" s="77">
        <v>64.890240000000006</v>
      </c>
      <c r="FQ738" s="77">
        <v>64.318920000000006</v>
      </c>
      <c r="FR738" s="77">
        <v>64.05547</v>
      </c>
      <c r="FS738" s="77">
        <v>0.85807180000000005</v>
      </c>
      <c r="FT738" s="77">
        <v>3.1884900000000001E-2</v>
      </c>
      <c r="FU738" s="77">
        <v>6.0817700000000002E-2</v>
      </c>
    </row>
    <row r="739" spans="1:177" x14ac:dyDescent="0.25">
      <c r="A739" t="s">
        <v>226</v>
      </c>
      <c r="B739" t="s">
        <v>199</v>
      </c>
      <c r="C739" t="s">
        <v>271</v>
      </c>
      <c r="D739" s="30" t="s">
        <v>235</v>
      </c>
      <c r="E739" t="s">
        <v>221</v>
      </c>
      <c r="F739" s="78">
        <v>1104</v>
      </c>
      <c r="G739" s="77">
        <v>1.0232429999999999</v>
      </c>
      <c r="H739" s="77">
        <v>0.86230209999999996</v>
      </c>
      <c r="I739" s="77">
        <v>0.79290819999999995</v>
      </c>
      <c r="J739" s="77">
        <v>0.73704150000000002</v>
      </c>
      <c r="K739" s="77">
        <v>0.66947230000000002</v>
      </c>
      <c r="L739" s="77">
        <v>0.7192286</v>
      </c>
      <c r="M739" s="77">
        <v>0.82024260000000004</v>
      </c>
      <c r="N739" s="77">
        <v>0.90520299999999998</v>
      </c>
      <c r="O739" s="77">
        <v>0.9794773</v>
      </c>
      <c r="P739" s="77">
        <v>1.0861419999999999</v>
      </c>
      <c r="Q739" s="77">
        <v>1.2248190000000001</v>
      </c>
      <c r="R739" s="77">
        <v>1.5108250000000001</v>
      </c>
      <c r="S739" s="77">
        <v>1.73966</v>
      </c>
      <c r="T739" s="77">
        <v>1.9013880000000001</v>
      </c>
      <c r="U739" s="77">
        <v>2.093029</v>
      </c>
      <c r="V739" s="77">
        <v>2.2311930000000002</v>
      </c>
      <c r="W739" s="77">
        <v>2.0807199999999999</v>
      </c>
      <c r="X739" s="77">
        <v>2.1786159999999999</v>
      </c>
      <c r="Y739" s="77">
        <v>2.120835</v>
      </c>
      <c r="Z739" s="77">
        <v>1.7261679999999999</v>
      </c>
      <c r="AA739" s="77">
        <v>1.620233</v>
      </c>
      <c r="AB739" s="77">
        <v>1.2794140000000001</v>
      </c>
      <c r="AC739" s="77">
        <v>1.1299459999999999</v>
      </c>
      <c r="AD739" s="77">
        <v>0.92993990000000004</v>
      </c>
      <c r="AE739" s="77">
        <v>-0.59993859999999999</v>
      </c>
      <c r="AF739" s="77">
        <v>-0.78588219999999998</v>
      </c>
      <c r="AG739" s="77">
        <v>-0.68695070000000003</v>
      </c>
      <c r="AH739" s="77">
        <v>-0.59902999999999995</v>
      </c>
      <c r="AI739" s="77">
        <v>-0.52162540000000002</v>
      </c>
      <c r="AJ739" s="77">
        <v>-0.28044200000000002</v>
      </c>
      <c r="AK739" s="77">
        <v>-8.8485900000000006E-2</v>
      </c>
      <c r="AL739" s="77">
        <v>-2.7417E-2</v>
      </c>
      <c r="AM739" s="77">
        <v>1.6836299999999998E-2</v>
      </c>
      <c r="AN739" s="77">
        <v>8.8135400000000003E-2</v>
      </c>
      <c r="AO739" s="77">
        <v>0.1623241</v>
      </c>
      <c r="AP739" s="77">
        <v>0.2621156</v>
      </c>
      <c r="AQ739" s="77">
        <v>0.29749209999999998</v>
      </c>
      <c r="AR739" s="77">
        <v>0.3294069</v>
      </c>
      <c r="AS739" s="77">
        <v>0.35395339999999997</v>
      </c>
      <c r="AT739" s="77">
        <v>0.38512190000000002</v>
      </c>
      <c r="AU739" s="77">
        <v>0.35455639999999999</v>
      </c>
      <c r="AV739" s="77">
        <v>0.39481070000000001</v>
      </c>
      <c r="AW739" s="77">
        <v>0.36206569999999999</v>
      </c>
      <c r="AX739" s="77">
        <v>0.1438972</v>
      </c>
      <c r="AY739" s="77">
        <v>6.8948899999999994E-2</v>
      </c>
      <c r="AZ739" s="77">
        <v>-0.43674360000000001</v>
      </c>
      <c r="BA739" s="77">
        <v>-0.43780200000000002</v>
      </c>
      <c r="BB739" s="77">
        <v>-0.47471770000000002</v>
      </c>
      <c r="BC739" s="77">
        <v>-0.49790909999999999</v>
      </c>
      <c r="BD739" s="77">
        <v>-0.60700540000000003</v>
      </c>
      <c r="BE739" s="77">
        <v>-0.50293690000000002</v>
      </c>
      <c r="BF739" s="77">
        <v>-0.42010510000000001</v>
      </c>
      <c r="BG739" s="77">
        <v>-0.36110789999999998</v>
      </c>
      <c r="BH739" s="77">
        <v>-0.17967169999999999</v>
      </c>
      <c r="BI739" s="77">
        <v>-1.7087000000000001E-2</v>
      </c>
      <c r="BJ739" s="77">
        <v>3.4500200000000002E-2</v>
      </c>
      <c r="BK739" s="77">
        <v>5.3557100000000003E-2</v>
      </c>
      <c r="BL739" s="77">
        <v>0.1136306</v>
      </c>
      <c r="BM739" s="77">
        <v>0.18582319999999999</v>
      </c>
      <c r="BN739" s="77">
        <v>0.33057639999999999</v>
      </c>
      <c r="BO739" s="77">
        <v>0.4081958</v>
      </c>
      <c r="BP739" s="77">
        <v>0.45029360000000002</v>
      </c>
      <c r="BQ739" s="77">
        <v>0.51163099999999995</v>
      </c>
      <c r="BR739" s="77">
        <v>0.55714839999999999</v>
      </c>
      <c r="BS739" s="77">
        <v>0.43805709999999998</v>
      </c>
      <c r="BT739" s="77">
        <v>0.4831124</v>
      </c>
      <c r="BU739" s="77">
        <v>0.46918179999999998</v>
      </c>
      <c r="BV739" s="77">
        <v>0.2104828</v>
      </c>
      <c r="BW739" s="77">
        <v>0.1189383</v>
      </c>
      <c r="BX739" s="77">
        <v>-0.30133460000000001</v>
      </c>
      <c r="BY739" s="77">
        <v>-0.3139325</v>
      </c>
      <c r="BZ739" s="77">
        <v>-0.35777530000000002</v>
      </c>
      <c r="CA739" s="77">
        <v>-0.4272437</v>
      </c>
      <c r="CB739" s="77">
        <v>-0.48311589999999999</v>
      </c>
      <c r="CC739" s="77">
        <v>-0.37548949999999998</v>
      </c>
      <c r="CD739" s="77">
        <v>-0.29618230000000001</v>
      </c>
      <c r="CE739" s="77">
        <v>-0.24993389999999999</v>
      </c>
      <c r="CF739" s="77">
        <v>-0.1098784</v>
      </c>
      <c r="CG739" s="77">
        <v>3.2363700000000002E-2</v>
      </c>
      <c r="CH739" s="77">
        <v>7.7383800000000003E-2</v>
      </c>
      <c r="CI739" s="77">
        <v>7.8989799999999999E-2</v>
      </c>
      <c r="CJ739" s="77">
        <v>0.1312885</v>
      </c>
      <c r="CK739" s="77">
        <v>0.20209859999999999</v>
      </c>
      <c r="CL739" s="77">
        <v>0.3779922</v>
      </c>
      <c r="CM739" s="77">
        <v>0.48486879999999999</v>
      </c>
      <c r="CN739" s="77">
        <v>0.53401940000000003</v>
      </c>
      <c r="CO739" s="77">
        <v>0.620838</v>
      </c>
      <c r="CP739" s="77">
        <v>0.67629349999999999</v>
      </c>
      <c r="CQ739" s="77">
        <v>0.49588939999999998</v>
      </c>
      <c r="CR739" s="77">
        <v>0.54426980000000003</v>
      </c>
      <c r="CS739" s="77">
        <v>0.54337000000000002</v>
      </c>
      <c r="CT739" s="77">
        <v>0.25659979999999999</v>
      </c>
      <c r="CU739" s="77">
        <v>0.1535608</v>
      </c>
      <c r="CV739" s="77">
        <v>-0.2075506</v>
      </c>
      <c r="CW739" s="77">
        <v>-0.2281408</v>
      </c>
      <c r="CX739" s="77">
        <v>-0.27678140000000001</v>
      </c>
      <c r="CY739" s="77">
        <v>-0.35657840000000002</v>
      </c>
      <c r="CZ739" s="77">
        <v>-0.3592264</v>
      </c>
      <c r="DA739" s="77">
        <v>-0.24804209999999999</v>
      </c>
      <c r="DB739" s="77">
        <v>-0.17225950000000001</v>
      </c>
      <c r="DC739" s="77">
        <v>-0.13875989999999999</v>
      </c>
      <c r="DD739" s="77">
        <v>-4.0085200000000001E-2</v>
      </c>
      <c r="DE739" s="77">
        <v>8.1814300000000006E-2</v>
      </c>
      <c r="DF739" s="77">
        <v>0.1202675</v>
      </c>
      <c r="DG739" s="77">
        <v>0.1044225</v>
      </c>
      <c r="DH739" s="77">
        <v>0.14894650000000001</v>
      </c>
      <c r="DI739" s="77">
        <v>0.21837400000000001</v>
      </c>
      <c r="DJ739" s="77">
        <v>0.42540790000000001</v>
      </c>
      <c r="DK739" s="77">
        <v>0.56154179999999998</v>
      </c>
      <c r="DL739" s="77">
        <v>0.61774510000000005</v>
      </c>
      <c r="DM739" s="77">
        <v>0.7300451</v>
      </c>
      <c r="DN739" s="77">
        <v>0.79543850000000005</v>
      </c>
      <c r="DO739" s="77">
        <v>0.55372169999999998</v>
      </c>
      <c r="DP739" s="77">
        <v>0.6054273</v>
      </c>
      <c r="DQ739" s="77">
        <v>0.6175583</v>
      </c>
      <c r="DR739" s="77">
        <v>0.30271670000000001</v>
      </c>
      <c r="DS739" s="77">
        <v>0.18818319999999999</v>
      </c>
      <c r="DT739" s="77">
        <v>-0.1137667</v>
      </c>
      <c r="DU739" s="77">
        <v>-0.14234920000000001</v>
      </c>
      <c r="DV739" s="77">
        <v>-0.1957874</v>
      </c>
      <c r="DW739" s="77">
        <v>-0.25454890000000002</v>
      </c>
      <c r="DX739" s="77">
        <v>-0.1803496</v>
      </c>
      <c r="DY739" s="77">
        <v>-6.4028199999999993E-2</v>
      </c>
      <c r="DZ739" s="77">
        <v>6.6652999999999999E-3</v>
      </c>
      <c r="EA739" s="77">
        <v>2.1757599999999998E-2</v>
      </c>
      <c r="EB739" s="77">
        <v>6.0685200000000002E-2</v>
      </c>
      <c r="EC739" s="77">
        <v>0.15321319999999999</v>
      </c>
      <c r="ED739" s="77">
        <v>0.1821847</v>
      </c>
      <c r="EE739" s="77">
        <v>0.1411434</v>
      </c>
      <c r="EF739" s="77">
        <v>0.17444170000000001</v>
      </c>
      <c r="EG739" s="77">
        <v>0.24187310000000001</v>
      </c>
      <c r="EH739" s="77">
        <v>0.49386869999999999</v>
      </c>
      <c r="EI739" s="77">
        <v>0.67224539999999999</v>
      </c>
      <c r="EJ739" s="77">
        <v>0.73863179999999995</v>
      </c>
      <c r="EK739" s="77">
        <v>0.88772269999999998</v>
      </c>
      <c r="EL739" s="77">
        <v>0.96746500000000002</v>
      </c>
      <c r="EM739" s="77">
        <v>0.63722239999999997</v>
      </c>
      <c r="EN739" s="77">
        <v>0.69372900000000004</v>
      </c>
      <c r="EO739" s="77">
        <v>0.72467429999999999</v>
      </c>
      <c r="EP739" s="77">
        <v>0.36930229999999997</v>
      </c>
      <c r="EQ739" s="77">
        <v>0.23817269999999999</v>
      </c>
      <c r="ER739" s="77">
        <v>2.16423E-2</v>
      </c>
      <c r="ES739" s="77">
        <v>-1.8479599999999999E-2</v>
      </c>
      <c r="ET739" s="77">
        <v>-7.8844999999999998E-2</v>
      </c>
      <c r="EU739" s="77">
        <v>59.605510000000002</v>
      </c>
      <c r="EV739" s="77">
        <v>58.472790000000003</v>
      </c>
      <c r="EW739" s="77">
        <v>57.775080000000003</v>
      </c>
      <c r="EX739" s="77">
        <v>57.510350000000003</v>
      </c>
      <c r="EY739" s="77">
        <v>56.72636</v>
      </c>
      <c r="EZ739" s="77">
        <v>56.030090000000001</v>
      </c>
      <c r="FA739" s="77">
        <v>56.159610000000001</v>
      </c>
      <c r="FB739" s="77">
        <v>58.298769999999998</v>
      </c>
      <c r="FC739" s="77">
        <v>63.625610000000002</v>
      </c>
      <c r="FD739" s="77">
        <v>71.070340000000002</v>
      </c>
      <c r="FE739" s="77">
        <v>77.241630000000001</v>
      </c>
      <c r="FF739" s="77">
        <v>80.066860000000005</v>
      </c>
      <c r="FG739" s="77">
        <v>83.885429999999999</v>
      </c>
      <c r="FH739" s="77">
        <v>86.663830000000004</v>
      </c>
      <c r="FI739" s="77">
        <v>87.446250000000006</v>
      </c>
      <c r="FJ739" s="77">
        <v>87.359440000000006</v>
      </c>
      <c r="FK739" s="77">
        <v>85.709419999999994</v>
      </c>
      <c r="FL739" s="77">
        <v>83.926029999999997</v>
      </c>
      <c r="FM739" s="77">
        <v>81.055660000000003</v>
      </c>
      <c r="FN739" s="77">
        <v>76.881450000000001</v>
      </c>
      <c r="FO739" s="77">
        <v>69.578739999999996</v>
      </c>
      <c r="FP739" s="77">
        <v>64.192409999999995</v>
      </c>
      <c r="FQ739" s="77">
        <v>62.178429999999999</v>
      </c>
      <c r="FR739" s="77">
        <v>60.784799999999997</v>
      </c>
      <c r="FS739" s="77">
        <v>0.72114310000000004</v>
      </c>
      <c r="FT739" s="77">
        <v>6.6455899999999998E-2</v>
      </c>
      <c r="FU739" s="77">
        <v>9.6537800000000007E-2</v>
      </c>
    </row>
    <row r="740" spans="1:177" x14ac:dyDescent="0.25">
      <c r="A740" t="s">
        <v>226</v>
      </c>
      <c r="B740" t="s">
        <v>199</v>
      </c>
      <c r="C740" t="s">
        <v>271</v>
      </c>
      <c r="D740" s="30" t="s">
        <v>236</v>
      </c>
      <c r="E740" t="s">
        <v>219</v>
      </c>
      <c r="F740" s="78">
        <v>4568</v>
      </c>
      <c r="G740" s="77">
        <v>0.99065829999999999</v>
      </c>
      <c r="H740" s="77">
        <v>0.87075670000000005</v>
      </c>
      <c r="I740" s="77">
        <v>0.83330470000000001</v>
      </c>
      <c r="J740" s="77">
        <v>0.81022819999999995</v>
      </c>
      <c r="K740" s="77">
        <v>0.78540920000000003</v>
      </c>
      <c r="L740" s="77">
        <v>0.79988060000000005</v>
      </c>
      <c r="M740" s="77">
        <v>0.81686349999999996</v>
      </c>
      <c r="N740" s="77">
        <v>0.88520980000000005</v>
      </c>
      <c r="O740" s="77">
        <v>1.081194</v>
      </c>
      <c r="P740" s="77">
        <v>1.1568560000000001</v>
      </c>
      <c r="Q740" s="77">
        <v>1.2432240000000001</v>
      </c>
      <c r="R740" s="77">
        <v>1.371499</v>
      </c>
      <c r="S740" s="77">
        <v>1.4902979999999999</v>
      </c>
      <c r="T740" s="77">
        <v>1.5763480000000001</v>
      </c>
      <c r="U740" s="77">
        <v>1.550475</v>
      </c>
      <c r="V740" s="77">
        <v>1.587888</v>
      </c>
      <c r="W740" s="77">
        <v>1.539677</v>
      </c>
      <c r="X740" s="77">
        <v>1.603572</v>
      </c>
      <c r="Y740" s="77">
        <v>1.5930470000000001</v>
      </c>
      <c r="Z740" s="77">
        <v>1.483981</v>
      </c>
      <c r="AA740" s="77">
        <v>1.5932219999999999</v>
      </c>
      <c r="AB740" s="77">
        <v>1.4568669999999999</v>
      </c>
      <c r="AC740" s="77">
        <v>1.3344119999999999</v>
      </c>
      <c r="AD740" s="77">
        <v>1.165394</v>
      </c>
      <c r="AE740" s="77">
        <v>-0.63325229999999999</v>
      </c>
      <c r="AF740" s="77">
        <v>-0.64203920000000003</v>
      </c>
      <c r="AG740" s="77">
        <v>-0.48970039999999998</v>
      </c>
      <c r="AH740" s="77">
        <v>-0.34988380000000002</v>
      </c>
      <c r="AI740" s="77">
        <v>-0.2313849</v>
      </c>
      <c r="AJ740" s="77">
        <v>-0.1144883</v>
      </c>
      <c r="AK740" s="77">
        <v>-6.3958799999999996E-2</v>
      </c>
      <c r="AL740" s="77">
        <v>-6.6206399999999999E-2</v>
      </c>
      <c r="AM740" s="77">
        <v>2.3982E-2</v>
      </c>
      <c r="AN740" s="77">
        <v>1.0892000000000001E-2</v>
      </c>
      <c r="AO740" s="77">
        <v>4.6718200000000001E-2</v>
      </c>
      <c r="AP740" s="77">
        <v>0.10668809999999999</v>
      </c>
      <c r="AQ740" s="77">
        <v>0.1595423</v>
      </c>
      <c r="AR740" s="77">
        <v>0.22091759999999999</v>
      </c>
      <c r="AS740" s="77">
        <v>0.18228639999999999</v>
      </c>
      <c r="AT740" s="77">
        <v>0.18208350000000001</v>
      </c>
      <c r="AU740" s="77">
        <v>0.13298199999999999</v>
      </c>
      <c r="AV740" s="77">
        <v>0.1315983</v>
      </c>
      <c r="AW740" s="77">
        <v>7.6534900000000003E-2</v>
      </c>
      <c r="AX740" s="77">
        <v>-5.3733900000000001E-2</v>
      </c>
      <c r="AY740" s="77">
        <v>1.6163799999999999E-2</v>
      </c>
      <c r="AZ740" s="77">
        <v>-0.14678330000000001</v>
      </c>
      <c r="BA740" s="77">
        <v>-0.11169800000000001</v>
      </c>
      <c r="BB740" s="77">
        <v>-0.1225175</v>
      </c>
      <c r="BC740" s="77">
        <v>-0.57547649999999995</v>
      </c>
      <c r="BD740" s="77">
        <v>-0.58325979999999999</v>
      </c>
      <c r="BE740" s="77">
        <v>-0.43625439999999999</v>
      </c>
      <c r="BF740" s="77">
        <v>-0.30048350000000001</v>
      </c>
      <c r="BG740" s="77">
        <v>-0.1928725</v>
      </c>
      <c r="BH740" s="77">
        <v>-8.7251499999999996E-2</v>
      </c>
      <c r="BI740" s="77">
        <v>-4.3219300000000002E-2</v>
      </c>
      <c r="BJ740" s="77">
        <v>-4.7978800000000002E-2</v>
      </c>
      <c r="BK740" s="77">
        <v>4.2064999999999998E-2</v>
      </c>
      <c r="BL740" s="77">
        <v>3.7928099999999999E-2</v>
      </c>
      <c r="BM740" s="77">
        <v>6.8690100000000004E-2</v>
      </c>
      <c r="BN740" s="77">
        <v>0.13954539999999999</v>
      </c>
      <c r="BO740" s="77">
        <v>0.2001579</v>
      </c>
      <c r="BP740" s="77">
        <v>0.26655839999999997</v>
      </c>
      <c r="BQ740" s="77">
        <v>0.2270943</v>
      </c>
      <c r="BR740" s="77">
        <v>0.23561180000000001</v>
      </c>
      <c r="BS740" s="77">
        <v>0.17750769999999999</v>
      </c>
      <c r="BT740" s="77">
        <v>0.17397309999999999</v>
      </c>
      <c r="BU740" s="77">
        <v>0.1220986</v>
      </c>
      <c r="BV740" s="77">
        <v>4.5685999999999999E-3</v>
      </c>
      <c r="BW740" s="77">
        <v>5.1227200000000001E-2</v>
      </c>
      <c r="BX740" s="77">
        <v>-9.4360399999999997E-2</v>
      </c>
      <c r="BY740" s="77">
        <v>-6.96185E-2</v>
      </c>
      <c r="BZ740" s="77">
        <v>-7.9945299999999997E-2</v>
      </c>
      <c r="CA740" s="77">
        <v>-0.53546119999999997</v>
      </c>
      <c r="CB740" s="77">
        <v>-0.54254939999999996</v>
      </c>
      <c r="CC740" s="77">
        <v>-0.39923779999999998</v>
      </c>
      <c r="CD740" s="77">
        <v>-0.26626909999999998</v>
      </c>
      <c r="CE740" s="77">
        <v>-0.16619880000000001</v>
      </c>
      <c r="CF740" s="77">
        <v>-6.8387299999999998E-2</v>
      </c>
      <c r="CG740" s="77">
        <v>-2.8855100000000002E-2</v>
      </c>
      <c r="CH740" s="77">
        <v>-3.5354400000000001E-2</v>
      </c>
      <c r="CI740" s="77">
        <v>5.45893E-2</v>
      </c>
      <c r="CJ740" s="77">
        <v>5.6653299999999997E-2</v>
      </c>
      <c r="CK740" s="77">
        <v>8.3907800000000005E-2</v>
      </c>
      <c r="CL740" s="77">
        <v>0.16230230000000001</v>
      </c>
      <c r="CM740" s="77">
        <v>0.2282882</v>
      </c>
      <c r="CN740" s="77">
        <v>0.29816910000000002</v>
      </c>
      <c r="CO740" s="77">
        <v>0.25812819999999997</v>
      </c>
      <c r="CP740" s="77">
        <v>0.27268530000000002</v>
      </c>
      <c r="CQ740" s="77">
        <v>0.208346</v>
      </c>
      <c r="CR740" s="77">
        <v>0.2033218</v>
      </c>
      <c r="CS740" s="77">
        <v>0.15365580000000001</v>
      </c>
      <c r="CT740" s="77">
        <v>4.4948799999999997E-2</v>
      </c>
      <c r="CU740" s="77">
        <v>7.5511900000000007E-2</v>
      </c>
      <c r="CV740" s="77">
        <v>-5.8052399999999997E-2</v>
      </c>
      <c r="CW740" s="77">
        <v>-4.0474400000000001E-2</v>
      </c>
      <c r="CX740" s="77">
        <v>-5.0459999999999998E-2</v>
      </c>
      <c r="CY740" s="77">
        <v>-0.495446</v>
      </c>
      <c r="CZ740" s="77">
        <v>-0.50183889999999998</v>
      </c>
      <c r="DA740" s="77">
        <v>-0.36222120000000002</v>
      </c>
      <c r="DB740" s="77">
        <v>-0.2320546</v>
      </c>
      <c r="DC740" s="77">
        <v>-0.13952519999999999</v>
      </c>
      <c r="DD740" s="77">
        <v>-4.95231E-2</v>
      </c>
      <c r="DE740" s="77">
        <v>-1.4490899999999999E-2</v>
      </c>
      <c r="DF740" s="77">
        <v>-2.27301E-2</v>
      </c>
      <c r="DG740" s="77">
        <v>6.7113500000000006E-2</v>
      </c>
      <c r="DH740" s="77">
        <v>7.5378399999999998E-2</v>
      </c>
      <c r="DI740" s="77">
        <v>9.9125599999999994E-2</v>
      </c>
      <c r="DJ740" s="77">
        <v>0.1850591</v>
      </c>
      <c r="DK740" s="77">
        <v>0.25641839999999999</v>
      </c>
      <c r="DL740" s="77">
        <v>0.32977980000000001</v>
      </c>
      <c r="DM740" s="77">
        <v>0.28916199999999997</v>
      </c>
      <c r="DN740" s="77">
        <v>0.3097588</v>
      </c>
      <c r="DO740" s="77">
        <v>0.23918439999999999</v>
      </c>
      <c r="DP740" s="77">
        <v>0.2326705</v>
      </c>
      <c r="DQ740" s="77">
        <v>0.18521299999999999</v>
      </c>
      <c r="DR740" s="77">
        <v>8.5329000000000002E-2</v>
      </c>
      <c r="DS740" s="77">
        <v>9.9796700000000002E-2</v>
      </c>
      <c r="DT740" s="77">
        <v>-2.17445E-2</v>
      </c>
      <c r="DU740" s="77">
        <v>-1.13303E-2</v>
      </c>
      <c r="DV740" s="77">
        <v>-2.0974599999999999E-2</v>
      </c>
      <c r="DW740" s="77">
        <v>-0.43767020000000001</v>
      </c>
      <c r="DX740" s="77">
        <v>-0.4430595</v>
      </c>
      <c r="DY740" s="77">
        <v>-0.30877520000000003</v>
      </c>
      <c r="DZ740" s="77">
        <v>-0.18265439999999999</v>
      </c>
      <c r="EA740" s="77">
        <v>-0.1010128</v>
      </c>
      <c r="EB740" s="77">
        <v>-2.2286199999999999E-2</v>
      </c>
      <c r="EC740" s="77">
        <v>6.2487000000000003E-3</v>
      </c>
      <c r="ED740" s="77">
        <v>-4.5025000000000004E-3</v>
      </c>
      <c r="EE740" s="77">
        <v>8.5196599999999997E-2</v>
      </c>
      <c r="EF740" s="77">
        <v>0.10241450000000001</v>
      </c>
      <c r="EG740" s="77">
        <v>0.1210975</v>
      </c>
      <c r="EH740" s="77">
        <v>0.21791640000000001</v>
      </c>
      <c r="EI740" s="77">
        <v>0.29703410000000002</v>
      </c>
      <c r="EJ740" s="77">
        <v>0.37542059999999999</v>
      </c>
      <c r="EK740" s="77">
        <v>0.33396999999999999</v>
      </c>
      <c r="EL740" s="77">
        <v>0.36328719999999998</v>
      </c>
      <c r="EM740" s="77">
        <v>0.28371000000000002</v>
      </c>
      <c r="EN740" s="77">
        <v>0.27504529999999999</v>
      </c>
      <c r="EO740" s="77">
        <v>0.2307766</v>
      </c>
      <c r="EP740" s="77">
        <v>0.1436315</v>
      </c>
      <c r="EQ740" s="77">
        <v>0.13486010000000001</v>
      </c>
      <c r="ER740" s="77">
        <v>3.0678400000000002E-2</v>
      </c>
      <c r="ES740" s="77">
        <v>3.0749100000000001E-2</v>
      </c>
      <c r="ET740" s="77">
        <v>2.1597499999999999E-2</v>
      </c>
      <c r="EU740" s="77">
        <v>61.69314</v>
      </c>
      <c r="EV740" s="77">
        <v>61.291820000000001</v>
      </c>
      <c r="EW740" s="77">
        <v>60.964019999999998</v>
      </c>
      <c r="EX740" s="77">
        <v>60.715449999999997</v>
      </c>
      <c r="EY740" s="77">
        <v>60.361629999999998</v>
      </c>
      <c r="EZ740" s="77">
        <v>59.625889999999998</v>
      </c>
      <c r="FA740" s="77">
        <v>59.565219999999997</v>
      </c>
      <c r="FB740" s="77">
        <v>61.468299999999999</v>
      </c>
      <c r="FC740" s="77">
        <v>64.631900000000002</v>
      </c>
      <c r="FD740" s="77">
        <v>68.020300000000006</v>
      </c>
      <c r="FE740" s="77">
        <v>71.078059999999994</v>
      </c>
      <c r="FF740" s="77">
        <v>73.923389999999998</v>
      </c>
      <c r="FG740" s="77">
        <v>75.100669999999994</v>
      </c>
      <c r="FH740" s="77">
        <v>76.390360000000001</v>
      </c>
      <c r="FI740" s="77">
        <v>77.019419999999997</v>
      </c>
      <c r="FJ740" s="77">
        <v>76.720870000000005</v>
      </c>
      <c r="FK740" s="77">
        <v>75.731620000000007</v>
      </c>
      <c r="FL740" s="77">
        <v>74.342250000000007</v>
      </c>
      <c r="FM740" s="77">
        <v>72.276669999999996</v>
      </c>
      <c r="FN740" s="77">
        <v>69.605360000000005</v>
      </c>
      <c r="FO740" s="77">
        <v>66.030590000000004</v>
      </c>
      <c r="FP740" s="77">
        <v>63.915179999999999</v>
      </c>
      <c r="FQ740" s="77">
        <v>63.151580000000003</v>
      </c>
      <c r="FR740" s="77">
        <v>62.463070000000002</v>
      </c>
      <c r="FS740" s="77">
        <v>0.70605030000000002</v>
      </c>
      <c r="FT740" s="77">
        <v>2.8419099999999999E-2</v>
      </c>
      <c r="FU740" s="77">
        <v>5.3088000000000003E-2</v>
      </c>
    </row>
    <row r="741" spans="1:177" x14ac:dyDescent="0.25">
      <c r="A741" t="s">
        <v>226</v>
      </c>
      <c r="B741" t="s">
        <v>199</v>
      </c>
      <c r="C741" t="s">
        <v>271</v>
      </c>
      <c r="D741" s="30" t="s">
        <v>236</v>
      </c>
      <c r="E741" t="s">
        <v>220</v>
      </c>
      <c r="F741" s="78">
        <v>3464</v>
      </c>
      <c r="G741" s="77">
        <v>0.98865190000000003</v>
      </c>
      <c r="H741" s="77">
        <v>0.88280159999999996</v>
      </c>
      <c r="I741" s="77">
        <v>0.86200259999999995</v>
      </c>
      <c r="J741" s="77">
        <v>0.8521495</v>
      </c>
      <c r="K741" s="77">
        <v>0.83914979999999995</v>
      </c>
      <c r="L741" s="77">
        <v>0.84724770000000005</v>
      </c>
      <c r="M741" s="77">
        <v>0.83842150000000004</v>
      </c>
      <c r="N741" s="77">
        <v>0.90247759999999999</v>
      </c>
      <c r="O741" s="77">
        <v>1.1291960000000001</v>
      </c>
      <c r="P741" s="77">
        <v>1.200375</v>
      </c>
      <c r="Q741" s="77">
        <v>1.2822830000000001</v>
      </c>
      <c r="R741" s="77">
        <v>1.3843639999999999</v>
      </c>
      <c r="S741" s="77">
        <v>1.48706</v>
      </c>
      <c r="T741" s="77">
        <v>1.572562</v>
      </c>
      <c r="U741" s="77">
        <v>1.509236</v>
      </c>
      <c r="V741" s="77">
        <v>1.5411589999999999</v>
      </c>
      <c r="W741" s="77">
        <v>1.5193890000000001</v>
      </c>
      <c r="X741" s="77">
        <v>1.5768960000000001</v>
      </c>
      <c r="Y741" s="77">
        <v>1.558311</v>
      </c>
      <c r="Z741" s="77">
        <v>1.4898089999999999</v>
      </c>
      <c r="AA741" s="77">
        <v>1.6498109999999999</v>
      </c>
      <c r="AB741" s="77">
        <v>1.5585720000000001</v>
      </c>
      <c r="AC741" s="77">
        <v>1.44337</v>
      </c>
      <c r="AD741" s="77">
        <v>1.274961</v>
      </c>
      <c r="AE741" s="77">
        <v>-0.71688589999999996</v>
      </c>
      <c r="AF741" s="77">
        <v>-0.68916149999999998</v>
      </c>
      <c r="AG741" s="77">
        <v>-0.50681290000000001</v>
      </c>
      <c r="AH741" s="77">
        <v>-0.33926709999999999</v>
      </c>
      <c r="AI741" s="77">
        <v>-0.19131519999999999</v>
      </c>
      <c r="AJ741" s="77">
        <v>-9.0982199999999999E-2</v>
      </c>
      <c r="AK741" s="77">
        <v>-7.3549000000000003E-2</v>
      </c>
      <c r="AL741" s="77">
        <v>-8.9739399999999997E-2</v>
      </c>
      <c r="AM741" s="77">
        <v>1.39414E-2</v>
      </c>
      <c r="AN741" s="77">
        <v>-1.6926799999999999E-2</v>
      </c>
      <c r="AO741" s="77">
        <v>1.16773E-2</v>
      </c>
      <c r="AP741" s="77">
        <v>5.0808699999999998E-2</v>
      </c>
      <c r="AQ741" s="77">
        <v>9.8294699999999999E-2</v>
      </c>
      <c r="AR741" s="77">
        <v>0.16766449999999999</v>
      </c>
      <c r="AS741" s="77">
        <v>0.111626</v>
      </c>
      <c r="AT741" s="77">
        <v>0.10546609999999999</v>
      </c>
      <c r="AU741" s="77">
        <v>7.0125000000000007E-2</v>
      </c>
      <c r="AV741" s="77">
        <v>6.0376800000000001E-2</v>
      </c>
      <c r="AW741" s="77">
        <v>-1.0730399999999999E-2</v>
      </c>
      <c r="AX741" s="77">
        <v>-0.12293229999999999</v>
      </c>
      <c r="AY741" s="77">
        <v>-8.7422000000000003E-3</v>
      </c>
      <c r="AZ741" s="77">
        <v>-0.1159128</v>
      </c>
      <c r="BA741" s="77">
        <v>-5.7848999999999998E-2</v>
      </c>
      <c r="BB741" s="77">
        <v>-5.9816300000000003E-2</v>
      </c>
      <c r="BC741" s="77">
        <v>-0.64959230000000001</v>
      </c>
      <c r="BD741" s="77">
        <v>-0.63058930000000002</v>
      </c>
      <c r="BE741" s="77">
        <v>-0.45749400000000001</v>
      </c>
      <c r="BF741" s="77">
        <v>-0.2961145</v>
      </c>
      <c r="BG741" s="77">
        <v>-0.16476270000000001</v>
      </c>
      <c r="BH741" s="77">
        <v>-6.9001699999999999E-2</v>
      </c>
      <c r="BI741" s="77">
        <v>-5.4196300000000003E-2</v>
      </c>
      <c r="BJ741" s="77">
        <v>-7.3555999999999996E-2</v>
      </c>
      <c r="BK741" s="77">
        <v>3.4586699999999998E-2</v>
      </c>
      <c r="BL741" s="77">
        <v>1.55026E-2</v>
      </c>
      <c r="BM741" s="77">
        <v>3.7622599999999999E-2</v>
      </c>
      <c r="BN741" s="77">
        <v>8.6930099999999996E-2</v>
      </c>
      <c r="BO741" s="77">
        <v>0.14072129999999999</v>
      </c>
      <c r="BP741" s="77">
        <v>0.21678059999999999</v>
      </c>
      <c r="BQ741" s="77">
        <v>0.1535551</v>
      </c>
      <c r="BR741" s="77">
        <v>0.15835689999999999</v>
      </c>
      <c r="BS741" s="77">
        <v>0.1213916</v>
      </c>
      <c r="BT741" s="77">
        <v>0.1074074</v>
      </c>
      <c r="BU741" s="77">
        <v>3.8260000000000002E-2</v>
      </c>
      <c r="BV741" s="77">
        <v>-5.2988199999999999E-2</v>
      </c>
      <c r="BW741" s="77">
        <v>3.2764799999999997E-2</v>
      </c>
      <c r="BX741" s="77">
        <v>-5.9871000000000001E-2</v>
      </c>
      <c r="BY741" s="77">
        <v>-1.6916299999999999E-2</v>
      </c>
      <c r="BZ741" s="77">
        <v>-1.7727099999999999E-2</v>
      </c>
      <c r="CA741" s="77">
        <v>-0.60298499999999999</v>
      </c>
      <c r="CB741" s="77">
        <v>-0.59002239999999995</v>
      </c>
      <c r="CC741" s="77">
        <v>-0.42333589999999999</v>
      </c>
      <c r="CD741" s="77">
        <v>-0.26622709999999999</v>
      </c>
      <c r="CE741" s="77">
        <v>-0.14637259999999999</v>
      </c>
      <c r="CF741" s="77">
        <v>-5.3778100000000002E-2</v>
      </c>
      <c r="CG741" s="77">
        <v>-4.0792799999999997E-2</v>
      </c>
      <c r="CH741" s="77">
        <v>-6.2347399999999997E-2</v>
      </c>
      <c r="CI741" s="77">
        <v>4.8885499999999998E-2</v>
      </c>
      <c r="CJ741" s="77">
        <v>3.7963200000000002E-2</v>
      </c>
      <c r="CK741" s="77">
        <v>5.5592299999999997E-2</v>
      </c>
      <c r="CL741" s="77">
        <v>0.1119477</v>
      </c>
      <c r="CM741" s="77">
        <v>0.1701058</v>
      </c>
      <c r="CN741" s="77">
        <v>0.25079829999999997</v>
      </c>
      <c r="CO741" s="77">
        <v>0.18259510000000001</v>
      </c>
      <c r="CP741" s="77">
        <v>0.19498879999999999</v>
      </c>
      <c r="CQ741" s="77">
        <v>0.1568986</v>
      </c>
      <c r="CR741" s="77">
        <v>0.13998060000000001</v>
      </c>
      <c r="CS741" s="77">
        <v>7.2190599999999994E-2</v>
      </c>
      <c r="CT741" s="77">
        <v>-4.5450999999999998E-3</v>
      </c>
      <c r="CU741" s="77">
        <v>6.1512499999999998E-2</v>
      </c>
      <c r="CV741" s="77">
        <v>-2.1056700000000001E-2</v>
      </c>
      <c r="CW741" s="77">
        <v>1.14336E-2</v>
      </c>
      <c r="CX741" s="77">
        <v>1.14237E-2</v>
      </c>
      <c r="CY741" s="77">
        <v>-0.55637769999999998</v>
      </c>
      <c r="CZ741" s="77">
        <v>-0.54945549999999999</v>
      </c>
      <c r="DA741" s="77">
        <v>-0.38917780000000002</v>
      </c>
      <c r="DB741" s="77">
        <v>-0.23633970000000001</v>
      </c>
      <c r="DC741" s="77">
        <v>-0.1279824</v>
      </c>
      <c r="DD741" s="77">
        <v>-3.8554499999999998E-2</v>
      </c>
      <c r="DE741" s="77">
        <v>-2.7389199999999999E-2</v>
      </c>
      <c r="DF741" s="77">
        <v>-5.1138900000000001E-2</v>
      </c>
      <c r="DG741" s="77">
        <v>6.3184299999999999E-2</v>
      </c>
      <c r="DH741" s="77">
        <v>6.0423699999999997E-2</v>
      </c>
      <c r="DI741" s="77">
        <v>7.3562000000000002E-2</v>
      </c>
      <c r="DJ741" s="77">
        <v>0.13696520000000001</v>
      </c>
      <c r="DK741" s="77">
        <v>0.19949040000000001</v>
      </c>
      <c r="DL741" s="77">
        <v>0.28481610000000002</v>
      </c>
      <c r="DM741" s="77">
        <v>0.21163509999999999</v>
      </c>
      <c r="DN741" s="77">
        <v>0.23162079999999999</v>
      </c>
      <c r="DO741" s="77">
        <v>0.19240570000000001</v>
      </c>
      <c r="DP741" s="77">
        <v>0.1725537</v>
      </c>
      <c r="DQ741" s="77">
        <v>0.1061212</v>
      </c>
      <c r="DR741" s="77">
        <v>4.3898E-2</v>
      </c>
      <c r="DS741" s="77">
        <v>9.0260099999999996E-2</v>
      </c>
      <c r="DT741" s="77">
        <v>1.7757700000000001E-2</v>
      </c>
      <c r="DU741" s="77">
        <v>3.9783499999999999E-2</v>
      </c>
      <c r="DV741" s="77">
        <v>4.0574499999999999E-2</v>
      </c>
      <c r="DW741" s="77">
        <v>-0.48908410000000002</v>
      </c>
      <c r="DX741" s="77">
        <v>-0.49088320000000002</v>
      </c>
      <c r="DY741" s="77">
        <v>-0.33985890000000002</v>
      </c>
      <c r="DZ741" s="77">
        <v>-0.1931871</v>
      </c>
      <c r="EA741" s="77">
        <v>-0.1014299</v>
      </c>
      <c r="EB741" s="77">
        <v>-1.6573999999999998E-2</v>
      </c>
      <c r="EC741" s="77">
        <v>-8.0365999999999996E-3</v>
      </c>
      <c r="ED741" s="77">
        <v>-3.49555E-2</v>
      </c>
      <c r="EE741" s="77">
        <v>8.3829500000000001E-2</v>
      </c>
      <c r="EF741" s="77">
        <v>9.2853099999999994E-2</v>
      </c>
      <c r="EG741" s="77">
        <v>9.9507300000000007E-2</v>
      </c>
      <c r="EH741" s="77">
        <v>0.17308660000000001</v>
      </c>
      <c r="EI741" s="77">
        <v>0.24191699999999999</v>
      </c>
      <c r="EJ741" s="77">
        <v>0.33393220000000001</v>
      </c>
      <c r="EK741" s="77">
        <v>0.25356430000000002</v>
      </c>
      <c r="EL741" s="77">
        <v>0.28451159999999998</v>
      </c>
      <c r="EM741" s="77">
        <v>0.24367220000000001</v>
      </c>
      <c r="EN741" s="77">
        <v>0.21958430000000001</v>
      </c>
      <c r="EO741" s="77">
        <v>0.15511169999999999</v>
      </c>
      <c r="EP741" s="77">
        <v>0.1138421</v>
      </c>
      <c r="EQ741" s="77">
        <v>0.1317671</v>
      </c>
      <c r="ER741" s="77">
        <v>7.3799500000000004E-2</v>
      </c>
      <c r="ES741" s="77">
        <v>8.0716200000000002E-2</v>
      </c>
      <c r="ET741" s="77">
        <v>8.2663700000000007E-2</v>
      </c>
      <c r="EU741" s="77">
        <v>62.957799999999999</v>
      </c>
      <c r="EV741" s="77">
        <v>62.819789999999998</v>
      </c>
      <c r="EW741" s="77">
        <v>62.590809999999998</v>
      </c>
      <c r="EX741" s="77">
        <v>62.451639999999998</v>
      </c>
      <c r="EY741" s="77">
        <v>62.087310000000002</v>
      </c>
      <c r="EZ741" s="77">
        <v>61.363169999999997</v>
      </c>
      <c r="FA741" s="77">
        <v>61.226030000000002</v>
      </c>
      <c r="FB741" s="77">
        <v>62.675890000000003</v>
      </c>
      <c r="FC741" s="77">
        <v>65.306960000000004</v>
      </c>
      <c r="FD741" s="77">
        <v>67.991470000000007</v>
      </c>
      <c r="FE741" s="77">
        <v>70.634060000000005</v>
      </c>
      <c r="FF741" s="77">
        <v>73.459890000000001</v>
      </c>
      <c r="FG741" s="77">
        <v>73.928269999999998</v>
      </c>
      <c r="FH741" s="77">
        <v>75.021649999999994</v>
      </c>
      <c r="FI741" s="77">
        <v>75.345489999999998</v>
      </c>
      <c r="FJ741" s="77">
        <v>74.980710000000002</v>
      </c>
      <c r="FK741" s="77">
        <v>74.297690000000003</v>
      </c>
      <c r="FL741" s="77">
        <v>73.1601</v>
      </c>
      <c r="FM741" s="77">
        <v>71.161119999999997</v>
      </c>
      <c r="FN741" s="77">
        <v>68.840810000000005</v>
      </c>
      <c r="FO741" s="77">
        <v>66.153139999999993</v>
      </c>
      <c r="FP741" s="77">
        <v>64.738529999999997</v>
      </c>
      <c r="FQ741" s="77">
        <v>64.371020000000001</v>
      </c>
      <c r="FR741" s="77">
        <v>63.596130000000002</v>
      </c>
      <c r="FS741" s="77">
        <v>0.8580719</v>
      </c>
      <c r="FT741" s="77">
        <v>3.1884900000000001E-2</v>
      </c>
      <c r="FU741" s="77">
        <v>6.0817700000000002E-2</v>
      </c>
    </row>
    <row r="742" spans="1:177" x14ac:dyDescent="0.25">
      <c r="A742" t="s">
        <v>226</v>
      </c>
      <c r="B742" t="s">
        <v>199</v>
      </c>
      <c r="C742" t="s">
        <v>271</v>
      </c>
      <c r="D742" s="30" t="s">
        <v>236</v>
      </c>
      <c r="E742" t="s">
        <v>221</v>
      </c>
      <c r="F742" s="78">
        <v>1104</v>
      </c>
      <c r="G742" s="77">
        <v>0.93280490000000005</v>
      </c>
      <c r="H742" s="77">
        <v>0.78698690000000004</v>
      </c>
      <c r="I742" s="77">
        <v>0.72460159999999996</v>
      </c>
      <c r="J742" s="77">
        <v>0.67461839999999995</v>
      </c>
      <c r="K742" s="77">
        <v>0.61586280000000004</v>
      </c>
      <c r="L742" s="77">
        <v>0.66443200000000002</v>
      </c>
      <c r="M742" s="77">
        <v>0.77230200000000004</v>
      </c>
      <c r="N742" s="77">
        <v>0.8564486</v>
      </c>
      <c r="O742" s="77">
        <v>0.93515970000000004</v>
      </c>
      <c r="P742" s="77">
        <v>1.0301370000000001</v>
      </c>
      <c r="Q742" s="77">
        <v>1.1361680000000001</v>
      </c>
      <c r="R742" s="77">
        <v>1.350967</v>
      </c>
      <c r="S742" s="77">
        <v>1.513817</v>
      </c>
      <c r="T742" s="77">
        <v>1.590689</v>
      </c>
      <c r="U742" s="77">
        <v>1.688102</v>
      </c>
      <c r="V742" s="77">
        <v>1.75118</v>
      </c>
      <c r="W742" s="77">
        <v>1.6216029999999999</v>
      </c>
      <c r="X742" s="77">
        <v>1.7153879999999999</v>
      </c>
      <c r="Y742" s="77">
        <v>1.7404269999999999</v>
      </c>
      <c r="Z742" s="77">
        <v>1.4896419999999999</v>
      </c>
      <c r="AA742" s="77">
        <v>1.435171</v>
      </c>
      <c r="AB742" s="77">
        <v>1.1312519999999999</v>
      </c>
      <c r="AC742" s="77">
        <v>0.99724809999999997</v>
      </c>
      <c r="AD742" s="77">
        <v>0.8235112</v>
      </c>
      <c r="AE742" s="77">
        <v>-0.56217720000000004</v>
      </c>
      <c r="AF742" s="77">
        <v>-0.74368599999999996</v>
      </c>
      <c r="AG742" s="77">
        <v>-0.6546035</v>
      </c>
      <c r="AH742" s="77">
        <v>-0.57394500000000004</v>
      </c>
      <c r="AI742" s="77">
        <v>-0.50161140000000004</v>
      </c>
      <c r="AJ742" s="77">
        <v>-0.2720706</v>
      </c>
      <c r="AK742" s="77">
        <v>-9.03775E-2</v>
      </c>
      <c r="AL742" s="77">
        <v>-3.1585000000000002E-2</v>
      </c>
      <c r="AM742" s="77">
        <v>1.3262299999999999E-2</v>
      </c>
      <c r="AN742" s="77">
        <v>8.1365499999999993E-2</v>
      </c>
      <c r="AO742" s="77">
        <v>0.14769640000000001</v>
      </c>
      <c r="AP742" s="77">
        <v>0.22212090000000001</v>
      </c>
      <c r="AQ742" s="77">
        <v>0.23454639999999999</v>
      </c>
      <c r="AR742" s="77">
        <v>0.24214469999999999</v>
      </c>
      <c r="AS742" s="77">
        <v>0.233843</v>
      </c>
      <c r="AT742" s="77">
        <v>0.23962600000000001</v>
      </c>
      <c r="AU742" s="77">
        <v>0.24513689999999999</v>
      </c>
      <c r="AV742" s="77">
        <v>0.27908529999999998</v>
      </c>
      <c r="AW742" s="77">
        <v>0.26460319999999998</v>
      </c>
      <c r="AX742" s="77">
        <v>0.1087369</v>
      </c>
      <c r="AY742" s="77">
        <v>5.1409200000000002E-2</v>
      </c>
      <c r="AZ742" s="77">
        <v>-0.41270820000000003</v>
      </c>
      <c r="BA742" s="77">
        <v>-0.41100969999999998</v>
      </c>
      <c r="BB742" s="77">
        <v>-0.44304100000000002</v>
      </c>
      <c r="BC742" s="77">
        <v>-0.46014769999999999</v>
      </c>
      <c r="BD742" s="77">
        <v>-0.56480909999999995</v>
      </c>
      <c r="BE742" s="77">
        <v>-0.4705897</v>
      </c>
      <c r="BF742" s="77">
        <v>-0.39502019999999999</v>
      </c>
      <c r="BG742" s="77">
        <v>-0.3410938</v>
      </c>
      <c r="BH742" s="77">
        <v>-0.17130020000000001</v>
      </c>
      <c r="BI742" s="77">
        <v>-1.8978600000000002E-2</v>
      </c>
      <c r="BJ742" s="77">
        <v>3.03322E-2</v>
      </c>
      <c r="BK742" s="77">
        <v>4.9983100000000003E-2</v>
      </c>
      <c r="BL742" s="77">
        <v>0.10686080000000001</v>
      </c>
      <c r="BM742" s="77">
        <v>0.1711955</v>
      </c>
      <c r="BN742" s="77">
        <v>0.2905817</v>
      </c>
      <c r="BO742" s="77">
        <v>0.34525</v>
      </c>
      <c r="BP742" s="77">
        <v>0.3630314</v>
      </c>
      <c r="BQ742" s="77">
        <v>0.3915206</v>
      </c>
      <c r="BR742" s="77">
        <v>0.41165239999999997</v>
      </c>
      <c r="BS742" s="77">
        <v>0.32863750000000003</v>
      </c>
      <c r="BT742" s="77">
        <v>0.36738700000000002</v>
      </c>
      <c r="BU742" s="77">
        <v>0.37171920000000003</v>
      </c>
      <c r="BV742" s="77">
        <v>0.17532249999999999</v>
      </c>
      <c r="BW742" s="77">
        <v>0.10139860000000001</v>
      </c>
      <c r="BX742" s="77">
        <v>-0.27729910000000002</v>
      </c>
      <c r="BY742" s="77">
        <v>-0.28714020000000001</v>
      </c>
      <c r="BZ742" s="77">
        <v>-0.32609860000000002</v>
      </c>
      <c r="CA742" s="77">
        <v>-0.38948240000000001</v>
      </c>
      <c r="CB742" s="77">
        <v>-0.44091960000000002</v>
      </c>
      <c r="CC742" s="77">
        <v>-0.34314230000000001</v>
      </c>
      <c r="CD742" s="77">
        <v>-0.27109739999999999</v>
      </c>
      <c r="CE742" s="77">
        <v>-0.22991980000000001</v>
      </c>
      <c r="CF742" s="77">
        <v>-0.101507</v>
      </c>
      <c r="CG742" s="77">
        <v>3.0471999999999999E-2</v>
      </c>
      <c r="CH742" s="77">
        <v>7.32159E-2</v>
      </c>
      <c r="CI742" s="77">
        <v>7.5415800000000005E-2</v>
      </c>
      <c r="CJ742" s="77">
        <v>0.1245187</v>
      </c>
      <c r="CK742" s="77">
        <v>0.1874709</v>
      </c>
      <c r="CL742" s="77">
        <v>0.3379974</v>
      </c>
      <c r="CM742" s="77">
        <v>0.42192299999999999</v>
      </c>
      <c r="CN742" s="77">
        <v>0.44675720000000002</v>
      </c>
      <c r="CO742" s="77">
        <v>0.5007277</v>
      </c>
      <c r="CP742" s="77">
        <v>0.53079750000000003</v>
      </c>
      <c r="CQ742" s="77">
        <v>0.38646979999999997</v>
      </c>
      <c r="CR742" s="77">
        <v>0.42854439999999999</v>
      </c>
      <c r="CS742" s="77">
        <v>0.44590750000000001</v>
      </c>
      <c r="CT742" s="77">
        <v>0.22143950000000001</v>
      </c>
      <c r="CU742" s="77">
        <v>0.13602110000000001</v>
      </c>
      <c r="CV742" s="77">
        <v>-0.18351519999999999</v>
      </c>
      <c r="CW742" s="77">
        <v>-0.20134850000000001</v>
      </c>
      <c r="CX742" s="77">
        <v>-0.24510470000000001</v>
      </c>
      <c r="CY742" s="77">
        <v>-0.31881700000000002</v>
      </c>
      <c r="CZ742" s="77">
        <v>-0.31703009999999998</v>
      </c>
      <c r="DA742" s="77">
        <v>-0.21569479999999999</v>
      </c>
      <c r="DB742" s="77">
        <v>-0.14717459999999999</v>
      </c>
      <c r="DC742" s="77">
        <v>-0.1187459</v>
      </c>
      <c r="DD742" s="77">
        <v>-3.17138E-2</v>
      </c>
      <c r="DE742" s="77">
        <v>7.9922699999999999E-2</v>
      </c>
      <c r="DF742" s="77">
        <v>0.1160996</v>
      </c>
      <c r="DG742" s="77">
        <v>0.1008486</v>
      </c>
      <c r="DH742" s="77">
        <v>0.14217659999999999</v>
      </c>
      <c r="DI742" s="77">
        <v>0.20374629999999999</v>
      </c>
      <c r="DJ742" s="77">
        <v>0.38541320000000001</v>
      </c>
      <c r="DK742" s="77">
        <v>0.49859599999999998</v>
      </c>
      <c r="DL742" s="77">
        <v>0.53048289999999998</v>
      </c>
      <c r="DM742" s="77">
        <v>0.60993470000000005</v>
      </c>
      <c r="DN742" s="77">
        <v>0.64994249999999998</v>
      </c>
      <c r="DO742" s="77">
        <v>0.44430219999999998</v>
      </c>
      <c r="DP742" s="77">
        <v>0.48970190000000002</v>
      </c>
      <c r="DQ742" s="77">
        <v>0.52009570000000005</v>
      </c>
      <c r="DR742" s="77">
        <v>0.26755649999999997</v>
      </c>
      <c r="DS742" s="77">
        <v>0.17064360000000001</v>
      </c>
      <c r="DT742" s="77">
        <v>-8.97313E-2</v>
      </c>
      <c r="DU742" s="77">
        <v>-0.1155569</v>
      </c>
      <c r="DV742" s="77">
        <v>-0.1641107</v>
      </c>
      <c r="DW742" s="77">
        <v>-0.21678749999999999</v>
      </c>
      <c r="DX742" s="77">
        <v>-0.13815330000000001</v>
      </c>
      <c r="DY742" s="77">
        <v>-3.1681000000000001E-2</v>
      </c>
      <c r="DZ742" s="77">
        <v>3.1750300000000002E-2</v>
      </c>
      <c r="EA742" s="77">
        <v>4.1771700000000002E-2</v>
      </c>
      <c r="EB742" s="77">
        <v>6.9056599999999996E-2</v>
      </c>
      <c r="EC742" s="77">
        <v>0.1513216</v>
      </c>
      <c r="ED742" s="77">
        <v>0.1780168</v>
      </c>
      <c r="EE742" s="77">
        <v>0.13756940000000001</v>
      </c>
      <c r="EF742" s="77">
        <v>0.16767190000000001</v>
      </c>
      <c r="EG742" s="77">
        <v>0.22724549999999999</v>
      </c>
      <c r="EH742" s="77">
        <v>0.453874</v>
      </c>
      <c r="EI742" s="77">
        <v>0.6092997</v>
      </c>
      <c r="EJ742" s="77">
        <v>0.65136959999999999</v>
      </c>
      <c r="EK742" s="77">
        <v>0.76761230000000003</v>
      </c>
      <c r="EL742" s="77">
        <v>0.82196899999999995</v>
      </c>
      <c r="EM742" s="77">
        <v>0.52780280000000002</v>
      </c>
      <c r="EN742" s="77">
        <v>0.5780035</v>
      </c>
      <c r="EO742" s="77">
        <v>0.62721170000000004</v>
      </c>
      <c r="EP742" s="77">
        <v>0.3341421</v>
      </c>
      <c r="EQ742" s="77">
        <v>0.220633</v>
      </c>
      <c r="ER742" s="77">
        <v>4.5677799999999998E-2</v>
      </c>
      <c r="ES742" s="77">
        <v>8.3126999999999993E-3</v>
      </c>
      <c r="ET742" s="77">
        <v>-4.7168300000000003E-2</v>
      </c>
      <c r="EU742" s="77">
        <v>57.719560000000001</v>
      </c>
      <c r="EV742" s="77">
        <v>56.490949999999998</v>
      </c>
      <c r="EW742" s="77">
        <v>55.852609999999999</v>
      </c>
      <c r="EX742" s="77">
        <v>55.26032</v>
      </c>
      <c r="EY742" s="77">
        <v>54.939500000000002</v>
      </c>
      <c r="EZ742" s="77">
        <v>54.167340000000003</v>
      </c>
      <c r="FA742" s="77">
        <v>54.346919999999997</v>
      </c>
      <c r="FB742" s="77">
        <v>57.674010000000003</v>
      </c>
      <c r="FC742" s="77">
        <v>62.510809999999999</v>
      </c>
      <c r="FD742" s="77">
        <v>68.110889999999998</v>
      </c>
      <c r="FE742" s="77">
        <v>72.473129999999998</v>
      </c>
      <c r="FF742" s="77">
        <v>75.379729999999995</v>
      </c>
      <c r="FG742" s="77">
        <v>78.784369999999996</v>
      </c>
      <c r="FH742" s="77">
        <v>80.690849999999998</v>
      </c>
      <c r="FI742" s="77">
        <v>82.278959999999998</v>
      </c>
      <c r="FJ742" s="77">
        <v>82.188509999999994</v>
      </c>
      <c r="FK742" s="77">
        <v>80.237049999999996</v>
      </c>
      <c r="FL742" s="77">
        <v>78.056569999999994</v>
      </c>
      <c r="FM742" s="77">
        <v>75.781779999999998</v>
      </c>
      <c r="FN742" s="77">
        <v>72.007580000000004</v>
      </c>
      <c r="FO742" s="77">
        <v>65.64555</v>
      </c>
      <c r="FP742" s="77">
        <v>61.328240000000001</v>
      </c>
      <c r="FQ742" s="77">
        <v>59.32009</v>
      </c>
      <c r="FR742" s="77">
        <v>58.90296</v>
      </c>
      <c r="FS742" s="77">
        <v>0.72114310000000004</v>
      </c>
      <c r="FT742" s="77">
        <v>6.6455899999999998E-2</v>
      </c>
      <c r="FU742" s="77">
        <v>9.6537800000000007E-2</v>
      </c>
    </row>
    <row r="743" spans="1:177" x14ac:dyDescent="0.25">
      <c r="A743" t="s">
        <v>226</v>
      </c>
      <c r="B743" t="s">
        <v>199</v>
      </c>
      <c r="C743" t="s">
        <v>271</v>
      </c>
      <c r="D743" s="30" t="s">
        <v>237</v>
      </c>
      <c r="E743" t="s">
        <v>219</v>
      </c>
      <c r="F743" s="78">
        <v>4585</v>
      </c>
      <c r="G743" s="77">
        <v>0.62539319999999998</v>
      </c>
      <c r="H743" s="77">
        <v>0.49408999999999997</v>
      </c>
      <c r="I743" s="77">
        <v>0.52841309999999997</v>
      </c>
      <c r="J743" s="77">
        <v>0.4744024</v>
      </c>
      <c r="K743" s="77">
        <v>0.44782329999999998</v>
      </c>
      <c r="L743" s="77">
        <v>0.63682649999999996</v>
      </c>
      <c r="M743" s="77">
        <v>0.81094960000000005</v>
      </c>
      <c r="N743" s="77">
        <v>0.98707829999999996</v>
      </c>
      <c r="O743" s="77">
        <v>1.1903680000000001</v>
      </c>
      <c r="P743" s="77">
        <v>1.2388319999999999</v>
      </c>
      <c r="Q743" s="77">
        <v>1.245063</v>
      </c>
      <c r="R743" s="77">
        <v>1.2285699999999999</v>
      </c>
      <c r="S743" s="77">
        <v>1.281914</v>
      </c>
      <c r="T743" s="77">
        <v>1.248381</v>
      </c>
      <c r="U743" s="77">
        <v>1.25722</v>
      </c>
      <c r="V743" s="77">
        <v>1.2911349999999999</v>
      </c>
      <c r="W743" s="77">
        <v>1.237144</v>
      </c>
      <c r="X743" s="77">
        <v>1.351947</v>
      </c>
      <c r="Y743" s="77">
        <v>1.47255</v>
      </c>
      <c r="Z743" s="77">
        <v>1.4377390000000001</v>
      </c>
      <c r="AA743" s="77">
        <v>1.4013</v>
      </c>
      <c r="AB743" s="77">
        <v>1.280907</v>
      </c>
      <c r="AC743" s="77">
        <v>1.1549020000000001</v>
      </c>
      <c r="AD743" s="77">
        <v>0.95271269999999997</v>
      </c>
      <c r="AE743" s="77">
        <v>-1.0189710000000001</v>
      </c>
      <c r="AF743" s="77">
        <v>-1.058943</v>
      </c>
      <c r="AG743" s="77">
        <v>-0.84015419999999996</v>
      </c>
      <c r="AH743" s="77">
        <v>-0.74126420000000004</v>
      </c>
      <c r="AI743" s="77">
        <v>-0.70034339999999995</v>
      </c>
      <c r="AJ743" s="77">
        <v>-0.35800140000000003</v>
      </c>
      <c r="AK743" s="77">
        <v>-0.18038589999999999</v>
      </c>
      <c r="AL743" s="77">
        <v>-6.1796999999999998E-2</v>
      </c>
      <c r="AM743" s="77">
        <v>9.5710900000000002E-2</v>
      </c>
      <c r="AN743" s="77">
        <v>0.1126175</v>
      </c>
      <c r="AO743" s="77">
        <v>0.10124039999999999</v>
      </c>
      <c r="AP743" s="77">
        <v>7.8106300000000004E-2</v>
      </c>
      <c r="AQ743" s="77">
        <v>0.1100849</v>
      </c>
      <c r="AR743" s="77">
        <v>0.1074536</v>
      </c>
      <c r="AS743" s="77">
        <v>0.13747799999999999</v>
      </c>
      <c r="AT743" s="77">
        <v>0.16133810000000001</v>
      </c>
      <c r="AU743" s="77">
        <v>8.6074800000000007E-2</v>
      </c>
      <c r="AV743" s="77">
        <v>0.10389710000000001</v>
      </c>
      <c r="AW743" s="77">
        <v>7.0472900000000005E-2</v>
      </c>
      <c r="AX743" s="77">
        <v>-6.35299E-2</v>
      </c>
      <c r="AY743" s="77">
        <v>-7.9830200000000004E-2</v>
      </c>
      <c r="AZ743" s="77">
        <v>-0.1283842</v>
      </c>
      <c r="BA743" s="77">
        <v>-0.11380319999999999</v>
      </c>
      <c r="BB743" s="77">
        <v>-0.170936</v>
      </c>
      <c r="BC743" s="77">
        <v>-0.93271789999999999</v>
      </c>
      <c r="BD743" s="77">
        <v>-0.98278019999999999</v>
      </c>
      <c r="BE743" s="77">
        <v>-0.7644512</v>
      </c>
      <c r="BF743" s="77">
        <v>-0.6593637</v>
      </c>
      <c r="BG743" s="77">
        <v>-0.58887020000000001</v>
      </c>
      <c r="BH743" s="77">
        <v>-0.29821740000000002</v>
      </c>
      <c r="BI743" s="77">
        <v>-0.1460282</v>
      </c>
      <c r="BJ743" s="77">
        <v>-4.1210700000000003E-2</v>
      </c>
      <c r="BK743" s="77">
        <v>0.1196029</v>
      </c>
      <c r="BL743" s="77">
        <v>0.1396269</v>
      </c>
      <c r="BM743" s="77">
        <v>0.12840850000000001</v>
      </c>
      <c r="BN743" s="77">
        <v>0.10073550000000001</v>
      </c>
      <c r="BO743" s="77">
        <v>0.14617869999999999</v>
      </c>
      <c r="BP743" s="77">
        <v>0.1430266</v>
      </c>
      <c r="BQ743" s="77">
        <v>0.18196760000000001</v>
      </c>
      <c r="BR743" s="77">
        <v>0.22582050000000001</v>
      </c>
      <c r="BS743" s="77">
        <v>0.15331330000000001</v>
      </c>
      <c r="BT743" s="77">
        <v>0.1651802</v>
      </c>
      <c r="BU743" s="77">
        <v>0.1241736</v>
      </c>
      <c r="BV743" s="77">
        <v>-3.2651699999999999E-2</v>
      </c>
      <c r="BW743" s="77">
        <v>-5.23268E-2</v>
      </c>
      <c r="BX743" s="77">
        <v>-9.9845799999999998E-2</v>
      </c>
      <c r="BY743" s="77">
        <v>-8.7093900000000002E-2</v>
      </c>
      <c r="BZ743" s="77">
        <v>-0.145899</v>
      </c>
      <c r="CA743" s="77">
        <v>-0.87297919999999996</v>
      </c>
      <c r="CB743" s="77">
        <v>-0.93003029999999998</v>
      </c>
      <c r="CC743" s="77">
        <v>-0.71201959999999997</v>
      </c>
      <c r="CD743" s="77">
        <v>-0.6026397</v>
      </c>
      <c r="CE743" s="77">
        <v>-0.51166429999999996</v>
      </c>
      <c r="CF743" s="77">
        <v>-0.25681130000000002</v>
      </c>
      <c r="CG743" s="77">
        <v>-0.1222322</v>
      </c>
      <c r="CH743" s="77">
        <v>-2.69526E-2</v>
      </c>
      <c r="CI743" s="77">
        <v>0.1361504</v>
      </c>
      <c r="CJ743" s="77">
        <v>0.15833349999999999</v>
      </c>
      <c r="CK743" s="77">
        <v>0.14722499999999999</v>
      </c>
      <c r="CL743" s="77">
        <v>0.1164084</v>
      </c>
      <c r="CM743" s="77">
        <v>0.1711771</v>
      </c>
      <c r="CN743" s="77">
        <v>0.16766429999999999</v>
      </c>
      <c r="CO743" s="77">
        <v>0.212781</v>
      </c>
      <c r="CP743" s="77">
        <v>0.27048080000000002</v>
      </c>
      <c r="CQ743" s="77">
        <v>0.19988249999999999</v>
      </c>
      <c r="CR743" s="77">
        <v>0.2076247</v>
      </c>
      <c r="CS743" s="77">
        <v>0.1613665</v>
      </c>
      <c r="CT743" s="77">
        <v>-1.1265600000000001E-2</v>
      </c>
      <c r="CU743" s="77">
        <v>-3.3278000000000002E-2</v>
      </c>
      <c r="CV743" s="77">
        <v>-8.0080299999999993E-2</v>
      </c>
      <c r="CW743" s="77">
        <v>-6.8595199999999995E-2</v>
      </c>
      <c r="CX743" s="77">
        <v>-0.12855849999999999</v>
      </c>
      <c r="CY743" s="77">
        <v>-0.81324050000000003</v>
      </c>
      <c r="CZ743" s="77">
        <v>-0.87728030000000001</v>
      </c>
      <c r="DA743" s="77">
        <v>-0.65958799999999995</v>
      </c>
      <c r="DB743" s="77">
        <v>-0.5459157</v>
      </c>
      <c r="DC743" s="77">
        <v>-0.43445830000000002</v>
      </c>
      <c r="DD743" s="77">
        <v>-0.21540509999999999</v>
      </c>
      <c r="DE743" s="77">
        <v>-9.8436200000000001E-2</v>
      </c>
      <c r="DF743" s="77">
        <v>-1.26946E-2</v>
      </c>
      <c r="DG743" s="77">
        <v>0.15269779999999999</v>
      </c>
      <c r="DH743" s="77">
        <v>0.17704020000000001</v>
      </c>
      <c r="DI743" s="77">
        <v>0.16604160000000001</v>
      </c>
      <c r="DJ743" s="77">
        <v>0.13208120000000001</v>
      </c>
      <c r="DK743" s="77">
        <v>0.19617560000000001</v>
      </c>
      <c r="DL743" s="77">
        <v>0.192302</v>
      </c>
      <c r="DM743" s="77">
        <v>0.24359430000000001</v>
      </c>
      <c r="DN743" s="77">
        <v>0.31514110000000001</v>
      </c>
      <c r="DO743" s="77">
        <v>0.2464517</v>
      </c>
      <c r="DP743" s="77">
        <v>0.25006919999999999</v>
      </c>
      <c r="DQ743" s="77">
        <v>0.1985594</v>
      </c>
      <c r="DR743" s="77">
        <v>1.0120499999999999E-2</v>
      </c>
      <c r="DS743" s="77">
        <v>-1.4229199999999999E-2</v>
      </c>
      <c r="DT743" s="77">
        <v>-6.0314699999999999E-2</v>
      </c>
      <c r="DU743" s="77">
        <v>-5.0096399999999999E-2</v>
      </c>
      <c r="DV743" s="77">
        <v>-0.11121789999999999</v>
      </c>
      <c r="DW743" s="77">
        <v>-0.7269873</v>
      </c>
      <c r="DX743" s="77">
        <v>-0.80111779999999999</v>
      </c>
      <c r="DY743" s="77">
        <v>-0.58388499999999999</v>
      </c>
      <c r="DZ743" s="77">
        <v>-0.46401520000000002</v>
      </c>
      <c r="EA743" s="77">
        <v>-0.32298510000000002</v>
      </c>
      <c r="EB743" s="77">
        <v>-0.15562119999999999</v>
      </c>
      <c r="EC743" s="77">
        <v>-6.4078499999999997E-2</v>
      </c>
      <c r="ED743" s="77">
        <v>7.8917999999999992E-3</v>
      </c>
      <c r="EE743" s="77">
        <v>0.17658979999999999</v>
      </c>
      <c r="EF743" s="77">
        <v>0.2040496</v>
      </c>
      <c r="EG743" s="77">
        <v>0.19320960000000001</v>
      </c>
      <c r="EH743" s="77">
        <v>0.1547104</v>
      </c>
      <c r="EI743" s="77">
        <v>0.23226939999999999</v>
      </c>
      <c r="EJ743" s="77">
        <v>0.22787499999999999</v>
      </c>
      <c r="EK743" s="77">
        <v>0.2880839</v>
      </c>
      <c r="EL743" s="77">
        <v>0.3796234</v>
      </c>
      <c r="EM743" s="77">
        <v>0.31369019999999997</v>
      </c>
      <c r="EN743" s="77">
        <v>0.31135230000000003</v>
      </c>
      <c r="EO743" s="77">
        <v>0.25225999999999998</v>
      </c>
      <c r="EP743" s="77">
        <v>4.0998600000000003E-2</v>
      </c>
      <c r="EQ743" s="77">
        <v>1.3274299999999999E-2</v>
      </c>
      <c r="ER743" s="77">
        <v>-3.17763E-2</v>
      </c>
      <c r="ES743" s="77">
        <v>-2.3387100000000001E-2</v>
      </c>
      <c r="ET743" s="77">
        <v>-8.6180900000000005E-2</v>
      </c>
      <c r="EU743" s="77">
        <v>48.641910000000003</v>
      </c>
      <c r="EV743" s="77">
        <v>50.473149999999997</v>
      </c>
      <c r="EW743" s="77">
        <v>49.78275</v>
      </c>
      <c r="EX743" s="77">
        <v>49.656939999999999</v>
      </c>
      <c r="EY743" s="77">
        <v>49.663200000000003</v>
      </c>
      <c r="EZ743" s="77">
        <v>49.829430000000002</v>
      </c>
      <c r="FA743" s="77">
        <v>49.484099999999998</v>
      </c>
      <c r="FB743" s="77">
        <v>49.62218</v>
      </c>
      <c r="FC743" s="77">
        <v>52.24953</v>
      </c>
      <c r="FD743" s="77">
        <v>55.734180000000002</v>
      </c>
      <c r="FE743" s="77">
        <v>58.390079999999998</v>
      </c>
      <c r="FF743" s="77">
        <v>60.637210000000003</v>
      </c>
      <c r="FG743" s="77">
        <v>62.278449999999999</v>
      </c>
      <c r="FH743" s="77">
        <v>62.738300000000002</v>
      </c>
      <c r="FI743" s="77">
        <v>62.566330000000001</v>
      </c>
      <c r="FJ743" s="77">
        <v>62.182870000000001</v>
      </c>
      <c r="FK743" s="77">
        <v>61.453969999999998</v>
      </c>
      <c r="FL743" s="77">
        <v>60.149470000000001</v>
      </c>
      <c r="FM743" s="77">
        <v>57.789409999999997</v>
      </c>
      <c r="FN743" s="77">
        <v>55.10257</v>
      </c>
      <c r="FO743" s="77">
        <v>53.375410000000002</v>
      </c>
      <c r="FP743" s="77">
        <v>52.875590000000003</v>
      </c>
      <c r="FQ743" s="77">
        <v>52.039569999999998</v>
      </c>
      <c r="FR743" s="77">
        <v>51.308639999999997</v>
      </c>
      <c r="FS743" s="77">
        <v>0.49848720000000002</v>
      </c>
      <c r="FT743" s="77">
        <v>1.9467600000000002E-2</v>
      </c>
      <c r="FU743" s="77">
        <v>5.12262E-2</v>
      </c>
    </row>
    <row r="744" spans="1:177" x14ac:dyDescent="0.25">
      <c r="A744" t="s">
        <v>226</v>
      </c>
      <c r="B744" t="s">
        <v>199</v>
      </c>
      <c r="C744" t="s">
        <v>271</v>
      </c>
      <c r="D744" s="30" t="s">
        <v>237</v>
      </c>
      <c r="E744" t="s">
        <v>220</v>
      </c>
      <c r="F744" s="78">
        <v>3482</v>
      </c>
      <c r="G744" s="77">
        <v>0.52987240000000002</v>
      </c>
      <c r="H744" s="77">
        <v>0.46619090000000002</v>
      </c>
      <c r="I744" s="77">
        <v>0.59653109999999998</v>
      </c>
      <c r="J744" s="77">
        <v>0.6346754</v>
      </c>
      <c r="K744" s="77">
        <v>0.73723000000000005</v>
      </c>
      <c r="L744" s="77">
        <v>0.8036681</v>
      </c>
      <c r="M744" s="77">
        <v>0.86281050000000004</v>
      </c>
      <c r="N744" s="77">
        <v>1.0034639999999999</v>
      </c>
      <c r="O744" s="77">
        <v>1.2527980000000001</v>
      </c>
      <c r="P744" s="77">
        <v>1.288502</v>
      </c>
      <c r="Q744" s="77">
        <v>1.308306</v>
      </c>
      <c r="R744" s="77">
        <v>1.2777270000000001</v>
      </c>
      <c r="S744" s="77">
        <v>1.358824</v>
      </c>
      <c r="T744" s="77">
        <v>1.3297620000000001</v>
      </c>
      <c r="U744" s="77">
        <v>1.270521</v>
      </c>
      <c r="V744" s="77">
        <v>1.2589680000000001</v>
      </c>
      <c r="W744" s="77">
        <v>1.1822600000000001</v>
      </c>
      <c r="X744" s="77">
        <v>1.324662</v>
      </c>
      <c r="Y744" s="77">
        <v>1.4879020000000001</v>
      </c>
      <c r="Z744" s="77">
        <v>1.5175860000000001</v>
      </c>
      <c r="AA744" s="77">
        <v>1.4781299999999999</v>
      </c>
      <c r="AB744" s="77">
        <v>1.3455550000000001</v>
      </c>
      <c r="AC744" s="77">
        <v>1.2403299999999999</v>
      </c>
      <c r="AD744" s="77">
        <v>1.0364850000000001</v>
      </c>
      <c r="AE744" s="77">
        <v>-1.2035499999999999</v>
      </c>
      <c r="AF744" s="77">
        <v>-1.1369899999999999</v>
      </c>
      <c r="AG744" s="77">
        <v>-0.75873889999999999</v>
      </c>
      <c r="AH744" s="77">
        <v>-0.52870640000000002</v>
      </c>
      <c r="AI744" s="77">
        <v>-0.28353820000000002</v>
      </c>
      <c r="AJ744" s="77">
        <v>-0.139211</v>
      </c>
      <c r="AK744" s="77">
        <v>-0.1214582</v>
      </c>
      <c r="AL744" s="77">
        <v>-8.5185800000000006E-2</v>
      </c>
      <c r="AM744" s="77">
        <v>0.1059001</v>
      </c>
      <c r="AN744" s="77">
        <v>9.9415000000000003E-2</v>
      </c>
      <c r="AO744" s="77">
        <v>9.4566200000000003E-2</v>
      </c>
      <c r="AP744" s="77">
        <v>5.6122900000000003E-2</v>
      </c>
      <c r="AQ744" s="77">
        <v>0.1097554</v>
      </c>
      <c r="AR744" s="77">
        <v>0.1191335</v>
      </c>
      <c r="AS744" s="77">
        <v>0.11454019999999999</v>
      </c>
      <c r="AT744" s="77">
        <v>0.13589270000000001</v>
      </c>
      <c r="AU744" s="77">
        <v>3.7912399999999999E-2</v>
      </c>
      <c r="AV744" s="77">
        <v>7.6613500000000001E-2</v>
      </c>
      <c r="AW744" s="77">
        <v>6.4511600000000002E-2</v>
      </c>
      <c r="AX744" s="77">
        <v>-6.5600099999999995E-2</v>
      </c>
      <c r="AY744" s="77">
        <v>-8.1154100000000007E-2</v>
      </c>
      <c r="AZ744" s="77">
        <v>-0.1244146</v>
      </c>
      <c r="BA744" s="77">
        <v>-7.4577699999999997E-2</v>
      </c>
      <c r="BB744" s="77">
        <v>-0.11963020000000001</v>
      </c>
      <c r="BC744" s="77">
        <v>-1.098724</v>
      </c>
      <c r="BD744" s="77">
        <v>-1.063077</v>
      </c>
      <c r="BE744" s="77">
        <v>-0.71609599999999995</v>
      </c>
      <c r="BF744" s="77">
        <v>-0.49545509999999998</v>
      </c>
      <c r="BG744" s="77">
        <v>-0.26066980000000001</v>
      </c>
      <c r="BH744" s="77">
        <v>-0.1205532</v>
      </c>
      <c r="BI744" s="77">
        <v>-0.1025268</v>
      </c>
      <c r="BJ744" s="77">
        <v>-6.0899799999999997E-2</v>
      </c>
      <c r="BK744" s="77">
        <v>0.1341743</v>
      </c>
      <c r="BL744" s="77">
        <v>0.1329622</v>
      </c>
      <c r="BM744" s="77">
        <v>0.12810489999999999</v>
      </c>
      <c r="BN744" s="77">
        <v>8.3904800000000002E-2</v>
      </c>
      <c r="BO744" s="77">
        <v>0.15540290000000001</v>
      </c>
      <c r="BP744" s="77">
        <v>0.1627489</v>
      </c>
      <c r="BQ744" s="77">
        <v>0.1495831</v>
      </c>
      <c r="BR744" s="77">
        <v>0.16919219999999999</v>
      </c>
      <c r="BS744" s="77">
        <v>7.2927900000000004E-2</v>
      </c>
      <c r="BT744" s="77">
        <v>0.10696990000000001</v>
      </c>
      <c r="BU744" s="77">
        <v>9.4774399999999995E-2</v>
      </c>
      <c r="BV744" s="77">
        <v>-2.8139999999999998E-2</v>
      </c>
      <c r="BW744" s="77">
        <v>-4.7099799999999997E-2</v>
      </c>
      <c r="BX744" s="77">
        <v>-9.4387899999999997E-2</v>
      </c>
      <c r="BY744" s="77">
        <v>-4.6610800000000001E-2</v>
      </c>
      <c r="BZ744" s="77">
        <v>-9.2458399999999996E-2</v>
      </c>
      <c r="CA744" s="77">
        <v>-1.026122</v>
      </c>
      <c r="CB744" s="77">
        <v>-1.0118849999999999</v>
      </c>
      <c r="CC744" s="77">
        <v>-0.6865618</v>
      </c>
      <c r="CD744" s="77">
        <v>-0.4724255</v>
      </c>
      <c r="CE744" s="77">
        <v>-0.2448313</v>
      </c>
      <c r="CF744" s="77">
        <v>-0.1076308</v>
      </c>
      <c r="CG744" s="77">
        <v>-8.9414999999999994E-2</v>
      </c>
      <c r="CH744" s="77">
        <v>-4.4079399999999998E-2</v>
      </c>
      <c r="CI744" s="77">
        <v>0.153757</v>
      </c>
      <c r="CJ744" s="77">
        <v>0.156197</v>
      </c>
      <c r="CK744" s="77">
        <v>0.15133369999999999</v>
      </c>
      <c r="CL744" s="77">
        <v>0.1031466</v>
      </c>
      <c r="CM744" s="77">
        <v>0.1870183</v>
      </c>
      <c r="CN744" s="77">
        <v>0.19295670000000001</v>
      </c>
      <c r="CO744" s="77">
        <v>0.1738538</v>
      </c>
      <c r="CP744" s="77">
        <v>0.19225529999999999</v>
      </c>
      <c r="CQ744" s="77">
        <v>9.7179500000000002E-2</v>
      </c>
      <c r="CR744" s="77">
        <v>0.12799469999999999</v>
      </c>
      <c r="CS744" s="77">
        <v>0.1157343</v>
      </c>
      <c r="CT744" s="77">
        <v>-2.1952E-3</v>
      </c>
      <c r="CU744" s="77">
        <v>-2.3513900000000001E-2</v>
      </c>
      <c r="CV744" s="77">
        <v>-7.3591500000000004E-2</v>
      </c>
      <c r="CW744" s="77">
        <v>-2.7241000000000001E-2</v>
      </c>
      <c r="CX744" s="77">
        <v>-7.3639300000000005E-2</v>
      </c>
      <c r="CY744" s="77">
        <v>-0.95352049999999999</v>
      </c>
      <c r="CZ744" s="77">
        <v>-0.96069289999999996</v>
      </c>
      <c r="DA744" s="77">
        <v>-0.65702749999999999</v>
      </c>
      <c r="DB744" s="77">
        <v>-0.44939580000000001</v>
      </c>
      <c r="DC744" s="77">
        <v>-0.2289928</v>
      </c>
      <c r="DD744" s="77">
        <v>-9.4708500000000001E-2</v>
      </c>
      <c r="DE744" s="77">
        <v>-7.6303200000000002E-2</v>
      </c>
      <c r="DF744" s="77">
        <v>-2.7258999999999999E-2</v>
      </c>
      <c r="DG744" s="77">
        <v>0.17333960000000001</v>
      </c>
      <c r="DH744" s="77">
        <v>0.1794316</v>
      </c>
      <c r="DI744" s="77">
        <v>0.17456250000000001</v>
      </c>
      <c r="DJ744" s="77">
        <v>0.12238830000000001</v>
      </c>
      <c r="DK744" s="77">
        <v>0.21863360000000001</v>
      </c>
      <c r="DL744" s="77">
        <v>0.22316449999999999</v>
      </c>
      <c r="DM744" s="77">
        <v>0.19812440000000001</v>
      </c>
      <c r="DN744" s="77">
        <v>0.21531839999999999</v>
      </c>
      <c r="DO744" s="77">
        <v>0.1214312</v>
      </c>
      <c r="DP744" s="77">
        <v>0.1490194</v>
      </c>
      <c r="DQ744" s="77">
        <v>0.13669429999999999</v>
      </c>
      <c r="DR744" s="77">
        <v>2.37495E-2</v>
      </c>
      <c r="DS744" s="77">
        <v>7.2000000000000002E-5</v>
      </c>
      <c r="DT744" s="77">
        <v>-5.2795099999999998E-2</v>
      </c>
      <c r="DU744" s="77">
        <v>-7.8712000000000001E-3</v>
      </c>
      <c r="DV744" s="77">
        <v>-5.4820199999999999E-2</v>
      </c>
      <c r="DW744" s="77">
        <v>-0.84869490000000003</v>
      </c>
      <c r="DX744" s="77">
        <v>-0.88677980000000001</v>
      </c>
      <c r="DY744" s="77">
        <v>-0.61438470000000001</v>
      </c>
      <c r="DZ744" s="77">
        <v>-0.41614459999999998</v>
      </c>
      <c r="EA744" s="77">
        <v>-0.20612449999999999</v>
      </c>
      <c r="EB744" s="77">
        <v>-7.6050699999999999E-2</v>
      </c>
      <c r="EC744" s="77">
        <v>-5.7371800000000001E-2</v>
      </c>
      <c r="ED744" s="77">
        <v>-2.9729999999999999E-3</v>
      </c>
      <c r="EE744" s="77">
        <v>0.20161390000000001</v>
      </c>
      <c r="EF744" s="77">
        <v>0.2129789</v>
      </c>
      <c r="EG744" s="77">
        <v>0.20810119999999999</v>
      </c>
      <c r="EH744" s="77">
        <v>0.1501702</v>
      </c>
      <c r="EI744" s="77">
        <v>0.26428109999999999</v>
      </c>
      <c r="EJ744" s="77">
        <v>0.26677980000000001</v>
      </c>
      <c r="EK744" s="77">
        <v>0.23316729999999999</v>
      </c>
      <c r="EL744" s="77">
        <v>0.2486178</v>
      </c>
      <c r="EM744" s="77">
        <v>0.15644669999999999</v>
      </c>
      <c r="EN744" s="77">
        <v>0.1793758</v>
      </c>
      <c r="EO744" s="77">
        <v>0.1669571</v>
      </c>
      <c r="EP744" s="77">
        <v>6.1209600000000003E-2</v>
      </c>
      <c r="EQ744" s="77">
        <v>3.4126299999999998E-2</v>
      </c>
      <c r="ER744" s="77">
        <v>-2.2768400000000001E-2</v>
      </c>
      <c r="ES744" s="77">
        <v>2.0095700000000001E-2</v>
      </c>
      <c r="ET744" s="77">
        <v>-2.76484E-2</v>
      </c>
      <c r="EU744" s="77">
        <v>50.229019999999998</v>
      </c>
      <c r="EV744" s="77">
        <v>52.22354</v>
      </c>
      <c r="EW744" s="77">
        <v>51.315669999999997</v>
      </c>
      <c r="EX744" s="77">
        <v>51.17877</v>
      </c>
      <c r="EY744" s="77">
        <v>51.35904</v>
      </c>
      <c r="EZ744" s="77">
        <v>51.492730000000002</v>
      </c>
      <c r="FA744" s="77">
        <v>51.311549999999997</v>
      </c>
      <c r="FB744" s="77">
        <v>51.220269999999999</v>
      </c>
      <c r="FC744" s="77">
        <v>53.397210000000001</v>
      </c>
      <c r="FD744" s="77">
        <v>56.4863</v>
      </c>
      <c r="FE744" s="77">
        <v>58.989840000000001</v>
      </c>
      <c r="FF744" s="77">
        <v>61.358550000000001</v>
      </c>
      <c r="FG744" s="77">
        <v>63.044870000000003</v>
      </c>
      <c r="FH744" s="77">
        <v>63.190019999999997</v>
      </c>
      <c r="FI744" s="77">
        <v>62.876570000000001</v>
      </c>
      <c r="FJ744" s="77">
        <v>62.515949999999997</v>
      </c>
      <c r="FK744" s="77">
        <v>61.786279999999998</v>
      </c>
      <c r="FL744" s="77">
        <v>60.515639999999998</v>
      </c>
      <c r="FM744" s="77">
        <v>58.472639999999998</v>
      </c>
      <c r="FN744" s="77">
        <v>56.015009999999997</v>
      </c>
      <c r="FO744" s="77">
        <v>54.60474</v>
      </c>
      <c r="FP744" s="77">
        <v>54.235950000000003</v>
      </c>
      <c r="FQ744" s="77">
        <v>53.596139999999998</v>
      </c>
      <c r="FR744" s="77">
        <v>52.8217</v>
      </c>
      <c r="FS744" s="77">
        <v>0.49543680000000001</v>
      </c>
      <c r="FT744" s="77">
        <v>1.9184E-2</v>
      </c>
      <c r="FU744" s="77">
        <v>3.3220600000000003E-2</v>
      </c>
    </row>
    <row r="745" spans="1:177" x14ac:dyDescent="0.25">
      <c r="A745" t="s">
        <v>226</v>
      </c>
      <c r="B745" t="s">
        <v>199</v>
      </c>
      <c r="C745" t="s">
        <v>271</v>
      </c>
      <c r="D745" s="30" t="s">
        <v>237</v>
      </c>
      <c r="E745" t="s">
        <v>221</v>
      </c>
      <c r="F745" s="78">
        <v>1103</v>
      </c>
      <c r="G745" s="77">
        <v>0.86646000000000001</v>
      </c>
      <c r="H745" s="77">
        <v>0.53986590000000001</v>
      </c>
      <c r="I745" s="77">
        <v>0.31642599999999999</v>
      </c>
      <c r="J745" s="77">
        <v>-3.4611500000000003E-2</v>
      </c>
      <c r="K745" s="77">
        <v>-0.52443969999999995</v>
      </c>
      <c r="L745" s="77">
        <v>3.8505200000000003E-2</v>
      </c>
      <c r="M745" s="77">
        <v>0.61398520000000001</v>
      </c>
      <c r="N745" s="77">
        <v>0.93982699999999997</v>
      </c>
      <c r="O745" s="77">
        <v>0.96784930000000002</v>
      </c>
      <c r="P745" s="77">
        <v>1.0692900000000001</v>
      </c>
      <c r="Q745" s="77">
        <v>1.0329699999999999</v>
      </c>
      <c r="R745" s="77">
        <v>1.0667690000000001</v>
      </c>
      <c r="S745" s="77">
        <v>1.0291520000000001</v>
      </c>
      <c r="T745" s="77">
        <v>0.98131670000000004</v>
      </c>
      <c r="U745" s="77">
        <v>1.1978880000000001</v>
      </c>
      <c r="V745" s="77">
        <v>1.3683460000000001</v>
      </c>
      <c r="W745" s="77">
        <v>1.382444</v>
      </c>
      <c r="X745" s="77">
        <v>1.4128590000000001</v>
      </c>
      <c r="Y745" s="77">
        <v>1.404515</v>
      </c>
      <c r="Z745" s="77">
        <v>1.1811469999999999</v>
      </c>
      <c r="AA745" s="77">
        <v>1.1573059999999999</v>
      </c>
      <c r="AB745" s="77">
        <v>1.0783469999999999</v>
      </c>
      <c r="AC745" s="77">
        <v>0.87832750000000004</v>
      </c>
      <c r="AD745" s="77">
        <v>0.67905219999999999</v>
      </c>
      <c r="AE745" s="77">
        <v>-0.63132790000000005</v>
      </c>
      <c r="AF745" s="77">
        <v>-1.07908</v>
      </c>
      <c r="AG745" s="77">
        <v>-1.2673760000000001</v>
      </c>
      <c r="AH745" s="77">
        <v>-1.525134</v>
      </c>
      <c r="AI745" s="77">
        <v>-2.0884369999999999</v>
      </c>
      <c r="AJ745" s="77">
        <v>-1.155667</v>
      </c>
      <c r="AK745" s="77">
        <v>-0.47624260000000002</v>
      </c>
      <c r="AL745" s="77">
        <v>-2.5134299999999998E-2</v>
      </c>
      <c r="AM745" s="77">
        <v>1.2209E-3</v>
      </c>
      <c r="AN745" s="77">
        <v>9.9219199999999994E-2</v>
      </c>
      <c r="AO745" s="77">
        <v>6.4874799999999996E-2</v>
      </c>
      <c r="AP745" s="77">
        <v>0.1054456</v>
      </c>
      <c r="AQ745" s="77">
        <v>5.6702000000000002E-2</v>
      </c>
      <c r="AR745" s="77">
        <v>2.8903000000000002E-3</v>
      </c>
      <c r="AS745" s="77">
        <v>6.9948800000000005E-2</v>
      </c>
      <c r="AT745" s="77">
        <v>8.0218800000000007E-2</v>
      </c>
      <c r="AU745" s="77">
        <v>8.0492999999999995E-2</v>
      </c>
      <c r="AV745" s="77">
        <v>4.5655599999999998E-2</v>
      </c>
      <c r="AW745" s="77">
        <v>-5.4281900000000001E-2</v>
      </c>
      <c r="AX745" s="77">
        <v>-0.1193427</v>
      </c>
      <c r="AY745" s="77">
        <v>-0.11958630000000001</v>
      </c>
      <c r="AZ745" s="77">
        <v>-0.21498529999999999</v>
      </c>
      <c r="BA745" s="77">
        <v>-0.30694110000000002</v>
      </c>
      <c r="BB745" s="77">
        <v>-0.37835150000000001</v>
      </c>
      <c r="BC745" s="77">
        <v>-0.52055180000000001</v>
      </c>
      <c r="BD745" s="77">
        <v>-0.85881819999999998</v>
      </c>
      <c r="BE745" s="77">
        <v>-0.9811436</v>
      </c>
      <c r="BF745" s="77">
        <v>-1.221414</v>
      </c>
      <c r="BG745" s="77">
        <v>-1.6860790000000001</v>
      </c>
      <c r="BH745" s="77">
        <v>-0.94177239999999995</v>
      </c>
      <c r="BI745" s="77">
        <v>-0.34546870000000002</v>
      </c>
      <c r="BJ745" s="77">
        <v>1.18642E-2</v>
      </c>
      <c r="BK745" s="77">
        <v>3.66316E-2</v>
      </c>
      <c r="BL745" s="77">
        <v>0.13355919999999999</v>
      </c>
      <c r="BM745" s="77">
        <v>0.1008806</v>
      </c>
      <c r="BN745" s="77">
        <v>0.13496359999999999</v>
      </c>
      <c r="BO745" s="77">
        <v>9.0896900000000003E-2</v>
      </c>
      <c r="BP745" s="77">
        <v>4.9219499999999999E-2</v>
      </c>
      <c r="BQ745" s="77">
        <v>0.2181688</v>
      </c>
      <c r="BR745" s="77">
        <v>0.32605899999999999</v>
      </c>
      <c r="BS745" s="77">
        <v>0.32803979999999999</v>
      </c>
      <c r="BT745" s="77">
        <v>0.27784730000000002</v>
      </c>
      <c r="BU745" s="77">
        <v>0.1501188</v>
      </c>
      <c r="BV745" s="77">
        <v>-7.1460999999999997E-2</v>
      </c>
      <c r="BW745" s="77">
        <v>-8.3930299999999999E-2</v>
      </c>
      <c r="BX745" s="77">
        <v>-0.14230670000000001</v>
      </c>
      <c r="BY745" s="77">
        <v>-0.24460290000000001</v>
      </c>
      <c r="BZ745" s="77">
        <v>-0.33632990000000001</v>
      </c>
      <c r="CA745" s="77">
        <v>-0.44382860000000002</v>
      </c>
      <c r="CB745" s="77">
        <v>-0.7062657</v>
      </c>
      <c r="CC745" s="77">
        <v>-0.78289960000000003</v>
      </c>
      <c r="CD745" s="77">
        <v>-1.0110589999999999</v>
      </c>
      <c r="CE745" s="77">
        <v>-1.4074059999999999</v>
      </c>
      <c r="CF745" s="77">
        <v>-0.79362960000000005</v>
      </c>
      <c r="CG745" s="77">
        <v>-0.25489519999999999</v>
      </c>
      <c r="CH745" s="77">
        <v>3.74892E-2</v>
      </c>
      <c r="CI745" s="77">
        <v>6.11569E-2</v>
      </c>
      <c r="CJ745" s="77">
        <v>0.15734300000000001</v>
      </c>
      <c r="CK745" s="77">
        <v>0.12581809999999999</v>
      </c>
      <c r="CL745" s="77">
        <v>0.15540770000000001</v>
      </c>
      <c r="CM745" s="77">
        <v>0.1145801</v>
      </c>
      <c r="CN745" s="77">
        <v>8.1306900000000001E-2</v>
      </c>
      <c r="CO745" s="77">
        <v>0.32082559999999999</v>
      </c>
      <c r="CP745" s="77">
        <v>0.49632720000000002</v>
      </c>
      <c r="CQ745" s="77">
        <v>0.49948989999999999</v>
      </c>
      <c r="CR745" s="77">
        <v>0.43866260000000001</v>
      </c>
      <c r="CS745" s="77">
        <v>0.2916861</v>
      </c>
      <c r="CT745" s="77">
        <v>-3.8298400000000003E-2</v>
      </c>
      <c r="CU745" s="77">
        <v>-5.9235000000000003E-2</v>
      </c>
      <c r="CV745" s="77">
        <v>-9.1969800000000004E-2</v>
      </c>
      <c r="CW745" s="77">
        <v>-0.20142769999999999</v>
      </c>
      <c r="CX745" s="77">
        <v>-0.30722579999999999</v>
      </c>
      <c r="CY745" s="77">
        <v>-0.36710549999999997</v>
      </c>
      <c r="CZ745" s="77">
        <v>-0.55371340000000002</v>
      </c>
      <c r="DA745" s="77">
        <v>-0.5846557</v>
      </c>
      <c r="DB745" s="77">
        <v>-0.8007031</v>
      </c>
      <c r="DC745" s="77">
        <v>-1.1287339999999999</v>
      </c>
      <c r="DD745" s="77">
        <v>-0.64548680000000003</v>
      </c>
      <c r="DE745" s="77">
        <v>-0.16432169999999999</v>
      </c>
      <c r="DF745" s="77">
        <v>6.3114299999999998E-2</v>
      </c>
      <c r="DG745" s="77">
        <v>8.5682300000000003E-2</v>
      </c>
      <c r="DH745" s="77">
        <v>0.1811267</v>
      </c>
      <c r="DI745" s="77">
        <v>0.15075569999999999</v>
      </c>
      <c r="DJ745" s="77">
        <v>0.1758518</v>
      </c>
      <c r="DK745" s="77">
        <v>0.13826330000000001</v>
      </c>
      <c r="DL745" s="77">
        <v>0.1133943</v>
      </c>
      <c r="DM745" s="77">
        <v>0.42348229999999998</v>
      </c>
      <c r="DN745" s="77">
        <v>0.66659539999999995</v>
      </c>
      <c r="DO745" s="77">
        <v>0.67093999999999998</v>
      </c>
      <c r="DP745" s="77">
        <v>0.59947779999999995</v>
      </c>
      <c r="DQ745" s="77">
        <v>0.43325330000000001</v>
      </c>
      <c r="DR745" s="77">
        <v>-5.1357E-3</v>
      </c>
      <c r="DS745" s="77">
        <v>-3.45397E-2</v>
      </c>
      <c r="DT745" s="77">
        <v>-4.16329E-2</v>
      </c>
      <c r="DU745" s="77">
        <v>-0.15825249999999999</v>
      </c>
      <c r="DV745" s="77">
        <v>-0.27812179999999997</v>
      </c>
      <c r="DW745" s="77">
        <v>-0.25632939999999999</v>
      </c>
      <c r="DX745" s="77">
        <v>-0.33345200000000003</v>
      </c>
      <c r="DY745" s="77">
        <v>-0.29842299999999999</v>
      </c>
      <c r="DZ745" s="77">
        <v>-0.49698330000000002</v>
      </c>
      <c r="EA745" s="77">
        <v>-0.72637490000000005</v>
      </c>
      <c r="EB745" s="77">
        <v>-0.43159219999999998</v>
      </c>
      <c r="EC745" s="77">
        <v>-3.3547899999999999E-2</v>
      </c>
      <c r="ED745" s="77">
        <v>0.1001128</v>
      </c>
      <c r="EE745" s="77">
        <v>0.1210929</v>
      </c>
      <c r="EF745" s="77">
        <v>0.21546680000000001</v>
      </c>
      <c r="EG745" s="77">
        <v>0.1867615</v>
      </c>
      <c r="EH745" s="77">
        <v>0.20536979999999999</v>
      </c>
      <c r="EI745" s="77">
        <v>0.17245820000000001</v>
      </c>
      <c r="EJ745" s="77">
        <v>0.15972339999999999</v>
      </c>
      <c r="EK745" s="77">
        <v>0.5717023</v>
      </c>
      <c r="EL745" s="77">
        <v>0.91243560000000001</v>
      </c>
      <c r="EM745" s="77">
        <v>0.91848669999999999</v>
      </c>
      <c r="EN745" s="77">
        <v>0.83166960000000001</v>
      </c>
      <c r="EO745" s="77">
        <v>0.63765400000000005</v>
      </c>
      <c r="EP745" s="77">
        <v>4.2745900000000003E-2</v>
      </c>
      <c r="EQ745" s="77">
        <v>1.1164E-3</v>
      </c>
      <c r="ER745" s="77">
        <v>3.10456E-2</v>
      </c>
      <c r="ES745" s="77">
        <v>-9.5914299999999994E-2</v>
      </c>
      <c r="ET745" s="77">
        <v>-0.23610010000000001</v>
      </c>
      <c r="EU745" s="77">
        <v>43.631909999999998</v>
      </c>
      <c r="EV745" s="77">
        <v>44.947719999999997</v>
      </c>
      <c r="EW745" s="77">
        <v>44.943809999999999</v>
      </c>
      <c r="EX745" s="77">
        <v>44.852969999999999</v>
      </c>
      <c r="EY745" s="77">
        <v>44.309930000000001</v>
      </c>
      <c r="EZ745" s="77">
        <v>44.578879999999998</v>
      </c>
      <c r="FA745" s="77">
        <v>43.715389999999999</v>
      </c>
      <c r="FB745" s="77">
        <v>44.57752</v>
      </c>
      <c r="FC745" s="77">
        <v>48.626640000000002</v>
      </c>
      <c r="FD745" s="77">
        <v>53.359949999999998</v>
      </c>
      <c r="FE745" s="77">
        <v>56.4968</v>
      </c>
      <c r="FF745" s="77">
        <v>58.36016</v>
      </c>
      <c r="FG745" s="77">
        <v>59.859090000000002</v>
      </c>
      <c r="FH745" s="77">
        <v>61.312359999999998</v>
      </c>
      <c r="FI745" s="77">
        <v>61.587020000000003</v>
      </c>
      <c r="FJ745" s="77">
        <v>61.131450000000001</v>
      </c>
      <c r="FK745" s="77">
        <v>60.404960000000003</v>
      </c>
      <c r="FL745" s="77">
        <v>58.993589999999998</v>
      </c>
      <c r="FM745" s="77">
        <v>55.632640000000002</v>
      </c>
      <c r="FN745" s="77">
        <v>52.222259999999999</v>
      </c>
      <c r="FO745" s="77">
        <v>49.494779999999999</v>
      </c>
      <c r="FP745" s="77">
        <v>48.58135</v>
      </c>
      <c r="FQ745" s="77">
        <v>47.125990000000002</v>
      </c>
      <c r="FR745" s="77">
        <v>46.532389999999999</v>
      </c>
      <c r="FS745" s="77">
        <v>1.3029679999999999</v>
      </c>
      <c r="FT745" s="77">
        <v>5.5010400000000001E-2</v>
      </c>
      <c r="FU745" s="77">
        <v>0.18397259999999999</v>
      </c>
    </row>
    <row r="746" spans="1:177" x14ac:dyDescent="0.25">
      <c r="A746" t="s">
        <v>226</v>
      </c>
      <c r="B746" t="s">
        <v>199</v>
      </c>
      <c r="C746" t="s">
        <v>271</v>
      </c>
      <c r="D746" s="30" t="s">
        <v>238</v>
      </c>
      <c r="E746" t="s">
        <v>219</v>
      </c>
      <c r="F746" s="78">
        <v>4574</v>
      </c>
      <c r="G746" s="77">
        <v>0.90601330000000002</v>
      </c>
      <c r="H746" s="77">
        <v>0.77746029999999999</v>
      </c>
      <c r="I746" s="77">
        <v>0.72995750000000004</v>
      </c>
      <c r="J746" s="77">
        <v>0.6909592</v>
      </c>
      <c r="K746" s="77">
        <v>0.63595469999999998</v>
      </c>
      <c r="L746" s="77">
        <v>0.71153529999999998</v>
      </c>
      <c r="M746" s="77">
        <v>0.765347</v>
      </c>
      <c r="N746" s="77">
        <v>0.86457980000000001</v>
      </c>
      <c r="O746" s="77">
        <v>1.0623670000000001</v>
      </c>
      <c r="P746" s="77">
        <v>1.1217630000000001</v>
      </c>
      <c r="Q746" s="77">
        <v>1.2125079999999999</v>
      </c>
      <c r="R746" s="77">
        <v>1.2697890000000001</v>
      </c>
      <c r="S746" s="77">
        <v>1.4098599999999999</v>
      </c>
      <c r="T746" s="77">
        <v>1.447649</v>
      </c>
      <c r="U746" s="77">
        <v>1.4713959999999999</v>
      </c>
      <c r="V746" s="77">
        <v>1.5213460000000001</v>
      </c>
      <c r="W746" s="77">
        <v>1.4276740000000001</v>
      </c>
      <c r="X746" s="77">
        <v>1.4168099999999999</v>
      </c>
      <c r="Y746" s="77">
        <v>1.4598370000000001</v>
      </c>
      <c r="Z746" s="77">
        <v>1.495276</v>
      </c>
      <c r="AA746" s="77">
        <v>1.5505690000000001</v>
      </c>
      <c r="AB746" s="77">
        <v>1.437432</v>
      </c>
      <c r="AC746" s="77">
        <v>1.3078650000000001</v>
      </c>
      <c r="AD746" s="77">
        <v>1.0952219999999999</v>
      </c>
      <c r="AE746" s="77">
        <v>-0.59593839999999998</v>
      </c>
      <c r="AF746" s="77">
        <v>-0.63649429999999996</v>
      </c>
      <c r="AG746" s="77">
        <v>-0.51018180000000002</v>
      </c>
      <c r="AH746" s="77">
        <v>-0.40426069999999997</v>
      </c>
      <c r="AI746" s="77">
        <v>-0.35141869999999997</v>
      </c>
      <c r="AJ746" s="77">
        <v>-0.14662900000000001</v>
      </c>
      <c r="AK746" s="77">
        <v>-7.2786699999999996E-2</v>
      </c>
      <c r="AL746" s="77">
        <v>-5.3580999999999997E-2</v>
      </c>
      <c r="AM746" s="77">
        <v>2.8744800000000001E-2</v>
      </c>
      <c r="AN746" s="77">
        <v>-9.1038000000000004E-3</v>
      </c>
      <c r="AO746" s="77">
        <v>5.2463000000000003E-2</v>
      </c>
      <c r="AP746" s="77">
        <v>6.1767299999999997E-2</v>
      </c>
      <c r="AQ746" s="77">
        <v>0.1272316</v>
      </c>
      <c r="AR746" s="77">
        <v>0.12823080000000001</v>
      </c>
      <c r="AS746" s="77">
        <v>0.13602239999999999</v>
      </c>
      <c r="AT746" s="77">
        <v>0.1798014</v>
      </c>
      <c r="AU746" s="77">
        <v>6.9803799999999999E-2</v>
      </c>
      <c r="AV746" s="77">
        <v>1.0453799999999999E-2</v>
      </c>
      <c r="AW746" s="77">
        <v>2.3298200000000002E-2</v>
      </c>
      <c r="AX746" s="77">
        <v>3.9637100000000001E-2</v>
      </c>
      <c r="AY746" s="77">
        <v>2.0717300000000001E-2</v>
      </c>
      <c r="AZ746" s="77">
        <v>-3.8012299999999999E-2</v>
      </c>
      <c r="BA746" s="77">
        <v>-3.27806E-2</v>
      </c>
      <c r="BB746" s="77">
        <v>-7.7903399999999998E-2</v>
      </c>
      <c r="BC746" s="77">
        <v>-0.53872399999999998</v>
      </c>
      <c r="BD746" s="77">
        <v>-0.56336430000000004</v>
      </c>
      <c r="BE746" s="77">
        <v>-0.44024160000000001</v>
      </c>
      <c r="BF746" s="77">
        <v>-0.33896920000000003</v>
      </c>
      <c r="BG746" s="77">
        <v>-0.28737829999999998</v>
      </c>
      <c r="BH746" s="77">
        <v>-0.119009</v>
      </c>
      <c r="BI746" s="77">
        <v>-5.4407400000000002E-2</v>
      </c>
      <c r="BJ746" s="77">
        <v>-3.90502E-2</v>
      </c>
      <c r="BK746" s="77">
        <v>4.44576E-2</v>
      </c>
      <c r="BL746" s="77">
        <v>2.01105E-2</v>
      </c>
      <c r="BM746" s="77">
        <v>7.0399000000000003E-2</v>
      </c>
      <c r="BN746" s="77">
        <v>7.8775999999999999E-2</v>
      </c>
      <c r="BO746" s="77">
        <v>0.1602809</v>
      </c>
      <c r="BP746" s="77">
        <v>0.17477519999999999</v>
      </c>
      <c r="BQ746" s="77">
        <v>0.18837470000000001</v>
      </c>
      <c r="BR746" s="77">
        <v>0.23104910000000001</v>
      </c>
      <c r="BS746" s="77">
        <v>0.1214225</v>
      </c>
      <c r="BT746" s="77">
        <v>4.4011599999999998E-2</v>
      </c>
      <c r="BU746" s="77">
        <v>4.9826700000000002E-2</v>
      </c>
      <c r="BV746" s="77">
        <v>6.0297000000000003E-2</v>
      </c>
      <c r="BW746" s="77">
        <v>4.4494699999999998E-2</v>
      </c>
      <c r="BX746" s="77">
        <v>-1.26833E-2</v>
      </c>
      <c r="BY746" s="77">
        <v>-2.4042E-3</v>
      </c>
      <c r="BZ746" s="77">
        <v>-5.3832600000000001E-2</v>
      </c>
      <c r="CA746" s="77">
        <v>-0.49909740000000002</v>
      </c>
      <c r="CB746" s="77">
        <v>-0.51271469999999997</v>
      </c>
      <c r="CC746" s="77">
        <v>-0.39180120000000002</v>
      </c>
      <c r="CD746" s="77">
        <v>-0.29374850000000002</v>
      </c>
      <c r="CE746" s="77">
        <v>-0.24302409999999999</v>
      </c>
      <c r="CF746" s="77">
        <v>-9.9879499999999996E-2</v>
      </c>
      <c r="CG746" s="77">
        <v>-4.1677899999999997E-2</v>
      </c>
      <c r="CH746" s="77">
        <v>-2.89862E-2</v>
      </c>
      <c r="CI746" s="77">
        <v>5.5340199999999999E-2</v>
      </c>
      <c r="CJ746" s="77">
        <v>4.0344199999999997E-2</v>
      </c>
      <c r="CK746" s="77">
        <v>8.2821400000000003E-2</v>
      </c>
      <c r="CL746" s="77">
        <v>9.05561E-2</v>
      </c>
      <c r="CM746" s="77">
        <v>0.18317079999999999</v>
      </c>
      <c r="CN746" s="77">
        <v>0.20701169999999999</v>
      </c>
      <c r="CO746" s="77">
        <v>0.22463379999999999</v>
      </c>
      <c r="CP746" s="77">
        <v>0.26654309999999998</v>
      </c>
      <c r="CQ746" s="77">
        <v>0.15717339999999999</v>
      </c>
      <c r="CR746" s="77">
        <v>6.7253599999999997E-2</v>
      </c>
      <c r="CS746" s="77">
        <v>6.8200300000000005E-2</v>
      </c>
      <c r="CT746" s="77">
        <v>7.4605900000000003E-2</v>
      </c>
      <c r="CU746" s="77">
        <v>6.09629E-2</v>
      </c>
      <c r="CV746" s="77">
        <v>4.8596000000000004E-3</v>
      </c>
      <c r="CW746" s="77">
        <v>1.8634299999999999E-2</v>
      </c>
      <c r="CX746" s="77">
        <v>-3.7161199999999998E-2</v>
      </c>
      <c r="CY746" s="77">
        <v>-0.45947090000000002</v>
      </c>
      <c r="CZ746" s="77">
        <v>-0.46206510000000001</v>
      </c>
      <c r="DA746" s="77">
        <v>-0.34336080000000002</v>
      </c>
      <c r="DB746" s="77">
        <v>-0.24852779999999999</v>
      </c>
      <c r="DC746" s="77">
        <v>-0.19866980000000001</v>
      </c>
      <c r="DD746" s="77">
        <v>-8.0750000000000002E-2</v>
      </c>
      <c r="DE746" s="77">
        <v>-2.8948399999999999E-2</v>
      </c>
      <c r="DF746" s="77">
        <v>-1.8922100000000001E-2</v>
      </c>
      <c r="DG746" s="77">
        <v>6.6222799999999998E-2</v>
      </c>
      <c r="DH746" s="77">
        <v>6.0578E-2</v>
      </c>
      <c r="DI746" s="77">
        <v>9.5243800000000003E-2</v>
      </c>
      <c r="DJ746" s="77">
        <v>0.10233630000000001</v>
      </c>
      <c r="DK746" s="77">
        <v>0.20606070000000001</v>
      </c>
      <c r="DL746" s="77">
        <v>0.23924819999999999</v>
      </c>
      <c r="DM746" s="77">
        <v>0.26089289999999998</v>
      </c>
      <c r="DN746" s="77">
        <v>0.30203720000000001</v>
      </c>
      <c r="DO746" s="77">
        <v>0.19292429999999999</v>
      </c>
      <c r="DP746" s="77">
        <v>9.0495599999999995E-2</v>
      </c>
      <c r="DQ746" s="77">
        <v>8.6573999999999998E-2</v>
      </c>
      <c r="DR746" s="77">
        <v>8.8914900000000005E-2</v>
      </c>
      <c r="DS746" s="77">
        <v>7.7431100000000003E-2</v>
      </c>
      <c r="DT746" s="77">
        <v>2.2402399999999999E-2</v>
      </c>
      <c r="DU746" s="77">
        <v>3.9672899999999997E-2</v>
      </c>
      <c r="DV746" s="77">
        <v>-2.0489899999999998E-2</v>
      </c>
      <c r="DW746" s="77">
        <v>-0.40225650000000002</v>
      </c>
      <c r="DX746" s="77">
        <v>-0.38893509999999998</v>
      </c>
      <c r="DY746" s="77">
        <v>-0.27342050000000001</v>
      </c>
      <c r="DZ746" s="77">
        <v>-0.18323629999999999</v>
      </c>
      <c r="EA746" s="77">
        <v>-0.13462940000000001</v>
      </c>
      <c r="EB746" s="77">
        <v>-5.3129999999999997E-2</v>
      </c>
      <c r="EC746" s="77">
        <v>-1.05691E-2</v>
      </c>
      <c r="ED746" s="77">
        <v>-4.3912999999999999E-3</v>
      </c>
      <c r="EE746" s="77">
        <v>8.1935499999999994E-2</v>
      </c>
      <c r="EF746" s="77">
        <v>8.9792300000000005E-2</v>
      </c>
      <c r="EG746" s="77">
        <v>0.11317969999999999</v>
      </c>
      <c r="EH746" s="77">
        <v>0.11934500000000001</v>
      </c>
      <c r="EI746" s="77">
        <v>0.23910999999999999</v>
      </c>
      <c r="EJ746" s="77">
        <v>0.28579260000000001</v>
      </c>
      <c r="EK746" s="77">
        <v>0.3132453</v>
      </c>
      <c r="EL746" s="77">
        <v>0.35328490000000001</v>
      </c>
      <c r="EM746" s="77">
        <v>0.24454300000000001</v>
      </c>
      <c r="EN746" s="77">
        <v>0.12405339999999999</v>
      </c>
      <c r="EO746" s="77">
        <v>0.11310249999999999</v>
      </c>
      <c r="EP746" s="77">
        <v>0.1095748</v>
      </c>
      <c r="EQ746" s="77">
        <v>0.1012086</v>
      </c>
      <c r="ER746" s="77">
        <v>4.77314E-2</v>
      </c>
      <c r="ES746" s="77">
        <v>7.0049200000000006E-2</v>
      </c>
      <c r="ET746" s="77">
        <v>3.581E-3</v>
      </c>
      <c r="EU746" s="77">
        <v>59.837949999999999</v>
      </c>
      <c r="EV746" s="77">
        <v>58.965919999999997</v>
      </c>
      <c r="EW746" s="77">
        <v>58.802100000000003</v>
      </c>
      <c r="EX746" s="77">
        <v>58.353560000000002</v>
      </c>
      <c r="EY746" s="77">
        <v>58.004130000000004</v>
      </c>
      <c r="EZ746" s="77">
        <v>57.349690000000002</v>
      </c>
      <c r="FA746" s="77">
        <v>57.151490000000003</v>
      </c>
      <c r="FB746" s="77">
        <v>59.346200000000003</v>
      </c>
      <c r="FC746" s="77">
        <v>62.786430000000003</v>
      </c>
      <c r="FD746" s="77">
        <v>66.75497</v>
      </c>
      <c r="FE746" s="77">
        <v>70.662800000000004</v>
      </c>
      <c r="FF746" s="77">
        <v>72.581620000000001</v>
      </c>
      <c r="FG746" s="77">
        <v>73.699389999999994</v>
      </c>
      <c r="FH746" s="77">
        <v>74.645740000000004</v>
      </c>
      <c r="FI746" s="77">
        <v>75.144739999999999</v>
      </c>
      <c r="FJ746" s="77">
        <v>74.990039999999993</v>
      </c>
      <c r="FK746" s="77">
        <v>73.883250000000004</v>
      </c>
      <c r="FL746" s="77">
        <v>72.20017</v>
      </c>
      <c r="FM746" s="77">
        <v>70.448719999999994</v>
      </c>
      <c r="FN746" s="77">
        <v>67.130399999999995</v>
      </c>
      <c r="FO746" s="77">
        <v>63.341079999999998</v>
      </c>
      <c r="FP746" s="77">
        <v>61.559939999999997</v>
      </c>
      <c r="FQ746" s="77">
        <v>60.850250000000003</v>
      </c>
      <c r="FR746" s="77">
        <v>60.007190000000001</v>
      </c>
      <c r="FS746" s="77">
        <v>0.3947061</v>
      </c>
      <c r="FT746" s="77">
        <v>2.1683999999999998E-2</v>
      </c>
      <c r="FU746" s="77">
        <v>3.4554599999999998E-2</v>
      </c>
    </row>
    <row r="747" spans="1:177" x14ac:dyDescent="0.25">
      <c r="A747" t="s">
        <v>226</v>
      </c>
      <c r="B747" t="s">
        <v>199</v>
      </c>
      <c r="C747" t="s">
        <v>271</v>
      </c>
      <c r="D747" s="30" t="s">
        <v>238</v>
      </c>
      <c r="E747" t="s">
        <v>220</v>
      </c>
      <c r="F747" s="78">
        <v>3471</v>
      </c>
      <c r="G747" s="77">
        <v>0.9607</v>
      </c>
      <c r="H747" s="77">
        <v>0.84487210000000001</v>
      </c>
      <c r="I747" s="77">
        <v>0.81386740000000002</v>
      </c>
      <c r="J747" s="77">
        <v>0.81813979999999997</v>
      </c>
      <c r="K747" s="77">
        <v>0.78043810000000002</v>
      </c>
      <c r="L747" s="77">
        <v>0.79555799999999999</v>
      </c>
      <c r="M747" s="77">
        <v>0.78131649999999997</v>
      </c>
      <c r="N747" s="77">
        <v>0.89509839999999996</v>
      </c>
      <c r="O747" s="77">
        <v>1.116752</v>
      </c>
      <c r="P747" s="77">
        <v>1.1756390000000001</v>
      </c>
      <c r="Q747" s="77">
        <v>1.2639370000000001</v>
      </c>
      <c r="R747" s="77">
        <v>1.3160430000000001</v>
      </c>
      <c r="S747" s="77">
        <v>1.399071</v>
      </c>
      <c r="T747" s="77">
        <v>1.4063460000000001</v>
      </c>
      <c r="U747" s="77">
        <v>1.388747</v>
      </c>
      <c r="V747" s="77">
        <v>1.42604</v>
      </c>
      <c r="W747" s="77">
        <v>1.3407279999999999</v>
      </c>
      <c r="X747" s="77">
        <v>1.3906829999999999</v>
      </c>
      <c r="Y747" s="77">
        <v>1.465076</v>
      </c>
      <c r="Z747" s="77">
        <v>1.5194589999999999</v>
      </c>
      <c r="AA747" s="77">
        <v>1.6076330000000001</v>
      </c>
      <c r="AB747" s="77">
        <v>1.5136320000000001</v>
      </c>
      <c r="AC747" s="77">
        <v>1.395791</v>
      </c>
      <c r="AD747" s="77">
        <v>1.1492560000000001</v>
      </c>
      <c r="AE747" s="77">
        <v>-0.60189780000000004</v>
      </c>
      <c r="AF747" s="77">
        <v>-0.60661980000000004</v>
      </c>
      <c r="AG747" s="77">
        <v>-0.45113839999999999</v>
      </c>
      <c r="AH747" s="77">
        <v>-0.27316970000000002</v>
      </c>
      <c r="AI747" s="77">
        <v>-0.18757950000000001</v>
      </c>
      <c r="AJ747" s="77">
        <v>-7.9718300000000006E-2</v>
      </c>
      <c r="AK747" s="77">
        <v>-8.5785200000000006E-2</v>
      </c>
      <c r="AL747" s="77">
        <v>-6.68015E-2</v>
      </c>
      <c r="AM747" s="77">
        <v>3.0466199999999999E-2</v>
      </c>
      <c r="AN747" s="77">
        <v>-2.7039299999999999E-2</v>
      </c>
      <c r="AO747" s="77">
        <v>3.4853500000000003E-2</v>
      </c>
      <c r="AP747" s="77">
        <v>4.1067800000000002E-2</v>
      </c>
      <c r="AQ747" s="77">
        <v>7.1580400000000002E-2</v>
      </c>
      <c r="AR747" s="77">
        <v>6.7389599999999994E-2</v>
      </c>
      <c r="AS747" s="77">
        <v>6.0384E-2</v>
      </c>
      <c r="AT747" s="77">
        <v>9.7916100000000006E-2</v>
      </c>
      <c r="AU747" s="77">
        <v>-3.9522999999999997E-3</v>
      </c>
      <c r="AV747" s="77">
        <v>-4.3278799999999999E-2</v>
      </c>
      <c r="AW747" s="77">
        <v>-8.8804999999999995E-3</v>
      </c>
      <c r="AX747" s="77">
        <v>6.6673000000000001E-3</v>
      </c>
      <c r="AY747" s="77">
        <v>3.6013999999999998E-3</v>
      </c>
      <c r="AZ747" s="77">
        <v>-2.2735999999999999E-2</v>
      </c>
      <c r="BA747" s="77">
        <v>5.0416000000000002E-3</v>
      </c>
      <c r="BB747" s="77">
        <v>-6.7647200000000005E-2</v>
      </c>
      <c r="BC747" s="77">
        <v>-0.54493530000000001</v>
      </c>
      <c r="BD747" s="77">
        <v>-0.54500590000000004</v>
      </c>
      <c r="BE747" s="77">
        <v>-0.39505119999999999</v>
      </c>
      <c r="BF747" s="77">
        <v>-0.23290959999999999</v>
      </c>
      <c r="BG747" s="77">
        <v>-0.15385570000000001</v>
      </c>
      <c r="BH747" s="77">
        <v>-5.9881999999999998E-2</v>
      </c>
      <c r="BI747" s="77">
        <v>-6.7473099999999994E-2</v>
      </c>
      <c r="BJ747" s="77">
        <v>-5.0469300000000002E-2</v>
      </c>
      <c r="BK747" s="77">
        <v>4.6847300000000001E-2</v>
      </c>
      <c r="BL747" s="77">
        <v>7.5500999999999997E-3</v>
      </c>
      <c r="BM747" s="77">
        <v>5.4405200000000001E-2</v>
      </c>
      <c r="BN747" s="77">
        <v>6.07672E-2</v>
      </c>
      <c r="BO747" s="77">
        <v>9.8350699999999999E-2</v>
      </c>
      <c r="BP747" s="77">
        <v>9.8896499999999998E-2</v>
      </c>
      <c r="BQ747" s="77">
        <v>8.8165900000000005E-2</v>
      </c>
      <c r="BR747" s="77">
        <v>0.124047</v>
      </c>
      <c r="BS747" s="77">
        <v>2.3383899999999999E-2</v>
      </c>
      <c r="BT747" s="77">
        <v>-1.29646E-2</v>
      </c>
      <c r="BU747" s="77">
        <v>1.65124E-2</v>
      </c>
      <c r="BV747" s="77">
        <v>3.0483400000000001E-2</v>
      </c>
      <c r="BW747" s="77">
        <v>3.0927199999999998E-2</v>
      </c>
      <c r="BX747" s="77">
        <v>3.6586000000000001E-3</v>
      </c>
      <c r="BY747" s="77">
        <v>3.5130000000000002E-2</v>
      </c>
      <c r="BZ747" s="77">
        <v>-4.2743799999999998E-2</v>
      </c>
      <c r="CA747" s="77">
        <v>-0.50548340000000003</v>
      </c>
      <c r="CB747" s="77">
        <v>-0.50233229999999995</v>
      </c>
      <c r="CC747" s="77">
        <v>-0.35620540000000001</v>
      </c>
      <c r="CD747" s="77">
        <v>-0.2050256</v>
      </c>
      <c r="CE747" s="77">
        <v>-0.1304988</v>
      </c>
      <c r="CF747" s="77">
        <v>-4.6143400000000001E-2</v>
      </c>
      <c r="CG747" s="77">
        <v>-5.4790199999999997E-2</v>
      </c>
      <c r="CH747" s="77">
        <v>-3.9157600000000001E-2</v>
      </c>
      <c r="CI747" s="77">
        <v>5.81927E-2</v>
      </c>
      <c r="CJ747" s="77">
        <v>3.15065E-2</v>
      </c>
      <c r="CK747" s="77">
        <v>6.7946699999999999E-2</v>
      </c>
      <c r="CL747" s="77">
        <v>7.4410900000000002E-2</v>
      </c>
      <c r="CM747" s="77">
        <v>0.1168916</v>
      </c>
      <c r="CN747" s="77">
        <v>0.12071809999999999</v>
      </c>
      <c r="CO747" s="77">
        <v>0.10740760000000001</v>
      </c>
      <c r="CP747" s="77">
        <v>0.1421453</v>
      </c>
      <c r="CQ747" s="77">
        <v>4.2316899999999998E-2</v>
      </c>
      <c r="CR747" s="77">
        <v>8.0309000000000005E-3</v>
      </c>
      <c r="CS747" s="77">
        <v>3.4099499999999998E-2</v>
      </c>
      <c r="CT747" s="77">
        <v>4.6978399999999997E-2</v>
      </c>
      <c r="CU747" s="77">
        <v>4.9853000000000001E-2</v>
      </c>
      <c r="CV747" s="77">
        <v>2.1939400000000001E-2</v>
      </c>
      <c r="CW747" s="77">
        <v>5.5969199999999997E-2</v>
      </c>
      <c r="CX747" s="77">
        <v>-2.5495799999999999E-2</v>
      </c>
      <c r="CY747" s="77">
        <v>-0.46603139999999998</v>
      </c>
      <c r="CZ747" s="77">
        <v>-0.45965869999999998</v>
      </c>
      <c r="DA747" s="77">
        <v>-0.31735950000000002</v>
      </c>
      <c r="DB747" s="77">
        <v>-0.17714150000000001</v>
      </c>
      <c r="DC747" s="77">
        <v>-0.1071418</v>
      </c>
      <c r="DD747" s="77">
        <v>-3.2404799999999997E-2</v>
      </c>
      <c r="DE747" s="77">
        <v>-4.21073E-2</v>
      </c>
      <c r="DF747" s="77">
        <v>-2.7845999999999999E-2</v>
      </c>
      <c r="DG747" s="77">
        <v>6.9538199999999994E-2</v>
      </c>
      <c r="DH747" s="77">
        <v>5.5462999999999998E-2</v>
      </c>
      <c r="DI747" s="77">
        <v>8.1488099999999994E-2</v>
      </c>
      <c r="DJ747" s="77">
        <v>8.80547E-2</v>
      </c>
      <c r="DK747" s="77">
        <v>0.13543259999999999</v>
      </c>
      <c r="DL747" s="77">
        <v>0.14253969999999999</v>
      </c>
      <c r="DM747" s="77">
        <v>0.12664919999999999</v>
      </c>
      <c r="DN747" s="77">
        <v>0.16024350000000001</v>
      </c>
      <c r="DO747" s="77">
        <v>6.1249900000000003E-2</v>
      </c>
      <c r="DP747" s="77">
        <v>2.9026400000000001E-2</v>
      </c>
      <c r="DQ747" s="77">
        <v>5.1686500000000003E-2</v>
      </c>
      <c r="DR747" s="77">
        <v>6.3473299999999996E-2</v>
      </c>
      <c r="DS747" s="77">
        <v>6.8778699999999998E-2</v>
      </c>
      <c r="DT747" s="77">
        <v>4.0220199999999998E-2</v>
      </c>
      <c r="DU747" s="77">
        <v>7.6808399999999999E-2</v>
      </c>
      <c r="DV747" s="77">
        <v>-8.2477000000000002E-3</v>
      </c>
      <c r="DW747" s="77">
        <v>-0.40906900000000002</v>
      </c>
      <c r="DX747" s="77">
        <v>-0.39804479999999998</v>
      </c>
      <c r="DY747" s="77">
        <v>-0.26127230000000001</v>
      </c>
      <c r="DZ747" s="77">
        <v>-0.13688139999999999</v>
      </c>
      <c r="EA747" s="77">
        <v>-7.34181E-2</v>
      </c>
      <c r="EB747" s="77">
        <v>-1.25685E-2</v>
      </c>
      <c r="EC747" s="77">
        <v>-2.3795199999999999E-2</v>
      </c>
      <c r="ED747" s="77">
        <v>-1.1513799999999999E-2</v>
      </c>
      <c r="EE747" s="77">
        <v>8.5919300000000004E-2</v>
      </c>
      <c r="EF747" s="77">
        <v>9.0052400000000005E-2</v>
      </c>
      <c r="EG747" s="77">
        <v>0.1010399</v>
      </c>
      <c r="EH747" s="77">
        <v>0.10775410000000001</v>
      </c>
      <c r="EI747" s="77">
        <v>0.16220280000000001</v>
      </c>
      <c r="EJ747" s="77">
        <v>0.1740467</v>
      </c>
      <c r="EK747" s="77">
        <v>0.15443119999999999</v>
      </c>
      <c r="EL747" s="77">
        <v>0.1863745</v>
      </c>
      <c r="EM747" s="77">
        <v>8.8586200000000004E-2</v>
      </c>
      <c r="EN747" s="77">
        <v>5.93406E-2</v>
      </c>
      <c r="EO747" s="77">
        <v>7.7079400000000006E-2</v>
      </c>
      <c r="EP747" s="77">
        <v>8.7289500000000006E-2</v>
      </c>
      <c r="EQ747" s="77">
        <v>9.6104599999999998E-2</v>
      </c>
      <c r="ER747" s="77">
        <v>6.6614800000000002E-2</v>
      </c>
      <c r="ES747" s="77">
        <v>0.1068969</v>
      </c>
      <c r="ET747" s="77">
        <v>1.6655699999999999E-2</v>
      </c>
      <c r="EU747" s="77">
        <v>61.503700000000002</v>
      </c>
      <c r="EV747" s="77">
        <v>60.704320000000003</v>
      </c>
      <c r="EW747" s="77">
        <v>60.599879999999999</v>
      </c>
      <c r="EX747" s="77">
        <v>60.199710000000003</v>
      </c>
      <c r="EY747" s="77">
        <v>59.898020000000002</v>
      </c>
      <c r="EZ747" s="77">
        <v>59.448309999999999</v>
      </c>
      <c r="FA747" s="77">
        <v>59.345829999999999</v>
      </c>
      <c r="FB747" s="77">
        <v>61.142319999999998</v>
      </c>
      <c r="FC747" s="77">
        <v>63.63984</v>
      </c>
      <c r="FD747" s="77">
        <v>66.693119999999993</v>
      </c>
      <c r="FE747" s="77">
        <v>70.396240000000006</v>
      </c>
      <c r="FF747" s="77">
        <v>72.161289999999994</v>
      </c>
      <c r="FG747" s="77">
        <v>72.872799999999998</v>
      </c>
      <c r="FH747" s="77">
        <v>73.675700000000006</v>
      </c>
      <c r="FI747" s="77">
        <v>74.17398</v>
      </c>
      <c r="FJ747" s="77">
        <v>73.875510000000006</v>
      </c>
      <c r="FK747" s="77">
        <v>72.829899999999995</v>
      </c>
      <c r="FL747" s="77">
        <v>71.278319999999994</v>
      </c>
      <c r="FM747" s="77">
        <v>69.970309999999998</v>
      </c>
      <c r="FN747" s="77">
        <v>66.916709999999995</v>
      </c>
      <c r="FO747" s="77">
        <v>64.065129999999996</v>
      </c>
      <c r="FP747" s="77">
        <v>62.467309999999998</v>
      </c>
      <c r="FQ747" s="77">
        <v>61.963250000000002</v>
      </c>
      <c r="FR747" s="77">
        <v>61.456760000000003</v>
      </c>
      <c r="FS747" s="77">
        <v>0.4418319</v>
      </c>
      <c r="FT747" s="77">
        <v>1.7614000000000001E-2</v>
      </c>
      <c r="FU747" s="77">
        <v>2.98515E-2</v>
      </c>
    </row>
    <row r="748" spans="1:177" x14ac:dyDescent="0.25">
      <c r="A748" t="s">
        <v>226</v>
      </c>
      <c r="B748" t="s">
        <v>199</v>
      </c>
      <c r="C748" t="s">
        <v>271</v>
      </c>
      <c r="D748" s="30" t="s">
        <v>238</v>
      </c>
      <c r="E748" t="s">
        <v>221</v>
      </c>
      <c r="F748" s="78">
        <v>1103</v>
      </c>
      <c r="G748" s="77">
        <v>0.75156120000000004</v>
      </c>
      <c r="H748" s="77">
        <v>0.58648080000000002</v>
      </c>
      <c r="I748" s="77">
        <v>0.49100270000000001</v>
      </c>
      <c r="J748" s="77">
        <v>0.28278180000000003</v>
      </c>
      <c r="K748" s="77">
        <v>0.14746239999999999</v>
      </c>
      <c r="L748" s="77">
        <v>0.40962209999999999</v>
      </c>
      <c r="M748" s="77">
        <v>0.72666909999999996</v>
      </c>
      <c r="N748" s="77">
        <v>0.77361369999999996</v>
      </c>
      <c r="O748" s="77">
        <v>0.88253879999999996</v>
      </c>
      <c r="P748" s="77">
        <v>0.95684400000000003</v>
      </c>
      <c r="Q748" s="77">
        <v>1.0545059999999999</v>
      </c>
      <c r="R748" s="77">
        <v>1.1232500000000001</v>
      </c>
      <c r="S748" s="77">
        <v>1.4386540000000001</v>
      </c>
      <c r="T748" s="77">
        <v>1.567871</v>
      </c>
      <c r="U748" s="77">
        <v>1.7270270000000001</v>
      </c>
      <c r="V748" s="77">
        <v>1.825221</v>
      </c>
      <c r="W748" s="77">
        <v>1.71766</v>
      </c>
      <c r="X748" s="77">
        <v>1.493536</v>
      </c>
      <c r="Y748" s="77">
        <v>1.427988</v>
      </c>
      <c r="Z748" s="77">
        <v>1.4097949999999999</v>
      </c>
      <c r="AA748" s="77">
        <v>1.370387</v>
      </c>
      <c r="AB748" s="77">
        <v>1.180912</v>
      </c>
      <c r="AC748" s="77">
        <v>1.017342</v>
      </c>
      <c r="AD748" s="77">
        <v>0.92756749999999999</v>
      </c>
      <c r="AE748" s="77">
        <v>-0.71666719999999995</v>
      </c>
      <c r="AF748" s="77">
        <v>-0.91739099999999996</v>
      </c>
      <c r="AG748" s="77">
        <v>-0.86143610000000004</v>
      </c>
      <c r="AH748" s="77">
        <v>-0.96887210000000001</v>
      </c>
      <c r="AI748" s="77">
        <v>-1.0195799999999999</v>
      </c>
      <c r="AJ748" s="77">
        <v>-0.4601095</v>
      </c>
      <c r="AK748" s="77">
        <v>-7.0709499999999995E-2</v>
      </c>
      <c r="AL748" s="77">
        <v>-3.5559899999999998E-2</v>
      </c>
      <c r="AM748" s="77">
        <v>-2.9862799999999998E-2</v>
      </c>
      <c r="AN748" s="77">
        <v>-3.7869999999999999E-4</v>
      </c>
      <c r="AO748" s="77">
        <v>6.6359199999999993E-2</v>
      </c>
      <c r="AP748" s="77">
        <v>9.1506199999999996E-2</v>
      </c>
      <c r="AQ748" s="77">
        <v>0.21266889999999999</v>
      </c>
      <c r="AR748" s="77">
        <v>0.18455769999999999</v>
      </c>
      <c r="AS748" s="77">
        <v>0.25299630000000001</v>
      </c>
      <c r="AT748" s="77">
        <v>0.33165729999999999</v>
      </c>
      <c r="AU748" s="77">
        <v>0.1970816</v>
      </c>
      <c r="AV748" s="77">
        <v>6.4688599999999999E-2</v>
      </c>
      <c r="AW748" s="77">
        <v>2.48116E-2</v>
      </c>
      <c r="AX748" s="77">
        <v>8.3667699999999998E-2</v>
      </c>
      <c r="AY748" s="77">
        <v>1.0857E-2</v>
      </c>
      <c r="AZ748" s="77">
        <v>-0.1753383</v>
      </c>
      <c r="BA748" s="77">
        <v>-0.2426644</v>
      </c>
      <c r="BB748" s="77">
        <v>-0.17183770000000001</v>
      </c>
      <c r="BC748" s="77">
        <v>-0.56326949999999998</v>
      </c>
      <c r="BD748" s="77">
        <v>-0.68268689999999999</v>
      </c>
      <c r="BE748" s="77">
        <v>-0.63255079999999997</v>
      </c>
      <c r="BF748" s="77">
        <v>-0.73686090000000004</v>
      </c>
      <c r="BG748" s="77">
        <v>-0.78744639999999999</v>
      </c>
      <c r="BH748" s="77">
        <v>-0.36691420000000002</v>
      </c>
      <c r="BI748" s="77">
        <v>-2.0474699999999998E-2</v>
      </c>
      <c r="BJ748" s="77">
        <v>-7.4882999999999998E-3</v>
      </c>
      <c r="BK748" s="77">
        <v>1.2567E-2</v>
      </c>
      <c r="BL748" s="77">
        <v>4.51318E-2</v>
      </c>
      <c r="BM748" s="77">
        <v>0.10808710000000001</v>
      </c>
      <c r="BN748" s="77">
        <v>0.1224905</v>
      </c>
      <c r="BO748" s="77">
        <v>0.3177161</v>
      </c>
      <c r="BP748" s="77">
        <v>0.35475030000000002</v>
      </c>
      <c r="BQ748" s="77">
        <v>0.453098</v>
      </c>
      <c r="BR748" s="77">
        <v>0.52840589999999998</v>
      </c>
      <c r="BS748" s="77">
        <v>0.39864810000000001</v>
      </c>
      <c r="BT748" s="77">
        <v>0.1758256</v>
      </c>
      <c r="BU748" s="77">
        <v>0.10839749999999999</v>
      </c>
      <c r="BV748" s="77">
        <v>0.1276196</v>
      </c>
      <c r="BW748" s="77">
        <v>6.3597799999999996E-2</v>
      </c>
      <c r="BX748" s="77">
        <v>-0.1054556</v>
      </c>
      <c r="BY748" s="77">
        <v>-0.16180050000000001</v>
      </c>
      <c r="BZ748" s="77">
        <v>-0.1095869</v>
      </c>
      <c r="CA748" s="77">
        <v>-0.45702670000000001</v>
      </c>
      <c r="CB748" s="77">
        <v>-0.52013140000000002</v>
      </c>
      <c r="CC748" s="77">
        <v>-0.47402549999999999</v>
      </c>
      <c r="CD748" s="77">
        <v>-0.57617070000000004</v>
      </c>
      <c r="CE748" s="77">
        <v>-0.62667110000000004</v>
      </c>
      <c r="CF748" s="77">
        <v>-0.30236730000000001</v>
      </c>
      <c r="CG748" s="77">
        <v>1.43178E-2</v>
      </c>
      <c r="CH748" s="77">
        <v>1.19541E-2</v>
      </c>
      <c r="CI748" s="77">
        <v>4.1953799999999999E-2</v>
      </c>
      <c r="CJ748" s="77">
        <v>7.6652200000000004E-2</v>
      </c>
      <c r="CK748" s="77">
        <v>0.13698769999999999</v>
      </c>
      <c r="CL748" s="77">
        <v>0.1439501</v>
      </c>
      <c r="CM748" s="77">
        <v>0.39047150000000003</v>
      </c>
      <c r="CN748" s="77">
        <v>0.47262510000000002</v>
      </c>
      <c r="CO748" s="77">
        <v>0.59168779999999999</v>
      </c>
      <c r="CP748" s="77">
        <v>0.66467330000000002</v>
      </c>
      <c r="CQ748" s="77">
        <v>0.53825239999999996</v>
      </c>
      <c r="CR748" s="77">
        <v>0.25279869999999999</v>
      </c>
      <c r="CS748" s="77">
        <v>0.16628889999999999</v>
      </c>
      <c r="CT748" s="77">
        <v>0.1580606</v>
      </c>
      <c r="CU748" s="77">
        <v>0.1001259</v>
      </c>
      <c r="CV748" s="77">
        <v>-5.7055099999999997E-2</v>
      </c>
      <c r="CW748" s="77">
        <v>-0.1057944</v>
      </c>
      <c r="CX748" s="77">
        <v>-6.6472100000000006E-2</v>
      </c>
      <c r="CY748" s="77">
        <v>-0.35078399999999998</v>
      </c>
      <c r="CZ748" s="77">
        <v>-0.357576</v>
      </c>
      <c r="DA748" s="77">
        <v>-0.31550020000000001</v>
      </c>
      <c r="DB748" s="77">
        <v>-0.41548049999999997</v>
      </c>
      <c r="DC748" s="77">
        <v>-0.46589570000000002</v>
      </c>
      <c r="DD748" s="77">
        <v>-0.23782049999999999</v>
      </c>
      <c r="DE748" s="77">
        <v>4.91102E-2</v>
      </c>
      <c r="DF748" s="77">
        <v>3.1396399999999998E-2</v>
      </c>
      <c r="DG748" s="77">
        <v>7.1340600000000004E-2</v>
      </c>
      <c r="DH748" s="77">
        <v>0.10817259999999999</v>
      </c>
      <c r="DI748" s="77">
        <v>0.16588829999999999</v>
      </c>
      <c r="DJ748" s="77">
        <v>0.16540969999999999</v>
      </c>
      <c r="DK748" s="77">
        <v>0.46322679999999999</v>
      </c>
      <c r="DL748" s="77">
        <v>0.59050000000000002</v>
      </c>
      <c r="DM748" s="77">
        <v>0.73027759999999997</v>
      </c>
      <c r="DN748" s="77">
        <v>0.80094080000000001</v>
      </c>
      <c r="DO748" s="77">
        <v>0.67785669999999998</v>
      </c>
      <c r="DP748" s="77">
        <v>0.3297718</v>
      </c>
      <c r="DQ748" s="77">
        <v>0.2241802</v>
      </c>
      <c r="DR748" s="77">
        <v>0.18850149999999999</v>
      </c>
      <c r="DS748" s="77">
        <v>0.136654</v>
      </c>
      <c r="DT748" s="77">
        <v>-8.6546000000000001E-3</v>
      </c>
      <c r="DU748" s="77">
        <v>-4.9788300000000001E-2</v>
      </c>
      <c r="DV748" s="77">
        <v>-2.33574E-2</v>
      </c>
      <c r="DW748" s="77">
        <v>-0.19738629999999999</v>
      </c>
      <c r="DX748" s="77">
        <v>-0.1228718</v>
      </c>
      <c r="DY748" s="77">
        <v>-8.6614899999999995E-2</v>
      </c>
      <c r="DZ748" s="77">
        <v>-0.1834694</v>
      </c>
      <c r="EA748" s="77">
        <v>-0.23376169999999999</v>
      </c>
      <c r="EB748" s="77">
        <v>-0.14462510000000001</v>
      </c>
      <c r="EC748" s="77">
        <v>9.9345000000000003E-2</v>
      </c>
      <c r="ED748" s="77">
        <v>5.9468100000000003E-2</v>
      </c>
      <c r="EE748" s="77">
        <v>0.11377039999999999</v>
      </c>
      <c r="EF748" s="77">
        <v>0.15368309999999999</v>
      </c>
      <c r="EG748" s="77">
        <v>0.2076162</v>
      </c>
      <c r="EH748" s="77">
        <v>0.19639400000000001</v>
      </c>
      <c r="EI748" s="77">
        <v>0.56827399999999995</v>
      </c>
      <c r="EJ748" s="77">
        <v>0.76069249999999999</v>
      </c>
      <c r="EK748" s="77">
        <v>0.93037930000000002</v>
      </c>
      <c r="EL748" s="77">
        <v>0.99768939999999995</v>
      </c>
      <c r="EM748" s="77">
        <v>0.87942310000000001</v>
      </c>
      <c r="EN748" s="77">
        <v>0.44090869999999999</v>
      </c>
      <c r="EO748" s="77">
        <v>0.30776609999999999</v>
      </c>
      <c r="EP748" s="77">
        <v>0.2324534</v>
      </c>
      <c r="EQ748" s="77">
        <v>0.1893948</v>
      </c>
      <c r="ER748" s="77">
        <v>6.1228100000000001E-2</v>
      </c>
      <c r="ES748" s="77">
        <v>3.1075599999999998E-2</v>
      </c>
      <c r="ET748" s="77">
        <v>3.8893499999999998E-2</v>
      </c>
      <c r="EU748" s="77">
        <v>54.58943</v>
      </c>
      <c r="EV748" s="77">
        <v>53.488489999999999</v>
      </c>
      <c r="EW748" s="77">
        <v>53.13758</v>
      </c>
      <c r="EX748" s="77">
        <v>52.536589999999997</v>
      </c>
      <c r="EY748" s="77">
        <v>52.036769999999997</v>
      </c>
      <c r="EZ748" s="77">
        <v>50.737250000000003</v>
      </c>
      <c r="FA748" s="77">
        <v>50.237479999999998</v>
      </c>
      <c r="FB748" s="77">
        <v>53.686900000000001</v>
      </c>
      <c r="FC748" s="77">
        <v>60.097470000000001</v>
      </c>
      <c r="FD748" s="77">
        <v>66.949820000000003</v>
      </c>
      <c r="FE748" s="77">
        <v>71.502660000000006</v>
      </c>
      <c r="FF748" s="77">
        <v>73.906009999999995</v>
      </c>
      <c r="FG748" s="77">
        <v>76.303809999999999</v>
      </c>
      <c r="FH748" s="77">
        <v>77.702190000000002</v>
      </c>
      <c r="FI748" s="77">
        <v>78.203450000000004</v>
      </c>
      <c r="FJ748" s="77">
        <v>78.501760000000004</v>
      </c>
      <c r="FK748" s="77">
        <v>77.202190000000002</v>
      </c>
      <c r="FL748" s="77">
        <v>75.104770000000002</v>
      </c>
      <c r="FM748" s="77">
        <v>71.956090000000003</v>
      </c>
      <c r="FN748" s="77">
        <v>67.803719999999998</v>
      </c>
      <c r="FO748" s="77">
        <v>61.059699999999999</v>
      </c>
      <c r="FP748" s="77">
        <v>58.70093</v>
      </c>
      <c r="FQ748" s="77">
        <v>57.343330000000002</v>
      </c>
      <c r="FR748" s="77">
        <v>55.439810000000001</v>
      </c>
      <c r="FS748" s="77">
        <v>0.89149679999999998</v>
      </c>
      <c r="FT748" s="77">
        <v>7.1909699999999993E-2</v>
      </c>
      <c r="FU748" s="77">
        <v>0.1168317</v>
      </c>
    </row>
    <row r="749" spans="1:177" x14ac:dyDescent="0.25">
      <c r="A749" t="s">
        <v>226</v>
      </c>
      <c r="B749" t="s">
        <v>199</v>
      </c>
      <c r="C749" t="s">
        <v>271</v>
      </c>
      <c r="D749" s="30" t="s">
        <v>239</v>
      </c>
      <c r="E749" t="s">
        <v>219</v>
      </c>
      <c r="F749" s="78">
        <v>4568</v>
      </c>
      <c r="G749" s="77">
        <v>1.080319</v>
      </c>
      <c r="H749" s="77">
        <v>0.99432620000000005</v>
      </c>
      <c r="I749" s="77">
        <v>0.92120480000000005</v>
      </c>
      <c r="J749" s="77">
        <v>0.84301760000000003</v>
      </c>
      <c r="K749" s="77">
        <v>0.74506810000000001</v>
      </c>
      <c r="L749" s="77">
        <v>0.82143520000000003</v>
      </c>
      <c r="M749" s="77">
        <v>0.92555909999999997</v>
      </c>
      <c r="N749" s="77">
        <v>0.98934540000000004</v>
      </c>
      <c r="O749" s="77">
        <v>1.0690839999999999</v>
      </c>
      <c r="P749" s="77">
        <v>1.0517300000000001</v>
      </c>
      <c r="Q749" s="77">
        <v>1.083879</v>
      </c>
      <c r="R749" s="77">
        <v>1.0804769999999999</v>
      </c>
      <c r="S749" s="77">
        <v>1.143295</v>
      </c>
      <c r="T749" s="77">
        <v>1.150112</v>
      </c>
      <c r="U749" s="77">
        <v>1.1394580000000001</v>
      </c>
      <c r="V749" s="77">
        <v>1.181821</v>
      </c>
      <c r="W749" s="77">
        <v>1.191578</v>
      </c>
      <c r="X749" s="77">
        <v>1.3855459999999999</v>
      </c>
      <c r="Y749" s="77">
        <v>1.496122</v>
      </c>
      <c r="Z749" s="77">
        <v>1.5084979999999999</v>
      </c>
      <c r="AA749" s="77">
        <v>1.4553689999999999</v>
      </c>
      <c r="AB749" s="77">
        <v>1.3500920000000001</v>
      </c>
      <c r="AC749" s="77">
        <v>1.2504299999999999</v>
      </c>
      <c r="AD749" s="77">
        <v>1.0933330000000001</v>
      </c>
      <c r="AE749" s="77">
        <v>-0.69195859999999998</v>
      </c>
      <c r="AF749" s="77">
        <v>-0.77951190000000004</v>
      </c>
      <c r="AG749" s="77">
        <v>-0.61283299999999996</v>
      </c>
      <c r="AH749" s="77">
        <v>-0.46890549999999998</v>
      </c>
      <c r="AI749" s="77">
        <v>-0.3931154</v>
      </c>
      <c r="AJ749" s="77">
        <v>-0.1620559</v>
      </c>
      <c r="AK749" s="77">
        <v>-8.1511299999999995E-2</v>
      </c>
      <c r="AL749" s="77">
        <v>-5.7764000000000003E-2</v>
      </c>
      <c r="AM749" s="77">
        <v>2.9094700000000001E-2</v>
      </c>
      <c r="AN749" s="77">
        <v>-1.16226E-2</v>
      </c>
      <c r="AO749" s="77">
        <v>4.3676800000000002E-2</v>
      </c>
      <c r="AP749" s="77">
        <v>4.8266299999999998E-2</v>
      </c>
      <c r="AQ749" s="77">
        <v>9.2599100000000004E-2</v>
      </c>
      <c r="AR749" s="77">
        <v>8.5683400000000007E-2</v>
      </c>
      <c r="AS749" s="77">
        <v>8.5346199999999997E-2</v>
      </c>
      <c r="AT749" s="77">
        <v>0.12031600000000001</v>
      </c>
      <c r="AU749" s="77">
        <v>4.3811799999999998E-2</v>
      </c>
      <c r="AV749" s="77">
        <v>8.9695999999999994E-3</v>
      </c>
      <c r="AW749" s="77">
        <v>2.49933E-2</v>
      </c>
      <c r="AX749" s="77">
        <v>4.0296800000000001E-2</v>
      </c>
      <c r="AY749" s="77">
        <v>1.6974300000000001E-2</v>
      </c>
      <c r="AZ749" s="77">
        <v>-3.83077E-2</v>
      </c>
      <c r="BA749" s="77">
        <v>-3.3598900000000001E-2</v>
      </c>
      <c r="BB749" s="77">
        <v>-7.7839400000000003E-2</v>
      </c>
      <c r="BC749" s="77">
        <v>-0.63474419999999998</v>
      </c>
      <c r="BD749" s="77">
        <v>-0.70638190000000001</v>
      </c>
      <c r="BE749" s="77">
        <v>-0.54289279999999995</v>
      </c>
      <c r="BF749" s="77">
        <v>-0.40361399999999997</v>
      </c>
      <c r="BG749" s="77">
        <v>-0.3290749</v>
      </c>
      <c r="BH749" s="77">
        <v>-0.13443579999999999</v>
      </c>
      <c r="BI749" s="77">
        <v>-6.3131900000000005E-2</v>
      </c>
      <c r="BJ749" s="77">
        <v>-4.3233199999999999E-2</v>
      </c>
      <c r="BK749" s="77">
        <v>4.4807399999999997E-2</v>
      </c>
      <c r="BL749" s="77">
        <v>1.7591699999999998E-2</v>
      </c>
      <c r="BM749" s="77">
        <v>6.1612800000000002E-2</v>
      </c>
      <c r="BN749" s="77">
        <v>6.5274899999999997E-2</v>
      </c>
      <c r="BO749" s="77">
        <v>0.1256485</v>
      </c>
      <c r="BP749" s="77">
        <v>0.13222780000000001</v>
      </c>
      <c r="BQ749" s="77">
        <v>0.1376986</v>
      </c>
      <c r="BR749" s="77">
        <v>0.17156370000000001</v>
      </c>
      <c r="BS749" s="77">
        <v>9.5430399999999999E-2</v>
      </c>
      <c r="BT749" s="77">
        <v>4.25274E-2</v>
      </c>
      <c r="BU749" s="77">
        <v>5.1521900000000002E-2</v>
      </c>
      <c r="BV749" s="77">
        <v>6.0956700000000003E-2</v>
      </c>
      <c r="BW749" s="77">
        <v>4.0751799999999998E-2</v>
      </c>
      <c r="BX749" s="77">
        <v>-1.2978699999999999E-2</v>
      </c>
      <c r="BY749" s="77">
        <v>-3.2225999999999999E-3</v>
      </c>
      <c r="BZ749" s="77">
        <v>-5.37686E-2</v>
      </c>
      <c r="CA749" s="77">
        <v>-0.59511769999999997</v>
      </c>
      <c r="CB749" s="77">
        <v>-0.65573219999999999</v>
      </c>
      <c r="CC749" s="77">
        <v>-0.49445230000000001</v>
      </c>
      <c r="CD749" s="77">
        <v>-0.35839339999999997</v>
      </c>
      <c r="CE749" s="77">
        <v>-0.28472069999999999</v>
      </c>
      <c r="CF749" s="77">
        <v>-0.1153063</v>
      </c>
      <c r="CG749" s="77">
        <v>-5.0402500000000003E-2</v>
      </c>
      <c r="CH749" s="77">
        <v>-3.3169200000000003E-2</v>
      </c>
      <c r="CI749" s="77">
        <v>5.5690099999999999E-2</v>
      </c>
      <c r="CJ749" s="77">
        <v>3.7825499999999998E-2</v>
      </c>
      <c r="CK749" s="77">
        <v>7.4035199999999995E-2</v>
      </c>
      <c r="CL749" s="77">
        <v>7.7055100000000001E-2</v>
      </c>
      <c r="CM749" s="77">
        <v>0.14853839999999999</v>
      </c>
      <c r="CN749" s="77">
        <v>0.16446440000000001</v>
      </c>
      <c r="CO749" s="77">
        <v>0.17395769999999999</v>
      </c>
      <c r="CP749" s="77">
        <v>0.20705770000000001</v>
      </c>
      <c r="CQ749" s="77">
        <v>0.1311814</v>
      </c>
      <c r="CR749" s="77">
        <v>6.5769400000000006E-2</v>
      </c>
      <c r="CS749" s="77">
        <v>6.9895499999999999E-2</v>
      </c>
      <c r="CT749" s="77">
        <v>7.5265600000000002E-2</v>
      </c>
      <c r="CU749" s="77">
        <v>5.722E-2</v>
      </c>
      <c r="CV749" s="77">
        <v>4.5642E-3</v>
      </c>
      <c r="CW749" s="77">
        <v>1.7815899999999999E-2</v>
      </c>
      <c r="CX749" s="77">
        <v>-3.7097199999999997E-2</v>
      </c>
      <c r="CY749" s="77">
        <v>-0.55549110000000002</v>
      </c>
      <c r="CZ749" s="77">
        <v>-0.60508260000000003</v>
      </c>
      <c r="DA749" s="77">
        <v>-0.44601190000000002</v>
      </c>
      <c r="DB749" s="77">
        <v>-0.31317270000000003</v>
      </c>
      <c r="DC749" s="77">
        <v>-0.24036650000000001</v>
      </c>
      <c r="DD749" s="77">
        <v>-9.6176800000000007E-2</v>
      </c>
      <c r="DE749" s="77">
        <v>-3.7672999999999998E-2</v>
      </c>
      <c r="DF749" s="77">
        <v>-2.31051E-2</v>
      </c>
      <c r="DG749" s="77">
        <v>6.6572699999999999E-2</v>
      </c>
      <c r="DH749" s="77">
        <v>5.8059199999999998E-2</v>
      </c>
      <c r="DI749" s="77">
        <v>8.6457599999999996E-2</v>
      </c>
      <c r="DJ749" s="77">
        <v>8.8835200000000003E-2</v>
      </c>
      <c r="DK749" s="77">
        <v>0.1714282</v>
      </c>
      <c r="DL749" s="77">
        <v>0.19670090000000001</v>
      </c>
      <c r="DM749" s="77">
        <v>0.21021680000000001</v>
      </c>
      <c r="DN749" s="77">
        <v>0.24255170000000001</v>
      </c>
      <c r="DO749" s="77">
        <v>0.16693230000000001</v>
      </c>
      <c r="DP749" s="77">
        <v>8.9011499999999993E-2</v>
      </c>
      <c r="DQ749" s="77">
        <v>8.8269100000000003E-2</v>
      </c>
      <c r="DR749" s="77">
        <v>8.9574600000000004E-2</v>
      </c>
      <c r="DS749" s="77">
        <v>7.3688199999999995E-2</v>
      </c>
      <c r="DT749" s="77">
        <v>2.2107000000000002E-2</v>
      </c>
      <c r="DU749" s="77">
        <v>3.88545E-2</v>
      </c>
      <c r="DV749" s="77">
        <v>-2.0425800000000001E-2</v>
      </c>
      <c r="DW749" s="77">
        <v>-0.49827670000000002</v>
      </c>
      <c r="DX749" s="77">
        <v>-0.5319526</v>
      </c>
      <c r="DY749" s="77">
        <v>-0.37607160000000001</v>
      </c>
      <c r="DZ749" s="77">
        <v>-0.2478812</v>
      </c>
      <c r="EA749" s="77">
        <v>-0.17632610000000001</v>
      </c>
      <c r="EB749" s="77">
        <v>-6.8556800000000001E-2</v>
      </c>
      <c r="EC749" s="77">
        <v>-1.9293600000000001E-2</v>
      </c>
      <c r="ED749" s="77">
        <v>-8.5743E-3</v>
      </c>
      <c r="EE749" s="77">
        <v>8.2285399999999995E-2</v>
      </c>
      <c r="EF749" s="77">
        <v>8.7273500000000004E-2</v>
      </c>
      <c r="EG749" s="77">
        <v>0.1043935</v>
      </c>
      <c r="EH749" s="77">
        <v>0.1058439</v>
      </c>
      <c r="EI749" s="77">
        <v>0.20447760000000001</v>
      </c>
      <c r="EJ749" s="77">
        <v>0.2432453</v>
      </c>
      <c r="EK749" s="77">
        <v>0.2625692</v>
      </c>
      <c r="EL749" s="77">
        <v>0.29379949999999999</v>
      </c>
      <c r="EM749" s="77">
        <v>0.21855089999999999</v>
      </c>
      <c r="EN749" s="77">
        <v>0.1225692</v>
      </c>
      <c r="EO749" s="77">
        <v>0.1147977</v>
      </c>
      <c r="EP749" s="77">
        <v>0.1102345</v>
      </c>
      <c r="EQ749" s="77">
        <v>9.7465599999999999E-2</v>
      </c>
      <c r="ER749" s="77">
        <v>4.7435999999999999E-2</v>
      </c>
      <c r="ES749" s="77">
        <v>6.9230799999999995E-2</v>
      </c>
      <c r="ET749" s="77">
        <v>3.6449999999999998E-3</v>
      </c>
      <c r="EU749" s="77">
        <v>53.788330000000002</v>
      </c>
      <c r="EV749" s="77">
        <v>52.975110000000001</v>
      </c>
      <c r="EW749" s="77">
        <v>52.275379999999998</v>
      </c>
      <c r="EX749" s="77">
        <v>51.512259999999998</v>
      </c>
      <c r="EY749" s="77">
        <v>51.78819</v>
      </c>
      <c r="EZ749" s="77">
        <v>51.104210000000002</v>
      </c>
      <c r="FA749" s="77">
        <v>51.514049999999997</v>
      </c>
      <c r="FB749" s="77">
        <v>52.540579999999999</v>
      </c>
      <c r="FC749" s="77">
        <v>57.035249999999998</v>
      </c>
      <c r="FD749" s="77">
        <v>63.456200000000003</v>
      </c>
      <c r="FE749" s="77">
        <v>67.958979999999997</v>
      </c>
      <c r="FF749" s="77">
        <v>70.204890000000006</v>
      </c>
      <c r="FG749" s="77">
        <v>70.911559999999994</v>
      </c>
      <c r="FH749" s="77">
        <v>70.491370000000003</v>
      </c>
      <c r="FI749" s="77">
        <v>69.874629999999996</v>
      </c>
      <c r="FJ749" s="77">
        <v>68.291020000000003</v>
      </c>
      <c r="FK749" s="77">
        <v>65.885080000000002</v>
      </c>
      <c r="FL749" s="77">
        <v>62.377800000000001</v>
      </c>
      <c r="FM749" s="77">
        <v>59.533819999999999</v>
      </c>
      <c r="FN749" s="77">
        <v>58.221319999999999</v>
      </c>
      <c r="FO749" s="77">
        <v>56.805439999999997</v>
      </c>
      <c r="FP749" s="77">
        <v>55.309100000000001</v>
      </c>
      <c r="FQ749" s="77">
        <v>54.899090000000001</v>
      </c>
      <c r="FR749" s="77">
        <v>54.21416</v>
      </c>
      <c r="FS749" s="77">
        <v>0.394706</v>
      </c>
      <c r="FT749" s="77">
        <v>2.1683999999999998E-2</v>
      </c>
      <c r="FU749" s="77">
        <v>3.4554599999999998E-2</v>
      </c>
    </row>
    <row r="750" spans="1:177" x14ac:dyDescent="0.25">
      <c r="A750" t="s">
        <v>226</v>
      </c>
      <c r="B750" t="s">
        <v>199</v>
      </c>
      <c r="C750" t="s">
        <v>271</v>
      </c>
      <c r="D750" s="30" t="s">
        <v>239</v>
      </c>
      <c r="E750" t="s">
        <v>220</v>
      </c>
      <c r="F750" s="78">
        <v>3456</v>
      </c>
      <c r="G750" s="77">
        <v>1.140409</v>
      </c>
      <c r="H750" s="77">
        <v>1.0771630000000001</v>
      </c>
      <c r="I750" s="77">
        <v>1.026856</v>
      </c>
      <c r="J750" s="77">
        <v>0.99747379999999997</v>
      </c>
      <c r="K750" s="77">
        <v>0.91007490000000002</v>
      </c>
      <c r="L750" s="77">
        <v>0.90837970000000001</v>
      </c>
      <c r="M750" s="77">
        <v>0.93527680000000002</v>
      </c>
      <c r="N750" s="77">
        <v>1.019943</v>
      </c>
      <c r="O750" s="77">
        <v>1.119351</v>
      </c>
      <c r="P750" s="77">
        <v>1.1033520000000001</v>
      </c>
      <c r="Q750" s="77">
        <v>1.1338440000000001</v>
      </c>
      <c r="R750" s="77">
        <v>1.1288750000000001</v>
      </c>
      <c r="S750" s="77">
        <v>1.1506069999999999</v>
      </c>
      <c r="T750" s="77">
        <v>1.136622</v>
      </c>
      <c r="U750" s="77">
        <v>1.0999730000000001</v>
      </c>
      <c r="V750" s="77">
        <v>1.133521</v>
      </c>
      <c r="W750" s="77">
        <v>1.1473409999999999</v>
      </c>
      <c r="X750" s="77">
        <v>1.397681</v>
      </c>
      <c r="Y750" s="77">
        <v>1.539687</v>
      </c>
      <c r="Z750" s="77">
        <v>1.5582</v>
      </c>
      <c r="AA750" s="77">
        <v>1.5154840000000001</v>
      </c>
      <c r="AB750" s="77">
        <v>1.425967</v>
      </c>
      <c r="AC750" s="77">
        <v>1.333043</v>
      </c>
      <c r="AD750" s="77">
        <v>1.1384590000000001</v>
      </c>
      <c r="AE750" s="77">
        <v>-0.69645380000000001</v>
      </c>
      <c r="AF750" s="77">
        <v>-0.74473230000000001</v>
      </c>
      <c r="AG750" s="77">
        <v>-0.54435690000000003</v>
      </c>
      <c r="AH750" s="77">
        <v>-0.31811089999999997</v>
      </c>
      <c r="AI750" s="77">
        <v>-0.20925630000000001</v>
      </c>
      <c r="AJ750" s="77">
        <v>-8.6262099999999994E-2</v>
      </c>
      <c r="AK750" s="77">
        <v>-9.6581700000000006E-2</v>
      </c>
      <c r="AL750" s="77">
        <v>-7.2262999999999994E-2</v>
      </c>
      <c r="AM750" s="77">
        <v>3.06015E-2</v>
      </c>
      <c r="AN750" s="77">
        <v>-2.8976600000000002E-2</v>
      </c>
      <c r="AO750" s="77">
        <v>2.7859999999999999E-2</v>
      </c>
      <c r="AP750" s="77">
        <v>3.04852E-2</v>
      </c>
      <c r="AQ750" s="77">
        <v>5.08213E-2</v>
      </c>
      <c r="AR750" s="77">
        <v>4.4236900000000003E-2</v>
      </c>
      <c r="AS750" s="77">
        <v>3.8049800000000002E-2</v>
      </c>
      <c r="AT750" s="77">
        <v>6.8758200000000005E-2</v>
      </c>
      <c r="AU750" s="77">
        <v>-1.00561E-2</v>
      </c>
      <c r="AV750" s="77">
        <v>-4.3238400000000003E-2</v>
      </c>
      <c r="AW750" s="77">
        <v>-7.1440000000000002E-3</v>
      </c>
      <c r="AX750" s="77">
        <v>7.8650000000000005E-3</v>
      </c>
      <c r="AY750" s="77">
        <v>7.4379999999999997E-4</v>
      </c>
      <c r="AZ750" s="77">
        <v>-2.4006599999999999E-2</v>
      </c>
      <c r="BA750" s="77">
        <v>2.5255E-3</v>
      </c>
      <c r="BB750" s="77">
        <v>-6.7407700000000001E-2</v>
      </c>
      <c r="BC750" s="77">
        <v>-0.63949129999999998</v>
      </c>
      <c r="BD750" s="77">
        <v>-0.68311829999999996</v>
      </c>
      <c r="BE750" s="77">
        <v>-0.48826979999999998</v>
      </c>
      <c r="BF750" s="77">
        <v>-0.27785070000000001</v>
      </c>
      <c r="BG750" s="77">
        <v>-0.17553260000000001</v>
      </c>
      <c r="BH750" s="77">
        <v>-6.6425799999999993E-2</v>
      </c>
      <c r="BI750" s="77">
        <v>-7.8269599999999995E-2</v>
      </c>
      <c r="BJ750" s="77">
        <v>-5.5930800000000003E-2</v>
      </c>
      <c r="BK750" s="77">
        <v>4.6982599999999999E-2</v>
      </c>
      <c r="BL750" s="77">
        <v>5.6128000000000003E-3</v>
      </c>
      <c r="BM750" s="77">
        <v>4.7411799999999997E-2</v>
      </c>
      <c r="BN750" s="77">
        <v>5.0184600000000003E-2</v>
      </c>
      <c r="BO750" s="77">
        <v>7.7591499999999994E-2</v>
      </c>
      <c r="BP750" s="77">
        <v>7.57438E-2</v>
      </c>
      <c r="BQ750" s="77">
        <v>6.5831700000000007E-2</v>
      </c>
      <c r="BR750" s="77">
        <v>9.4889200000000007E-2</v>
      </c>
      <c r="BS750" s="77">
        <v>1.7280199999999999E-2</v>
      </c>
      <c r="BT750" s="77">
        <v>-1.29242E-2</v>
      </c>
      <c r="BU750" s="77">
        <v>1.8248899999999998E-2</v>
      </c>
      <c r="BV750" s="77">
        <v>3.1681099999999997E-2</v>
      </c>
      <c r="BW750" s="77">
        <v>2.80696E-2</v>
      </c>
      <c r="BX750" s="77">
        <v>2.3879999999999999E-3</v>
      </c>
      <c r="BY750" s="77">
        <v>3.2613999999999997E-2</v>
      </c>
      <c r="BZ750" s="77">
        <v>-4.2504300000000002E-2</v>
      </c>
      <c r="CA750" s="77">
        <v>-0.6000394</v>
      </c>
      <c r="CB750" s="77">
        <v>-0.64044480000000004</v>
      </c>
      <c r="CC750" s="77">
        <v>-0.44942389999999999</v>
      </c>
      <c r="CD750" s="77">
        <v>-0.24996669999999999</v>
      </c>
      <c r="CE750" s="77">
        <v>-0.15217559999999999</v>
      </c>
      <c r="CF750" s="77">
        <v>-5.2687199999999997E-2</v>
      </c>
      <c r="CG750" s="77">
        <v>-6.5586699999999998E-2</v>
      </c>
      <c r="CH750" s="77">
        <v>-4.4619199999999998E-2</v>
      </c>
      <c r="CI750" s="77">
        <v>5.8327999999999998E-2</v>
      </c>
      <c r="CJ750" s="77">
        <v>2.95693E-2</v>
      </c>
      <c r="CK750" s="77">
        <v>6.0953300000000002E-2</v>
      </c>
      <c r="CL750" s="77">
        <v>6.3828300000000004E-2</v>
      </c>
      <c r="CM750" s="77">
        <v>9.6132499999999996E-2</v>
      </c>
      <c r="CN750" s="77">
        <v>9.7565399999999997E-2</v>
      </c>
      <c r="CO750" s="77">
        <v>8.5073399999999993E-2</v>
      </c>
      <c r="CP750" s="77">
        <v>0.1129874</v>
      </c>
      <c r="CQ750" s="77">
        <v>3.6213200000000001E-2</v>
      </c>
      <c r="CR750" s="77">
        <v>8.0713E-3</v>
      </c>
      <c r="CS750" s="77">
        <v>3.5836E-2</v>
      </c>
      <c r="CT750" s="77">
        <v>4.8176099999999999E-2</v>
      </c>
      <c r="CU750" s="77">
        <v>4.69954E-2</v>
      </c>
      <c r="CV750" s="77">
        <v>2.06689E-2</v>
      </c>
      <c r="CW750" s="77">
        <v>5.3453199999999999E-2</v>
      </c>
      <c r="CX750" s="77">
        <v>-2.5256299999999999E-2</v>
      </c>
      <c r="CY750" s="77">
        <v>-0.56058730000000001</v>
      </c>
      <c r="CZ750" s="77">
        <v>-0.5977711</v>
      </c>
      <c r="DA750" s="77">
        <v>-0.4105781</v>
      </c>
      <c r="DB750" s="77">
        <v>-0.22208259999999999</v>
      </c>
      <c r="DC750" s="77">
        <v>-0.12881860000000001</v>
      </c>
      <c r="DD750" s="77">
        <v>-3.89486E-2</v>
      </c>
      <c r="DE750" s="77">
        <v>-5.2903800000000001E-2</v>
      </c>
      <c r="DF750" s="77">
        <v>-3.33076E-2</v>
      </c>
      <c r="DG750" s="77">
        <v>6.9673499999999999E-2</v>
      </c>
      <c r="DH750" s="77">
        <v>5.3525799999999998E-2</v>
      </c>
      <c r="DI750" s="77">
        <v>7.4494699999999997E-2</v>
      </c>
      <c r="DJ750" s="77">
        <v>7.7472100000000002E-2</v>
      </c>
      <c r="DK750" s="77">
        <v>0.1146735</v>
      </c>
      <c r="DL750" s="77">
        <v>0.11938699999999999</v>
      </c>
      <c r="DM750" s="77">
        <v>0.104315</v>
      </c>
      <c r="DN750" s="77">
        <v>0.1310856</v>
      </c>
      <c r="DO750" s="77">
        <v>5.5146199999999999E-2</v>
      </c>
      <c r="DP750" s="77">
        <v>2.90668E-2</v>
      </c>
      <c r="DQ750" s="77">
        <v>5.3422999999999998E-2</v>
      </c>
      <c r="DR750" s="77">
        <v>6.4671000000000006E-2</v>
      </c>
      <c r="DS750" s="77">
        <v>6.5921199999999999E-2</v>
      </c>
      <c r="DT750" s="77">
        <v>3.8949699999999997E-2</v>
      </c>
      <c r="DU750" s="77">
        <v>7.4292399999999995E-2</v>
      </c>
      <c r="DV750" s="77">
        <v>-8.0082999999999994E-3</v>
      </c>
      <c r="DW750" s="77">
        <v>-0.50362490000000004</v>
      </c>
      <c r="DX750" s="77">
        <v>-0.53615729999999995</v>
      </c>
      <c r="DY750" s="77">
        <v>-0.3544909</v>
      </c>
      <c r="DZ750" s="77">
        <v>-0.1818225</v>
      </c>
      <c r="EA750" s="77">
        <v>-9.5094899999999996E-2</v>
      </c>
      <c r="EB750" s="77">
        <v>-1.9112199999999999E-2</v>
      </c>
      <c r="EC750" s="77">
        <v>-3.4591700000000003E-2</v>
      </c>
      <c r="ED750" s="77">
        <v>-1.6975400000000002E-2</v>
      </c>
      <c r="EE750" s="77">
        <v>8.6054599999999995E-2</v>
      </c>
      <c r="EF750" s="77">
        <v>8.8115100000000002E-2</v>
      </c>
      <c r="EG750" s="77">
        <v>9.4046500000000005E-2</v>
      </c>
      <c r="EH750" s="77">
        <v>9.7171499999999994E-2</v>
      </c>
      <c r="EI750" s="77">
        <v>0.14144370000000001</v>
      </c>
      <c r="EJ750" s="77">
        <v>0.1508939</v>
      </c>
      <c r="EK750" s="77">
        <v>0.13209689999999999</v>
      </c>
      <c r="EL750" s="77">
        <v>0.15721660000000001</v>
      </c>
      <c r="EM750" s="77">
        <v>8.2482399999999997E-2</v>
      </c>
      <c r="EN750" s="77">
        <v>5.9381000000000003E-2</v>
      </c>
      <c r="EO750" s="77">
        <v>7.8815899999999994E-2</v>
      </c>
      <c r="EP750" s="77">
        <v>8.8487099999999999E-2</v>
      </c>
      <c r="EQ750" s="77">
        <v>9.3246999999999997E-2</v>
      </c>
      <c r="ER750" s="77">
        <v>6.5344299999999994E-2</v>
      </c>
      <c r="ES750" s="77">
        <v>0.1043809</v>
      </c>
      <c r="ET750" s="77">
        <v>1.6895199999999999E-2</v>
      </c>
      <c r="EU750" s="77">
        <v>56.293950000000002</v>
      </c>
      <c r="EV750" s="77">
        <v>55.60772</v>
      </c>
      <c r="EW750" s="77">
        <v>54.817950000000003</v>
      </c>
      <c r="EX750" s="77">
        <v>54.029919999999997</v>
      </c>
      <c r="EY750" s="77">
        <v>54.445869999999999</v>
      </c>
      <c r="EZ750" s="77">
        <v>53.76146</v>
      </c>
      <c r="FA750" s="77">
        <v>54.387160000000002</v>
      </c>
      <c r="FB750" s="77">
        <v>55.118369999999999</v>
      </c>
      <c r="FC750" s="77">
        <v>58.012749999999997</v>
      </c>
      <c r="FD750" s="77">
        <v>63.114330000000002</v>
      </c>
      <c r="FE750" s="77">
        <v>67.339839999999995</v>
      </c>
      <c r="FF750" s="77">
        <v>69.682630000000003</v>
      </c>
      <c r="FG750" s="77">
        <v>70.278279999999995</v>
      </c>
      <c r="FH750" s="77">
        <v>69.70608</v>
      </c>
      <c r="FI750" s="77">
        <v>69.026399999999995</v>
      </c>
      <c r="FJ750" s="77">
        <v>67.659930000000003</v>
      </c>
      <c r="FK750" s="77">
        <v>65.444130000000001</v>
      </c>
      <c r="FL750" s="77">
        <v>62.651789999999998</v>
      </c>
      <c r="FM750" s="77">
        <v>60.333440000000003</v>
      </c>
      <c r="FN750" s="77">
        <v>59.429349999999999</v>
      </c>
      <c r="FO750" s="77">
        <v>58.370399999999997</v>
      </c>
      <c r="FP750" s="77">
        <v>57.102930000000001</v>
      </c>
      <c r="FQ750" s="77">
        <v>56.832320000000003</v>
      </c>
      <c r="FR750" s="77">
        <v>56.198279999999997</v>
      </c>
      <c r="FS750" s="77">
        <v>0.4418319</v>
      </c>
      <c r="FT750" s="77">
        <v>1.7614000000000001E-2</v>
      </c>
      <c r="FU750" s="77">
        <v>2.98515E-2</v>
      </c>
    </row>
    <row r="751" spans="1:177" x14ac:dyDescent="0.25">
      <c r="A751" t="s">
        <v>226</v>
      </c>
      <c r="B751" t="s">
        <v>199</v>
      </c>
      <c r="C751" t="s">
        <v>271</v>
      </c>
      <c r="D751" s="30" t="s">
        <v>239</v>
      </c>
      <c r="E751" t="s">
        <v>221</v>
      </c>
      <c r="F751" s="78">
        <v>1112</v>
      </c>
      <c r="G751" s="77">
        <v>0.91268039999999995</v>
      </c>
      <c r="H751" s="77">
        <v>0.75912049999999998</v>
      </c>
      <c r="I751" s="77">
        <v>0.62112650000000003</v>
      </c>
      <c r="J751" s="77">
        <v>0.34688809999999998</v>
      </c>
      <c r="K751" s="77">
        <v>0.1762184</v>
      </c>
      <c r="L751" s="77">
        <v>0.49292900000000001</v>
      </c>
      <c r="M751" s="77">
        <v>0.91318690000000002</v>
      </c>
      <c r="N751" s="77">
        <v>0.90015409999999996</v>
      </c>
      <c r="O751" s="77">
        <v>0.90214689999999997</v>
      </c>
      <c r="P751" s="77">
        <v>0.89600840000000004</v>
      </c>
      <c r="Q751" s="77">
        <v>0.93280019999999997</v>
      </c>
      <c r="R751" s="77">
        <v>0.92876049999999999</v>
      </c>
      <c r="S751" s="77">
        <v>1.1051010000000001</v>
      </c>
      <c r="T751" s="77">
        <v>1.1657360000000001</v>
      </c>
      <c r="U751" s="77">
        <v>1.226839</v>
      </c>
      <c r="V751" s="77">
        <v>1.300689</v>
      </c>
      <c r="W751" s="77">
        <v>1.30569</v>
      </c>
      <c r="X751" s="77">
        <v>1.318228</v>
      </c>
      <c r="Y751" s="77">
        <v>1.334158</v>
      </c>
      <c r="Z751" s="77">
        <v>1.339704</v>
      </c>
      <c r="AA751" s="77">
        <v>1.265314</v>
      </c>
      <c r="AB751" s="77">
        <v>1.098794</v>
      </c>
      <c r="AC751" s="77">
        <v>0.98013530000000004</v>
      </c>
      <c r="AD751" s="77">
        <v>0.9540729</v>
      </c>
      <c r="AE751" s="77">
        <v>-0.81464429999999999</v>
      </c>
      <c r="AF751" s="77">
        <v>-1.0705</v>
      </c>
      <c r="AG751" s="77">
        <v>-0.98706039999999995</v>
      </c>
      <c r="AH751" s="77">
        <v>-1.0994889999999999</v>
      </c>
      <c r="AI751" s="77">
        <v>-1.141785</v>
      </c>
      <c r="AJ751" s="77">
        <v>-0.5216035</v>
      </c>
      <c r="AK751" s="77">
        <v>-6.7034499999999997E-2</v>
      </c>
      <c r="AL751" s="77">
        <v>-3.3604599999999998E-2</v>
      </c>
      <c r="AM751" s="77">
        <v>-2.89307E-2</v>
      </c>
      <c r="AN751" s="77">
        <v>-5.2522000000000003E-3</v>
      </c>
      <c r="AO751" s="77">
        <v>5.0548799999999998E-2</v>
      </c>
      <c r="AP751" s="77">
        <v>6.6581399999999999E-2</v>
      </c>
      <c r="AQ751" s="77">
        <v>0.1221378</v>
      </c>
      <c r="AR751" s="77">
        <v>6.3336600000000007E-2</v>
      </c>
      <c r="AS751" s="77">
        <v>8.1629400000000005E-2</v>
      </c>
      <c r="AT751" s="77">
        <v>0.1406433</v>
      </c>
      <c r="AU751" s="77">
        <v>6.7984900000000001E-2</v>
      </c>
      <c r="AV751" s="77">
        <v>3.5015499999999998E-2</v>
      </c>
      <c r="AW751" s="77">
        <v>1.3885099999999999E-2</v>
      </c>
      <c r="AX751" s="77">
        <v>7.5809600000000005E-2</v>
      </c>
      <c r="AY751" s="77">
        <v>3.1800000000000001E-3</v>
      </c>
      <c r="AZ751" s="77">
        <v>-0.17137079999999999</v>
      </c>
      <c r="BA751" s="77">
        <v>-0.23879520000000001</v>
      </c>
      <c r="BB751" s="77">
        <v>-0.17373710000000001</v>
      </c>
      <c r="BC751" s="77">
        <v>-0.66124660000000002</v>
      </c>
      <c r="BD751" s="77">
        <v>-0.83579550000000002</v>
      </c>
      <c r="BE751" s="77">
        <v>-0.75817509999999999</v>
      </c>
      <c r="BF751" s="77">
        <v>-0.86747819999999998</v>
      </c>
      <c r="BG751" s="77">
        <v>-0.90965070000000003</v>
      </c>
      <c r="BH751" s="77">
        <v>-0.42840810000000001</v>
      </c>
      <c r="BI751" s="77">
        <v>-1.6799700000000001E-2</v>
      </c>
      <c r="BJ751" s="77">
        <v>-5.5329999999999997E-3</v>
      </c>
      <c r="BK751" s="77">
        <v>1.34991E-2</v>
      </c>
      <c r="BL751" s="77">
        <v>4.0258299999999997E-2</v>
      </c>
      <c r="BM751" s="77">
        <v>9.2276700000000003E-2</v>
      </c>
      <c r="BN751" s="77">
        <v>9.7565700000000005E-2</v>
      </c>
      <c r="BO751" s="77">
        <v>0.227185</v>
      </c>
      <c r="BP751" s="77">
        <v>0.23352909999999999</v>
      </c>
      <c r="BQ751" s="77">
        <v>0.28173110000000001</v>
      </c>
      <c r="BR751" s="77">
        <v>0.33739190000000002</v>
      </c>
      <c r="BS751" s="77">
        <v>0.26955129999999999</v>
      </c>
      <c r="BT751" s="77">
        <v>0.14615249999999999</v>
      </c>
      <c r="BU751" s="77">
        <v>9.7471000000000002E-2</v>
      </c>
      <c r="BV751" s="77">
        <v>0.11976150000000001</v>
      </c>
      <c r="BW751" s="77">
        <v>5.5920699999999997E-2</v>
      </c>
      <c r="BX751" s="77">
        <v>-0.1014881</v>
      </c>
      <c r="BY751" s="77">
        <v>-0.1579314</v>
      </c>
      <c r="BZ751" s="77">
        <v>-0.11148619999999999</v>
      </c>
      <c r="CA751" s="77">
        <v>-0.55500380000000005</v>
      </c>
      <c r="CB751" s="77">
        <v>-0.67324010000000001</v>
      </c>
      <c r="CC751" s="77">
        <v>-0.59964989999999996</v>
      </c>
      <c r="CD751" s="77">
        <v>-0.70678790000000002</v>
      </c>
      <c r="CE751" s="77">
        <v>-0.74887530000000002</v>
      </c>
      <c r="CF751" s="77">
        <v>-0.3638613</v>
      </c>
      <c r="CG751" s="77">
        <v>1.79927E-2</v>
      </c>
      <c r="CH751" s="77">
        <v>1.3909400000000001E-2</v>
      </c>
      <c r="CI751" s="77">
        <v>4.2885899999999998E-2</v>
      </c>
      <c r="CJ751" s="77">
        <v>7.1778700000000001E-2</v>
      </c>
      <c r="CK751" s="77">
        <v>0.1211773</v>
      </c>
      <c r="CL751" s="77">
        <v>0.1190253</v>
      </c>
      <c r="CM751" s="77">
        <v>0.29994029999999999</v>
      </c>
      <c r="CN751" s="77">
        <v>0.35140399999999999</v>
      </c>
      <c r="CO751" s="77">
        <v>0.4203209</v>
      </c>
      <c r="CP751" s="77">
        <v>0.47365940000000001</v>
      </c>
      <c r="CQ751" s="77">
        <v>0.40915570000000001</v>
      </c>
      <c r="CR751" s="77">
        <v>0.22312560000000001</v>
      </c>
      <c r="CS751" s="77">
        <v>0.15536240000000001</v>
      </c>
      <c r="CT751" s="77">
        <v>0.15020240000000001</v>
      </c>
      <c r="CU751" s="77">
        <v>9.2448799999999998E-2</v>
      </c>
      <c r="CV751" s="77">
        <v>-5.3087599999999999E-2</v>
      </c>
      <c r="CW751" s="77">
        <v>-0.1019253</v>
      </c>
      <c r="CX751" s="77">
        <v>-6.8371500000000002E-2</v>
      </c>
      <c r="CY751" s="77">
        <v>-0.44876100000000002</v>
      </c>
      <c r="CZ751" s="77">
        <v>-0.51068469999999999</v>
      </c>
      <c r="DA751" s="77">
        <v>-0.44112459999999998</v>
      </c>
      <c r="DB751" s="77">
        <v>-0.54609779999999997</v>
      </c>
      <c r="DC751" s="77">
        <v>-0.58809999999999996</v>
      </c>
      <c r="DD751" s="77">
        <v>-0.29931439999999998</v>
      </c>
      <c r="DE751" s="77">
        <v>5.2785199999999997E-2</v>
      </c>
      <c r="DF751" s="77">
        <v>3.3351699999999998E-2</v>
      </c>
      <c r="DG751" s="77">
        <v>7.2272699999999995E-2</v>
      </c>
      <c r="DH751" s="77">
        <v>0.1032991</v>
      </c>
      <c r="DI751" s="77">
        <v>0.15007789999999999</v>
      </c>
      <c r="DJ751" s="77">
        <v>0.1404849</v>
      </c>
      <c r="DK751" s="77">
        <v>0.37269570000000002</v>
      </c>
      <c r="DL751" s="77">
        <v>0.4692788</v>
      </c>
      <c r="DM751" s="77">
        <v>0.55891080000000004</v>
      </c>
      <c r="DN751" s="77">
        <v>0.60992679999999999</v>
      </c>
      <c r="DO751" s="77">
        <v>0.54876000000000003</v>
      </c>
      <c r="DP751" s="77">
        <v>0.3000987</v>
      </c>
      <c r="DQ751" s="77">
        <v>0.21325369999999999</v>
      </c>
      <c r="DR751" s="77">
        <v>0.18064330000000001</v>
      </c>
      <c r="DS751" s="77">
        <v>0.12897690000000001</v>
      </c>
      <c r="DT751" s="77">
        <v>-4.6870999999999996E-3</v>
      </c>
      <c r="DU751" s="77">
        <v>-4.59192E-2</v>
      </c>
      <c r="DV751" s="77">
        <v>-2.52567E-2</v>
      </c>
      <c r="DW751" s="77">
        <v>-0.2953634</v>
      </c>
      <c r="DX751" s="77">
        <v>-0.27598040000000001</v>
      </c>
      <c r="DY751" s="77">
        <v>-0.21223929999999999</v>
      </c>
      <c r="DZ751" s="77">
        <v>-0.31408659999999999</v>
      </c>
      <c r="EA751" s="77">
        <v>-0.355966</v>
      </c>
      <c r="EB751" s="77">
        <v>-0.206119</v>
      </c>
      <c r="EC751" s="77">
        <v>0.10302</v>
      </c>
      <c r="ED751" s="77">
        <v>6.1423400000000003E-2</v>
      </c>
      <c r="EE751" s="77">
        <v>0.1147025</v>
      </c>
      <c r="EF751" s="77">
        <v>0.14880959999999999</v>
      </c>
      <c r="EG751" s="77">
        <v>0.1918058</v>
      </c>
      <c r="EH751" s="77">
        <v>0.17146919999999999</v>
      </c>
      <c r="EI751" s="77">
        <v>0.47774280000000002</v>
      </c>
      <c r="EJ751" s="77">
        <v>0.63947140000000002</v>
      </c>
      <c r="EK751" s="77">
        <v>0.75901249999999998</v>
      </c>
      <c r="EL751" s="77">
        <v>0.80667540000000004</v>
      </c>
      <c r="EM751" s="77">
        <v>0.75032639999999995</v>
      </c>
      <c r="EN751" s="77">
        <v>0.41123559999999998</v>
      </c>
      <c r="EO751" s="77">
        <v>0.29683969999999998</v>
      </c>
      <c r="EP751" s="77">
        <v>0.22459519999999999</v>
      </c>
      <c r="EQ751" s="77">
        <v>0.18171770000000001</v>
      </c>
      <c r="ER751" s="77">
        <v>6.5195600000000006E-2</v>
      </c>
      <c r="ES751" s="77">
        <v>3.4944700000000002E-2</v>
      </c>
      <c r="ET751" s="77">
        <v>3.6994100000000002E-2</v>
      </c>
      <c r="EU751" s="77">
        <v>45.994889999999998</v>
      </c>
      <c r="EV751" s="77">
        <v>44.786720000000003</v>
      </c>
      <c r="EW751" s="77">
        <v>44.367049999999999</v>
      </c>
      <c r="EX751" s="77">
        <v>43.681399999999996</v>
      </c>
      <c r="EY751" s="77">
        <v>43.521819999999998</v>
      </c>
      <c r="EZ751" s="77">
        <v>42.839190000000002</v>
      </c>
      <c r="FA751" s="77">
        <v>42.577590000000001</v>
      </c>
      <c r="FB751" s="77">
        <v>44.522669999999998</v>
      </c>
      <c r="FC751" s="77">
        <v>53.99485</v>
      </c>
      <c r="FD751" s="77">
        <v>64.519549999999995</v>
      </c>
      <c r="FE751" s="77">
        <v>69.88476</v>
      </c>
      <c r="FF751" s="77">
        <v>71.829310000000007</v>
      </c>
      <c r="FG751" s="77">
        <v>72.881299999999996</v>
      </c>
      <c r="FH751" s="77">
        <v>72.933909999999997</v>
      </c>
      <c r="FI751" s="77">
        <v>72.512979999999999</v>
      </c>
      <c r="FJ751" s="77">
        <v>70.253979999999999</v>
      </c>
      <c r="FK751" s="77">
        <v>67.25658</v>
      </c>
      <c r="FL751" s="77">
        <v>61.525599999999997</v>
      </c>
      <c r="FM751" s="77">
        <v>57.046700000000001</v>
      </c>
      <c r="FN751" s="77">
        <v>54.463909999999998</v>
      </c>
      <c r="FO751" s="77">
        <v>51.937840000000001</v>
      </c>
      <c r="FP751" s="77">
        <v>49.729610000000001</v>
      </c>
      <c r="FQ751" s="77">
        <v>48.885980000000004</v>
      </c>
      <c r="FR751" s="77">
        <v>48.04278</v>
      </c>
      <c r="FS751" s="77">
        <v>0.89149679999999998</v>
      </c>
      <c r="FT751" s="77">
        <v>7.1909699999999993E-2</v>
      </c>
      <c r="FU751" s="77">
        <v>0.1168317</v>
      </c>
    </row>
    <row r="752" spans="1:177" x14ac:dyDescent="0.25">
      <c r="A752" t="s">
        <v>226</v>
      </c>
      <c r="B752" t="s">
        <v>199</v>
      </c>
      <c r="C752" t="s">
        <v>271</v>
      </c>
      <c r="D752" s="30" t="s">
        <v>240</v>
      </c>
      <c r="E752" t="s">
        <v>219</v>
      </c>
      <c r="F752" s="78">
        <v>4565</v>
      </c>
      <c r="G752" s="77">
        <v>1.173583</v>
      </c>
      <c r="H752" s="77">
        <v>1.0729310000000001</v>
      </c>
      <c r="I752" s="77">
        <v>1.007091</v>
      </c>
      <c r="J752" s="77">
        <v>0.94451669999999999</v>
      </c>
      <c r="K752" s="77">
        <v>0.87240059999999997</v>
      </c>
      <c r="L752" s="77">
        <v>0.85849399999999998</v>
      </c>
      <c r="M752" s="77">
        <v>0.91740480000000002</v>
      </c>
      <c r="N752" s="77">
        <v>0.94782040000000001</v>
      </c>
      <c r="O752" s="77">
        <v>1.0179039999999999</v>
      </c>
      <c r="P752" s="77">
        <v>1.0281340000000001</v>
      </c>
      <c r="Q752" s="77">
        <v>1.066028</v>
      </c>
      <c r="R752" s="77">
        <v>1.148714</v>
      </c>
      <c r="S752" s="77">
        <v>1.2142710000000001</v>
      </c>
      <c r="T752" s="77">
        <v>1.294192</v>
      </c>
      <c r="U752" s="77">
        <v>1.287779</v>
      </c>
      <c r="V752" s="77">
        <v>1.335145</v>
      </c>
      <c r="W752" s="77">
        <v>1.298862</v>
      </c>
      <c r="X752" s="77">
        <v>1.3588150000000001</v>
      </c>
      <c r="Y752" s="77">
        <v>1.492807</v>
      </c>
      <c r="Z752" s="77">
        <v>1.515258</v>
      </c>
      <c r="AA752" s="77">
        <v>1.5414129999999999</v>
      </c>
      <c r="AB752" s="77">
        <v>1.3866849999999999</v>
      </c>
      <c r="AC752" s="77">
        <v>1.271898</v>
      </c>
      <c r="AD752" s="77">
        <v>1.1306050000000001</v>
      </c>
      <c r="AE752" s="77">
        <v>-0.73212489999999997</v>
      </c>
      <c r="AF752" s="77">
        <v>-0.76800959999999996</v>
      </c>
      <c r="AG752" s="77">
        <v>-0.57296179999999997</v>
      </c>
      <c r="AH752" s="77">
        <v>-0.39401580000000003</v>
      </c>
      <c r="AI752" s="77">
        <v>-0.24979299999999999</v>
      </c>
      <c r="AJ752" s="77">
        <v>-0.1194996</v>
      </c>
      <c r="AK752" s="77">
        <v>-6.7510299999999995E-2</v>
      </c>
      <c r="AL752" s="77">
        <v>-6.8707000000000004E-2</v>
      </c>
      <c r="AM752" s="77">
        <v>2.0786499999999999E-2</v>
      </c>
      <c r="AN752" s="77">
        <v>4.5884000000000003E-3</v>
      </c>
      <c r="AO752" s="77">
        <v>3.4758799999999999E-2</v>
      </c>
      <c r="AP752" s="77">
        <v>8.0323900000000004E-2</v>
      </c>
      <c r="AQ752" s="77">
        <v>0.11725969999999999</v>
      </c>
      <c r="AR752" s="77">
        <v>0.16754740000000001</v>
      </c>
      <c r="AS752" s="77">
        <v>0.1385518</v>
      </c>
      <c r="AT752" s="77">
        <v>0.13868030000000001</v>
      </c>
      <c r="AU752" s="77">
        <v>0.1003954</v>
      </c>
      <c r="AV752" s="77">
        <v>0.1005648</v>
      </c>
      <c r="AW752" s="77">
        <v>6.6866400000000006E-2</v>
      </c>
      <c r="AX752" s="77">
        <v>-5.2786600000000003E-2</v>
      </c>
      <c r="AY752" s="77">
        <v>1.37083E-2</v>
      </c>
      <c r="AZ752" s="77">
        <v>-0.14398659999999999</v>
      </c>
      <c r="BA752" s="77">
        <v>-0.1098018</v>
      </c>
      <c r="BB752" s="77">
        <v>-0.1210111</v>
      </c>
      <c r="BC752" s="77">
        <v>-0.67434919999999998</v>
      </c>
      <c r="BD752" s="77">
        <v>-0.70923020000000003</v>
      </c>
      <c r="BE752" s="77">
        <v>-0.51951579999999997</v>
      </c>
      <c r="BF752" s="77">
        <v>-0.34461550000000002</v>
      </c>
      <c r="BG752" s="77">
        <v>-0.21128050000000001</v>
      </c>
      <c r="BH752" s="77">
        <v>-9.2262700000000003E-2</v>
      </c>
      <c r="BI752" s="77">
        <v>-4.6770699999999998E-2</v>
      </c>
      <c r="BJ752" s="77">
        <v>-5.0479400000000001E-2</v>
      </c>
      <c r="BK752" s="77">
        <v>3.8869599999999997E-2</v>
      </c>
      <c r="BL752" s="77">
        <v>3.16245E-2</v>
      </c>
      <c r="BM752" s="77">
        <v>5.6730700000000002E-2</v>
      </c>
      <c r="BN752" s="77">
        <v>0.1131812</v>
      </c>
      <c r="BO752" s="77">
        <v>0.1578753</v>
      </c>
      <c r="BP752" s="77">
        <v>0.21318819999999999</v>
      </c>
      <c r="BQ752" s="77">
        <v>0.18335979999999999</v>
      </c>
      <c r="BR752" s="77">
        <v>0.19220860000000001</v>
      </c>
      <c r="BS752" s="77">
        <v>0.1449211</v>
      </c>
      <c r="BT752" s="77">
        <v>0.1429396</v>
      </c>
      <c r="BU752" s="77">
        <v>0.11243</v>
      </c>
      <c r="BV752" s="77">
        <v>5.5160000000000001E-3</v>
      </c>
      <c r="BW752" s="77">
        <v>4.8771700000000001E-2</v>
      </c>
      <c r="BX752" s="77">
        <v>-9.1563699999999998E-2</v>
      </c>
      <c r="BY752" s="77">
        <v>-6.7722400000000002E-2</v>
      </c>
      <c r="BZ752" s="77">
        <v>-7.8438999999999995E-2</v>
      </c>
      <c r="CA752" s="77">
        <v>-0.63433379999999995</v>
      </c>
      <c r="CB752" s="77">
        <v>-0.66851970000000005</v>
      </c>
      <c r="CC752" s="77">
        <v>-0.48249920000000002</v>
      </c>
      <c r="CD752" s="77">
        <v>-0.31040109999999999</v>
      </c>
      <c r="CE752" s="77">
        <v>-0.18460689999999999</v>
      </c>
      <c r="CF752" s="77">
        <v>-7.3398500000000005E-2</v>
      </c>
      <c r="CG752" s="77">
        <v>-3.2406600000000001E-2</v>
      </c>
      <c r="CH752" s="77">
        <v>-3.7855E-2</v>
      </c>
      <c r="CI752" s="77">
        <v>5.1393800000000003E-2</v>
      </c>
      <c r="CJ752" s="77">
        <v>5.0349600000000001E-2</v>
      </c>
      <c r="CK752" s="77">
        <v>7.1948499999999999E-2</v>
      </c>
      <c r="CL752" s="77">
        <v>0.135938</v>
      </c>
      <c r="CM752" s="77">
        <v>0.18600559999999999</v>
      </c>
      <c r="CN752" s="77">
        <v>0.24479890000000001</v>
      </c>
      <c r="CO752" s="77">
        <v>0.21439359999999999</v>
      </c>
      <c r="CP752" s="77">
        <v>0.22928209999999999</v>
      </c>
      <c r="CQ752" s="77">
        <v>0.17575940000000001</v>
      </c>
      <c r="CR752" s="77">
        <v>0.17228830000000001</v>
      </c>
      <c r="CS752" s="77">
        <v>0.14398720000000001</v>
      </c>
      <c r="CT752" s="77">
        <v>4.5896199999999998E-2</v>
      </c>
      <c r="CU752" s="77">
        <v>7.3056499999999996E-2</v>
      </c>
      <c r="CV752" s="77">
        <v>-5.5255800000000001E-2</v>
      </c>
      <c r="CW752" s="77">
        <v>-3.8578300000000003E-2</v>
      </c>
      <c r="CX752" s="77">
        <v>-4.8953700000000003E-2</v>
      </c>
      <c r="CY752" s="77">
        <v>-0.59431860000000003</v>
      </c>
      <c r="CZ752" s="77">
        <v>-0.62780930000000001</v>
      </c>
      <c r="DA752" s="77">
        <v>-0.44548270000000001</v>
      </c>
      <c r="DB752" s="77">
        <v>-0.2761866</v>
      </c>
      <c r="DC752" s="77">
        <v>-0.1579333</v>
      </c>
      <c r="DD752" s="77">
        <v>-5.4534300000000001E-2</v>
      </c>
      <c r="DE752" s="77">
        <v>-1.80424E-2</v>
      </c>
      <c r="DF752" s="77">
        <v>-2.5230699999999998E-2</v>
      </c>
      <c r="DG752" s="77">
        <v>6.3918100000000005E-2</v>
      </c>
      <c r="DH752" s="77">
        <v>6.9074700000000003E-2</v>
      </c>
      <c r="DI752" s="77">
        <v>8.7166199999999999E-2</v>
      </c>
      <c r="DJ752" s="77">
        <v>0.1586949</v>
      </c>
      <c r="DK752" s="77">
        <v>0.21413589999999999</v>
      </c>
      <c r="DL752" s="77">
        <v>0.27640959999999998</v>
      </c>
      <c r="DM752" s="77">
        <v>0.24542749999999999</v>
      </c>
      <c r="DN752" s="77">
        <v>0.26635569999999997</v>
      </c>
      <c r="DO752" s="77">
        <v>0.2065978</v>
      </c>
      <c r="DP752" s="77">
        <v>0.20163700000000001</v>
      </c>
      <c r="DQ752" s="77">
        <v>0.17554439999999999</v>
      </c>
      <c r="DR752" s="77">
        <v>8.62763E-2</v>
      </c>
      <c r="DS752" s="77">
        <v>9.7341200000000003E-2</v>
      </c>
      <c r="DT752" s="77">
        <v>-1.8947800000000001E-2</v>
      </c>
      <c r="DU752" s="77">
        <v>-9.4342000000000002E-3</v>
      </c>
      <c r="DV752" s="77">
        <v>-1.9468300000000001E-2</v>
      </c>
      <c r="DW752" s="77">
        <v>-0.53654290000000004</v>
      </c>
      <c r="DX752" s="77">
        <v>-0.56902989999999998</v>
      </c>
      <c r="DY752" s="77">
        <v>-0.39203660000000001</v>
      </c>
      <c r="DZ752" s="77">
        <v>-0.2267864</v>
      </c>
      <c r="EA752" s="77">
        <v>-0.11942079999999999</v>
      </c>
      <c r="EB752" s="77">
        <v>-2.7297499999999999E-2</v>
      </c>
      <c r="EC752" s="77">
        <v>2.6971999999999999E-3</v>
      </c>
      <c r="ED752" s="77">
        <v>-7.0031E-3</v>
      </c>
      <c r="EE752" s="77">
        <v>8.2001099999999993E-2</v>
      </c>
      <c r="EF752" s="77">
        <v>9.6110799999999996E-2</v>
      </c>
      <c r="EG752" s="77">
        <v>0.1091381</v>
      </c>
      <c r="EH752" s="77">
        <v>0.19155220000000001</v>
      </c>
      <c r="EI752" s="77">
        <v>0.25475150000000002</v>
      </c>
      <c r="EJ752" s="77">
        <v>0.32205040000000001</v>
      </c>
      <c r="EK752" s="77">
        <v>0.29023539999999998</v>
      </c>
      <c r="EL752" s="77">
        <v>0.319884</v>
      </c>
      <c r="EM752" s="77">
        <v>0.2511234</v>
      </c>
      <c r="EN752" s="77">
        <v>0.2440118</v>
      </c>
      <c r="EO752" s="77">
        <v>0.221108</v>
      </c>
      <c r="EP752" s="77">
        <v>0.14457890000000001</v>
      </c>
      <c r="EQ752" s="77">
        <v>0.13240460000000001</v>
      </c>
      <c r="ER752" s="77">
        <v>3.3475100000000001E-2</v>
      </c>
      <c r="ES752" s="77">
        <v>3.2645300000000002E-2</v>
      </c>
      <c r="ET752" s="77">
        <v>2.3103800000000001E-2</v>
      </c>
      <c r="EU752" s="77">
        <v>59.291739999999997</v>
      </c>
      <c r="EV752" s="77">
        <v>58.694209999999998</v>
      </c>
      <c r="EW752" s="77">
        <v>57.792549999999999</v>
      </c>
      <c r="EX752" s="77">
        <v>56.812269999999998</v>
      </c>
      <c r="EY752" s="77">
        <v>56.13682</v>
      </c>
      <c r="EZ752" s="77">
        <v>56.491199999999999</v>
      </c>
      <c r="FA752" s="77">
        <v>55.798690000000001</v>
      </c>
      <c r="FB752" s="77">
        <v>56.013179999999998</v>
      </c>
      <c r="FC752" s="77">
        <v>60.832810000000002</v>
      </c>
      <c r="FD752" s="77">
        <v>68.132829999999998</v>
      </c>
      <c r="FE752" s="77">
        <v>73.127830000000003</v>
      </c>
      <c r="FF752" s="77">
        <v>76.855469999999997</v>
      </c>
      <c r="FG752" s="77">
        <v>78.651120000000006</v>
      </c>
      <c r="FH752" s="77">
        <v>79.087459999999993</v>
      </c>
      <c r="FI752" s="77">
        <v>79.203320000000005</v>
      </c>
      <c r="FJ752" s="77">
        <v>78.440179999999998</v>
      </c>
      <c r="FK752" s="77">
        <v>77.315439999999995</v>
      </c>
      <c r="FL752" s="77">
        <v>74.675179999999997</v>
      </c>
      <c r="FM752" s="77">
        <v>70.629689999999997</v>
      </c>
      <c r="FN752" s="77">
        <v>66.295850000000002</v>
      </c>
      <c r="FO752" s="77">
        <v>64.451580000000007</v>
      </c>
      <c r="FP752" s="77">
        <v>62.804279999999999</v>
      </c>
      <c r="FQ752" s="77">
        <v>61.055309999999999</v>
      </c>
      <c r="FR752" s="77">
        <v>59.671320000000001</v>
      </c>
      <c r="FS752" s="77">
        <v>0.70605030000000002</v>
      </c>
      <c r="FT752" s="77">
        <v>2.8419099999999999E-2</v>
      </c>
      <c r="FU752" s="77">
        <v>5.3088000000000003E-2</v>
      </c>
    </row>
    <row r="753" spans="1:177" x14ac:dyDescent="0.25">
      <c r="A753" t="s">
        <v>226</v>
      </c>
      <c r="B753" t="s">
        <v>199</v>
      </c>
      <c r="C753" t="s">
        <v>271</v>
      </c>
      <c r="D753" s="30" t="s">
        <v>240</v>
      </c>
      <c r="E753" t="s">
        <v>220</v>
      </c>
      <c r="F753" s="78">
        <v>3454</v>
      </c>
      <c r="G753" s="77">
        <v>1.1749080000000001</v>
      </c>
      <c r="H753" s="77">
        <v>1.0914919999999999</v>
      </c>
      <c r="I753" s="77">
        <v>1.0449010000000001</v>
      </c>
      <c r="J753" s="77">
        <v>0.99977629999999995</v>
      </c>
      <c r="K753" s="77">
        <v>0.93607269999999998</v>
      </c>
      <c r="L753" s="77">
        <v>0.90509709999999999</v>
      </c>
      <c r="M753" s="77">
        <v>0.93095680000000003</v>
      </c>
      <c r="N753" s="77">
        <v>0.96150190000000002</v>
      </c>
      <c r="O753" s="77">
        <v>1.0593630000000001</v>
      </c>
      <c r="P753" s="77">
        <v>1.0702469999999999</v>
      </c>
      <c r="Q753" s="77">
        <v>1.107329</v>
      </c>
      <c r="R753" s="77">
        <v>1.172118</v>
      </c>
      <c r="S753" s="77">
        <v>1.228315</v>
      </c>
      <c r="T753" s="77">
        <v>1.3162020000000001</v>
      </c>
      <c r="U753" s="77">
        <v>1.280964</v>
      </c>
      <c r="V753" s="77">
        <v>1.3175840000000001</v>
      </c>
      <c r="W753" s="77">
        <v>1.298878</v>
      </c>
      <c r="X753" s="77">
        <v>1.3527469999999999</v>
      </c>
      <c r="Y753" s="77">
        <v>1.4802500000000001</v>
      </c>
      <c r="Z753" s="77">
        <v>1.53915</v>
      </c>
      <c r="AA753" s="77">
        <v>1.601207</v>
      </c>
      <c r="AB753" s="77">
        <v>1.4867980000000001</v>
      </c>
      <c r="AC753" s="77">
        <v>1.377229</v>
      </c>
      <c r="AD753" s="77">
        <v>1.231824</v>
      </c>
      <c r="AE753" s="77">
        <v>-0.83048440000000001</v>
      </c>
      <c r="AF753" s="77">
        <v>-0.82864020000000005</v>
      </c>
      <c r="AG753" s="77">
        <v>-0.59663529999999998</v>
      </c>
      <c r="AH753" s="77">
        <v>-0.38538850000000002</v>
      </c>
      <c r="AI753" s="77">
        <v>-0.2082214</v>
      </c>
      <c r="AJ753" s="77">
        <v>-9.4654199999999994E-2</v>
      </c>
      <c r="AK753" s="77">
        <v>-7.8051300000000004E-2</v>
      </c>
      <c r="AL753" s="77">
        <v>-9.3816999999999998E-2</v>
      </c>
      <c r="AM753" s="77">
        <v>1.0918199999999999E-2</v>
      </c>
      <c r="AN753" s="77">
        <v>-2.10423E-2</v>
      </c>
      <c r="AO753" s="77">
        <v>4.0923000000000001E-3</v>
      </c>
      <c r="AP753" s="77">
        <v>3.3645300000000003E-2</v>
      </c>
      <c r="AQ753" s="77">
        <v>6.8696699999999999E-2</v>
      </c>
      <c r="AR753" s="77">
        <v>0.12677910000000001</v>
      </c>
      <c r="AS753" s="77">
        <v>8.4008399999999997E-2</v>
      </c>
      <c r="AT753" s="77">
        <v>7.71791E-2</v>
      </c>
      <c r="AU753" s="77">
        <v>4.7354100000000003E-2</v>
      </c>
      <c r="AV753" s="77">
        <v>4.0479099999999997E-2</v>
      </c>
      <c r="AW753" s="77">
        <v>-1.4346599999999999E-2</v>
      </c>
      <c r="AX753" s="77">
        <v>-0.1230829</v>
      </c>
      <c r="AY753" s="77">
        <v>-1.0554300000000001E-2</v>
      </c>
      <c r="AZ753" s="77">
        <v>-0.1149432</v>
      </c>
      <c r="BA753" s="77">
        <v>-5.8372899999999998E-2</v>
      </c>
      <c r="BB753" s="77">
        <v>-6.0202699999999998E-2</v>
      </c>
      <c r="BC753" s="77">
        <v>-0.76319079999999995</v>
      </c>
      <c r="BD753" s="77">
        <v>-0.77006799999999997</v>
      </c>
      <c r="BE753" s="77">
        <v>-0.54731640000000004</v>
      </c>
      <c r="BF753" s="77">
        <v>-0.34223589999999998</v>
      </c>
      <c r="BG753" s="77">
        <v>-0.181669</v>
      </c>
      <c r="BH753" s="77">
        <v>-7.2673699999999994E-2</v>
      </c>
      <c r="BI753" s="77">
        <v>-5.8698599999999997E-2</v>
      </c>
      <c r="BJ753" s="77">
        <v>-7.7633599999999997E-2</v>
      </c>
      <c r="BK753" s="77">
        <v>3.1563399999999998E-2</v>
      </c>
      <c r="BL753" s="77">
        <v>1.13872E-2</v>
      </c>
      <c r="BM753" s="77">
        <v>3.0037700000000001E-2</v>
      </c>
      <c r="BN753" s="77">
        <v>6.9766700000000001E-2</v>
      </c>
      <c r="BO753" s="77">
        <v>0.11112329999999999</v>
      </c>
      <c r="BP753" s="77">
        <v>0.1758953</v>
      </c>
      <c r="BQ753" s="77">
        <v>0.12593760000000001</v>
      </c>
      <c r="BR753" s="77">
        <v>0.13006989999999999</v>
      </c>
      <c r="BS753" s="77">
        <v>9.8620700000000006E-2</v>
      </c>
      <c r="BT753" s="77">
        <v>8.7509699999999996E-2</v>
      </c>
      <c r="BU753" s="77">
        <v>3.4643800000000002E-2</v>
      </c>
      <c r="BV753" s="77">
        <v>-5.3138699999999997E-2</v>
      </c>
      <c r="BW753" s="77">
        <v>3.09527E-2</v>
      </c>
      <c r="BX753" s="77">
        <v>-5.89014E-2</v>
      </c>
      <c r="BY753" s="77">
        <v>-1.7440199999999999E-2</v>
      </c>
      <c r="BZ753" s="77">
        <v>-1.8113600000000001E-2</v>
      </c>
      <c r="CA753" s="77">
        <v>-0.71658350000000004</v>
      </c>
      <c r="CB753" s="77">
        <v>-0.72950099999999996</v>
      </c>
      <c r="CC753" s="77">
        <v>-0.51315829999999996</v>
      </c>
      <c r="CD753" s="77">
        <v>-0.31234849999999997</v>
      </c>
      <c r="CE753" s="77">
        <v>-0.1632788</v>
      </c>
      <c r="CF753" s="77">
        <v>-5.7450099999999997E-2</v>
      </c>
      <c r="CG753" s="77">
        <v>-4.5295099999999998E-2</v>
      </c>
      <c r="CH753" s="77">
        <v>-6.6424999999999998E-2</v>
      </c>
      <c r="CI753" s="77">
        <v>4.5862199999999999E-2</v>
      </c>
      <c r="CJ753" s="77">
        <v>3.3847700000000001E-2</v>
      </c>
      <c r="CK753" s="77">
        <v>4.8007399999999999E-2</v>
      </c>
      <c r="CL753" s="77">
        <v>9.4784300000000002E-2</v>
      </c>
      <c r="CM753" s="77">
        <v>0.14050779999999999</v>
      </c>
      <c r="CN753" s="77">
        <v>0.20991299999999999</v>
      </c>
      <c r="CO753" s="77">
        <v>0.15497759999999999</v>
      </c>
      <c r="CP753" s="77">
        <v>0.16670189999999999</v>
      </c>
      <c r="CQ753" s="77">
        <v>0.13412769999999999</v>
      </c>
      <c r="CR753" s="77">
        <v>0.12008290000000001</v>
      </c>
      <c r="CS753" s="77">
        <v>6.8574399999999994E-2</v>
      </c>
      <c r="CT753" s="77">
        <v>-4.6956999999999997E-3</v>
      </c>
      <c r="CU753" s="77">
        <v>5.9700400000000001E-2</v>
      </c>
      <c r="CV753" s="77">
        <v>-2.0087000000000001E-2</v>
      </c>
      <c r="CW753" s="77">
        <v>1.09097E-2</v>
      </c>
      <c r="CX753" s="77">
        <v>1.10372E-2</v>
      </c>
      <c r="CY753" s="77">
        <v>-0.66997620000000002</v>
      </c>
      <c r="CZ753" s="77">
        <v>-0.68893400000000005</v>
      </c>
      <c r="DA753" s="77">
        <v>-0.47900019999999999</v>
      </c>
      <c r="DB753" s="77">
        <v>-0.28246120000000002</v>
      </c>
      <c r="DC753" s="77">
        <v>-0.14488870000000001</v>
      </c>
      <c r="DD753" s="77">
        <v>-4.2226399999999997E-2</v>
      </c>
      <c r="DE753" s="77">
        <v>-3.1891500000000003E-2</v>
      </c>
      <c r="DF753" s="77">
        <v>-5.5216500000000002E-2</v>
      </c>
      <c r="DG753" s="77">
        <v>6.0160999999999999E-2</v>
      </c>
      <c r="DH753" s="77">
        <v>5.6308200000000003E-2</v>
      </c>
      <c r="DI753" s="77">
        <v>6.5977099999999997E-2</v>
      </c>
      <c r="DJ753" s="77">
        <v>0.1198018</v>
      </c>
      <c r="DK753" s="77">
        <v>0.1698924</v>
      </c>
      <c r="DL753" s="77">
        <v>0.2439307</v>
      </c>
      <c r="DM753" s="77">
        <v>0.1840176</v>
      </c>
      <c r="DN753" s="77">
        <v>0.20333390000000001</v>
      </c>
      <c r="DO753" s="77">
        <v>0.1696348</v>
      </c>
      <c r="DP753" s="77">
        <v>0.15265599999999999</v>
      </c>
      <c r="DQ753" s="77">
        <v>0.102505</v>
      </c>
      <c r="DR753" s="77">
        <v>4.3747399999999999E-2</v>
      </c>
      <c r="DS753" s="77">
        <v>8.8447999999999999E-2</v>
      </c>
      <c r="DT753" s="77">
        <v>1.8727400000000002E-2</v>
      </c>
      <c r="DU753" s="77">
        <v>3.9259599999999999E-2</v>
      </c>
      <c r="DV753" s="77">
        <v>4.0188000000000001E-2</v>
      </c>
      <c r="DW753" s="77">
        <v>-0.60268250000000001</v>
      </c>
      <c r="DX753" s="77">
        <v>-0.63036179999999997</v>
      </c>
      <c r="DY753" s="77">
        <v>-0.42968129999999999</v>
      </c>
      <c r="DZ753" s="77">
        <v>-0.23930850000000001</v>
      </c>
      <c r="EA753" s="77">
        <v>-0.1183362</v>
      </c>
      <c r="EB753" s="77">
        <v>-2.0245900000000001E-2</v>
      </c>
      <c r="EC753" s="77">
        <v>-1.25389E-2</v>
      </c>
      <c r="ED753" s="77">
        <v>-3.9033100000000001E-2</v>
      </c>
      <c r="EE753" s="77">
        <v>8.0806199999999995E-2</v>
      </c>
      <c r="EF753" s="77">
        <v>8.87376E-2</v>
      </c>
      <c r="EG753" s="77">
        <v>9.1922400000000001E-2</v>
      </c>
      <c r="EH753" s="77">
        <v>0.15592320000000001</v>
      </c>
      <c r="EI753" s="77">
        <v>0.21231900000000001</v>
      </c>
      <c r="EJ753" s="77">
        <v>0.2930469</v>
      </c>
      <c r="EK753" s="77">
        <v>0.2259467</v>
      </c>
      <c r="EL753" s="77">
        <v>0.25622470000000003</v>
      </c>
      <c r="EM753" s="77">
        <v>0.22090129999999999</v>
      </c>
      <c r="EN753" s="77">
        <v>0.19968659999999999</v>
      </c>
      <c r="EO753" s="77">
        <v>0.1514954</v>
      </c>
      <c r="EP753" s="77">
        <v>0.1136916</v>
      </c>
      <c r="EQ753" s="77">
        <v>0.12995499999999999</v>
      </c>
      <c r="ER753" s="77">
        <v>7.4769199999999994E-2</v>
      </c>
      <c r="ES753" s="77">
        <v>8.0192299999999994E-2</v>
      </c>
      <c r="ET753" s="77">
        <v>8.2277199999999995E-2</v>
      </c>
      <c r="EU753" s="77">
        <v>61.164659999999998</v>
      </c>
      <c r="EV753" s="77">
        <v>60.681609999999999</v>
      </c>
      <c r="EW753" s="77">
        <v>59.894680000000001</v>
      </c>
      <c r="EX753" s="77">
        <v>58.808480000000003</v>
      </c>
      <c r="EY753" s="77">
        <v>58.111049999999999</v>
      </c>
      <c r="EZ753" s="77">
        <v>58.622169999999997</v>
      </c>
      <c r="FA753" s="77">
        <v>58.05518</v>
      </c>
      <c r="FB753" s="77">
        <v>58.18441</v>
      </c>
      <c r="FC753" s="77">
        <v>62.429760000000002</v>
      </c>
      <c r="FD753" s="77">
        <v>68.597309999999993</v>
      </c>
      <c r="FE753" s="77">
        <v>73.004329999999996</v>
      </c>
      <c r="FF753" s="77">
        <v>76.549239999999998</v>
      </c>
      <c r="FG753" s="77">
        <v>78.224029999999999</v>
      </c>
      <c r="FH753" s="77">
        <v>78.409239999999997</v>
      </c>
      <c r="FI753" s="77">
        <v>78.324619999999996</v>
      </c>
      <c r="FJ753" s="77">
        <v>77.371889999999993</v>
      </c>
      <c r="FK753" s="77">
        <v>76.374179999999996</v>
      </c>
      <c r="FL753" s="77">
        <v>73.764979999999994</v>
      </c>
      <c r="FM753" s="77">
        <v>70.373500000000007</v>
      </c>
      <c r="FN753" s="77">
        <v>67.020020000000002</v>
      </c>
      <c r="FO753" s="77">
        <v>65.661739999999995</v>
      </c>
      <c r="FP753" s="77">
        <v>64.435969999999998</v>
      </c>
      <c r="FQ753" s="77">
        <v>62.864710000000002</v>
      </c>
      <c r="FR753" s="77">
        <v>61.469970000000004</v>
      </c>
      <c r="FS753" s="77">
        <v>0.85807180000000005</v>
      </c>
      <c r="FT753" s="77">
        <v>3.1884900000000001E-2</v>
      </c>
      <c r="FU753" s="77">
        <v>6.0817700000000002E-2</v>
      </c>
    </row>
    <row r="754" spans="1:177" x14ac:dyDescent="0.25">
      <c r="A754" t="s">
        <v>226</v>
      </c>
      <c r="B754" t="s">
        <v>199</v>
      </c>
      <c r="C754" t="s">
        <v>271</v>
      </c>
      <c r="D754" s="30" t="s">
        <v>240</v>
      </c>
      <c r="E754" t="s">
        <v>221</v>
      </c>
      <c r="F754" s="78">
        <v>1111</v>
      </c>
      <c r="G754" s="77">
        <v>1.0887500000000001</v>
      </c>
      <c r="H754" s="77">
        <v>0.95371340000000004</v>
      </c>
      <c r="I754" s="77">
        <v>0.86146769999999995</v>
      </c>
      <c r="J754" s="77">
        <v>0.76488610000000001</v>
      </c>
      <c r="K754" s="77">
        <v>0.67175580000000001</v>
      </c>
      <c r="L754" s="77">
        <v>0.72313769999999999</v>
      </c>
      <c r="M754" s="77">
        <v>0.90040629999999999</v>
      </c>
      <c r="N754" s="77">
        <v>0.92808190000000002</v>
      </c>
      <c r="O754" s="77">
        <v>0.88626289999999996</v>
      </c>
      <c r="P754" s="77">
        <v>0.90016419999999997</v>
      </c>
      <c r="Q754" s="77">
        <v>0.9441562</v>
      </c>
      <c r="R754" s="77">
        <v>1.079218</v>
      </c>
      <c r="S754" s="77">
        <v>1.1640680000000001</v>
      </c>
      <c r="T754" s="77">
        <v>1.2071050000000001</v>
      </c>
      <c r="U754" s="77">
        <v>1.286756</v>
      </c>
      <c r="V754" s="77">
        <v>1.3783350000000001</v>
      </c>
      <c r="W754" s="77">
        <v>1.2942689999999999</v>
      </c>
      <c r="X754" s="77">
        <v>1.3809750000000001</v>
      </c>
      <c r="Y754" s="77">
        <v>1.540286</v>
      </c>
      <c r="Z754" s="77">
        <v>1.4437930000000001</v>
      </c>
      <c r="AA754" s="77">
        <v>1.3629290000000001</v>
      </c>
      <c r="AB754" s="77">
        <v>1.0597840000000001</v>
      </c>
      <c r="AC754" s="77">
        <v>0.94158869999999995</v>
      </c>
      <c r="AD754" s="77">
        <v>0.80773709999999999</v>
      </c>
      <c r="AE754" s="77">
        <v>-0.62729040000000003</v>
      </c>
      <c r="AF754" s="77">
        <v>-0.83709670000000003</v>
      </c>
      <c r="AG754" s="77">
        <v>-0.71941770000000005</v>
      </c>
      <c r="AH754" s="77">
        <v>-0.61021939999999997</v>
      </c>
      <c r="AI754" s="77">
        <v>-0.52247790000000005</v>
      </c>
      <c r="AJ754" s="77">
        <v>-0.28103929999999999</v>
      </c>
      <c r="AK754" s="77">
        <v>-8.5322999999999996E-2</v>
      </c>
      <c r="AL754" s="77">
        <v>-2.54612E-2</v>
      </c>
      <c r="AM754" s="77">
        <v>9.3189999999999992E-3</v>
      </c>
      <c r="AN754" s="77">
        <v>6.5655000000000005E-2</v>
      </c>
      <c r="AO754" s="77">
        <v>0.1160139</v>
      </c>
      <c r="AP754" s="77">
        <v>0.1541322</v>
      </c>
      <c r="AQ754" s="77">
        <v>0.1370664</v>
      </c>
      <c r="AR754" s="77">
        <v>0.13441220000000001</v>
      </c>
      <c r="AS754" s="77">
        <v>0.11479499999999999</v>
      </c>
      <c r="AT754" s="77">
        <v>0.12661359999999999</v>
      </c>
      <c r="AU754" s="77">
        <v>0.16712489999999999</v>
      </c>
      <c r="AV754" s="77">
        <v>0.1955412</v>
      </c>
      <c r="AW754" s="77">
        <v>0.21332570000000001</v>
      </c>
      <c r="AX754" s="77">
        <v>0.1019215</v>
      </c>
      <c r="AY754" s="77">
        <v>4.4562499999999998E-2</v>
      </c>
      <c r="AZ754" s="77">
        <v>-0.40111459999999999</v>
      </c>
      <c r="BA754" s="77">
        <v>-0.39977180000000001</v>
      </c>
      <c r="BB754" s="77">
        <v>-0.43834610000000002</v>
      </c>
      <c r="BC754" s="77">
        <v>-0.52526090000000003</v>
      </c>
      <c r="BD754" s="77">
        <v>-0.65821989999999997</v>
      </c>
      <c r="BE754" s="77">
        <v>-0.53540390000000004</v>
      </c>
      <c r="BF754" s="77">
        <v>-0.43129450000000003</v>
      </c>
      <c r="BG754" s="77">
        <v>-0.36196040000000002</v>
      </c>
      <c r="BH754" s="77">
        <v>-0.18026890000000001</v>
      </c>
      <c r="BI754" s="77">
        <v>-1.39241E-2</v>
      </c>
      <c r="BJ754" s="77">
        <v>3.6456000000000002E-2</v>
      </c>
      <c r="BK754" s="77">
        <v>4.6039900000000002E-2</v>
      </c>
      <c r="BL754" s="77">
        <v>9.1150300000000004E-2</v>
      </c>
      <c r="BM754" s="77">
        <v>0.139513</v>
      </c>
      <c r="BN754" s="77">
        <v>0.22259300000000001</v>
      </c>
      <c r="BO754" s="77">
        <v>0.24776999999999999</v>
      </c>
      <c r="BP754" s="77">
        <v>0.2552989</v>
      </c>
      <c r="BQ754" s="77">
        <v>0.27247260000000001</v>
      </c>
      <c r="BR754" s="77">
        <v>0.29864010000000002</v>
      </c>
      <c r="BS754" s="77">
        <v>0.2506256</v>
      </c>
      <c r="BT754" s="77">
        <v>0.28384280000000001</v>
      </c>
      <c r="BU754" s="77">
        <v>0.3204417</v>
      </c>
      <c r="BV754" s="77">
        <v>0.16850709999999999</v>
      </c>
      <c r="BW754" s="77">
        <v>9.4551899999999994E-2</v>
      </c>
      <c r="BX754" s="77">
        <v>-0.26570549999999998</v>
      </c>
      <c r="BY754" s="77">
        <v>-0.27590229999999999</v>
      </c>
      <c r="BZ754" s="77">
        <v>-0.32140370000000001</v>
      </c>
      <c r="CA754" s="77">
        <v>-0.45459559999999999</v>
      </c>
      <c r="CB754" s="77">
        <v>-0.53433039999999998</v>
      </c>
      <c r="CC754" s="77">
        <v>-0.4079565</v>
      </c>
      <c r="CD754" s="77">
        <v>-0.30737170000000003</v>
      </c>
      <c r="CE754" s="77">
        <v>-0.25078640000000002</v>
      </c>
      <c r="CF754" s="77">
        <v>-0.1104757</v>
      </c>
      <c r="CG754" s="77">
        <v>3.5526500000000003E-2</v>
      </c>
      <c r="CH754" s="77">
        <v>7.9339599999999996E-2</v>
      </c>
      <c r="CI754" s="77">
        <v>7.1472599999999997E-2</v>
      </c>
      <c r="CJ754" s="77">
        <v>0.10880819999999999</v>
      </c>
      <c r="CK754" s="77">
        <v>0.15578839999999999</v>
      </c>
      <c r="CL754" s="77">
        <v>0.27000869999999999</v>
      </c>
      <c r="CM754" s="77">
        <v>0.32444299999999998</v>
      </c>
      <c r="CN754" s="77">
        <v>0.33902470000000001</v>
      </c>
      <c r="CO754" s="77">
        <v>0.38167970000000001</v>
      </c>
      <c r="CP754" s="77">
        <v>0.41778510000000002</v>
      </c>
      <c r="CQ754" s="77">
        <v>0.30845790000000001</v>
      </c>
      <c r="CR754" s="77">
        <v>0.34500029999999998</v>
      </c>
      <c r="CS754" s="77">
        <v>0.39462999999999998</v>
      </c>
      <c r="CT754" s="77">
        <v>0.21462400000000001</v>
      </c>
      <c r="CU754" s="77">
        <v>0.12917439999999999</v>
      </c>
      <c r="CV754" s="77">
        <v>-0.17192160000000001</v>
      </c>
      <c r="CW754" s="77">
        <v>-0.19011059999999999</v>
      </c>
      <c r="CX754" s="77">
        <v>-0.2404097</v>
      </c>
      <c r="CY754" s="77">
        <v>-0.3839302</v>
      </c>
      <c r="CZ754" s="77">
        <v>-0.4104409</v>
      </c>
      <c r="DA754" s="77">
        <v>-0.28050910000000001</v>
      </c>
      <c r="DB754" s="77">
        <v>-0.1834489</v>
      </c>
      <c r="DC754" s="77">
        <v>-0.1396125</v>
      </c>
      <c r="DD754" s="77">
        <v>-4.0682400000000001E-2</v>
      </c>
      <c r="DE754" s="77">
        <v>8.4977200000000003E-2</v>
      </c>
      <c r="DF754" s="77">
        <v>0.12222330000000001</v>
      </c>
      <c r="DG754" s="77">
        <v>9.69053E-2</v>
      </c>
      <c r="DH754" s="77">
        <v>0.1264661</v>
      </c>
      <c r="DI754" s="77">
        <v>0.17206379999999999</v>
      </c>
      <c r="DJ754" s="77">
        <v>0.3174245</v>
      </c>
      <c r="DK754" s="77">
        <v>0.40111599999999997</v>
      </c>
      <c r="DL754" s="77">
        <v>0.42275049999999997</v>
      </c>
      <c r="DM754" s="77">
        <v>0.49088670000000001</v>
      </c>
      <c r="DN754" s="77">
        <v>0.53693009999999997</v>
      </c>
      <c r="DO754" s="77">
        <v>0.36629020000000001</v>
      </c>
      <c r="DP754" s="77">
        <v>0.40615770000000001</v>
      </c>
      <c r="DQ754" s="77">
        <v>0.46881820000000002</v>
      </c>
      <c r="DR754" s="77">
        <v>0.260741</v>
      </c>
      <c r="DS754" s="77">
        <v>0.1637969</v>
      </c>
      <c r="DT754" s="77">
        <v>-7.8137700000000004E-2</v>
      </c>
      <c r="DU754" s="77">
        <v>-0.104319</v>
      </c>
      <c r="DV754" s="77">
        <v>-0.1594158</v>
      </c>
      <c r="DW754" s="77">
        <v>-0.2819007</v>
      </c>
      <c r="DX754" s="77">
        <v>-0.23156399999999999</v>
      </c>
      <c r="DY754" s="77">
        <v>-9.6495200000000003E-2</v>
      </c>
      <c r="DZ754" s="77">
        <v>-4.5240000000000002E-3</v>
      </c>
      <c r="EA754" s="77">
        <v>2.0905099999999999E-2</v>
      </c>
      <c r="EB754" s="77">
        <v>6.00879E-2</v>
      </c>
      <c r="EC754" s="77">
        <v>0.15637599999999999</v>
      </c>
      <c r="ED754" s="77">
        <v>0.18414050000000001</v>
      </c>
      <c r="EE754" s="77">
        <v>0.1336261</v>
      </c>
      <c r="EF754" s="77">
        <v>0.1519614</v>
      </c>
      <c r="EG754" s="77">
        <v>0.19556299999999999</v>
      </c>
      <c r="EH754" s="77">
        <v>0.38588529999999999</v>
      </c>
      <c r="EI754" s="77">
        <v>0.51181969999999999</v>
      </c>
      <c r="EJ754" s="77">
        <v>0.54363720000000004</v>
      </c>
      <c r="EK754" s="77">
        <v>0.64856440000000004</v>
      </c>
      <c r="EL754" s="77">
        <v>0.7089567</v>
      </c>
      <c r="EM754" s="77">
        <v>0.44979079999999999</v>
      </c>
      <c r="EN754" s="77">
        <v>0.49445939999999999</v>
      </c>
      <c r="EO754" s="77">
        <v>0.57593419999999995</v>
      </c>
      <c r="EP754" s="77">
        <v>0.32732660000000002</v>
      </c>
      <c r="EQ754" s="77">
        <v>0.21378620000000001</v>
      </c>
      <c r="ER754" s="77">
        <v>5.7271299999999997E-2</v>
      </c>
      <c r="ES754" s="77">
        <v>1.9550600000000001E-2</v>
      </c>
      <c r="ET754" s="77">
        <v>-4.2473400000000001E-2</v>
      </c>
      <c r="EU754" s="77">
        <v>53.462879999999998</v>
      </c>
      <c r="EV754" s="77">
        <v>52.509099999999997</v>
      </c>
      <c r="EW754" s="77">
        <v>51.250390000000003</v>
      </c>
      <c r="EX754" s="77">
        <v>50.599739999999997</v>
      </c>
      <c r="EY754" s="77">
        <v>49.992690000000003</v>
      </c>
      <c r="EZ754" s="77">
        <v>49.859279999999998</v>
      </c>
      <c r="FA754" s="77">
        <v>48.7761</v>
      </c>
      <c r="FB754" s="77">
        <v>49.255940000000002</v>
      </c>
      <c r="FC754" s="77">
        <v>55.862830000000002</v>
      </c>
      <c r="FD754" s="77">
        <v>66.687290000000004</v>
      </c>
      <c r="FE754" s="77">
        <v>73.512190000000004</v>
      </c>
      <c r="FF754" s="77">
        <v>77.808490000000006</v>
      </c>
      <c r="FG754" s="77">
        <v>79.980270000000004</v>
      </c>
      <c r="FH754" s="77">
        <v>81.198160000000001</v>
      </c>
      <c r="FI754" s="77">
        <v>81.938000000000002</v>
      </c>
      <c r="FJ754" s="77">
        <v>81.764880000000005</v>
      </c>
      <c r="FK754" s="77">
        <v>80.244770000000003</v>
      </c>
      <c r="FL754" s="77">
        <v>77.507890000000003</v>
      </c>
      <c r="FM754" s="77">
        <v>71.42698</v>
      </c>
      <c r="FN754" s="77">
        <v>64.042079999999999</v>
      </c>
      <c r="FO754" s="77">
        <v>60.685380000000002</v>
      </c>
      <c r="FP754" s="77">
        <v>57.726170000000003</v>
      </c>
      <c r="FQ754" s="77">
        <v>55.424169999999997</v>
      </c>
      <c r="FR754" s="77">
        <v>54.073639999999997</v>
      </c>
      <c r="FS754" s="77">
        <v>0.72114310000000004</v>
      </c>
      <c r="FT754" s="77">
        <v>6.6455899999999998E-2</v>
      </c>
      <c r="FU754" s="77">
        <v>9.6537800000000007E-2</v>
      </c>
    </row>
    <row r="755" spans="1:177" x14ac:dyDescent="0.25">
      <c r="A755" t="s">
        <v>226</v>
      </c>
      <c r="B755" t="s">
        <v>199</v>
      </c>
      <c r="C755" t="s">
        <v>271</v>
      </c>
      <c r="D755" s="30" t="s">
        <v>241</v>
      </c>
      <c r="E755" t="s">
        <v>219</v>
      </c>
      <c r="F755" s="78">
        <v>4531</v>
      </c>
      <c r="G755" s="77">
        <v>1.0916809999999999</v>
      </c>
      <c r="H755" s="77">
        <v>0.96748429999999996</v>
      </c>
      <c r="I755" s="77">
        <v>0.9296333</v>
      </c>
      <c r="J755" s="77">
        <v>0.89974829999999995</v>
      </c>
      <c r="K755" s="77">
        <v>0.86266799999999999</v>
      </c>
      <c r="L755" s="77">
        <v>0.86822180000000004</v>
      </c>
      <c r="M755" s="77">
        <v>0.88090749999999995</v>
      </c>
      <c r="N755" s="77">
        <v>0.94876660000000002</v>
      </c>
      <c r="O755" s="77">
        <v>1.1298900000000001</v>
      </c>
      <c r="P755" s="77">
        <v>1.208558</v>
      </c>
      <c r="Q755" s="77">
        <v>1.327839</v>
      </c>
      <c r="R755" s="77">
        <v>1.5328109999999999</v>
      </c>
      <c r="S755" s="77">
        <v>1.743374</v>
      </c>
      <c r="T755" s="77">
        <v>1.9664189999999999</v>
      </c>
      <c r="U755" s="77">
        <v>2.0428760000000001</v>
      </c>
      <c r="V755" s="77">
        <v>2.1625019999999999</v>
      </c>
      <c r="W755" s="77">
        <v>2.0853839999999999</v>
      </c>
      <c r="X755" s="77">
        <v>2.0874990000000002</v>
      </c>
      <c r="Y755" s="77">
        <v>1.9788460000000001</v>
      </c>
      <c r="Z755" s="77">
        <v>1.883853</v>
      </c>
      <c r="AA755" s="77">
        <v>1.896863</v>
      </c>
      <c r="AB755" s="77">
        <v>1.6805909999999999</v>
      </c>
      <c r="AC755" s="77">
        <v>1.525166</v>
      </c>
      <c r="AD755" s="77">
        <v>1.316551</v>
      </c>
      <c r="AE755" s="77">
        <v>-0.68785600000000002</v>
      </c>
      <c r="AF755" s="77">
        <v>-0.70230800000000004</v>
      </c>
      <c r="AG755" s="77">
        <v>-0.53585159999999998</v>
      </c>
      <c r="AH755" s="77">
        <v>-0.37930320000000001</v>
      </c>
      <c r="AI755" s="77">
        <v>-0.2477335</v>
      </c>
      <c r="AJ755" s="77">
        <v>-0.1203313</v>
      </c>
      <c r="AK755" s="77">
        <v>-6.6221100000000005E-2</v>
      </c>
      <c r="AL755" s="77">
        <v>-6.8744799999999995E-2</v>
      </c>
      <c r="AM755" s="77">
        <v>2.6440700000000001E-2</v>
      </c>
      <c r="AN755" s="77">
        <v>1.3424200000000001E-2</v>
      </c>
      <c r="AO755" s="77">
        <v>5.2429000000000003E-2</v>
      </c>
      <c r="AP755" s="77">
        <v>0.12577769999999999</v>
      </c>
      <c r="AQ755" s="77">
        <v>0.19830909999999999</v>
      </c>
      <c r="AR755" s="77">
        <v>0.29470039999999997</v>
      </c>
      <c r="AS755" s="77">
        <v>0.26426300000000003</v>
      </c>
      <c r="AT755" s="77">
        <v>0.28076109999999999</v>
      </c>
      <c r="AU755" s="77">
        <v>0.20682600000000001</v>
      </c>
      <c r="AV755" s="77">
        <v>0.19295670000000001</v>
      </c>
      <c r="AW755" s="77">
        <v>0.1137466</v>
      </c>
      <c r="AX755" s="77">
        <v>-4.1622100000000002E-2</v>
      </c>
      <c r="AY755" s="77">
        <v>3.0555200000000001E-2</v>
      </c>
      <c r="AZ755" s="77">
        <v>-0.15569810000000001</v>
      </c>
      <c r="BA755" s="77">
        <v>-0.1174838</v>
      </c>
      <c r="BB755" s="77">
        <v>-0.12906219999999999</v>
      </c>
      <c r="BC755" s="77">
        <v>-0.63008030000000004</v>
      </c>
      <c r="BD755" s="77">
        <v>-0.64352860000000001</v>
      </c>
      <c r="BE755" s="77">
        <v>-0.48240549999999999</v>
      </c>
      <c r="BF755" s="77">
        <v>-0.3299029</v>
      </c>
      <c r="BG755" s="77">
        <v>-0.20922109999999999</v>
      </c>
      <c r="BH755" s="77">
        <v>-9.3094399999999994E-2</v>
      </c>
      <c r="BI755" s="77">
        <v>-4.5481599999999997E-2</v>
      </c>
      <c r="BJ755" s="77">
        <v>-5.0517199999999998E-2</v>
      </c>
      <c r="BK755" s="77">
        <v>4.4523699999999999E-2</v>
      </c>
      <c r="BL755" s="77">
        <v>4.0460299999999998E-2</v>
      </c>
      <c r="BM755" s="77">
        <v>7.4400999999999995E-2</v>
      </c>
      <c r="BN755" s="77">
        <v>0.158635</v>
      </c>
      <c r="BO755" s="77">
        <v>0.23892479999999999</v>
      </c>
      <c r="BP755" s="77">
        <v>0.34034120000000001</v>
      </c>
      <c r="BQ755" s="77">
        <v>0.30907099999999998</v>
      </c>
      <c r="BR755" s="77">
        <v>0.33428940000000001</v>
      </c>
      <c r="BS755" s="77">
        <v>0.25135160000000001</v>
      </c>
      <c r="BT755" s="77">
        <v>0.2353316</v>
      </c>
      <c r="BU755" s="77">
        <v>0.15931020000000001</v>
      </c>
      <c r="BV755" s="77">
        <v>1.6680400000000001E-2</v>
      </c>
      <c r="BW755" s="77">
        <v>6.5618599999999999E-2</v>
      </c>
      <c r="BX755" s="77">
        <v>-0.1032752</v>
      </c>
      <c r="BY755" s="77">
        <v>-7.5404299999999994E-2</v>
      </c>
      <c r="BZ755" s="77">
        <v>-8.6489999999999997E-2</v>
      </c>
      <c r="CA755" s="77">
        <v>-0.59006499999999995</v>
      </c>
      <c r="CB755" s="77">
        <v>-0.60281810000000002</v>
      </c>
      <c r="CC755" s="77">
        <v>-0.44538889999999998</v>
      </c>
      <c r="CD755" s="77">
        <v>-0.29568850000000002</v>
      </c>
      <c r="CE755" s="77">
        <v>-0.1825475</v>
      </c>
      <c r="CF755" s="77">
        <v>-7.4230299999999999E-2</v>
      </c>
      <c r="CG755" s="77">
        <v>-3.11174E-2</v>
      </c>
      <c r="CH755" s="77">
        <v>-3.7892799999999997E-2</v>
      </c>
      <c r="CI755" s="77">
        <v>5.7048000000000001E-2</v>
      </c>
      <c r="CJ755" s="77">
        <v>5.9185399999999999E-2</v>
      </c>
      <c r="CK755" s="77">
        <v>8.9618699999999996E-2</v>
      </c>
      <c r="CL755" s="77">
        <v>0.18139179999999999</v>
      </c>
      <c r="CM755" s="77">
        <v>0.26705499999999999</v>
      </c>
      <c r="CN755" s="77">
        <v>0.3719519</v>
      </c>
      <c r="CO755" s="77">
        <v>0.34010479999999998</v>
      </c>
      <c r="CP755" s="77">
        <v>0.3713629</v>
      </c>
      <c r="CQ755" s="77">
        <v>0.28219</v>
      </c>
      <c r="CR755" s="77">
        <v>0.26468029999999998</v>
      </c>
      <c r="CS755" s="77">
        <v>0.19086739999999999</v>
      </c>
      <c r="CT755" s="77">
        <v>5.7060600000000003E-2</v>
      </c>
      <c r="CU755" s="77">
        <v>8.9903399999999994E-2</v>
      </c>
      <c r="CV755" s="77">
        <v>-6.6967200000000005E-2</v>
      </c>
      <c r="CW755" s="77">
        <v>-4.6260200000000001E-2</v>
      </c>
      <c r="CX755" s="77">
        <v>-5.7004699999999998E-2</v>
      </c>
      <c r="CY755" s="77">
        <v>-0.55004969999999997</v>
      </c>
      <c r="CZ755" s="77">
        <v>-0.56210769999999999</v>
      </c>
      <c r="DA755" s="77">
        <v>-0.40837240000000002</v>
      </c>
      <c r="DB755" s="77">
        <v>-0.26147399999999998</v>
      </c>
      <c r="DC755" s="77">
        <v>-0.15587380000000001</v>
      </c>
      <c r="DD755" s="77">
        <v>-5.5366100000000001E-2</v>
      </c>
      <c r="DE755" s="77">
        <v>-1.6753199999999999E-2</v>
      </c>
      <c r="DF755" s="77">
        <v>-2.52684E-2</v>
      </c>
      <c r="DG755" s="77">
        <v>6.9572200000000001E-2</v>
      </c>
      <c r="DH755" s="77">
        <v>7.7910499999999994E-2</v>
      </c>
      <c r="DI755" s="77">
        <v>0.1048364</v>
      </c>
      <c r="DJ755" s="77">
        <v>0.20414869999999999</v>
      </c>
      <c r="DK755" s="77">
        <v>0.29518529999999998</v>
      </c>
      <c r="DL755" s="77">
        <v>0.40356259999999999</v>
      </c>
      <c r="DM755" s="77">
        <v>0.37113859999999999</v>
      </c>
      <c r="DN755" s="77">
        <v>0.40843649999999998</v>
      </c>
      <c r="DO755" s="77">
        <v>0.31302829999999998</v>
      </c>
      <c r="DP755" s="77">
        <v>0.29402899999999998</v>
      </c>
      <c r="DQ755" s="77">
        <v>0.2224246</v>
      </c>
      <c r="DR755" s="77">
        <v>9.7440799999999994E-2</v>
      </c>
      <c r="DS755" s="77">
        <v>0.1141881</v>
      </c>
      <c r="DT755" s="77">
        <v>-3.06593E-2</v>
      </c>
      <c r="DU755" s="77">
        <v>-1.7116099999999999E-2</v>
      </c>
      <c r="DV755" s="77">
        <v>-2.7519399999999999E-2</v>
      </c>
      <c r="DW755" s="77">
        <v>-0.49227399999999999</v>
      </c>
      <c r="DX755" s="77">
        <v>-0.50332829999999995</v>
      </c>
      <c r="DY755" s="77">
        <v>-0.35492629999999997</v>
      </c>
      <c r="DZ755" s="77">
        <v>-0.21207380000000001</v>
      </c>
      <c r="EA755" s="77">
        <v>-0.1173614</v>
      </c>
      <c r="EB755" s="77">
        <v>-2.81292E-2</v>
      </c>
      <c r="EC755" s="77">
        <v>3.9864000000000002E-3</v>
      </c>
      <c r="ED755" s="77">
        <v>-7.0409000000000001E-3</v>
      </c>
      <c r="EE755" s="77">
        <v>8.7655200000000003E-2</v>
      </c>
      <c r="EF755" s="77">
        <v>0.1049466</v>
      </c>
      <c r="EG755" s="77">
        <v>0.12680839999999999</v>
      </c>
      <c r="EH755" s="77">
        <v>0.23700599999999999</v>
      </c>
      <c r="EI755" s="77">
        <v>0.33580090000000001</v>
      </c>
      <c r="EJ755" s="77">
        <v>0.44920339999999997</v>
      </c>
      <c r="EK755" s="77">
        <v>0.4159466</v>
      </c>
      <c r="EL755" s="77">
        <v>0.46196480000000001</v>
      </c>
      <c r="EM755" s="77">
        <v>0.35755399999999998</v>
      </c>
      <c r="EN755" s="77">
        <v>0.33640379999999998</v>
      </c>
      <c r="EO755" s="77">
        <v>0.26798820000000001</v>
      </c>
      <c r="EP755" s="77">
        <v>0.1557433</v>
      </c>
      <c r="EQ755" s="77">
        <v>0.14925150000000001</v>
      </c>
      <c r="ER755" s="77">
        <v>2.1763600000000001E-2</v>
      </c>
      <c r="ES755" s="77">
        <v>2.4963300000000001E-2</v>
      </c>
      <c r="ET755" s="77">
        <v>1.50528E-2</v>
      </c>
      <c r="EU755" s="77">
        <v>64.584860000000006</v>
      </c>
      <c r="EV755" s="77">
        <v>63.26905</v>
      </c>
      <c r="EW755" s="77">
        <v>63.005429999999997</v>
      </c>
      <c r="EX755" s="77">
        <v>62.536099999999998</v>
      </c>
      <c r="EY755" s="77">
        <v>62.375579999999999</v>
      </c>
      <c r="EZ755" s="77">
        <v>61.598170000000003</v>
      </c>
      <c r="FA755" s="77">
        <v>61.664850000000001</v>
      </c>
      <c r="FB755" s="77">
        <v>61.399520000000003</v>
      </c>
      <c r="FC755" s="77">
        <v>66.528649999999999</v>
      </c>
      <c r="FD755" s="77">
        <v>73.982529999999997</v>
      </c>
      <c r="FE755" s="77">
        <v>80.086280000000002</v>
      </c>
      <c r="FF755" s="77">
        <v>83.877799999999993</v>
      </c>
      <c r="FG755" s="77">
        <v>85.118219999999994</v>
      </c>
      <c r="FH755" s="77">
        <v>86.004769999999994</v>
      </c>
      <c r="FI755" s="77">
        <v>86.489689999999996</v>
      </c>
      <c r="FJ755" s="77">
        <v>85.658680000000004</v>
      </c>
      <c r="FK755" s="77">
        <v>84.18571</v>
      </c>
      <c r="FL755" s="77">
        <v>81.952190000000002</v>
      </c>
      <c r="FM755" s="77">
        <v>78.521929999999998</v>
      </c>
      <c r="FN755" s="77">
        <v>73.073269999999994</v>
      </c>
      <c r="FO755" s="77">
        <v>69.615139999999997</v>
      </c>
      <c r="FP755" s="77">
        <v>67.881389999999996</v>
      </c>
      <c r="FQ755" s="77">
        <v>66.566999999999993</v>
      </c>
      <c r="FR755" s="77">
        <v>65.540729999999996</v>
      </c>
      <c r="FS755" s="77">
        <v>0.70605030000000002</v>
      </c>
      <c r="FT755" s="77">
        <v>2.8419099999999999E-2</v>
      </c>
      <c r="FU755" s="77">
        <v>5.3088000000000003E-2</v>
      </c>
    </row>
    <row r="756" spans="1:177" x14ac:dyDescent="0.25">
      <c r="A756" t="s">
        <v>226</v>
      </c>
      <c r="B756" t="s">
        <v>199</v>
      </c>
      <c r="C756" t="s">
        <v>271</v>
      </c>
      <c r="D756" s="30" t="s">
        <v>241</v>
      </c>
      <c r="E756" t="s">
        <v>220</v>
      </c>
      <c r="F756" s="78">
        <v>3432</v>
      </c>
      <c r="G756" s="77">
        <v>1.0833219999999999</v>
      </c>
      <c r="H756" s="77">
        <v>0.97721089999999999</v>
      </c>
      <c r="I756" s="77">
        <v>0.95863540000000003</v>
      </c>
      <c r="J756" s="77">
        <v>0.94262230000000002</v>
      </c>
      <c r="K756" s="77">
        <v>0.91875790000000002</v>
      </c>
      <c r="L756" s="77">
        <v>0.91292589999999996</v>
      </c>
      <c r="M756" s="77">
        <v>0.90003789999999995</v>
      </c>
      <c r="N756" s="77">
        <v>0.96243160000000005</v>
      </c>
      <c r="O756" s="77">
        <v>1.1754389999999999</v>
      </c>
      <c r="P756" s="77">
        <v>1.2499290000000001</v>
      </c>
      <c r="Q756" s="77">
        <v>1.3618619999999999</v>
      </c>
      <c r="R756" s="77">
        <v>1.53118</v>
      </c>
      <c r="S756" s="77">
        <v>1.707829</v>
      </c>
      <c r="T756" s="77">
        <v>1.91143</v>
      </c>
      <c r="U756" s="77">
        <v>1.9284380000000001</v>
      </c>
      <c r="V756" s="77">
        <v>2.0368909999999998</v>
      </c>
      <c r="W756" s="77">
        <v>2.0082209999999998</v>
      </c>
      <c r="X756" s="77">
        <v>2.0102910000000001</v>
      </c>
      <c r="Y756" s="77">
        <v>1.9059649999999999</v>
      </c>
      <c r="Z756" s="77">
        <v>1.869669</v>
      </c>
      <c r="AA756" s="77">
        <v>1.938167</v>
      </c>
      <c r="AB756" s="77">
        <v>1.7786150000000001</v>
      </c>
      <c r="AC756" s="77">
        <v>1.6358170000000001</v>
      </c>
      <c r="AD756" s="77">
        <v>1.428048</v>
      </c>
      <c r="AE756" s="77">
        <v>-0.77462569999999997</v>
      </c>
      <c r="AF756" s="77">
        <v>-0.75226020000000005</v>
      </c>
      <c r="AG756" s="77">
        <v>-0.55426989999999998</v>
      </c>
      <c r="AH756" s="77">
        <v>-0.36753249999999998</v>
      </c>
      <c r="AI756" s="77">
        <v>-0.2052012</v>
      </c>
      <c r="AJ756" s="77">
        <v>-9.5150999999999999E-2</v>
      </c>
      <c r="AK756" s="77">
        <v>-7.6546900000000001E-2</v>
      </c>
      <c r="AL756" s="77">
        <v>-9.3881199999999998E-2</v>
      </c>
      <c r="AM756" s="77">
        <v>1.59434E-2</v>
      </c>
      <c r="AN756" s="77">
        <v>-1.53595E-2</v>
      </c>
      <c r="AO756" s="77">
        <v>1.51273E-2</v>
      </c>
      <c r="AP756" s="77">
        <v>6.2681100000000003E-2</v>
      </c>
      <c r="AQ756" s="77">
        <v>0.1235484</v>
      </c>
      <c r="AR756" s="77">
        <v>0.2217085</v>
      </c>
      <c r="AS756" s="77">
        <v>0.1623433</v>
      </c>
      <c r="AT756" s="77">
        <v>0.16818649999999999</v>
      </c>
      <c r="AU756" s="77">
        <v>0.120604</v>
      </c>
      <c r="AV756" s="77">
        <v>9.8849000000000006E-2</v>
      </c>
      <c r="AW756" s="77">
        <v>5.3752000000000001E-3</v>
      </c>
      <c r="AX756" s="77">
        <v>-0.1240911</v>
      </c>
      <c r="AY756" s="77">
        <v>2.0091000000000002E-3</v>
      </c>
      <c r="AZ756" s="77">
        <v>-0.1188858</v>
      </c>
      <c r="BA756" s="77">
        <v>-5.6324600000000002E-2</v>
      </c>
      <c r="BB756" s="77">
        <v>-5.8444500000000003E-2</v>
      </c>
      <c r="BC756" s="77">
        <v>-0.70733210000000002</v>
      </c>
      <c r="BD756" s="77">
        <v>-0.69368799999999997</v>
      </c>
      <c r="BE756" s="77">
        <v>-0.50495089999999998</v>
      </c>
      <c r="BF756" s="77">
        <v>-0.3243798</v>
      </c>
      <c r="BG756" s="77">
        <v>-0.17864869999999999</v>
      </c>
      <c r="BH756" s="77">
        <v>-7.3170499999999999E-2</v>
      </c>
      <c r="BI756" s="77">
        <v>-5.7194300000000003E-2</v>
      </c>
      <c r="BJ756" s="77">
        <v>-7.7697799999999997E-2</v>
      </c>
      <c r="BK756" s="77">
        <v>3.6588700000000002E-2</v>
      </c>
      <c r="BL756" s="77">
        <v>1.7069899999999999E-2</v>
      </c>
      <c r="BM756" s="77">
        <v>4.1072699999999997E-2</v>
      </c>
      <c r="BN756" s="77">
        <v>9.8802500000000001E-2</v>
      </c>
      <c r="BO756" s="77">
        <v>0.16597500000000001</v>
      </c>
      <c r="BP756" s="77">
        <v>0.27082469999999997</v>
      </c>
      <c r="BQ756" s="77">
        <v>0.2042725</v>
      </c>
      <c r="BR756" s="77">
        <v>0.2210773</v>
      </c>
      <c r="BS756" s="77">
        <v>0.17187050000000001</v>
      </c>
      <c r="BT756" s="77">
        <v>0.1458795</v>
      </c>
      <c r="BU756" s="77">
        <v>5.43656E-2</v>
      </c>
      <c r="BV756" s="77">
        <v>-5.4147000000000001E-2</v>
      </c>
      <c r="BW756" s="77">
        <v>4.3516100000000002E-2</v>
      </c>
      <c r="BX756" s="77">
        <v>-6.2843999999999997E-2</v>
      </c>
      <c r="BY756" s="77">
        <v>-1.5391800000000001E-2</v>
      </c>
      <c r="BZ756" s="77">
        <v>-1.6355399999999999E-2</v>
      </c>
      <c r="CA756" s="77">
        <v>-0.6607248</v>
      </c>
      <c r="CB756" s="77">
        <v>-0.65312099999999995</v>
      </c>
      <c r="CC756" s="77">
        <v>-0.47079280000000001</v>
      </c>
      <c r="CD756" s="77">
        <v>-0.29449249999999999</v>
      </c>
      <c r="CE756" s="77">
        <v>-0.1602586</v>
      </c>
      <c r="CF756" s="77">
        <v>-5.7946900000000003E-2</v>
      </c>
      <c r="CG756" s="77">
        <v>-4.3790700000000002E-2</v>
      </c>
      <c r="CH756" s="77">
        <v>-6.6489300000000001E-2</v>
      </c>
      <c r="CI756" s="77">
        <v>5.0887500000000002E-2</v>
      </c>
      <c r="CJ756" s="77">
        <v>3.95304E-2</v>
      </c>
      <c r="CK756" s="77">
        <v>5.9042299999999999E-2</v>
      </c>
      <c r="CL756" s="77">
        <v>0.1238201</v>
      </c>
      <c r="CM756" s="77">
        <v>0.19535959999999999</v>
      </c>
      <c r="CN756" s="77">
        <v>0.30484240000000001</v>
      </c>
      <c r="CO756" s="77">
        <v>0.23331250000000001</v>
      </c>
      <c r="CP756" s="77">
        <v>0.25770929999999997</v>
      </c>
      <c r="CQ756" s="77">
        <v>0.2073776</v>
      </c>
      <c r="CR756" s="77">
        <v>0.17845269999999999</v>
      </c>
      <c r="CS756" s="77">
        <v>8.8296200000000005E-2</v>
      </c>
      <c r="CT756" s="77">
        <v>-5.7038999999999996E-3</v>
      </c>
      <c r="CU756" s="77">
        <v>7.22637E-2</v>
      </c>
      <c r="CV756" s="77">
        <v>-2.4029600000000002E-2</v>
      </c>
      <c r="CW756" s="77">
        <v>1.2958000000000001E-2</v>
      </c>
      <c r="CX756" s="77">
        <v>1.27954E-2</v>
      </c>
      <c r="CY756" s="77">
        <v>-0.61411740000000004</v>
      </c>
      <c r="CZ756" s="77">
        <v>-0.61255409999999999</v>
      </c>
      <c r="DA756" s="77">
        <v>-0.43663469999999999</v>
      </c>
      <c r="DB756" s="77">
        <v>-0.26460509999999998</v>
      </c>
      <c r="DC756" s="77">
        <v>-0.14186840000000001</v>
      </c>
      <c r="DD756" s="77">
        <v>-4.2723299999999999E-2</v>
      </c>
      <c r="DE756" s="77">
        <v>-3.03871E-2</v>
      </c>
      <c r="DF756" s="77">
        <v>-5.5280700000000002E-2</v>
      </c>
      <c r="DG756" s="77">
        <v>6.5186300000000003E-2</v>
      </c>
      <c r="DH756" s="77">
        <v>6.1990900000000002E-2</v>
      </c>
      <c r="DI756" s="77">
        <v>7.7011999999999997E-2</v>
      </c>
      <c r="DJ756" s="77">
        <v>0.14883759999999999</v>
      </c>
      <c r="DK756" s="77">
        <v>0.2247441</v>
      </c>
      <c r="DL756" s="77">
        <v>0.3388601</v>
      </c>
      <c r="DM756" s="77">
        <v>0.26235249999999999</v>
      </c>
      <c r="DN756" s="77">
        <v>0.29434120000000003</v>
      </c>
      <c r="DO756" s="77">
        <v>0.24288460000000001</v>
      </c>
      <c r="DP756" s="77">
        <v>0.21102589999999999</v>
      </c>
      <c r="DQ756" s="77">
        <v>0.1222268</v>
      </c>
      <c r="DR756" s="77">
        <v>4.2739199999999998E-2</v>
      </c>
      <c r="DS756" s="77">
        <v>0.1010114</v>
      </c>
      <c r="DT756" s="77">
        <v>1.4784800000000001E-2</v>
      </c>
      <c r="DU756" s="77">
        <v>4.1307900000000002E-2</v>
      </c>
      <c r="DV756" s="77">
        <v>4.1946299999999999E-2</v>
      </c>
      <c r="DW756" s="77">
        <v>-0.54682390000000003</v>
      </c>
      <c r="DX756" s="77">
        <v>-0.55398179999999997</v>
      </c>
      <c r="DY756" s="77">
        <v>-0.38731579999999999</v>
      </c>
      <c r="DZ756" s="77">
        <v>-0.2214525</v>
      </c>
      <c r="EA756" s="77">
        <v>-0.115316</v>
      </c>
      <c r="EB756" s="77">
        <v>-2.0742799999999999E-2</v>
      </c>
      <c r="EC756" s="77">
        <v>-1.1034499999999999E-2</v>
      </c>
      <c r="ED756" s="77">
        <v>-3.9097300000000001E-2</v>
      </c>
      <c r="EE756" s="77">
        <v>8.5831500000000005E-2</v>
      </c>
      <c r="EF756" s="77">
        <v>9.4420299999999999E-2</v>
      </c>
      <c r="EG756" s="77">
        <v>0.1029574</v>
      </c>
      <c r="EH756" s="77">
        <v>0.18495900000000001</v>
      </c>
      <c r="EI756" s="77">
        <v>0.26717079999999999</v>
      </c>
      <c r="EJ756" s="77">
        <v>0.3879763</v>
      </c>
      <c r="EK756" s="77">
        <v>0.30428169999999999</v>
      </c>
      <c r="EL756" s="77">
        <v>0.34723199999999999</v>
      </c>
      <c r="EM756" s="77">
        <v>0.2941512</v>
      </c>
      <c r="EN756" s="77">
        <v>0.25805650000000002</v>
      </c>
      <c r="EO756" s="77">
        <v>0.17121720000000001</v>
      </c>
      <c r="EP756" s="77">
        <v>0.1126833</v>
      </c>
      <c r="EQ756" s="77">
        <v>0.14251839999999999</v>
      </c>
      <c r="ER756" s="77">
        <v>7.0826600000000003E-2</v>
      </c>
      <c r="ES756" s="77">
        <v>8.22407E-2</v>
      </c>
      <c r="ET756" s="77">
        <v>8.4035399999999996E-2</v>
      </c>
      <c r="EU756" s="77">
        <v>66.096459999999993</v>
      </c>
      <c r="EV756" s="77">
        <v>64.862260000000006</v>
      </c>
      <c r="EW756" s="77">
        <v>64.713859999999997</v>
      </c>
      <c r="EX756" s="77">
        <v>64.474440000000001</v>
      </c>
      <c r="EY756" s="77">
        <v>64.612170000000006</v>
      </c>
      <c r="EZ756" s="77">
        <v>63.663319999999999</v>
      </c>
      <c r="FA756" s="77">
        <v>63.660910000000001</v>
      </c>
      <c r="FB756" s="77">
        <v>63.279879999999999</v>
      </c>
      <c r="FC756" s="77">
        <v>67.550839999999994</v>
      </c>
      <c r="FD756" s="77">
        <v>73.731459999999998</v>
      </c>
      <c r="FE756" s="77">
        <v>78.787769999999995</v>
      </c>
      <c r="FF756" s="77">
        <v>82.710080000000005</v>
      </c>
      <c r="FG756" s="77">
        <v>83.829539999999994</v>
      </c>
      <c r="FH756" s="77">
        <v>84.314899999999994</v>
      </c>
      <c r="FI756" s="77">
        <v>84.696209999999994</v>
      </c>
      <c r="FJ756" s="77">
        <v>83.842690000000005</v>
      </c>
      <c r="FK756" s="77">
        <v>82.461500000000001</v>
      </c>
      <c r="FL756" s="77">
        <v>80.366230000000002</v>
      </c>
      <c r="FM756" s="77">
        <v>77.224270000000004</v>
      </c>
      <c r="FN756" s="77">
        <v>72.605890000000002</v>
      </c>
      <c r="FO756" s="77">
        <v>69.839879999999994</v>
      </c>
      <c r="FP756" s="77">
        <v>68.497569999999996</v>
      </c>
      <c r="FQ756" s="77">
        <v>67.494500000000002</v>
      </c>
      <c r="FR756" s="77">
        <v>66.916439999999994</v>
      </c>
      <c r="FS756" s="77">
        <v>0.85807180000000005</v>
      </c>
      <c r="FT756" s="77">
        <v>3.1884900000000001E-2</v>
      </c>
      <c r="FU756" s="77">
        <v>6.0817700000000002E-2</v>
      </c>
    </row>
    <row r="757" spans="1:177" x14ac:dyDescent="0.25">
      <c r="A757" t="s">
        <v>226</v>
      </c>
      <c r="B757" t="s">
        <v>199</v>
      </c>
      <c r="C757" t="s">
        <v>271</v>
      </c>
      <c r="D757" s="30" t="s">
        <v>241</v>
      </c>
      <c r="E757" t="s">
        <v>221</v>
      </c>
      <c r="F757" s="78">
        <v>1099</v>
      </c>
      <c r="G757" s="77">
        <v>1.0496000000000001</v>
      </c>
      <c r="H757" s="77">
        <v>0.88668420000000003</v>
      </c>
      <c r="I757" s="77">
        <v>0.81816339999999999</v>
      </c>
      <c r="J757" s="77">
        <v>0.76022080000000003</v>
      </c>
      <c r="K757" s="77">
        <v>0.68444930000000004</v>
      </c>
      <c r="L757" s="77">
        <v>0.7406585</v>
      </c>
      <c r="M757" s="77">
        <v>0.84577219999999997</v>
      </c>
      <c r="N757" s="77">
        <v>0.93382529999999997</v>
      </c>
      <c r="O757" s="77">
        <v>0.99083569999999999</v>
      </c>
      <c r="P757" s="77">
        <v>1.0906880000000001</v>
      </c>
      <c r="Q757" s="77">
        <v>1.2416050000000001</v>
      </c>
      <c r="R757" s="77">
        <v>1.5698259999999999</v>
      </c>
      <c r="S757" s="77">
        <v>1.891041</v>
      </c>
      <c r="T757" s="77">
        <v>2.1651090000000002</v>
      </c>
      <c r="U757" s="77">
        <v>2.4547310000000002</v>
      </c>
      <c r="V757" s="77">
        <v>2.6235659999999998</v>
      </c>
      <c r="W757" s="77">
        <v>2.3767649999999998</v>
      </c>
      <c r="X757" s="77">
        <v>2.3917099999999998</v>
      </c>
      <c r="Y757" s="77">
        <v>2.2790110000000001</v>
      </c>
      <c r="Z757" s="77">
        <v>1.9676089999999999</v>
      </c>
      <c r="AA757" s="77">
        <v>1.792986</v>
      </c>
      <c r="AB757" s="77">
        <v>1.355734</v>
      </c>
      <c r="AC757" s="77">
        <v>1.1739440000000001</v>
      </c>
      <c r="AD757" s="77">
        <v>0.95849280000000003</v>
      </c>
      <c r="AE757" s="77">
        <v>-0.61094360000000003</v>
      </c>
      <c r="AF757" s="77">
        <v>-0.79954270000000005</v>
      </c>
      <c r="AG757" s="77">
        <v>-0.69891049999999999</v>
      </c>
      <c r="AH757" s="77">
        <v>-0.60834460000000001</v>
      </c>
      <c r="AI757" s="77">
        <v>-0.52721669999999998</v>
      </c>
      <c r="AJ757" s="77">
        <v>-0.28371590000000002</v>
      </c>
      <c r="AK757" s="77">
        <v>-8.7478600000000004E-2</v>
      </c>
      <c r="AL757" s="77">
        <v>-2.4970200000000001E-2</v>
      </c>
      <c r="AM757" s="77">
        <v>1.7752299999999999E-2</v>
      </c>
      <c r="AN757" s="77">
        <v>8.8684799999999994E-2</v>
      </c>
      <c r="AO757" s="77">
        <v>0.16509389999999999</v>
      </c>
      <c r="AP757" s="77">
        <v>0.27687699999999998</v>
      </c>
      <c r="AQ757" s="77">
        <v>0.33968429999999999</v>
      </c>
      <c r="AR757" s="77">
        <v>0.40347519999999998</v>
      </c>
      <c r="AS757" s="77">
        <v>0.46124199999999999</v>
      </c>
      <c r="AT757" s="77">
        <v>0.5040538</v>
      </c>
      <c r="AU757" s="77">
        <v>0.42511159999999998</v>
      </c>
      <c r="AV757" s="77">
        <v>0.44804630000000001</v>
      </c>
      <c r="AW757" s="77">
        <v>0.40259149999999999</v>
      </c>
      <c r="AX757" s="77">
        <v>0.17978820000000001</v>
      </c>
      <c r="AY757" s="77">
        <v>8.5321900000000006E-2</v>
      </c>
      <c r="AZ757" s="77">
        <v>-0.44912439999999998</v>
      </c>
      <c r="BA757" s="77">
        <v>-0.44668530000000001</v>
      </c>
      <c r="BB757" s="77">
        <v>-0.48321599999999998</v>
      </c>
      <c r="BC757" s="77">
        <v>-0.50891410000000004</v>
      </c>
      <c r="BD757" s="77">
        <v>-0.62066580000000005</v>
      </c>
      <c r="BE757" s="77">
        <v>-0.51489660000000004</v>
      </c>
      <c r="BF757" s="77">
        <v>-0.42941980000000002</v>
      </c>
      <c r="BG757" s="77">
        <v>-0.3666992</v>
      </c>
      <c r="BH757" s="77">
        <v>-0.18294560000000001</v>
      </c>
      <c r="BI757" s="77">
        <v>-1.6079699999999999E-2</v>
      </c>
      <c r="BJ757" s="77">
        <v>3.6947000000000001E-2</v>
      </c>
      <c r="BK757" s="77">
        <v>5.4473100000000003E-2</v>
      </c>
      <c r="BL757" s="77">
        <v>0.11418</v>
      </c>
      <c r="BM757" s="77">
        <v>0.18859300000000001</v>
      </c>
      <c r="BN757" s="77">
        <v>0.34533789999999998</v>
      </c>
      <c r="BO757" s="77">
        <v>0.45038800000000001</v>
      </c>
      <c r="BP757" s="77">
        <v>0.52436190000000005</v>
      </c>
      <c r="BQ757" s="77">
        <v>0.61891960000000001</v>
      </c>
      <c r="BR757" s="77">
        <v>0.67608020000000002</v>
      </c>
      <c r="BS757" s="77">
        <v>0.50861230000000002</v>
      </c>
      <c r="BT757" s="77">
        <v>0.53634800000000005</v>
      </c>
      <c r="BU757" s="77">
        <v>0.50970749999999998</v>
      </c>
      <c r="BV757" s="77">
        <v>0.2463738</v>
      </c>
      <c r="BW757" s="77">
        <v>0.1353113</v>
      </c>
      <c r="BX757" s="77">
        <v>-0.31371539999999998</v>
      </c>
      <c r="BY757" s="77">
        <v>-0.32281569999999998</v>
      </c>
      <c r="BZ757" s="77">
        <v>-0.36627359999999998</v>
      </c>
      <c r="CA757" s="77">
        <v>-0.43824879999999999</v>
      </c>
      <c r="CB757" s="77">
        <v>-0.4967763</v>
      </c>
      <c r="CC757" s="77">
        <v>-0.3874493</v>
      </c>
      <c r="CD757" s="77">
        <v>-0.30549700000000002</v>
      </c>
      <c r="CE757" s="77">
        <v>-0.25552520000000001</v>
      </c>
      <c r="CF757" s="77">
        <v>-0.1131523</v>
      </c>
      <c r="CG757" s="77">
        <v>3.3370900000000002E-2</v>
      </c>
      <c r="CH757" s="77">
        <v>7.9830600000000002E-2</v>
      </c>
      <c r="CI757" s="77">
        <v>7.9905799999999999E-2</v>
      </c>
      <c r="CJ757" s="77">
        <v>0.13183800000000001</v>
      </c>
      <c r="CK757" s="77">
        <v>0.20486840000000001</v>
      </c>
      <c r="CL757" s="77">
        <v>0.39275359999999998</v>
      </c>
      <c r="CM757" s="77">
        <v>0.527061</v>
      </c>
      <c r="CN757" s="77">
        <v>0.60808770000000001</v>
      </c>
      <c r="CO757" s="77">
        <v>0.72812659999999996</v>
      </c>
      <c r="CP757" s="77">
        <v>0.79522530000000002</v>
      </c>
      <c r="CQ757" s="77">
        <v>0.56644459999999996</v>
      </c>
      <c r="CR757" s="77">
        <v>0.59750550000000002</v>
      </c>
      <c r="CS757" s="77">
        <v>0.58389579999999996</v>
      </c>
      <c r="CT757" s="77">
        <v>0.29249069999999999</v>
      </c>
      <c r="CU757" s="77">
        <v>0.1699338</v>
      </c>
      <c r="CV757" s="77">
        <v>-0.2199315</v>
      </c>
      <c r="CW757" s="77">
        <v>-0.23702409999999999</v>
      </c>
      <c r="CX757" s="77">
        <v>-0.28527960000000002</v>
      </c>
      <c r="CY757" s="77">
        <v>-0.3675834</v>
      </c>
      <c r="CZ757" s="77">
        <v>-0.37288680000000002</v>
      </c>
      <c r="DA757" s="77">
        <v>-0.26000180000000001</v>
      </c>
      <c r="DB757" s="77">
        <v>-0.18157419999999999</v>
      </c>
      <c r="DC757" s="77">
        <v>-0.14435129999999999</v>
      </c>
      <c r="DD757" s="77">
        <v>-4.3359099999999998E-2</v>
      </c>
      <c r="DE757" s="77">
        <v>8.2821599999999995E-2</v>
      </c>
      <c r="DF757" s="77">
        <v>0.1227143</v>
      </c>
      <c r="DG757" s="77">
        <v>0.1053385</v>
      </c>
      <c r="DH757" s="77">
        <v>0.14949589999999999</v>
      </c>
      <c r="DI757" s="77">
        <v>0.2211438</v>
      </c>
      <c r="DJ757" s="77">
        <v>0.44016929999999999</v>
      </c>
      <c r="DK757" s="77">
        <v>0.60373399999999999</v>
      </c>
      <c r="DL757" s="77">
        <v>0.69181340000000002</v>
      </c>
      <c r="DM757" s="77">
        <v>0.83733369999999996</v>
      </c>
      <c r="DN757" s="77">
        <v>0.91437029999999997</v>
      </c>
      <c r="DO757" s="77">
        <v>0.62427699999999997</v>
      </c>
      <c r="DP757" s="77">
        <v>0.65866290000000005</v>
      </c>
      <c r="DQ757" s="77">
        <v>0.658084</v>
      </c>
      <c r="DR757" s="77">
        <v>0.33860770000000001</v>
      </c>
      <c r="DS757" s="77">
        <v>0.2045563</v>
      </c>
      <c r="DT757" s="77">
        <v>-0.1261476</v>
      </c>
      <c r="DU757" s="77">
        <v>-0.15123239999999999</v>
      </c>
      <c r="DV757" s="77">
        <v>-0.20428569999999999</v>
      </c>
      <c r="DW757" s="77">
        <v>-0.26555390000000001</v>
      </c>
      <c r="DX757" s="77">
        <v>-0.19400999999999999</v>
      </c>
      <c r="DY757" s="77">
        <v>-7.5988E-2</v>
      </c>
      <c r="DZ757" s="77">
        <v>-2.6492999999999998E-3</v>
      </c>
      <c r="EA757" s="77">
        <v>1.6166300000000002E-2</v>
      </c>
      <c r="EB757" s="77">
        <v>5.7411299999999998E-2</v>
      </c>
      <c r="EC757" s="77">
        <v>0.15422040000000001</v>
      </c>
      <c r="ED757" s="77">
        <v>0.1846315</v>
      </c>
      <c r="EE757" s="77">
        <v>0.1420593</v>
      </c>
      <c r="EF757" s="77">
        <v>0.17499110000000001</v>
      </c>
      <c r="EG757" s="77">
        <v>0.244643</v>
      </c>
      <c r="EH757" s="77">
        <v>0.50863020000000003</v>
      </c>
      <c r="EI757" s="77">
        <v>0.71443760000000001</v>
      </c>
      <c r="EJ757" s="77">
        <v>0.81270019999999998</v>
      </c>
      <c r="EK757" s="77">
        <v>0.99501130000000004</v>
      </c>
      <c r="EL757" s="77">
        <v>1.0863970000000001</v>
      </c>
      <c r="EM757" s="77">
        <v>0.70777760000000001</v>
      </c>
      <c r="EN757" s="77">
        <v>0.74696450000000003</v>
      </c>
      <c r="EO757" s="77">
        <v>0.76520010000000005</v>
      </c>
      <c r="EP757" s="77">
        <v>0.40519329999999998</v>
      </c>
      <c r="EQ757" s="77">
        <v>0.25454569999999999</v>
      </c>
      <c r="ER757" s="77">
        <v>9.2615000000000006E-3</v>
      </c>
      <c r="ES757" s="77">
        <v>-2.7362899999999999E-2</v>
      </c>
      <c r="ET757" s="77">
        <v>-8.7343299999999999E-2</v>
      </c>
      <c r="EU757" s="77">
        <v>59.857990000000001</v>
      </c>
      <c r="EV757" s="77">
        <v>58.286990000000003</v>
      </c>
      <c r="EW757" s="77">
        <v>57.663080000000001</v>
      </c>
      <c r="EX757" s="77">
        <v>56.47475</v>
      </c>
      <c r="EY757" s="77">
        <v>55.381599999999999</v>
      </c>
      <c r="EZ757" s="77">
        <v>55.14029</v>
      </c>
      <c r="FA757" s="77">
        <v>55.423009999999998</v>
      </c>
      <c r="FB757" s="77">
        <v>55.51952</v>
      </c>
      <c r="FC757" s="77">
        <v>63.332180000000001</v>
      </c>
      <c r="FD757" s="77">
        <v>74.76764</v>
      </c>
      <c r="FE757" s="77">
        <v>84.146789999999996</v>
      </c>
      <c r="FF757" s="77">
        <v>87.529340000000005</v>
      </c>
      <c r="FG757" s="77">
        <v>89.147989999999993</v>
      </c>
      <c r="FH757" s="77">
        <v>91.289090000000002</v>
      </c>
      <c r="FI757" s="77">
        <v>92.098010000000002</v>
      </c>
      <c r="FJ757" s="77">
        <v>91.337389999999999</v>
      </c>
      <c r="FK757" s="77">
        <v>89.577420000000004</v>
      </c>
      <c r="FL757" s="77">
        <v>86.911580000000001</v>
      </c>
      <c r="FM757" s="77">
        <v>82.579830000000001</v>
      </c>
      <c r="FN757" s="77">
        <v>74.534760000000006</v>
      </c>
      <c r="FO757" s="77">
        <v>68.912360000000007</v>
      </c>
      <c r="FP757" s="77">
        <v>65.954539999999994</v>
      </c>
      <c r="FQ757" s="77">
        <v>63.666649999999997</v>
      </c>
      <c r="FR757" s="77">
        <v>61.238779999999998</v>
      </c>
      <c r="FS757" s="77">
        <v>0.72114310000000004</v>
      </c>
      <c r="FT757" s="77">
        <v>6.6455899999999998E-2</v>
      </c>
      <c r="FU757" s="77">
        <v>9.6537800000000007E-2</v>
      </c>
    </row>
    <row r="758" spans="1:177" x14ac:dyDescent="0.25">
      <c r="A758" t="s">
        <v>226</v>
      </c>
      <c r="B758" t="s">
        <v>199</v>
      </c>
      <c r="C758" t="s">
        <v>271</v>
      </c>
      <c r="D758" s="30" t="s">
        <v>242</v>
      </c>
      <c r="E758" t="s">
        <v>219</v>
      </c>
      <c r="F758" s="78">
        <v>4586</v>
      </c>
      <c r="G758" s="77">
        <v>1.3691260000000001</v>
      </c>
      <c r="H758" s="77">
        <v>1.259096</v>
      </c>
      <c r="I758" s="77">
        <v>1.0668930000000001</v>
      </c>
      <c r="J758" s="77">
        <v>0.90588469999999999</v>
      </c>
      <c r="K758" s="77">
        <v>0.69214529999999996</v>
      </c>
      <c r="L758" s="77">
        <v>0.73735799999999996</v>
      </c>
      <c r="M758" s="77">
        <v>1.0734490000000001</v>
      </c>
      <c r="N758" s="77">
        <v>0.93416200000000005</v>
      </c>
      <c r="O758" s="77">
        <v>1.1803920000000001</v>
      </c>
      <c r="P758" s="77">
        <v>1.26509</v>
      </c>
      <c r="Q758" s="77">
        <v>1.442842</v>
      </c>
      <c r="R758" s="77">
        <v>1.427724</v>
      </c>
      <c r="S758" s="77">
        <v>1.4399169999999999</v>
      </c>
      <c r="T758" s="77">
        <v>1.732869</v>
      </c>
      <c r="U758" s="77">
        <v>1.4741409999999999</v>
      </c>
      <c r="V758" s="77">
        <v>1.7189509999999999</v>
      </c>
      <c r="W758" s="77">
        <v>1.6088579999999999</v>
      </c>
      <c r="X758" s="77">
        <v>1.9528479999999999</v>
      </c>
      <c r="Y758" s="77">
        <v>1.816829</v>
      </c>
      <c r="Z758" s="77">
        <v>1.678207</v>
      </c>
      <c r="AA758" s="77">
        <v>2.0051359999999998</v>
      </c>
      <c r="AB758" s="77">
        <v>1.7567550000000001</v>
      </c>
      <c r="AC758" s="77">
        <v>1.5980190000000001</v>
      </c>
      <c r="AD758" s="77">
        <v>1.257091</v>
      </c>
      <c r="AE758" s="77">
        <v>-0.44145069999999997</v>
      </c>
      <c r="AF758" s="77">
        <v>-0.27478910000000001</v>
      </c>
      <c r="AG758" s="77">
        <v>-0.27884829999999999</v>
      </c>
      <c r="AH758" s="77">
        <v>-0.30069010000000002</v>
      </c>
      <c r="AI758" s="77">
        <v>-0.58088280000000003</v>
      </c>
      <c r="AJ758" s="77">
        <v>-0.28926829999999998</v>
      </c>
      <c r="AK758" s="77">
        <v>0.15317310000000001</v>
      </c>
      <c r="AL758" s="77">
        <v>-5.72673E-2</v>
      </c>
      <c r="AM758" s="77">
        <v>-6.8288000000000003E-3</v>
      </c>
      <c r="AN758" s="77">
        <v>1.22387E-2</v>
      </c>
      <c r="AO758" s="77">
        <v>0.10409060000000001</v>
      </c>
      <c r="AP758" s="77">
        <v>-1.10711E-2</v>
      </c>
      <c r="AQ758" s="77">
        <v>-7.7262800000000006E-2</v>
      </c>
      <c r="AR758" s="77">
        <v>8.3602200000000002E-2</v>
      </c>
      <c r="AS758" s="77">
        <v>-0.26602680000000001</v>
      </c>
      <c r="AT758" s="77">
        <v>-0.128299</v>
      </c>
      <c r="AU758" s="77">
        <v>-0.32159710000000002</v>
      </c>
      <c r="AV758" s="77">
        <v>-6.4121399999999995E-2</v>
      </c>
      <c r="AW758" s="77">
        <v>-0.1380979</v>
      </c>
      <c r="AX758" s="77">
        <v>-0.26861170000000001</v>
      </c>
      <c r="AY758" s="77">
        <v>6.08456E-2</v>
      </c>
      <c r="AZ758" s="77">
        <v>-1.9799000000000001E-2</v>
      </c>
      <c r="BA758" s="77">
        <v>2.3291800000000001E-2</v>
      </c>
      <c r="BB758" s="77">
        <v>-0.1711983</v>
      </c>
      <c r="BC758" s="77">
        <v>-0.24295649999999999</v>
      </c>
      <c r="BD758" s="77">
        <v>-0.15953390000000001</v>
      </c>
      <c r="BE758" s="77">
        <v>-0.16642409999999999</v>
      </c>
      <c r="BF758" s="77">
        <v>-0.1733257</v>
      </c>
      <c r="BG758" s="77">
        <v>-0.35175060000000002</v>
      </c>
      <c r="BH758" s="77">
        <v>-0.15952169999999999</v>
      </c>
      <c r="BI758" s="77">
        <v>0.226995</v>
      </c>
      <c r="BJ758" s="77">
        <v>1.6291E-2</v>
      </c>
      <c r="BK758" s="77">
        <v>9.6062300000000003E-2</v>
      </c>
      <c r="BL758" s="77">
        <v>8.2909999999999998E-2</v>
      </c>
      <c r="BM758" s="77">
        <v>0.1683434</v>
      </c>
      <c r="BN758" s="77">
        <v>5.1733800000000003E-2</v>
      </c>
      <c r="BO758" s="77">
        <v>-1.8396599999999999E-2</v>
      </c>
      <c r="BP758" s="77">
        <v>0.16378490000000001</v>
      </c>
      <c r="BQ758" s="77">
        <v>-0.1763228</v>
      </c>
      <c r="BR758" s="77">
        <v>-9.9100000000000004E-3</v>
      </c>
      <c r="BS758" s="77">
        <v>-0.17859230000000001</v>
      </c>
      <c r="BT758" s="77">
        <v>7.9256300000000002E-2</v>
      </c>
      <c r="BU758" s="77">
        <v>-1.04677E-2</v>
      </c>
      <c r="BV758" s="77">
        <v>-0.124711</v>
      </c>
      <c r="BW758" s="77">
        <v>0.208122</v>
      </c>
      <c r="BX758" s="77">
        <v>0.1107605</v>
      </c>
      <c r="BY758" s="77">
        <v>0.12770110000000001</v>
      </c>
      <c r="BZ758" s="77">
        <v>-4.2201099999999998E-2</v>
      </c>
      <c r="CA758" s="77">
        <v>-0.10548009999999999</v>
      </c>
      <c r="CB758" s="77">
        <v>-7.9708500000000002E-2</v>
      </c>
      <c r="CC758" s="77">
        <v>-8.8559399999999996E-2</v>
      </c>
      <c r="CD758" s="77">
        <v>-8.5113499999999995E-2</v>
      </c>
      <c r="CE758" s="77">
        <v>-0.19305430000000001</v>
      </c>
      <c r="CF758" s="77">
        <v>-6.9659499999999999E-2</v>
      </c>
      <c r="CG758" s="77">
        <v>0.27812379999999998</v>
      </c>
      <c r="CH758" s="77">
        <v>6.7237199999999997E-2</v>
      </c>
      <c r="CI758" s="77">
        <v>0.16732430000000001</v>
      </c>
      <c r="CJ758" s="77">
        <v>0.1318568</v>
      </c>
      <c r="CK758" s="77">
        <v>0.2128447</v>
      </c>
      <c r="CL758" s="77">
        <v>9.5232200000000003E-2</v>
      </c>
      <c r="CM758" s="77">
        <v>2.2374000000000002E-2</v>
      </c>
      <c r="CN758" s="77">
        <v>0.21931909999999999</v>
      </c>
      <c r="CO758" s="77">
        <v>-0.114194</v>
      </c>
      <c r="CP758" s="77">
        <v>7.2085999999999997E-2</v>
      </c>
      <c r="CQ758" s="77">
        <v>-7.9547499999999993E-2</v>
      </c>
      <c r="CR758" s="77">
        <v>0.1785592</v>
      </c>
      <c r="CS758" s="77">
        <v>7.7928499999999998E-2</v>
      </c>
      <c r="CT758" s="77">
        <v>-2.50458E-2</v>
      </c>
      <c r="CU758" s="77">
        <v>0.31012519999999999</v>
      </c>
      <c r="CV758" s="77">
        <v>0.20118559999999999</v>
      </c>
      <c r="CW758" s="77">
        <v>0.20001459999999999</v>
      </c>
      <c r="CX758" s="77">
        <v>4.71419E-2</v>
      </c>
      <c r="CY758" s="77">
        <v>3.1996400000000001E-2</v>
      </c>
      <c r="CZ758" s="77">
        <v>1.17E-4</v>
      </c>
      <c r="DA758" s="77">
        <v>-1.06947E-2</v>
      </c>
      <c r="DB758" s="77">
        <v>3.0986999999999998E-3</v>
      </c>
      <c r="DC758" s="77">
        <v>-3.4357899999999997E-2</v>
      </c>
      <c r="DD758" s="77">
        <v>2.0202600000000001E-2</v>
      </c>
      <c r="DE758" s="77">
        <v>0.32925260000000001</v>
      </c>
      <c r="DF758" s="77">
        <v>0.11818339999999999</v>
      </c>
      <c r="DG758" s="77">
        <v>0.2385864</v>
      </c>
      <c r="DH758" s="77">
        <v>0.18080360000000001</v>
      </c>
      <c r="DI758" s="77">
        <v>0.25734610000000002</v>
      </c>
      <c r="DJ758" s="77">
        <v>0.13873070000000001</v>
      </c>
      <c r="DK758" s="77">
        <v>6.3144599999999995E-2</v>
      </c>
      <c r="DL758" s="77">
        <v>0.27485330000000002</v>
      </c>
      <c r="DM758" s="77">
        <v>-5.2065300000000002E-2</v>
      </c>
      <c r="DN758" s="77">
        <v>0.15408189999999999</v>
      </c>
      <c r="DO758" s="77">
        <v>1.9497199999999999E-2</v>
      </c>
      <c r="DP758" s="77">
        <v>0.2778621</v>
      </c>
      <c r="DQ758" s="77">
        <v>0.16632479999999999</v>
      </c>
      <c r="DR758" s="77">
        <v>7.4619500000000005E-2</v>
      </c>
      <c r="DS758" s="77">
        <v>0.41212840000000001</v>
      </c>
      <c r="DT758" s="77">
        <v>0.2916107</v>
      </c>
      <c r="DU758" s="77">
        <v>0.27232810000000002</v>
      </c>
      <c r="DV758" s="77">
        <v>0.13648489999999999</v>
      </c>
      <c r="DW758" s="77">
        <v>0.23049049999999999</v>
      </c>
      <c r="DX758" s="77">
        <v>0.11537219999999999</v>
      </c>
      <c r="DY758" s="77">
        <v>0.1017295</v>
      </c>
      <c r="DZ758" s="77">
        <v>0.1304631</v>
      </c>
      <c r="EA758" s="77">
        <v>0.19477430000000001</v>
      </c>
      <c r="EB758" s="77">
        <v>0.14994930000000001</v>
      </c>
      <c r="EC758" s="77">
        <v>0.4030744</v>
      </c>
      <c r="ED758" s="77">
        <v>0.19174169999999999</v>
      </c>
      <c r="EE758" s="77">
        <v>0.34147739999999999</v>
      </c>
      <c r="EF758" s="77">
        <v>0.2514749</v>
      </c>
      <c r="EG758" s="77">
        <v>0.32159890000000002</v>
      </c>
      <c r="EH758" s="77">
        <v>0.20153560000000001</v>
      </c>
      <c r="EI758" s="77">
        <v>0.12201090000000001</v>
      </c>
      <c r="EJ758" s="77">
        <v>0.35503600000000002</v>
      </c>
      <c r="EK758" s="77">
        <v>3.76388E-2</v>
      </c>
      <c r="EL758" s="77">
        <v>0.27247100000000002</v>
      </c>
      <c r="EM758" s="77">
        <v>0.16250210000000001</v>
      </c>
      <c r="EN758" s="77">
        <v>0.42123969999999999</v>
      </c>
      <c r="EO758" s="77">
        <v>0.29395490000000002</v>
      </c>
      <c r="EP758" s="77">
        <v>0.2185202</v>
      </c>
      <c r="EQ758" s="77">
        <v>0.55940480000000004</v>
      </c>
      <c r="ER758" s="77">
        <v>0.4221702</v>
      </c>
      <c r="ES758" s="77">
        <v>0.3767373</v>
      </c>
      <c r="ET758" s="77">
        <v>0.2654821</v>
      </c>
      <c r="EU758" s="77">
        <v>60.803159999999998</v>
      </c>
      <c r="EV758" s="77">
        <v>60.561019999999999</v>
      </c>
      <c r="EW758" s="77">
        <v>59.559289999999997</v>
      </c>
      <c r="EX758" s="77">
        <v>59.310209999999998</v>
      </c>
      <c r="EY758" s="77">
        <v>58.31541</v>
      </c>
      <c r="EZ758" s="77">
        <v>58.8294</v>
      </c>
      <c r="FA758" s="77">
        <v>57.823329999999999</v>
      </c>
      <c r="FB758" s="77">
        <v>58.0349</v>
      </c>
      <c r="FC758" s="77">
        <v>63.74832</v>
      </c>
      <c r="FD758" s="77">
        <v>72.700410000000005</v>
      </c>
      <c r="FE758" s="77">
        <v>75.705399999999997</v>
      </c>
      <c r="FF758" s="77">
        <v>78.950140000000005</v>
      </c>
      <c r="FG758" s="77">
        <v>82.231520000000003</v>
      </c>
      <c r="FH758" s="77">
        <v>83.99024</v>
      </c>
      <c r="FI758" s="77">
        <v>82.976159999999993</v>
      </c>
      <c r="FJ758" s="77">
        <v>83.487530000000007</v>
      </c>
      <c r="FK758" s="77">
        <v>83.002390000000005</v>
      </c>
      <c r="FL758" s="77">
        <v>81.242789999999999</v>
      </c>
      <c r="FM758" s="77">
        <v>77.252330000000001</v>
      </c>
      <c r="FN758" s="77">
        <v>72.758510000000001</v>
      </c>
      <c r="FO758" s="77">
        <v>68.276820000000001</v>
      </c>
      <c r="FP758" s="77">
        <v>64.309129999999996</v>
      </c>
      <c r="FQ758" s="77">
        <v>62.81964</v>
      </c>
      <c r="FR758" s="77">
        <v>61.565359999999998</v>
      </c>
      <c r="FS758" s="77">
        <v>1.479055</v>
      </c>
      <c r="FT758" s="77">
        <v>7.2237800000000005E-2</v>
      </c>
      <c r="FU758" s="77">
        <v>0.12393170000000001</v>
      </c>
    </row>
    <row r="759" spans="1:177" x14ac:dyDescent="0.25">
      <c r="A759" t="s">
        <v>226</v>
      </c>
      <c r="B759" t="s">
        <v>199</v>
      </c>
      <c r="C759" t="s">
        <v>271</v>
      </c>
      <c r="D759" s="30" t="s">
        <v>242</v>
      </c>
      <c r="E759" t="s">
        <v>220</v>
      </c>
      <c r="F759" s="78">
        <v>3482</v>
      </c>
      <c r="G759" s="77">
        <v>1.1823490000000001</v>
      </c>
      <c r="H759" s="77">
        <v>1.288419</v>
      </c>
      <c r="I759" s="77">
        <v>1.111156</v>
      </c>
      <c r="J759" s="77">
        <v>1.055968</v>
      </c>
      <c r="K759" s="77">
        <v>1.049148</v>
      </c>
      <c r="L759" s="77">
        <v>0.90738169999999996</v>
      </c>
      <c r="M759" s="77">
        <v>1.0940129999999999</v>
      </c>
      <c r="N759" s="77">
        <v>0.96009120000000003</v>
      </c>
      <c r="O759" s="77">
        <v>1.252572</v>
      </c>
      <c r="P759" s="77">
        <v>1.275782</v>
      </c>
      <c r="Q759" s="77">
        <v>1.417219</v>
      </c>
      <c r="R759" s="77">
        <v>1.444178</v>
      </c>
      <c r="S759" s="77">
        <v>1.48987</v>
      </c>
      <c r="T759" s="77">
        <v>1.817698</v>
      </c>
      <c r="U759" s="77">
        <v>1.379521</v>
      </c>
      <c r="V759" s="77">
        <v>1.5392969999999999</v>
      </c>
      <c r="W759" s="77">
        <v>1.4321550000000001</v>
      </c>
      <c r="X759" s="77">
        <v>1.8456399999999999</v>
      </c>
      <c r="Y759" s="77">
        <v>1.7412639999999999</v>
      </c>
      <c r="Z759" s="77">
        <v>1.679209</v>
      </c>
      <c r="AA759" s="77">
        <v>2.1022509999999999</v>
      </c>
      <c r="AB759" s="77">
        <v>1.7174560000000001</v>
      </c>
      <c r="AC759" s="77">
        <v>1.6777139999999999</v>
      </c>
      <c r="AD759" s="77">
        <v>1.234669</v>
      </c>
      <c r="AE759" s="77">
        <v>-0.77677859999999999</v>
      </c>
      <c r="AF759" s="77">
        <v>-0.22555539999999999</v>
      </c>
      <c r="AG759" s="77">
        <v>-0.22069349999999999</v>
      </c>
      <c r="AH759" s="77">
        <v>-0.12425</v>
      </c>
      <c r="AI759" s="77">
        <v>-4.1640999999999996E-3</v>
      </c>
      <c r="AJ759" s="77">
        <v>-7.6734800000000006E-2</v>
      </c>
      <c r="AK759" s="77">
        <v>0.11144030000000001</v>
      </c>
      <c r="AL759" s="77">
        <v>-0.1016345</v>
      </c>
      <c r="AM759" s="77">
        <v>-2.90558E-2</v>
      </c>
      <c r="AN759" s="77">
        <v>-4.9695099999999999E-2</v>
      </c>
      <c r="AO759" s="77">
        <v>2.3447599999999999E-2</v>
      </c>
      <c r="AP759" s="77">
        <v>-3.3562700000000001E-2</v>
      </c>
      <c r="AQ759" s="77">
        <v>-8.2598299999999999E-2</v>
      </c>
      <c r="AR759" s="77">
        <v>0.1125974</v>
      </c>
      <c r="AS759" s="77">
        <v>-0.39382060000000002</v>
      </c>
      <c r="AT759" s="77">
        <v>-0.28601769999999999</v>
      </c>
      <c r="AU759" s="77">
        <v>-0.48724000000000001</v>
      </c>
      <c r="AV759" s="77">
        <v>-0.19365060000000001</v>
      </c>
      <c r="AW759" s="77">
        <v>-0.26921220000000001</v>
      </c>
      <c r="AX759" s="77">
        <v>-0.38896960000000003</v>
      </c>
      <c r="AY759" s="77">
        <v>2.6421799999999999E-2</v>
      </c>
      <c r="AZ759" s="77">
        <v>-0.12999540000000001</v>
      </c>
      <c r="BA759" s="77">
        <v>9.7558900000000004E-2</v>
      </c>
      <c r="BB759" s="77">
        <v>-0.239701</v>
      </c>
      <c r="BC759" s="77">
        <v>-0.5383599</v>
      </c>
      <c r="BD759" s="77">
        <v>-0.16151960000000001</v>
      </c>
      <c r="BE759" s="77">
        <v>-0.14612510000000001</v>
      </c>
      <c r="BF759" s="77">
        <v>-3.6890199999999998E-2</v>
      </c>
      <c r="BG759" s="77">
        <v>7.5529299999999994E-2</v>
      </c>
      <c r="BH759" s="77">
        <v>9.8066000000000004E-3</v>
      </c>
      <c r="BI759" s="77">
        <v>0.20481640000000001</v>
      </c>
      <c r="BJ759" s="77">
        <v>-5.4343000000000004E-3</v>
      </c>
      <c r="BK759" s="77">
        <v>0.1059493</v>
      </c>
      <c r="BL759" s="77">
        <v>3.9234400000000003E-2</v>
      </c>
      <c r="BM759" s="77">
        <v>8.6732100000000006E-2</v>
      </c>
      <c r="BN759" s="77">
        <v>1.7165900000000001E-2</v>
      </c>
      <c r="BO759" s="77">
        <v>-1.6155800000000001E-2</v>
      </c>
      <c r="BP759" s="77">
        <v>0.2147403</v>
      </c>
      <c r="BQ759" s="77">
        <v>-0.28885850000000002</v>
      </c>
      <c r="BR759" s="77">
        <v>-0.17531079999999999</v>
      </c>
      <c r="BS759" s="77">
        <v>-0.3464872</v>
      </c>
      <c r="BT759" s="77">
        <v>-4.1225600000000001E-2</v>
      </c>
      <c r="BU759" s="77">
        <v>-0.1314391</v>
      </c>
      <c r="BV759" s="77">
        <v>-0.2053731</v>
      </c>
      <c r="BW759" s="77">
        <v>0.21256059999999999</v>
      </c>
      <c r="BX759" s="77">
        <v>1.3743200000000001E-2</v>
      </c>
      <c r="BY759" s="77">
        <v>0.18254690000000001</v>
      </c>
      <c r="BZ759" s="77">
        <v>-0.1108938</v>
      </c>
      <c r="CA759" s="77">
        <v>-0.37323190000000001</v>
      </c>
      <c r="CB759" s="77">
        <v>-0.1171687</v>
      </c>
      <c r="CC759" s="77">
        <v>-9.4479199999999999E-2</v>
      </c>
      <c r="CD759" s="77">
        <v>2.3615000000000001E-2</v>
      </c>
      <c r="CE759" s="77">
        <v>0.1307248</v>
      </c>
      <c r="CF759" s="77">
        <v>6.9744899999999999E-2</v>
      </c>
      <c r="CG759" s="77">
        <v>0.26948850000000002</v>
      </c>
      <c r="CH759" s="77">
        <v>6.1193699999999997E-2</v>
      </c>
      <c r="CI759" s="77">
        <v>0.19945350000000001</v>
      </c>
      <c r="CJ759" s="77">
        <v>0.1008266</v>
      </c>
      <c r="CK759" s="77">
        <v>0.13056280000000001</v>
      </c>
      <c r="CL759" s="77">
        <v>5.23005E-2</v>
      </c>
      <c r="CM759" s="77">
        <v>2.9862199999999998E-2</v>
      </c>
      <c r="CN759" s="77">
        <v>0.28548420000000002</v>
      </c>
      <c r="CO759" s="77">
        <v>-0.2161621</v>
      </c>
      <c r="CP759" s="77">
        <v>-9.8635600000000004E-2</v>
      </c>
      <c r="CQ759" s="77">
        <v>-0.24900220000000001</v>
      </c>
      <c r="CR759" s="77">
        <v>6.4343600000000001E-2</v>
      </c>
      <c r="CS759" s="77">
        <v>-3.6017899999999999E-2</v>
      </c>
      <c r="CT759" s="77">
        <v>-7.8214800000000001E-2</v>
      </c>
      <c r="CU759" s="77">
        <v>0.3414798</v>
      </c>
      <c r="CV759" s="77">
        <v>0.1132962</v>
      </c>
      <c r="CW759" s="77">
        <v>0.2414094</v>
      </c>
      <c r="CX759" s="77">
        <v>-2.1682300000000002E-2</v>
      </c>
      <c r="CY759" s="77">
        <v>-0.20810390000000001</v>
      </c>
      <c r="CZ759" s="77">
        <v>-7.2817699999999999E-2</v>
      </c>
      <c r="DA759" s="77">
        <v>-4.2833299999999998E-2</v>
      </c>
      <c r="DB759" s="77">
        <v>8.4120200000000006E-2</v>
      </c>
      <c r="DC759" s="77">
        <v>0.18592020000000001</v>
      </c>
      <c r="DD759" s="77">
        <v>0.1296833</v>
      </c>
      <c r="DE759" s="77">
        <v>0.33416040000000002</v>
      </c>
      <c r="DF759" s="77">
        <v>0.12782170000000001</v>
      </c>
      <c r="DG759" s="77">
        <v>0.29295759999999998</v>
      </c>
      <c r="DH759" s="77">
        <v>0.1624189</v>
      </c>
      <c r="DI759" s="77">
        <v>0.1743934</v>
      </c>
      <c r="DJ759" s="77">
        <v>8.7434999999999999E-2</v>
      </c>
      <c r="DK759" s="77">
        <v>7.5880100000000006E-2</v>
      </c>
      <c r="DL759" s="77">
        <v>0.35622809999999999</v>
      </c>
      <c r="DM759" s="77">
        <v>-0.1434656</v>
      </c>
      <c r="DN759" s="77">
        <v>-2.1960299999999999E-2</v>
      </c>
      <c r="DO759" s="77">
        <v>-0.15151719999999999</v>
      </c>
      <c r="DP759" s="77">
        <v>0.1699127</v>
      </c>
      <c r="DQ759" s="77">
        <v>5.9403299999999999E-2</v>
      </c>
      <c r="DR759" s="77">
        <v>4.8943599999999997E-2</v>
      </c>
      <c r="DS759" s="77">
        <v>0.47039890000000001</v>
      </c>
      <c r="DT759" s="77">
        <v>0.21284910000000001</v>
      </c>
      <c r="DU759" s="77">
        <v>0.30027189999999998</v>
      </c>
      <c r="DV759" s="77">
        <v>6.75293E-2</v>
      </c>
      <c r="DW759" s="77">
        <v>3.03147E-2</v>
      </c>
      <c r="DX759" s="77">
        <v>-8.7819000000000005E-3</v>
      </c>
      <c r="DY759" s="77">
        <v>3.1735100000000002E-2</v>
      </c>
      <c r="DZ759" s="77">
        <v>0.17147999999999999</v>
      </c>
      <c r="EA759" s="77">
        <v>0.26561370000000001</v>
      </c>
      <c r="EB759" s="77">
        <v>0.21622469999999999</v>
      </c>
      <c r="EC759" s="77">
        <v>0.42753659999999999</v>
      </c>
      <c r="ED759" s="77">
        <v>0.2240219</v>
      </c>
      <c r="EE759" s="77">
        <v>0.42796279999999998</v>
      </c>
      <c r="EF759" s="77">
        <v>0.25134830000000002</v>
      </c>
      <c r="EG759" s="77">
        <v>0.237678</v>
      </c>
      <c r="EH759" s="77">
        <v>0.1381637</v>
      </c>
      <c r="EI759" s="77">
        <v>0.14232259999999999</v>
      </c>
      <c r="EJ759" s="77">
        <v>0.45837099999999997</v>
      </c>
      <c r="EK759" s="77">
        <v>-3.8503500000000003E-2</v>
      </c>
      <c r="EL759" s="77">
        <v>8.8746599999999995E-2</v>
      </c>
      <c r="EM759" s="77">
        <v>-1.07644E-2</v>
      </c>
      <c r="EN759" s="77">
        <v>0.32233780000000001</v>
      </c>
      <c r="EO759" s="77">
        <v>0.1971764</v>
      </c>
      <c r="EP759" s="77">
        <v>0.2325401</v>
      </c>
      <c r="EQ759" s="77">
        <v>0.6565377</v>
      </c>
      <c r="ER759" s="77">
        <v>0.35658770000000001</v>
      </c>
      <c r="ES759" s="77">
        <v>0.38525999999999999</v>
      </c>
      <c r="ET759" s="77">
        <v>0.1963365</v>
      </c>
      <c r="EU759" s="77">
        <v>62.011429999999997</v>
      </c>
      <c r="EV759" s="77">
        <v>62.011429999999997</v>
      </c>
      <c r="EW759" s="77">
        <v>61.011429999999997</v>
      </c>
      <c r="EX759" s="77">
        <v>61</v>
      </c>
      <c r="EY759" s="77">
        <v>60.005710000000001</v>
      </c>
      <c r="EZ759" s="77">
        <v>61</v>
      </c>
      <c r="FA759" s="77">
        <v>59.994289999999999</v>
      </c>
      <c r="FB759" s="77">
        <v>59</v>
      </c>
      <c r="FC759" s="77">
        <v>63.982860000000002</v>
      </c>
      <c r="FD759" s="77">
        <v>71.965710000000001</v>
      </c>
      <c r="FE759" s="77">
        <v>74.017139999999998</v>
      </c>
      <c r="FF759" s="77">
        <v>77.022859999999994</v>
      </c>
      <c r="FG759" s="77">
        <v>81.028570000000002</v>
      </c>
      <c r="FH759" s="77">
        <v>83.028570000000002</v>
      </c>
      <c r="FI759" s="77">
        <v>81.057140000000004</v>
      </c>
      <c r="FJ759" s="77">
        <v>82.051429999999996</v>
      </c>
      <c r="FK759" s="77">
        <v>82.045720000000003</v>
      </c>
      <c r="FL759" s="77">
        <v>80.045720000000003</v>
      </c>
      <c r="FM759" s="77">
        <v>76.057140000000004</v>
      </c>
      <c r="FN759" s="77">
        <v>72.040000000000006</v>
      </c>
      <c r="FO759" s="77">
        <v>68.040000000000006</v>
      </c>
      <c r="FP759" s="77">
        <v>65.040000000000006</v>
      </c>
      <c r="FQ759" s="77">
        <v>64.034289999999999</v>
      </c>
      <c r="FR759" s="77">
        <v>63.017139999999998</v>
      </c>
      <c r="FS759" s="77">
        <v>1.917953</v>
      </c>
      <c r="FT759" s="77">
        <v>7.6915700000000004E-2</v>
      </c>
      <c r="FU759" s="77">
        <v>0.14489920000000001</v>
      </c>
    </row>
    <row r="760" spans="1:177" x14ac:dyDescent="0.25">
      <c r="A760" t="s">
        <v>226</v>
      </c>
      <c r="B760" t="s">
        <v>199</v>
      </c>
      <c r="C760" t="s">
        <v>271</v>
      </c>
      <c r="D760" s="30" t="s">
        <v>242</v>
      </c>
      <c r="E760" t="s">
        <v>221</v>
      </c>
      <c r="F760" s="78">
        <v>1104</v>
      </c>
      <c r="G760" s="77">
        <v>1.609721</v>
      </c>
      <c r="H760" s="77">
        <v>1.1224270000000001</v>
      </c>
      <c r="I760" s="77">
        <v>0.91911609999999999</v>
      </c>
      <c r="J760" s="77">
        <v>0.52772280000000005</v>
      </c>
      <c r="K760" s="77">
        <v>-0.12957920000000001</v>
      </c>
      <c r="L760" s="77">
        <v>0.3305978</v>
      </c>
      <c r="M760" s="77">
        <v>0.99690679999999998</v>
      </c>
      <c r="N760" s="77">
        <v>0.84592259999999997</v>
      </c>
      <c r="O760" s="77">
        <v>0.94693629999999995</v>
      </c>
      <c r="P760" s="77">
        <v>1.2102930000000001</v>
      </c>
      <c r="Q760" s="77">
        <v>1.5164280000000001</v>
      </c>
      <c r="R760" s="77">
        <v>1.3785400000000001</v>
      </c>
      <c r="S760" s="77">
        <v>1.281701</v>
      </c>
      <c r="T760" s="77">
        <v>1.4547410000000001</v>
      </c>
      <c r="U760" s="77">
        <v>1.7359439999999999</v>
      </c>
      <c r="V760" s="77">
        <v>2.2441040000000001</v>
      </c>
      <c r="W760" s="77">
        <v>2.1271460000000002</v>
      </c>
      <c r="X760" s="77">
        <v>2.2220460000000002</v>
      </c>
      <c r="Y760" s="77">
        <v>1.9872810000000001</v>
      </c>
      <c r="Z760" s="77">
        <v>1.6534040000000001</v>
      </c>
      <c r="AA760" s="77">
        <v>1.704091</v>
      </c>
      <c r="AB760" s="77">
        <v>1.8499099999999999</v>
      </c>
      <c r="AC760" s="77">
        <v>1.3651260000000001</v>
      </c>
      <c r="AD760" s="77">
        <v>1.285417</v>
      </c>
      <c r="AE760" s="77">
        <v>-7.7127100000000004E-2</v>
      </c>
      <c r="AF760" s="77">
        <v>-0.70785949999999997</v>
      </c>
      <c r="AG760" s="77">
        <v>-0.73078759999999998</v>
      </c>
      <c r="AH760" s="77">
        <v>-1.0255700000000001</v>
      </c>
      <c r="AI760" s="77">
        <v>-2.257107</v>
      </c>
      <c r="AJ760" s="77">
        <v>-1.090606</v>
      </c>
      <c r="AK760" s="77">
        <v>0.1397668</v>
      </c>
      <c r="AL760" s="77">
        <v>-2.21809E-2</v>
      </c>
      <c r="AM760" s="77">
        <v>-6.5078700000000003E-2</v>
      </c>
      <c r="AN760" s="77">
        <v>6.2310999999999998E-2</v>
      </c>
      <c r="AO760" s="77">
        <v>0.1916562</v>
      </c>
      <c r="AP760" s="77">
        <v>-9.5298499999999994E-2</v>
      </c>
      <c r="AQ760" s="77">
        <v>-0.21457329999999999</v>
      </c>
      <c r="AR760" s="77">
        <v>-0.1436703</v>
      </c>
      <c r="AS760" s="77">
        <v>-9.1831599999999999E-2</v>
      </c>
      <c r="AT760" s="77">
        <v>4.6805100000000002E-2</v>
      </c>
      <c r="AU760" s="77">
        <v>-0.19397030000000001</v>
      </c>
      <c r="AV760" s="77">
        <v>-8.9742699999999995E-2</v>
      </c>
      <c r="AW760" s="77">
        <v>-6.9205100000000006E-2</v>
      </c>
      <c r="AX760" s="77">
        <v>-0.1325317</v>
      </c>
      <c r="AY760" s="77">
        <v>-0.1109352</v>
      </c>
      <c r="AZ760" s="77">
        <v>-8.1983999999999998E-3</v>
      </c>
      <c r="BA760" s="77">
        <v>-0.46423690000000001</v>
      </c>
      <c r="BB760" s="77">
        <v>-0.34036830000000001</v>
      </c>
      <c r="BC760" s="77">
        <v>0.19982259999999999</v>
      </c>
      <c r="BD760" s="77">
        <v>-0.29262320000000003</v>
      </c>
      <c r="BE760" s="77">
        <v>-0.34453020000000001</v>
      </c>
      <c r="BF760" s="77">
        <v>-0.61565639999999999</v>
      </c>
      <c r="BG760" s="77">
        <v>-1.460189</v>
      </c>
      <c r="BH760" s="77">
        <v>-0.66943730000000001</v>
      </c>
      <c r="BI760" s="77">
        <v>0.2312342</v>
      </c>
      <c r="BJ760" s="77">
        <v>3.9666699999999999E-2</v>
      </c>
      <c r="BK760" s="77">
        <v>1.0825400000000001E-2</v>
      </c>
      <c r="BL760" s="77">
        <v>0.1508389</v>
      </c>
      <c r="BM760" s="77">
        <v>0.3541359</v>
      </c>
      <c r="BN760" s="77">
        <v>0.1007021</v>
      </c>
      <c r="BO760" s="77">
        <v>-8.9422600000000005E-2</v>
      </c>
      <c r="BP760" s="77">
        <v>-5.7573699999999998E-2</v>
      </c>
      <c r="BQ760" s="77">
        <v>6.4032500000000006E-2</v>
      </c>
      <c r="BR760" s="77">
        <v>0.35832560000000002</v>
      </c>
      <c r="BS760" s="77">
        <v>0.16934270000000001</v>
      </c>
      <c r="BT760" s="77">
        <v>0.24385870000000001</v>
      </c>
      <c r="BU760" s="77">
        <v>0.19329109999999999</v>
      </c>
      <c r="BV760" s="77">
        <v>1.8970000000000001E-2</v>
      </c>
      <c r="BW760" s="77">
        <v>8.3745700000000006E-2</v>
      </c>
      <c r="BX760" s="77">
        <v>0.2637216</v>
      </c>
      <c r="BY760" s="77">
        <v>-0.13574620000000001</v>
      </c>
      <c r="BZ760" s="77">
        <v>-6.8834999999999999E-3</v>
      </c>
      <c r="CA760" s="77">
        <v>0.39163710000000002</v>
      </c>
      <c r="CB760" s="77">
        <v>-5.0318000000000003E-3</v>
      </c>
      <c r="CC760" s="77">
        <v>-7.7009599999999997E-2</v>
      </c>
      <c r="CD760" s="77">
        <v>-0.33175159999999998</v>
      </c>
      <c r="CE760" s="77">
        <v>-0.90824499999999997</v>
      </c>
      <c r="CF760" s="77">
        <v>-0.3777373</v>
      </c>
      <c r="CG760" s="77">
        <v>0.29458430000000002</v>
      </c>
      <c r="CH760" s="77">
        <v>8.2502199999999998E-2</v>
      </c>
      <c r="CI760" s="77">
        <v>6.3396300000000003E-2</v>
      </c>
      <c r="CJ760" s="77">
        <v>0.21215310000000001</v>
      </c>
      <c r="CK760" s="77">
        <v>0.46666879999999999</v>
      </c>
      <c r="CL760" s="77">
        <v>0.23645150000000001</v>
      </c>
      <c r="CM760" s="77">
        <v>-2.7436000000000001E-3</v>
      </c>
      <c r="CN760" s="77">
        <v>2.0565000000000002E-3</v>
      </c>
      <c r="CO760" s="77">
        <v>0.17198350000000001</v>
      </c>
      <c r="CP760" s="77">
        <v>0.57408369999999997</v>
      </c>
      <c r="CQ760" s="77">
        <v>0.42097220000000002</v>
      </c>
      <c r="CR760" s="77">
        <v>0.47491</v>
      </c>
      <c r="CS760" s="77">
        <v>0.37509510000000001</v>
      </c>
      <c r="CT760" s="77">
        <v>0.1238997</v>
      </c>
      <c r="CU760" s="77">
        <v>0.2185811</v>
      </c>
      <c r="CV760" s="77">
        <v>0.45205250000000002</v>
      </c>
      <c r="CW760" s="77">
        <v>9.1765399999999997E-2</v>
      </c>
      <c r="CX760" s="77">
        <v>0.22408710000000001</v>
      </c>
      <c r="CY760" s="77">
        <v>0.58345159999999996</v>
      </c>
      <c r="CZ760" s="77">
        <v>0.28255960000000002</v>
      </c>
      <c r="DA760" s="77">
        <v>0.19051109999999999</v>
      </c>
      <c r="DB760" s="77">
        <v>-4.7846800000000002E-2</v>
      </c>
      <c r="DC760" s="77">
        <v>-0.35630149999999999</v>
      </c>
      <c r="DD760" s="77">
        <v>-8.6037199999999994E-2</v>
      </c>
      <c r="DE760" s="77">
        <v>0.35793429999999998</v>
      </c>
      <c r="DF760" s="77">
        <v>0.1253377</v>
      </c>
      <c r="DG760" s="77">
        <v>0.1159673</v>
      </c>
      <c r="DH760" s="77">
        <v>0.27346730000000002</v>
      </c>
      <c r="DI760" s="77">
        <v>0.57920179999999999</v>
      </c>
      <c r="DJ760" s="77">
        <v>0.3722009</v>
      </c>
      <c r="DK760" s="77">
        <v>8.3935399999999993E-2</v>
      </c>
      <c r="DL760" s="77">
        <v>6.1686699999999997E-2</v>
      </c>
      <c r="DM760" s="77">
        <v>0.27993449999999998</v>
      </c>
      <c r="DN760" s="77">
        <v>0.78984180000000004</v>
      </c>
      <c r="DO760" s="77">
        <v>0.67260169999999997</v>
      </c>
      <c r="DP760" s="77">
        <v>0.70596130000000001</v>
      </c>
      <c r="DQ760" s="77">
        <v>0.55689920000000004</v>
      </c>
      <c r="DR760" s="77">
        <v>0.22882939999999999</v>
      </c>
      <c r="DS760" s="77">
        <v>0.35341650000000002</v>
      </c>
      <c r="DT760" s="77">
        <v>0.64038340000000005</v>
      </c>
      <c r="DU760" s="77">
        <v>0.31927699999999998</v>
      </c>
      <c r="DV760" s="77">
        <v>0.45505770000000001</v>
      </c>
      <c r="DW760" s="77">
        <v>0.86040130000000004</v>
      </c>
      <c r="DX760" s="77">
        <v>0.69779590000000002</v>
      </c>
      <c r="DY760" s="77">
        <v>0.57676850000000002</v>
      </c>
      <c r="DZ760" s="77">
        <v>0.36206670000000002</v>
      </c>
      <c r="EA760" s="77">
        <v>0.44061739999999999</v>
      </c>
      <c r="EB760" s="77">
        <v>0.33513150000000003</v>
      </c>
      <c r="EC760" s="77">
        <v>0.44940170000000002</v>
      </c>
      <c r="ED760" s="77">
        <v>0.1871853</v>
      </c>
      <c r="EE760" s="77">
        <v>0.1918714</v>
      </c>
      <c r="EF760" s="77">
        <v>0.36199520000000002</v>
      </c>
      <c r="EG760" s="77">
        <v>0.74168149999999999</v>
      </c>
      <c r="EH760" s="77">
        <v>0.56820150000000003</v>
      </c>
      <c r="EI760" s="77">
        <v>0.2090861</v>
      </c>
      <c r="EJ760" s="77">
        <v>0.1477832</v>
      </c>
      <c r="EK760" s="77">
        <v>0.43579859999999998</v>
      </c>
      <c r="EL760" s="77">
        <v>1.101362</v>
      </c>
      <c r="EM760" s="77">
        <v>1.0359149999999999</v>
      </c>
      <c r="EN760" s="77">
        <v>1.039563</v>
      </c>
      <c r="EO760" s="77">
        <v>0.8193954</v>
      </c>
      <c r="EP760" s="77">
        <v>0.38033109999999998</v>
      </c>
      <c r="EQ760" s="77">
        <v>0.54809739999999996</v>
      </c>
      <c r="ER760" s="77">
        <v>0.91230339999999999</v>
      </c>
      <c r="ES760" s="77">
        <v>0.64776769999999995</v>
      </c>
      <c r="ET760" s="77">
        <v>0.78854259999999998</v>
      </c>
      <c r="EU760" s="77">
        <v>57.003590000000003</v>
      </c>
      <c r="EV760" s="77">
        <v>56</v>
      </c>
      <c r="EW760" s="77">
        <v>54.992809999999999</v>
      </c>
      <c r="EX760" s="77">
        <v>53.996409999999997</v>
      </c>
      <c r="EY760" s="77">
        <v>53</v>
      </c>
      <c r="EZ760" s="77">
        <v>52.003590000000003</v>
      </c>
      <c r="FA760" s="77">
        <v>50.996409999999997</v>
      </c>
      <c r="FB760" s="77">
        <v>55</v>
      </c>
      <c r="FC760" s="77">
        <v>63.010779999999997</v>
      </c>
      <c r="FD760" s="77">
        <v>75.010779999999997</v>
      </c>
      <c r="FE760" s="77">
        <v>81.01437</v>
      </c>
      <c r="FF760" s="77">
        <v>85.010779999999997</v>
      </c>
      <c r="FG760" s="77">
        <v>86.01437</v>
      </c>
      <c r="FH760" s="77">
        <v>87.01437</v>
      </c>
      <c r="FI760" s="77">
        <v>89.010779999999997</v>
      </c>
      <c r="FJ760" s="77">
        <v>88.003590000000003</v>
      </c>
      <c r="FK760" s="77">
        <v>86.010779999999997</v>
      </c>
      <c r="FL760" s="77">
        <v>85.007189999999994</v>
      </c>
      <c r="FM760" s="77">
        <v>81.010779999999997</v>
      </c>
      <c r="FN760" s="77">
        <v>75.017970000000005</v>
      </c>
      <c r="FO760" s="77">
        <v>69.021559999999994</v>
      </c>
      <c r="FP760" s="77">
        <v>62.010779999999997</v>
      </c>
      <c r="FQ760" s="77">
        <v>59</v>
      </c>
      <c r="FR760" s="77">
        <v>57</v>
      </c>
      <c r="FS760" s="77">
        <v>1.331839</v>
      </c>
      <c r="FT760" s="77">
        <v>0.16307459999999999</v>
      </c>
      <c r="FU760" s="77">
        <v>0.20592579999999999</v>
      </c>
    </row>
    <row r="761" spans="1:177" x14ac:dyDescent="0.25">
      <c r="A761" t="s">
        <v>226</v>
      </c>
      <c r="B761" t="s">
        <v>199</v>
      </c>
      <c r="C761" t="s">
        <v>271</v>
      </c>
      <c r="D761" s="30" t="s">
        <v>243</v>
      </c>
      <c r="E761" t="s">
        <v>219</v>
      </c>
      <c r="F761" s="78">
        <v>4535</v>
      </c>
      <c r="G761" s="77">
        <v>1.767028</v>
      </c>
      <c r="H761" s="77">
        <v>1.4754339999999999</v>
      </c>
      <c r="I761" s="77">
        <v>1.271074</v>
      </c>
      <c r="J761" s="77">
        <v>1.42774</v>
      </c>
      <c r="K761" s="77">
        <v>1.2473890000000001</v>
      </c>
      <c r="L761" s="77">
        <v>1.2452749999999999</v>
      </c>
      <c r="M761" s="77">
        <v>1.060897</v>
      </c>
      <c r="N761" s="77">
        <v>1.242218</v>
      </c>
      <c r="O761" s="77">
        <v>1.5840129999999999</v>
      </c>
      <c r="P761" s="77">
        <v>1.7477990000000001</v>
      </c>
      <c r="Q761" s="77">
        <v>2.1406499999999999</v>
      </c>
      <c r="R761" s="77">
        <v>2.4648310000000002</v>
      </c>
      <c r="S761" s="77">
        <v>2.7837000000000001</v>
      </c>
      <c r="T761" s="77">
        <v>3.08432</v>
      </c>
      <c r="U761" s="77">
        <v>3.0499809999999998</v>
      </c>
      <c r="V761" s="77">
        <v>3.2607349999999999</v>
      </c>
      <c r="W761" s="77">
        <v>3.380296</v>
      </c>
      <c r="X761" s="77">
        <v>3.1047009999999999</v>
      </c>
      <c r="Y761" s="77">
        <v>2.801488</v>
      </c>
      <c r="Z761" s="77">
        <v>2.6136210000000002</v>
      </c>
      <c r="AA761" s="77">
        <v>2.4387479999999999</v>
      </c>
      <c r="AB761" s="77">
        <v>2.17781</v>
      </c>
      <c r="AC761" s="77">
        <v>1.925996</v>
      </c>
      <c r="AD761" s="77">
        <v>1.8253140000000001</v>
      </c>
      <c r="AE761" s="77">
        <v>-0.46189760000000002</v>
      </c>
      <c r="AF761" s="77">
        <v>-0.61314679999999999</v>
      </c>
      <c r="AG761" s="77">
        <v>-0.54083639999999999</v>
      </c>
      <c r="AH761" s="77">
        <v>-0.1233629</v>
      </c>
      <c r="AI761" s="77">
        <v>-0.15176529999999999</v>
      </c>
      <c r="AJ761" s="77">
        <v>1.38768E-2</v>
      </c>
      <c r="AK761" s="77">
        <v>-0.102233</v>
      </c>
      <c r="AL761" s="77">
        <v>-2.1110199999999999E-2</v>
      </c>
      <c r="AM761" s="77">
        <v>4.9722700000000002E-2</v>
      </c>
      <c r="AN761" s="77">
        <v>8.5556999999999994E-3</v>
      </c>
      <c r="AO761" s="77">
        <v>6.8729499999999999E-2</v>
      </c>
      <c r="AP761" s="77">
        <v>-1.4848999999999999E-2</v>
      </c>
      <c r="AQ761" s="77">
        <v>2.3263599999999999E-2</v>
      </c>
      <c r="AR761" s="77">
        <v>0.12048879999999999</v>
      </c>
      <c r="AS761" s="77">
        <v>4.91476E-2</v>
      </c>
      <c r="AT761" s="77">
        <v>0.31750149999999999</v>
      </c>
      <c r="AU761" s="77">
        <v>0.57186340000000002</v>
      </c>
      <c r="AV761" s="77">
        <v>0.37500820000000001</v>
      </c>
      <c r="AW761" s="77">
        <v>0.17621519999999999</v>
      </c>
      <c r="AX761" s="77">
        <v>0.13662340000000001</v>
      </c>
      <c r="AY761" s="77">
        <v>-0.1087432</v>
      </c>
      <c r="AZ761" s="77">
        <v>-0.36652390000000001</v>
      </c>
      <c r="BA761" s="77">
        <v>-0.36348760000000002</v>
      </c>
      <c r="BB761" s="77">
        <v>-0.18078820000000001</v>
      </c>
      <c r="BC761" s="77">
        <v>-0.3715696</v>
      </c>
      <c r="BD761" s="77">
        <v>-0.50631760000000003</v>
      </c>
      <c r="BE761" s="77">
        <v>-0.44344529999999999</v>
      </c>
      <c r="BF761" s="77">
        <v>-4.8970800000000002E-2</v>
      </c>
      <c r="BG761" s="77">
        <v>-7.0916699999999999E-2</v>
      </c>
      <c r="BH761" s="77">
        <v>6.5099799999999999E-2</v>
      </c>
      <c r="BI761" s="77">
        <v>-6.0272800000000001E-2</v>
      </c>
      <c r="BJ761" s="77">
        <v>1.8864200000000001E-2</v>
      </c>
      <c r="BK761" s="77">
        <v>0.12552160000000001</v>
      </c>
      <c r="BL761" s="77">
        <v>7.7931799999999996E-2</v>
      </c>
      <c r="BM761" s="77">
        <v>0.14855660000000001</v>
      </c>
      <c r="BN761" s="77">
        <v>0.1159044</v>
      </c>
      <c r="BO761" s="77">
        <v>0.15959880000000001</v>
      </c>
      <c r="BP761" s="77">
        <v>0.27458759999999999</v>
      </c>
      <c r="BQ761" s="77">
        <v>0.1907093</v>
      </c>
      <c r="BR761" s="77">
        <v>0.43140849999999997</v>
      </c>
      <c r="BS761" s="77">
        <v>0.70375940000000003</v>
      </c>
      <c r="BT761" s="77">
        <v>0.51147169999999997</v>
      </c>
      <c r="BU761" s="77">
        <v>0.3295981</v>
      </c>
      <c r="BV761" s="77">
        <v>0.25321959999999999</v>
      </c>
      <c r="BW761" s="77">
        <v>-5.2762E-3</v>
      </c>
      <c r="BX761" s="77">
        <v>-0.24179300000000001</v>
      </c>
      <c r="BY761" s="77">
        <v>-0.2689356</v>
      </c>
      <c r="BZ761" s="77">
        <v>-9.8950099999999999E-2</v>
      </c>
      <c r="CA761" s="77">
        <v>-0.30900870000000003</v>
      </c>
      <c r="CB761" s="77">
        <v>-0.43232799999999999</v>
      </c>
      <c r="CC761" s="77">
        <v>-0.37599250000000001</v>
      </c>
      <c r="CD761" s="77">
        <v>2.5528999999999999E-3</v>
      </c>
      <c r="CE761" s="77">
        <v>-1.4921200000000001E-2</v>
      </c>
      <c r="CF761" s="77">
        <v>0.10057679999999999</v>
      </c>
      <c r="CG761" s="77">
        <v>-3.12114E-2</v>
      </c>
      <c r="CH761" s="77">
        <v>4.6550399999999999E-2</v>
      </c>
      <c r="CI761" s="77">
        <v>0.17801980000000001</v>
      </c>
      <c r="CJ761" s="77">
        <v>0.1259815</v>
      </c>
      <c r="CK761" s="77">
        <v>0.20384469999999999</v>
      </c>
      <c r="CL761" s="77">
        <v>0.2064638</v>
      </c>
      <c r="CM761" s="77">
        <v>0.25402400000000003</v>
      </c>
      <c r="CN761" s="77">
        <v>0.38131589999999999</v>
      </c>
      <c r="CO761" s="77">
        <v>0.28875450000000003</v>
      </c>
      <c r="CP761" s="77">
        <v>0.51030019999999998</v>
      </c>
      <c r="CQ761" s="77">
        <v>0.79511019999999999</v>
      </c>
      <c r="CR761" s="77">
        <v>0.60598589999999997</v>
      </c>
      <c r="CS761" s="77">
        <v>0.43583060000000001</v>
      </c>
      <c r="CT761" s="77">
        <v>0.33397389999999999</v>
      </c>
      <c r="CU761" s="77">
        <v>6.6384799999999994E-2</v>
      </c>
      <c r="CV761" s="77">
        <v>-0.15540480000000001</v>
      </c>
      <c r="CW761" s="77">
        <v>-0.20344909999999999</v>
      </c>
      <c r="CX761" s="77">
        <v>-4.2269300000000003E-2</v>
      </c>
      <c r="CY761" s="77">
        <v>-0.24644779999999999</v>
      </c>
      <c r="CZ761" s="77">
        <v>-0.3583384</v>
      </c>
      <c r="DA761" s="77">
        <v>-0.30853979999999998</v>
      </c>
      <c r="DB761" s="77">
        <v>5.4076600000000002E-2</v>
      </c>
      <c r="DC761" s="77">
        <v>4.1074300000000001E-2</v>
      </c>
      <c r="DD761" s="77">
        <v>0.1360537</v>
      </c>
      <c r="DE761" s="77">
        <v>-2.1499000000000002E-3</v>
      </c>
      <c r="DF761" s="77">
        <v>7.4236499999999997E-2</v>
      </c>
      <c r="DG761" s="77">
        <v>0.2305179</v>
      </c>
      <c r="DH761" s="77">
        <v>0.17403109999999999</v>
      </c>
      <c r="DI761" s="77">
        <v>0.25913269999999999</v>
      </c>
      <c r="DJ761" s="77">
        <v>0.29702319999999999</v>
      </c>
      <c r="DK761" s="77">
        <v>0.34844930000000002</v>
      </c>
      <c r="DL761" s="77">
        <v>0.48804429999999999</v>
      </c>
      <c r="DM761" s="77">
        <v>0.38679970000000002</v>
      </c>
      <c r="DN761" s="77">
        <v>0.58919180000000004</v>
      </c>
      <c r="DO761" s="77">
        <v>0.8864611</v>
      </c>
      <c r="DP761" s="77">
        <v>0.70050009999999996</v>
      </c>
      <c r="DQ761" s="77">
        <v>0.54206310000000002</v>
      </c>
      <c r="DR761" s="77">
        <v>0.41472809999999999</v>
      </c>
      <c r="DS761" s="77">
        <v>0.1380458</v>
      </c>
      <c r="DT761" s="77">
        <v>-6.9016599999999997E-2</v>
      </c>
      <c r="DU761" s="77">
        <v>-0.13796269999999999</v>
      </c>
      <c r="DV761" s="77">
        <v>1.44114E-2</v>
      </c>
      <c r="DW761" s="77">
        <v>-0.15611990000000001</v>
      </c>
      <c r="DX761" s="77">
        <v>-0.25150919999999999</v>
      </c>
      <c r="DY761" s="77">
        <v>-0.21114869999999999</v>
      </c>
      <c r="DZ761" s="77">
        <v>0.12846859999999999</v>
      </c>
      <c r="EA761" s="77">
        <v>0.1219229</v>
      </c>
      <c r="EB761" s="77">
        <v>0.18727669999999999</v>
      </c>
      <c r="EC761" s="77">
        <v>3.9810199999999997E-2</v>
      </c>
      <c r="ED761" s="77">
        <v>0.1142109</v>
      </c>
      <c r="EE761" s="77">
        <v>0.3063169</v>
      </c>
      <c r="EF761" s="77">
        <v>0.24340719999999999</v>
      </c>
      <c r="EG761" s="77">
        <v>0.33895989999999998</v>
      </c>
      <c r="EH761" s="77">
        <v>0.42777660000000001</v>
      </c>
      <c r="EI761" s="77">
        <v>0.48478450000000001</v>
      </c>
      <c r="EJ761" s="77">
        <v>0.64214309999999997</v>
      </c>
      <c r="EK761" s="77">
        <v>0.52836130000000003</v>
      </c>
      <c r="EL761" s="77">
        <v>0.70309880000000002</v>
      </c>
      <c r="EM761" s="77">
        <v>1.018357</v>
      </c>
      <c r="EN761" s="77">
        <v>0.83696360000000003</v>
      </c>
      <c r="EO761" s="77">
        <v>0.69544600000000001</v>
      </c>
      <c r="EP761" s="77">
        <v>0.53132440000000003</v>
      </c>
      <c r="EQ761" s="77">
        <v>0.2415128</v>
      </c>
      <c r="ER761" s="77">
        <v>5.5714300000000001E-2</v>
      </c>
      <c r="ES761" s="77">
        <v>-4.3410700000000003E-2</v>
      </c>
      <c r="ET761" s="77">
        <v>9.6249399999999999E-2</v>
      </c>
      <c r="EU761" s="77">
        <v>70.013090000000005</v>
      </c>
      <c r="EV761" s="77">
        <v>69.768370000000004</v>
      </c>
      <c r="EW761" s="77">
        <v>70.009159999999994</v>
      </c>
      <c r="EX761" s="77">
        <v>69.767719999999997</v>
      </c>
      <c r="EY761" s="77">
        <v>70.255840000000006</v>
      </c>
      <c r="EZ761" s="77">
        <v>70.743290000000002</v>
      </c>
      <c r="FA761" s="77">
        <v>70.497280000000003</v>
      </c>
      <c r="FB761" s="77">
        <v>71.984080000000006</v>
      </c>
      <c r="FC761" s="77">
        <v>77.948520000000002</v>
      </c>
      <c r="FD761" s="77">
        <v>83.424869999999999</v>
      </c>
      <c r="FE761" s="77">
        <v>89.406980000000004</v>
      </c>
      <c r="FF761" s="77">
        <v>92.654960000000003</v>
      </c>
      <c r="FG761" s="77">
        <v>92.675250000000005</v>
      </c>
      <c r="FH761" s="77">
        <v>90.656049999999993</v>
      </c>
      <c r="FI761" s="77">
        <v>93.382769999999994</v>
      </c>
      <c r="FJ761" s="77">
        <v>90.423550000000006</v>
      </c>
      <c r="FK761" s="77">
        <v>86.682010000000005</v>
      </c>
      <c r="FL761" s="77">
        <v>83.948310000000006</v>
      </c>
      <c r="FM761" s="77">
        <v>83.218100000000007</v>
      </c>
      <c r="FN761" s="77">
        <v>77.971429999999998</v>
      </c>
      <c r="FO761" s="77">
        <v>73.733919999999998</v>
      </c>
      <c r="FP761" s="77">
        <v>72.997159999999994</v>
      </c>
      <c r="FQ761" s="77">
        <v>72.747219999999999</v>
      </c>
      <c r="FR761" s="77">
        <v>71.23075</v>
      </c>
      <c r="FS761" s="77">
        <v>1.257015</v>
      </c>
      <c r="FT761" s="77">
        <v>6.9102300000000005E-2</v>
      </c>
      <c r="FU761" s="77">
        <v>0.11863319999999999</v>
      </c>
    </row>
    <row r="762" spans="1:177" x14ac:dyDescent="0.25">
      <c r="A762" t="s">
        <v>226</v>
      </c>
      <c r="B762" t="s">
        <v>199</v>
      </c>
      <c r="C762" t="s">
        <v>271</v>
      </c>
      <c r="D762" s="30" t="s">
        <v>243</v>
      </c>
      <c r="E762" t="s">
        <v>220</v>
      </c>
      <c r="F762" s="78">
        <v>3439</v>
      </c>
      <c r="G762" s="77">
        <v>1.738548</v>
      </c>
      <c r="H762" s="77">
        <v>1.5234209999999999</v>
      </c>
      <c r="I762" s="77">
        <v>1.306252</v>
      </c>
      <c r="J762" s="77">
        <v>1.530837</v>
      </c>
      <c r="K762" s="77">
        <v>1.3298319999999999</v>
      </c>
      <c r="L762" s="77">
        <v>1.3103039999999999</v>
      </c>
      <c r="M762" s="77">
        <v>1.029255</v>
      </c>
      <c r="N762" s="77">
        <v>1.2071810000000001</v>
      </c>
      <c r="O762" s="77">
        <v>1.547339</v>
      </c>
      <c r="P762" s="77">
        <v>1.678644</v>
      </c>
      <c r="Q762" s="77">
        <v>2.0260910000000001</v>
      </c>
      <c r="R762" s="77">
        <v>2.2433230000000002</v>
      </c>
      <c r="S762" s="77">
        <v>2.6999029999999999</v>
      </c>
      <c r="T762" s="77">
        <v>3.0332479999999999</v>
      </c>
      <c r="U762" s="77">
        <v>2.8930660000000001</v>
      </c>
      <c r="V762" s="77">
        <v>3.1234220000000001</v>
      </c>
      <c r="W762" s="77">
        <v>3.3799269999999999</v>
      </c>
      <c r="X762" s="77">
        <v>3.010913</v>
      </c>
      <c r="Y762" s="77">
        <v>2.646658</v>
      </c>
      <c r="Z762" s="77">
        <v>2.5631210000000002</v>
      </c>
      <c r="AA762" s="77">
        <v>2.4458549999999999</v>
      </c>
      <c r="AB762" s="77">
        <v>2.3452470000000001</v>
      </c>
      <c r="AC762" s="77">
        <v>2.0886390000000001</v>
      </c>
      <c r="AD762" s="77">
        <v>1.929295</v>
      </c>
      <c r="AE762" s="77">
        <v>-0.56815090000000001</v>
      </c>
      <c r="AF762" s="77">
        <v>-0.63504450000000001</v>
      </c>
      <c r="AG762" s="77">
        <v>-0.56492909999999996</v>
      </c>
      <c r="AH762" s="77">
        <v>-2.3546600000000001E-2</v>
      </c>
      <c r="AI762" s="77">
        <v>-5.7046300000000001E-2</v>
      </c>
      <c r="AJ762" s="77">
        <v>5.5062699999999999E-2</v>
      </c>
      <c r="AK762" s="77">
        <v>-0.17026849999999999</v>
      </c>
      <c r="AL762" s="77">
        <v>-8.5660799999999995E-2</v>
      </c>
      <c r="AM762" s="77">
        <v>-4.1752400000000002E-2</v>
      </c>
      <c r="AN762" s="77">
        <v>-0.10623050000000001</v>
      </c>
      <c r="AO762" s="77">
        <v>-7.3229299999999997E-2</v>
      </c>
      <c r="AP762" s="77">
        <v>-0.2490385</v>
      </c>
      <c r="AQ762" s="77">
        <v>-2.3594500000000001E-2</v>
      </c>
      <c r="AR762" s="77">
        <v>8.7839500000000001E-2</v>
      </c>
      <c r="AS762" s="77">
        <v>-0.1156684</v>
      </c>
      <c r="AT762" s="77">
        <v>0.19093540000000001</v>
      </c>
      <c r="AU762" s="77">
        <v>0.55489310000000003</v>
      </c>
      <c r="AV762" s="77">
        <v>0.28376960000000001</v>
      </c>
      <c r="AW762" s="77">
        <v>1.39927E-2</v>
      </c>
      <c r="AX762" s="77">
        <v>6.2319600000000003E-2</v>
      </c>
      <c r="AY762" s="77">
        <v>-0.16589870000000001</v>
      </c>
      <c r="AZ762" s="77">
        <v>-0.23445779999999999</v>
      </c>
      <c r="BA762" s="77">
        <v>-0.2405573</v>
      </c>
      <c r="BB762" s="77">
        <v>-0.13045870000000001</v>
      </c>
      <c r="BC762" s="77">
        <v>-0.47269280000000002</v>
      </c>
      <c r="BD762" s="77">
        <v>-0.52032020000000001</v>
      </c>
      <c r="BE762" s="77">
        <v>-0.47246250000000001</v>
      </c>
      <c r="BF762" s="77">
        <v>1.7842199999999999E-2</v>
      </c>
      <c r="BG762" s="77">
        <v>-1.2570400000000001E-2</v>
      </c>
      <c r="BH762" s="77">
        <v>9.7686400000000007E-2</v>
      </c>
      <c r="BI762" s="77">
        <v>-0.1250772</v>
      </c>
      <c r="BJ762" s="77">
        <v>-4.5054900000000002E-2</v>
      </c>
      <c r="BK762" s="77">
        <v>5.0222799999999998E-2</v>
      </c>
      <c r="BL762" s="77">
        <v>-2.46778E-2</v>
      </c>
      <c r="BM762" s="77">
        <v>2.3244500000000001E-2</v>
      </c>
      <c r="BN762" s="77">
        <v>-9.1172500000000004E-2</v>
      </c>
      <c r="BO762" s="77">
        <v>0.13413510000000001</v>
      </c>
      <c r="BP762" s="77">
        <v>0.2673159</v>
      </c>
      <c r="BQ762" s="77">
        <v>5.6622800000000001E-2</v>
      </c>
      <c r="BR762" s="77">
        <v>0.3284976</v>
      </c>
      <c r="BS762" s="77">
        <v>0.7108139</v>
      </c>
      <c r="BT762" s="77">
        <v>0.4442083</v>
      </c>
      <c r="BU762" s="77">
        <v>0.19406770000000001</v>
      </c>
      <c r="BV762" s="77">
        <v>0.2001851</v>
      </c>
      <c r="BW762" s="77">
        <v>-4.4706799999999998E-2</v>
      </c>
      <c r="BX762" s="77">
        <v>-0.11114930000000001</v>
      </c>
      <c r="BY762" s="77">
        <v>-0.1516178</v>
      </c>
      <c r="BZ762" s="77">
        <v>-3.9399700000000003E-2</v>
      </c>
      <c r="CA762" s="77">
        <v>-0.40657890000000002</v>
      </c>
      <c r="CB762" s="77">
        <v>-0.44086249999999999</v>
      </c>
      <c r="CC762" s="77">
        <v>-0.40842030000000001</v>
      </c>
      <c r="CD762" s="77">
        <v>4.6508000000000001E-2</v>
      </c>
      <c r="CE762" s="77">
        <v>1.82335E-2</v>
      </c>
      <c r="CF762" s="77">
        <v>0.1272074</v>
      </c>
      <c r="CG762" s="77">
        <v>-9.3777899999999997E-2</v>
      </c>
      <c r="CH762" s="77">
        <v>-1.6931399999999999E-2</v>
      </c>
      <c r="CI762" s="77">
        <v>0.1139245</v>
      </c>
      <c r="CJ762" s="77">
        <v>3.1805399999999998E-2</v>
      </c>
      <c r="CK762" s="77">
        <v>9.00619E-2</v>
      </c>
      <c r="CL762" s="77">
        <v>1.81651E-2</v>
      </c>
      <c r="CM762" s="77">
        <v>0.24337819999999999</v>
      </c>
      <c r="CN762" s="77">
        <v>0.39162059999999999</v>
      </c>
      <c r="CO762" s="77">
        <v>0.1759512</v>
      </c>
      <c r="CP762" s="77">
        <v>0.42377280000000001</v>
      </c>
      <c r="CQ762" s="77">
        <v>0.81880430000000004</v>
      </c>
      <c r="CR762" s="77">
        <v>0.55532769999999998</v>
      </c>
      <c r="CS762" s="77">
        <v>0.31878709999999999</v>
      </c>
      <c r="CT762" s="77">
        <v>0.2956703</v>
      </c>
      <c r="CU762" s="77">
        <v>3.9230300000000003E-2</v>
      </c>
      <c r="CV762" s="77">
        <v>-2.5746100000000001E-2</v>
      </c>
      <c r="CW762" s="77">
        <v>-9.0018500000000001E-2</v>
      </c>
      <c r="CX762" s="77">
        <v>2.36676E-2</v>
      </c>
      <c r="CY762" s="77">
        <v>-0.34046490000000001</v>
      </c>
      <c r="CZ762" s="77">
        <v>-0.36140489999999997</v>
      </c>
      <c r="DA762" s="77">
        <v>-0.34437820000000002</v>
      </c>
      <c r="DB762" s="77">
        <v>7.5173699999999996E-2</v>
      </c>
      <c r="DC762" s="77">
        <v>4.9037400000000002E-2</v>
      </c>
      <c r="DD762" s="77">
        <v>0.15672839999999999</v>
      </c>
      <c r="DE762" s="77">
        <v>-6.2478499999999999E-2</v>
      </c>
      <c r="DF762" s="77">
        <v>1.11921E-2</v>
      </c>
      <c r="DG762" s="77">
        <v>0.17762620000000001</v>
      </c>
      <c r="DH762" s="77">
        <v>8.8288599999999995E-2</v>
      </c>
      <c r="DI762" s="77">
        <v>0.1568793</v>
      </c>
      <c r="DJ762" s="77">
        <v>0.1275027</v>
      </c>
      <c r="DK762" s="77">
        <v>0.35262120000000002</v>
      </c>
      <c r="DL762" s="77">
        <v>0.51592539999999998</v>
      </c>
      <c r="DM762" s="77">
        <v>0.29527969999999998</v>
      </c>
      <c r="DN762" s="77">
        <v>0.51904799999999995</v>
      </c>
      <c r="DO762" s="77">
        <v>0.92679460000000002</v>
      </c>
      <c r="DP762" s="77">
        <v>0.66644700000000001</v>
      </c>
      <c r="DQ762" s="77">
        <v>0.44350650000000003</v>
      </c>
      <c r="DR762" s="77">
        <v>0.39115549999999999</v>
      </c>
      <c r="DS762" s="77">
        <v>0.1231675</v>
      </c>
      <c r="DT762" s="77">
        <v>5.9657000000000002E-2</v>
      </c>
      <c r="DU762" s="77">
        <v>-2.8419300000000002E-2</v>
      </c>
      <c r="DV762" s="77">
        <v>8.6734800000000001E-2</v>
      </c>
      <c r="DW762" s="77">
        <v>-0.245007</v>
      </c>
      <c r="DX762" s="77">
        <v>-0.2466806</v>
      </c>
      <c r="DY762" s="77">
        <v>-0.25191150000000001</v>
      </c>
      <c r="DZ762" s="77">
        <v>0.1165625</v>
      </c>
      <c r="EA762" s="77">
        <v>9.3513399999999997E-2</v>
      </c>
      <c r="EB762" s="77">
        <v>0.1993521</v>
      </c>
      <c r="EC762" s="77">
        <v>-1.7287299999999999E-2</v>
      </c>
      <c r="ED762" s="77">
        <v>5.1797999999999997E-2</v>
      </c>
      <c r="EE762" s="77">
        <v>0.26960139999999999</v>
      </c>
      <c r="EF762" s="77">
        <v>0.1698413</v>
      </c>
      <c r="EG762" s="77">
        <v>0.2533531</v>
      </c>
      <c r="EH762" s="77">
        <v>0.28536869999999998</v>
      </c>
      <c r="EI762" s="77">
        <v>0.51035079999999999</v>
      </c>
      <c r="EJ762" s="77">
        <v>0.69540179999999996</v>
      </c>
      <c r="EK762" s="77">
        <v>0.46757090000000001</v>
      </c>
      <c r="EL762" s="77">
        <v>0.65661029999999998</v>
      </c>
      <c r="EM762" s="77">
        <v>1.082716</v>
      </c>
      <c r="EN762" s="77">
        <v>0.8268858</v>
      </c>
      <c r="EO762" s="77">
        <v>0.62358150000000001</v>
      </c>
      <c r="EP762" s="77">
        <v>0.52902090000000002</v>
      </c>
      <c r="EQ762" s="77">
        <v>0.2443594</v>
      </c>
      <c r="ER762" s="77">
        <v>0.18296560000000001</v>
      </c>
      <c r="ES762" s="77">
        <v>6.0520200000000003E-2</v>
      </c>
      <c r="ET762" s="77">
        <v>0.1777939</v>
      </c>
      <c r="EU762" s="77">
        <v>70.015540000000001</v>
      </c>
      <c r="EV762" s="77">
        <v>70.010360000000006</v>
      </c>
      <c r="EW762" s="77">
        <v>70.010360000000006</v>
      </c>
      <c r="EX762" s="77">
        <v>70.010360000000006</v>
      </c>
      <c r="EY762" s="77">
        <v>70.015540000000001</v>
      </c>
      <c r="EZ762" s="77">
        <v>70.015540000000001</v>
      </c>
      <c r="FA762" s="77">
        <v>70.015540000000001</v>
      </c>
      <c r="FB762" s="77">
        <v>71.020719999999997</v>
      </c>
      <c r="FC762" s="77">
        <v>76.015540000000001</v>
      </c>
      <c r="FD762" s="77">
        <v>81</v>
      </c>
      <c r="FE762" s="77">
        <v>86.020719999999997</v>
      </c>
      <c r="FF762" s="77">
        <v>89.031080000000003</v>
      </c>
      <c r="FG762" s="77">
        <v>89.056979999999996</v>
      </c>
      <c r="FH762" s="77">
        <v>86.072519999999997</v>
      </c>
      <c r="FI762" s="77">
        <v>89.989639999999994</v>
      </c>
      <c r="FJ762" s="77">
        <v>88</v>
      </c>
      <c r="FK762" s="77">
        <v>84.020719999999997</v>
      </c>
      <c r="FL762" s="77">
        <v>81.0518</v>
      </c>
      <c r="FM762" s="77">
        <v>81.046620000000004</v>
      </c>
      <c r="FN762" s="77">
        <v>76.041439999999994</v>
      </c>
      <c r="FO762" s="77">
        <v>72.046620000000004</v>
      </c>
      <c r="FP762" s="77">
        <v>72.036259999999999</v>
      </c>
      <c r="FQ762" s="77">
        <v>72.025899999999993</v>
      </c>
      <c r="FR762" s="77">
        <v>70.025899999999993</v>
      </c>
      <c r="FS762" s="77">
        <v>1.339974</v>
      </c>
      <c r="FT762" s="77">
        <v>8.0332399999999998E-2</v>
      </c>
      <c r="FU762" s="77">
        <v>0.14002249999999999</v>
      </c>
    </row>
    <row r="763" spans="1:177" x14ac:dyDescent="0.25">
      <c r="A763" t="s">
        <v>226</v>
      </c>
      <c r="B763" t="s">
        <v>199</v>
      </c>
      <c r="C763" t="s">
        <v>271</v>
      </c>
      <c r="D763" s="30" t="s">
        <v>243</v>
      </c>
      <c r="E763" t="s">
        <v>221</v>
      </c>
      <c r="F763" s="78">
        <v>1096</v>
      </c>
      <c r="G763" s="77">
        <v>2.001417</v>
      </c>
      <c r="H763" s="77">
        <v>1.4043140000000001</v>
      </c>
      <c r="I763" s="77">
        <v>1.266383</v>
      </c>
      <c r="J763" s="77">
        <v>1.195228</v>
      </c>
      <c r="K763" s="77">
        <v>1.077698</v>
      </c>
      <c r="L763" s="77">
        <v>1.0803940000000001</v>
      </c>
      <c r="M763" s="77">
        <v>1.2454499999999999</v>
      </c>
      <c r="N763" s="77">
        <v>1.388444</v>
      </c>
      <c r="O763" s="77">
        <v>1.7399389999999999</v>
      </c>
      <c r="P763" s="77">
        <v>1.9661390000000001</v>
      </c>
      <c r="Q763" s="77">
        <v>2.5028450000000002</v>
      </c>
      <c r="R763" s="77">
        <v>3.2078869999999999</v>
      </c>
      <c r="S763" s="77">
        <v>2.949776</v>
      </c>
      <c r="T763" s="77">
        <v>3.1922139999999999</v>
      </c>
      <c r="U763" s="77">
        <v>3.512699</v>
      </c>
      <c r="V763" s="77">
        <v>3.6960150000000001</v>
      </c>
      <c r="W763" s="77">
        <v>3.4375909999999998</v>
      </c>
      <c r="X763" s="77">
        <v>3.4182380000000001</v>
      </c>
      <c r="Y763" s="77">
        <v>3.3120120000000002</v>
      </c>
      <c r="Z763" s="77">
        <v>2.7395160000000001</v>
      </c>
      <c r="AA763" s="77">
        <v>2.4415089999999999</v>
      </c>
      <c r="AB763" s="77">
        <v>1.572495</v>
      </c>
      <c r="AC763" s="77">
        <v>1.458639</v>
      </c>
      <c r="AD763" s="77">
        <v>1.5216879999999999</v>
      </c>
      <c r="AE763" s="77">
        <v>-9.6911499999999998E-2</v>
      </c>
      <c r="AF763" s="77">
        <v>-0.72234399999999999</v>
      </c>
      <c r="AG763" s="77">
        <v>-0.62317250000000002</v>
      </c>
      <c r="AH763" s="77">
        <v>-0.56707600000000002</v>
      </c>
      <c r="AI763" s="77">
        <v>-0.60345070000000001</v>
      </c>
      <c r="AJ763" s="77">
        <v>-0.24186260000000001</v>
      </c>
      <c r="AK763" s="77">
        <v>0.13750280000000001</v>
      </c>
      <c r="AL763" s="77">
        <v>0.13365489999999999</v>
      </c>
      <c r="AM763" s="77">
        <v>0.34431800000000001</v>
      </c>
      <c r="AN763" s="77">
        <v>0.2388759</v>
      </c>
      <c r="AO763" s="77">
        <v>0.35909580000000002</v>
      </c>
      <c r="AP763" s="77">
        <v>0.61325320000000005</v>
      </c>
      <c r="AQ763" s="77">
        <v>-0.25177880000000002</v>
      </c>
      <c r="AR763" s="77">
        <v>-0.18771640000000001</v>
      </c>
      <c r="AS763" s="77">
        <v>0.36325479999999999</v>
      </c>
      <c r="AT763" s="77">
        <v>0.62836910000000001</v>
      </c>
      <c r="AU763" s="77">
        <v>0.49398009999999998</v>
      </c>
      <c r="AV763" s="77">
        <v>0.46278829999999999</v>
      </c>
      <c r="AW763" s="77">
        <v>0.53660490000000005</v>
      </c>
      <c r="AX763" s="77">
        <v>0.1144684</v>
      </c>
      <c r="AY763" s="77">
        <v>-9.0947899999999998E-2</v>
      </c>
      <c r="AZ763" s="77">
        <v>-1.284748</v>
      </c>
      <c r="BA763" s="77">
        <v>-1.0076480000000001</v>
      </c>
      <c r="BB763" s="77">
        <v>-0.53055070000000004</v>
      </c>
      <c r="BC763" s="77">
        <v>4.20612E-2</v>
      </c>
      <c r="BD763" s="77">
        <v>-0.49024129999999999</v>
      </c>
      <c r="BE763" s="77">
        <v>-0.35638449999999999</v>
      </c>
      <c r="BF763" s="77">
        <v>-0.25976909999999998</v>
      </c>
      <c r="BG763" s="77">
        <v>-0.26594780000000001</v>
      </c>
      <c r="BH763" s="77">
        <v>-6.6887799999999997E-2</v>
      </c>
      <c r="BI763" s="77">
        <v>0.20321900000000001</v>
      </c>
      <c r="BJ763" s="77">
        <v>0.22099930000000001</v>
      </c>
      <c r="BK763" s="77">
        <v>0.38843369999999999</v>
      </c>
      <c r="BL763" s="77">
        <v>0.34664650000000002</v>
      </c>
      <c r="BM763" s="77">
        <v>0.4792862</v>
      </c>
      <c r="BN763" s="77">
        <v>0.75061509999999998</v>
      </c>
      <c r="BO763" s="77">
        <v>1.0035000000000001E-2</v>
      </c>
      <c r="BP763" s="77">
        <v>9.8720199999999994E-2</v>
      </c>
      <c r="BQ763" s="77">
        <v>0.51070550000000003</v>
      </c>
      <c r="BR763" s="77">
        <v>0.72114549999999999</v>
      </c>
      <c r="BS763" s="77">
        <v>0.6606031</v>
      </c>
      <c r="BT763" s="77">
        <v>0.65204340000000005</v>
      </c>
      <c r="BU763" s="77">
        <v>0.70808420000000005</v>
      </c>
      <c r="BV763" s="77">
        <v>0.29474850000000002</v>
      </c>
      <c r="BW763" s="77">
        <v>6.5912600000000002E-2</v>
      </c>
      <c r="BX763" s="77">
        <v>-0.90684670000000001</v>
      </c>
      <c r="BY763" s="77">
        <v>-0.71908669999999997</v>
      </c>
      <c r="BZ763" s="77">
        <v>-0.3525818</v>
      </c>
      <c r="CA763" s="77">
        <v>0.1383133</v>
      </c>
      <c r="CB763" s="77">
        <v>-0.32948769999999999</v>
      </c>
      <c r="CC763" s="77">
        <v>-0.17160810000000001</v>
      </c>
      <c r="CD763" s="77">
        <v>-4.6929199999999997E-2</v>
      </c>
      <c r="CE763" s="77">
        <v>-3.2194300000000002E-2</v>
      </c>
      <c r="CF763" s="77">
        <v>5.4299199999999999E-2</v>
      </c>
      <c r="CG763" s="77">
        <v>0.2487338</v>
      </c>
      <c r="CH763" s="77">
        <v>0.28149380000000002</v>
      </c>
      <c r="CI763" s="77">
        <v>0.41898809999999997</v>
      </c>
      <c r="CJ763" s="77">
        <v>0.4212881</v>
      </c>
      <c r="CK763" s="77">
        <v>0.56252970000000002</v>
      </c>
      <c r="CL763" s="77">
        <v>0.84575149999999999</v>
      </c>
      <c r="CM763" s="77">
        <v>0.19136639999999999</v>
      </c>
      <c r="CN763" s="77">
        <v>0.29710530000000002</v>
      </c>
      <c r="CO763" s="77">
        <v>0.61282939999999997</v>
      </c>
      <c r="CP763" s="77">
        <v>0.78540209999999999</v>
      </c>
      <c r="CQ763" s="77">
        <v>0.77600570000000002</v>
      </c>
      <c r="CR763" s="77">
        <v>0.78312090000000001</v>
      </c>
      <c r="CS763" s="77">
        <v>0.82685019999999998</v>
      </c>
      <c r="CT763" s="77">
        <v>0.41960999999999998</v>
      </c>
      <c r="CU763" s="77">
        <v>0.1745536</v>
      </c>
      <c r="CV763" s="77">
        <v>-0.6451133</v>
      </c>
      <c r="CW763" s="77">
        <v>-0.51923039999999998</v>
      </c>
      <c r="CX763" s="77">
        <v>-0.2293211</v>
      </c>
      <c r="CY763" s="77">
        <v>0.23456540000000001</v>
      </c>
      <c r="CZ763" s="77">
        <v>-0.1687341</v>
      </c>
      <c r="DA763" s="77">
        <v>1.31684E-2</v>
      </c>
      <c r="DB763" s="77">
        <v>0.16591059999999999</v>
      </c>
      <c r="DC763" s="77">
        <v>0.20155919999999999</v>
      </c>
      <c r="DD763" s="77">
        <v>0.17548630000000001</v>
      </c>
      <c r="DE763" s="77">
        <v>0.29424860000000003</v>
      </c>
      <c r="DF763" s="77">
        <v>0.34198830000000002</v>
      </c>
      <c r="DG763" s="77">
        <v>0.44954250000000001</v>
      </c>
      <c r="DH763" s="77">
        <v>0.49592969999999997</v>
      </c>
      <c r="DI763" s="77">
        <v>0.64577309999999999</v>
      </c>
      <c r="DJ763" s="77">
        <v>0.9408879</v>
      </c>
      <c r="DK763" s="77">
        <v>0.37269790000000003</v>
      </c>
      <c r="DL763" s="77">
        <v>0.4954904</v>
      </c>
      <c r="DM763" s="77">
        <v>0.71495339999999996</v>
      </c>
      <c r="DN763" s="77">
        <v>0.84965869999999999</v>
      </c>
      <c r="DO763" s="77">
        <v>0.89140839999999999</v>
      </c>
      <c r="DP763" s="77">
        <v>0.91419830000000002</v>
      </c>
      <c r="DQ763" s="77">
        <v>0.94561620000000002</v>
      </c>
      <c r="DR763" s="77">
        <v>0.5444715</v>
      </c>
      <c r="DS763" s="77">
        <v>0.28319470000000002</v>
      </c>
      <c r="DT763" s="77">
        <v>-0.38338</v>
      </c>
      <c r="DU763" s="77">
        <v>-0.31937399999999999</v>
      </c>
      <c r="DV763" s="77">
        <v>-0.1060604</v>
      </c>
      <c r="DW763" s="77">
        <v>0.37353809999999998</v>
      </c>
      <c r="DX763" s="77">
        <v>6.3368599999999997E-2</v>
      </c>
      <c r="DY763" s="77">
        <v>0.27995619999999999</v>
      </c>
      <c r="DZ763" s="77">
        <v>0.47321750000000001</v>
      </c>
      <c r="EA763" s="77">
        <v>0.53906220000000005</v>
      </c>
      <c r="EB763" s="77">
        <v>0.35046110000000003</v>
      </c>
      <c r="EC763" s="77">
        <v>0.35996479999999997</v>
      </c>
      <c r="ED763" s="77">
        <v>0.42933270000000001</v>
      </c>
      <c r="EE763" s="77">
        <v>0.49365819999999999</v>
      </c>
      <c r="EF763" s="77">
        <v>0.60370029999999997</v>
      </c>
      <c r="EG763" s="77">
        <v>0.76596339999999996</v>
      </c>
      <c r="EH763" s="77">
        <v>1.0782499999999999</v>
      </c>
      <c r="EI763" s="77">
        <v>0.63451159999999995</v>
      </c>
      <c r="EJ763" s="77">
        <v>0.78192700000000004</v>
      </c>
      <c r="EK763" s="77">
        <v>0.86240419999999995</v>
      </c>
      <c r="EL763" s="77">
        <v>0.94243500000000002</v>
      </c>
      <c r="EM763" s="77">
        <v>1.0580309999999999</v>
      </c>
      <c r="EN763" s="77">
        <v>1.103453</v>
      </c>
      <c r="EO763" s="77">
        <v>1.1170949999999999</v>
      </c>
      <c r="EP763" s="77">
        <v>0.7247517</v>
      </c>
      <c r="EQ763" s="77">
        <v>0.44005509999999998</v>
      </c>
      <c r="ER763" s="77">
        <v>-5.4786000000000001E-3</v>
      </c>
      <c r="ES763" s="77">
        <v>-3.0813199999999999E-2</v>
      </c>
      <c r="ET763" s="77">
        <v>7.19085E-2</v>
      </c>
      <c r="EU763" s="77">
        <v>70.005409999999998</v>
      </c>
      <c r="EV763" s="77">
        <v>69.010810000000006</v>
      </c>
      <c r="EW763" s="77">
        <v>70.005409999999998</v>
      </c>
      <c r="EX763" s="77">
        <v>69.008110000000002</v>
      </c>
      <c r="EY763" s="77">
        <v>71.008110000000002</v>
      </c>
      <c r="EZ763" s="77">
        <v>73.021619999999999</v>
      </c>
      <c r="FA763" s="77">
        <v>72.005399999999995</v>
      </c>
      <c r="FB763" s="77">
        <v>75</v>
      </c>
      <c r="FC763" s="77">
        <v>84</v>
      </c>
      <c r="FD763" s="77">
        <v>91.016210000000001</v>
      </c>
      <c r="FE763" s="77">
        <v>100.0081</v>
      </c>
      <c r="FF763" s="77">
        <v>104</v>
      </c>
      <c r="FG763" s="77">
        <v>104.0027</v>
      </c>
      <c r="FH763" s="77">
        <v>105.00539999999999</v>
      </c>
      <c r="FI763" s="77">
        <v>104.00539999999999</v>
      </c>
      <c r="FJ763" s="77">
        <v>98.010810000000006</v>
      </c>
      <c r="FK763" s="77">
        <v>95.013509999999997</v>
      </c>
      <c r="FL763" s="77">
        <v>93.016210000000001</v>
      </c>
      <c r="FM763" s="77">
        <v>90.016210000000001</v>
      </c>
      <c r="FN763" s="77">
        <v>84.013509999999997</v>
      </c>
      <c r="FO763" s="77">
        <v>79.016210000000001</v>
      </c>
      <c r="FP763" s="77">
        <v>76.005399999999995</v>
      </c>
      <c r="FQ763" s="77">
        <v>75.005399999999995</v>
      </c>
      <c r="FR763" s="77">
        <v>75.002700000000004</v>
      </c>
      <c r="FS763" s="77">
        <v>2.9372980000000002</v>
      </c>
      <c r="FT763" s="77">
        <v>0.13734360000000001</v>
      </c>
      <c r="FU763" s="77">
        <v>0.1486007</v>
      </c>
    </row>
    <row r="764" spans="1:177" x14ac:dyDescent="0.25">
      <c r="A764" t="s">
        <v>226</v>
      </c>
      <c r="B764" t="s">
        <v>199</v>
      </c>
      <c r="C764" t="s">
        <v>271</v>
      </c>
      <c r="D764" s="30" t="s">
        <v>244</v>
      </c>
      <c r="E764" t="s">
        <v>219</v>
      </c>
      <c r="F764" s="78">
        <v>4556</v>
      </c>
      <c r="G764" s="77">
        <v>1.4042760000000001</v>
      </c>
      <c r="H764" s="77">
        <v>1.2804610000000001</v>
      </c>
      <c r="I764" s="77">
        <v>1.3086439999999999</v>
      </c>
      <c r="J764" s="77">
        <v>1.212866</v>
      </c>
      <c r="K764" s="77">
        <v>1.117014</v>
      </c>
      <c r="L764" s="77">
        <v>1.1765380000000001</v>
      </c>
      <c r="M764" s="77">
        <v>1.186288</v>
      </c>
      <c r="N764" s="77">
        <v>1.21922</v>
      </c>
      <c r="O764" s="77">
        <v>1.270278</v>
      </c>
      <c r="P764" s="77">
        <v>1.2730520000000001</v>
      </c>
      <c r="Q764" s="77">
        <v>1.245568</v>
      </c>
      <c r="R764" s="77">
        <v>1.252982</v>
      </c>
      <c r="S764" s="77">
        <v>1.434963</v>
      </c>
      <c r="T764" s="77">
        <v>1.267066</v>
      </c>
      <c r="U764" s="77">
        <v>1.282389</v>
      </c>
      <c r="V764" s="77">
        <v>1.306038</v>
      </c>
      <c r="W764" s="77">
        <v>1.270535</v>
      </c>
      <c r="X764" s="77">
        <v>1.692761</v>
      </c>
      <c r="Y764" s="77">
        <v>1.9412020000000001</v>
      </c>
      <c r="Z764" s="77">
        <v>2.005029</v>
      </c>
      <c r="AA764" s="77">
        <v>1.8045370000000001</v>
      </c>
      <c r="AB764" s="77">
        <v>1.7345410000000001</v>
      </c>
      <c r="AC764" s="77">
        <v>1.552702</v>
      </c>
      <c r="AD764" s="77">
        <v>1.2851630000000001</v>
      </c>
      <c r="AE764" s="77">
        <v>-0.71964649999999997</v>
      </c>
      <c r="AF764" s="77">
        <v>-0.78370890000000004</v>
      </c>
      <c r="AG764" s="77">
        <v>-0.46950019999999998</v>
      </c>
      <c r="AH764" s="77">
        <v>-0.3800907</v>
      </c>
      <c r="AI764" s="77">
        <v>-0.31117919999999999</v>
      </c>
      <c r="AJ764" s="77">
        <v>-0.1435825</v>
      </c>
      <c r="AK764" s="77">
        <v>-0.18186910000000001</v>
      </c>
      <c r="AL764" s="77">
        <v>-0.16754040000000001</v>
      </c>
      <c r="AM764" s="77">
        <v>-5.7130000000000002E-3</v>
      </c>
      <c r="AN764" s="77">
        <v>9.4594999999999992E-3</v>
      </c>
      <c r="AO764" s="77">
        <v>1.5223E-2</v>
      </c>
      <c r="AP764" s="77">
        <v>5.5905999999999997E-2</v>
      </c>
      <c r="AQ764" s="77">
        <v>0.23089489999999999</v>
      </c>
      <c r="AR764" s="77">
        <v>7.47337E-2</v>
      </c>
      <c r="AS764" s="77">
        <v>0.1090086</v>
      </c>
      <c r="AT764" s="77">
        <v>0.12137050000000001</v>
      </c>
      <c r="AU764" s="77">
        <v>-0.1176591</v>
      </c>
      <c r="AV764" s="77">
        <v>-9.0775700000000001E-2</v>
      </c>
      <c r="AW764" s="77">
        <v>5.2731399999999998E-2</v>
      </c>
      <c r="AX764" s="77">
        <v>4.2597200000000002E-2</v>
      </c>
      <c r="AY764" s="77">
        <v>-0.14245279999999999</v>
      </c>
      <c r="AZ764" s="77">
        <v>-0.1378926</v>
      </c>
      <c r="BA764" s="77">
        <v>-0.1130032</v>
      </c>
      <c r="BB764" s="77">
        <v>-0.1898986</v>
      </c>
      <c r="BC764" s="77">
        <v>-0.61534310000000003</v>
      </c>
      <c r="BD764" s="77">
        <v>-0.67611829999999995</v>
      </c>
      <c r="BE764" s="77">
        <v>-0.38812829999999998</v>
      </c>
      <c r="BF764" s="77">
        <v>-0.28997869999999998</v>
      </c>
      <c r="BG764" s="77">
        <v>-0.2160956</v>
      </c>
      <c r="BH764" s="77">
        <v>-6.2649499999999997E-2</v>
      </c>
      <c r="BI764" s="77">
        <v>-0.11359039999999999</v>
      </c>
      <c r="BJ764" s="77">
        <v>-0.11255270000000001</v>
      </c>
      <c r="BK764" s="77">
        <v>2.8277500000000001E-2</v>
      </c>
      <c r="BL764" s="77">
        <v>5.2778800000000001E-2</v>
      </c>
      <c r="BM764" s="77">
        <v>5.8688999999999998E-2</v>
      </c>
      <c r="BN764" s="77">
        <v>9.8196900000000004E-2</v>
      </c>
      <c r="BO764" s="77">
        <v>0.2850606</v>
      </c>
      <c r="BP764" s="77">
        <v>0.1412766</v>
      </c>
      <c r="BQ764" s="77">
        <v>0.18565190000000001</v>
      </c>
      <c r="BR764" s="77">
        <v>0.19804150000000001</v>
      </c>
      <c r="BS764" s="77">
        <v>-1.02457E-2</v>
      </c>
      <c r="BT764" s="77">
        <v>1.8655600000000001E-2</v>
      </c>
      <c r="BU764" s="77">
        <v>0.1213554</v>
      </c>
      <c r="BV764" s="77">
        <v>0.12446359999999999</v>
      </c>
      <c r="BW764" s="77">
        <v>-7.6246599999999998E-2</v>
      </c>
      <c r="BX764" s="77">
        <v>-6.9903300000000002E-2</v>
      </c>
      <c r="BY764" s="77">
        <v>-5.4530000000000002E-2</v>
      </c>
      <c r="BZ764" s="77">
        <v>-0.13614989999999999</v>
      </c>
      <c r="CA764" s="77">
        <v>-0.54310290000000006</v>
      </c>
      <c r="CB764" s="77">
        <v>-0.60160139999999995</v>
      </c>
      <c r="CC764" s="77">
        <v>-0.33177030000000002</v>
      </c>
      <c r="CD764" s="77">
        <v>-0.2275674</v>
      </c>
      <c r="CE764" s="77">
        <v>-0.15024100000000001</v>
      </c>
      <c r="CF764" s="77">
        <v>-6.5956000000000001E-3</v>
      </c>
      <c r="CG764" s="77">
        <v>-6.6300700000000004E-2</v>
      </c>
      <c r="CH764" s="77">
        <v>-7.4468400000000004E-2</v>
      </c>
      <c r="CI764" s="77">
        <v>5.1819200000000003E-2</v>
      </c>
      <c r="CJ764" s="77">
        <v>8.27817E-2</v>
      </c>
      <c r="CK764" s="77">
        <v>8.8793399999999995E-2</v>
      </c>
      <c r="CL764" s="77">
        <v>0.1274874</v>
      </c>
      <c r="CM764" s="77">
        <v>0.32257570000000002</v>
      </c>
      <c r="CN764" s="77">
        <v>0.18736410000000001</v>
      </c>
      <c r="CO764" s="77">
        <v>0.2387348</v>
      </c>
      <c r="CP764" s="77">
        <v>0.25114360000000002</v>
      </c>
      <c r="CQ764" s="77">
        <v>6.4148399999999994E-2</v>
      </c>
      <c r="CR764" s="77">
        <v>9.4447400000000001E-2</v>
      </c>
      <c r="CS764" s="77">
        <v>0.16888429999999999</v>
      </c>
      <c r="CT764" s="77">
        <v>0.18116399999999999</v>
      </c>
      <c r="CU764" s="77">
        <v>-3.03924E-2</v>
      </c>
      <c r="CV764" s="77">
        <v>-2.2814000000000001E-2</v>
      </c>
      <c r="CW764" s="77">
        <v>-1.4031500000000001E-2</v>
      </c>
      <c r="CX764" s="77">
        <v>-9.8923700000000003E-2</v>
      </c>
      <c r="CY764" s="77">
        <v>-0.47086270000000002</v>
      </c>
      <c r="CZ764" s="77">
        <v>-0.52708440000000001</v>
      </c>
      <c r="DA764" s="77">
        <v>-0.2754124</v>
      </c>
      <c r="DB764" s="77">
        <v>-0.1651562</v>
      </c>
      <c r="DC764" s="77">
        <v>-8.43864E-2</v>
      </c>
      <c r="DD764" s="77">
        <v>4.9458299999999997E-2</v>
      </c>
      <c r="DE764" s="77">
        <v>-1.90111E-2</v>
      </c>
      <c r="DF764" s="77">
        <v>-3.6384100000000003E-2</v>
      </c>
      <c r="DG764" s="77">
        <v>7.5360899999999995E-2</v>
      </c>
      <c r="DH764" s="77">
        <v>0.1127845</v>
      </c>
      <c r="DI764" s="77">
        <v>0.1188978</v>
      </c>
      <c r="DJ764" s="77">
        <v>0.156778</v>
      </c>
      <c r="DK764" s="77">
        <v>0.36009069999999999</v>
      </c>
      <c r="DL764" s="77">
        <v>0.23345160000000001</v>
      </c>
      <c r="DM764" s="77">
        <v>0.29181780000000002</v>
      </c>
      <c r="DN764" s="77">
        <v>0.30424570000000001</v>
      </c>
      <c r="DO764" s="77">
        <v>0.13854259999999999</v>
      </c>
      <c r="DP764" s="77">
        <v>0.1702391</v>
      </c>
      <c r="DQ764" s="77">
        <v>0.2164131</v>
      </c>
      <c r="DR764" s="77">
        <v>0.23786450000000001</v>
      </c>
      <c r="DS764" s="77">
        <v>1.54618E-2</v>
      </c>
      <c r="DT764" s="77">
        <v>2.42752E-2</v>
      </c>
      <c r="DU764" s="77">
        <v>2.6466900000000002E-2</v>
      </c>
      <c r="DV764" s="77">
        <v>-6.1697500000000002E-2</v>
      </c>
      <c r="DW764" s="77">
        <v>-0.36655929999999998</v>
      </c>
      <c r="DX764" s="77">
        <v>-0.41949379999999997</v>
      </c>
      <c r="DY764" s="77">
        <v>-0.1940404</v>
      </c>
      <c r="DZ764" s="77">
        <v>-7.5044200000000005E-2</v>
      </c>
      <c r="EA764" s="77">
        <v>1.0697099999999999E-2</v>
      </c>
      <c r="EB764" s="77">
        <v>0.13039129999999999</v>
      </c>
      <c r="EC764" s="77">
        <v>4.9267600000000002E-2</v>
      </c>
      <c r="ED764" s="77">
        <v>1.8603600000000001E-2</v>
      </c>
      <c r="EE764" s="77">
        <v>0.1093514</v>
      </c>
      <c r="EF764" s="77">
        <v>0.15610389999999999</v>
      </c>
      <c r="EG764" s="77">
        <v>0.1623638</v>
      </c>
      <c r="EH764" s="77">
        <v>0.19906879999999999</v>
      </c>
      <c r="EI764" s="77">
        <v>0.41425650000000003</v>
      </c>
      <c r="EJ764" s="77">
        <v>0.2999945</v>
      </c>
      <c r="EK764" s="77">
        <v>0.36846099999999998</v>
      </c>
      <c r="EL764" s="77">
        <v>0.3809167</v>
      </c>
      <c r="EM764" s="77">
        <v>0.24595590000000001</v>
      </c>
      <c r="EN764" s="77">
        <v>0.27967039999999999</v>
      </c>
      <c r="EO764" s="77">
        <v>0.28503719999999999</v>
      </c>
      <c r="EP764" s="77">
        <v>0.31973089999999998</v>
      </c>
      <c r="EQ764" s="77">
        <v>8.1668000000000004E-2</v>
      </c>
      <c r="ER764" s="77">
        <v>9.2264600000000002E-2</v>
      </c>
      <c r="ES764" s="77">
        <v>8.4940199999999993E-2</v>
      </c>
      <c r="ET764" s="77">
        <v>-7.9488000000000007E-3</v>
      </c>
      <c r="EU764" s="77">
        <v>55.713099999999997</v>
      </c>
      <c r="EV764" s="77">
        <v>55.479190000000003</v>
      </c>
      <c r="EW764" s="77">
        <v>53.472189999999998</v>
      </c>
      <c r="EX764" s="77">
        <v>51.52825</v>
      </c>
      <c r="EY764" s="77">
        <v>51.490139999999997</v>
      </c>
      <c r="EZ764" s="77">
        <v>47.568109999999997</v>
      </c>
      <c r="FA764" s="77">
        <v>46.537010000000002</v>
      </c>
      <c r="FB764" s="77">
        <v>46.565480000000001</v>
      </c>
      <c r="FC764" s="77">
        <v>51.233029999999999</v>
      </c>
      <c r="FD764" s="77">
        <v>57.173450000000003</v>
      </c>
      <c r="FE764" s="77">
        <v>59.195360000000001</v>
      </c>
      <c r="FF764" s="77">
        <v>58.69558</v>
      </c>
      <c r="FG764" s="77">
        <v>60.752960000000002</v>
      </c>
      <c r="FH764" s="77">
        <v>61.237409999999997</v>
      </c>
      <c r="FI764" s="77">
        <v>60.49409</v>
      </c>
      <c r="FJ764" s="77">
        <v>60.49409</v>
      </c>
      <c r="FK764" s="77">
        <v>57.75909</v>
      </c>
      <c r="FL764" s="77">
        <v>53.301360000000003</v>
      </c>
      <c r="FM764" s="77">
        <v>49.813400000000001</v>
      </c>
      <c r="FN764" s="77">
        <v>47.047310000000003</v>
      </c>
      <c r="FO764" s="77">
        <v>46.819969999999998</v>
      </c>
      <c r="FP764" s="77">
        <v>42.831359999999997</v>
      </c>
      <c r="FQ764" s="77">
        <v>41.825229999999998</v>
      </c>
      <c r="FR764" s="77">
        <v>42.058259999999997</v>
      </c>
      <c r="FS764" s="77">
        <v>1.118431</v>
      </c>
      <c r="FT764" s="77">
        <v>3.9020199999999998E-2</v>
      </c>
      <c r="FU764" s="77">
        <v>8.5268399999999994E-2</v>
      </c>
    </row>
    <row r="765" spans="1:177" x14ac:dyDescent="0.25">
      <c r="A765" t="s">
        <v>226</v>
      </c>
      <c r="B765" t="s">
        <v>199</v>
      </c>
      <c r="C765" t="s">
        <v>271</v>
      </c>
      <c r="D765" s="30" t="s">
        <v>244</v>
      </c>
      <c r="E765" t="s">
        <v>220</v>
      </c>
      <c r="F765" s="78">
        <v>3453</v>
      </c>
      <c r="G765" s="77">
        <v>1.4477150000000001</v>
      </c>
      <c r="H765" s="77">
        <v>1.390047</v>
      </c>
      <c r="I765" s="77">
        <v>1.4772860000000001</v>
      </c>
      <c r="J765" s="77">
        <v>1.3611089999999999</v>
      </c>
      <c r="K765" s="77">
        <v>1.2365950000000001</v>
      </c>
      <c r="L765" s="77">
        <v>1.198814</v>
      </c>
      <c r="M765" s="77">
        <v>1.1273919999999999</v>
      </c>
      <c r="N765" s="77">
        <v>1.1440699999999999</v>
      </c>
      <c r="O765" s="77">
        <v>1.319693</v>
      </c>
      <c r="P765" s="77">
        <v>1.28043</v>
      </c>
      <c r="Q765" s="77">
        <v>1.286375</v>
      </c>
      <c r="R765" s="77">
        <v>1.2576639999999999</v>
      </c>
      <c r="S765" s="77">
        <v>1.393332</v>
      </c>
      <c r="T765" s="77">
        <v>1.164973</v>
      </c>
      <c r="U765" s="77">
        <v>1.209911</v>
      </c>
      <c r="V765" s="77">
        <v>1.203784</v>
      </c>
      <c r="W765" s="77">
        <v>1.1117520000000001</v>
      </c>
      <c r="X765" s="77">
        <v>1.6233120000000001</v>
      </c>
      <c r="Y765" s="77">
        <v>2.0398550000000002</v>
      </c>
      <c r="Z765" s="77">
        <v>2.0836589999999999</v>
      </c>
      <c r="AA765" s="77">
        <v>1.9338740000000001</v>
      </c>
      <c r="AB765" s="77">
        <v>1.899715</v>
      </c>
      <c r="AC765" s="77">
        <v>1.6555230000000001</v>
      </c>
      <c r="AD765" s="77">
        <v>1.363416</v>
      </c>
      <c r="AE765" s="77">
        <v>-0.71807460000000001</v>
      </c>
      <c r="AF765" s="77">
        <v>-0.72058909999999998</v>
      </c>
      <c r="AG765" s="77">
        <v>-0.31434600000000001</v>
      </c>
      <c r="AH765" s="77">
        <v>-0.21112210000000001</v>
      </c>
      <c r="AI765" s="77">
        <v>-0.13344149999999999</v>
      </c>
      <c r="AJ765" s="77">
        <v>-6.7950099999999999E-2</v>
      </c>
      <c r="AK765" s="77">
        <v>-0.2468147</v>
      </c>
      <c r="AL765" s="77">
        <v>-0.29201070000000001</v>
      </c>
      <c r="AM765" s="77">
        <v>-2.2014200000000001E-2</v>
      </c>
      <c r="AN765" s="77">
        <v>-4.4963000000000003E-2</v>
      </c>
      <c r="AO765" s="77">
        <v>-2.9467E-2</v>
      </c>
      <c r="AP765" s="77">
        <v>-1.7894699999999999E-2</v>
      </c>
      <c r="AQ765" s="77">
        <v>0.1314775</v>
      </c>
      <c r="AR765" s="77">
        <v>-8.5464799999999994E-2</v>
      </c>
      <c r="AS765" s="77">
        <v>-1.47549E-2</v>
      </c>
      <c r="AT765" s="77">
        <v>-1.88177E-2</v>
      </c>
      <c r="AU765" s="77">
        <v>-0.35774919999999999</v>
      </c>
      <c r="AV765" s="77">
        <v>-0.2820145</v>
      </c>
      <c r="AW765" s="77">
        <v>3.3893699999999999E-2</v>
      </c>
      <c r="AX765" s="77">
        <v>8.2114000000000006E-3</v>
      </c>
      <c r="AY765" s="77">
        <v>-0.1234595</v>
      </c>
      <c r="AZ765" s="77">
        <v>-6.1779100000000003E-2</v>
      </c>
      <c r="BA765" s="77">
        <v>-7.6125499999999999E-2</v>
      </c>
      <c r="BB765" s="77">
        <v>-0.13872860000000001</v>
      </c>
      <c r="BC765" s="77">
        <v>-0.6180291</v>
      </c>
      <c r="BD765" s="77">
        <v>-0.62531809999999999</v>
      </c>
      <c r="BE765" s="77">
        <v>-0.26088600000000001</v>
      </c>
      <c r="BF765" s="77">
        <v>-0.162859</v>
      </c>
      <c r="BG765" s="77">
        <v>-9.0651599999999999E-2</v>
      </c>
      <c r="BH765" s="77">
        <v>-3.2046100000000001E-2</v>
      </c>
      <c r="BI765" s="77">
        <v>-0.1903089</v>
      </c>
      <c r="BJ765" s="77">
        <v>-0.2392637</v>
      </c>
      <c r="BK765" s="77">
        <v>1.75237E-2</v>
      </c>
      <c r="BL765" s="77">
        <v>-6.8400000000000004E-4</v>
      </c>
      <c r="BM765" s="77">
        <v>2.3869899999999999E-2</v>
      </c>
      <c r="BN765" s="77">
        <v>3.0282400000000001E-2</v>
      </c>
      <c r="BO765" s="77">
        <v>0.181947</v>
      </c>
      <c r="BP765" s="77">
        <v>-1.86991E-2</v>
      </c>
      <c r="BQ765" s="77">
        <v>5.58139E-2</v>
      </c>
      <c r="BR765" s="77">
        <v>4.97084E-2</v>
      </c>
      <c r="BS765" s="77">
        <v>-0.23643330000000001</v>
      </c>
      <c r="BT765" s="77">
        <v>-0.15351529999999999</v>
      </c>
      <c r="BU765" s="77">
        <v>0.1122595</v>
      </c>
      <c r="BV765" s="77">
        <v>0.1046282</v>
      </c>
      <c r="BW765" s="77">
        <v>-4.4961300000000003E-2</v>
      </c>
      <c r="BX765" s="77">
        <v>1.0719299999999999E-2</v>
      </c>
      <c r="BY765" s="77">
        <v>-1.0771899999999999E-2</v>
      </c>
      <c r="BZ765" s="77">
        <v>-8.9996800000000002E-2</v>
      </c>
      <c r="CA765" s="77">
        <v>-0.5487379</v>
      </c>
      <c r="CB765" s="77">
        <v>-0.55933370000000004</v>
      </c>
      <c r="CC765" s="77">
        <v>-0.22385969999999999</v>
      </c>
      <c r="CD765" s="77">
        <v>-0.12943209999999999</v>
      </c>
      <c r="CE765" s="77">
        <v>-6.1015399999999997E-2</v>
      </c>
      <c r="CF765" s="77">
        <v>-7.1790999999999999E-3</v>
      </c>
      <c r="CG765" s="77">
        <v>-0.15117320000000001</v>
      </c>
      <c r="CH765" s="77">
        <v>-0.20273140000000001</v>
      </c>
      <c r="CI765" s="77">
        <v>4.4907500000000003E-2</v>
      </c>
      <c r="CJ765" s="77">
        <v>2.99835E-2</v>
      </c>
      <c r="CK765" s="77">
        <v>6.0810799999999998E-2</v>
      </c>
      <c r="CL765" s="77">
        <v>6.3649800000000006E-2</v>
      </c>
      <c r="CM765" s="77">
        <v>0.21690200000000001</v>
      </c>
      <c r="CN765" s="77">
        <v>2.75426E-2</v>
      </c>
      <c r="CO765" s="77">
        <v>0.10468959999999999</v>
      </c>
      <c r="CP765" s="77">
        <v>9.71693E-2</v>
      </c>
      <c r="CQ765" s="77">
        <v>-0.1524104</v>
      </c>
      <c r="CR765" s="77">
        <v>-6.4517099999999994E-2</v>
      </c>
      <c r="CS765" s="77">
        <v>0.1665354</v>
      </c>
      <c r="CT765" s="77">
        <v>0.17140610000000001</v>
      </c>
      <c r="CU765" s="77">
        <v>9.4062999999999994E-3</v>
      </c>
      <c r="CV765" s="77">
        <v>6.0931399999999997E-2</v>
      </c>
      <c r="CW765" s="77">
        <v>3.4491800000000003E-2</v>
      </c>
      <c r="CX765" s="77">
        <v>-5.6245299999999998E-2</v>
      </c>
      <c r="CY765" s="77">
        <v>-0.4794467</v>
      </c>
      <c r="CZ765" s="77">
        <v>-0.49334929999999999</v>
      </c>
      <c r="DA765" s="77">
        <v>-0.18683340000000001</v>
      </c>
      <c r="DB765" s="77">
        <v>-9.6005199999999999E-2</v>
      </c>
      <c r="DC765" s="77">
        <v>-3.1379200000000003E-2</v>
      </c>
      <c r="DD765" s="77">
        <v>1.7687899999999999E-2</v>
      </c>
      <c r="DE765" s="77">
        <v>-0.1120375</v>
      </c>
      <c r="DF765" s="77">
        <v>-0.16619900000000001</v>
      </c>
      <c r="DG765" s="77">
        <v>7.22912E-2</v>
      </c>
      <c r="DH765" s="77">
        <v>6.0650999999999997E-2</v>
      </c>
      <c r="DI765" s="77">
        <v>9.7751699999999997E-2</v>
      </c>
      <c r="DJ765" s="77">
        <v>9.7017099999999995E-2</v>
      </c>
      <c r="DK765" s="77">
        <v>0.251857</v>
      </c>
      <c r="DL765" s="77">
        <v>7.3784299999999997E-2</v>
      </c>
      <c r="DM765" s="77">
        <v>0.15356529999999999</v>
      </c>
      <c r="DN765" s="77">
        <v>0.14463019999999999</v>
      </c>
      <c r="DO765" s="77">
        <v>-6.8387400000000001E-2</v>
      </c>
      <c r="DP765" s="77">
        <v>2.4480999999999999E-2</v>
      </c>
      <c r="DQ765" s="77">
        <v>0.22081129999999999</v>
      </c>
      <c r="DR765" s="77">
        <v>0.23818410000000001</v>
      </c>
      <c r="DS765" s="77">
        <v>6.3773899999999994E-2</v>
      </c>
      <c r="DT765" s="77">
        <v>0.1111436</v>
      </c>
      <c r="DU765" s="77">
        <v>7.9755499999999993E-2</v>
      </c>
      <c r="DV765" s="77">
        <v>-2.2493800000000001E-2</v>
      </c>
      <c r="DW765" s="77">
        <v>-0.3794013</v>
      </c>
      <c r="DX765" s="77">
        <v>-0.39807819999999999</v>
      </c>
      <c r="DY765" s="77">
        <v>-0.1333733</v>
      </c>
      <c r="DZ765" s="77">
        <v>-4.7742100000000003E-2</v>
      </c>
      <c r="EA765" s="77">
        <v>1.14108E-2</v>
      </c>
      <c r="EB765" s="77">
        <v>5.3591899999999998E-2</v>
      </c>
      <c r="EC765" s="77">
        <v>-5.5531700000000003E-2</v>
      </c>
      <c r="ED765" s="77">
        <v>-0.1134521</v>
      </c>
      <c r="EE765" s="77">
        <v>0.1118291</v>
      </c>
      <c r="EF765" s="77">
        <v>0.10493</v>
      </c>
      <c r="EG765" s="77">
        <v>0.15108859999999999</v>
      </c>
      <c r="EH765" s="77">
        <v>0.1451943</v>
      </c>
      <c r="EI765" s="77">
        <v>0.3023265</v>
      </c>
      <c r="EJ765" s="77">
        <v>0.14054990000000001</v>
      </c>
      <c r="EK765" s="77">
        <v>0.2241341</v>
      </c>
      <c r="EL765" s="77">
        <v>0.21315619999999999</v>
      </c>
      <c r="EM765" s="77">
        <v>5.29284E-2</v>
      </c>
      <c r="EN765" s="77">
        <v>0.15298020000000001</v>
      </c>
      <c r="EO765" s="77">
        <v>0.29917700000000003</v>
      </c>
      <c r="EP765" s="77">
        <v>0.33460089999999998</v>
      </c>
      <c r="EQ765" s="77">
        <v>0.14227210000000001</v>
      </c>
      <c r="ER765" s="77">
        <v>0.183642</v>
      </c>
      <c r="ES765" s="77">
        <v>0.14510909999999999</v>
      </c>
      <c r="ET765" s="77">
        <v>2.6238000000000001E-2</v>
      </c>
      <c r="EU765" s="77">
        <v>56.90746</v>
      </c>
      <c r="EV765" s="77">
        <v>56.919029999999999</v>
      </c>
      <c r="EW765" s="77">
        <v>54.90746</v>
      </c>
      <c r="EX765" s="77">
        <v>54.895890000000001</v>
      </c>
      <c r="EY765" s="77">
        <v>53.895890000000001</v>
      </c>
      <c r="EZ765" s="77">
        <v>51.90746</v>
      </c>
      <c r="FA765" s="77">
        <v>49.90746</v>
      </c>
      <c r="FB765" s="77">
        <v>50.901679999999999</v>
      </c>
      <c r="FC765" s="77">
        <v>52.90746</v>
      </c>
      <c r="FD765" s="77">
        <v>56.919029999999999</v>
      </c>
      <c r="FE765" s="77">
        <v>58.947949999999999</v>
      </c>
      <c r="FF765" s="77">
        <v>57.965299999999999</v>
      </c>
      <c r="FG765" s="77">
        <v>61</v>
      </c>
      <c r="FH765" s="77">
        <v>61</v>
      </c>
      <c r="FI765" s="77">
        <v>60.01735</v>
      </c>
      <c r="FJ765" s="77">
        <v>60.01735</v>
      </c>
      <c r="FK765" s="77">
        <v>58.005780000000001</v>
      </c>
      <c r="FL765" s="77">
        <v>55</v>
      </c>
      <c r="FM765" s="77">
        <v>52</v>
      </c>
      <c r="FN765" s="77">
        <v>48.994219999999999</v>
      </c>
      <c r="FO765" s="77">
        <v>49.971080000000001</v>
      </c>
      <c r="FP765" s="77">
        <v>45.98265</v>
      </c>
      <c r="FQ765" s="77">
        <v>44.976860000000002</v>
      </c>
      <c r="FR765" s="77">
        <v>44.965299999999999</v>
      </c>
      <c r="FS765" s="77">
        <v>1.121184</v>
      </c>
      <c r="FT765" s="77">
        <v>4.11481E-2</v>
      </c>
      <c r="FU765" s="77">
        <v>0.1016883</v>
      </c>
    </row>
    <row r="766" spans="1:177" x14ac:dyDescent="0.25">
      <c r="A766" t="s">
        <v>226</v>
      </c>
      <c r="B766" t="s">
        <v>199</v>
      </c>
      <c r="C766" t="s">
        <v>271</v>
      </c>
      <c r="D766" s="30" t="s">
        <v>244</v>
      </c>
      <c r="E766" t="s">
        <v>221</v>
      </c>
      <c r="F766" s="78">
        <v>1103</v>
      </c>
      <c r="G766" s="77">
        <v>1.3008690000000001</v>
      </c>
      <c r="H766" s="77">
        <v>0.970638</v>
      </c>
      <c r="I766" s="77">
        <v>0.76650580000000001</v>
      </c>
      <c r="J766" s="77">
        <v>0.69416460000000002</v>
      </c>
      <c r="K766" s="77">
        <v>0.67413469999999998</v>
      </c>
      <c r="L766" s="77">
        <v>1.094827</v>
      </c>
      <c r="M766" s="77">
        <v>1.482505</v>
      </c>
      <c r="N766" s="77">
        <v>1.577496</v>
      </c>
      <c r="O766" s="77">
        <v>1.109612</v>
      </c>
      <c r="P766" s="77">
        <v>1.270159</v>
      </c>
      <c r="Q766" s="77">
        <v>1.144155</v>
      </c>
      <c r="R766" s="77">
        <v>1.247241</v>
      </c>
      <c r="S766" s="77">
        <v>1.509487</v>
      </c>
      <c r="T766" s="77">
        <v>1.502308</v>
      </c>
      <c r="U766" s="77">
        <v>1.3730169999999999</v>
      </c>
      <c r="V766" s="77">
        <v>1.491001</v>
      </c>
      <c r="W766" s="77">
        <v>1.6259600000000001</v>
      </c>
      <c r="X766" s="77">
        <v>1.7660670000000001</v>
      </c>
      <c r="Y766" s="77">
        <v>1.603585</v>
      </c>
      <c r="Z766" s="77">
        <v>1.7522089999999999</v>
      </c>
      <c r="AA766" s="77">
        <v>1.383162</v>
      </c>
      <c r="AB766" s="77">
        <v>1.217511</v>
      </c>
      <c r="AC766" s="77">
        <v>1.238021</v>
      </c>
      <c r="AD766" s="77">
        <v>1.0272110000000001</v>
      </c>
      <c r="AE766" s="77">
        <v>-1.0218879999999999</v>
      </c>
      <c r="AF766" s="77">
        <v>-1.2743690000000001</v>
      </c>
      <c r="AG766" s="77">
        <v>-1.20323</v>
      </c>
      <c r="AH766" s="77">
        <v>-1.2218070000000001</v>
      </c>
      <c r="AI766" s="77">
        <v>-1.196807</v>
      </c>
      <c r="AJ766" s="77">
        <v>-0.62581679999999995</v>
      </c>
      <c r="AK766" s="77">
        <v>-6.8978800000000007E-2</v>
      </c>
      <c r="AL766" s="77">
        <v>0.27779090000000001</v>
      </c>
      <c r="AM766" s="77">
        <v>-3.3183999999999998E-2</v>
      </c>
      <c r="AN766" s="77">
        <v>9.4171599999999994E-2</v>
      </c>
      <c r="AO766" s="77">
        <v>0.12513969999999999</v>
      </c>
      <c r="AP766" s="77">
        <v>0.22087509999999999</v>
      </c>
      <c r="AQ766" s="77">
        <v>0.3575991</v>
      </c>
      <c r="AR766" s="77">
        <v>0.34209529999999999</v>
      </c>
      <c r="AS766" s="77">
        <v>0.15238009999999999</v>
      </c>
      <c r="AT766" s="77">
        <v>0.21867809999999999</v>
      </c>
      <c r="AU766" s="77">
        <v>0.22066450000000001</v>
      </c>
      <c r="AV766" s="77">
        <v>9.2307299999999995E-2</v>
      </c>
      <c r="AW766" s="77">
        <v>-0.10341</v>
      </c>
      <c r="AX766" s="77">
        <v>-3.00892E-2</v>
      </c>
      <c r="AY766" s="77">
        <v>-0.36189290000000002</v>
      </c>
      <c r="AZ766" s="77">
        <v>-0.56376530000000002</v>
      </c>
      <c r="BA766" s="77">
        <v>-0.38049509999999998</v>
      </c>
      <c r="BB766" s="77">
        <v>-0.53562639999999995</v>
      </c>
      <c r="BC766" s="77">
        <v>-0.70592829999999995</v>
      </c>
      <c r="BD766" s="77">
        <v>-0.93070960000000003</v>
      </c>
      <c r="BE766" s="77">
        <v>-0.89123609999999998</v>
      </c>
      <c r="BF766" s="77">
        <v>-0.8444623</v>
      </c>
      <c r="BG766" s="77">
        <v>-0.78167439999999999</v>
      </c>
      <c r="BH766" s="77">
        <v>-0.26508900000000002</v>
      </c>
      <c r="BI766" s="77">
        <v>0.1557973</v>
      </c>
      <c r="BJ766" s="77">
        <v>0.38448500000000002</v>
      </c>
      <c r="BK766" s="77">
        <v>2.9212599999999998E-2</v>
      </c>
      <c r="BL766" s="77">
        <v>0.19814380000000001</v>
      </c>
      <c r="BM766" s="77">
        <v>0.17065759999999999</v>
      </c>
      <c r="BN766" s="77">
        <v>0.2892303</v>
      </c>
      <c r="BO766" s="77">
        <v>0.5024999</v>
      </c>
      <c r="BP766" s="77">
        <v>0.50015829999999994</v>
      </c>
      <c r="BQ766" s="77">
        <v>0.3746641</v>
      </c>
      <c r="BR766" s="77">
        <v>0.44592280000000001</v>
      </c>
      <c r="BS766" s="77">
        <v>0.45036359999999998</v>
      </c>
      <c r="BT766" s="77">
        <v>0.31165870000000001</v>
      </c>
      <c r="BU766" s="77">
        <v>5.1104299999999998E-2</v>
      </c>
      <c r="BV766" s="77">
        <v>0.1156832</v>
      </c>
      <c r="BW766" s="77">
        <v>-0.24273120000000001</v>
      </c>
      <c r="BX766" s="77">
        <v>-0.3952524</v>
      </c>
      <c r="BY766" s="77">
        <v>-0.24977050000000001</v>
      </c>
      <c r="BZ766" s="77">
        <v>-0.36282629999999999</v>
      </c>
      <c r="CA766" s="77">
        <v>-0.48709599999999997</v>
      </c>
      <c r="CB766" s="77">
        <v>-0.69269230000000004</v>
      </c>
      <c r="CC766" s="77">
        <v>-0.67515029999999998</v>
      </c>
      <c r="CD766" s="77">
        <v>-0.58311429999999997</v>
      </c>
      <c r="CE766" s="77">
        <v>-0.49415500000000001</v>
      </c>
      <c r="CF766" s="77">
        <v>-1.525E-2</v>
      </c>
      <c r="CG766" s="77">
        <v>0.31147659999999999</v>
      </c>
      <c r="CH766" s="77">
        <v>0.45838099999999998</v>
      </c>
      <c r="CI766" s="77">
        <v>7.2428199999999998E-2</v>
      </c>
      <c r="CJ766" s="77">
        <v>0.27015460000000002</v>
      </c>
      <c r="CK766" s="77">
        <v>0.20218320000000001</v>
      </c>
      <c r="CL766" s="77">
        <v>0.33657290000000001</v>
      </c>
      <c r="CM766" s="77">
        <v>0.60285770000000005</v>
      </c>
      <c r="CN766" s="77">
        <v>0.60963230000000002</v>
      </c>
      <c r="CO766" s="77">
        <v>0.52861729999999996</v>
      </c>
      <c r="CP766" s="77">
        <v>0.60331170000000001</v>
      </c>
      <c r="CQ766" s="77">
        <v>0.60945249999999995</v>
      </c>
      <c r="CR766" s="77">
        <v>0.46358080000000002</v>
      </c>
      <c r="CS766" s="77">
        <v>0.15812039999999999</v>
      </c>
      <c r="CT766" s="77">
        <v>0.2166448</v>
      </c>
      <c r="CU766" s="77">
        <v>-0.16020010000000001</v>
      </c>
      <c r="CV766" s="77">
        <v>-0.27854079999999998</v>
      </c>
      <c r="CW766" s="77">
        <v>-0.15923109999999999</v>
      </c>
      <c r="CX766" s="77">
        <v>-0.24314559999999999</v>
      </c>
      <c r="CY766" s="77">
        <v>-0.26826359999999999</v>
      </c>
      <c r="CZ766" s="77">
        <v>-0.4546751</v>
      </c>
      <c r="DA766" s="77">
        <v>-0.45906439999999998</v>
      </c>
      <c r="DB766" s="77">
        <v>-0.32176630000000001</v>
      </c>
      <c r="DC766" s="77">
        <v>-0.2066355</v>
      </c>
      <c r="DD766" s="77">
        <v>0.23458909999999999</v>
      </c>
      <c r="DE766" s="77">
        <v>0.46715580000000001</v>
      </c>
      <c r="DF766" s="77">
        <v>0.53227690000000005</v>
      </c>
      <c r="DG766" s="77">
        <v>0.11564389999999999</v>
      </c>
      <c r="DH766" s="77">
        <v>0.34216540000000001</v>
      </c>
      <c r="DI766" s="77">
        <v>0.2337089</v>
      </c>
      <c r="DJ766" s="77">
        <v>0.38391550000000002</v>
      </c>
      <c r="DK766" s="77">
        <v>0.70321549999999999</v>
      </c>
      <c r="DL766" s="77">
        <v>0.71910620000000003</v>
      </c>
      <c r="DM766" s="77">
        <v>0.68257049999999997</v>
      </c>
      <c r="DN766" s="77">
        <v>0.76070070000000001</v>
      </c>
      <c r="DO766" s="77">
        <v>0.76854140000000004</v>
      </c>
      <c r="DP766" s="77">
        <v>0.61550300000000002</v>
      </c>
      <c r="DQ766" s="77">
        <v>0.2651365</v>
      </c>
      <c r="DR766" s="77">
        <v>0.31760630000000001</v>
      </c>
      <c r="DS766" s="77">
        <v>-7.7669000000000002E-2</v>
      </c>
      <c r="DT766" s="77">
        <v>-0.16182930000000001</v>
      </c>
      <c r="DU766" s="77">
        <v>-6.8691600000000005E-2</v>
      </c>
      <c r="DV766" s="77">
        <v>-0.1234648</v>
      </c>
      <c r="DW766" s="77">
        <v>4.7695700000000001E-2</v>
      </c>
      <c r="DX766" s="77">
        <v>-0.111016</v>
      </c>
      <c r="DY766" s="77">
        <v>-0.1470707</v>
      </c>
      <c r="DZ766" s="77">
        <v>5.5578799999999998E-2</v>
      </c>
      <c r="EA766" s="77">
        <v>0.20849699999999999</v>
      </c>
      <c r="EB766" s="77">
        <v>0.59531690000000004</v>
      </c>
      <c r="EC766" s="77">
        <v>0.69193190000000004</v>
      </c>
      <c r="ED766" s="77">
        <v>0.63897099999999996</v>
      </c>
      <c r="EE766" s="77">
        <v>0.17804039999999999</v>
      </c>
      <c r="EF766" s="77">
        <v>0.44613760000000002</v>
      </c>
      <c r="EG766" s="77">
        <v>0.2792268</v>
      </c>
      <c r="EH766" s="77">
        <v>0.45227070000000003</v>
      </c>
      <c r="EI766" s="77">
        <v>0.84811619999999999</v>
      </c>
      <c r="EJ766" s="77">
        <v>0.87716930000000004</v>
      </c>
      <c r="EK766" s="77">
        <v>0.90485439999999995</v>
      </c>
      <c r="EL766" s="77">
        <v>0.98794530000000003</v>
      </c>
      <c r="EM766" s="77">
        <v>0.99824040000000003</v>
      </c>
      <c r="EN766" s="77">
        <v>0.8348544</v>
      </c>
      <c r="EO766" s="77">
        <v>0.41965079999999999</v>
      </c>
      <c r="EP766" s="77">
        <v>0.46337879999999998</v>
      </c>
      <c r="EQ766" s="77">
        <v>4.14927E-2</v>
      </c>
      <c r="ER766" s="77">
        <v>6.6835999999999996E-3</v>
      </c>
      <c r="ES766" s="77">
        <v>6.2032999999999998E-2</v>
      </c>
      <c r="ET766" s="77">
        <v>4.9335200000000003E-2</v>
      </c>
      <c r="EU766" s="77">
        <v>51.98556</v>
      </c>
      <c r="EV766" s="77">
        <v>50.98556</v>
      </c>
      <c r="EW766" s="77">
        <v>48.992780000000003</v>
      </c>
      <c r="EX766" s="77">
        <v>41.018050000000002</v>
      </c>
      <c r="EY766" s="77">
        <v>43.981949999999998</v>
      </c>
      <c r="EZ766" s="77">
        <v>34.025269999999999</v>
      </c>
      <c r="FA766" s="77">
        <v>36.018050000000002</v>
      </c>
      <c r="FB766" s="77">
        <v>33.032490000000003</v>
      </c>
      <c r="FC766" s="77">
        <v>46.007219999999997</v>
      </c>
      <c r="FD766" s="77">
        <v>57.967509999999997</v>
      </c>
      <c r="FE766" s="77">
        <v>59.967509999999997</v>
      </c>
      <c r="FF766" s="77">
        <v>60.974730000000001</v>
      </c>
      <c r="FG766" s="77">
        <v>59.981949999999998</v>
      </c>
      <c r="FH766" s="77">
        <v>61.978340000000003</v>
      </c>
      <c r="FI766" s="77">
        <v>61.981949999999998</v>
      </c>
      <c r="FJ766" s="77">
        <v>61.981949999999998</v>
      </c>
      <c r="FK766" s="77">
        <v>56.989170000000001</v>
      </c>
      <c r="FL766" s="77">
        <v>48</v>
      </c>
      <c r="FM766" s="77">
        <v>42.989170000000001</v>
      </c>
      <c r="FN766" s="77">
        <v>40.971119999999999</v>
      </c>
      <c r="FO766" s="77">
        <v>36.98556</v>
      </c>
      <c r="FP766" s="77">
        <v>32.996389999999998</v>
      </c>
      <c r="FQ766" s="77">
        <v>31.989170000000001</v>
      </c>
      <c r="FR766" s="77">
        <v>32.98556</v>
      </c>
      <c r="FS766" s="77">
        <v>3.1630189999999998</v>
      </c>
      <c r="FT766" s="77">
        <v>7.8800300000000004E-2</v>
      </c>
      <c r="FU766" s="77">
        <v>0.15759519999999999</v>
      </c>
    </row>
    <row r="767" spans="1:177" x14ac:dyDescent="0.25">
      <c r="A767" t="s">
        <v>226</v>
      </c>
      <c r="B767" t="s">
        <v>199</v>
      </c>
      <c r="C767" t="s">
        <v>271</v>
      </c>
      <c r="D767" s="30" t="s">
        <v>245</v>
      </c>
      <c r="E767" t="s">
        <v>219</v>
      </c>
      <c r="F767" s="78">
        <v>4574</v>
      </c>
      <c r="G767" s="77">
        <v>1.2882</v>
      </c>
      <c r="H767" s="77">
        <v>1.190161</v>
      </c>
      <c r="I767" s="77">
        <v>1.21594</v>
      </c>
      <c r="J767" s="77">
        <v>1.099529</v>
      </c>
      <c r="K767" s="77">
        <v>1.0311570000000001</v>
      </c>
      <c r="L767" s="77">
        <v>1.101953</v>
      </c>
      <c r="M767" s="77">
        <v>1.137078</v>
      </c>
      <c r="N767" s="77">
        <v>1.165151</v>
      </c>
      <c r="O767" s="77">
        <v>1.197276</v>
      </c>
      <c r="P767" s="77">
        <v>1.176107</v>
      </c>
      <c r="Q767" s="77">
        <v>1.1424449999999999</v>
      </c>
      <c r="R767" s="77">
        <v>1.143005</v>
      </c>
      <c r="S767" s="77">
        <v>1.298664</v>
      </c>
      <c r="T767" s="77">
        <v>1.1336999999999999</v>
      </c>
      <c r="U767" s="77">
        <v>1.134172</v>
      </c>
      <c r="V767" s="77">
        <v>1.13473</v>
      </c>
      <c r="W767" s="77">
        <v>1.0165379999999999</v>
      </c>
      <c r="X767" s="77">
        <v>1.3241689999999999</v>
      </c>
      <c r="Y767" s="77">
        <v>1.6548659999999999</v>
      </c>
      <c r="Z767" s="77">
        <v>1.7403630000000001</v>
      </c>
      <c r="AA767" s="77">
        <v>1.5547059999999999</v>
      </c>
      <c r="AB767" s="77">
        <v>1.4861359999999999</v>
      </c>
      <c r="AC767" s="77">
        <v>1.346713</v>
      </c>
      <c r="AD767" s="77">
        <v>1.1448039999999999</v>
      </c>
      <c r="AE767" s="77">
        <v>-0.67475430000000003</v>
      </c>
      <c r="AF767" s="77">
        <v>-0.74128320000000003</v>
      </c>
      <c r="AG767" s="77">
        <v>-0.44599739999999999</v>
      </c>
      <c r="AH767" s="77">
        <v>-0.35882560000000002</v>
      </c>
      <c r="AI767" s="77">
        <v>-0.29963119999999999</v>
      </c>
      <c r="AJ767" s="77">
        <v>-0.14316429999999999</v>
      </c>
      <c r="AK767" s="77">
        <v>-0.17911879999999999</v>
      </c>
      <c r="AL767" s="77">
        <v>-0.16423779999999999</v>
      </c>
      <c r="AM767" s="77">
        <v>-8.6911000000000002E-3</v>
      </c>
      <c r="AN767" s="77">
        <v>3.1554E-3</v>
      </c>
      <c r="AO767" s="77">
        <v>7.8715999999999994E-3</v>
      </c>
      <c r="AP767" s="77">
        <v>4.4716199999999998E-2</v>
      </c>
      <c r="AQ767" s="77">
        <v>0.2002553</v>
      </c>
      <c r="AR767" s="77">
        <v>5.5012400000000003E-2</v>
      </c>
      <c r="AS767" s="77">
        <v>8.1415899999999999E-2</v>
      </c>
      <c r="AT767" s="77">
        <v>8.8428800000000002E-2</v>
      </c>
      <c r="AU767" s="77">
        <v>-0.13048319999999999</v>
      </c>
      <c r="AV767" s="77">
        <v>-0.111341</v>
      </c>
      <c r="AW767" s="77">
        <v>2.78202E-2</v>
      </c>
      <c r="AX767" s="77">
        <v>1.8683399999999999E-2</v>
      </c>
      <c r="AY767" s="77">
        <v>-0.13824510000000001</v>
      </c>
      <c r="AZ767" s="77">
        <v>-0.1346253</v>
      </c>
      <c r="BA767" s="77">
        <v>-0.1111417</v>
      </c>
      <c r="BB767" s="77">
        <v>-0.17909459999999999</v>
      </c>
      <c r="BC767" s="77">
        <v>-0.57045100000000004</v>
      </c>
      <c r="BD767" s="77">
        <v>-0.63369260000000005</v>
      </c>
      <c r="BE767" s="77">
        <v>-0.36462549999999999</v>
      </c>
      <c r="BF767" s="77">
        <v>-0.2687136</v>
      </c>
      <c r="BG767" s="77">
        <v>-0.2045477</v>
      </c>
      <c r="BH767" s="77">
        <v>-6.2231399999999999E-2</v>
      </c>
      <c r="BI767" s="77">
        <v>-0.1108401</v>
      </c>
      <c r="BJ767" s="77">
        <v>-0.1092501</v>
      </c>
      <c r="BK767" s="77">
        <v>2.52994E-2</v>
      </c>
      <c r="BL767" s="77">
        <v>4.6474799999999997E-2</v>
      </c>
      <c r="BM767" s="77">
        <v>5.1337599999999997E-2</v>
      </c>
      <c r="BN767" s="77">
        <v>8.7007100000000004E-2</v>
      </c>
      <c r="BO767" s="77">
        <v>0.25442110000000001</v>
      </c>
      <c r="BP767" s="77">
        <v>0.12155539999999999</v>
      </c>
      <c r="BQ767" s="77">
        <v>0.15805920000000001</v>
      </c>
      <c r="BR767" s="77">
        <v>0.16509979999999999</v>
      </c>
      <c r="BS767" s="77">
        <v>-2.3069800000000001E-2</v>
      </c>
      <c r="BT767" s="77">
        <v>-1.9097999999999999E-3</v>
      </c>
      <c r="BU767" s="77">
        <v>9.6444299999999997E-2</v>
      </c>
      <c r="BV767" s="77">
        <v>0.10054979999999999</v>
      </c>
      <c r="BW767" s="77">
        <v>-7.2038900000000003E-2</v>
      </c>
      <c r="BX767" s="77">
        <v>-6.6636000000000001E-2</v>
      </c>
      <c r="BY767" s="77">
        <v>-5.2668399999999997E-2</v>
      </c>
      <c r="BZ767" s="77">
        <v>-0.12534590000000001</v>
      </c>
      <c r="CA767" s="77">
        <v>-0.49821080000000001</v>
      </c>
      <c r="CB767" s="77">
        <v>-0.55917559999999999</v>
      </c>
      <c r="CC767" s="77">
        <v>-0.30826759999999997</v>
      </c>
      <c r="CD767" s="77">
        <v>-0.20630229999999999</v>
      </c>
      <c r="CE767" s="77">
        <v>-0.13869310000000001</v>
      </c>
      <c r="CF767" s="77">
        <v>-6.1774000000000004E-3</v>
      </c>
      <c r="CG767" s="77">
        <v>-6.3550499999999996E-2</v>
      </c>
      <c r="CH767" s="77">
        <v>-7.1165800000000001E-2</v>
      </c>
      <c r="CI767" s="77">
        <v>4.8841099999999998E-2</v>
      </c>
      <c r="CJ767" s="77">
        <v>7.6477600000000007E-2</v>
      </c>
      <c r="CK767" s="77">
        <v>8.1442000000000001E-2</v>
      </c>
      <c r="CL767" s="77">
        <v>0.1162976</v>
      </c>
      <c r="CM767" s="77">
        <v>0.29193619999999998</v>
      </c>
      <c r="CN767" s="77">
        <v>0.16764280000000001</v>
      </c>
      <c r="CO767" s="77">
        <v>0.2111421</v>
      </c>
      <c r="CP767" s="77">
        <v>0.2182019</v>
      </c>
      <c r="CQ767" s="77">
        <v>5.1324300000000003E-2</v>
      </c>
      <c r="CR767" s="77">
        <v>7.3882000000000003E-2</v>
      </c>
      <c r="CS767" s="77">
        <v>0.14397309999999999</v>
      </c>
      <c r="CT767" s="77">
        <v>0.15725030000000001</v>
      </c>
      <c r="CU767" s="77">
        <v>-2.6184700000000002E-2</v>
      </c>
      <c r="CV767" s="77">
        <v>-1.95467E-2</v>
      </c>
      <c r="CW767" s="77">
        <v>-1.217E-2</v>
      </c>
      <c r="CX767" s="77">
        <v>-8.8119699999999995E-2</v>
      </c>
      <c r="CY767" s="77">
        <v>-0.42597059999999998</v>
      </c>
      <c r="CZ767" s="77">
        <v>-0.48465859999999999</v>
      </c>
      <c r="DA767" s="77">
        <v>-0.25190960000000001</v>
      </c>
      <c r="DB767" s="77">
        <v>-0.14389099999999999</v>
      </c>
      <c r="DC767" s="77">
        <v>-7.28385E-2</v>
      </c>
      <c r="DD767" s="77">
        <v>4.9876499999999997E-2</v>
      </c>
      <c r="DE767" s="77">
        <v>-1.6260899999999998E-2</v>
      </c>
      <c r="DF767" s="77">
        <v>-3.30815E-2</v>
      </c>
      <c r="DG767" s="77">
        <v>7.2382799999999997E-2</v>
      </c>
      <c r="DH767" s="77">
        <v>0.10648050000000001</v>
      </c>
      <c r="DI767" s="77">
        <v>0.1115464</v>
      </c>
      <c r="DJ767" s="77">
        <v>0.1455881</v>
      </c>
      <c r="DK767" s="77">
        <v>0.3294512</v>
      </c>
      <c r="DL767" s="77">
        <v>0.21373030000000001</v>
      </c>
      <c r="DM767" s="77">
        <v>0.26422499999999999</v>
      </c>
      <c r="DN767" s="77">
        <v>0.27130399999999999</v>
      </c>
      <c r="DO767" s="77">
        <v>0.12571850000000001</v>
      </c>
      <c r="DP767" s="77">
        <v>0.14967369999999999</v>
      </c>
      <c r="DQ767" s="77">
        <v>0.19150200000000001</v>
      </c>
      <c r="DR767" s="77">
        <v>0.21395069999999999</v>
      </c>
      <c r="DS767" s="77">
        <v>1.9669499999999999E-2</v>
      </c>
      <c r="DT767" s="77">
        <v>2.7542500000000001E-2</v>
      </c>
      <c r="DU767" s="77">
        <v>2.83285E-2</v>
      </c>
      <c r="DV767" s="77">
        <v>-5.0893599999999997E-2</v>
      </c>
      <c r="DW767" s="77">
        <v>-0.32166729999999999</v>
      </c>
      <c r="DX767" s="77">
        <v>-0.37706800000000001</v>
      </c>
      <c r="DY767" s="77">
        <v>-0.17053769999999999</v>
      </c>
      <c r="DZ767" s="77">
        <v>-5.3779E-2</v>
      </c>
      <c r="EA767" s="77">
        <v>2.22451E-2</v>
      </c>
      <c r="EB767" s="77">
        <v>0.1308095</v>
      </c>
      <c r="EC767" s="77">
        <v>5.2017899999999999E-2</v>
      </c>
      <c r="ED767" s="77">
        <v>2.1906200000000001E-2</v>
      </c>
      <c r="EE767" s="77">
        <v>0.1063733</v>
      </c>
      <c r="EF767" s="77">
        <v>0.14979980000000001</v>
      </c>
      <c r="EG767" s="77">
        <v>0.15501239999999999</v>
      </c>
      <c r="EH767" s="77">
        <v>0.18787899999999999</v>
      </c>
      <c r="EI767" s="77">
        <v>0.38361699999999999</v>
      </c>
      <c r="EJ767" s="77">
        <v>0.2802733</v>
      </c>
      <c r="EK767" s="77">
        <v>0.34086830000000001</v>
      </c>
      <c r="EL767" s="77">
        <v>0.34797499999999998</v>
      </c>
      <c r="EM767" s="77">
        <v>0.2331318</v>
      </c>
      <c r="EN767" s="77">
        <v>0.25910499999999997</v>
      </c>
      <c r="EO767" s="77">
        <v>0.26012600000000002</v>
      </c>
      <c r="EP767" s="77">
        <v>0.2958171</v>
      </c>
      <c r="EQ767" s="77">
        <v>8.5875699999999999E-2</v>
      </c>
      <c r="ER767" s="77">
        <v>9.5531900000000003E-2</v>
      </c>
      <c r="ES767" s="77">
        <v>8.6801799999999998E-2</v>
      </c>
      <c r="ET767" s="77">
        <v>2.8551000000000002E-3</v>
      </c>
      <c r="EU767" s="77">
        <v>50.058680000000003</v>
      </c>
      <c r="EV767" s="77">
        <v>47.297330000000002</v>
      </c>
      <c r="EW767" s="77">
        <v>45.023690000000002</v>
      </c>
      <c r="EX767" s="77">
        <v>42.520969999999998</v>
      </c>
      <c r="EY767" s="77">
        <v>40.995649999999998</v>
      </c>
      <c r="EZ767" s="77">
        <v>38.263199999999998</v>
      </c>
      <c r="FA767" s="77">
        <v>40.820259999999998</v>
      </c>
      <c r="FB767" s="77">
        <v>41.488810000000001</v>
      </c>
      <c r="FC767" s="77">
        <v>45.471420000000002</v>
      </c>
      <c r="FD767" s="77">
        <v>49.487940000000002</v>
      </c>
      <c r="FE767" s="77">
        <v>53.249290000000002</v>
      </c>
      <c r="FF767" s="77">
        <v>55.029780000000002</v>
      </c>
      <c r="FG767" s="77">
        <v>57.028039999999997</v>
      </c>
      <c r="FH767" s="77">
        <v>58.023690000000002</v>
      </c>
      <c r="FI767" s="77">
        <v>57.280589999999997</v>
      </c>
      <c r="FJ767" s="77">
        <v>55.773530000000001</v>
      </c>
      <c r="FK767" s="77">
        <v>56.284939999999999</v>
      </c>
      <c r="FL767" s="77">
        <v>53.289279999999998</v>
      </c>
      <c r="FM767" s="77">
        <v>49.314709999999998</v>
      </c>
      <c r="FN767" s="77">
        <v>48.059550000000002</v>
      </c>
      <c r="FO767" s="77">
        <v>44.269289999999998</v>
      </c>
      <c r="FP767" s="77">
        <v>42.297330000000002</v>
      </c>
      <c r="FQ767" s="77">
        <v>39.069110000000002</v>
      </c>
      <c r="FR767" s="77">
        <v>38.80874</v>
      </c>
      <c r="FS767" s="77">
        <v>1.118431</v>
      </c>
      <c r="FT767" s="77">
        <v>3.9020199999999998E-2</v>
      </c>
      <c r="FU767" s="77">
        <v>8.5268399999999994E-2</v>
      </c>
    </row>
    <row r="768" spans="1:177" x14ac:dyDescent="0.25">
      <c r="A768" t="s">
        <v>226</v>
      </c>
      <c r="B768" t="s">
        <v>199</v>
      </c>
      <c r="C768" t="s">
        <v>271</v>
      </c>
      <c r="D768" s="30" t="s">
        <v>245</v>
      </c>
      <c r="E768" t="s">
        <v>220</v>
      </c>
      <c r="F768" s="78">
        <v>3469</v>
      </c>
      <c r="G768" s="77">
        <v>1.342414</v>
      </c>
      <c r="H768" s="77">
        <v>1.290848</v>
      </c>
      <c r="I768" s="77">
        <v>1.3779319999999999</v>
      </c>
      <c r="J768" s="77">
        <v>1.235941</v>
      </c>
      <c r="K768" s="77">
        <v>1.1528430000000001</v>
      </c>
      <c r="L768" s="77">
        <v>1.12422</v>
      </c>
      <c r="M768" s="77">
        <v>1.0827640000000001</v>
      </c>
      <c r="N768" s="77">
        <v>1.0897939999999999</v>
      </c>
      <c r="O768" s="77">
        <v>1.2357959999999999</v>
      </c>
      <c r="P768" s="77">
        <v>1.175041</v>
      </c>
      <c r="Q768" s="77">
        <v>1.175789</v>
      </c>
      <c r="R768" s="77">
        <v>1.1442030000000001</v>
      </c>
      <c r="S768" s="77">
        <v>1.261234</v>
      </c>
      <c r="T768" s="77">
        <v>1.0468599999999999</v>
      </c>
      <c r="U768" s="77">
        <v>1.065825</v>
      </c>
      <c r="V768" s="77">
        <v>1.045885</v>
      </c>
      <c r="W768" s="77">
        <v>0.88808549999999997</v>
      </c>
      <c r="X768" s="77">
        <v>1.25468</v>
      </c>
      <c r="Y768" s="77">
        <v>1.715878</v>
      </c>
      <c r="Z768" s="77">
        <v>1.79108</v>
      </c>
      <c r="AA768" s="77">
        <v>1.648244</v>
      </c>
      <c r="AB768" s="77">
        <v>1.599197</v>
      </c>
      <c r="AC768" s="77">
        <v>1.405508</v>
      </c>
      <c r="AD768" s="77">
        <v>1.1913899999999999</v>
      </c>
      <c r="AE768" s="77">
        <v>-0.67816149999999997</v>
      </c>
      <c r="AF768" s="77">
        <v>-0.68067279999999997</v>
      </c>
      <c r="AG768" s="77">
        <v>-0.29929060000000002</v>
      </c>
      <c r="AH768" s="77">
        <v>-0.19921949999999999</v>
      </c>
      <c r="AI768" s="77">
        <v>-0.12930910000000001</v>
      </c>
      <c r="AJ768" s="77">
        <v>-6.7503499999999994E-2</v>
      </c>
      <c r="AK768" s="77">
        <v>-0.2408304</v>
      </c>
      <c r="AL768" s="77">
        <v>-0.2823927</v>
      </c>
      <c r="AM768" s="77">
        <v>-2.4869100000000002E-2</v>
      </c>
      <c r="AN768" s="77">
        <v>-4.7430800000000002E-2</v>
      </c>
      <c r="AO768" s="77">
        <v>-3.4694599999999999E-2</v>
      </c>
      <c r="AP768" s="77">
        <v>-2.3636999999999998E-2</v>
      </c>
      <c r="AQ768" s="77">
        <v>0.1109135</v>
      </c>
      <c r="AR768" s="77">
        <v>-8.8257199999999994E-2</v>
      </c>
      <c r="AS768" s="77">
        <v>-2.7222199999999998E-2</v>
      </c>
      <c r="AT768" s="77">
        <v>-3.1563300000000002E-2</v>
      </c>
      <c r="AU768" s="77">
        <v>-0.3270865</v>
      </c>
      <c r="AV768" s="77">
        <v>-0.26736349999999998</v>
      </c>
      <c r="AW768" s="77">
        <v>7.4440000000000001E-3</v>
      </c>
      <c r="AX768" s="77">
        <v>-1.5856800000000001E-2</v>
      </c>
      <c r="AY768" s="77">
        <v>-0.12484870000000001</v>
      </c>
      <c r="AZ768" s="77">
        <v>-7.1417900000000006E-2</v>
      </c>
      <c r="BA768" s="77">
        <v>-8.1334500000000004E-2</v>
      </c>
      <c r="BB768" s="77">
        <v>-0.1316319</v>
      </c>
      <c r="BC768" s="77">
        <v>-0.57811610000000002</v>
      </c>
      <c r="BD768" s="77">
        <v>-0.58540170000000002</v>
      </c>
      <c r="BE768" s="77">
        <v>-0.24583050000000001</v>
      </c>
      <c r="BF768" s="77">
        <v>-0.15095639999999999</v>
      </c>
      <c r="BG768" s="77">
        <v>-8.6519200000000004E-2</v>
      </c>
      <c r="BH768" s="77">
        <v>-3.1599500000000003E-2</v>
      </c>
      <c r="BI768" s="77">
        <v>-0.18432460000000001</v>
      </c>
      <c r="BJ768" s="77">
        <v>-0.22964580000000001</v>
      </c>
      <c r="BK768" s="77">
        <v>1.46687E-2</v>
      </c>
      <c r="BL768" s="77">
        <v>-3.1518000000000002E-3</v>
      </c>
      <c r="BM768" s="77">
        <v>1.8642200000000001E-2</v>
      </c>
      <c r="BN768" s="77">
        <v>2.4540099999999999E-2</v>
      </c>
      <c r="BO768" s="77">
        <v>0.161383</v>
      </c>
      <c r="BP768" s="77">
        <v>-2.14916E-2</v>
      </c>
      <c r="BQ768" s="77">
        <v>4.3346599999999999E-2</v>
      </c>
      <c r="BR768" s="77">
        <v>3.6962700000000001E-2</v>
      </c>
      <c r="BS768" s="77">
        <v>-0.2057707</v>
      </c>
      <c r="BT768" s="77">
        <v>-0.1388643</v>
      </c>
      <c r="BU768" s="77">
        <v>8.5809800000000006E-2</v>
      </c>
      <c r="BV768" s="77">
        <v>8.0559900000000004E-2</v>
      </c>
      <c r="BW768" s="77">
        <v>-4.6350500000000003E-2</v>
      </c>
      <c r="BX768" s="77">
        <v>1.0805000000000001E-3</v>
      </c>
      <c r="BY768" s="77">
        <v>-1.5980899999999999E-2</v>
      </c>
      <c r="BZ768" s="77">
        <v>-8.2900100000000004E-2</v>
      </c>
      <c r="CA768" s="77">
        <v>-0.50882479999999997</v>
      </c>
      <c r="CB768" s="77">
        <v>-0.51941729999999997</v>
      </c>
      <c r="CC768" s="77">
        <v>-0.2088042</v>
      </c>
      <c r="CD768" s="77">
        <v>-0.1175295</v>
      </c>
      <c r="CE768" s="77">
        <v>-5.6883000000000003E-2</v>
      </c>
      <c r="CF768" s="77">
        <v>-6.7324999999999998E-3</v>
      </c>
      <c r="CG768" s="77">
        <v>-0.14518890000000001</v>
      </c>
      <c r="CH768" s="77">
        <v>-0.19311339999999999</v>
      </c>
      <c r="CI768" s="77">
        <v>4.20525E-2</v>
      </c>
      <c r="CJ768" s="77">
        <v>2.7515600000000001E-2</v>
      </c>
      <c r="CK768" s="77">
        <v>5.5583100000000003E-2</v>
      </c>
      <c r="CL768" s="77">
        <v>5.7907500000000001E-2</v>
      </c>
      <c r="CM768" s="77">
        <v>0.19633809999999999</v>
      </c>
      <c r="CN768" s="77">
        <v>2.4750100000000001E-2</v>
      </c>
      <c r="CO768" s="77">
        <v>9.2222299999999993E-2</v>
      </c>
      <c r="CP768" s="77">
        <v>8.4423600000000001E-2</v>
      </c>
      <c r="CQ768" s="77">
        <v>-0.1217478</v>
      </c>
      <c r="CR768" s="77">
        <v>-4.9866199999999999E-2</v>
      </c>
      <c r="CS768" s="77">
        <v>0.14008570000000001</v>
      </c>
      <c r="CT768" s="77">
        <v>0.14733789999999999</v>
      </c>
      <c r="CU768" s="77">
        <v>8.0170999999999992E-3</v>
      </c>
      <c r="CV768" s="77">
        <v>5.1292699999999997E-2</v>
      </c>
      <c r="CW768" s="77">
        <v>2.9282800000000001E-2</v>
      </c>
      <c r="CX768" s="77">
        <v>-4.9148600000000001E-2</v>
      </c>
      <c r="CY768" s="77">
        <v>-0.43953370000000003</v>
      </c>
      <c r="CZ768" s="77">
        <v>-0.45343290000000003</v>
      </c>
      <c r="DA768" s="77">
        <v>-0.17177799999999999</v>
      </c>
      <c r="DB768" s="77">
        <v>-8.41026E-2</v>
      </c>
      <c r="DC768" s="77">
        <v>-2.7246800000000002E-2</v>
      </c>
      <c r="DD768" s="77">
        <v>1.8134500000000001E-2</v>
      </c>
      <c r="DE768" s="77">
        <v>-0.1060532</v>
      </c>
      <c r="DF768" s="77">
        <v>-0.1565811</v>
      </c>
      <c r="DG768" s="77">
        <v>6.9436300000000006E-2</v>
      </c>
      <c r="DH768" s="77">
        <v>5.8183100000000001E-2</v>
      </c>
      <c r="DI768" s="77">
        <v>9.2523999999999995E-2</v>
      </c>
      <c r="DJ768" s="77">
        <v>9.1274800000000003E-2</v>
      </c>
      <c r="DK768" s="77">
        <v>0.2312931</v>
      </c>
      <c r="DL768" s="77">
        <v>7.0991799999999994E-2</v>
      </c>
      <c r="DM768" s="77">
        <v>0.141098</v>
      </c>
      <c r="DN768" s="77">
        <v>0.13188449999999999</v>
      </c>
      <c r="DO768" s="77">
        <v>-3.7724800000000003E-2</v>
      </c>
      <c r="DP768" s="77">
        <v>3.9131899999999997E-2</v>
      </c>
      <c r="DQ768" s="77">
        <v>0.1943616</v>
      </c>
      <c r="DR768" s="77">
        <v>0.2141159</v>
      </c>
      <c r="DS768" s="77">
        <v>6.2384700000000001E-2</v>
      </c>
      <c r="DT768" s="77">
        <v>0.10150480000000001</v>
      </c>
      <c r="DU768" s="77">
        <v>7.4546500000000002E-2</v>
      </c>
      <c r="DV768" s="77">
        <v>-1.53971E-2</v>
      </c>
      <c r="DW768" s="77">
        <v>-0.33948820000000002</v>
      </c>
      <c r="DX768" s="77">
        <v>-0.35816179999999997</v>
      </c>
      <c r="DY768" s="77">
        <v>-0.1183179</v>
      </c>
      <c r="DZ768" s="77">
        <v>-3.5839500000000003E-2</v>
      </c>
      <c r="EA768" s="77">
        <v>1.55432E-2</v>
      </c>
      <c r="EB768" s="77">
        <v>5.4038500000000003E-2</v>
      </c>
      <c r="EC768" s="77">
        <v>-4.9547399999999998E-2</v>
      </c>
      <c r="ED768" s="77">
        <v>-0.1038342</v>
      </c>
      <c r="EE768" s="77">
        <v>0.1089741</v>
      </c>
      <c r="EF768" s="77">
        <v>0.1024621</v>
      </c>
      <c r="EG768" s="77">
        <v>0.14586089999999999</v>
      </c>
      <c r="EH768" s="77">
        <v>0.13945199999999999</v>
      </c>
      <c r="EI768" s="77">
        <v>0.28176259999999997</v>
      </c>
      <c r="EJ768" s="77">
        <v>0.1377575</v>
      </c>
      <c r="EK768" s="77">
        <v>0.21166679999999999</v>
      </c>
      <c r="EL768" s="77">
        <v>0.20041049999999999</v>
      </c>
      <c r="EM768" s="77">
        <v>8.3590999999999999E-2</v>
      </c>
      <c r="EN768" s="77">
        <v>0.16763110000000001</v>
      </c>
      <c r="EO768" s="77">
        <v>0.27272740000000001</v>
      </c>
      <c r="EP768" s="77">
        <v>0.31053259999999999</v>
      </c>
      <c r="EQ768" s="77">
        <v>0.1408828</v>
      </c>
      <c r="ER768" s="77">
        <v>0.1740032</v>
      </c>
      <c r="ES768" s="77">
        <v>0.1399001</v>
      </c>
      <c r="ET768" s="77">
        <v>3.3334700000000002E-2</v>
      </c>
      <c r="EU768" s="77">
        <v>52</v>
      </c>
      <c r="EV768" s="77">
        <v>48.994259999999997</v>
      </c>
      <c r="EW768" s="77">
        <v>45.994259999999997</v>
      </c>
      <c r="EX768" s="77">
        <v>43.011470000000003</v>
      </c>
      <c r="EY768" s="77">
        <v>41</v>
      </c>
      <c r="EZ768" s="77">
        <v>38.988529999999997</v>
      </c>
      <c r="FA768" s="77">
        <v>43.954120000000003</v>
      </c>
      <c r="FB768" s="77">
        <v>41.971319999999999</v>
      </c>
      <c r="FC768" s="77">
        <v>45.94838</v>
      </c>
      <c r="FD768" s="77">
        <v>49.971319999999999</v>
      </c>
      <c r="FE768" s="77">
        <v>53.977060000000002</v>
      </c>
      <c r="FF768" s="77">
        <v>56.005740000000003</v>
      </c>
      <c r="FG768" s="77">
        <v>58.005740000000003</v>
      </c>
      <c r="FH768" s="77">
        <v>59</v>
      </c>
      <c r="FI768" s="77">
        <v>58.017209999999999</v>
      </c>
      <c r="FJ768" s="77">
        <v>56.028680000000001</v>
      </c>
      <c r="FK768" s="77">
        <v>57.022939999999998</v>
      </c>
      <c r="FL768" s="77">
        <v>54.028680000000001</v>
      </c>
      <c r="FM768" s="77">
        <v>51.017209999999999</v>
      </c>
      <c r="FN768" s="77">
        <v>50</v>
      </c>
      <c r="FO768" s="77">
        <v>45.005740000000003</v>
      </c>
      <c r="FP768" s="77">
        <v>43.994259999999997</v>
      </c>
      <c r="FQ768" s="77">
        <v>41.011470000000003</v>
      </c>
      <c r="FR768" s="77">
        <v>40.988529999999997</v>
      </c>
      <c r="FS768" s="77">
        <v>1.121184</v>
      </c>
      <c r="FT768" s="77">
        <v>4.11481E-2</v>
      </c>
      <c r="FU768" s="77">
        <v>0.1016883</v>
      </c>
    </row>
    <row r="769" spans="1:177" x14ac:dyDescent="0.25">
      <c r="A769" t="s">
        <v>226</v>
      </c>
      <c r="B769" t="s">
        <v>199</v>
      </c>
      <c r="C769" t="s">
        <v>271</v>
      </c>
      <c r="D769" s="30" t="s">
        <v>245</v>
      </c>
      <c r="E769" t="s">
        <v>221</v>
      </c>
      <c r="F769" s="78">
        <v>1105</v>
      </c>
      <c r="G769" s="77">
        <v>1.1508430000000001</v>
      </c>
      <c r="H769" s="77">
        <v>0.90775689999999998</v>
      </c>
      <c r="I769" s="77">
        <v>0.70575359999999998</v>
      </c>
      <c r="J769" s="77">
        <v>0.62889989999999996</v>
      </c>
      <c r="K769" s="77">
        <v>0.6028637</v>
      </c>
      <c r="L769" s="77">
        <v>1.0217240000000001</v>
      </c>
      <c r="M769" s="77">
        <v>1.4109259999999999</v>
      </c>
      <c r="N769" s="77">
        <v>1.5325960000000001</v>
      </c>
      <c r="O769" s="77">
        <v>1.072184</v>
      </c>
      <c r="P769" s="77">
        <v>1.2035499999999999</v>
      </c>
      <c r="Q769" s="77">
        <v>1.061178</v>
      </c>
      <c r="R769" s="77">
        <v>1.1490959999999999</v>
      </c>
      <c r="S769" s="77">
        <v>1.371972</v>
      </c>
      <c r="T769" s="77">
        <v>1.3293459999999999</v>
      </c>
      <c r="U769" s="77">
        <v>1.2427360000000001</v>
      </c>
      <c r="V769" s="77">
        <v>1.3028310000000001</v>
      </c>
      <c r="W769" s="77">
        <v>1.3192889999999999</v>
      </c>
      <c r="X769" s="77">
        <v>1.4633100000000001</v>
      </c>
      <c r="Y769" s="77">
        <v>1.44899</v>
      </c>
      <c r="Z769" s="77">
        <v>1.5883609999999999</v>
      </c>
      <c r="AA769" s="77">
        <v>1.243144</v>
      </c>
      <c r="AB769" s="77">
        <v>1.1152310000000001</v>
      </c>
      <c r="AC769" s="77">
        <v>1.154536</v>
      </c>
      <c r="AD769" s="77">
        <v>0.97659189999999996</v>
      </c>
      <c r="AE769" s="77">
        <v>-0.96571209999999996</v>
      </c>
      <c r="AF769" s="77">
        <v>-1.2294940000000001</v>
      </c>
      <c r="AG769" s="77">
        <v>-1.149718</v>
      </c>
      <c r="AH769" s="77">
        <v>-1.1669830000000001</v>
      </c>
      <c r="AI769" s="77">
        <v>-1.1445639999999999</v>
      </c>
      <c r="AJ769" s="77">
        <v>-0.62479870000000004</v>
      </c>
      <c r="AK769" s="77">
        <v>-8.4017700000000001E-2</v>
      </c>
      <c r="AL769" s="77">
        <v>0.26474389999999998</v>
      </c>
      <c r="AM769" s="77">
        <v>-3.5626999999999999E-2</v>
      </c>
      <c r="AN769" s="77">
        <v>8.0004199999999998E-2</v>
      </c>
      <c r="AO769" s="77">
        <v>0.1104769</v>
      </c>
      <c r="AP769" s="77">
        <v>0.19439049999999999</v>
      </c>
      <c r="AQ769" s="77">
        <v>0.30267880000000003</v>
      </c>
      <c r="AR769" s="77">
        <v>0.27190760000000003</v>
      </c>
      <c r="AS769" s="77">
        <v>0.1022213</v>
      </c>
      <c r="AT769" s="77">
        <v>0.1425379</v>
      </c>
      <c r="AU769" s="77">
        <v>0.10571609999999999</v>
      </c>
      <c r="AV769" s="77">
        <v>1.2835600000000001E-2</v>
      </c>
      <c r="AW769" s="77">
        <v>-0.1186538</v>
      </c>
      <c r="AX769" s="77">
        <v>-5.03474E-2</v>
      </c>
      <c r="AY769" s="77">
        <v>-0.34567589999999998</v>
      </c>
      <c r="AZ769" s="77">
        <v>-0.54036580000000001</v>
      </c>
      <c r="BA769" s="77">
        <v>-0.36975740000000001</v>
      </c>
      <c r="BB769" s="77">
        <v>-0.52364460000000002</v>
      </c>
      <c r="BC769" s="77">
        <v>-0.64975289999999997</v>
      </c>
      <c r="BD769" s="77">
        <v>-0.88583480000000003</v>
      </c>
      <c r="BE769" s="77">
        <v>-0.83772449999999998</v>
      </c>
      <c r="BF769" s="77">
        <v>-0.78963839999999996</v>
      </c>
      <c r="BG769" s="77">
        <v>-0.7294313</v>
      </c>
      <c r="BH769" s="77">
        <v>-0.26407079999999999</v>
      </c>
      <c r="BI769" s="77">
        <v>0.14075840000000001</v>
      </c>
      <c r="BJ769" s="77">
        <v>0.37143799999999999</v>
      </c>
      <c r="BK769" s="77">
        <v>2.6769500000000002E-2</v>
      </c>
      <c r="BL769" s="77">
        <v>0.18397640000000001</v>
      </c>
      <c r="BM769" s="77">
        <v>0.15599479999999999</v>
      </c>
      <c r="BN769" s="77">
        <v>0.26274560000000002</v>
      </c>
      <c r="BO769" s="77">
        <v>0.44757950000000002</v>
      </c>
      <c r="BP769" s="77">
        <v>0.42997059999999998</v>
      </c>
      <c r="BQ769" s="77">
        <v>0.3245053</v>
      </c>
      <c r="BR769" s="77">
        <v>0.36978250000000001</v>
      </c>
      <c r="BS769" s="77">
        <v>0.33541520000000002</v>
      </c>
      <c r="BT769" s="77">
        <v>0.232187</v>
      </c>
      <c r="BU769" s="77">
        <v>3.5860499999999997E-2</v>
      </c>
      <c r="BV769" s="77">
        <v>9.5424999999999996E-2</v>
      </c>
      <c r="BW769" s="77">
        <v>-0.2265142</v>
      </c>
      <c r="BX769" s="77">
        <v>-0.37185289999999999</v>
      </c>
      <c r="BY769" s="77">
        <v>-0.23903289999999999</v>
      </c>
      <c r="BZ769" s="77">
        <v>-0.35084460000000001</v>
      </c>
      <c r="CA769" s="77">
        <v>-0.43092049999999998</v>
      </c>
      <c r="CB769" s="77">
        <v>-0.64781759999999999</v>
      </c>
      <c r="CC769" s="77">
        <v>-0.62163869999999999</v>
      </c>
      <c r="CD769" s="77">
        <v>-0.52829040000000005</v>
      </c>
      <c r="CE769" s="77">
        <v>-0.44191190000000002</v>
      </c>
      <c r="CF769" s="77">
        <v>-1.4231799999999999E-2</v>
      </c>
      <c r="CG769" s="77">
        <v>0.29643760000000002</v>
      </c>
      <c r="CH769" s="77">
        <v>0.44533400000000001</v>
      </c>
      <c r="CI769" s="77">
        <v>6.9985199999999997E-2</v>
      </c>
      <c r="CJ769" s="77">
        <v>0.25598729999999997</v>
      </c>
      <c r="CK769" s="77">
        <v>0.1875204</v>
      </c>
      <c r="CL769" s="77">
        <v>0.31008829999999998</v>
      </c>
      <c r="CM769" s="77">
        <v>0.54793729999999996</v>
      </c>
      <c r="CN769" s="77">
        <v>0.53944460000000005</v>
      </c>
      <c r="CO769" s="77">
        <v>0.47845850000000001</v>
      </c>
      <c r="CP769" s="77">
        <v>0.52717150000000002</v>
      </c>
      <c r="CQ769" s="77">
        <v>0.4945041</v>
      </c>
      <c r="CR769" s="77">
        <v>0.38410909999999998</v>
      </c>
      <c r="CS769" s="77">
        <v>0.14287659999999999</v>
      </c>
      <c r="CT769" s="77">
        <v>0.19638659999999999</v>
      </c>
      <c r="CU769" s="77">
        <v>-0.1439831</v>
      </c>
      <c r="CV769" s="77">
        <v>-0.25514140000000002</v>
      </c>
      <c r="CW769" s="77">
        <v>-0.1484934</v>
      </c>
      <c r="CX769" s="77">
        <v>-0.2311638</v>
      </c>
      <c r="CY769" s="77">
        <v>-0.2120881</v>
      </c>
      <c r="CZ769" s="77">
        <v>-0.40980030000000001</v>
      </c>
      <c r="DA769" s="77">
        <v>-0.40555269999999999</v>
      </c>
      <c r="DB769" s="77">
        <v>-0.26694230000000002</v>
      </c>
      <c r="DC769" s="77">
        <v>-0.15439240000000001</v>
      </c>
      <c r="DD769" s="77">
        <v>0.23560719999999999</v>
      </c>
      <c r="DE769" s="77">
        <v>0.45211689999999999</v>
      </c>
      <c r="DF769" s="77">
        <v>0.51922990000000002</v>
      </c>
      <c r="DG769" s="77">
        <v>0.1132008</v>
      </c>
      <c r="DH769" s="77">
        <v>0.32799810000000001</v>
      </c>
      <c r="DI769" s="77">
        <v>0.21904609999999999</v>
      </c>
      <c r="DJ769" s="77">
        <v>0.3574309</v>
      </c>
      <c r="DK769" s="77">
        <v>0.64829519999999996</v>
      </c>
      <c r="DL769" s="77">
        <v>0.64891849999999995</v>
      </c>
      <c r="DM769" s="77">
        <v>0.63241170000000002</v>
      </c>
      <c r="DN769" s="77">
        <v>0.68456039999999996</v>
      </c>
      <c r="DO769" s="77">
        <v>0.65359299999999998</v>
      </c>
      <c r="DP769" s="77">
        <v>0.53603120000000004</v>
      </c>
      <c r="DQ769" s="77">
        <v>0.2498927</v>
      </c>
      <c r="DR769" s="77">
        <v>0.2973481</v>
      </c>
      <c r="DS769" s="77">
        <v>-6.1452100000000003E-2</v>
      </c>
      <c r="DT769" s="77">
        <v>-0.13842989999999999</v>
      </c>
      <c r="DU769" s="77">
        <v>-5.7953999999999999E-2</v>
      </c>
      <c r="DV769" s="77">
        <v>-0.111483</v>
      </c>
      <c r="DW769" s="77">
        <v>0.10387109999999999</v>
      </c>
      <c r="DX769" s="77">
        <v>-6.6141199999999997E-2</v>
      </c>
      <c r="DY769" s="77">
        <v>-9.3559100000000006E-2</v>
      </c>
      <c r="DZ769" s="77">
        <v>0.11040270000000001</v>
      </c>
      <c r="EA769" s="77">
        <v>0.26074000000000003</v>
      </c>
      <c r="EB769" s="77">
        <v>0.59633510000000001</v>
      </c>
      <c r="EC769" s="77">
        <v>0.67689299999999997</v>
      </c>
      <c r="ED769" s="77">
        <v>0.62592400000000004</v>
      </c>
      <c r="EE769" s="77">
        <v>0.17559730000000001</v>
      </c>
      <c r="EF769" s="77">
        <v>0.43197029999999997</v>
      </c>
      <c r="EG769" s="77">
        <v>0.26456400000000002</v>
      </c>
      <c r="EH769" s="77">
        <v>0.4257861</v>
      </c>
      <c r="EI769" s="77">
        <v>0.79319589999999995</v>
      </c>
      <c r="EJ769" s="77">
        <v>0.80698159999999997</v>
      </c>
      <c r="EK769" s="77">
        <v>0.8546956</v>
      </c>
      <c r="EL769" s="77">
        <v>0.91180510000000004</v>
      </c>
      <c r="EM769" s="77">
        <v>0.88329210000000002</v>
      </c>
      <c r="EN769" s="77">
        <v>0.75538269999999996</v>
      </c>
      <c r="EO769" s="77">
        <v>0.40440700000000002</v>
      </c>
      <c r="EP769" s="77">
        <v>0.44312049999999997</v>
      </c>
      <c r="EQ769" s="77">
        <v>5.7709700000000003E-2</v>
      </c>
      <c r="ER769" s="77">
        <v>3.0083100000000002E-2</v>
      </c>
      <c r="ES769" s="77">
        <v>7.2770600000000005E-2</v>
      </c>
      <c r="ET769" s="77">
        <v>6.1317000000000003E-2</v>
      </c>
      <c r="EU769" s="77">
        <v>43.982050000000001</v>
      </c>
      <c r="EV769" s="77">
        <v>41.985639999999997</v>
      </c>
      <c r="EW769" s="77">
        <v>41.985639999999997</v>
      </c>
      <c r="EX769" s="77">
        <v>40.985639999999997</v>
      </c>
      <c r="EY769" s="77">
        <v>40.982050000000001</v>
      </c>
      <c r="EZ769" s="77">
        <v>35.992820000000002</v>
      </c>
      <c r="FA769" s="77">
        <v>31.010770000000001</v>
      </c>
      <c r="FB769" s="77">
        <v>39.978450000000002</v>
      </c>
      <c r="FC769" s="77">
        <v>43.978450000000002</v>
      </c>
      <c r="FD769" s="77">
        <v>47.97486</v>
      </c>
      <c r="FE769" s="77">
        <v>50.97128</v>
      </c>
      <c r="FF769" s="77">
        <v>51.97486</v>
      </c>
      <c r="FG769" s="77">
        <v>53.967689999999997</v>
      </c>
      <c r="FH769" s="77">
        <v>54.967689999999997</v>
      </c>
      <c r="FI769" s="77">
        <v>54.97486</v>
      </c>
      <c r="FJ769" s="77">
        <v>54.97486</v>
      </c>
      <c r="FK769" s="77">
        <v>53.97486</v>
      </c>
      <c r="FL769" s="77">
        <v>50.97486</v>
      </c>
      <c r="FM769" s="77">
        <v>43.985639999999997</v>
      </c>
      <c r="FN769" s="77">
        <v>41.985639999999997</v>
      </c>
      <c r="FO769" s="77">
        <v>41.964089999999999</v>
      </c>
      <c r="FP769" s="77">
        <v>36.985639999999997</v>
      </c>
      <c r="FQ769" s="77">
        <v>32.989229999999999</v>
      </c>
      <c r="FR769" s="77">
        <v>31.98564</v>
      </c>
      <c r="FS769" s="77">
        <v>3.1630189999999998</v>
      </c>
      <c r="FT769" s="77">
        <v>7.8800400000000007E-2</v>
      </c>
      <c r="FU769" s="77">
        <v>0.15759519999999999</v>
      </c>
    </row>
    <row r="770" spans="1:177" x14ac:dyDescent="0.25">
      <c r="A770" t="s">
        <v>226</v>
      </c>
      <c r="B770" t="s">
        <v>199</v>
      </c>
      <c r="C770" t="s">
        <v>271</v>
      </c>
      <c r="D770" s="30" t="s">
        <v>246</v>
      </c>
      <c r="E770" t="s">
        <v>219</v>
      </c>
      <c r="F770" s="78">
        <v>4580</v>
      </c>
      <c r="G770" s="77">
        <v>1.32423</v>
      </c>
      <c r="H770" s="77">
        <v>1.1974659999999999</v>
      </c>
      <c r="I770" s="77">
        <v>1.2286619999999999</v>
      </c>
      <c r="J770" s="77">
        <v>1.126501</v>
      </c>
      <c r="K770" s="77">
        <v>1.0181420000000001</v>
      </c>
      <c r="L770" s="77">
        <v>1.0707960000000001</v>
      </c>
      <c r="M770" s="77">
        <v>1.071733</v>
      </c>
      <c r="N770" s="77">
        <v>1.110223</v>
      </c>
      <c r="O770" s="77">
        <v>1.2004159999999999</v>
      </c>
      <c r="P770" s="77">
        <v>1.2078759999999999</v>
      </c>
      <c r="Q770" s="77">
        <v>1.1950430000000001</v>
      </c>
      <c r="R770" s="77">
        <v>1.1822239999999999</v>
      </c>
      <c r="S770" s="77">
        <v>1.3111600000000001</v>
      </c>
      <c r="T770" s="77">
        <v>1.176096</v>
      </c>
      <c r="U770" s="77">
        <v>1.1705479999999999</v>
      </c>
      <c r="V770" s="77">
        <v>1.1868590000000001</v>
      </c>
      <c r="W770" s="77">
        <v>1.140404</v>
      </c>
      <c r="X770" s="77">
        <v>1.4842770000000001</v>
      </c>
      <c r="Y770" s="77">
        <v>1.7045939999999999</v>
      </c>
      <c r="Z770" s="77">
        <v>1.7532049999999999</v>
      </c>
      <c r="AA770" s="77">
        <v>1.550046</v>
      </c>
      <c r="AB770" s="77">
        <v>1.4814890000000001</v>
      </c>
      <c r="AC770" s="77">
        <v>1.317496</v>
      </c>
      <c r="AD770" s="77">
        <v>1.1024620000000001</v>
      </c>
      <c r="AE770" s="77">
        <v>-0.68868870000000004</v>
      </c>
      <c r="AF770" s="77">
        <v>-0.74471549999999997</v>
      </c>
      <c r="AG770" s="77">
        <v>-0.44922289999999998</v>
      </c>
      <c r="AH770" s="77">
        <v>-0.36388609999999999</v>
      </c>
      <c r="AI770" s="77">
        <v>-0.2978807</v>
      </c>
      <c r="AJ770" s="77">
        <v>-0.1429897</v>
      </c>
      <c r="AK770" s="77">
        <v>-0.17546680000000001</v>
      </c>
      <c r="AL770" s="77">
        <v>-0.1608829</v>
      </c>
      <c r="AM770" s="77">
        <v>-8.5629E-3</v>
      </c>
      <c r="AN770" s="77">
        <v>5.2212999999999999E-3</v>
      </c>
      <c r="AO770" s="77">
        <v>1.16212E-2</v>
      </c>
      <c r="AP770" s="77">
        <v>4.87065E-2</v>
      </c>
      <c r="AQ770" s="77">
        <v>0.20306440000000001</v>
      </c>
      <c r="AR770" s="77">
        <v>6.1281599999999999E-2</v>
      </c>
      <c r="AS770" s="77">
        <v>8.81879E-2</v>
      </c>
      <c r="AT770" s="77">
        <v>9.8453100000000002E-2</v>
      </c>
      <c r="AU770" s="77">
        <v>-0.1242292</v>
      </c>
      <c r="AV770" s="77">
        <v>-0.1024079</v>
      </c>
      <c r="AW770" s="77">
        <v>3.2146500000000001E-2</v>
      </c>
      <c r="AX770" s="77">
        <v>1.9843599999999999E-2</v>
      </c>
      <c r="AY770" s="77">
        <v>-0.1381666</v>
      </c>
      <c r="AZ770" s="77">
        <v>-0.13456419999999999</v>
      </c>
      <c r="BA770" s="77">
        <v>-0.1108777</v>
      </c>
      <c r="BB770" s="77">
        <v>-0.1758354</v>
      </c>
      <c r="BC770" s="77">
        <v>-0.58438540000000005</v>
      </c>
      <c r="BD770" s="77">
        <v>-0.63712480000000005</v>
      </c>
      <c r="BE770" s="77">
        <v>-0.36785099999999998</v>
      </c>
      <c r="BF770" s="77">
        <v>-0.27377410000000002</v>
      </c>
      <c r="BG770" s="77">
        <v>-0.20279710000000001</v>
      </c>
      <c r="BH770" s="77">
        <v>-6.2056699999999999E-2</v>
      </c>
      <c r="BI770" s="77">
        <v>-0.10718809999999999</v>
      </c>
      <c r="BJ770" s="77">
        <v>-0.10589519999999999</v>
      </c>
      <c r="BK770" s="77">
        <v>2.5427600000000002E-2</v>
      </c>
      <c r="BL770" s="77">
        <v>4.8540699999999999E-2</v>
      </c>
      <c r="BM770" s="77">
        <v>5.5087200000000003E-2</v>
      </c>
      <c r="BN770" s="77">
        <v>9.0997400000000006E-2</v>
      </c>
      <c r="BO770" s="77">
        <v>0.25723020000000002</v>
      </c>
      <c r="BP770" s="77">
        <v>0.12782460000000001</v>
      </c>
      <c r="BQ770" s="77">
        <v>0.16483120000000001</v>
      </c>
      <c r="BR770" s="77">
        <v>0.1751241</v>
      </c>
      <c r="BS770" s="77">
        <v>-1.6815799999999999E-2</v>
      </c>
      <c r="BT770" s="77">
        <v>7.0234E-3</v>
      </c>
      <c r="BU770" s="77">
        <v>0.1007706</v>
      </c>
      <c r="BV770" s="77">
        <v>0.10170999999999999</v>
      </c>
      <c r="BW770" s="77">
        <v>-7.1960399999999994E-2</v>
      </c>
      <c r="BX770" s="77">
        <v>-6.6574800000000003E-2</v>
      </c>
      <c r="BY770" s="77">
        <v>-5.2404399999999997E-2</v>
      </c>
      <c r="BZ770" s="77">
        <v>-0.12208670000000001</v>
      </c>
      <c r="CA770" s="77">
        <v>-0.51214519999999997</v>
      </c>
      <c r="CB770" s="77">
        <v>-0.56260790000000005</v>
      </c>
      <c r="CC770" s="77">
        <v>-0.31149300000000002</v>
      </c>
      <c r="CD770" s="77">
        <v>-0.21136279999999999</v>
      </c>
      <c r="CE770" s="77">
        <v>-0.13694249999999999</v>
      </c>
      <c r="CF770" s="77">
        <v>-6.0028E-3</v>
      </c>
      <c r="CG770" s="77">
        <v>-5.98985E-2</v>
      </c>
      <c r="CH770" s="77">
        <v>-6.7810899999999993E-2</v>
      </c>
      <c r="CI770" s="77">
        <v>4.89693E-2</v>
      </c>
      <c r="CJ770" s="77">
        <v>7.8543500000000002E-2</v>
      </c>
      <c r="CK770" s="77">
        <v>8.5191600000000006E-2</v>
      </c>
      <c r="CL770" s="77">
        <v>0.1202879</v>
      </c>
      <c r="CM770" s="77">
        <v>0.29474519999999998</v>
      </c>
      <c r="CN770" s="77">
        <v>0.17391200000000001</v>
      </c>
      <c r="CO770" s="77">
        <v>0.2179141</v>
      </c>
      <c r="CP770" s="77">
        <v>0.22822619999999999</v>
      </c>
      <c r="CQ770" s="77">
        <v>5.7578299999999999E-2</v>
      </c>
      <c r="CR770" s="77">
        <v>8.2815200000000005E-2</v>
      </c>
      <c r="CS770" s="77">
        <v>0.1482995</v>
      </c>
      <c r="CT770" s="77">
        <v>0.15841040000000001</v>
      </c>
      <c r="CU770" s="77">
        <v>-2.61062E-2</v>
      </c>
      <c r="CV770" s="77">
        <v>-1.9485599999999999E-2</v>
      </c>
      <c r="CW770" s="77">
        <v>-1.1906E-2</v>
      </c>
      <c r="CX770" s="77">
        <v>-8.4860599999999994E-2</v>
      </c>
      <c r="CY770" s="77">
        <v>-0.43990499999999999</v>
      </c>
      <c r="CZ770" s="77">
        <v>-0.48809089999999999</v>
      </c>
      <c r="DA770" s="77">
        <v>-0.2551351</v>
      </c>
      <c r="DB770" s="77">
        <v>-0.14895149999999999</v>
      </c>
      <c r="DC770" s="77">
        <v>-7.1087899999999996E-2</v>
      </c>
      <c r="DD770" s="77">
        <v>5.0051100000000001E-2</v>
      </c>
      <c r="DE770" s="77">
        <v>-1.2608899999999999E-2</v>
      </c>
      <c r="DF770" s="77">
        <v>-2.9726599999999999E-2</v>
      </c>
      <c r="DG770" s="77">
        <v>7.2511000000000006E-2</v>
      </c>
      <c r="DH770" s="77">
        <v>0.1085464</v>
      </c>
      <c r="DI770" s="77">
        <v>0.115296</v>
      </c>
      <c r="DJ770" s="77">
        <v>0.1495784</v>
      </c>
      <c r="DK770" s="77">
        <v>0.33226020000000001</v>
      </c>
      <c r="DL770" s="77">
        <v>0.21999949999999999</v>
      </c>
      <c r="DM770" s="77">
        <v>0.27099699999999999</v>
      </c>
      <c r="DN770" s="77">
        <v>0.28132839999999998</v>
      </c>
      <c r="DO770" s="77">
        <v>0.13197249999999999</v>
      </c>
      <c r="DP770" s="77">
        <v>0.1586069</v>
      </c>
      <c r="DQ770" s="77">
        <v>0.19582830000000001</v>
      </c>
      <c r="DR770" s="77">
        <v>0.21511089999999999</v>
      </c>
      <c r="DS770" s="77">
        <v>1.9748000000000002E-2</v>
      </c>
      <c r="DT770" s="77">
        <v>2.7603599999999999E-2</v>
      </c>
      <c r="DU770" s="77">
        <v>2.85924E-2</v>
      </c>
      <c r="DV770" s="77">
        <v>-4.76344E-2</v>
      </c>
      <c r="DW770" s="77">
        <v>-0.3356016</v>
      </c>
      <c r="DX770" s="77">
        <v>-0.38050030000000001</v>
      </c>
      <c r="DY770" s="77">
        <v>-0.17376320000000001</v>
      </c>
      <c r="DZ770" s="77">
        <v>-5.8839599999999999E-2</v>
      </c>
      <c r="EA770" s="77">
        <v>2.3995699999999998E-2</v>
      </c>
      <c r="EB770" s="77">
        <v>0.13098409999999999</v>
      </c>
      <c r="EC770" s="77">
        <v>5.5669799999999998E-2</v>
      </c>
      <c r="ED770" s="77">
        <v>2.5261100000000002E-2</v>
      </c>
      <c r="EE770" s="77">
        <v>0.1065015</v>
      </c>
      <c r="EF770" s="77">
        <v>0.15186569999999999</v>
      </c>
      <c r="EG770" s="77">
        <v>0.15876199999999999</v>
      </c>
      <c r="EH770" s="77">
        <v>0.19186929999999999</v>
      </c>
      <c r="EI770" s="77">
        <v>0.38642599999999999</v>
      </c>
      <c r="EJ770" s="77">
        <v>0.28654239999999997</v>
      </c>
      <c r="EK770" s="77">
        <v>0.34764030000000001</v>
      </c>
      <c r="EL770" s="77">
        <v>0.35799940000000002</v>
      </c>
      <c r="EM770" s="77">
        <v>0.23938580000000001</v>
      </c>
      <c r="EN770" s="77">
        <v>0.2680382</v>
      </c>
      <c r="EO770" s="77">
        <v>0.26445239999999998</v>
      </c>
      <c r="EP770" s="77">
        <v>0.2969773</v>
      </c>
      <c r="EQ770" s="77">
        <v>8.5954199999999994E-2</v>
      </c>
      <c r="ER770" s="77">
        <v>9.5592999999999997E-2</v>
      </c>
      <c r="ES770" s="77">
        <v>8.7065699999999996E-2</v>
      </c>
      <c r="ET770" s="77">
        <v>6.1142999999999996E-3</v>
      </c>
      <c r="EU770" s="77">
        <v>40.80782</v>
      </c>
      <c r="EV770" s="77">
        <v>41.830309999999997</v>
      </c>
      <c r="EW770" s="77">
        <v>42.063110000000002</v>
      </c>
      <c r="EX770" s="77">
        <v>43.086480000000002</v>
      </c>
      <c r="EY770" s="77">
        <v>41.328020000000002</v>
      </c>
      <c r="EZ770" s="77">
        <v>44.348770000000002</v>
      </c>
      <c r="FA770" s="77">
        <v>39.577419999999996</v>
      </c>
      <c r="FB770" s="77">
        <v>41.325400000000002</v>
      </c>
      <c r="FC770" s="77">
        <v>45.01878</v>
      </c>
      <c r="FD770" s="77">
        <v>50.727020000000003</v>
      </c>
      <c r="FE770" s="77">
        <v>56.707140000000003</v>
      </c>
      <c r="FF770" s="77">
        <v>56.750599999999999</v>
      </c>
      <c r="FG770" s="77">
        <v>58.022500000000001</v>
      </c>
      <c r="FH770" s="77">
        <v>59.75759</v>
      </c>
      <c r="FI770" s="77">
        <v>60.270150000000001</v>
      </c>
      <c r="FJ770" s="77">
        <v>59.51605</v>
      </c>
      <c r="FK770" s="77">
        <v>56.7637</v>
      </c>
      <c r="FL770" s="77">
        <v>53.275390000000002</v>
      </c>
      <c r="FM770" s="77">
        <v>52.037350000000004</v>
      </c>
      <c r="FN770" s="77">
        <v>51.283250000000002</v>
      </c>
      <c r="FO770" s="77">
        <v>51.040840000000003</v>
      </c>
      <c r="FP770" s="77">
        <v>51.035600000000002</v>
      </c>
      <c r="FQ770" s="77">
        <v>49.790570000000002</v>
      </c>
      <c r="FR770" s="77">
        <v>50.06071</v>
      </c>
      <c r="FS770" s="77">
        <v>1.118431</v>
      </c>
      <c r="FT770" s="77">
        <v>3.9020199999999998E-2</v>
      </c>
      <c r="FU770" s="77">
        <v>8.5268399999999994E-2</v>
      </c>
    </row>
    <row r="771" spans="1:177" x14ac:dyDescent="0.25">
      <c r="A771" t="s">
        <v>226</v>
      </c>
      <c r="B771" t="s">
        <v>199</v>
      </c>
      <c r="C771" t="s">
        <v>271</v>
      </c>
      <c r="D771" s="30" t="s">
        <v>246</v>
      </c>
      <c r="E771" t="s">
        <v>220</v>
      </c>
      <c r="F771" s="78">
        <v>3471</v>
      </c>
      <c r="G771" s="77">
        <v>1.3651470000000001</v>
      </c>
      <c r="H771" s="77">
        <v>1.287506</v>
      </c>
      <c r="I771" s="77">
        <v>1.383016</v>
      </c>
      <c r="J771" s="77">
        <v>1.256105</v>
      </c>
      <c r="K771" s="77">
        <v>1.1284689999999999</v>
      </c>
      <c r="L771" s="77">
        <v>1.0976129999999999</v>
      </c>
      <c r="M771" s="77">
        <v>1.0180169999999999</v>
      </c>
      <c r="N771" s="77">
        <v>1.0411699999999999</v>
      </c>
      <c r="O771" s="77">
        <v>1.250397</v>
      </c>
      <c r="P771" s="77">
        <v>1.227401</v>
      </c>
      <c r="Q771" s="77">
        <v>1.2353730000000001</v>
      </c>
      <c r="R771" s="77">
        <v>1.1769620000000001</v>
      </c>
      <c r="S771" s="77">
        <v>1.2702340000000001</v>
      </c>
      <c r="T771" s="77">
        <v>1.076128</v>
      </c>
      <c r="U771" s="77">
        <v>1.0857559999999999</v>
      </c>
      <c r="V771" s="77">
        <v>1.093121</v>
      </c>
      <c r="W771" s="77">
        <v>0.9986777</v>
      </c>
      <c r="X771" s="77">
        <v>1.4280520000000001</v>
      </c>
      <c r="Y771" s="77">
        <v>1.8028979999999999</v>
      </c>
      <c r="Z771" s="77">
        <v>1.841191</v>
      </c>
      <c r="AA771" s="77">
        <v>1.6665220000000001</v>
      </c>
      <c r="AB771" s="77">
        <v>1.6210119999999999</v>
      </c>
      <c r="AC771" s="77">
        <v>1.4080900000000001</v>
      </c>
      <c r="AD771" s="77">
        <v>1.1676340000000001</v>
      </c>
      <c r="AE771" s="77">
        <v>-0.68677809999999995</v>
      </c>
      <c r="AF771" s="77">
        <v>-0.67932780000000004</v>
      </c>
      <c r="AG771" s="77">
        <v>-0.30006090000000002</v>
      </c>
      <c r="AH771" s="77">
        <v>-0.20113700000000001</v>
      </c>
      <c r="AI771" s="77">
        <v>-0.12810640000000001</v>
      </c>
      <c r="AJ771" s="77">
        <v>-6.7344200000000007E-2</v>
      </c>
      <c r="AK771" s="77">
        <v>-0.2321484</v>
      </c>
      <c r="AL771" s="77">
        <v>-0.27377669999999998</v>
      </c>
      <c r="AM771" s="77">
        <v>-2.43722E-2</v>
      </c>
      <c r="AN771" s="77">
        <v>-4.6204599999999998E-2</v>
      </c>
      <c r="AO771" s="77">
        <v>-3.1877999999999997E-2</v>
      </c>
      <c r="AP771" s="77">
        <v>-2.1979100000000001E-2</v>
      </c>
      <c r="AQ771" s="77">
        <v>0.1123146</v>
      </c>
      <c r="AR771" s="77">
        <v>-8.7565299999999999E-2</v>
      </c>
      <c r="AS771" s="77">
        <v>-2.5497700000000002E-2</v>
      </c>
      <c r="AT771" s="77">
        <v>-2.7750500000000001E-2</v>
      </c>
      <c r="AU771" s="77">
        <v>-0.34224769999999999</v>
      </c>
      <c r="AV771" s="77">
        <v>-0.274254</v>
      </c>
      <c r="AW771" s="77">
        <v>1.45484E-2</v>
      </c>
      <c r="AX771" s="77">
        <v>-1.17346E-2</v>
      </c>
      <c r="AY771" s="77">
        <v>-0.1247598</v>
      </c>
      <c r="AZ771" s="77">
        <v>-7.0718299999999998E-2</v>
      </c>
      <c r="BA771" s="77">
        <v>-8.1280599999999995E-2</v>
      </c>
      <c r="BB771" s="77">
        <v>-0.13065199999999999</v>
      </c>
      <c r="BC771" s="77">
        <v>-0.5867327</v>
      </c>
      <c r="BD771" s="77">
        <v>-0.58405689999999999</v>
      </c>
      <c r="BE771" s="77">
        <v>-0.24660090000000001</v>
      </c>
      <c r="BF771" s="77">
        <v>-0.15287390000000001</v>
      </c>
      <c r="BG771" s="77">
        <v>-8.5316500000000003E-2</v>
      </c>
      <c r="BH771" s="77">
        <v>-3.1440200000000001E-2</v>
      </c>
      <c r="BI771" s="77">
        <v>-0.17564260000000001</v>
      </c>
      <c r="BJ771" s="77">
        <v>-0.2210297</v>
      </c>
      <c r="BK771" s="77">
        <v>1.51656E-2</v>
      </c>
      <c r="BL771" s="77">
        <v>-1.9257E-3</v>
      </c>
      <c r="BM771" s="77">
        <v>2.14589E-2</v>
      </c>
      <c r="BN771" s="77">
        <v>2.6198099999999998E-2</v>
      </c>
      <c r="BO771" s="77">
        <v>0.16278409999999999</v>
      </c>
      <c r="BP771" s="77">
        <v>-2.0799700000000001E-2</v>
      </c>
      <c r="BQ771" s="77">
        <v>4.5071100000000003E-2</v>
      </c>
      <c r="BR771" s="77">
        <v>4.0775499999999999E-2</v>
      </c>
      <c r="BS771" s="77">
        <v>-0.22093189999999999</v>
      </c>
      <c r="BT771" s="77">
        <v>-0.14575489999999999</v>
      </c>
      <c r="BU771" s="77">
        <v>9.2914200000000002E-2</v>
      </c>
      <c r="BV771" s="77">
        <v>8.4682199999999999E-2</v>
      </c>
      <c r="BW771" s="77">
        <v>-4.62616E-2</v>
      </c>
      <c r="BX771" s="77">
        <v>1.7801E-3</v>
      </c>
      <c r="BY771" s="77">
        <v>-1.5927E-2</v>
      </c>
      <c r="BZ771" s="77">
        <v>-8.1920199999999999E-2</v>
      </c>
      <c r="CA771" s="77">
        <v>-0.5174415</v>
      </c>
      <c r="CB771" s="77">
        <v>-0.51807239999999999</v>
      </c>
      <c r="CC771" s="77">
        <v>-0.2095746</v>
      </c>
      <c r="CD771" s="77">
        <v>-0.119447</v>
      </c>
      <c r="CE771" s="77">
        <v>-5.5680300000000002E-2</v>
      </c>
      <c r="CF771" s="77">
        <v>-6.5732000000000004E-3</v>
      </c>
      <c r="CG771" s="77">
        <v>-0.13650689999999999</v>
      </c>
      <c r="CH771" s="77">
        <v>-0.18449740000000001</v>
      </c>
      <c r="CI771" s="77">
        <v>4.2549400000000001E-2</v>
      </c>
      <c r="CJ771" s="77">
        <v>2.8741800000000001E-2</v>
      </c>
      <c r="CK771" s="77">
        <v>5.8399800000000002E-2</v>
      </c>
      <c r="CL771" s="77">
        <v>5.9565399999999998E-2</v>
      </c>
      <c r="CM771" s="77">
        <v>0.1977391</v>
      </c>
      <c r="CN771" s="77">
        <v>2.5441999999999999E-2</v>
      </c>
      <c r="CO771" s="77">
        <v>9.3946799999999997E-2</v>
      </c>
      <c r="CP771" s="77">
        <v>8.8236499999999995E-2</v>
      </c>
      <c r="CQ771" s="77">
        <v>-0.1369089</v>
      </c>
      <c r="CR771" s="77">
        <v>-5.67567E-2</v>
      </c>
      <c r="CS771" s="77">
        <v>0.14719009999999999</v>
      </c>
      <c r="CT771" s="77">
        <v>0.15146019999999999</v>
      </c>
      <c r="CU771" s="77">
        <v>8.1060000000000004E-3</v>
      </c>
      <c r="CV771" s="77">
        <v>5.1992299999999998E-2</v>
      </c>
      <c r="CW771" s="77">
        <v>2.93367E-2</v>
      </c>
      <c r="CX771" s="77">
        <v>-4.8168700000000002E-2</v>
      </c>
      <c r="CY771" s="77">
        <v>-0.4481503</v>
      </c>
      <c r="CZ771" s="77">
        <v>-0.45208799999999999</v>
      </c>
      <c r="DA771" s="77">
        <v>-0.17254829999999999</v>
      </c>
      <c r="DB771" s="77">
        <v>-8.6020100000000002E-2</v>
      </c>
      <c r="DC771" s="77">
        <v>-2.6044100000000001E-2</v>
      </c>
      <c r="DD771" s="77">
        <v>1.8293799999999999E-2</v>
      </c>
      <c r="DE771" s="77">
        <v>-9.7371200000000005E-2</v>
      </c>
      <c r="DF771" s="77">
        <v>-0.14796500000000001</v>
      </c>
      <c r="DG771" s="77">
        <v>6.9933200000000001E-2</v>
      </c>
      <c r="DH771" s="77">
        <v>5.9409299999999998E-2</v>
      </c>
      <c r="DI771" s="77">
        <v>9.53407E-2</v>
      </c>
      <c r="DJ771" s="77">
        <v>9.2932799999999996E-2</v>
      </c>
      <c r="DK771" s="77">
        <v>0.23269409999999999</v>
      </c>
      <c r="DL771" s="77">
        <v>7.1683700000000003E-2</v>
      </c>
      <c r="DM771" s="77">
        <v>0.14282249999999999</v>
      </c>
      <c r="DN771" s="77">
        <v>0.1356974</v>
      </c>
      <c r="DO771" s="77">
        <v>-5.2886000000000002E-2</v>
      </c>
      <c r="DP771" s="77">
        <v>3.2241400000000003E-2</v>
      </c>
      <c r="DQ771" s="77">
        <v>0.20146600000000001</v>
      </c>
      <c r="DR771" s="77">
        <v>0.21823809999999999</v>
      </c>
      <c r="DS771" s="77">
        <v>6.2473599999999997E-2</v>
      </c>
      <c r="DT771" s="77">
        <v>0.1022045</v>
      </c>
      <c r="DU771" s="77">
        <v>7.4600399999999997E-2</v>
      </c>
      <c r="DV771" s="77">
        <v>-1.44172E-2</v>
      </c>
      <c r="DW771" s="77">
        <v>-0.34810489999999999</v>
      </c>
      <c r="DX771" s="77">
        <v>-0.35681689999999999</v>
      </c>
      <c r="DY771" s="77">
        <v>-0.11908829999999999</v>
      </c>
      <c r="DZ771" s="77">
        <v>-3.7756999999999999E-2</v>
      </c>
      <c r="EA771" s="77">
        <v>1.6745900000000001E-2</v>
      </c>
      <c r="EB771" s="77">
        <v>5.4197799999999997E-2</v>
      </c>
      <c r="EC771" s="77">
        <v>-4.0865400000000003E-2</v>
      </c>
      <c r="ED771" s="77">
        <v>-9.52181E-2</v>
      </c>
      <c r="EE771" s="77">
        <v>0.109471</v>
      </c>
      <c r="EF771" s="77">
        <v>0.1036883</v>
      </c>
      <c r="EG771" s="77">
        <v>0.14867759999999999</v>
      </c>
      <c r="EH771" s="77">
        <v>0.14110990000000001</v>
      </c>
      <c r="EI771" s="77">
        <v>0.28316370000000002</v>
      </c>
      <c r="EJ771" s="77">
        <v>0.1384494</v>
      </c>
      <c r="EK771" s="77">
        <v>0.21339130000000001</v>
      </c>
      <c r="EL771" s="77">
        <v>0.2042234</v>
      </c>
      <c r="EM771" s="77">
        <v>6.8429799999999999E-2</v>
      </c>
      <c r="EN771" s="77">
        <v>0.16074060000000001</v>
      </c>
      <c r="EO771" s="77">
        <v>0.27983180000000002</v>
      </c>
      <c r="EP771" s="77">
        <v>0.31465490000000002</v>
      </c>
      <c r="EQ771" s="77">
        <v>0.14097180000000001</v>
      </c>
      <c r="ER771" s="77">
        <v>0.17470289999999999</v>
      </c>
      <c r="ES771" s="77">
        <v>0.139954</v>
      </c>
      <c r="ET771" s="77">
        <v>3.4314600000000001E-2</v>
      </c>
      <c r="EU771" s="77">
        <v>42.98847</v>
      </c>
      <c r="EV771" s="77">
        <v>44.976939999999999</v>
      </c>
      <c r="EW771" s="77">
        <v>44.965409999999999</v>
      </c>
      <c r="EX771" s="77">
        <v>46.953879999999998</v>
      </c>
      <c r="EY771" s="77">
        <v>44.953879999999998</v>
      </c>
      <c r="EZ771" s="77">
        <v>48.942340000000002</v>
      </c>
      <c r="FA771" s="77">
        <v>42.965409999999999</v>
      </c>
      <c r="FB771" s="77">
        <v>44.953879999999998</v>
      </c>
      <c r="FC771" s="77">
        <v>46.953879999999998</v>
      </c>
      <c r="FD771" s="77">
        <v>50.965409999999999</v>
      </c>
      <c r="FE771" s="77">
        <v>55.976939999999999</v>
      </c>
      <c r="FF771" s="77">
        <v>56.98847</v>
      </c>
      <c r="FG771" s="77">
        <v>58.98847</v>
      </c>
      <c r="FH771" s="77">
        <v>60.005760000000002</v>
      </c>
      <c r="FI771" s="77">
        <v>61</v>
      </c>
      <c r="FJ771" s="77">
        <v>60.005760000000002</v>
      </c>
      <c r="FK771" s="77">
        <v>57.01153</v>
      </c>
      <c r="FL771" s="77">
        <v>54.005760000000002</v>
      </c>
      <c r="FM771" s="77">
        <v>53.01153</v>
      </c>
      <c r="FN771" s="77">
        <v>52.017299999999999</v>
      </c>
      <c r="FO771" s="77">
        <v>52.017299999999999</v>
      </c>
      <c r="FP771" s="77">
        <v>52.01153</v>
      </c>
      <c r="FQ771" s="77">
        <v>51.005760000000002</v>
      </c>
      <c r="FR771" s="77">
        <v>52</v>
      </c>
      <c r="FS771" s="77">
        <v>1.121184</v>
      </c>
      <c r="FT771" s="77">
        <v>4.11481E-2</v>
      </c>
      <c r="FU771" s="77">
        <v>0.1016883</v>
      </c>
    </row>
    <row r="772" spans="1:177" x14ac:dyDescent="0.25">
      <c r="A772" t="s">
        <v>226</v>
      </c>
      <c r="B772" t="s">
        <v>199</v>
      </c>
      <c r="C772" t="s">
        <v>271</v>
      </c>
      <c r="D772" s="30" t="s">
        <v>246</v>
      </c>
      <c r="E772" t="s">
        <v>221</v>
      </c>
      <c r="F772" s="78">
        <v>1109</v>
      </c>
      <c r="G772" s="77">
        <v>1.212491</v>
      </c>
      <c r="H772" s="77">
        <v>0.92804310000000001</v>
      </c>
      <c r="I772" s="77">
        <v>0.71582179999999995</v>
      </c>
      <c r="J772" s="77">
        <v>0.65232489999999999</v>
      </c>
      <c r="K772" s="77">
        <v>0.60745079999999996</v>
      </c>
      <c r="L772" s="77">
        <v>0.9709662</v>
      </c>
      <c r="M772" s="77">
        <v>1.3385</v>
      </c>
      <c r="N772" s="77">
        <v>1.441257</v>
      </c>
      <c r="O772" s="77">
        <v>1.0382229999999999</v>
      </c>
      <c r="P772" s="77">
        <v>1.1574409999999999</v>
      </c>
      <c r="Q772" s="77">
        <v>1.0915170000000001</v>
      </c>
      <c r="R772" s="77">
        <v>1.216399</v>
      </c>
      <c r="S772" s="77">
        <v>1.3960410000000001</v>
      </c>
      <c r="T772" s="77">
        <v>1.420617</v>
      </c>
      <c r="U772" s="77">
        <v>1.3382860000000001</v>
      </c>
      <c r="V772" s="77">
        <v>1.3558650000000001</v>
      </c>
      <c r="W772" s="77">
        <v>1.4617849999999999</v>
      </c>
      <c r="X772" s="77">
        <v>1.536141</v>
      </c>
      <c r="Y772" s="77">
        <v>1.370023</v>
      </c>
      <c r="Z772" s="77">
        <v>1.4741169999999999</v>
      </c>
      <c r="AA772" s="77">
        <v>1.1725129999999999</v>
      </c>
      <c r="AB772" s="77">
        <v>1.0409660000000001</v>
      </c>
      <c r="AC772" s="77">
        <v>1.0362199999999999</v>
      </c>
      <c r="AD772" s="77">
        <v>0.88492950000000004</v>
      </c>
      <c r="AE772" s="77">
        <v>-0.98879570000000006</v>
      </c>
      <c r="AF772" s="77">
        <v>-1.2439709999999999</v>
      </c>
      <c r="AG772" s="77">
        <v>-1.158587</v>
      </c>
      <c r="AH772" s="77">
        <v>-1.186661</v>
      </c>
      <c r="AI772" s="77">
        <v>-1.147926</v>
      </c>
      <c r="AJ772" s="77">
        <v>-0.62409159999999997</v>
      </c>
      <c r="AK772" s="77">
        <v>-9.92344E-2</v>
      </c>
      <c r="AL772" s="77">
        <v>0.23820330000000001</v>
      </c>
      <c r="AM772" s="77">
        <v>-3.7843700000000001E-2</v>
      </c>
      <c r="AN772" s="77">
        <v>7.0197200000000001E-2</v>
      </c>
      <c r="AO772" s="77">
        <v>0.11583789999999999</v>
      </c>
      <c r="AP772" s="77">
        <v>0.2125522</v>
      </c>
      <c r="AQ772" s="77">
        <v>0.31229109999999999</v>
      </c>
      <c r="AR772" s="77">
        <v>0.30894539999999998</v>
      </c>
      <c r="AS772" s="77">
        <v>0.13900870000000001</v>
      </c>
      <c r="AT772" s="77">
        <v>0.16399720000000001</v>
      </c>
      <c r="AU772" s="77">
        <v>0.15912750000000001</v>
      </c>
      <c r="AV772" s="77">
        <v>3.1953200000000001E-2</v>
      </c>
      <c r="AW772" s="77">
        <v>-0.1264402</v>
      </c>
      <c r="AX772" s="77">
        <v>-6.4472600000000005E-2</v>
      </c>
      <c r="AY772" s="77">
        <v>-0.3374952</v>
      </c>
      <c r="AZ772" s="77">
        <v>-0.52337549999999999</v>
      </c>
      <c r="BA772" s="77">
        <v>-0.35453990000000002</v>
      </c>
      <c r="BB772" s="77">
        <v>-0.5019477</v>
      </c>
      <c r="BC772" s="77">
        <v>-0.67283649999999995</v>
      </c>
      <c r="BD772" s="77">
        <v>-0.90031190000000005</v>
      </c>
      <c r="BE772" s="77">
        <v>-0.84659289999999998</v>
      </c>
      <c r="BF772" s="77">
        <v>-0.80931600000000004</v>
      </c>
      <c r="BG772" s="77">
        <v>-0.73279380000000005</v>
      </c>
      <c r="BH772" s="77">
        <v>-0.26336379999999998</v>
      </c>
      <c r="BI772" s="77">
        <v>0.12554170000000001</v>
      </c>
      <c r="BJ772" s="77">
        <v>0.34489740000000002</v>
      </c>
      <c r="BK772" s="77">
        <v>2.45528E-2</v>
      </c>
      <c r="BL772" s="77">
        <v>0.1741694</v>
      </c>
      <c r="BM772" s="77">
        <v>0.1613559</v>
      </c>
      <c r="BN772" s="77">
        <v>0.28090749999999998</v>
      </c>
      <c r="BO772" s="77">
        <v>0.45719189999999998</v>
      </c>
      <c r="BP772" s="77">
        <v>0.46700839999999999</v>
      </c>
      <c r="BQ772" s="77">
        <v>0.36129270000000002</v>
      </c>
      <c r="BR772" s="77">
        <v>0.39124189999999998</v>
      </c>
      <c r="BS772" s="77">
        <v>0.38882650000000002</v>
      </c>
      <c r="BT772" s="77">
        <v>0.25130459999999999</v>
      </c>
      <c r="BU772" s="77">
        <v>2.8074000000000002E-2</v>
      </c>
      <c r="BV772" s="77">
        <v>8.1299800000000005E-2</v>
      </c>
      <c r="BW772" s="77">
        <v>-0.21833350000000001</v>
      </c>
      <c r="BX772" s="77">
        <v>-0.35486259999999997</v>
      </c>
      <c r="BY772" s="77">
        <v>-0.22381529999999999</v>
      </c>
      <c r="BZ772" s="77">
        <v>-0.32914759999999998</v>
      </c>
      <c r="CA772" s="77">
        <v>-0.45400410000000002</v>
      </c>
      <c r="CB772" s="77">
        <v>-0.66229470000000001</v>
      </c>
      <c r="CC772" s="77">
        <v>-0.63050709999999999</v>
      </c>
      <c r="CD772" s="77">
        <v>-0.54796789999999995</v>
      </c>
      <c r="CE772" s="77">
        <v>-0.44527440000000001</v>
      </c>
      <c r="CF772" s="77">
        <v>-1.35248E-2</v>
      </c>
      <c r="CG772" s="77">
        <v>0.2812209</v>
      </c>
      <c r="CH772" s="77">
        <v>0.41879329999999998</v>
      </c>
      <c r="CI772" s="77">
        <v>6.7768499999999995E-2</v>
      </c>
      <c r="CJ772" s="77">
        <v>0.24618019999999999</v>
      </c>
      <c r="CK772" s="77">
        <v>0.19288150000000001</v>
      </c>
      <c r="CL772" s="77">
        <v>0.32825009999999999</v>
      </c>
      <c r="CM772" s="77">
        <v>0.55754970000000004</v>
      </c>
      <c r="CN772" s="77">
        <v>0.57648239999999995</v>
      </c>
      <c r="CO772" s="77">
        <v>0.51524590000000003</v>
      </c>
      <c r="CP772" s="77">
        <v>0.54863090000000003</v>
      </c>
      <c r="CQ772" s="77">
        <v>0.5479155</v>
      </c>
      <c r="CR772" s="77">
        <v>0.40322669999999999</v>
      </c>
      <c r="CS772" s="77">
        <v>0.13509009999999999</v>
      </c>
      <c r="CT772" s="77">
        <v>0.18226129999999999</v>
      </c>
      <c r="CU772" s="77">
        <v>-0.13580239999999999</v>
      </c>
      <c r="CV772" s="77">
        <v>-0.2381511</v>
      </c>
      <c r="CW772" s="77">
        <v>-0.1332759</v>
      </c>
      <c r="CX772" s="77">
        <v>-0.20946690000000001</v>
      </c>
      <c r="CY772" s="77">
        <v>-0.23517170000000001</v>
      </c>
      <c r="CZ772" s="77">
        <v>-0.42427740000000003</v>
      </c>
      <c r="DA772" s="77">
        <v>-0.41442119999999999</v>
      </c>
      <c r="DB772" s="77">
        <v>-0.28661989999999998</v>
      </c>
      <c r="DC772" s="77">
        <v>-0.1577549</v>
      </c>
      <c r="DD772" s="77">
        <v>0.2363143</v>
      </c>
      <c r="DE772" s="77">
        <v>0.43690020000000002</v>
      </c>
      <c r="DF772" s="77">
        <v>0.4926893</v>
      </c>
      <c r="DG772" s="77">
        <v>0.1109841</v>
      </c>
      <c r="DH772" s="77">
        <v>0.3181911</v>
      </c>
      <c r="DI772" s="77">
        <v>0.2244071</v>
      </c>
      <c r="DJ772" s="77">
        <v>0.3755927</v>
      </c>
      <c r="DK772" s="77">
        <v>0.65790749999999998</v>
      </c>
      <c r="DL772" s="77">
        <v>0.68595629999999996</v>
      </c>
      <c r="DM772" s="77">
        <v>0.66919910000000005</v>
      </c>
      <c r="DN772" s="77">
        <v>0.70601979999999998</v>
      </c>
      <c r="DO772" s="77">
        <v>0.70700430000000003</v>
      </c>
      <c r="DP772" s="77">
        <v>0.5551488</v>
      </c>
      <c r="DQ772" s="77">
        <v>0.24210619999999999</v>
      </c>
      <c r="DR772" s="77">
        <v>0.2832229</v>
      </c>
      <c r="DS772" s="77">
        <v>-5.3271300000000001E-2</v>
      </c>
      <c r="DT772" s="77">
        <v>-0.12143950000000001</v>
      </c>
      <c r="DU772" s="77">
        <v>-4.2736400000000001E-2</v>
      </c>
      <c r="DV772" s="77">
        <v>-8.9786099999999994E-2</v>
      </c>
      <c r="DW772" s="77">
        <v>8.0787499999999998E-2</v>
      </c>
      <c r="DX772" s="77">
        <v>-8.0618300000000004E-2</v>
      </c>
      <c r="DY772" s="77">
        <v>-0.1024275</v>
      </c>
      <c r="DZ772" s="77">
        <v>9.0725200000000006E-2</v>
      </c>
      <c r="EA772" s="77">
        <v>0.25737759999999998</v>
      </c>
      <c r="EB772" s="77">
        <v>0.59704210000000002</v>
      </c>
      <c r="EC772" s="77">
        <v>0.6616763</v>
      </c>
      <c r="ED772" s="77">
        <v>0.59938340000000001</v>
      </c>
      <c r="EE772" s="77">
        <v>0.1733807</v>
      </c>
      <c r="EF772" s="77">
        <v>0.42216330000000002</v>
      </c>
      <c r="EG772" s="77">
        <v>0.26992509999999997</v>
      </c>
      <c r="EH772" s="77">
        <v>0.44394790000000001</v>
      </c>
      <c r="EI772" s="77">
        <v>0.80280819999999997</v>
      </c>
      <c r="EJ772" s="77">
        <v>0.84401939999999998</v>
      </c>
      <c r="EK772" s="77">
        <v>0.89148300000000003</v>
      </c>
      <c r="EL772" s="77">
        <v>0.93326450000000005</v>
      </c>
      <c r="EM772" s="77">
        <v>0.93670350000000002</v>
      </c>
      <c r="EN772" s="77">
        <v>0.77450030000000003</v>
      </c>
      <c r="EO772" s="77">
        <v>0.39662049999999999</v>
      </c>
      <c r="EP772" s="77">
        <v>0.42899530000000002</v>
      </c>
      <c r="EQ772" s="77">
        <v>6.5890400000000002E-2</v>
      </c>
      <c r="ER772" s="77">
        <v>4.7073400000000001E-2</v>
      </c>
      <c r="ES772" s="77">
        <v>8.79881E-2</v>
      </c>
      <c r="ET772" s="77">
        <v>8.3014000000000004E-2</v>
      </c>
      <c r="EU772" s="77">
        <v>33.992789999999999</v>
      </c>
      <c r="EV772" s="77">
        <v>31.996400000000001</v>
      </c>
      <c r="EW772" s="77">
        <v>32.992789999999999</v>
      </c>
      <c r="EX772" s="77">
        <v>31</v>
      </c>
      <c r="EY772" s="77">
        <v>29.996400000000001</v>
      </c>
      <c r="EZ772" s="77">
        <v>29.992789999999999</v>
      </c>
      <c r="FA772" s="77">
        <v>28.989190000000001</v>
      </c>
      <c r="FB772" s="77">
        <v>29.985589999999998</v>
      </c>
      <c r="FC772" s="77">
        <v>38.971170000000001</v>
      </c>
      <c r="FD772" s="77">
        <v>49.98198</v>
      </c>
      <c r="FE772" s="77">
        <v>58.989190000000001</v>
      </c>
      <c r="FF772" s="77">
        <v>56.007210000000001</v>
      </c>
      <c r="FG772" s="77">
        <v>55.003599999999999</v>
      </c>
      <c r="FH772" s="77">
        <v>58.98198</v>
      </c>
      <c r="FI772" s="77">
        <v>57.989190000000001</v>
      </c>
      <c r="FJ772" s="77">
        <v>57.985579999999999</v>
      </c>
      <c r="FK772" s="77">
        <v>55.989190000000001</v>
      </c>
      <c r="FL772" s="77">
        <v>50.992789999999999</v>
      </c>
      <c r="FM772" s="77">
        <v>48.992789999999999</v>
      </c>
      <c r="FN772" s="77">
        <v>48.989190000000001</v>
      </c>
      <c r="FO772" s="77">
        <v>47.989190000000001</v>
      </c>
      <c r="FP772" s="77">
        <v>47.985579999999999</v>
      </c>
      <c r="FQ772" s="77">
        <v>45.992789999999999</v>
      </c>
      <c r="FR772" s="77">
        <v>44</v>
      </c>
      <c r="FS772" s="77">
        <v>3.1630189999999998</v>
      </c>
      <c r="FT772" s="77">
        <v>7.8800400000000007E-2</v>
      </c>
      <c r="FU772" s="77">
        <v>0.15759519999999999</v>
      </c>
    </row>
    <row r="773" spans="1:177" x14ac:dyDescent="0.25">
      <c r="A773" t="s">
        <v>226</v>
      </c>
      <c r="B773" t="s">
        <v>199</v>
      </c>
      <c r="C773" t="s">
        <v>271</v>
      </c>
      <c r="D773" s="30" t="s">
        <v>247</v>
      </c>
      <c r="E773" t="s">
        <v>219</v>
      </c>
      <c r="F773" s="78">
        <v>4562</v>
      </c>
      <c r="G773" s="77">
        <v>1.5865229999999999</v>
      </c>
      <c r="H773" s="77">
        <v>1.2933429999999999</v>
      </c>
      <c r="I773" s="77">
        <v>1.1415459999999999</v>
      </c>
      <c r="J773" s="77">
        <v>1.2972950000000001</v>
      </c>
      <c r="K773" s="77">
        <v>1.1371819999999999</v>
      </c>
      <c r="L773" s="77">
        <v>1.1237600000000001</v>
      </c>
      <c r="M773" s="77">
        <v>0.93747780000000003</v>
      </c>
      <c r="N773" s="77">
        <v>1.095199</v>
      </c>
      <c r="O773" s="77">
        <v>1.3985209999999999</v>
      </c>
      <c r="P773" s="77">
        <v>1.546449</v>
      </c>
      <c r="Q773" s="77">
        <v>1.845736</v>
      </c>
      <c r="R773" s="77">
        <v>2.0990549999999999</v>
      </c>
      <c r="S773" s="77">
        <v>2.3206099999999998</v>
      </c>
      <c r="T773" s="77">
        <v>2.552079</v>
      </c>
      <c r="U773" s="77">
        <v>2.5911520000000001</v>
      </c>
      <c r="V773" s="77">
        <v>2.8296450000000002</v>
      </c>
      <c r="W773" s="77">
        <v>3.1536360000000001</v>
      </c>
      <c r="X773" s="77">
        <v>3.0472389999999998</v>
      </c>
      <c r="Y773" s="77">
        <v>2.8754360000000001</v>
      </c>
      <c r="Z773" s="77">
        <v>2.5615779999999999</v>
      </c>
      <c r="AA773" s="77">
        <v>2.2950159999999999</v>
      </c>
      <c r="AB773" s="77">
        <v>2.055625</v>
      </c>
      <c r="AC773" s="77">
        <v>1.767571</v>
      </c>
      <c r="AD773" s="77">
        <v>1.653688</v>
      </c>
      <c r="AE773" s="77">
        <v>-0.43033169999999998</v>
      </c>
      <c r="AF773" s="77">
        <v>-0.55979069999999997</v>
      </c>
      <c r="AG773" s="77">
        <v>-0.502521</v>
      </c>
      <c r="AH773" s="77">
        <v>-0.1235962</v>
      </c>
      <c r="AI773" s="77">
        <v>-0.150447</v>
      </c>
      <c r="AJ773" s="77">
        <v>4.0623999999999999E-3</v>
      </c>
      <c r="AK773" s="77">
        <v>-9.8602099999999998E-2</v>
      </c>
      <c r="AL773" s="77">
        <v>-2.6619400000000001E-2</v>
      </c>
      <c r="AM773" s="77">
        <v>2.8876200000000001E-2</v>
      </c>
      <c r="AN773" s="77">
        <v>-5.9576000000000004E-3</v>
      </c>
      <c r="AO773" s="77">
        <v>4.0646099999999998E-2</v>
      </c>
      <c r="AP773" s="77">
        <v>-4.5487899999999998E-2</v>
      </c>
      <c r="AQ773" s="77">
        <v>-1.8995399999999999E-2</v>
      </c>
      <c r="AR773" s="77">
        <v>5.4687600000000003E-2</v>
      </c>
      <c r="AS773" s="77">
        <v>5.7082000000000001E-3</v>
      </c>
      <c r="AT773" s="77">
        <v>0.25003639999999999</v>
      </c>
      <c r="AU773" s="77">
        <v>0.51854869999999997</v>
      </c>
      <c r="AV773" s="77">
        <v>0.36379270000000002</v>
      </c>
      <c r="AW773" s="77">
        <v>0.18771940000000001</v>
      </c>
      <c r="AX773" s="77">
        <v>0.12997320000000001</v>
      </c>
      <c r="AY773" s="77">
        <v>-0.1126559</v>
      </c>
      <c r="AZ773" s="77">
        <v>-0.35780519999999999</v>
      </c>
      <c r="BA773" s="77">
        <v>-0.34675280000000003</v>
      </c>
      <c r="BB773" s="77">
        <v>-0.17681369999999999</v>
      </c>
      <c r="BC773" s="77">
        <v>-0.34000380000000002</v>
      </c>
      <c r="BD773" s="77">
        <v>-0.45296150000000002</v>
      </c>
      <c r="BE773" s="77">
        <v>-0.40512989999999999</v>
      </c>
      <c r="BF773" s="77">
        <v>-4.9204100000000001E-2</v>
      </c>
      <c r="BG773" s="77">
        <v>-6.9598400000000005E-2</v>
      </c>
      <c r="BH773" s="77">
        <v>5.5285500000000001E-2</v>
      </c>
      <c r="BI773" s="77">
        <v>-5.6641900000000002E-2</v>
      </c>
      <c r="BJ773" s="77">
        <v>1.3355000000000001E-2</v>
      </c>
      <c r="BK773" s="77">
        <v>0.1046752</v>
      </c>
      <c r="BL773" s="77">
        <v>6.3418500000000003E-2</v>
      </c>
      <c r="BM773" s="77">
        <v>0.12047330000000001</v>
      </c>
      <c r="BN773" s="77">
        <v>8.5265499999999994E-2</v>
      </c>
      <c r="BO773" s="77">
        <v>0.11733979999999999</v>
      </c>
      <c r="BP773" s="77">
        <v>0.20878640000000001</v>
      </c>
      <c r="BQ773" s="77">
        <v>0.14726990000000001</v>
      </c>
      <c r="BR773" s="77">
        <v>0.36394349999999998</v>
      </c>
      <c r="BS773" s="77">
        <v>0.65044469999999999</v>
      </c>
      <c r="BT773" s="77">
        <v>0.50025620000000004</v>
      </c>
      <c r="BU773" s="77">
        <v>0.34110230000000002</v>
      </c>
      <c r="BV773" s="77">
        <v>0.24656939999999999</v>
      </c>
      <c r="BW773" s="77">
        <v>-9.1888999999999998E-3</v>
      </c>
      <c r="BX773" s="77">
        <v>-0.23307430000000001</v>
      </c>
      <c r="BY773" s="77">
        <v>-0.2522007</v>
      </c>
      <c r="BZ773" s="77">
        <v>-9.4975699999999996E-2</v>
      </c>
      <c r="CA773" s="77">
        <v>-0.27744289999999999</v>
      </c>
      <c r="CB773" s="77">
        <v>-0.37897189999999997</v>
      </c>
      <c r="CC773" s="77">
        <v>-0.33767710000000001</v>
      </c>
      <c r="CD773" s="77">
        <v>2.3195999999999998E-3</v>
      </c>
      <c r="CE773" s="77">
        <v>-1.3602899999999999E-2</v>
      </c>
      <c r="CF773" s="77">
        <v>9.0762399999999993E-2</v>
      </c>
      <c r="CG773" s="77">
        <v>-2.7580400000000001E-2</v>
      </c>
      <c r="CH773" s="77">
        <v>4.1041099999999997E-2</v>
      </c>
      <c r="CI773" s="77">
        <v>0.15717329999999999</v>
      </c>
      <c r="CJ773" s="77">
        <v>0.1114682</v>
      </c>
      <c r="CK773" s="77">
        <v>0.17576130000000001</v>
      </c>
      <c r="CL773" s="77">
        <v>0.17582490000000001</v>
      </c>
      <c r="CM773" s="77">
        <v>0.21176510000000001</v>
      </c>
      <c r="CN773" s="77">
        <v>0.31551479999999998</v>
      </c>
      <c r="CO773" s="77">
        <v>0.24531510000000001</v>
      </c>
      <c r="CP773" s="77">
        <v>0.44283509999999998</v>
      </c>
      <c r="CQ773" s="77">
        <v>0.74179550000000005</v>
      </c>
      <c r="CR773" s="77">
        <v>0.59477040000000003</v>
      </c>
      <c r="CS773" s="77">
        <v>0.44733479999999998</v>
      </c>
      <c r="CT773" s="77">
        <v>0.3273237</v>
      </c>
      <c r="CU773" s="77">
        <v>6.2472100000000003E-2</v>
      </c>
      <c r="CV773" s="77">
        <v>-0.14668610000000001</v>
      </c>
      <c r="CW773" s="77">
        <v>-0.1867143</v>
      </c>
      <c r="CX773" s="77">
        <v>-3.82949E-2</v>
      </c>
      <c r="CY773" s="77">
        <v>-0.21488209999999999</v>
      </c>
      <c r="CZ773" s="77">
        <v>-0.30498229999999998</v>
      </c>
      <c r="DA773" s="77">
        <v>-0.27022429999999997</v>
      </c>
      <c r="DB773" s="77">
        <v>5.3843299999999997E-2</v>
      </c>
      <c r="DC773" s="77">
        <v>4.2392699999999998E-2</v>
      </c>
      <c r="DD773" s="77">
        <v>0.1262393</v>
      </c>
      <c r="DE773" s="77">
        <v>1.4809999999999999E-3</v>
      </c>
      <c r="DF773" s="77">
        <v>6.8727300000000005E-2</v>
      </c>
      <c r="DG773" s="77">
        <v>0.20967140000000001</v>
      </c>
      <c r="DH773" s="77">
        <v>0.15951789999999999</v>
      </c>
      <c r="DI773" s="77">
        <v>0.23104939999999999</v>
      </c>
      <c r="DJ773" s="77">
        <v>0.26638430000000002</v>
      </c>
      <c r="DK773" s="77">
        <v>0.30619030000000003</v>
      </c>
      <c r="DL773" s="77">
        <v>0.42224309999999998</v>
      </c>
      <c r="DM773" s="77">
        <v>0.3433602</v>
      </c>
      <c r="DN773" s="77">
        <v>0.52172669999999999</v>
      </c>
      <c r="DO773" s="77">
        <v>0.83314630000000001</v>
      </c>
      <c r="DP773" s="77">
        <v>0.68928460000000003</v>
      </c>
      <c r="DQ773" s="77">
        <v>0.55356729999999998</v>
      </c>
      <c r="DR773" s="77">
        <v>0.40807789999999999</v>
      </c>
      <c r="DS773" s="77">
        <v>0.13413310000000001</v>
      </c>
      <c r="DT773" s="77">
        <v>-6.0297900000000001E-2</v>
      </c>
      <c r="DU773" s="77">
        <v>-0.1212279</v>
      </c>
      <c r="DV773" s="77">
        <v>1.83859E-2</v>
      </c>
      <c r="DW773" s="77">
        <v>-0.1245541</v>
      </c>
      <c r="DX773" s="77">
        <v>-0.1981531</v>
      </c>
      <c r="DY773" s="77">
        <v>-0.17283319999999999</v>
      </c>
      <c r="DZ773" s="77">
        <v>0.1282353</v>
      </c>
      <c r="EA773" s="77">
        <v>0.1232413</v>
      </c>
      <c r="EB773" s="77">
        <v>0.17746229999999999</v>
      </c>
      <c r="EC773" s="77">
        <v>4.3441199999999999E-2</v>
      </c>
      <c r="ED773" s="77">
        <v>0.1087017</v>
      </c>
      <c r="EE773" s="77">
        <v>0.28547040000000001</v>
      </c>
      <c r="EF773" s="77">
        <v>0.22889399999999999</v>
      </c>
      <c r="EG773" s="77">
        <v>0.3108765</v>
      </c>
      <c r="EH773" s="77">
        <v>0.39713769999999998</v>
      </c>
      <c r="EI773" s="77">
        <v>0.44252550000000002</v>
      </c>
      <c r="EJ773" s="77">
        <v>0.57634189999999996</v>
      </c>
      <c r="EK773" s="77">
        <v>0.48492190000000002</v>
      </c>
      <c r="EL773" s="77">
        <v>0.63563369999999997</v>
      </c>
      <c r="EM773" s="77">
        <v>0.96504239999999997</v>
      </c>
      <c r="EN773" s="77">
        <v>0.82574809999999998</v>
      </c>
      <c r="EO773" s="77">
        <v>0.70695010000000003</v>
      </c>
      <c r="EP773" s="77">
        <v>0.52467419999999998</v>
      </c>
      <c r="EQ773" s="77">
        <v>0.23760010000000001</v>
      </c>
      <c r="ER773" s="77">
        <v>6.4433000000000004E-2</v>
      </c>
      <c r="ES773" s="77">
        <v>-2.66758E-2</v>
      </c>
      <c r="ET773" s="77">
        <v>0.1002239</v>
      </c>
      <c r="EU773" s="77">
        <v>68.531300000000002</v>
      </c>
      <c r="EV773" s="77">
        <v>68.525649999999999</v>
      </c>
      <c r="EW773" s="77">
        <v>67.520870000000002</v>
      </c>
      <c r="EX773" s="77">
        <v>66.523910000000001</v>
      </c>
      <c r="EY773" s="77">
        <v>66.27261</v>
      </c>
      <c r="EZ773" s="77">
        <v>65.037390000000002</v>
      </c>
      <c r="FA773" s="77">
        <v>65.78304</v>
      </c>
      <c r="FB773" s="77">
        <v>69.513050000000007</v>
      </c>
      <c r="FC773" s="77">
        <v>74.208259999999996</v>
      </c>
      <c r="FD773" s="77">
        <v>80.422169999999994</v>
      </c>
      <c r="FE773" s="77">
        <v>86.187830000000005</v>
      </c>
      <c r="FF773" s="77">
        <v>89.464349999999996</v>
      </c>
      <c r="FG773" s="77">
        <v>90.452610000000007</v>
      </c>
      <c r="FH773" s="77">
        <v>90.457819999999998</v>
      </c>
      <c r="FI773" s="77">
        <v>90.217830000000006</v>
      </c>
      <c r="FJ773" s="77">
        <v>88.699560000000005</v>
      </c>
      <c r="FK773" s="77">
        <v>87.219130000000007</v>
      </c>
      <c r="FL773" s="77">
        <v>84.230869999999996</v>
      </c>
      <c r="FM773" s="77">
        <v>82.467830000000006</v>
      </c>
      <c r="FN773" s="77">
        <v>80.734340000000003</v>
      </c>
      <c r="FO773" s="77">
        <v>74.486949999999993</v>
      </c>
      <c r="FP773" s="77">
        <v>71.761740000000003</v>
      </c>
      <c r="FQ773" s="77">
        <v>69.513050000000007</v>
      </c>
      <c r="FR773" s="77">
        <v>68.261309999999995</v>
      </c>
      <c r="FS773" s="77">
        <v>1.257015</v>
      </c>
      <c r="FT773" s="77">
        <v>6.9102300000000005E-2</v>
      </c>
      <c r="FU773" s="77">
        <v>0.11863319999999999</v>
      </c>
    </row>
    <row r="774" spans="1:177" x14ac:dyDescent="0.25">
      <c r="A774" t="s">
        <v>226</v>
      </c>
      <c r="B774" t="s">
        <v>199</v>
      </c>
      <c r="C774" t="s">
        <v>271</v>
      </c>
      <c r="D774" s="30" t="s">
        <v>247</v>
      </c>
      <c r="E774" t="s">
        <v>220</v>
      </c>
      <c r="F774" s="78">
        <v>3458</v>
      </c>
      <c r="G774" s="77">
        <v>1.5694319999999999</v>
      </c>
      <c r="H774" s="77">
        <v>1.342481</v>
      </c>
      <c r="I774" s="77">
        <v>1.1663779999999999</v>
      </c>
      <c r="J774" s="77">
        <v>1.3846560000000001</v>
      </c>
      <c r="K774" s="77">
        <v>1.215085</v>
      </c>
      <c r="L774" s="77">
        <v>1.194734</v>
      </c>
      <c r="M774" s="77">
        <v>0.91303190000000001</v>
      </c>
      <c r="N774" s="77">
        <v>1.0700449999999999</v>
      </c>
      <c r="O774" s="77">
        <v>1.3777269999999999</v>
      </c>
      <c r="P774" s="77">
        <v>1.4919260000000001</v>
      </c>
      <c r="Q774" s="77">
        <v>1.7712859999999999</v>
      </c>
      <c r="R774" s="77">
        <v>1.9442250000000001</v>
      </c>
      <c r="S774" s="77">
        <v>2.2643589999999998</v>
      </c>
      <c r="T774" s="77">
        <v>2.5124059999999999</v>
      </c>
      <c r="U774" s="77">
        <v>2.4365990000000002</v>
      </c>
      <c r="V774" s="77">
        <v>2.6783809999999999</v>
      </c>
      <c r="W774" s="77">
        <v>3.0949930000000001</v>
      </c>
      <c r="X774" s="77">
        <v>2.9306130000000001</v>
      </c>
      <c r="Y774" s="77">
        <v>2.7353670000000001</v>
      </c>
      <c r="Z774" s="77">
        <v>2.533433</v>
      </c>
      <c r="AA774" s="77">
        <v>2.2951579999999998</v>
      </c>
      <c r="AB774" s="77">
        <v>2.2054559999999999</v>
      </c>
      <c r="AC774" s="77">
        <v>1.9126780000000001</v>
      </c>
      <c r="AD774" s="77">
        <v>1.7554700000000001</v>
      </c>
      <c r="AE774" s="77">
        <v>-0.5286014</v>
      </c>
      <c r="AF774" s="77">
        <v>-0.58268229999999999</v>
      </c>
      <c r="AG774" s="77">
        <v>-0.52119539999999998</v>
      </c>
      <c r="AH774" s="77">
        <v>-2.79878E-2</v>
      </c>
      <c r="AI774" s="77">
        <v>-5.8619600000000001E-2</v>
      </c>
      <c r="AJ774" s="77">
        <v>4.3843E-2</v>
      </c>
      <c r="AK774" s="77">
        <v>-0.15967909999999999</v>
      </c>
      <c r="AL774" s="77">
        <v>-8.3737500000000006E-2</v>
      </c>
      <c r="AM774" s="77">
        <v>-5.4240299999999998E-2</v>
      </c>
      <c r="AN774" s="77">
        <v>-0.1097683</v>
      </c>
      <c r="AO774" s="77">
        <v>-8.4555599999999995E-2</v>
      </c>
      <c r="AP774" s="77">
        <v>-0.25146039999999997</v>
      </c>
      <c r="AQ774" s="77">
        <v>-6.2855999999999995E-2</v>
      </c>
      <c r="AR774" s="77">
        <v>2.0594000000000001E-2</v>
      </c>
      <c r="AS774" s="77">
        <v>-0.1434299</v>
      </c>
      <c r="AT774" s="77">
        <v>0.130554</v>
      </c>
      <c r="AU774" s="77">
        <v>0.48586639999999998</v>
      </c>
      <c r="AV774" s="77">
        <v>0.26895930000000001</v>
      </c>
      <c r="AW774" s="77">
        <v>2.46777E-2</v>
      </c>
      <c r="AX774" s="77">
        <v>5.8895200000000002E-2</v>
      </c>
      <c r="AY774" s="77">
        <v>-0.16831560000000001</v>
      </c>
      <c r="AZ774" s="77">
        <v>-0.23292309999999999</v>
      </c>
      <c r="BA774" s="77">
        <v>-0.23297370000000001</v>
      </c>
      <c r="BB774" s="77">
        <v>-0.13259109999999999</v>
      </c>
      <c r="BC774" s="77">
        <v>-0.43314340000000001</v>
      </c>
      <c r="BD774" s="77">
        <v>-0.46795799999999999</v>
      </c>
      <c r="BE774" s="77">
        <v>-0.42872880000000002</v>
      </c>
      <c r="BF774" s="77">
        <v>1.3401E-2</v>
      </c>
      <c r="BG774" s="77">
        <v>-1.41437E-2</v>
      </c>
      <c r="BH774" s="77">
        <v>8.6466600000000005E-2</v>
      </c>
      <c r="BI774" s="77">
        <v>-0.1144878</v>
      </c>
      <c r="BJ774" s="77">
        <v>-4.3131599999999999E-2</v>
      </c>
      <c r="BK774" s="77">
        <v>3.7734900000000002E-2</v>
      </c>
      <c r="BL774" s="77">
        <v>-2.8215500000000001E-2</v>
      </c>
      <c r="BM774" s="77">
        <v>1.1918099999999999E-2</v>
      </c>
      <c r="BN774" s="77">
        <v>-9.3594300000000005E-2</v>
      </c>
      <c r="BO774" s="77">
        <v>9.4873499999999999E-2</v>
      </c>
      <c r="BP774" s="77">
        <v>0.20007040000000001</v>
      </c>
      <c r="BQ774" s="77">
        <v>2.8861399999999999E-2</v>
      </c>
      <c r="BR774" s="77">
        <v>0.26811620000000003</v>
      </c>
      <c r="BS774" s="77">
        <v>0.6417872</v>
      </c>
      <c r="BT774" s="77">
        <v>0.429398</v>
      </c>
      <c r="BU774" s="77">
        <v>0.20475270000000001</v>
      </c>
      <c r="BV774" s="77">
        <v>0.19676070000000001</v>
      </c>
      <c r="BW774" s="77">
        <v>-4.7123699999999998E-2</v>
      </c>
      <c r="BX774" s="77">
        <v>-0.10961460000000001</v>
      </c>
      <c r="BY774" s="77">
        <v>-0.1440341</v>
      </c>
      <c r="BZ774" s="77">
        <v>-4.1532100000000002E-2</v>
      </c>
      <c r="CA774" s="77">
        <v>-0.36702940000000001</v>
      </c>
      <c r="CB774" s="77">
        <v>-0.38850030000000002</v>
      </c>
      <c r="CC774" s="77">
        <v>-0.36468660000000003</v>
      </c>
      <c r="CD774" s="77">
        <v>4.2066800000000001E-2</v>
      </c>
      <c r="CE774" s="77">
        <v>1.66602E-2</v>
      </c>
      <c r="CF774" s="77">
        <v>0.1159877</v>
      </c>
      <c r="CG774" s="77">
        <v>-8.3188499999999999E-2</v>
      </c>
      <c r="CH774" s="77">
        <v>-1.50081E-2</v>
      </c>
      <c r="CI774" s="77">
        <v>0.1014366</v>
      </c>
      <c r="CJ774" s="77">
        <v>2.82676E-2</v>
      </c>
      <c r="CK774" s="77">
        <v>7.8735600000000003E-2</v>
      </c>
      <c r="CL774" s="77">
        <v>1.5743299999999998E-2</v>
      </c>
      <c r="CM774" s="77">
        <v>0.20411660000000001</v>
      </c>
      <c r="CN774" s="77">
        <v>0.32437519999999997</v>
      </c>
      <c r="CO774" s="77">
        <v>0.14818980000000001</v>
      </c>
      <c r="CP774" s="77">
        <v>0.36339139999999998</v>
      </c>
      <c r="CQ774" s="77">
        <v>0.74977760000000004</v>
      </c>
      <c r="CR774" s="77">
        <v>0.54051729999999998</v>
      </c>
      <c r="CS774" s="77">
        <v>0.32947209999999999</v>
      </c>
      <c r="CT774" s="77">
        <v>0.2922458</v>
      </c>
      <c r="CU774" s="77">
        <v>3.6813499999999999E-2</v>
      </c>
      <c r="CV774" s="77">
        <v>-2.4211400000000001E-2</v>
      </c>
      <c r="CW774" s="77">
        <v>-8.2434900000000005E-2</v>
      </c>
      <c r="CX774" s="77">
        <v>2.1535200000000001E-2</v>
      </c>
      <c r="CY774" s="77">
        <v>-0.3009155</v>
      </c>
      <c r="CZ774" s="77">
        <v>-0.3090426</v>
      </c>
      <c r="DA774" s="77">
        <v>-0.30064449999999998</v>
      </c>
      <c r="DB774" s="77">
        <v>7.0732600000000007E-2</v>
      </c>
      <c r="DC774" s="77">
        <v>4.7464100000000002E-2</v>
      </c>
      <c r="DD774" s="77">
        <v>0.14550869999999999</v>
      </c>
      <c r="DE774" s="77">
        <v>-5.1889100000000001E-2</v>
      </c>
      <c r="DF774" s="77">
        <v>1.3115399999999999E-2</v>
      </c>
      <c r="DG774" s="77">
        <v>0.16513829999999999</v>
      </c>
      <c r="DH774" s="77">
        <v>8.4750800000000001E-2</v>
      </c>
      <c r="DI774" s="77">
        <v>0.14555299999999999</v>
      </c>
      <c r="DJ774" s="77">
        <v>0.12508079999999999</v>
      </c>
      <c r="DK774" s="77">
        <v>0.31335960000000002</v>
      </c>
      <c r="DL774" s="77">
        <v>0.44868000000000002</v>
      </c>
      <c r="DM774" s="77">
        <v>0.26751819999999998</v>
      </c>
      <c r="DN774" s="77">
        <v>0.45866659999999998</v>
      </c>
      <c r="DO774" s="77">
        <v>0.85776790000000003</v>
      </c>
      <c r="DP774" s="77">
        <v>0.65163669999999996</v>
      </c>
      <c r="DQ774" s="77">
        <v>0.45419140000000002</v>
      </c>
      <c r="DR774" s="77">
        <v>0.38773099999999999</v>
      </c>
      <c r="DS774" s="77">
        <v>0.1207506</v>
      </c>
      <c r="DT774" s="77">
        <v>6.1191700000000002E-2</v>
      </c>
      <c r="DU774" s="77">
        <v>-2.0835699999999999E-2</v>
      </c>
      <c r="DV774" s="77">
        <v>8.4602399999999994E-2</v>
      </c>
      <c r="DW774" s="77">
        <v>-0.20545749999999999</v>
      </c>
      <c r="DX774" s="77">
        <v>-0.1943184</v>
      </c>
      <c r="DY774" s="77">
        <v>-0.2081778</v>
      </c>
      <c r="DZ774" s="77">
        <v>0.1121214</v>
      </c>
      <c r="EA774" s="77">
        <v>9.1940099999999997E-2</v>
      </c>
      <c r="EB774" s="77">
        <v>0.18813240000000001</v>
      </c>
      <c r="EC774" s="77">
        <v>-6.6978000000000003E-3</v>
      </c>
      <c r="ED774" s="77">
        <v>5.37213E-2</v>
      </c>
      <c r="EE774" s="77">
        <v>0.25711349999999999</v>
      </c>
      <c r="EF774" s="77">
        <v>0.16630349999999999</v>
      </c>
      <c r="EG774" s="77">
        <v>0.24202679999999999</v>
      </c>
      <c r="EH774" s="77">
        <v>0.2829469</v>
      </c>
      <c r="EI774" s="77">
        <v>0.47108919999999999</v>
      </c>
      <c r="EJ774" s="77">
        <v>0.6281563</v>
      </c>
      <c r="EK774" s="77">
        <v>0.43980940000000002</v>
      </c>
      <c r="EL774" s="77">
        <v>0.5962288</v>
      </c>
      <c r="EM774" s="77">
        <v>1.0136890000000001</v>
      </c>
      <c r="EN774" s="77">
        <v>0.8120754</v>
      </c>
      <c r="EO774" s="77">
        <v>0.63426640000000001</v>
      </c>
      <c r="EP774" s="77">
        <v>0.52559650000000002</v>
      </c>
      <c r="EQ774" s="77">
        <v>0.2419425</v>
      </c>
      <c r="ER774" s="77">
        <v>0.18450030000000001</v>
      </c>
      <c r="ES774" s="77">
        <v>6.8103800000000006E-2</v>
      </c>
      <c r="ET774" s="77">
        <v>0.1756614</v>
      </c>
      <c r="EU774" s="77">
        <v>69.020669999999996</v>
      </c>
      <c r="EV774" s="77">
        <v>69.015500000000003</v>
      </c>
      <c r="EW774" s="77">
        <v>68.010329999999996</v>
      </c>
      <c r="EX774" s="77">
        <v>67.015500000000003</v>
      </c>
      <c r="EY774" s="77">
        <v>67.005170000000007</v>
      </c>
      <c r="EZ774" s="77">
        <v>66.010329999999996</v>
      </c>
      <c r="FA774" s="77">
        <v>66.994829999999993</v>
      </c>
      <c r="FB774" s="77">
        <v>70</v>
      </c>
      <c r="FC774" s="77">
        <v>72.994829999999993</v>
      </c>
      <c r="FD774" s="77">
        <v>78.005170000000007</v>
      </c>
      <c r="FE774" s="77">
        <v>84.010329999999996</v>
      </c>
      <c r="FF774" s="77">
        <v>88.010329999999996</v>
      </c>
      <c r="FG774" s="77">
        <v>88.036159999999995</v>
      </c>
      <c r="FH774" s="77">
        <v>88.036159999999995</v>
      </c>
      <c r="FI774" s="77">
        <v>88.036159999999995</v>
      </c>
      <c r="FJ774" s="77">
        <v>86.036159999999995</v>
      </c>
      <c r="FK774" s="77">
        <v>85.041330000000002</v>
      </c>
      <c r="FL774" s="77">
        <v>82.056830000000005</v>
      </c>
      <c r="FM774" s="77">
        <v>80.051670000000001</v>
      </c>
      <c r="FN774" s="77">
        <v>79.046499999999995</v>
      </c>
      <c r="FO774" s="77">
        <v>73.041330000000002</v>
      </c>
      <c r="FP774" s="77">
        <v>71.041330000000002</v>
      </c>
      <c r="FQ774" s="77">
        <v>69.031000000000006</v>
      </c>
      <c r="FR774" s="77">
        <v>68.025829999999999</v>
      </c>
      <c r="FS774" s="77">
        <v>1.339974</v>
      </c>
      <c r="FT774" s="77">
        <v>8.0332399999999998E-2</v>
      </c>
      <c r="FU774" s="77">
        <v>0.14002249999999999</v>
      </c>
    </row>
    <row r="775" spans="1:177" x14ac:dyDescent="0.25">
      <c r="A775" t="s">
        <v>226</v>
      </c>
      <c r="B775" t="s">
        <v>199</v>
      </c>
      <c r="C775" t="s">
        <v>271</v>
      </c>
      <c r="D775" s="30" t="s">
        <v>247</v>
      </c>
      <c r="E775" t="s">
        <v>221</v>
      </c>
      <c r="F775" s="78">
        <v>1104</v>
      </c>
      <c r="G775" s="77">
        <v>1.7566189999999999</v>
      </c>
      <c r="H775" s="77">
        <v>1.207033</v>
      </c>
      <c r="I775" s="77">
        <v>1.161036</v>
      </c>
      <c r="J775" s="77">
        <v>1.103872</v>
      </c>
      <c r="K775" s="77">
        <v>0.97363659999999996</v>
      </c>
      <c r="L775" s="77">
        <v>0.93792560000000003</v>
      </c>
      <c r="M775" s="77">
        <v>1.08508</v>
      </c>
      <c r="N775" s="77">
        <v>1.202002</v>
      </c>
      <c r="O775" s="77">
        <v>1.491833</v>
      </c>
      <c r="P775" s="77">
        <v>1.7120230000000001</v>
      </c>
      <c r="Q775" s="77">
        <v>2.062713</v>
      </c>
      <c r="R775" s="77">
        <v>2.59118</v>
      </c>
      <c r="S775" s="77">
        <v>2.4189579999999999</v>
      </c>
      <c r="T775" s="77">
        <v>2.634744</v>
      </c>
      <c r="U775" s="77">
        <v>3.0555659999999998</v>
      </c>
      <c r="V775" s="77">
        <v>3.313167</v>
      </c>
      <c r="W775" s="77">
        <v>3.380115</v>
      </c>
      <c r="X775" s="77">
        <v>3.428369</v>
      </c>
      <c r="Y775" s="77">
        <v>3.3237580000000002</v>
      </c>
      <c r="Z775" s="77">
        <v>2.6124800000000001</v>
      </c>
      <c r="AA775" s="77">
        <v>2.3189860000000002</v>
      </c>
      <c r="AB775" s="77">
        <v>1.5017510000000001</v>
      </c>
      <c r="AC775" s="77">
        <v>1.3479760000000001</v>
      </c>
      <c r="AD775" s="77">
        <v>1.3575170000000001</v>
      </c>
      <c r="AE775" s="77">
        <v>-0.113829</v>
      </c>
      <c r="AF775" s="77">
        <v>-0.67605669999999995</v>
      </c>
      <c r="AG775" s="77">
        <v>-0.60889669999999996</v>
      </c>
      <c r="AH775" s="77">
        <v>-0.56348900000000002</v>
      </c>
      <c r="AI775" s="77">
        <v>-0.60034209999999999</v>
      </c>
      <c r="AJ775" s="77">
        <v>-0.24902299999999999</v>
      </c>
      <c r="AK775" s="77">
        <v>0.10547479999999999</v>
      </c>
      <c r="AL775" s="77">
        <v>9.5855300000000004E-2</v>
      </c>
      <c r="AM775" s="77">
        <v>0.28457270000000001</v>
      </c>
      <c r="AN775" s="77">
        <v>0.1844257</v>
      </c>
      <c r="AO775" s="77">
        <v>0.2601736</v>
      </c>
      <c r="AP775" s="77">
        <v>0.4506598</v>
      </c>
      <c r="AQ775" s="77">
        <v>-0.28621550000000001</v>
      </c>
      <c r="AR775" s="77">
        <v>-0.23960100000000001</v>
      </c>
      <c r="AS775" s="77">
        <v>0.2835028</v>
      </c>
      <c r="AT775" s="77">
        <v>0.547014</v>
      </c>
      <c r="AU775" s="77">
        <v>0.48100530000000002</v>
      </c>
      <c r="AV775" s="77">
        <v>0.46510940000000001</v>
      </c>
      <c r="AW775" s="77">
        <v>0.5395373</v>
      </c>
      <c r="AX775" s="77">
        <v>9.5010600000000001E-2</v>
      </c>
      <c r="AY775" s="77">
        <v>-9.9707599999999993E-2</v>
      </c>
      <c r="AZ775" s="77">
        <v>-1.2557259999999999</v>
      </c>
      <c r="BA775" s="77">
        <v>-0.96825499999999998</v>
      </c>
      <c r="BB775" s="77">
        <v>-0.50580990000000003</v>
      </c>
      <c r="BC775" s="77">
        <v>2.5143800000000001E-2</v>
      </c>
      <c r="BD775" s="77">
        <v>-0.44395400000000002</v>
      </c>
      <c r="BE775" s="77">
        <v>-0.34210889999999999</v>
      </c>
      <c r="BF775" s="77">
        <v>-0.25618200000000002</v>
      </c>
      <c r="BG775" s="77">
        <v>-0.26283909999999999</v>
      </c>
      <c r="BH775" s="77">
        <v>-7.4048199999999995E-2</v>
      </c>
      <c r="BI775" s="77">
        <v>0.17119090000000001</v>
      </c>
      <c r="BJ775" s="77">
        <v>0.1831998</v>
      </c>
      <c r="BK775" s="77">
        <v>0.32868839999999999</v>
      </c>
      <c r="BL775" s="77">
        <v>0.29219640000000002</v>
      </c>
      <c r="BM775" s="77">
        <v>0.38036399999999998</v>
      </c>
      <c r="BN775" s="77">
        <v>0.58802180000000004</v>
      </c>
      <c r="BO775" s="77">
        <v>-2.4401699999999998E-2</v>
      </c>
      <c r="BP775" s="77">
        <v>4.6835599999999998E-2</v>
      </c>
      <c r="BQ775" s="77">
        <v>0.43095359999999999</v>
      </c>
      <c r="BR775" s="77">
        <v>0.63979039999999998</v>
      </c>
      <c r="BS775" s="77">
        <v>0.64762839999999999</v>
      </c>
      <c r="BT775" s="77">
        <v>0.65436439999999996</v>
      </c>
      <c r="BU775" s="77">
        <v>0.71101650000000005</v>
      </c>
      <c r="BV775" s="77">
        <v>0.2752907</v>
      </c>
      <c r="BW775" s="77">
        <v>5.7152799999999997E-2</v>
      </c>
      <c r="BX775" s="77">
        <v>-0.8778241</v>
      </c>
      <c r="BY775" s="77">
        <v>-0.67969409999999997</v>
      </c>
      <c r="BZ775" s="77">
        <v>-0.32784089999999999</v>
      </c>
      <c r="CA775" s="77">
        <v>0.1213958</v>
      </c>
      <c r="CB775" s="77">
        <v>-0.28320040000000002</v>
      </c>
      <c r="CC775" s="77">
        <v>-0.15733240000000001</v>
      </c>
      <c r="CD775" s="77">
        <v>-4.3342199999999997E-2</v>
      </c>
      <c r="CE775" s="77">
        <v>-2.90856E-2</v>
      </c>
      <c r="CF775" s="77">
        <v>4.7138899999999997E-2</v>
      </c>
      <c r="CG775" s="77">
        <v>0.2167057</v>
      </c>
      <c r="CH775" s="77">
        <v>0.2436942</v>
      </c>
      <c r="CI775" s="77">
        <v>0.35924279999999997</v>
      </c>
      <c r="CJ775" s="77">
        <v>0.366838</v>
      </c>
      <c r="CK775" s="77">
        <v>0.4636074</v>
      </c>
      <c r="CL775" s="77">
        <v>0.68315820000000005</v>
      </c>
      <c r="CM775" s="77">
        <v>0.15692970000000001</v>
      </c>
      <c r="CN775" s="77">
        <v>0.24522070000000001</v>
      </c>
      <c r="CO775" s="77">
        <v>0.53307749999999998</v>
      </c>
      <c r="CP775" s="77">
        <v>0.70404699999999998</v>
      </c>
      <c r="CQ775" s="77">
        <v>0.76303100000000001</v>
      </c>
      <c r="CR775" s="77">
        <v>0.78544190000000003</v>
      </c>
      <c r="CS775" s="77">
        <v>0.82978249999999998</v>
      </c>
      <c r="CT775" s="77">
        <v>0.40015220000000001</v>
      </c>
      <c r="CU775" s="77">
        <v>0.16579389999999999</v>
      </c>
      <c r="CV775" s="77">
        <v>-0.61609080000000005</v>
      </c>
      <c r="CW775" s="77">
        <v>-0.47983779999999998</v>
      </c>
      <c r="CX775" s="77">
        <v>-0.20458019999999999</v>
      </c>
      <c r="CY775" s="77">
        <v>0.21764790000000001</v>
      </c>
      <c r="CZ775" s="77">
        <v>-0.12244679999999999</v>
      </c>
      <c r="DA775" s="77">
        <v>2.7444E-2</v>
      </c>
      <c r="DB775" s="77">
        <v>0.1694976</v>
      </c>
      <c r="DC775" s="77">
        <v>0.20466790000000001</v>
      </c>
      <c r="DD775" s="77">
        <v>0.1683259</v>
      </c>
      <c r="DE775" s="77">
        <v>0.26222060000000003</v>
      </c>
      <c r="DF775" s="77">
        <v>0.30418869999999998</v>
      </c>
      <c r="DG775" s="77">
        <v>0.38979720000000001</v>
      </c>
      <c r="DH775" s="77">
        <v>0.44147960000000003</v>
      </c>
      <c r="DI775" s="77">
        <v>0.54685090000000003</v>
      </c>
      <c r="DJ775" s="77">
        <v>0.77829459999999995</v>
      </c>
      <c r="DK775" s="77">
        <v>0.33826119999999998</v>
      </c>
      <c r="DL775" s="77">
        <v>0.44360579999999999</v>
      </c>
      <c r="DM775" s="77">
        <v>0.63520140000000003</v>
      </c>
      <c r="DN775" s="77">
        <v>0.76830359999999998</v>
      </c>
      <c r="DO775" s="77">
        <v>0.87843360000000004</v>
      </c>
      <c r="DP775" s="77">
        <v>0.91651930000000004</v>
      </c>
      <c r="DQ775" s="77">
        <v>0.94854859999999996</v>
      </c>
      <c r="DR775" s="77">
        <v>0.52501370000000003</v>
      </c>
      <c r="DS775" s="77">
        <v>0.27443499999999998</v>
      </c>
      <c r="DT775" s="77">
        <v>-0.35435739999999999</v>
      </c>
      <c r="DU775" s="77">
        <v>-0.27998149999999999</v>
      </c>
      <c r="DV775" s="77">
        <v>-8.1319500000000003E-2</v>
      </c>
      <c r="DW775" s="77">
        <v>0.35662060000000001</v>
      </c>
      <c r="DX775" s="77">
        <v>0.1096559</v>
      </c>
      <c r="DY775" s="77">
        <v>0.29423189999999999</v>
      </c>
      <c r="DZ775" s="77">
        <v>0.47680460000000002</v>
      </c>
      <c r="EA775" s="77">
        <v>0.54217079999999995</v>
      </c>
      <c r="EB775" s="77">
        <v>0.34330070000000001</v>
      </c>
      <c r="EC775" s="77">
        <v>0.32793670000000003</v>
      </c>
      <c r="ED775" s="77">
        <v>0.39153310000000002</v>
      </c>
      <c r="EE775" s="77">
        <v>0.43391289999999999</v>
      </c>
      <c r="EF775" s="77">
        <v>0.54925020000000002</v>
      </c>
      <c r="EG775" s="77">
        <v>0.6670412</v>
      </c>
      <c r="EH775" s="77">
        <v>0.91565649999999998</v>
      </c>
      <c r="EI775" s="77">
        <v>0.60007489999999997</v>
      </c>
      <c r="EJ775" s="77">
        <v>0.73004230000000003</v>
      </c>
      <c r="EK775" s="77">
        <v>0.78265220000000002</v>
      </c>
      <c r="EL775" s="77">
        <v>0.86107990000000001</v>
      </c>
      <c r="EM775" s="77">
        <v>1.0450569999999999</v>
      </c>
      <c r="EN775" s="77">
        <v>1.105774</v>
      </c>
      <c r="EO775" s="77">
        <v>1.120028</v>
      </c>
      <c r="EP775" s="77">
        <v>0.70529390000000003</v>
      </c>
      <c r="EQ775" s="77">
        <v>0.4312954</v>
      </c>
      <c r="ER775" s="77">
        <v>2.3543999999999999E-2</v>
      </c>
      <c r="ES775" s="77">
        <v>8.5793999999999992E-3</v>
      </c>
      <c r="ET775" s="77">
        <v>9.6649499999999999E-2</v>
      </c>
      <c r="EU775" s="77">
        <v>67.003579999999999</v>
      </c>
      <c r="EV775" s="77">
        <v>66.996409999999997</v>
      </c>
      <c r="EW775" s="77">
        <v>65.992829999999998</v>
      </c>
      <c r="EX775" s="77">
        <v>64.989249999999998</v>
      </c>
      <c r="EY775" s="77">
        <v>63.985660000000003</v>
      </c>
      <c r="EZ775" s="77">
        <v>62</v>
      </c>
      <c r="FA775" s="77">
        <v>62</v>
      </c>
      <c r="FB775" s="77">
        <v>67.992829999999998</v>
      </c>
      <c r="FC775" s="77">
        <v>77.996409999999997</v>
      </c>
      <c r="FD775" s="77">
        <v>87.967740000000006</v>
      </c>
      <c r="FE775" s="77">
        <v>92.985659999999996</v>
      </c>
      <c r="FF775" s="77">
        <v>94.003590000000003</v>
      </c>
      <c r="FG775" s="77">
        <v>97.996409999999997</v>
      </c>
      <c r="FH775" s="77">
        <v>98.017920000000004</v>
      </c>
      <c r="FI775" s="77">
        <v>97.028670000000005</v>
      </c>
      <c r="FJ775" s="77">
        <v>97.014340000000004</v>
      </c>
      <c r="FK775" s="77">
        <v>94.017920000000004</v>
      </c>
      <c r="FL775" s="77">
        <v>91.017920000000004</v>
      </c>
      <c r="FM775" s="77">
        <v>90.010750000000002</v>
      </c>
      <c r="FN775" s="77">
        <v>86.003590000000003</v>
      </c>
      <c r="FO775" s="77">
        <v>79</v>
      </c>
      <c r="FP775" s="77">
        <v>74.010750000000002</v>
      </c>
      <c r="FQ775" s="77">
        <v>71.017920000000004</v>
      </c>
      <c r="FR775" s="77">
        <v>68.996409999999997</v>
      </c>
      <c r="FS775" s="77">
        <v>2.9372980000000002</v>
      </c>
      <c r="FT775" s="77">
        <v>0.13734360000000001</v>
      </c>
      <c r="FU775" s="77">
        <v>0.1486007</v>
      </c>
    </row>
    <row r="776" spans="1:177" x14ac:dyDescent="0.25">
      <c r="A776" t="s">
        <v>226</v>
      </c>
      <c r="B776" t="s">
        <v>199</v>
      </c>
      <c r="C776" t="s">
        <v>271</v>
      </c>
      <c r="D776" s="30" t="s">
        <v>248</v>
      </c>
      <c r="E776" t="s">
        <v>219</v>
      </c>
      <c r="F776" s="78">
        <v>4568</v>
      </c>
      <c r="G776" s="77">
        <v>1.4930000000000001</v>
      </c>
      <c r="H776" s="77">
        <v>1.240796</v>
      </c>
      <c r="I776" s="77">
        <v>1.0572319999999999</v>
      </c>
      <c r="J776" s="77">
        <v>1.1807810000000001</v>
      </c>
      <c r="K776" s="77">
        <v>1.02291</v>
      </c>
      <c r="L776" s="77">
        <v>1.0233939999999999</v>
      </c>
      <c r="M776" s="77">
        <v>0.88070669999999995</v>
      </c>
      <c r="N776" s="77">
        <v>1.0076750000000001</v>
      </c>
      <c r="O776" s="77">
        <v>1.231943</v>
      </c>
      <c r="P776" s="77">
        <v>1.300346</v>
      </c>
      <c r="Q776" s="77">
        <v>1.4722580000000001</v>
      </c>
      <c r="R776" s="77">
        <v>1.6421539999999999</v>
      </c>
      <c r="S776" s="77">
        <v>1.8165009999999999</v>
      </c>
      <c r="T776" s="77">
        <v>2.0351249999999999</v>
      </c>
      <c r="U776" s="77">
        <v>2.1320890000000001</v>
      </c>
      <c r="V776" s="77">
        <v>2.4172189999999998</v>
      </c>
      <c r="W776" s="77">
        <v>2.7298580000000001</v>
      </c>
      <c r="X776" s="77">
        <v>2.7108599999999998</v>
      </c>
      <c r="Y776" s="77">
        <v>2.5091760000000001</v>
      </c>
      <c r="Z776" s="77">
        <v>2.3057669999999999</v>
      </c>
      <c r="AA776" s="77">
        <v>2.0644469999999999</v>
      </c>
      <c r="AB776" s="77">
        <v>1.809952</v>
      </c>
      <c r="AC776" s="77">
        <v>1.5646679999999999</v>
      </c>
      <c r="AD776" s="77">
        <v>1.480618</v>
      </c>
      <c r="AE776" s="77">
        <v>-0.41397679999999998</v>
      </c>
      <c r="AF776" s="77">
        <v>-0.54439369999999998</v>
      </c>
      <c r="AG776" s="77">
        <v>-0.47758050000000002</v>
      </c>
      <c r="AH776" s="77">
        <v>-0.1238046</v>
      </c>
      <c r="AI776" s="77">
        <v>-0.14908009999999999</v>
      </c>
      <c r="AJ776" s="77">
        <v>-4.0438000000000002E-3</v>
      </c>
      <c r="AK776" s="77">
        <v>-9.6931900000000001E-2</v>
      </c>
      <c r="AL776" s="77">
        <v>-2.98993E-2</v>
      </c>
      <c r="AM776" s="77">
        <v>1.01552E-2</v>
      </c>
      <c r="AN776" s="77">
        <v>-2.3696700000000001E-2</v>
      </c>
      <c r="AO776" s="77">
        <v>5.0815000000000001E-3</v>
      </c>
      <c r="AP776" s="77">
        <v>-8.3759700000000006E-2</v>
      </c>
      <c r="AQ776" s="77">
        <v>-6.4997399999999997E-2</v>
      </c>
      <c r="AR776" s="77">
        <v>-9.2238000000000007E-3</v>
      </c>
      <c r="AS776" s="77">
        <v>-3.7753099999999998E-2</v>
      </c>
      <c r="AT776" s="77">
        <v>0.1854925</v>
      </c>
      <c r="AU776" s="77">
        <v>0.41886800000000002</v>
      </c>
      <c r="AV776" s="77">
        <v>0.29813699999999999</v>
      </c>
      <c r="AW776" s="77">
        <v>0.13074</v>
      </c>
      <c r="AX776" s="77">
        <v>9.7285300000000005E-2</v>
      </c>
      <c r="AY776" s="77">
        <v>-0.1189321</v>
      </c>
      <c r="AZ776" s="77">
        <v>-0.34027439999999998</v>
      </c>
      <c r="BA776" s="77">
        <v>-0.32531939999999998</v>
      </c>
      <c r="BB776" s="77">
        <v>-0.17280590000000001</v>
      </c>
      <c r="BC776" s="77">
        <v>-0.32364890000000002</v>
      </c>
      <c r="BD776" s="77">
        <v>-0.43756450000000002</v>
      </c>
      <c r="BE776" s="77">
        <v>-0.38018940000000001</v>
      </c>
      <c r="BF776" s="77">
        <v>-4.9412499999999998E-2</v>
      </c>
      <c r="BG776" s="77">
        <v>-6.82315E-2</v>
      </c>
      <c r="BH776" s="77">
        <v>4.7179199999999998E-2</v>
      </c>
      <c r="BI776" s="77">
        <v>-5.4971699999999998E-2</v>
      </c>
      <c r="BJ776" s="77">
        <v>1.00751E-2</v>
      </c>
      <c r="BK776" s="77">
        <v>8.5954199999999994E-2</v>
      </c>
      <c r="BL776" s="77">
        <v>4.5679299999999999E-2</v>
      </c>
      <c r="BM776" s="77">
        <v>8.4908600000000001E-2</v>
      </c>
      <c r="BN776" s="77">
        <v>4.6993699999999999E-2</v>
      </c>
      <c r="BO776" s="77">
        <v>7.1337700000000004E-2</v>
      </c>
      <c r="BP776" s="77">
        <v>0.144875</v>
      </c>
      <c r="BQ776" s="77">
        <v>0.1038086</v>
      </c>
      <c r="BR776" s="77">
        <v>0.29939949999999999</v>
      </c>
      <c r="BS776" s="77">
        <v>0.55076409999999998</v>
      </c>
      <c r="BT776" s="77">
        <v>0.4346005</v>
      </c>
      <c r="BU776" s="77">
        <v>0.28412290000000001</v>
      </c>
      <c r="BV776" s="77">
        <v>0.21388160000000001</v>
      </c>
      <c r="BW776" s="77">
        <v>-1.5465E-2</v>
      </c>
      <c r="BX776" s="77">
        <v>-0.2155435</v>
      </c>
      <c r="BY776" s="77">
        <v>-0.23076740000000001</v>
      </c>
      <c r="BZ776" s="77">
        <v>-9.0967900000000004E-2</v>
      </c>
      <c r="CA776" s="77">
        <v>-0.26108799999999999</v>
      </c>
      <c r="CB776" s="77">
        <v>-0.36357489999999998</v>
      </c>
      <c r="CC776" s="77">
        <v>-0.31273659999999998</v>
      </c>
      <c r="CD776" s="77">
        <v>2.1112000000000001E-3</v>
      </c>
      <c r="CE776" s="77">
        <v>-1.2236E-2</v>
      </c>
      <c r="CF776" s="77">
        <v>8.2656099999999996E-2</v>
      </c>
      <c r="CG776" s="77">
        <v>-2.5910300000000001E-2</v>
      </c>
      <c r="CH776" s="77">
        <v>3.7761200000000002E-2</v>
      </c>
      <c r="CI776" s="77">
        <v>0.1384523</v>
      </c>
      <c r="CJ776" s="77">
        <v>9.3729000000000007E-2</v>
      </c>
      <c r="CK776" s="77">
        <v>0.14019670000000001</v>
      </c>
      <c r="CL776" s="77">
        <v>0.13755310000000001</v>
      </c>
      <c r="CM776" s="77">
        <v>0.16576299999999999</v>
      </c>
      <c r="CN776" s="77">
        <v>0.25160339999999998</v>
      </c>
      <c r="CO776" s="77">
        <v>0.2018538</v>
      </c>
      <c r="CP776" s="77">
        <v>0.37829109999999999</v>
      </c>
      <c r="CQ776" s="77">
        <v>0.64211490000000004</v>
      </c>
      <c r="CR776" s="77">
        <v>0.52911470000000005</v>
      </c>
      <c r="CS776" s="77">
        <v>0.39035530000000002</v>
      </c>
      <c r="CT776" s="77">
        <v>0.2946358</v>
      </c>
      <c r="CU776" s="77">
        <v>5.6196000000000003E-2</v>
      </c>
      <c r="CV776" s="77">
        <v>-0.1291553</v>
      </c>
      <c r="CW776" s="77">
        <v>-0.16528090000000001</v>
      </c>
      <c r="CX776" s="77">
        <v>-3.4287100000000001E-2</v>
      </c>
      <c r="CY776" s="77">
        <v>-0.19852719999999999</v>
      </c>
      <c r="CZ776" s="77">
        <v>-0.28958529999999999</v>
      </c>
      <c r="DA776" s="77">
        <v>-0.2452838</v>
      </c>
      <c r="DB776" s="77">
        <v>5.3634899999999999E-2</v>
      </c>
      <c r="DC776" s="77">
        <v>4.37595E-2</v>
      </c>
      <c r="DD776" s="77">
        <v>0.1181331</v>
      </c>
      <c r="DE776" s="77">
        <v>3.1511999999999998E-3</v>
      </c>
      <c r="DF776" s="77">
        <v>6.5447400000000003E-2</v>
      </c>
      <c r="DG776" s="77">
        <v>0.19095039999999999</v>
      </c>
      <c r="DH776" s="77">
        <v>0.14177870000000001</v>
      </c>
      <c r="DI776" s="77">
        <v>0.19548470000000001</v>
      </c>
      <c r="DJ776" s="77">
        <v>0.2281125</v>
      </c>
      <c r="DK776" s="77">
        <v>0.26018829999999998</v>
      </c>
      <c r="DL776" s="77">
        <v>0.35833169999999998</v>
      </c>
      <c r="DM776" s="77">
        <v>0.29989900000000003</v>
      </c>
      <c r="DN776" s="77">
        <v>0.4571828</v>
      </c>
      <c r="DO776" s="77">
        <v>0.7334657</v>
      </c>
      <c r="DP776" s="77">
        <v>0.62362890000000004</v>
      </c>
      <c r="DQ776" s="77">
        <v>0.49658780000000002</v>
      </c>
      <c r="DR776" s="77">
        <v>0.37539</v>
      </c>
      <c r="DS776" s="77">
        <v>0.1278569</v>
      </c>
      <c r="DT776" s="77">
        <v>-4.2767100000000002E-2</v>
      </c>
      <c r="DU776" s="77">
        <v>-9.9794499999999994E-2</v>
      </c>
      <c r="DV776" s="77">
        <v>2.2393699999999999E-2</v>
      </c>
      <c r="DW776" s="77">
        <v>-0.1081992</v>
      </c>
      <c r="DX776" s="77">
        <v>-0.1827561</v>
      </c>
      <c r="DY776" s="77">
        <v>-0.14789279999999999</v>
      </c>
      <c r="DZ776" s="77">
        <v>0.1280269</v>
      </c>
      <c r="EA776" s="77">
        <v>0.1246081</v>
      </c>
      <c r="EB776" s="77">
        <v>0.16935610000000001</v>
      </c>
      <c r="EC776" s="77">
        <v>4.5111400000000003E-2</v>
      </c>
      <c r="ED776" s="77">
        <v>0.1054218</v>
      </c>
      <c r="EE776" s="77">
        <v>0.26674940000000003</v>
      </c>
      <c r="EF776" s="77">
        <v>0.2111548</v>
      </c>
      <c r="EG776" s="77">
        <v>0.2753119</v>
      </c>
      <c r="EH776" s="77">
        <v>0.35886590000000002</v>
      </c>
      <c r="EI776" s="77">
        <v>0.39652340000000003</v>
      </c>
      <c r="EJ776" s="77">
        <v>0.51243050000000001</v>
      </c>
      <c r="EK776" s="77">
        <v>0.44146059999999998</v>
      </c>
      <c r="EL776" s="77">
        <v>0.57108970000000003</v>
      </c>
      <c r="EM776" s="77">
        <v>0.86536179999999996</v>
      </c>
      <c r="EN776" s="77">
        <v>0.7600924</v>
      </c>
      <c r="EO776" s="77">
        <v>0.64997079999999996</v>
      </c>
      <c r="EP776" s="77">
        <v>0.49198629999999999</v>
      </c>
      <c r="EQ776" s="77">
        <v>0.231324</v>
      </c>
      <c r="ER776" s="77">
        <v>8.1963800000000003E-2</v>
      </c>
      <c r="ES776" s="77">
        <v>-5.2424999999999998E-3</v>
      </c>
      <c r="ET776" s="77">
        <v>0.1042317</v>
      </c>
      <c r="EU776" s="77">
        <v>65.323040000000006</v>
      </c>
      <c r="EV776" s="77">
        <v>64.367630000000005</v>
      </c>
      <c r="EW776" s="77">
        <v>61.609090000000002</v>
      </c>
      <c r="EX776" s="77">
        <v>60.606050000000003</v>
      </c>
      <c r="EY776" s="77">
        <v>60.597349999999999</v>
      </c>
      <c r="EZ776" s="77">
        <v>57.331299999999999</v>
      </c>
      <c r="FA776" s="77">
        <v>54.825099999999999</v>
      </c>
      <c r="FB776" s="77">
        <v>67.030889999999999</v>
      </c>
      <c r="FC776" s="77">
        <v>76.973240000000004</v>
      </c>
      <c r="FD776" s="77">
        <v>84.715900000000005</v>
      </c>
      <c r="FE776" s="77">
        <v>89.219279999999998</v>
      </c>
      <c r="FF776" s="77">
        <v>92.506640000000004</v>
      </c>
      <c r="FG776" s="77">
        <v>90.981939999999994</v>
      </c>
      <c r="FH776" s="77">
        <v>91.994560000000007</v>
      </c>
      <c r="FI776" s="77">
        <v>89.483140000000006</v>
      </c>
      <c r="FJ776" s="77">
        <v>87.968670000000003</v>
      </c>
      <c r="FK776" s="77">
        <v>87.716769999999997</v>
      </c>
      <c r="FL776" s="77">
        <v>85.234719999999996</v>
      </c>
      <c r="FM776" s="77">
        <v>82.234719999999996</v>
      </c>
      <c r="FN776" s="77">
        <v>81.26191</v>
      </c>
      <c r="FO776" s="77">
        <v>76.048940000000002</v>
      </c>
      <c r="FP776" s="77">
        <v>72.843379999999996</v>
      </c>
      <c r="FQ776" s="77">
        <v>67.592349999999996</v>
      </c>
      <c r="FR776" s="77">
        <v>66.852289999999996</v>
      </c>
      <c r="FS776" s="77">
        <v>1.257015</v>
      </c>
      <c r="FT776" s="77">
        <v>6.9102300000000005E-2</v>
      </c>
      <c r="FU776" s="77">
        <v>0.11863319999999999</v>
      </c>
    </row>
    <row r="777" spans="1:177" x14ac:dyDescent="0.25">
      <c r="A777" t="s">
        <v>226</v>
      </c>
      <c r="B777" t="s">
        <v>199</v>
      </c>
      <c r="C777" t="s">
        <v>271</v>
      </c>
      <c r="D777" s="30" t="s">
        <v>248</v>
      </c>
      <c r="E777" t="s">
        <v>220</v>
      </c>
      <c r="F777" s="78">
        <v>3464</v>
      </c>
      <c r="G777" s="77">
        <v>1.4991110000000001</v>
      </c>
      <c r="H777" s="77">
        <v>1.3209850000000001</v>
      </c>
      <c r="I777" s="77">
        <v>1.109631</v>
      </c>
      <c r="J777" s="77">
        <v>1.2966869999999999</v>
      </c>
      <c r="K777" s="77">
        <v>1.104147</v>
      </c>
      <c r="L777" s="77">
        <v>1.0941909999999999</v>
      </c>
      <c r="M777" s="77">
        <v>0.87231119999999995</v>
      </c>
      <c r="N777" s="77">
        <v>1.0064</v>
      </c>
      <c r="O777" s="77">
        <v>1.2410540000000001</v>
      </c>
      <c r="P777" s="77">
        <v>1.2992870000000001</v>
      </c>
      <c r="Q777" s="77">
        <v>1.471266</v>
      </c>
      <c r="R777" s="77">
        <v>1.575976</v>
      </c>
      <c r="S777" s="77">
        <v>1.866269</v>
      </c>
      <c r="T777" s="77">
        <v>2.0618699999999999</v>
      </c>
      <c r="U777" s="77">
        <v>2.0523899999999999</v>
      </c>
      <c r="V777" s="77">
        <v>2.359683</v>
      </c>
      <c r="W777" s="77">
        <v>2.7638449999999999</v>
      </c>
      <c r="X777" s="77">
        <v>2.7056330000000002</v>
      </c>
      <c r="Y777" s="77">
        <v>2.4658769999999999</v>
      </c>
      <c r="Z777" s="77">
        <v>2.3363529999999999</v>
      </c>
      <c r="AA777" s="77">
        <v>2.1204299999999998</v>
      </c>
      <c r="AB777" s="77">
        <v>1.986451</v>
      </c>
      <c r="AC777" s="77">
        <v>1.719079</v>
      </c>
      <c r="AD777" s="77">
        <v>1.590778</v>
      </c>
      <c r="AE777" s="77">
        <v>-0.51215599999999994</v>
      </c>
      <c r="AF777" s="77">
        <v>-0.57646160000000002</v>
      </c>
      <c r="AG777" s="77">
        <v>-0.50345249999999997</v>
      </c>
      <c r="AH777" s="77">
        <v>-3.0660300000000001E-2</v>
      </c>
      <c r="AI777" s="77">
        <v>-6.0140699999999998E-2</v>
      </c>
      <c r="AJ777" s="77">
        <v>3.4081899999999998E-2</v>
      </c>
      <c r="AK777" s="77">
        <v>-0.15596889999999999</v>
      </c>
      <c r="AL777" s="77">
        <v>-8.2844699999999993E-2</v>
      </c>
      <c r="AM777" s="77">
        <v>-6.4302999999999999E-2</v>
      </c>
      <c r="AN777" s="77">
        <v>-0.11341809999999999</v>
      </c>
      <c r="AO777" s="77">
        <v>-9.7891800000000001E-2</v>
      </c>
      <c r="AP777" s="77">
        <v>-0.25444230000000001</v>
      </c>
      <c r="AQ777" s="77">
        <v>-9.8741099999999998E-2</v>
      </c>
      <c r="AR777" s="77">
        <v>-3.7574400000000001E-2</v>
      </c>
      <c r="AS777" s="77">
        <v>-0.1667968</v>
      </c>
      <c r="AT777" s="77">
        <v>8.73144E-2</v>
      </c>
      <c r="AU777" s="77">
        <v>0.40564430000000001</v>
      </c>
      <c r="AV777" s="77">
        <v>0.22746440000000001</v>
      </c>
      <c r="AW777" s="77">
        <v>-7.7821000000000001E-3</v>
      </c>
      <c r="AX777" s="77">
        <v>3.61608E-2</v>
      </c>
      <c r="AY777" s="77">
        <v>-0.1711184</v>
      </c>
      <c r="AZ777" s="77">
        <v>-0.230519</v>
      </c>
      <c r="BA777" s="77">
        <v>-0.22462960000000001</v>
      </c>
      <c r="BB777" s="77">
        <v>-0.1346115</v>
      </c>
      <c r="BC777" s="77">
        <v>-0.41669800000000001</v>
      </c>
      <c r="BD777" s="77">
        <v>-0.46173730000000002</v>
      </c>
      <c r="BE777" s="77">
        <v>-0.41098580000000001</v>
      </c>
      <c r="BF777" s="77">
        <v>1.07285E-2</v>
      </c>
      <c r="BG777" s="77">
        <v>-1.56648E-2</v>
      </c>
      <c r="BH777" s="77">
        <v>7.6705599999999999E-2</v>
      </c>
      <c r="BI777" s="77">
        <v>-0.11077770000000001</v>
      </c>
      <c r="BJ777" s="77">
        <v>-4.2238900000000003E-2</v>
      </c>
      <c r="BK777" s="77">
        <v>2.7672200000000001E-2</v>
      </c>
      <c r="BL777" s="77">
        <v>-3.1865400000000002E-2</v>
      </c>
      <c r="BM777" s="77">
        <v>-1.418E-3</v>
      </c>
      <c r="BN777" s="77">
        <v>-9.6576200000000001E-2</v>
      </c>
      <c r="BO777" s="77">
        <v>5.8988499999999999E-2</v>
      </c>
      <c r="BP777" s="77">
        <v>0.141902</v>
      </c>
      <c r="BQ777" s="77">
        <v>5.4944E-3</v>
      </c>
      <c r="BR777" s="77">
        <v>0.22487660000000001</v>
      </c>
      <c r="BS777" s="77">
        <v>0.56156510000000004</v>
      </c>
      <c r="BT777" s="77">
        <v>0.3879031</v>
      </c>
      <c r="BU777" s="77">
        <v>0.1722929</v>
      </c>
      <c r="BV777" s="77">
        <v>0.17402629999999999</v>
      </c>
      <c r="BW777" s="77">
        <v>-4.9926499999999999E-2</v>
      </c>
      <c r="BX777" s="77">
        <v>-0.1072105</v>
      </c>
      <c r="BY777" s="77">
        <v>-0.13569010000000001</v>
      </c>
      <c r="BZ777" s="77">
        <v>-4.3552399999999998E-2</v>
      </c>
      <c r="CA777" s="77">
        <v>-0.35058400000000001</v>
      </c>
      <c r="CB777" s="77">
        <v>-0.3822796</v>
      </c>
      <c r="CC777" s="77">
        <v>-0.34694360000000002</v>
      </c>
      <c r="CD777" s="77">
        <v>3.93943E-2</v>
      </c>
      <c r="CE777" s="77">
        <v>1.5139100000000001E-2</v>
      </c>
      <c r="CF777" s="77">
        <v>0.1062266</v>
      </c>
      <c r="CG777" s="77">
        <v>-7.9478300000000002E-2</v>
      </c>
      <c r="CH777" s="77">
        <v>-1.4115300000000001E-2</v>
      </c>
      <c r="CI777" s="77">
        <v>9.1373899999999994E-2</v>
      </c>
      <c r="CJ777" s="77">
        <v>2.4617799999999999E-2</v>
      </c>
      <c r="CK777" s="77">
        <v>6.5399399999999996E-2</v>
      </c>
      <c r="CL777" s="77">
        <v>1.2761399999999999E-2</v>
      </c>
      <c r="CM777" s="77">
        <v>0.16823150000000001</v>
      </c>
      <c r="CN777" s="77">
        <v>0.26620670000000002</v>
      </c>
      <c r="CO777" s="77">
        <v>0.1248229</v>
      </c>
      <c r="CP777" s="77">
        <v>0.32015179999999999</v>
      </c>
      <c r="CQ777" s="77">
        <v>0.66955540000000002</v>
      </c>
      <c r="CR777" s="77">
        <v>0.49902249999999998</v>
      </c>
      <c r="CS777" s="77">
        <v>0.29701230000000001</v>
      </c>
      <c r="CT777" s="77">
        <v>0.26951150000000001</v>
      </c>
      <c r="CU777" s="77">
        <v>3.4010600000000002E-2</v>
      </c>
      <c r="CV777" s="77">
        <v>-2.1807300000000002E-2</v>
      </c>
      <c r="CW777" s="77">
        <v>-7.4090799999999998E-2</v>
      </c>
      <c r="CX777" s="77">
        <v>1.9514799999999999E-2</v>
      </c>
      <c r="CY777" s="77">
        <v>-0.2844701</v>
      </c>
      <c r="CZ777" s="77">
        <v>-0.30282189999999998</v>
      </c>
      <c r="DA777" s="77">
        <v>-0.28290149999999997</v>
      </c>
      <c r="DB777" s="77">
        <v>6.8059999999999996E-2</v>
      </c>
      <c r="DC777" s="77">
        <v>4.5942999999999998E-2</v>
      </c>
      <c r="DD777" s="77">
        <v>0.1357477</v>
      </c>
      <c r="DE777" s="77">
        <v>-4.8179E-2</v>
      </c>
      <c r="DF777" s="77">
        <v>1.40082E-2</v>
      </c>
      <c r="DG777" s="77">
        <v>0.15507560000000001</v>
      </c>
      <c r="DH777" s="77">
        <v>8.1101000000000006E-2</v>
      </c>
      <c r="DI777" s="77">
        <v>0.1322169</v>
      </c>
      <c r="DJ777" s="77">
        <v>0.1220989</v>
      </c>
      <c r="DK777" s="77">
        <v>0.27747450000000001</v>
      </c>
      <c r="DL777" s="77">
        <v>0.39051150000000001</v>
      </c>
      <c r="DM777" s="77">
        <v>0.24415129999999999</v>
      </c>
      <c r="DN777" s="77">
        <v>0.41542699999999999</v>
      </c>
      <c r="DO777" s="77">
        <v>0.77754579999999995</v>
      </c>
      <c r="DP777" s="77">
        <v>0.61014190000000001</v>
      </c>
      <c r="DQ777" s="77">
        <v>0.42173169999999999</v>
      </c>
      <c r="DR777" s="77">
        <v>0.3649966</v>
      </c>
      <c r="DS777" s="77">
        <v>0.11794780000000001</v>
      </c>
      <c r="DT777" s="77">
        <v>6.3595799999999994E-2</v>
      </c>
      <c r="DU777" s="77">
        <v>-1.24916E-2</v>
      </c>
      <c r="DV777" s="77">
        <v>8.2582000000000003E-2</v>
      </c>
      <c r="DW777" s="77">
        <v>-0.18901209999999999</v>
      </c>
      <c r="DX777" s="77">
        <v>-0.18809770000000001</v>
      </c>
      <c r="DY777" s="77">
        <v>-0.19043479999999999</v>
      </c>
      <c r="DZ777" s="77">
        <v>0.1094488</v>
      </c>
      <c r="EA777" s="77">
        <v>9.0418899999999996E-2</v>
      </c>
      <c r="EB777" s="77">
        <v>0.17837130000000001</v>
      </c>
      <c r="EC777" s="77">
        <v>-2.9876999999999998E-3</v>
      </c>
      <c r="ED777" s="77">
        <v>5.4614099999999999E-2</v>
      </c>
      <c r="EE777" s="77">
        <v>0.24705079999999999</v>
      </c>
      <c r="EF777" s="77">
        <v>0.16265370000000001</v>
      </c>
      <c r="EG777" s="77">
        <v>0.22869059999999999</v>
      </c>
      <c r="EH777" s="77">
        <v>0.27996500000000002</v>
      </c>
      <c r="EI777" s="77">
        <v>0.43520409999999998</v>
      </c>
      <c r="EJ777" s="77">
        <v>0.56998800000000005</v>
      </c>
      <c r="EK777" s="77">
        <v>0.41644249999999999</v>
      </c>
      <c r="EL777" s="77">
        <v>0.55298919999999996</v>
      </c>
      <c r="EM777" s="77">
        <v>0.93346660000000004</v>
      </c>
      <c r="EN777" s="77">
        <v>0.7705805</v>
      </c>
      <c r="EO777" s="77">
        <v>0.60180670000000003</v>
      </c>
      <c r="EP777" s="77">
        <v>0.50286209999999998</v>
      </c>
      <c r="EQ777" s="77">
        <v>0.23913970000000001</v>
      </c>
      <c r="ER777" s="77">
        <v>0.1869044</v>
      </c>
      <c r="ES777" s="77">
        <v>7.6447899999999999E-2</v>
      </c>
      <c r="ET777" s="77">
        <v>0.17364109999999999</v>
      </c>
      <c r="EU777" s="77">
        <v>67.979349999999997</v>
      </c>
      <c r="EV777" s="77">
        <v>67.989680000000007</v>
      </c>
      <c r="EW777" s="77">
        <v>64.989680000000007</v>
      </c>
      <c r="EX777" s="77">
        <v>63.98451</v>
      </c>
      <c r="EY777" s="77">
        <v>63.97419</v>
      </c>
      <c r="EZ777" s="77">
        <v>59.98451</v>
      </c>
      <c r="FA777" s="77">
        <v>57</v>
      </c>
      <c r="FB777" s="77">
        <v>68.958699999999993</v>
      </c>
      <c r="FC777" s="77">
        <v>77.927729999999997</v>
      </c>
      <c r="FD777" s="77">
        <v>84.94838</v>
      </c>
      <c r="FE777" s="77">
        <v>88.974189999999993</v>
      </c>
      <c r="FF777" s="77">
        <v>92.989680000000007</v>
      </c>
      <c r="FG777" s="77">
        <v>90.025810000000007</v>
      </c>
      <c r="FH777" s="77">
        <v>91.041300000000007</v>
      </c>
      <c r="FI777" s="77">
        <v>88.046459999999996</v>
      </c>
      <c r="FJ777" s="77">
        <v>86.046459999999996</v>
      </c>
      <c r="FK777" s="77">
        <v>86.03613</v>
      </c>
      <c r="FL777" s="77">
        <v>84.03613</v>
      </c>
      <c r="FM777" s="77">
        <v>81.03613</v>
      </c>
      <c r="FN777" s="77">
        <v>81.025810000000007</v>
      </c>
      <c r="FO777" s="77">
        <v>77.020650000000003</v>
      </c>
      <c r="FP777" s="77">
        <v>75.020650000000003</v>
      </c>
      <c r="FQ777" s="77">
        <v>70.010319999999993</v>
      </c>
      <c r="FR777" s="77">
        <v>69.989680000000007</v>
      </c>
      <c r="FS777" s="77">
        <v>1.339974</v>
      </c>
      <c r="FT777" s="77">
        <v>8.0332399999999998E-2</v>
      </c>
      <c r="FU777" s="77">
        <v>0.14002249999999999</v>
      </c>
    </row>
    <row r="778" spans="1:177" x14ac:dyDescent="0.25">
      <c r="A778" t="s">
        <v>226</v>
      </c>
      <c r="B778" t="s">
        <v>199</v>
      </c>
      <c r="C778" t="s">
        <v>271</v>
      </c>
      <c r="D778" s="30" t="s">
        <v>248</v>
      </c>
      <c r="E778" t="s">
        <v>221</v>
      </c>
      <c r="F778" s="78">
        <v>1104</v>
      </c>
      <c r="G778" s="77">
        <v>1.5670470000000001</v>
      </c>
      <c r="H778" s="77">
        <v>1.0515540000000001</v>
      </c>
      <c r="I778" s="77">
        <v>0.97019120000000003</v>
      </c>
      <c r="J778" s="77">
        <v>0.89944990000000002</v>
      </c>
      <c r="K778" s="77">
        <v>0.84352210000000005</v>
      </c>
      <c r="L778" s="77">
        <v>0.83672849999999999</v>
      </c>
      <c r="M778" s="77">
        <v>0.95814840000000001</v>
      </c>
      <c r="N778" s="77">
        <v>1.0203420000000001</v>
      </c>
      <c r="O778" s="77">
        <v>1.2111590000000001</v>
      </c>
      <c r="P778" s="77">
        <v>1.266106</v>
      </c>
      <c r="Q778" s="77">
        <v>1.422644</v>
      </c>
      <c r="R778" s="77">
        <v>1.7989999999999999</v>
      </c>
      <c r="S778" s="77">
        <v>1.6111690000000001</v>
      </c>
      <c r="T778" s="77">
        <v>1.9300870000000001</v>
      </c>
      <c r="U778" s="77">
        <v>2.3550930000000001</v>
      </c>
      <c r="V778" s="77">
        <v>2.5942159999999999</v>
      </c>
      <c r="W778" s="77">
        <v>2.6762410000000001</v>
      </c>
      <c r="X778" s="77">
        <v>2.7353390000000002</v>
      </c>
      <c r="Y778" s="77">
        <v>2.6206939999999999</v>
      </c>
      <c r="Z778" s="77">
        <v>2.174239</v>
      </c>
      <c r="AA778" s="77">
        <v>1.904047</v>
      </c>
      <c r="AB778" s="77">
        <v>1.224505</v>
      </c>
      <c r="AC778" s="77">
        <v>1.1325229999999999</v>
      </c>
      <c r="AD778" s="77">
        <v>1.1661349999999999</v>
      </c>
      <c r="AE778" s="77">
        <v>-0.12692980000000001</v>
      </c>
      <c r="AF778" s="77">
        <v>-0.63957739999999996</v>
      </c>
      <c r="AG778" s="77">
        <v>-0.58303530000000003</v>
      </c>
      <c r="AH778" s="77">
        <v>-0.55546260000000003</v>
      </c>
      <c r="AI778" s="77">
        <v>-0.59645510000000002</v>
      </c>
      <c r="AJ778" s="77">
        <v>-0.25410899999999997</v>
      </c>
      <c r="AK778" s="77">
        <v>8.0124699999999993E-2</v>
      </c>
      <c r="AL778" s="77">
        <v>5.9025599999999998E-2</v>
      </c>
      <c r="AM778" s="77">
        <v>0.2169846</v>
      </c>
      <c r="AN778" s="77">
        <v>8.8878499999999999E-2</v>
      </c>
      <c r="AO778" s="77">
        <v>0.1163141</v>
      </c>
      <c r="AP778" s="77">
        <v>0.24180370000000001</v>
      </c>
      <c r="AQ778" s="77">
        <v>-0.3386207</v>
      </c>
      <c r="AR778" s="77">
        <v>-0.30518479999999998</v>
      </c>
      <c r="AS778" s="77">
        <v>0.16129769999999999</v>
      </c>
      <c r="AT778" s="77">
        <v>0.39423730000000001</v>
      </c>
      <c r="AU778" s="77">
        <v>0.32211220000000002</v>
      </c>
      <c r="AV778" s="77">
        <v>0.30633579999999999</v>
      </c>
      <c r="AW778" s="77">
        <v>0.36401600000000001</v>
      </c>
      <c r="AX778" s="77">
        <v>2.7885299999999998E-2</v>
      </c>
      <c r="AY778" s="77">
        <v>-0.1293733</v>
      </c>
      <c r="AZ778" s="77">
        <v>-1.1419859999999999</v>
      </c>
      <c r="BA778" s="77">
        <v>-0.89156040000000003</v>
      </c>
      <c r="BB778" s="77">
        <v>-0.47696830000000001</v>
      </c>
      <c r="BC778" s="77">
        <v>1.20429E-2</v>
      </c>
      <c r="BD778" s="77">
        <v>-0.40747470000000002</v>
      </c>
      <c r="BE778" s="77">
        <v>-0.31624740000000001</v>
      </c>
      <c r="BF778" s="77">
        <v>-0.24815570000000001</v>
      </c>
      <c r="BG778" s="77">
        <v>-0.25895210000000002</v>
      </c>
      <c r="BH778" s="77">
        <v>-7.9134200000000002E-2</v>
      </c>
      <c r="BI778" s="77">
        <v>0.1458409</v>
      </c>
      <c r="BJ778" s="77">
        <v>0.1463701</v>
      </c>
      <c r="BK778" s="77">
        <v>0.26110030000000001</v>
      </c>
      <c r="BL778" s="77">
        <v>0.19664909999999999</v>
      </c>
      <c r="BM778" s="77">
        <v>0.23650450000000001</v>
      </c>
      <c r="BN778" s="77">
        <v>0.37916559999999999</v>
      </c>
      <c r="BO778" s="77">
        <v>-7.6806899999999997E-2</v>
      </c>
      <c r="BP778" s="77">
        <v>-1.8748299999999999E-2</v>
      </c>
      <c r="BQ778" s="77">
        <v>0.30874839999999998</v>
      </c>
      <c r="BR778" s="77">
        <v>0.48701359999999999</v>
      </c>
      <c r="BS778" s="77">
        <v>0.48873529999999998</v>
      </c>
      <c r="BT778" s="77">
        <v>0.4955907</v>
      </c>
      <c r="BU778" s="77">
        <v>0.53549519999999995</v>
      </c>
      <c r="BV778" s="77">
        <v>0.2081655</v>
      </c>
      <c r="BW778" s="77">
        <v>2.74871E-2</v>
      </c>
      <c r="BX778" s="77">
        <v>-0.76408430000000005</v>
      </c>
      <c r="BY778" s="77">
        <v>-0.60299959999999997</v>
      </c>
      <c r="BZ778" s="77">
        <v>-0.29899940000000003</v>
      </c>
      <c r="CA778" s="77">
        <v>0.108295</v>
      </c>
      <c r="CB778" s="77">
        <v>-0.246721</v>
      </c>
      <c r="CC778" s="77">
        <v>-0.131471</v>
      </c>
      <c r="CD778" s="77">
        <v>-3.5315800000000001E-2</v>
      </c>
      <c r="CE778" s="77">
        <v>-2.5198600000000002E-2</v>
      </c>
      <c r="CF778" s="77">
        <v>4.2052899999999997E-2</v>
      </c>
      <c r="CG778" s="77">
        <v>0.19135569999999999</v>
      </c>
      <c r="CH778" s="77">
        <v>0.20686450000000001</v>
      </c>
      <c r="CI778" s="77">
        <v>0.29165469999999999</v>
      </c>
      <c r="CJ778" s="77">
        <v>0.2712907</v>
      </c>
      <c r="CK778" s="77">
        <v>0.31974789999999997</v>
      </c>
      <c r="CL778" s="77">
        <v>0.4743021</v>
      </c>
      <c r="CM778" s="77">
        <v>0.10452450000000001</v>
      </c>
      <c r="CN778" s="77">
        <v>0.17963680000000001</v>
      </c>
      <c r="CO778" s="77">
        <v>0.41087230000000002</v>
      </c>
      <c r="CP778" s="77">
        <v>0.55127020000000004</v>
      </c>
      <c r="CQ778" s="77">
        <v>0.60413790000000001</v>
      </c>
      <c r="CR778" s="77">
        <v>0.62666820000000001</v>
      </c>
      <c r="CS778" s="77">
        <v>0.65426119999999999</v>
      </c>
      <c r="CT778" s="77">
        <v>0.33302700000000002</v>
      </c>
      <c r="CU778" s="77">
        <v>0.1361282</v>
      </c>
      <c r="CV778" s="77">
        <v>-0.50235099999999999</v>
      </c>
      <c r="CW778" s="77">
        <v>-0.40314329999999998</v>
      </c>
      <c r="CX778" s="77">
        <v>-0.1757387</v>
      </c>
      <c r="CY778" s="77">
        <v>0.20454700000000001</v>
      </c>
      <c r="CZ778" s="77">
        <v>-8.5967399999999999E-2</v>
      </c>
      <c r="DA778" s="77">
        <v>5.3305499999999999E-2</v>
      </c>
      <c r="DB778" s="77">
        <v>0.17752399999999999</v>
      </c>
      <c r="DC778" s="77">
        <v>0.20855489999999999</v>
      </c>
      <c r="DD778" s="77">
        <v>0.16323989999999999</v>
      </c>
      <c r="DE778" s="77">
        <v>0.23687050000000001</v>
      </c>
      <c r="DF778" s="77">
        <v>0.26735900000000001</v>
      </c>
      <c r="DG778" s="77">
        <v>0.32220910000000003</v>
      </c>
      <c r="DH778" s="77">
        <v>0.34593230000000003</v>
      </c>
      <c r="DI778" s="77">
        <v>0.4029914</v>
      </c>
      <c r="DJ778" s="77">
        <v>0.56943849999999996</v>
      </c>
      <c r="DK778" s="77">
        <v>0.2858559</v>
      </c>
      <c r="DL778" s="77">
        <v>0.37802190000000002</v>
      </c>
      <c r="DM778" s="77">
        <v>0.51299629999999996</v>
      </c>
      <c r="DN778" s="77">
        <v>0.61552689999999999</v>
      </c>
      <c r="DO778" s="77">
        <v>0.71954050000000003</v>
      </c>
      <c r="DP778" s="77">
        <v>0.75774569999999997</v>
      </c>
      <c r="DQ778" s="77">
        <v>0.77302720000000003</v>
      </c>
      <c r="DR778" s="77">
        <v>0.45788849999999998</v>
      </c>
      <c r="DS778" s="77">
        <v>0.24476919999999999</v>
      </c>
      <c r="DT778" s="77">
        <v>-0.24061769999999999</v>
      </c>
      <c r="DU778" s="77">
        <v>-0.20328689999999999</v>
      </c>
      <c r="DV778" s="77">
        <v>-5.2477999999999997E-2</v>
      </c>
      <c r="DW778" s="77">
        <v>0.34351979999999999</v>
      </c>
      <c r="DX778" s="77">
        <v>0.1461353</v>
      </c>
      <c r="DY778" s="77">
        <v>0.32009330000000003</v>
      </c>
      <c r="DZ778" s="77">
        <v>0.48483090000000001</v>
      </c>
      <c r="EA778" s="77">
        <v>0.54605780000000004</v>
      </c>
      <c r="EB778" s="77">
        <v>0.33821469999999998</v>
      </c>
      <c r="EC778" s="77">
        <v>0.30258669999999999</v>
      </c>
      <c r="ED778" s="77">
        <v>0.3547034</v>
      </c>
      <c r="EE778" s="77">
        <v>0.36632480000000001</v>
      </c>
      <c r="EF778" s="77">
        <v>0.45370300000000002</v>
      </c>
      <c r="EG778" s="77">
        <v>0.52318169999999997</v>
      </c>
      <c r="EH778" s="77">
        <v>0.7068004</v>
      </c>
      <c r="EI778" s="77">
        <v>0.54766959999999998</v>
      </c>
      <c r="EJ778" s="77">
        <v>0.66445849999999995</v>
      </c>
      <c r="EK778" s="77">
        <v>0.66044700000000001</v>
      </c>
      <c r="EL778" s="77">
        <v>0.70830320000000002</v>
      </c>
      <c r="EM778" s="77">
        <v>0.88616360000000005</v>
      </c>
      <c r="EN778" s="77">
        <v>0.94700059999999997</v>
      </c>
      <c r="EO778" s="77">
        <v>0.94450650000000003</v>
      </c>
      <c r="EP778" s="77">
        <v>0.63816870000000003</v>
      </c>
      <c r="EQ778" s="77">
        <v>0.40162969999999998</v>
      </c>
      <c r="ER778" s="77">
        <v>0.13728370000000001</v>
      </c>
      <c r="ES778" s="77">
        <v>8.52739E-2</v>
      </c>
      <c r="ET778" s="77">
        <v>0.12549099999999999</v>
      </c>
      <c r="EU778" s="77">
        <v>56.978380000000001</v>
      </c>
      <c r="EV778" s="77">
        <v>52.989190000000001</v>
      </c>
      <c r="EW778" s="77">
        <v>50.989190000000001</v>
      </c>
      <c r="EX778" s="77">
        <v>49.992789999999999</v>
      </c>
      <c r="EY778" s="77">
        <v>49.989190000000001</v>
      </c>
      <c r="EZ778" s="77">
        <v>48.996400000000001</v>
      </c>
      <c r="FA778" s="77">
        <v>47.992789999999999</v>
      </c>
      <c r="FB778" s="77">
        <v>60.974769999999999</v>
      </c>
      <c r="FC778" s="77">
        <v>73.974779999999996</v>
      </c>
      <c r="FD778" s="77">
        <v>83.985590000000002</v>
      </c>
      <c r="FE778" s="77">
        <v>89.989189999999994</v>
      </c>
      <c r="FF778" s="77">
        <v>90.989189999999994</v>
      </c>
      <c r="FG778" s="77">
        <v>93.985590000000002</v>
      </c>
      <c r="FH778" s="77">
        <v>94.989189999999994</v>
      </c>
      <c r="FI778" s="77">
        <v>93.996399999999994</v>
      </c>
      <c r="FJ778" s="77">
        <v>94.007210000000001</v>
      </c>
      <c r="FK778" s="77">
        <v>92.996399999999994</v>
      </c>
      <c r="FL778" s="77">
        <v>89</v>
      </c>
      <c r="FM778" s="77">
        <v>86</v>
      </c>
      <c r="FN778" s="77">
        <v>82.003600000000006</v>
      </c>
      <c r="FO778" s="77">
        <v>72.996399999999994</v>
      </c>
      <c r="FP778" s="77">
        <v>66.003600000000006</v>
      </c>
      <c r="FQ778" s="77">
        <v>59.996400000000001</v>
      </c>
      <c r="FR778" s="77">
        <v>56.996400000000001</v>
      </c>
      <c r="FS778" s="77">
        <v>2.9372980000000002</v>
      </c>
      <c r="FT778" s="77">
        <v>0.13734360000000001</v>
      </c>
      <c r="FU778" s="77">
        <v>0.1486007</v>
      </c>
    </row>
    <row r="779" spans="1:177" x14ac:dyDescent="0.25">
      <c r="A779" t="s">
        <v>226</v>
      </c>
      <c r="B779" t="s">
        <v>199</v>
      </c>
      <c r="C779" t="s">
        <v>271</v>
      </c>
      <c r="D779" s="30" t="s">
        <v>249</v>
      </c>
      <c r="E779" t="s">
        <v>219</v>
      </c>
      <c r="F779" s="78">
        <v>4585</v>
      </c>
      <c r="G779" s="77">
        <v>1.394738</v>
      </c>
      <c r="H779" s="77">
        <v>1.3037289999999999</v>
      </c>
      <c r="I779" s="77">
        <v>1.1278379999999999</v>
      </c>
      <c r="J779" s="77">
        <v>0.9949038</v>
      </c>
      <c r="K779" s="77">
        <v>0.78357509999999997</v>
      </c>
      <c r="L779" s="77">
        <v>0.87591050000000004</v>
      </c>
      <c r="M779" s="77">
        <v>1.4254420000000001</v>
      </c>
      <c r="N779" s="77">
        <v>1.157923</v>
      </c>
      <c r="O779" s="77">
        <v>1.184328</v>
      </c>
      <c r="P779" s="77">
        <v>1.10162</v>
      </c>
      <c r="Q779" s="77">
        <v>1.1509959999999999</v>
      </c>
      <c r="R779" s="77">
        <v>1.0361149999999999</v>
      </c>
      <c r="S779" s="77">
        <v>0.96347260000000001</v>
      </c>
      <c r="T779" s="77">
        <v>1.0772189999999999</v>
      </c>
      <c r="U779" s="77">
        <v>0.82640069999999999</v>
      </c>
      <c r="V779" s="77">
        <v>0.93333180000000004</v>
      </c>
      <c r="W779" s="77">
        <v>0.87618320000000005</v>
      </c>
      <c r="X779" s="77">
        <v>1.2049350000000001</v>
      </c>
      <c r="Y779" s="77">
        <v>1.476742</v>
      </c>
      <c r="Z779" s="77">
        <v>1.463989</v>
      </c>
      <c r="AA779" s="77">
        <v>1.7331829999999999</v>
      </c>
      <c r="AB779" s="77">
        <v>1.5705070000000001</v>
      </c>
      <c r="AC779" s="77">
        <v>1.419297</v>
      </c>
      <c r="AD779" s="77">
        <v>1.161036</v>
      </c>
      <c r="AE779" s="77">
        <v>-0.44342399999999998</v>
      </c>
      <c r="AF779" s="77">
        <v>-0.27761459999999999</v>
      </c>
      <c r="AG779" s="77">
        <v>-0.28390720000000003</v>
      </c>
      <c r="AH779" s="77">
        <v>-0.309054</v>
      </c>
      <c r="AI779" s="77">
        <v>-0.6063847</v>
      </c>
      <c r="AJ779" s="77">
        <v>-0.30235770000000001</v>
      </c>
      <c r="AK779" s="77">
        <v>0.24437220000000001</v>
      </c>
      <c r="AL779" s="77">
        <v>-4.1161900000000001E-2</v>
      </c>
      <c r="AM779" s="77">
        <v>-6.2706999999999997E-3</v>
      </c>
      <c r="AN779" s="77">
        <v>-4.7993999999999997E-3</v>
      </c>
      <c r="AO779" s="77">
        <v>6.1038200000000001E-2</v>
      </c>
      <c r="AP779" s="77">
        <v>-3.7192299999999998E-2</v>
      </c>
      <c r="AQ779" s="77">
        <v>-8.4666000000000005E-2</v>
      </c>
      <c r="AR779" s="77">
        <v>6.2049999999999996E-4</v>
      </c>
      <c r="AS779" s="77">
        <v>-0.21584980000000001</v>
      </c>
      <c r="AT779" s="77">
        <v>-0.16124479999999999</v>
      </c>
      <c r="AU779" s="77">
        <v>-0.28537119999999999</v>
      </c>
      <c r="AV779" s="77">
        <v>-0.13250700000000001</v>
      </c>
      <c r="AW779" s="77">
        <v>-0.15268519999999999</v>
      </c>
      <c r="AX779" s="77">
        <v>-0.2654147</v>
      </c>
      <c r="AY779" s="77">
        <v>1.87837E-2</v>
      </c>
      <c r="AZ779" s="77">
        <v>-4.11283E-2</v>
      </c>
      <c r="BA779" s="77">
        <v>9.2219999999999997E-4</v>
      </c>
      <c r="BB779" s="77">
        <v>-0.17480039999999999</v>
      </c>
      <c r="BC779" s="77">
        <v>-0.2449298</v>
      </c>
      <c r="BD779" s="77">
        <v>-0.16235939999999999</v>
      </c>
      <c r="BE779" s="77">
        <v>-0.171483</v>
      </c>
      <c r="BF779" s="77">
        <v>-0.18168960000000001</v>
      </c>
      <c r="BG779" s="77">
        <v>-0.37725239999999999</v>
      </c>
      <c r="BH779" s="77">
        <v>-0.17261099999999999</v>
      </c>
      <c r="BI779" s="77">
        <v>0.31819409999999998</v>
      </c>
      <c r="BJ779" s="77">
        <v>3.2396399999999999E-2</v>
      </c>
      <c r="BK779" s="77">
        <v>9.6620399999999995E-2</v>
      </c>
      <c r="BL779" s="77">
        <v>6.5871899999999997E-2</v>
      </c>
      <c r="BM779" s="77">
        <v>0.12529100000000001</v>
      </c>
      <c r="BN779" s="77">
        <v>2.5612599999999999E-2</v>
      </c>
      <c r="BO779" s="77">
        <v>-2.5799699999999998E-2</v>
      </c>
      <c r="BP779" s="77">
        <v>8.0803200000000006E-2</v>
      </c>
      <c r="BQ779" s="77">
        <v>-0.1261458</v>
      </c>
      <c r="BR779" s="77">
        <v>-4.2855699999999997E-2</v>
      </c>
      <c r="BS779" s="77">
        <v>-0.1423663</v>
      </c>
      <c r="BT779" s="77">
        <v>1.0870700000000001E-2</v>
      </c>
      <c r="BU779" s="77">
        <v>-2.5055000000000001E-2</v>
      </c>
      <c r="BV779" s="77">
        <v>-0.121514</v>
      </c>
      <c r="BW779" s="77">
        <v>0.16606009999999999</v>
      </c>
      <c r="BX779" s="77">
        <v>8.9431200000000002E-2</v>
      </c>
      <c r="BY779" s="77">
        <v>0.10533149999999999</v>
      </c>
      <c r="BZ779" s="77">
        <v>-4.5803299999999998E-2</v>
      </c>
      <c r="CA779" s="77">
        <v>-0.1074533</v>
      </c>
      <c r="CB779" s="77">
        <v>-8.2533999999999996E-2</v>
      </c>
      <c r="CC779" s="77">
        <v>-9.3618300000000002E-2</v>
      </c>
      <c r="CD779" s="77">
        <v>-9.3477400000000002E-2</v>
      </c>
      <c r="CE779" s="77">
        <v>-0.2185561</v>
      </c>
      <c r="CF779" s="77">
        <v>-8.27489E-2</v>
      </c>
      <c r="CG779" s="77">
        <v>0.36932290000000001</v>
      </c>
      <c r="CH779" s="77">
        <v>8.3342700000000006E-2</v>
      </c>
      <c r="CI779" s="77">
        <v>0.16788239999999999</v>
      </c>
      <c r="CJ779" s="77">
        <v>0.1148187</v>
      </c>
      <c r="CK779" s="77">
        <v>0.16979240000000001</v>
      </c>
      <c r="CL779" s="77">
        <v>6.9111000000000006E-2</v>
      </c>
      <c r="CM779" s="77">
        <v>1.4970799999999999E-2</v>
      </c>
      <c r="CN779" s="77">
        <v>0.1363374</v>
      </c>
      <c r="CO779" s="77">
        <v>-6.4017000000000004E-2</v>
      </c>
      <c r="CP779" s="77">
        <v>3.91402E-2</v>
      </c>
      <c r="CQ779" s="77">
        <v>-4.3321499999999999E-2</v>
      </c>
      <c r="CR779" s="77">
        <v>0.1101736</v>
      </c>
      <c r="CS779" s="77">
        <v>6.3341300000000003E-2</v>
      </c>
      <c r="CT779" s="77">
        <v>-2.1848800000000002E-2</v>
      </c>
      <c r="CU779" s="77">
        <v>0.2680633</v>
      </c>
      <c r="CV779" s="77">
        <v>0.1798563</v>
      </c>
      <c r="CW779" s="77">
        <v>0.177645</v>
      </c>
      <c r="CX779" s="77">
        <v>4.3539799999999997E-2</v>
      </c>
      <c r="CY779" s="77">
        <v>3.00231E-2</v>
      </c>
      <c r="CZ779" s="77">
        <v>-2.7085E-3</v>
      </c>
      <c r="DA779" s="77">
        <v>-1.57536E-2</v>
      </c>
      <c r="DB779" s="77">
        <v>-5.2652000000000003E-3</v>
      </c>
      <c r="DC779" s="77">
        <v>-5.9859799999999998E-2</v>
      </c>
      <c r="DD779" s="77">
        <v>7.1133000000000004E-3</v>
      </c>
      <c r="DE779" s="77">
        <v>0.42045169999999998</v>
      </c>
      <c r="DF779" s="77">
        <v>0.13428889999999999</v>
      </c>
      <c r="DG779" s="77">
        <v>0.23914450000000001</v>
      </c>
      <c r="DH779" s="77">
        <v>0.16376540000000001</v>
      </c>
      <c r="DI779" s="77">
        <v>0.2142937</v>
      </c>
      <c r="DJ779" s="77">
        <v>0.1126095</v>
      </c>
      <c r="DK779" s="77">
        <v>5.5741400000000003E-2</v>
      </c>
      <c r="DL779" s="77">
        <v>0.1918716</v>
      </c>
      <c r="DM779" s="77">
        <v>-1.8883000000000001E-3</v>
      </c>
      <c r="DN779" s="77">
        <v>0.1211362</v>
      </c>
      <c r="DO779" s="77">
        <v>5.5723200000000001E-2</v>
      </c>
      <c r="DP779" s="77">
        <v>0.20947650000000001</v>
      </c>
      <c r="DQ779" s="77">
        <v>0.1517375</v>
      </c>
      <c r="DR779" s="77">
        <v>7.7816399999999994E-2</v>
      </c>
      <c r="DS779" s="77">
        <v>0.37006650000000002</v>
      </c>
      <c r="DT779" s="77">
        <v>0.2702814</v>
      </c>
      <c r="DU779" s="77">
        <v>0.2499585</v>
      </c>
      <c r="DV779" s="77">
        <v>0.1328828</v>
      </c>
      <c r="DW779" s="77">
        <v>0.22851730000000001</v>
      </c>
      <c r="DX779" s="77">
        <v>0.1125467</v>
      </c>
      <c r="DY779" s="77">
        <v>9.6670599999999995E-2</v>
      </c>
      <c r="DZ779" s="77">
        <v>0.1220992</v>
      </c>
      <c r="EA779" s="77">
        <v>0.16927249999999999</v>
      </c>
      <c r="EB779" s="77">
        <v>0.13685990000000001</v>
      </c>
      <c r="EC779" s="77">
        <v>0.49427349999999998</v>
      </c>
      <c r="ED779" s="77">
        <v>0.20784720000000001</v>
      </c>
      <c r="EE779" s="77">
        <v>0.3420356</v>
      </c>
      <c r="EF779" s="77">
        <v>0.2344368</v>
      </c>
      <c r="EG779" s="77">
        <v>0.27854649999999997</v>
      </c>
      <c r="EH779" s="77">
        <v>0.1754144</v>
      </c>
      <c r="EI779" s="77">
        <v>0.11460770000000001</v>
      </c>
      <c r="EJ779" s="77">
        <v>0.27205430000000003</v>
      </c>
      <c r="EK779" s="77">
        <v>8.7815799999999999E-2</v>
      </c>
      <c r="EL779" s="77">
        <v>0.23952519999999999</v>
      </c>
      <c r="EM779" s="77">
        <v>0.19872809999999999</v>
      </c>
      <c r="EN779" s="77">
        <v>0.3528541</v>
      </c>
      <c r="EO779" s="77">
        <v>0.2793677</v>
      </c>
      <c r="EP779" s="77">
        <v>0.2217171</v>
      </c>
      <c r="EQ779" s="77">
        <v>0.51734290000000005</v>
      </c>
      <c r="ER779" s="77">
        <v>0.4008409</v>
      </c>
      <c r="ES779" s="77">
        <v>0.35436770000000001</v>
      </c>
      <c r="ET779" s="77">
        <v>0.2618799</v>
      </c>
      <c r="EU779" s="77">
        <v>48.790689999999998</v>
      </c>
      <c r="EV779" s="77">
        <v>48.299390000000002</v>
      </c>
      <c r="EW779" s="77">
        <v>47.304830000000003</v>
      </c>
      <c r="EX779" s="77">
        <v>48.057009999999998</v>
      </c>
      <c r="EY779" s="77">
        <v>48.098999999999997</v>
      </c>
      <c r="EZ779" s="77">
        <v>48.570279999999997</v>
      </c>
      <c r="FA779" s="77">
        <v>47.094430000000003</v>
      </c>
      <c r="FB779" s="77">
        <v>47.565710000000003</v>
      </c>
      <c r="FC779" s="77">
        <v>49.785249999999998</v>
      </c>
      <c r="FD779" s="77">
        <v>52.763269999999999</v>
      </c>
      <c r="FE779" s="77">
        <v>55.007399999999997</v>
      </c>
      <c r="FF779" s="77">
        <v>54.249130000000001</v>
      </c>
      <c r="FG779" s="77">
        <v>58.04439</v>
      </c>
      <c r="FH779" s="77">
        <v>58.7624</v>
      </c>
      <c r="FI779" s="77">
        <v>54.75217</v>
      </c>
      <c r="FJ779" s="77">
        <v>56.01849</v>
      </c>
      <c r="FK779" s="77">
        <v>57.001300000000001</v>
      </c>
      <c r="FL779" s="77">
        <v>55.766100000000002</v>
      </c>
      <c r="FM779" s="77">
        <v>52.772410000000001</v>
      </c>
      <c r="FN779" s="77">
        <v>49.294609999999999</v>
      </c>
      <c r="FO779" s="77">
        <v>48.060270000000003</v>
      </c>
      <c r="FP779" s="77">
        <v>45.320059999999998</v>
      </c>
      <c r="FQ779" s="77">
        <v>44.564399999999999</v>
      </c>
      <c r="FR779" s="77">
        <v>45.335079999999998</v>
      </c>
      <c r="FS779" s="77">
        <v>1.479055</v>
      </c>
      <c r="FT779" s="77">
        <v>7.2237800000000005E-2</v>
      </c>
      <c r="FU779" s="77">
        <v>0.12393170000000001</v>
      </c>
    </row>
    <row r="780" spans="1:177" x14ac:dyDescent="0.25">
      <c r="A780" t="s">
        <v>226</v>
      </c>
      <c r="B780" t="s">
        <v>199</v>
      </c>
      <c r="C780" t="s">
        <v>271</v>
      </c>
      <c r="D780" s="30" t="s">
        <v>249</v>
      </c>
      <c r="E780" t="s">
        <v>220</v>
      </c>
      <c r="F780" s="78">
        <v>3482</v>
      </c>
      <c r="G780" s="77">
        <v>1.19475</v>
      </c>
      <c r="H780" s="77">
        <v>1.333874</v>
      </c>
      <c r="I780" s="77">
        <v>1.1742360000000001</v>
      </c>
      <c r="J780" s="77">
        <v>1.1498660000000001</v>
      </c>
      <c r="K780" s="77">
        <v>1.179845</v>
      </c>
      <c r="L780" s="77">
        <v>1.0580780000000001</v>
      </c>
      <c r="M780" s="77">
        <v>1.4363189999999999</v>
      </c>
      <c r="N780" s="77">
        <v>1.1963250000000001</v>
      </c>
      <c r="O780" s="77">
        <v>1.267857</v>
      </c>
      <c r="P780" s="77">
        <v>1.130096</v>
      </c>
      <c r="Q780" s="77">
        <v>1.142091</v>
      </c>
      <c r="R780" s="77">
        <v>1.06311</v>
      </c>
      <c r="S780" s="77">
        <v>1.026618</v>
      </c>
      <c r="T780" s="77">
        <v>1.180375</v>
      </c>
      <c r="U780" s="77">
        <v>0.81488340000000004</v>
      </c>
      <c r="V780" s="77">
        <v>0.87742500000000001</v>
      </c>
      <c r="W780" s="77">
        <v>0.82022539999999999</v>
      </c>
      <c r="X780" s="77">
        <v>1.188866</v>
      </c>
      <c r="Y780" s="77">
        <v>1.4546380000000001</v>
      </c>
      <c r="Z780" s="77">
        <v>1.487034</v>
      </c>
      <c r="AA780" s="77">
        <v>1.833456</v>
      </c>
      <c r="AB780" s="77">
        <v>1.5432840000000001</v>
      </c>
      <c r="AC780" s="77">
        <v>1.4942219999999999</v>
      </c>
      <c r="AD780" s="77">
        <v>1.1188149999999999</v>
      </c>
      <c r="AE780" s="77">
        <v>-0.78069319999999998</v>
      </c>
      <c r="AF780" s="77">
        <v>-0.22968920000000001</v>
      </c>
      <c r="AG780" s="77">
        <v>-0.22605720000000001</v>
      </c>
      <c r="AH780" s="77">
        <v>-0.1221502</v>
      </c>
      <c r="AI780" s="77">
        <v>1.2120799999999999E-2</v>
      </c>
      <c r="AJ780" s="77">
        <v>-6.5151799999999996E-2</v>
      </c>
      <c r="AK780" s="77">
        <v>0.1957605</v>
      </c>
      <c r="AL780" s="77">
        <v>-8.6577600000000005E-2</v>
      </c>
      <c r="AM780" s="77">
        <v>-2.6622099999999999E-2</v>
      </c>
      <c r="AN780" s="77">
        <v>-6.1208800000000001E-2</v>
      </c>
      <c r="AO780" s="77">
        <v>-1.8989E-3</v>
      </c>
      <c r="AP780" s="77">
        <v>-4.7363099999999998E-2</v>
      </c>
      <c r="AQ780" s="77">
        <v>-9.1883400000000004E-2</v>
      </c>
      <c r="AR780" s="77">
        <v>1.2500600000000001E-2</v>
      </c>
      <c r="AS780" s="77">
        <v>-0.30534549999999999</v>
      </c>
      <c r="AT780" s="77">
        <v>-0.24360599999999999</v>
      </c>
      <c r="AU780" s="77">
        <v>-0.38084659999999998</v>
      </c>
      <c r="AV780" s="77">
        <v>-0.2165474</v>
      </c>
      <c r="AW780" s="77">
        <v>-0.2632835</v>
      </c>
      <c r="AX780" s="77">
        <v>-0.38001839999999998</v>
      </c>
      <c r="AY780" s="77">
        <v>-1.7239899999999999E-2</v>
      </c>
      <c r="AZ780" s="77">
        <v>-0.14148520000000001</v>
      </c>
      <c r="BA780" s="77">
        <v>7.1155800000000005E-2</v>
      </c>
      <c r="BB780" s="77">
        <v>-0.2376665</v>
      </c>
      <c r="BC780" s="77">
        <v>-0.54227449999999999</v>
      </c>
      <c r="BD780" s="77">
        <v>-0.16565350000000001</v>
      </c>
      <c r="BE780" s="77">
        <v>-0.15148880000000001</v>
      </c>
      <c r="BF780" s="77">
        <v>-3.4790399999999999E-2</v>
      </c>
      <c r="BG780" s="77">
        <v>9.1814300000000001E-2</v>
      </c>
      <c r="BH780" s="77">
        <v>2.1389600000000002E-2</v>
      </c>
      <c r="BI780" s="77">
        <v>0.28913660000000002</v>
      </c>
      <c r="BJ780" s="77">
        <v>9.6226000000000003E-3</v>
      </c>
      <c r="BK780" s="77">
        <v>0.1083831</v>
      </c>
      <c r="BL780" s="77">
        <v>2.7720700000000001E-2</v>
      </c>
      <c r="BM780" s="77">
        <v>6.1385599999999998E-2</v>
      </c>
      <c r="BN780" s="77">
        <v>3.3655E-3</v>
      </c>
      <c r="BO780" s="77">
        <v>-2.54408E-2</v>
      </c>
      <c r="BP780" s="77">
        <v>0.1146435</v>
      </c>
      <c r="BQ780" s="77">
        <v>-0.20038339999999999</v>
      </c>
      <c r="BR780" s="77">
        <v>-0.13289909999999999</v>
      </c>
      <c r="BS780" s="77">
        <v>-0.2400938</v>
      </c>
      <c r="BT780" s="77">
        <v>-6.4122299999999993E-2</v>
      </c>
      <c r="BU780" s="77">
        <v>-0.12551039999999999</v>
      </c>
      <c r="BV780" s="77">
        <v>-0.19642190000000001</v>
      </c>
      <c r="BW780" s="77">
        <v>0.16889889999999999</v>
      </c>
      <c r="BX780" s="77">
        <v>2.2534999999999999E-3</v>
      </c>
      <c r="BY780" s="77">
        <v>0.1561439</v>
      </c>
      <c r="BZ780" s="77">
        <v>-0.1088592</v>
      </c>
      <c r="CA780" s="77">
        <v>-0.3771465</v>
      </c>
      <c r="CB780" s="77">
        <v>-0.12130249999999999</v>
      </c>
      <c r="CC780" s="77">
        <v>-9.9842899999999998E-2</v>
      </c>
      <c r="CD780" s="77">
        <v>2.5714799999999999E-2</v>
      </c>
      <c r="CE780" s="77">
        <v>0.14700969999999999</v>
      </c>
      <c r="CF780" s="77">
        <v>8.1327999999999998E-2</v>
      </c>
      <c r="CG780" s="77">
        <v>0.35380859999999997</v>
      </c>
      <c r="CH780" s="77">
        <v>7.6250600000000002E-2</v>
      </c>
      <c r="CI780" s="77">
        <v>0.20188719999999999</v>
      </c>
      <c r="CJ780" s="77">
        <v>8.9312900000000001E-2</v>
      </c>
      <c r="CK780" s="77">
        <v>0.1052163</v>
      </c>
      <c r="CL780" s="77">
        <v>3.8500100000000002E-2</v>
      </c>
      <c r="CM780" s="77">
        <v>2.0577100000000001E-2</v>
      </c>
      <c r="CN780" s="77">
        <v>0.18538740000000001</v>
      </c>
      <c r="CO780" s="77">
        <v>-0.12768689999999999</v>
      </c>
      <c r="CP780" s="77">
        <v>-5.62239E-2</v>
      </c>
      <c r="CQ780" s="77">
        <v>-0.14260880000000001</v>
      </c>
      <c r="CR780" s="77">
        <v>4.1446799999999999E-2</v>
      </c>
      <c r="CS780" s="77">
        <v>-3.0089100000000001E-2</v>
      </c>
      <c r="CT780" s="77">
        <v>-6.9263599999999995E-2</v>
      </c>
      <c r="CU780" s="77">
        <v>0.29781800000000003</v>
      </c>
      <c r="CV780" s="77">
        <v>0.10180640000000001</v>
      </c>
      <c r="CW780" s="77">
        <v>0.21500639999999999</v>
      </c>
      <c r="CX780" s="77">
        <v>-1.9647700000000001E-2</v>
      </c>
      <c r="CY780" s="77">
        <v>-0.2120185</v>
      </c>
      <c r="CZ780" s="77">
        <v>-7.6951500000000006E-2</v>
      </c>
      <c r="DA780" s="77">
        <v>-4.8196999999999997E-2</v>
      </c>
      <c r="DB780" s="77">
        <v>8.6219900000000002E-2</v>
      </c>
      <c r="DC780" s="77">
        <v>0.2022052</v>
      </c>
      <c r="DD780" s="77">
        <v>0.14126630000000001</v>
      </c>
      <c r="DE780" s="77">
        <v>0.41848069999999998</v>
      </c>
      <c r="DF780" s="77">
        <v>0.14287849999999999</v>
      </c>
      <c r="DG780" s="77">
        <v>0.29539140000000003</v>
      </c>
      <c r="DH780" s="77">
        <v>0.15090519999999999</v>
      </c>
      <c r="DI780" s="77">
        <v>0.14904690000000001</v>
      </c>
      <c r="DJ780" s="77">
        <v>7.3634599999999995E-2</v>
      </c>
      <c r="DK780" s="77">
        <v>6.6595000000000001E-2</v>
      </c>
      <c r="DL780" s="77">
        <v>0.25613130000000001</v>
      </c>
      <c r="DM780" s="77">
        <v>-5.4990499999999998E-2</v>
      </c>
      <c r="DN780" s="77">
        <v>2.0451400000000002E-2</v>
      </c>
      <c r="DO780" s="77">
        <v>-4.5123799999999999E-2</v>
      </c>
      <c r="DP780" s="77">
        <v>0.1470159</v>
      </c>
      <c r="DQ780" s="77">
        <v>6.5332100000000004E-2</v>
      </c>
      <c r="DR780" s="77">
        <v>5.7894800000000003E-2</v>
      </c>
      <c r="DS780" s="77">
        <v>0.42673719999999998</v>
      </c>
      <c r="DT780" s="77">
        <v>0.20135929999999999</v>
      </c>
      <c r="DU780" s="77">
        <v>0.27386880000000002</v>
      </c>
      <c r="DV780" s="77">
        <v>6.9563799999999995E-2</v>
      </c>
      <c r="DW780" s="77">
        <v>2.6400099999999999E-2</v>
      </c>
      <c r="DX780" s="77">
        <v>-1.29158E-2</v>
      </c>
      <c r="DY780" s="77">
        <v>2.63714E-2</v>
      </c>
      <c r="DZ780" s="77">
        <v>0.17357980000000001</v>
      </c>
      <c r="EA780" s="77">
        <v>0.2818986</v>
      </c>
      <c r="EB780" s="77">
        <v>0.2278078</v>
      </c>
      <c r="EC780" s="77">
        <v>0.5118568</v>
      </c>
      <c r="ED780" s="77">
        <v>0.23907870000000001</v>
      </c>
      <c r="EE780" s="77">
        <v>0.43039660000000002</v>
      </c>
      <c r="EF780" s="77">
        <v>0.23983460000000001</v>
      </c>
      <c r="EG780" s="77">
        <v>0.2123314</v>
      </c>
      <c r="EH780" s="77">
        <v>0.1243633</v>
      </c>
      <c r="EI780" s="77">
        <v>0.13303760000000001</v>
      </c>
      <c r="EJ780" s="77">
        <v>0.35827429999999999</v>
      </c>
      <c r="EK780" s="77">
        <v>4.9971700000000001E-2</v>
      </c>
      <c r="EL780" s="77">
        <v>0.13115830000000001</v>
      </c>
      <c r="EM780" s="77">
        <v>9.5629000000000006E-2</v>
      </c>
      <c r="EN780" s="77">
        <v>0.29944100000000001</v>
      </c>
      <c r="EO780" s="77">
        <v>0.20310520000000001</v>
      </c>
      <c r="EP780" s="77">
        <v>0.24149119999999999</v>
      </c>
      <c r="EQ780" s="77">
        <v>0.61287599999999998</v>
      </c>
      <c r="ER780" s="77">
        <v>0.34509800000000002</v>
      </c>
      <c r="ES780" s="77">
        <v>0.35885689999999998</v>
      </c>
      <c r="ET780" s="77">
        <v>0.19837109999999999</v>
      </c>
      <c r="EU780" s="77">
        <v>50</v>
      </c>
      <c r="EV780" s="77">
        <v>49.987949999999998</v>
      </c>
      <c r="EW780" s="77">
        <v>48.993980000000001</v>
      </c>
      <c r="EX780" s="77">
        <v>49.987949999999998</v>
      </c>
      <c r="EY780" s="77">
        <v>50.993980000000001</v>
      </c>
      <c r="EZ780" s="77">
        <v>50.981929999999998</v>
      </c>
      <c r="FA780" s="77">
        <v>49.987949999999998</v>
      </c>
      <c r="FB780" s="77">
        <v>49.975900000000003</v>
      </c>
      <c r="FC780" s="77">
        <v>50.993980000000001</v>
      </c>
      <c r="FD780" s="77">
        <v>53.012050000000002</v>
      </c>
      <c r="FE780" s="77">
        <v>55.012050000000002</v>
      </c>
      <c r="FF780" s="77">
        <v>54.018070000000002</v>
      </c>
      <c r="FG780" s="77">
        <v>59.024099999999997</v>
      </c>
      <c r="FH780" s="77">
        <v>59.012050000000002</v>
      </c>
      <c r="FI780" s="77">
        <v>54.042169999999999</v>
      </c>
      <c r="FJ780" s="77">
        <v>56.030119999999997</v>
      </c>
      <c r="FK780" s="77">
        <v>57.012050000000002</v>
      </c>
      <c r="FL780" s="77">
        <v>56.018070000000002</v>
      </c>
      <c r="FM780" s="77">
        <v>53.024099999999997</v>
      </c>
      <c r="FN780" s="77">
        <v>50.024099999999997</v>
      </c>
      <c r="FO780" s="77">
        <v>49.030119999999997</v>
      </c>
      <c r="FP780" s="77">
        <v>47.006019999999999</v>
      </c>
      <c r="FQ780" s="77">
        <v>46.012050000000002</v>
      </c>
      <c r="FR780" s="77">
        <v>47.987949999999998</v>
      </c>
      <c r="FS780" s="77">
        <v>1.917953</v>
      </c>
      <c r="FT780" s="77">
        <v>7.6915700000000004E-2</v>
      </c>
      <c r="FU780" s="77">
        <v>0.14489920000000001</v>
      </c>
    </row>
    <row r="781" spans="1:177" x14ac:dyDescent="0.25">
      <c r="A781" t="s">
        <v>226</v>
      </c>
      <c r="B781" t="s">
        <v>199</v>
      </c>
      <c r="C781" t="s">
        <v>271</v>
      </c>
      <c r="D781" s="30" t="s">
        <v>249</v>
      </c>
      <c r="E781" t="s">
        <v>221</v>
      </c>
      <c r="F781" s="78">
        <v>1103</v>
      </c>
      <c r="G781" s="77">
        <v>1.6919740000000001</v>
      </c>
      <c r="H781" s="77">
        <v>1.159154</v>
      </c>
      <c r="I781" s="77">
        <v>0.97179139999999997</v>
      </c>
      <c r="J781" s="77">
        <v>0.59704489999999999</v>
      </c>
      <c r="K781" s="77">
        <v>-0.1501487</v>
      </c>
      <c r="L781" s="77">
        <v>0.41930339999999999</v>
      </c>
      <c r="M781" s="77">
        <v>1.3784449999999999</v>
      </c>
      <c r="N781" s="77">
        <v>1.0272300000000001</v>
      </c>
      <c r="O781" s="77">
        <v>0.91921319999999995</v>
      </c>
      <c r="P781" s="77">
        <v>0.99061270000000001</v>
      </c>
      <c r="Q781" s="77">
        <v>1.1634119999999999</v>
      </c>
      <c r="R781" s="77">
        <v>0.94496199999999997</v>
      </c>
      <c r="S781" s="77">
        <v>0.76102579999999997</v>
      </c>
      <c r="T781" s="77">
        <v>0.77000290000000005</v>
      </c>
      <c r="U781" s="77">
        <v>0.80564380000000002</v>
      </c>
      <c r="V781" s="77">
        <v>1.03264</v>
      </c>
      <c r="W781" s="77">
        <v>0.97261019999999998</v>
      </c>
      <c r="X781" s="77">
        <v>1.1791240000000001</v>
      </c>
      <c r="Y781" s="77">
        <v>1.4621569999999999</v>
      </c>
      <c r="Z781" s="77">
        <v>1.3608849999999999</v>
      </c>
      <c r="AA781" s="77">
        <v>1.4201250000000001</v>
      </c>
      <c r="AB781" s="77">
        <v>1.6178870000000001</v>
      </c>
      <c r="AC781" s="77">
        <v>1.19983</v>
      </c>
      <c r="AD781" s="77">
        <v>1.27196</v>
      </c>
      <c r="AE781" s="77">
        <v>-5.7115199999999998E-2</v>
      </c>
      <c r="AF781" s="77">
        <v>-0.70802410000000005</v>
      </c>
      <c r="AG781" s="77">
        <v>-0.73520110000000005</v>
      </c>
      <c r="AH781" s="77">
        <v>-1.0691489999999999</v>
      </c>
      <c r="AI781" s="77">
        <v>-2.4012829999999998</v>
      </c>
      <c r="AJ781" s="77">
        <v>-1.1919599999999999</v>
      </c>
      <c r="AK781" s="77">
        <v>0.25251079999999998</v>
      </c>
      <c r="AL781" s="77">
        <v>-4.4983000000000002E-3</v>
      </c>
      <c r="AM781" s="77">
        <v>-6.6934800000000003E-2</v>
      </c>
      <c r="AN781" s="77">
        <v>2.3803100000000001E-2</v>
      </c>
      <c r="AO781" s="77">
        <v>8.3018400000000006E-2</v>
      </c>
      <c r="AP781" s="77">
        <v>-0.16966729999999999</v>
      </c>
      <c r="AQ781" s="77">
        <v>-0.2134588</v>
      </c>
      <c r="AR781" s="77">
        <v>-0.1446383</v>
      </c>
      <c r="AS781" s="77">
        <v>-0.18399840000000001</v>
      </c>
      <c r="AT781" s="77">
        <v>-0.26311010000000001</v>
      </c>
      <c r="AU781" s="77">
        <v>-0.42245840000000001</v>
      </c>
      <c r="AV781" s="77">
        <v>-0.3126427</v>
      </c>
      <c r="AW781" s="77">
        <v>-0.1683211</v>
      </c>
      <c r="AX781" s="77">
        <v>-0.1544519</v>
      </c>
      <c r="AY781" s="77">
        <v>-0.1473592</v>
      </c>
      <c r="AZ781" s="77">
        <v>-6.4896499999999996E-2</v>
      </c>
      <c r="BA781" s="77">
        <v>-0.4753482</v>
      </c>
      <c r="BB781" s="77">
        <v>-0.34271439999999997</v>
      </c>
      <c r="BC781" s="77">
        <v>0.21983449999999999</v>
      </c>
      <c r="BD781" s="77">
        <v>-0.29278779999999999</v>
      </c>
      <c r="BE781" s="77">
        <v>-0.34894370000000002</v>
      </c>
      <c r="BF781" s="77">
        <v>-0.65923560000000003</v>
      </c>
      <c r="BG781" s="77">
        <v>-1.6043639999999999</v>
      </c>
      <c r="BH781" s="77">
        <v>-0.77079140000000002</v>
      </c>
      <c r="BI781" s="77">
        <v>0.34397820000000001</v>
      </c>
      <c r="BJ781" s="77">
        <v>5.7349400000000002E-2</v>
      </c>
      <c r="BK781" s="77">
        <v>8.9692999999999995E-3</v>
      </c>
      <c r="BL781" s="77">
        <v>0.1123311</v>
      </c>
      <c r="BM781" s="77">
        <v>0.2454981</v>
      </c>
      <c r="BN781" s="77">
        <v>2.63333E-2</v>
      </c>
      <c r="BO781" s="77">
        <v>-8.83081E-2</v>
      </c>
      <c r="BP781" s="77">
        <v>-5.8541700000000002E-2</v>
      </c>
      <c r="BQ781" s="77">
        <v>-2.8134200000000002E-2</v>
      </c>
      <c r="BR781" s="77">
        <v>4.8410300000000003E-2</v>
      </c>
      <c r="BS781" s="77">
        <v>-5.9145400000000001E-2</v>
      </c>
      <c r="BT781" s="77">
        <v>2.09587E-2</v>
      </c>
      <c r="BU781" s="77">
        <v>9.4175099999999998E-2</v>
      </c>
      <c r="BV781" s="77">
        <v>-2.9502E-3</v>
      </c>
      <c r="BW781" s="77">
        <v>4.7321700000000001E-2</v>
      </c>
      <c r="BX781" s="77">
        <v>0.2070235</v>
      </c>
      <c r="BY781" s="77">
        <v>-0.1468576</v>
      </c>
      <c r="BZ781" s="77">
        <v>-9.2294999999999999E-3</v>
      </c>
      <c r="CA781" s="77">
        <v>0.41164899999999999</v>
      </c>
      <c r="CB781" s="77">
        <v>-5.1964999999999997E-3</v>
      </c>
      <c r="CC781" s="77">
        <v>-8.1422999999999995E-2</v>
      </c>
      <c r="CD781" s="77">
        <v>-0.37533070000000002</v>
      </c>
      <c r="CE781" s="77">
        <v>-1.0524210000000001</v>
      </c>
      <c r="CF781" s="77">
        <v>-0.47909119999999999</v>
      </c>
      <c r="CG781" s="77">
        <v>0.40732819999999997</v>
      </c>
      <c r="CH781" s="77">
        <v>0.10018489999999999</v>
      </c>
      <c r="CI781" s="77">
        <v>6.1540200000000003E-2</v>
      </c>
      <c r="CJ781" s="77">
        <v>0.1736453</v>
      </c>
      <c r="CK781" s="77">
        <v>0.35803099999999999</v>
      </c>
      <c r="CL781" s="77">
        <v>0.1620827</v>
      </c>
      <c r="CM781" s="77">
        <v>-1.6291000000000001E-3</v>
      </c>
      <c r="CN781" s="77">
        <v>1.0885000000000001E-3</v>
      </c>
      <c r="CO781" s="77">
        <v>7.9816799999999993E-2</v>
      </c>
      <c r="CP781" s="77">
        <v>0.26416840000000003</v>
      </c>
      <c r="CQ781" s="77">
        <v>0.19248409999999999</v>
      </c>
      <c r="CR781" s="77">
        <v>0.25201000000000001</v>
      </c>
      <c r="CS781" s="77">
        <v>0.27597919999999998</v>
      </c>
      <c r="CT781" s="77">
        <v>0.1019795</v>
      </c>
      <c r="CU781" s="77">
        <v>0.18215700000000001</v>
      </c>
      <c r="CV781" s="77">
        <v>0.39535439999999999</v>
      </c>
      <c r="CW781" s="77">
        <v>8.0654000000000003E-2</v>
      </c>
      <c r="CX781" s="77">
        <v>0.2217411</v>
      </c>
      <c r="CY781" s="77">
        <v>0.60346350000000004</v>
      </c>
      <c r="CZ781" s="77">
        <v>0.2823949</v>
      </c>
      <c r="DA781" s="77">
        <v>0.1860976</v>
      </c>
      <c r="DB781" s="77">
        <v>-9.1425900000000004E-2</v>
      </c>
      <c r="DC781" s="77">
        <v>-0.50047730000000001</v>
      </c>
      <c r="DD781" s="77">
        <v>-0.1873911</v>
      </c>
      <c r="DE781" s="77">
        <v>0.47067829999999999</v>
      </c>
      <c r="DF781" s="77">
        <v>0.14302029999999999</v>
      </c>
      <c r="DG781" s="77">
        <v>0.1141112</v>
      </c>
      <c r="DH781" s="77">
        <v>0.23495940000000001</v>
      </c>
      <c r="DI781" s="77">
        <v>0.47056399999999998</v>
      </c>
      <c r="DJ781" s="77">
        <v>0.29783209999999999</v>
      </c>
      <c r="DK781" s="77">
        <v>8.5049899999999998E-2</v>
      </c>
      <c r="DL781" s="77">
        <v>6.07187E-2</v>
      </c>
      <c r="DM781" s="77">
        <v>0.18776780000000001</v>
      </c>
      <c r="DN781" s="77">
        <v>0.47992659999999998</v>
      </c>
      <c r="DO781" s="77">
        <v>0.4441136</v>
      </c>
      <c r="DP781" s="77">
        <v>0.48306139999999997</v>
      </c>
      <c r="DQ781" s="77">
        <v>0.4577832</v>
      </c>
      <c r="DR781" s="77">
        <v>0.20690910000000001</v>
      </c>
      <c r="DS781" s="77">
        <v>0.31699240000000001</v>
      </c>
      <c r="DT781" s="77">
        <v>0.58368529999999996</v>
      </c>
      <c r="DU781" s="77">
        <v>0.30816569999999999</v>
      </c>
      <c r="DV781" s="77">
        <v>0.45271169999999999</v>
      </c>
      <c r="DW781" s="77">
        <v>0.88041320000000001</v>
      </c>
      <c r="DX781" s="77">
        <v>0.69763120000000001</v>
      </c>
      <c r="DY781" s="77">
        <v>0.57235499999999995</v>
      </c>
      <c r="DZ781" s="77">
        <v>0.31848759999999998</v>
      </c>
      <c r="EA781" s="77">
        <v>0.29644160000000003</v>
      </c>
      <c r="EB781" s="77">
        <v>0.2337774</v>
      </c>
      <c r="EC781" s="77">
        <v>0.56214569999999997</v>
      </c>
      <c r="ED781" s="77">
        <v>0.20486799999999999</v>
      </c>
      <c r="EE781" s="77">
        <v>0.1900153</v>
      </c>
      <c r="EF781" s="77">
        <v>0.32348739999999998</v>
      </c>
      <c r="EG781" s="77">
        <v>0.63304360000000004</v>
      </c>
      <c r="EH781" s="77">
        <v>0.49383270000000001</v>
      </c>
      <c r="EI781" s="77">
        <v>0.21020059999999999</v>
      </c>
      <c r="EJ781" s="77">
        <v>0.14681530000000001</v>
      </c>
      <c r="EK781" s="77">
        <v>0.34363189999999999</v>
      </c>
      <c r="EL781" s="77">
        <v>0.79144700000000001</v>
      </c>
      <c r="EM781" s="77">
        <v>0.80742659999999999</v>
      </c>
      <c r="EN781" s="77">
        <v>0.81666280000000002</v>
      </c>
      <c r="EO781" s="77">
        <v>0.72027940000000001</v>
      </c>
      <c r="EP781" s="77">
        <v>0.35841089999999998</v>
      </c>
      <c r="EQ781" s="77">
        <v>0.5116733</v>
      </c>
      <c r="ER781" s="77">
        <v>0.85560530000000001</v>
      </c>
      <c r="ES781" s="77">
        <v>0.63665629999999995</v>
      </c>
      <c r="ET781" s="77">
        <v>0.78619649999999996</v>
      </c>
      <c r="EU781" s="77">
        <v>44.992789999999999</v>
      </c>
      <c r="EV781" s="77">
        <v>42.996400000000001</v>
      </c>
      <c r="EW781" s="77">
        <v>42</v>
      </c>
      <c r="EX781" s="77">
        <v>41.992789999999999</v>
      </c>
      <c r="EY781" s="77">
        <v>39.007210000000001</v>
      </c>
      <c r="EZ781" s="77">
        <v>40.996400000000001</v>
      </c>
      <c r="FA781" s="77">
        <v>38.007210000000001</v>
      </c>
      <c r="FB781" s="77">
        <v>39.996400000000001</v>
      </c>
      <c r="FC781" s="77">
        <v>45.989190000000001</v>
      </c>
      <c r="FD781" s="77">
        <v>51.98198</v>
      </c>
      <c r="FE781" s="77">
        <v>54.992789999999999</v>
      </c>
      <c r="FF781" s="77">
        <v>54.974769999999999</v>
      </c>
      <c r="FG781" s="77">
        <v>54.967570000000002</v>
      </c>
      <c r="FH781" s="77">
        <v>57.978380000000001</v>
      </c>
      <c r="FI781" s="77">
        <v>56.98198</v>
      </c>
      <c r="FJ781" s="77">
        <v>55.98198</v>
      </c>
      <c r="FK781" s="77">
        <v>56.967570000000002</v>
      </c>
      <c r="FL781" s="77">
        <v>54.974769999999999</v>
      </c>
      <c r="FM781" s="77">
        <v>51.98198</v>
      </c>
      <c r="FN781" s="77">
        <v>47.003599999999999</v>
      </c>
      <c r="FO781" s="77">
        <v>45.014420000000001</v>
      </c>
      <c r="FP781" s="77">
        <v>40.025230000000001</v>
      </c>
      <c r="FQ781" s="77">
        <v>40.01802</v>
      </c>
      <c r="FR781" s="77">
        <v>37.003599999999999</v>
      </c>
      <c r="FS781" s="77">
        <v>1.331839</v>
      </c>
      <c r="FT781" s="77">
        <v>0.16307459999999999</v>
      </c>
      <c r="FU781" s="77">
        <v>0.20592579999999999</v>
      </c>
    </row>
    <row r="782" spans="1:177" x14ac:dyDescent="0.25">
      <c r="A782" t="s">
        <v>226</v>
      </c>
      <c r="B782" t="s">
        <v>199</v>
      </c>
      <c r="C782" t="s">
        <v>271</v>
      </c>
      <c r="D782" s="30" t="s">
        <v>250</v>
      </c>
      <c r="E782" t="s">
        <v>219</v>
      </c>
      <c r="F782" s="78">
        <v>4574</v>
      </c>
      <c r="G782" s="77">
        <v>1.083588</v>
      </c>
      <c r="H782" s="77">
        <v>0.93774020000000002</v>
      </c>
      <c r="I782" s="77">
        <v>0.93247679999999999</v>
      </c>
      <c r="J782" s="77">
        <v>0.84177559999999996</v>
      </c>
      <c r="K782" s="77">
        <v>0.77908569999999999</v>
      </c>
      <c r="L782" s="77">
        <v>0.820882</v>
      </c>
      <c r="M782" s="77">
        <v>0.77893500000000004</v>
      </c>
      <c r="N782" s="77">
        <v>0.84437010000000001</v>
      </c>
      <c r="O782" s="77">
        <v>1.048108</v>
      </c>
      <c r="P782" s="77">
        <v>1.1853640000000001</v>
      </c>
      <c r="Q782" s="77">
        <v>1.27461</v>
      </c>
      <c r="R782" s="77">
        <v>1.43394</v>
      </c>
      <c r="S782" s="77">
        <v>1.8257319999999999</v>
      </c>
      <c r="T782" s="77">
        <v>1.7925800000000001</v>
      </c>
      <c r="U782" s="77">
        <v>1.9797670000000001</v>
      </c>
      <c r="V782" s="77">
        <v>2.097172</v>
      </c>
      <c r="W782" s="77">
        <v>1.8593170000000001</v>
      </c>
      <c r="X782" s="77">
        <v>1.9857819999999999</v>
      </c>
      <c r="Y782" s="77">
        <v>2.0479799999999999</v>
      </c>
      <c r="Z782" s="77">
        <v>1.988191</v>
      </c>
      <c r="AA782" s="77">
        <v>1.787015</v>
      </c>
      <c r="AB782" s="77">
        <v>1.6803170000000001</v>
      </c>
      <c r="AC782" s="77">
        <v>1.467282</v>
      </c>
      <c r="AD782" s="77">
        <v>1.166669</v>
      </c>
      <c r="AE782" s="77">
        <v>-0.59562090000000001</v>
      </c>
      <c r="AF782" s="77">
        <v>-0.62268800000000002</v>
      </c>
      <c r="AG782" s="77">
        <v>-0.3741334</v>
      </c>
      <c r="AH782" s="77">
        <v>-0.31046380000000001</v>
      </c>
      <c r="AI782" s="77">
        <v>-0.26572699999999999</v>
      </c>
      <c r="AJ782" s="77">
        <v>-0.14158870000000001</v>
      </c>
      <c r="AK782" s="77">
        <v>-0.1591024</v>
      </c>
      <c r="AL782" s="77">
        <v>-0.144645</v>
      </c>
      <c r="AM782" s="77">
        <v>-1.47761E-2</v>
      </c>
      <c r="AN782" s="77">
        <v>3.7575E-3</v>
      </c>
      <c r="AO782" s="77">
        <v>1.7293300000000001E-2</v>
      </c>
      <c r="AP782" s="77">
        <v>7.4317999999999995E-2</v>
      </c>
      <c r="AQ782" s="77">
        <v>0.31873849999999998</v>
      </c>
      <c r="AR782" s="77">
        <v>0.15244260000000001</v>
      </c>
      <c r="AS782" s="77">
        <v>0.23883550000000001</v>
      </c>
      <c r="AT782" s="77">
        <v>0.2735012</v>
      </c>
      <c r="AU782" s="77">
        <v>-8.7931700000000002E-2</v>
      </c>
      <c r="AV782" s="77">
        <v>-7.4426500000000007E-2</v>
      </c>
      <c r="AW782" s="77">
        <v>6.2021199999999999E-2</v>
      </c>
      <c r="AX782" s="77">
        <v>4.1075800000000003E-2</v>
      </c>
      <c r="AY782" s="77">
        <v>-0.1421576</v>
      </c>
      <c r="AZ782" s="77">
        <v>-0.13717940000000001</v>
      </c>
      <c r="BA782" s="77">
        <v>-0.1122312</v>
      </c>
      <c r="BB782" s="77">
        <v>-0.18077760000000001</v>
      </c>
      <c r="BC782" s="77">
        <v>-0.49131750000000002</v>
      </c>
      <c r="BD782" s="77">
        <v>-0.51509729999999998</v>
      </c>
      <c r="BE782" s="77">
        <v>-0.29276150000000001</v>
      </c>
      <c r="BF782" s="77">
        <v>-0.22035179999999999</v>
      </c>
      <c r="BG782" s="77">
        <v>-0.1706434</v>
      </c>
      <c r="BH782" s="77">
        <v>-6.0655800000000003E-2</v>
      </c>
      <c r="BI782" s="77">
        <v>-9.0823699999999993E-2</v>
      </c>
      <c r="BJ782" s="77">
        <v>-8.9657299999999995E-2</v>
      </c>
      <c r="BK782" s="77">
        <v>1.92144E-2</v>
      </c>
      <c r="BL782" s="77">
        <v>4.7076800000000002E-2</v>
      </c>
      <c r="BM782" s="77">
        <v>6.0759300000000002E-2</v>
      </c>
      <c r="BN782" s="77">
        <v>0.1166089</v>
      </c>
      <c r="BO782" s="77">
        <v>0.37290430000000002</v>
      </c>
      <c r="BP782" s="77">
        <v>0.2189856</v>
      </c>
      <c r="BQ782" s="77">
        <v>0.3154788</v>
      </c>
      <c r="BR782" s="77">
        <v>0.35017219999999999</v>
      </c>
      <c r="BS782" s="77">
        <v>1.9481600000000002E-2</v>
      </c>
      <c r="BT782" s="77">
        <v>3.5004800000000003E-2</v>
      </c>
      <c r="BU782" s="77">
        <v>0.13064529999999999</v>
      </c>
      <c r="BV782" s="77">
        <v>0.1229422</v>
      </c>
      <c r="BW782" s="77">
        <v>-7.5951500000000005E-2</v>
      </c>
      <c r="BX782" s="77">
        <v>-6.9190000000000002E-2</v>
      </c>
      <c r="BY782" s="77">
        <v>-5.3758E-2</v>
      </c>
      <c r="BZ782" s="77">
        <v>-0.1270289</v>
      </c>
      <c r="CA782" s="77">
        <v>-0.41907729999999999</v>
      </c>
      <c r="CB782" s="77">
        <v>-0.44058039999999998</v>
      </c>
      <c r="CC782" s="77">
        <v>-0.23640349999999999</v>
      </c>
      <c r="CD782" s="77">
        <v>-0.15794050000000001</v>
      </c>
      <c r="CE782" s="77">
        <v>-0.1047888</v>
      </c>
      <c r="CF782" s="77">
        <v>-4.6017999999999996E-3</v>
      </c>
      <c r="CG782" s="77">
        <v>-4.3534099999999999E-2</v>
      </c>
      <c r="CH782" s="77">
        <v>-5.1573000000000001E-2</v>
      </c>
      <c r="CI782" s="77">
        <v>4.2756099999999998E-2</v>
      </c>
      <c r="CJ782" s="77">
        <v>7.7079700000000001E-2</v>
      </c>
      <c r="CK782" s="77">
        <v>9.0863700000000006E-2</v>
      </c>
      <c r="CL782" s="77">
        <v>0.14589940000000001</v>
      </c>
      <c r="CM782" s="77">
        <v>0.41041929999999999</v>
      </c>
      <c r="CN782" s="77">
        <v>0.26507310000000001</v>
      </c>
      <c r="CO782" s="77">
        <v>0.36856169999999999</v>
      </c>
      <c r="CP782" s="77">
        <v>0.40327429999999997</v>
      </c>
      <c r="CQ782" s="77">
        <v>9.3875799999999995E-2</v>
      </c>
      <c r="CR782" s="77">
        <v>0.1107966</v>
      </c>
      <c r="CS782" s="77">
        <v>0.1781741</v>
      </c>
      <c r="CT782" s="77">
        <v>0.17964269999999999</v>
      </c>
      <c r="CU782" s="77">
        <v>-3.0097200000000001E-2</v>
      </c>
      <c r="CV782" s="77">
        <v>-2.21008E-2</v>
      </c>
      <c r="CW782" s="77">
        <v>-1.32595E-2</v>
      </c>
      <c r="CX782" s="77">
        <v>-8.9802699999999999E-2</v>
      </c>
      <c r="CY782" s="77">
        <v>-0.34683710000000001</v>
      </c>
      <c r="CZ782" s="77">
        <v>-0.36606339999999998</v>
      </c>
      <c r="DA782" s="77">
        <v>-0.1800456</v>
      </c>
      <c r="DB782" s="77">
        <v>-9.5529199999999995E-2</v>
      </c>
      <c r="DC782" s="77">
        <v>-3.8934200000000002E-2</v>
      </c>
      <c r="DD782" s="77">
        <v>5.1452100000000001E-2</v>
      </c>
      <c r="DE782" s="77">
        <v>3.7555000000000002E-3</v>
      </c>
      <c r="DF782" s="77">
        <v>-1.3488699999999999E-2</v>
      </c>
      <c r="DG782" s="77">
        <v>6.6297800000000004E-2</v>
      </c>
      <c r="DH782" s="77">
        <v>0.1070825</v>
      </c>
      <c r="DI782" s="77">
        <v>0.1209681</v>
      </c>
      <c r="DJ782" s="77">
        <v>0.17518990000000001</v>
      </c>
      <c r="DK782" s="77">
        <v>0.44793440000000001</v>
      </c>
      <c r="DL782" s="77">
        <v>0.31116050000000001</v>
      </c>
      <c r="DM782" s="77">
        <v>0.42164459999999998</v>
      </c>
      <c r="DN782" s="77">
        <v>0.45637640000000002</v>
      </c>
      <c r="DO782" s="77">
        <v>0.1682699</v>
      </c>
      <c r="DP782" s="77">
        <v>0.18658830000000001</v>
      </c>
      <c r="DQ782" s="77">
        <v>0.22570299999999999</v>
      </c>
      <c r="DR782" s="77">
        <v>0.2363431</v>
      </c>
      <c r="DS782" s="77">
        <v>1.5757E-2</v>
      </c>
      <c r="DT782" s="77">
        <v>2.4988400000000001E-2</v>
      </c>
      <c r="DU782" s="77">
        <v>2.72389E-2</v>
      </c>
      <c r="DV782" s="77">
        <v>-5.2576600000000001E-2</v>
      </c>
      <c r="DW782" s="77">
        <v>-0.24253369999999999</v>
      </c>
      <c r="DX782" s="77">
        <v>-0.2584728</v>
      </c>
      <c r="DY782" s="77">
        <v>-9.86736E-2</v>
      </c>
      <c r="DZ782" s="77">
        <v>-5.4171999999999996E-3</v>
      </c>
      <c r="EA782" s="77">
        <v>5.6149299999999999E-2</v>
      </c>
      <c r="EB782" s="77">
        <v>0.13238510000000001</v>
      </c>
      <c r="EC782" s="77">
        <v>7.2034200000000007E-2</v>
      </c>
      <c r="ED782" s="77">
        <v>4.1499000000000001E-2</v>
      </c>
      <c r="EE782" s="77">
        <v>0.1002883</v>
      </c>
      <c r="EF782" s="77">
        <v>0.15040190000000001</v>
      </c>
      <c r="EG782" s="77">
        <v>0.1644341</v>
      </c>
      <c r="EH782" s="77">
        <v>0.2174808</v>
      </c>
      <c r="EI782" s="77">
        <v>0.5021002</v>
      </c>
      <c r="EJ782" s="77">
        <v>0.37770350000000003</v>
      </c>
      <c r="EK782" s="77">
        <v>0.49828790000000001</v>
      </c>
      <c r="EL782" s="77">
        <v>0.53304739999999995</v>
      </c>
      <c r="EM782" s="77">
        <v>0.27568330000000002</v>
      </c>
      <c r="EN782" s="77">
        <v>0.29601959999999999</v>
      </c>
      <c r="EO782" s="77">
        <v>0.29432710000000001</v>
      </c>
      <c r="EP782" s="77">
        <v>0.31820959999999998</v>
      </c>
      <c r="EQ782" s="77">
        <v>8.19632E-2</v>
      </c>
      <c r="ER782" s="77">
        <v>9.2977799999999999E-2</v>
      </c>
      <c r="ES782" s="77">
        <v>8.5712200000000002E-2</v>
      </c>
      <c r="ET782" s="77">
        <v>1.1720999999999999E-3</v>
      </c>
      <c r="EU782" s="77">
        <v>60.081290000000003</v>
      </c>
      <c r="EV782" s="77">
        <v>58.0839</v>
      </c>
      <c r="EW782" s="77">
        <v>58.830910000000003</v>
      </c>
      <c r="EX782" s="77">
        <v>57.585740000000001</v>
      </c>
      <c r="EY782" s="77">
        <v>59.850250000000003</v>
      </c>
      <c r="EZ782" s="77">
        <v>57.851120000000002</v>
      </c>
      <c r="FA782" s="77">
        <v>57.610300000000002</v>
      </c>
      <c r="FB782" s="77">
        <v>62.32058</v>
      </c>
      <c r="FC782" s="77">
        <v>68.764619999999994</v>
      </c>
      <c r="FD782" s="77">
        <v>76.222560000000001</v>
      </c>
      <c r="FE782" s="77">
        <v>84.217349999999996</v>
      </c>
      <c r="FF782" s="77">
        <v>84.96414</v>
      </c>
      <c r="FG782" s="77">
        <v>87.260810000000006</v>
      </c>
      <c r="FH782" s="77">
        <v>87.23451</v>
      </c>
      <c r="FI782" s="77">
        <v>88.230159999999998</v>
      </c>
      <c r="FJ782" s="77">
        <v>87.990219999999994</v>
      </c>
      <c r="FK782" s="77">
        <v>87.98066</v>
      </c>
      <c r="FL782" s="77">
        <v>86.737229999999997</v>
      </c>
      <c r="FM782" s="77">
        <v>81.987610000000004</v>
      </c>
      <c r="FN782" s="77">
        <v>77.496409999999997</v>
      </c>
      <c r="FO782" s="77">
        <v>69.541839999999993</v>
      </c>
      <c r="FP782" s="77">
        <v>64.356880000000004</v>
      </c>
      <c r="FQ782" s="77">
        <v>63.586399999999998</v>
      </c>
      <c r="FR782" s="77">
        <v>63.110199999999999</v>
      </c>
      <c r="FS782" s="77">
        <v>1.118431</v>
      </c>
      <c r="FT782" s="77">
        <v>3.9020199999999998E-2</v>
      </c>
      <c r="FU782" s="77">
        <v>8.5268399999999994E-2</v>
      </c>
    </row>
    <row r="783" spans="1:177" x14ac:dyDescent="0.25">
      <c r="A783" t="s">
        <v>226</v>
      </c>
      <c r="B783" t="s">
        <v>199</v>
      </c>
      <c r="C783" t="s">
        <v>271</v>
      </c>
      <c r="D783" s="30" t="s">
        <v>250</v>
      </c>
      <c r="E783" t="s">
        <v>220</v>
      </c>
      <c r="F783" s="78">
        <v>3471</v>
      </c>
      <c r="G783" s="77">
        <v>1.1402399999999999</v>
      </c>
      <c r="H783" s="77">
        <v>1.0304219999999999</v>
      </c>
      <c r="I783" s="77">
        <v>1.0649930000000001</v>
      </c>
      <c r="J783" s="77">
        <v>0.95576170000000005</v>
      </c>
      <c r="K783" s="77">
        <v>0.88326640000000001</v>
      </c>
      <c r="L783" s="77">
        <v>0.8575467</v>
      </c>
      <c r="M783" s="77">
        <v>0.75823960000000001</v>
      </c>
      <c r="N783" s="77">
        <v>0.79718069999999996</v>
      </c>
      <c r="O783" s="77">
        <v>1.0965259999999999</v>
      </c>
      <c r="P783" s="77">
        <v>1.1969320000000001</v>
      </c>
      <c r="Q783" s="77">
        <v>1.3123579999999999</v>
      </c>
      <c r="R783" s="77">
        <v>1.4055219999999999</v>
      </c>
      <c r="S783" s="77">
        <v>1.7052320000000001</v>
      </c>
      <c r="T783" s="77">
        <v>1.566514</v>
      </c>
      <c r="U783" s="77">
        <v>1.7455609999999999</v>
      </c>
      <c r="V783" s="77">
        <v>1.8160419999999999</v>
      </c>
      <c r="W783" s="77">
        <v>1.519827</v>
      </c>
      <c r="X783" s="77">
        <v>1.7819160000000001</v>
      </c>
      <c r="Y783" s="77">
        <v>2.0482339999999999</v>
      </c>
      <c r="Z783" s="77">
        <v>2.011285</v>
      </c>
      <c r="AA783" s="77">
        <v>1.883653</v>
      </c>
      <c r="AB783" s="77">
        <v>1.8057319999999999</v>
      </c>
      <c r="AC783" s="77">
        <v>1.555841</v>
      </c>
      <c r="AD783" s="77">
        <v>1.249595</v>
      </c>
      <c r="AE783" s="77">
        <v>-0.60153009999999996</v>
      </c>
      <c r="AF783" s="77">
        <v>-0.57588150000000005</v>
      </c>
      <c r="AG783" s="77">
        <v>-0.25186950000000002</v>
      </c>
      <c r="AH783" s="77">
        <v>-0.17257639999999999</v>
      </c>
      <c r="AI783" s="77">
        <v>-0.11600779999999999</v>
      </c>
      <c r="AJ783" s="77">
        <v>-6.5906500000000007E-2</v>
      </c>
      <c r="AK783" s="77">
        <v>-0.19731460000000001</v>
      </c>
      <c r="AL783" s="77">
        <v>-0.2305412</v>
      </c>
      <c r="AM783" s="77">
        <v>-2.9608300000000001E-2</v>
      </c>
      <c r="AN783" s="77">
        <v>-4.69182E-2</v>
      </c>
      <c r="AO783" s="77">
        <v>-2.8238599999999999E-2</v>
      </c>
      <c r="AP783" s="77">
        <v>-1.04119E-2</v>
      </c>
      <c r="AQ783" s="77">
        <v>0.18003130000000001</v>
      </c>
      <c r="AR783" s="77">
        <v>-7.5971499999999997E-2</v>
      </c>
      <c r="AS783" s="77">
        <v>3.1593099999999999E-2</v>
      </c>
      <c r="AT783" s="77">
        <v>3.0603700000000001E-2</v>
      </c>
      <c r="AU783" s="77">
        <v>-0.41369230000000001</v>
      </c>
      <c r="AV783" s="77">
        <v>-0.28831810000000002</v>
      </c>
      <c r="AW783" s="77">
        <v>3.4577900000000002E-2</v>
      </c>
      <c r="AX783" s="77">
        <v>2.2577000000000001E-3</v>
      </c>
      <c r="AY783" s="77">
        <v>-0.1237037</v>
      </c>
      <c r="AZ783" s="77">
        <v>-6.4793600000000007E-2</v>
      </c>
      <c r="BA783" s="77">
        <v>-7.8202199999999999E-2</v>
      </c>
      <c r="BB783" s="77">
        <v>-0.13403309999999999</v>
      </c>
      <c r="BC783" s="77">
        <v>-0.50148470000000001</v>
      </c>
      <c r="BD783" s="77">
        <v>-0.48061039999999999</v>
      </c>
      <c r="BE783" s="77">
        <v>-0.19840940000000001</v>
      </c>
      <c r="BF783" s="77">
        <v>-0.1243133</v>
      </c>
      <c r="BG783" s="77">
        <v>-7.32178E-2</v>
      </c>
      <c r="BH783" s="77">
        <v>-3.0002500000000001E-2</v>
      </c>
      <c r="BI783" s="77">
        <v>-0.14080889999999999</v>
      </c>
      <c r="BJ783" s="77">
        <v>-0.17779420000000001</v>
      </c>
      <c r="BK783" s="77">
        <v>9.9296000000000002E-3</v>
      </c>
      <c r="BL783" s="77">
        <v>-2.6392E-3</v>
      </c>
      <c r="BM783" s="77">
        <v>2.5098200000000001E-2</v>
      </c>
      <c r="BN783" s="77">
        <v>3.7765300000000002E-2</v>
      </c>
      <c r="BO783" s="77">
        <v>0.23050080000000001</v>
      </c>
      <c r="BP783" s="77">
        <v>-9.2058999999999995E-3</v>
      </c>
      <c r="BQ783" s="77">
        <v>0.1021619</v>
      </c>
      <c r="BR783" s="77">
        <v>9.9129700000000001E-2</v>
      </c>
      <c r="BS783" s="77">
        <v>-0.29237649999999998</v>
      </c>
      <c r="BT783" s="77">
        <v>-0.15981890000000001</v>
      </c>
      <c r="BU783" s="77">
        <v>0.11294360000000001</v>
      </c>
      <c r="BV783" s="77">
        <v>9.8674499999999998E-2</v>
      </c>
      <c r="BW783" s="77">
        <v>-4.5205500000000003E-2</v>
      </c>
      <c r="BX783" s="77">
        <v>7.7048000000000004E-3</v>
      </c>
      <c r="BY783" s="77">
        <v>-1.2848699999999999E-2</v>
      </c>
      <c r="BZ783" s="77">
        <v>-8.5301299999999997E-2</v>
      </c>
      <c r="CA783" s="77">
        <v>-0.43219350000000001</v>
      </c>
      <c r="CB783" s="77">
        <v>-0.41462599999999999</v>
      </c>
      <c r="CC783" s="77">
        <v>-0.1613832</v>
      </c>
      <c r="CD783" s="77">
        <v>-9.0886400000000006E-2</v>
      </c>
      <c r="CE783" s="77">
        <v>-4.3581599999999998E-2</v>
      </c>
      <c r="CF783" s="77">
        <v>-5.1355000000000003E-3</v>
      </c>
      <c r="CG783" s="77">
        <v>-0.1016731</v>
      </c>
      <c r="CH783" s="77">
        <v>-0.1412619</v>
      </c>
      <c r="CI783" s="77">
        <v>3.7313300000000001E-2</v>
      </c>
      <c r="CJ783" s="77">
        <v>2.80282E-2</v>
      </c>
      <c r="CK783" s="77">
        <v>6.20391E-2</v>
      </c>
      <c r="CL783" s="77">
        <v>7.1132699999999993E-2</v>
      </c>
      <c r="CM783" s="77">
        <v>0.26545580000000002</v>
      </c>
      <c r="CN783" s="77">
        <v>3.7035800000000001E-2</v>
      </c>
      <c r="CO783" s="77">
        <v>0.15103759999999999</v>
      </c>
      <c r="CP783" s="77">
        <v>0.14659059999999999</v>
      </c>
      <c r="CQ783" s="77">
        <v>-0.2083535</v>
      </c>
      <c r="CR783" s="77">
        <v>-7.0820800000000003E-2</v>
      </c>
      <c r="CS783" s="77">
        <v>0.16721949999999999</v>
      </c>
      <c r="CT783" s="77">
        <v>0.1654525</v>
      </c>
      <c r="CU783" s="77">
        <v>9.1620999999999994E-3</v>
      </c>
      <c r="CV783" s="77">
        <v>5.7917000000000003E-2</v>
      </c>
      <c r="CW783" s="77">
        <v>3.2414999999999999E-2</v>
      </c>
      <c r="CX783" s="77">
        <v>-5.15498E-2</v>
      </c>
      <c r="CY783" s="77">
        <v>-0.36290230000000001</v>
      </c>
      <c r="CZ783" s="77">
        <v>-0.3486416</v>
      </c>
      <c r="DA783" s="77">
        <v>-0.12435690000000001</v>
      </c>
      <c r="DB783" s="77">
        <v>-5.7459499999999997E-2</v>
      </c>
      <c r="DC783" s="77">
        <v>-1.39454E-2</v>
      </c>
      <c r="DD783" s="77">
        <v>1.9731499999999999E-2</v>
      </c>
      <c r="DE783" s="77">
        <v>-6.2537400000000007E-2</v>
      </c>
      <c r="DF783" s="77">
        <v>-0.1047295</v>
      </c>
      <c r="DG783" s="77">
        <v>6.4697099999999994E-2</v>
      </c>
      <c r="DH783" s="77">
        <v>5.8695700000000003E-2</v>
      </c>
      <c r="DI783" s="77">
        <v>9.8980100000000001E-2</v>
      </c>
      <c r="DJ783" s="77">
        <v>0.1045</v>
      </c>
      <c r="DK783" s="77">
        <v>0.30041089999999998</v>
      </c>
      <c r="DL783" s="77">
        <v>8.3277500000000004E-2</v>
      </c>
      <c r="DM783" s="77">
        <v>0.19991329999999999</v>
      </c>
      <c r="DN783" s="77">
        <v>0.19405149999999999</v>
      </c>
      <c r="DO783" s="77">
        <v>-0.1243306</v>
      </c>
      <c r="DP783" s="77">
        <v>1.81773E-2</v>
      </c>
      <c r="DQ783" s="77">
        <v>0.22149540000000001</v>
      </c>
      <c r="DR783" s="77">
        <v>0.2322304</v>
      </c>
      <c r="DS783" s="77">
        <v>6.3529699999999995E-2</v>
      </c>
      <c r="DT783" s="77">
        <v>0.10812919999999999</v>
      </c>
      <c r="DU783" s="77">
        <v>7.7678700000000003E-2</v>
      </c>
      <c r="DV783" s="77">
        <v>-1.77983E-2</v>
      </c>
      <c r="DW783" s="77">
        <v>-0.2628569</v>
      </c>
      <c r="DX783" s="77">
        <v>-0.2533706</v>
      </c>
      <c r="DY783" s="77">
        <v>-7.0896799999999996E-2</v>
      </c>
      <c r="DZ783" s="77">
        <v>-9.1964000000000004E-3</v>
      </c>
      <c r="EA783" s="77">
        <v>2.8844600000000001E-2</v>
      </c>
      <c r="EB783" s="77">
        <v>5.5635499999999997E-2</v>
      </c>
      <c r="EC783" s="77">
        <v>-6.0315999999999998E-3</v>
      </c>
      <c r="ED783" s="77">
        <v>-5.1982599999999997E-2</v>
      </c>
      <c r="EE783" s="77">
        <v>0.10423490000000001</v>
      </c>
      <c r="EF783" s="77">
        <v>0.1029747</v>
      </c>
      <c r="EG783" s="77">
        <v>0.15231690000000001</v>
      </c>
      <c r="EH783" s="77">
        <v>0.15267720000000001</v>
      </c>
      <c r="EI783" s="77">
        <v>0.35088039999999998</v>
      </c>
      <c r="EJ783" s="77">
        <v>0.15004319999999999</v>
      </c>
      <c r="EK783" s="77">
        <v>0.2704821</v>
      </c>
      <c r="EL783" s="77">
        <v>0.26257750000000002</v>
      </c>
      <c r="EM783" s="77">
        <v>-3.0146999999999999E-3</v>
      </c>
      <c r="EN783" s="77">
        <v>0.14667649999999999</v>
      </c>
      <c r="EO783" s="77">
        <v>0.29986119999999999</v>
      </c>
      <c r="EP783" s="77">
        <v>0.32864719999999997</v>
      </c>
      <c r="EQ783" s="77">
        <v>0.14202780000000001</v>
      </c>
      <c r="ER783" s="77">
        <v>0.1806276</v>
      </c>
      <c r="ES783" s="77">
        <v>0.1430323</v>
      </c>
      <c r="ET783" s="77">
        <v>3.0933499999999999E-2</v>
      </c>
      <c r="EU783" s="77">
        <v>62.011450000000004</v>
      </c>
      <c r="EV783" s="77">
        <v>60.017180000000003</v>
      </c>
      <c r="EW783" s="77">
        <v>61</v>
      </c>
      <c r="EX783" s="77">
        <v>59.99427</v>
      </c>
      <c r="EY783" s="77">
        <v>62.9771</v>
      </c>
      <c r="EZ783" s="77">
        <v>60.9771</v>
      </c>
      <c r="FA783" s="77">
        <v>60.9771</v>
      </c>
      <c r="FB783" s="77">
        <v>64.965639999999993</v>
      </c>
      <c r="FC783" s="77">
        <v>69.959919999999997</v>
      </c>
      <c r="FD783" s="77">
        <v>75.977099999999993</v>
      </c>
      <c r="FE783" s="77">
        <v>83.971369999999993</v>
      </c>
      <c r="FF783" s="77">
        <v>84</v>
      </c>
      <c r="FG783" s="77">
        <v>87.022900000000007</v>
      </c>
      <c r="FH783" s="77">
        <v>86.040080000000003</v>
      </c>
      <c r="FI783" s="77">
        <v>87.034360000000007</v>
      </c>
      <c r="FJ783" s="77">
        <v>87.034360000000007</v>
      </c>
      <c r="FK783" s="77">
        <v>87.022900000000007</v>
      </c>
      <c r="FL783" s="77">
        <v>86.017169999999993</v>
      </c>
      <c r="FM783" s="77">
        <v>81.028630000000007</v>
      </c>
      <c r="FN783" s="77">
        <v>77.017169999999993</v>
      </c>
      <c r="FO783" s="77">
        <v>70.022900000000007</v>
      </c>
      <c r="FP783" s="77">
        <v>66.05153</v>
      </c>
      <c r="FQ783" s="77">
        <v>65.040080000000003</v>
      </c>
      <c r="FR783" s="77">
        <v>66</v>
      </c>
      <c r="FS783" s="77">
        <v>1.121184</v>
      </c>
      <c r="FT783" s="77">
        <v>4.11481E-2</v>
      </c>
      <c r="FU783" s="77">
        <v>0.1016883</v>
      </c>
    </row>
    <row r="784" spans="1:177" x14ac:dyDescent="0.25">
      <c r="A784" t="s">
        <v>226</v>
      </c>
      <c r="B784" t="s">
        <v>199</v>
      </c>
      <c r="C784" t="s">
        <v>271</v>
      </c>
      <c r="D784" s="30" t="s">
        <v>250</v>
      </c>
      <c r="E784" t="s">
        <v>221</v>
      </c>
      <c r="F784" s="78">
        <v>1103</v>
      </c>
      <c r="G784" s="77">
        <v>0.93269440000000003</v>
      </c>
      <c r="H784" s="77">
        <v>0.68092969999999997</v>
      </c>
      <c r="I784" s="77">
        <v>0.52417199999999997</v>
      </c>
      <c r="J784" s="77">
        <v>0.46173249999999999</v>
      </c>
      <c r="K784" s="77">
        <v>0.43030170000000001</v>
      </c>
      <c r="L784" s="77">
        <v>0.69566640000000002</v>
      </c>
      <c r="M784" s="77">
        <v>0.8896347</v>
      </c>
      <c r="N784" s="77">
        <v>1.069903</v>
      </c>
      <c r="O784" s="77">
        <v>0.88946650000000005</v>
      </c>
      <c r="P784" s="77">
        <v>1.1592899999999999</v>
      </c>
      <c r="Q784" s="77">
        <v>1.17764</v>
      </c>
      <c r="R784" s="77">
        <v>1.5607439999999999</v>
      </c>
      <c r="S784" s="77">
        <v>2.2260960000000001</v>
      </c>
      <c r="T784" s="77">
        <v>2.5602360000000002</v>
      </c>
      <c r="U784" s="77">
        <v>2.7082820000000001</v>
      </c>
      <c r="V784" s="77">
        <v>2.9780989999999998</v>
      </c>
      <c r="W784" s="77">
        <v>3.0111560000000002</v>
      </c>
      <c r="X784" s="77">
        <v>2.6315979999999999</v>
      </c>
      <c r="Y784" s="77">
        <v>2.0329540000000001</v>
      </c>
      <c r="Z784" s="77">
        <v>1.9246490000000001</v>
      </c>
      <c r="AA784" s="77">
        <v>1.4621820000000001</v>
      </c>
      <c r="AB784" s="77">
        <v>1.263563</v>
      </c>
      <c r="AC784" s="77">
        <v>1.1882569999999999</v>
      </c>
      <c r="AD784" s="77">
        <v>0.89961919999999995</v>
      </c>
      <c r="AE784" s="77">
        <v>-0.8840287</v>
      </c>
      <c r="AF784" s="77">
        <v>-1.0676190000000001</v>
      </c>
      <c r="AG784" s="77">
        <v>-0.98977850000000001</v>
      </c>
      <c r="AH784" s="77">
        <v>-1.026559</v>
      </c>
      <c r="AI784" s="77">
        <v>-1.0180720000000001</v>
      </c>
      <c r="AJ784" s="77">
        <v>-0.6202569</v>
      </c>
      <c r="AK784" s="77">
        <v>-0.19354180000000001</v>
      </c>
      <c r="AL784" s="77">
        <v>0.1302971</v>
      </c>
      <c r="AM784" s="77">
        <v>-4.7553600000000001E-2</v>
      </c>
      <c r="AN784" s="77">
        <v>7.0590399999999998E-2</v>
      </c>
      <c r="AO784" s="77">
        <v>0.1310568</v>
      </c>
      <c r="AP784" s="77">
        <v>0.30547530000000001</v>
      </c>
      <c r="AQ784" s="77">
        <v>0.64379819999999999</v>
      </c>
      <c r="AR784" s="77">
        <v>0.7713991</v>
      </c>
      <c r="AS784" s="77">
        <v>0.66646260000000002</v>
      </c>
      <c r="AT784" s="77">
        <v>0.82041019999999998</v>
      </c>
      <c r="AU784" s="77">
        <v>0.73987259999999999</v>
      </c>
      <c r="AV784" s="77">
        <v>0.31950339999999999</v>
      </c>
      <c r="AW784" s="77">
        <v>-6.1072300000000003E-2</v>
      </c>
      <c r="AX784" s="77">
        <v>-8.7685000000000003E-3</v>
      </c>
      <c r="AY784" s="77">
        <v>-0.37104520000000002</v>
      </c>
      <c r="AZ784" s="77">
        <v>-0.57430119999999996</v>
      </c>
      <c r="BA784" s="77">
        <v>-0.3740945</v>
      </c>
      <c r="BB784" s="77">
        <v>-0.50542480000000001</v>
      </c>
      <c r="BC784" s="77">
        <v>-0.56806950000000001</v>
      </c>
      <c r="BD784" s="77">
        <v>-0.72396020000000005</v>
      </c>
      <c r="BE784" s="77">
        <v>-0.67778479999999997</v>
      </c>
      <c r="BF784" s="77">
        <v>-0.64921390000000001</v>
      </c>
      <c r="BG784" s="77">
        <v>-0.60293969999999997</v>
      </c>
      <c r="BH784" s="77">
        <v>-0.25952910000000001</v>
      </c>
      <c r="BI784" s="77">
        <v>3.12343E-2</v>
      </c>
      <c r="BJ784" s="77">
        <v>0.23699120000000001</v>
      </c>
      <c r="BK784" s="77">
        <v>1.4842899999999999E-2</v>
      </c>
      <c r="BL784" s="77">
        <v>0.17456260000000001</v>
      </c>
      <c r="BM784" s="77">
        <v>0.1765748</v>
      </c>
      <c r="BN784" s="77">
        <v>0.37383050000000001</v>
      </c>
      <c r="BO784" s="77">
        <v>0.78869889999999998</v>
      </c>
      <c r="BP784" s="77">
        <v>0.92946209999999996</v>
      </c>
      <c r="BQ784" s="77">
        <v>0.88874660000000005</v>
      </c>
      <c r="BR784" s="77">
        <v>1.047655</v>
      </c>
      <c r="BS784" s="77">
        <v>0.96957170000000004</v>
      </c>
      <c r="BT784" s="77">
        <v>0.53885479999999997</v>
      </c>
      <c r="BU784" s="77">
        <v>9.3441899999999994E-2</v>
      </c>
      <c r="BV784" s="77">
        <v>0.13700390000000001</v>
      </c>
      <c r="BW784" s="77">
        <v>-0.25188349999999998</v>
      </c>
      <c r="BX784" s="77">
        <v>-0.40578819999999999</v>
      </c>
      <c r="BY784" s="77">
        <v>-0.2433699</v>
      </c>
      <c r="BZ784" s="77">
        <v>-0.3326247</v>
      </c>
      <c r="CA784" s="77">
        <v>-0.34923710000000002</v>
      </c>
      <c r="CB784" s="77">
        <v>-0.48594300000000001</v>
      </c>
      <c r="CC784" s="77">
        <v>-0.46169890000000002</v>
      </c>
      <c r="CD784" s="77">
        <v>-0.38786589999999999</v>
      </c>
      <c r="CE784" s="77">
        <v>-0.31542029999999999</v>
      </c>
      <c r="CF784" s="77">
        <v>-9.6900000000000007E-3</v>
      </c>
      <c r="CG784" s="77">
        <v>0.18691350000000001</v>
      </c>
      <c r="CH784" s="77">
        <v>0.31088719999999997</v>
      </c>
      <c r="CI784" s="77">
        <v>5.8058600000000002E-2</v>
      </c>
      <c r="CJ784" s="77">
        <v>0.2465734</v>
      </c>
      <c r="CK784" s="77">
        <v>0.20810039999999999</v>
      </c>
      <c r="CL784" s="77">
        <v>0.42117310000000002</v>
      </c>
      <c r="CM784" s="77">
        <v>0.88905670000000003</v>
      </c>
      <c r="CN784" s="77">
        <v>1.0389360000000001</v>
      </c>
      <c r="CO784" s="77">
        <v>1.0427</v>
      </c>
      <c r="CP784" s="77">
        <v>1.205044</v>
      </c>
      <c r="CQ784" s="77">
        <v>1.1286609999999999</v>
      </c>
      <c r="CR784" s="77">
        <v>0.69077690000000003</v>
      </c>
      <c r="CS784" s="77">
        <v>0.200458</v>
      </c>
      <c r="CT784" s="77">
        <v>0.2379655</v>
      </c>
      <c r="CU784" s="77">
        <v>-0.16935239999999999</v>
      </c>
      <c r="CV784" s="77">
        <v>-0.28907670000000002</v>
      </c>
      <c r="CW784" s="77">
        <v>-0.15283050000000001</v>
      </c>
      <c r="CX784" s="77">
        <v>-0.21294399999999999</v>
      </c>
      <c r="CY784" s="77">
        <v>-0.13040470000000001</v>
      </c>
      <c r="CZ784" s="77">
        <v>-0.2479258</v>
      </c>
      <c r="DA784" s="77">
        <v>-0.245613</v>
      </c>
      <c r="DB784" s="77">
        <v>-0.12651780000000001</v>
      </c>
      <c r="DC784" s="77">
        <v>-2.79008E-2</v>
      </c>
      <c r="DD784" s="77">
        <v>0.240149</v>
      </c>
      <c r="DE784" s="77">
        <v>0.34259279999999998</v>
      </c>
      <c r="DF784" s="77">
        <v>0.38478309999999999</v>
      </c>
      <c r="DG784" s="77">
        <v>0.10127419999999999</v>
      </c>
      <c r="DH784" s="77">
        <v>0.31858429999999999</v>
      </c>
      <c r="DI784" s="77">
        <v>0.23962600000000001</v>
      </c>
      <c r="DJ784" s="77">
        <v>0.46851569999999998</v>
      </c>
      <c r="DK784" s="77">
        <v>0.98941449999999997</v>
      </c>
      <c r="DL784" s="77">
        <v>1.1484099999999999</v>
      </c>
      <c r="DM784" s="77">
        <v>1.196653</v>
      </c>
      <c r="DN784" s="77">
        <v>1.362433</v>
      </c>
      <c r="DO784" s="77">
        <v>1.287749</v>
      </c>
      <c r="DP784" s="77">
        <v>0.84269910000000003</v>
      </c>
      <c r="DQ784" s="77">
        <v>0.30747419999999998</v>
      </c>
      <c r="DR784" s="77">
        <v>0.33892699999999998</v>
      </c>
      <c r="DS784" s="77">
        <v>-8.6821300000000004E-2</v>
      </c>
      <c r="DT784" s="77">
        <v>-0.17236509999999999</v>
      </c>
      <c r="DU784" s="77">
        <v>-6.2290999999999999E-2</v>
      </c>
      <c r="DV784" s="77">
        <v>-9.3263200000000004E-2</v>
      </c>
      <c r="DW784" s="77">
        <v>0.18555450000000001</v>
      </c>
      <c r="DX784" s="77">
        <v>9.5733299999999993E-2</v>
      </c>
      <c r="DY784" s="77">
        <v>6.6380700000000001E-2</v>
      </c>
      <c r="DZ784" s="77">
        <v>0.25082719999999997</v>
      </c>
      <c r="EA784" s="77">
        <v>0.38723160000000001</v>
      </c>
      <c r="EB784" s="77">
        <v>0.60087690000000005</v>
      </c>
      <c r="EC784" s="77">
        <v>0.56736889999999995</v>
      </c>
      <c r="ED784" s="77">
        <v>0.4914772</v>
      </c>
      <c r="EE784" s="77">
        <v>0.16367080000000001</v>
      </c>
      <c r="EF784" s="77">
        <v>0.4225565</v>
      </c>
      <c r="EG784" s="77">
        <v>0.28514400000000001</v>
      </c>
      <c r="EH784" s="77">
        <v>0.53687090000000004</v>
      </c>
      <c r="EI784" s="77">
        <v>1.134315</v>
      </c>
      <c r="EJ784" s="77">
        <v>1.306473</v>
      </c>
      <c r="EK784" s="77">
        <v>1.4189369999999999</v>
      </c>
      <c r="EL784" s="77">
        <v>1.589677</v>
      </c>
      <c r="EM784" s="77">
        <v>1.517449</v>
      </c>
      <c r="EN784" s="77">
        <v>1.0620499999999999</v>
      </c>
      <c r="EO784" s="77">
        <v>0.46198840000000002</v>
      </c>
      <c r="EP784" s="77">
        <v>0.48469950000000001</v>
      </c>
      <c r="EQ784" s="77">
        <v>3.2340399999999998E-2</v>
      </c>
      <c r="ER784" s="77">
        <v>-3.8522000000000001E-3</v>
      </c>
      <c r="ES784" s="77">
        <v>6.8433499999999994E-2</v>
      </c>
      <c r="ET784" s="77">
        <v>7.9536899999999994E-2</v>
      </c>
      <c r="EU784" s="77">
        <v>53.996389999999998</v>
      </c>
      <c r="EV784" s="77">
        <v>51.989170000000001</v>
      </c>
      <c r="EW784" s="77">
        <v>51.992780000000003</v>
      </c>
      <c r="EX784" s="77">
        <v>49.992780000000003</v>
      </c>
      <c r="EY784" s="77">
        <v>49.992780000000003</v>
      </c>
      <c r="EZ784" s="77">
        <v>47.996389999999998</v>
      </c>
      <c r="FA784" s="77">
        <v>46.996389999999998</v>
      </c>
      <c r="FB784" s="77">
        <v>53.981949999999998</v>
      </c>
      <c r="FC784" s="77">
        <v>64.996390000000005</v>
      </c>
      <c r="FD784" s="77">
        <v>76.996390000000005</v>
      </c>
      <c r="FE784" s="77">
        <v>84.992779999999996</v>
      </c>
      <c r="FF784" s="77">
        <v>88.003609999999995</v>
      </c>
      <c r="FG784" s="77">
        <v>88.010829999999999</v>
      </c>
      <c r="FH784" s="77">
        <v>91</v>
      </c>
      <c r="FI784" s="77">
        <v>92</v>
      </c>
      <c r="FJ784" s="77">
        <v>91.003609999999995</v>
      </c>
      <c r="FK784" s="77">
        <v>91</v>
      </c>
      <c r="FL784" s="77">
        <v>89.007220000000004</v>
      </c>
      <c r="FM784" s="77">
        <v>85.010829999999999</v>
      </c>
      <c r="FN784" s="77">
        <v>79.007220000000004</v>
      </c>
      <c r="FO784" s="77">
        <v>68.025270000000006</v>
      </c>
      <c r="FP784" s="77">
        <v>59.01444</v>
      </c>
      <c r="FQ784" s="77">
        <v>59.003610000000002</v>
      </c>
      <c r="FR784" s="77">
        <v>54</v>
      </c>
      <c r="FS784" s="77">
        <v>3.1630189999999998</v>
      </c>
      <c r="FT784" s="77">
        <v>7.8800300000000004E-2</v>
      </c>
      <c r="FU784" s="77">
        <v>0.15759519999999999</v>
      </c>
    </row>
    <row r="785" spans="1:177" x14ac:dyDescent="0.25">
      <c r="A785" t="s">
        <v>226</v>
      </c>
      <c r="B785" t="s">
        <v>199</v>
      </c>
      <c r="C785" t="s">
        <v>271</v>
      </c>
      <c r="D785" s="30" t="s">
        <v>251</v>
      </c>
      <c r="E785" t="s">
        <v>219</v>
      </c>
      <c r="F785" s="78">
        <v>4568</v>
      </c>
      <c r="G785" s="77">
        <v>1.156409</v>
      </c>
      <c r="H785" s="77">
        <v>1.030014</v>
      </c>
      <c r="I785" s="77">
        <v>1.0221960000000001</v>
      </c>
      <c r="J785" s="77">
        <v>0.91315840000000004</v>
      </c>
      <c r="K785" s="77">
        <v>0.83391590000000004</v>
      </c>
      <c r="L785" s="77">
        <v>0.88015310000000002</v>
      </c>
      <c r="M785" s="77">
        <v>0.88486469999999995</v>
      </c>
      <c r="N785" s="77">
        <v>0.91636110000000004</v>
      </c>
      <c r="O785" s="77">
        <v>1.0164230000000001</v>
      </c>
      <c r="P785" s="77">
        <v>1.051919</v>
      </c>
      <c r="Q785" s="77">
        <v>1.0782750000000001</v>
      </c>
      <c r="R785" s="77">
        <v>1.1347560000000001</v>
      </c>
      <c r="S785" s="77">
        <v>1.341466</v>
      </c>
      <c r="T785" s="77">
        <v>1.253139</v>
      </c>
      <c r="U785" s="77">
        <v>1.301161</v>
      </c>
      <c r="V785" s="77">
        <v>1.301064</v>
      </c>
      <c r="W785" s="77">
        <v>1.1770020000000001</v>
      </c>
      <c r="X785" s="77">
        <v>1.480593</v>
      </c>
      <c r="Y785" s="77">
        <v>1.6487890000000001</v>
      </c>
      <c r="Z785" s="77">
        <v>1.649896</v>
      </c>
      <c r="AA785" s="77">
        <v>1.4338040000000001</v>
      </c>
      <c r="AB785" s="77">
        <v>1.361102</v>
      </c>
      <c r="AC785" s="77">
        <v>1.22926</v>
      </c>
      <c r="AD785" s="77">
        <v>1.034659</v>
      </c>
      <c r="AE785" s="77">
        <v>-0.62378400000000001</v>
      </c>
      <c r="AF785" s="77">
        <v>-0.66604129999999995</v>
      </c>
      <c r="AG785" s="77">
        <v>-0.39687929999999999</v>
      </c>
      <c r="AH785" s="77">
        <v>-0.32385720000000001</v>
      </c>
      <c r="AI785" s="77">
        <v>-0.2731017</v>
      </c>
      <c r="AJ785" s="77">
        <v>-0.14192099999999999</v>
      </c>
      <c r="AK785" s="77">
        <v>-0.1650228</v>
      </c>
      <c r="AL785" s="77">
        <v>-0.14904210000000001</v>
      </c>
      <c r="AM785" s="77">
        <v>-1.6068599999999999E-2</v>
      </c>
      <c r="AN785" s="77">
        <v>-4.9199999999999999E-3</v>
      </c>
      <c r="AO785" s="77">
        <v>3.2970999999999999E-3</v>
      </c>
      <c r="AP785" s="77">
        <v>4.3876800000000001E-2</v>
      </c>
      <c r="AQ785" s="77">
        <v>0.20987710000000001</v>
      </c>
      <c r="AR785" s="77">
        <v>7.2674199999999994E-2</v>
      </c>
      <c r="AS785" s="77">
        <v>0.1125034</v>
      </c>
      <c r="AT785" s="77">
        <v>0.1204142</v>
      </c>
      <c r="AU785" s="77">
        <v>-0.1223814</v>
      </c>
      <c r="AV785" s="77">
        <v>-0.1026135</v>
      </c>
      <c r="AW785" s="77">
        <v>2.72915E-2</v>
      </c>
      <c r="AX785" s="77">
        <v>1.05092E-2</v>
      </c>
      <c r="AY785" s="77">
        <v>-0.13620869999999999</v>
      </c>
      <c r="AZ785" s="77">
        <v>-0.13298090000000001</v>
      </c>
      <c r="BA785" s="77">
        <v>-0.11008030000000001</v>
      </c>
      <c r="BB785" s="77">
        <v>-0.1706163</v>
      </c>
      <c r="BC785" s="77">
        <v>-0.51948070000000002</v>
      </c>
      <c r="BD785" s="77">
        <v>-0.55845069999999997</v>
      </c>
      <c r="BE785" s="77">
        <v>-0.31550739999999999</v>
      </c>
      <c r="BF785" s="77">
        <v>-0.23374519999999999</v>
      </c>
      <c r="BG785" s="77">
        <v>-0.17801819999999999</v>
      </c>
      <c r="BH785" s="77">
        <v>-6.0988000000000001E-2</v>
      </c>
      <c r="BI785" s="77">
        <v>-9.67441E-2</v>
      </c>
      <c r="BJ785" s="77">
        <v>-9.4054399999999996E-2</v>
      </c>
      <c r="BK785" s="77">
        <v>1.7921800000000002E-2</v>
      </c>
      <c r="BL785" s="77">
        <v>3.8399299999999997E-2</v>
      </c>
      <c r="BM785" s="77">
        <v>4.6763100000000002E-2</v>
      </c>
      <c r="BN785" s="77">
        <v>8.61677E-2</v>
      </c>
      <c r="BO785" s="77">
        <v>0.26404290000000002</v>
      </c>
      <c r="BP785" s="77">
        <v>0.13921720000000001</v>
      </c>
      <c r="BQ785" s="77">
        <v>0.1891467</v>
      </c>
      <c r="BR785" s="77">
        <v>0.19708519999999999</v>
      </c>
      <c r="BS785" s="77">
        <v>-1.49681E-2</v>
      </c>
      <c r="BT785" s="77">
        <v>6.8177999999999997E-3</v>
      </c>
      <c r="BU785" s="77">
        <v>9.5915600000000004E-2</v>
      </c>
      <c r="BV785" s="77">
        <v>9.2375700000000005E-2</v>
      </c>
      <c r="BW785" s="77">
        <v>-7.0002499999999995E-2</v>
      </c>
      <c r="BX785" s="77">
        <v>-6.4991499999999994E-2</v>
      </c>
      <c r="BY785" s="77">
        <v>-5.1607100000000003E-2</v>
      </c>
      <c r="BZ785" s="77">
        <v>-0.1168676</v>
      </c>
      <c r="CA785" s="77">
        <v>-0.44724049999999999</v>
      </c>
      <c r="CB785" s="77">
        <v>-0.48393370000000002</v>
      </c>
      <c r="CC785" s="77">
        <v>-0.25914939999999997</v>
      </c>
      <c r="CD785" s="77">
        <v>-0.17133390000000001</v>
      </c>
      <c r="CE785" s="77">
        <v>-0.1121636</v>
      </c>
      <c r="CF785" s="77">
        <v>-4.9341000000000003E-3</v>
      </c>
      <c r="CG785" s="77">
        <v>-4.9454499999999998E-2</v>
      </c>
      <c r="CH785" s="77">
        <v>-5.5970100000000002E-2</v>
      </c>
      <c r="CI785" s="77">
        <v>4.1463600000000003E-2</v>
      </c>
      <c r="CJ785" s="77">
        <v>6.8402199999999996E-2</v>
      </c>
      <c r="CK785" s="77">
        <v>7.6867500000000005E-2</v>
      </c>
      <c r="CL785" s="77">
        <v>0.1154583</v>
      </c>
      <c r="CM785" s="77">
        <v>0.30155789999999999</v>
      </c>
      <c r="CN785" s="77">
        <v>0.18530460000000001</v>
      </c>
      <c r="CO785" s="77">
        <v>0.24222959999999999</v>
      </c>
      <c r="CP785" s="77">
        <v>0.2501873</v>
      </c>
      <c r="CQ785" s="77">
        <v>5.9426100000000003E-2</v>
      </c>
      <c r="CR785" s="77">
        <v>8.2609500000000002E-2</v>
      </c>
      <c r="CS785" s="77">
        <v>0.1434444</v>
      </c>
      <c r="CT785" s="77">
        <v>0.14907609999999999</v>
      </c>
      <c r="CU785" s="77">
        <v>-2.4148300000000001E-2</v>
      </c>
      <c r="CV785" s="77">
        <v>-1.7902299999999999E-2</v>
      </c>
      <c r="CW785" s="77">
        <v>-1.11086E-2</v>
      </c>
      <c r="CX785" s="77">
        <v>-7.9641500000000004E-2</v>
      </c>
      <c r="CY785" s="77">
        <v>-0.37500030000000001</v>
      </c>
      <c r="CZ785" s="77">
        <v>-0.40941680000000003</v>
      </c>
      <c r="DA785" s="77">
        <v>-0.20279150000000001</v>
      </c>
      <c r="DB785" s="77">
        <v>-0.10892259999999999</v>
      </c>
      <c r="DC785" s="77">
        <v>-4.6309000000000003E-2</v>
      </c>
      <c r="DD785" s="77">
        <v>5.1119900000000003E-2</v>
      </c>
      <c r="DE785" s="77">
        <v>-2.1648000000000001E-3</v>
      </c>
      <c r="DF785" s="77">
        <v>-1.78858E-2</v>
      </c>
      <c r="DG785" s="77">
        <v>6.5005300000000002E-2</v>
      </c>
      <c r="DH785" s="77">
        <v>9.8405000000000006E-2</v>
      </c>
      <c r="DI785" s="77">
        <v>0.10697189999999999</v>
      </c>
      <c r="DJ785" s="77">
        <v>0.14474880000000001</v>
      </c>
      <c r="DK785" s="77">
        <v>0.33907290000000001</v>
      </c>
      <c r="DL785" s="77">
        <v>0.23139209999999999</v>
      </c>
      <c r="DM785" s="77">
        <v>0.29531249999999998</v>
      </c>
      <c r="DN785" s="77">
        <v>0.30328939999999999</v>
      </c>
      <c r="DO785" s="77">
        <v>0.1338202</v>
      </c>
      <c r="DP785" s="77">
        <v>0.15840129999999999</v>
      </c>
      <c r="DQ785" s="77">
        <v>0.19097330000000001</v>
      </c>
      <c r="DR785" s="77">
        <v>0.2057765</v>
      </c>
      <c r="DS785" s="77">
        <v>2.17059E-2</v>
      </c>
      <c r="DT785" s="77">
        <v>2.9187000000000001E-2</v>
      </c>
      <c r="DU785" s="77">
        <v>2.9389800000000001E-2</v>
      </c>
      <c r="DV785" s="77">
        <v>-4.2415300000000003E-2</v>
      </c>
      <c r="DW785" s="77">
        <v>-0.27069690000000002</v>
      </c>
      <c r="DX785" s="77">
        <v>-0.30182609999999999</v>
      </c>
      <c r="DY785" s="77">
        <v>-0.1214195</v>
      </c>
      <c r="DZ785" s="77">
        <v>-1.88106E-2</v>
      </c>
      <c r="EA785" s="77">
        <v>4.8774600000000001E-2</v>
      </c>
      <c r="EB785" s="77">
        <v>0.1320528</v>
      </c>
      <c r="EC785" s="77">
        <v>6.6113900000000003E-2</v>
      </c>
      <c r="ED785" s="77">
        <v>3.71019E-2</v>
      </c>
      <c r="EE785" s="77">
        <v>9.8995700000000006E-2</v>
      </c>
      <c r="EF785" s="77">
        <v>0.1417244</v>
      </c>
      <c r="EG785" s="77">
        <v>0.15043790000000001</v>
      </c>
      <c r="EH785" s="77">
        <v>0.1870397</v>
      </c>
      <c r="EI785" s="77">
        <v>0.3932387</v>
      </c>
      <c r="EJ785" s="77">
        <v>0.29793500000000001</v>
      </c>
      <c r="EK785" s="77">
        <v>0.3719558</v>
      </c>
      <c r="EL785" s="77">
        <v>0.37996039999999998</v>
      </c>
      <c r="EM785" s="77">
        <v>0.24123359999999999</v>
      </c>
      <c r="EN785" s="77">
        <v>0.26783249999999997</v>
      </c>
      <c r="EO785" s="77">
        <v>0.25959739999999998</v>
      </c>
      <c r="EP785" s="77">
        <v>0.28764299999999998</v>
      </c>
      <c r="EQ785" s="77">
        <v>8.7912100000000007E-2</v>
      </c>
      <c r="ER785" s="77">
        <v>9.7176299999999993E-2</v>
      </c>
      <c r="ES785" s="77">
        <v>8.78631E-2</v>
      </c>
      <c r="ET785" s="77">
        <v>1.13334E-2</v>
      </c>
      <c r="EU785" s="77">
        <v>65.818020000000004</v>
      </c>
      <c r="EV785" s="77">
        <v>66.068240000000003</v>
      </c>
      <c r="EW785" s="77">
        <v>66.581800000000001</v>
      </c>
      <c r="EX785" s="77">
        <v>66.819770000000005</v>
      </c>
      <c r="EY785" s="77">
        <v>63.83464</v>
      </c>
      <c r="EZ785" s="77">
        <v>61.551180000000002</v>
      </c>
      <c r="FA785" s="77">
        <v>62.053370000000001</v>
      </c>
      <c r="FB785" s="77">
        <v>66.786529999999999</v>
      </c>
      <c r="FC785" s="77">
        <v>75.962379999999996</v>
      </c>
      <c r="FD785" s="77">
        <v>82.936999999999998</v>
      </c>
      <c r="FE785" s="77">
        <v>87.693790000000007</v>
      </c>
      <c r="FF785" s="77">
        <v>90.482060000000004</v>
      </c>
      <c r="FG785" s="77">
        <v>90.743660000000006</v>
      </c>
      <c r="FH785" s="77">
        <v>87.746279999999999</v>
      </c>
      <c r="FI785" s="77">
        <v>86.500429999999994</v>
      </c>
      <c r="FJ785" s="77">
        <v>84.254589999999993</v>
      </c>
      <c r="FK785" s="77">
        <v>79.997380000000007</v>
      </c>
      <c r="FL785" s="77">
        <v>75.265090000000001</v>
      </c>
      <c r="FM785" s="77">
        <v>70.042869999999994</v>
      </c>
      <c r="FN785" s="77">
        <v>67.281720000000007</v>
      </c>
      <c r="FO785" s="77">
        <v>64.762029999999996</v>
      </c>
      <c r="FP785" s="77">
        <v>62.290460000000003</v>
      </c>
      <c r="FQ785" s="77">
        <v>62.816270000000003</v>
      </c>
      <c r="FR785" s="77">
        <v>62.06474</v>
      </c>
      <c r="FS785" s="77">
        <v>1.118431</v>
      </c>
      <c r="FT785" s="77">
        <v>3.9020199999999998E-2</v>
      </c>
      <c r="FU785" s="77">
        <v>8.5268399999999994E-2</v>
      </c>
    </row>
    <row r="786" spans="1:177" x14ac:dyDescent="0.25">
      <c r="A786" t="s">
        <v>226</v>
      </c>
      <c r="B786" t="s">
        <v>199</v>
      </c>
      <c r="C786" t="s">
        <v>271</v>
      </c>
      <c r="D786" s="30" t="s">
        <v>251</v>
      </c>
      <c r="E786" t="s">
        <v>220</v>
      </c>
      <c r="F786" s="78">
        <v>3456</v>
      </c>
      <c r="G786" s="77">
        <v>1.2328330000000001</v>
      </c>
      <c r="H786" s="77">
        <v>1.14422</v>
      </c>
      <c r="I786" s="77">
        <v>1.1727080000000001</v>
      </c>
      <c r="J786" s="77">
        <v>1.032187</v>
      </c>
      <c r="K786" s="77">
        <v>0.93038540000000003</v>
      </c>
      <c r="L786" s="77">
        <v>0.90846280000000001</v>
      </c>
      <c r="M786" s="77">
        <v>0.8525353</v>
      </c>
      <c r="N786" s="77">
        <v>0.86576660000000005</v>
      </c>
      <c r="O786" s="77">
        <v>1.06081</v>
      </c>
      <c r="P786" s="77">
        <v>1.0653900000000001</v>
      </c>
      <c r="Q786" s="77">
        <v>1.113891</v>
      </c>
      <c r="R786" s="77">
        <v>1.1348259999999999</v>
      </c>
      <c r="S786" s="77">
        <v>1.289039</v>
      </c>
      <c r="T786" s="77">
        <v>1.138835</v>
      </c>
      <c r="U786" s="77">
        <v>1.206337</v>
      </c>
      <c r="V786" s="77">
        <v>1.191203</v>
      </c>
      <c r="W786" s="77">
        <v>1.019296</v>
      </c>
      <c r="X786" s="77">
        <v>1.4064559999999999</v>
      </c>
      <c r="Y786" s="77">
        <v>1.729198</v>
      </c>
      <c r="Z786" s="77">
        <v>1.7251190000000001</v>
      </c>
      <c r="AA786" s="77">
        <v>1.533142</v>
      </c>
      <c r="AB786" s="77">
        <v>1.48047</v>
      </c>
      <c r="AC786" s="77">
        <v>1.324057</v>
      </c>
      <c r="AD786" s="77">
        <v>1.1070450000000001</v>
      </c>
      <c r="AE786" s="77">
        <v>-0.63662640000000004</v>
      </c>
      <c r="AF786" s="77">
        <v>-0.62167170000000005</v>
      </c>
      <c r="AG786" s="77">
        <v>-0.26819199999999999</v>
      </c>
      <c r="AH786" s="77">
        <v>-0.1798439</v>
      </c>
      <c r="AI786" s="77">
        <v>-0.1183326</v>
      </c>
      <c r="AJ786" s="77">
        <v>-6.6211400000000004E-2</v>
      </c>
      <c r="AK786" s="77">
        <v>-0.2099588</v>
      </c>
      <c r="AL786" s="77">
        <v>-0.24269470000000001</v>
      </c>
      <c r="AM786" s="77">
        <v>-3.08236E-2</v>
      </c>
      <c r="AN786" s="77">
        <v>-4.9998500000000001E-2</v>
      </c>
      <c r="AO786" s="77">
        <v>-3.7620800000000003E-2</v>
      </c>
      <c r="AP786" s="77">
        <v>-2.41116E-2</v>
      </c>
      <c r="AQ786" s="77">
        <v>0.115242</v>
      </c>
      <c r="AR786" s="77">
        <v>-8.6082699999999998E-2</v>
      </c>
      <c r="AS786" s="77">
        <v>-1.50641E-2</v>
      </c>
      <c r="AT786" s="77">
        <v>-1.9833300000000002E-2</v>
      </c>
      <c r="AU786" s="77">
        <v>-0.3450743</v>
      </c>
      <c r="AV786" s="77">
        <v>-0.27339570000000002</v>
      </c>
      <c r="AW786" s="77">
        <v>8.5314999999999992E-3</v>
      </c>
      <c r="AX786" s="77">
        <v>-2.12829E-2</v>
      </c>
      <c r="AY786" s="77">
        <v>-0.12540860000000001</v>
      </c>
      <c r="AZ786" s="77">
        <v>-7.5226100000000004E-2</v>
      </c>
      <c r="BA786" s="77">
        <v>-8.3031400000000005E-2</v>
      </c>
      <c r="BB786" s="77">
        <v>-0.1281525</v>
      </c>
      <c r="BC786" s="77">
        <v>-0.53658090000000003</v>
      </c>
      <c r="BD786" s="77">
        <v>-0.52640070000000005</v>
      </c>
      <c r="BE786" s="77">
        <v>-0.2147319</v>
      </c>
      <c r="BF786" s="77">
        <v>-0.1315808</v>
      </c>
      <c r="BG786" s="77">
        <v>-7.5542700000000004E-2</v>
      </c>
      <c r="BH786" s="77">
        <v>-3.0307400000000002E-2</v>
      </c>
      <c r="BI786" s="77">
        <v>-0.15345300000000001</v>
      </c>
      <c r="BJ786" s="77">
        <v>-0.1899478</v>
      </c>
      <c r="BK786" s="77">
        <v>8.7142000000000001E-3</v>
      </c>
      <c r="BL786" s="77">
        <v>-5.7194999999999998E-3</v>
      </c>
      <c r="BM786" s="77">
        <v>1.57161E-2</v>
      </c>
      <c r="BN786" s="77">
        <v>2.40655E-2</v>
      </c>
      <c r="BO786" s="77">
        <v>0.16571150000000001</v>
      </c>
      <c r="BP786" s="77">
        <v>-1.93171E-2</v>
      </c>
      <c r="BQ786" s="77">
        <v>5.5504600000000001E-2</v>
      </c>
      <c r="BR786" s="77">
        <v>4.8692699999999998E-2</v>
      </c>
      <c r="BS786" s="77">
        <v>-0.2237585</v>
      </c>
      <c r="BT786" s="77">
        <v>-0.14489659999999999</v>
      </c>
      <c r="BU786" s="77">
        <v>8.6897199999999994E-2</v>
      </c>
      <c r="BV786" s="77">
        <v>7.5133900000000003E-2</v>
      </c>
      <c r="BW786" s="77">
        <v>-4.6910500000000001E-2</v>
      </c>
      <c r="BX786" s="77">
        <v>-2.7277E-3</v>
      </c>
      <c r="BY786" s="77">
        <v>-1.76778E-2</v>
      </c>
      <c r="BZ786" s="77">
        <v>-7.9420699999999997E-2</v>
      </c>
      <c r="CA786" s="77">
        <v>-0.46728969999999997</v>
      </c>
      <c r="CB786" s="77">
        <v>-0.4604163</v>
      </c>
      <c r="CC786" s="77">
        <v>-0.17770559999999999</v>
      </c>
      <c r="CD786" s="77">
        <v>-9.8153900000000002E-2</v>
      </c>
      <c r="CE786" s="77">
        <v>-4.5906500000000003E-2</v>
      </c>
      <c r="CF786" s="77">
        <v>-5.4403999999999997E-3</v>
      </c>
      <c r="CG786" s="77">
        <v>-0.1143173</v>
      </c>
      <c r="CH786" s="77">
        <v>-0.15341540000000001</v>
      </c>
      <c r="CI786" s="77">
        <v>3.6097999999999998E-2</v>
      </c>
      <c r="CJ786" s="77">
        <v>2.4948000000000001E-2</v>
      </c>
      <c r="CK786" s="77">
        <v>5.2657000000000002E-2</v>
      </c>
      <c r="CL786" s="77">
        <v>5.7432900000000002E-2</v>
      </c>
      <c r="CM786" s="77">
        <v>0.2006665</v>
      </c>
      <c r="CN786" s="77">
        <v>2.69246E-2</v>
      </c>
      <c r="CO786" s="77">
        <v>0.1043804</v>
      </c>
      <c r="CP786" s="77">
        <v>9.6153600000000006E-2</v>
      </c>
      <c r="CQ786" s="77">
        <v>-0.13973559999999999</v>
      </c>
      <c r="CR786" s="77">
        <v>-5.5898400000000001E-2</v>
      </c>
      <c r="CS786" s="77">
        <v>0.1411731</v>
      </c>
      <c r="CT786" s="77">
        <v>0.14191190000000001</v>
      </c>
      <c r="CU786" s="77">
        <v>7.4571000000000004E-3</v>
      </c>
      <c r="CV786" s="77">
        <v>4.7484499999999999E-2</v>
      </c>
      <c r="CW786" s="77">
        <v>2.75859E-2</v>
      </c>
      <c r="CX786" s="77">
        <v>-4.56692E-2</v>
      </c>
      <c r="CY786" s="77">
        <v>-0.39799849999999998</v>
      </c>
      <c r="CZ786" s="77">
        <v>-0.3944319</v>
      </c>
      <c r="DA786" s="77">
        <v>-0.14067940000000001</v>
      </c>
      <c r="DB786" s="77">
        <v>-6.4727099999999996E-2</v>
      </c>
      <c r="DC786" s="77">
        <v>-1.6270300000000001E-2</v>
      </c>
      <c r="DD786" s="77">
        <v>1.9426599999999999E-2</v>
      </c>
      <c r="DE786" s="77">
        <v>-7.5181600000000001E-2</v>
      </c>
      <c r="DF786" s="77">
        <v>-0.1168831</v>
      </c>
      <c r="DG786" s="77">
        <v>6.3481800000000005E-2</v>
      </c>
      <c r="DH786" s="77">
        <v>5.5615499999999998E-2</v>
      </c>
      <c r="DI786" s="77">
        <v>8.9597899999999994E-2</v>
      </c>
      <c r="DJ786" s="77">
        <v>9.0800199999999998E-2</v>
      </c>
      <c r="DK786" s="77">
        <v>0.23562159999999999</v>
      </c>
      <c r="DL786" s="77">
        <v>7.3166300000000004E-2</v>
      </c>
      <c r="DM786" s="77">
        <v>0.15325610000000001</v>
      </c>
      <c r="DN786" s="77">
        <v>0.14361450000000001</v>
      </c>
      <c r="DO786" s="77">
        <v>-5.5712600000000001E-2</v>
      </c>
      <c r="DP786" s="77">
        <v>3.3099700000000003E-2</v>
      </c>
      <c r="DQ786" s="77">
        <v>0.19544900000000001</v>
      </c>
      <c r="DR786" s="77">
        <v>0.20868980000000001</v>
      </c>
      <c r="DS786" s="77">
        <v>6.1824700000000003E-2</v>
      </c>
      <c r="DT786" s="77">
        <v>9.7696699999999997E-2</v>
      </c>
      <c r="DU786" s="77">
        <v>7.28496E-2</v>
      </c>
      <c r="DV786" s="77">
        <v>-1.19177E-2</v>
      </c>
      <c r="DW786" s="77">
        <v>-0.29795300000000002</v>
      </c>
      <c r="DX786" s="77">
        <v>-0.29916090000000001</v>
      </c>
      <c r="DY786" s="77">
        <v>-8.72193E-2</v>
      </c>
      <c r="DZ786" s="77">
        <v>-1.6463999999999999E-2</v>
      </c>
      <c r="EA786" s="77">
        <v>2.65197E-2</v>
      </c>
      <c r="EB786" s="77">
        <v>5.5330600000000001E-2</v>
      </c>
      <c r="EC786" s="77">
        <v>-1.8675799999999999E-2</v>
      </c>
      <c r="ED786" s="77">
        <v>-6.4136200000000004E-2</v>
      </c>
      <c r="EE786" s="77">
        <v>0.1030196</v>
      </c>
      <c r="EF786" s="77">
        <v>9.9894499999999997E-2</v>
      </c>
      <c r="EG786" s="77">
        <v>0.1429348</v>
      </c>
      <c r="EH786" s="77">
        <v>0.1389774</v>
      </c>
      <c r="EI786" s="77">
        <v>0.28609109999999999</v>
      </c>
      <c r="EJ786" s="77">
        <v>0.139932</v>
      </c>
      <c r="EK786" s="77">
        <v>0.22382489999999999</v>
      </c>
      <c r="EL786" s="77">
        <v>0.21214050000000001</v>
      </c>
      <c r="EM786" s="77">
        <v>6.56032E-2</v>
      </c>
      <c r="EN786" s="77">
        <v>0.16159889999999999</v>
      </c>
      <c r="EO786" s="77">
        <v>0.27381480000000002</v>
      </c>
      <c r="EP786" s="77">
        <v>0.30510660000000001</v>
      </c>
      <c r="EQ786" s="77">
        <v>0.1403229</v>
      </c>
      <c r="ER786" s="77">
        <v>0.17019509999999999</v>
      </c>
      <c r="ES786" s="77">
        <v>0.1382031</v>
      </c>
      <c r="ET786" s="77">
        <v>3.6814100000000002E-2</v>
      </c>
      <c r="EU786" s="77">
        <v>69.936419999999998</v>
      </c>
      <c r="EV786" s="77">
        <v>70.907520000000005</v>
      </c>
      <c r="EW786" s="77">
        <v>71.901730000000001</v>
      </c>
      <c r="EX786" s="77">
        <v>71.895949999999999</v>
      </c>
      <c r="EY786" s="77">
        <v>68.913290000000003</v>
      </c>
      <c r="EZ786" s="77">
        <v>64.936419999999998</v>
      </c>
      <c r="FA786" s="77">
        <v>65.919079999999994</v>
      </c>
      <c r="FB786" s="77">
        <v>70.890169999999998</v>
      </c>
      <c r="FC786" s="77">
        <v>77.878619999999998</v>
      </c>
      <c r="FD786" s="77">
        <v>83.884389999999996</v>
      </c>
      <c r="FE786" s="77">
        <v>87.924859999999995</v>
      </c>
      <c r="FF786" s="77">
        <v>90.971100000000007</v>
      </c>
      <c r="FG786" s="77">
        <v>90.994219999999999</v>
      </c>
      <c r="FH786" s="77">
        <v>87.034679999999994</v>
      </c>
      <c r="FI786" s="77">
        <v>86.028899999999993</v>
      </c>
      <c r="FJ786" s="77">
        <v>84.023120000000006</v>
      </c>
      <c r="FK786" s="77">
        <v>79.040459999999996</v>
      </c>
      <c r="FL786" s="77">
        <v>75.034679999999994</v>
      </c>
      <c r="FM786" s="77">
        <v>71.023120000000006</v>
      </c>
      <c r="FN786" s="77">
        <v>68.023120000000006</v>
      </c>
      <c r="FO786" s="77">
        <v>65.017340000000004</v>
      </c>
      <c r="FP786" s="77">
        <v>63.994219999999999</v>
      </c>
      <c r="FQ786" s="77">
        <v>65.971100000000007</v>
      </c>
      <c r="FR786" s="77">
        <v>64.976879999999994</v>
      </c>
      <c r="FS786" s="77">
        <v>1.121184</v>
      </c>
      <c r="FT786" s="77">
        <v>4.11481E-2</v>
      </c>
      <c r="FU786" s="77">
        <v>0.1016883</v>
      </c>
    </row>
    <row r="787" spans="1:177" x14ac:dyDescent="0.25">
      <c r="A787" t="s">
        <v>226</v>
      </c>
      <c r="B787" t="s">
        <v>199</v>
      </c>
      <c r="C787" t="s">
        <v>271</v>
      </c>
      <c r="D787" s="30" t="s">
        <v>251</v>
      </c>
      <c r="E787" t="s">
        <v>221</v>
      </c>
      <c r="F787" s="78">
        <v>1112</v>
      </c>
      <c r="G787" s="77">
        <v>0.94700519999999999</v>
      </c>
      <c r="H787" s="77">
        <v>0.71736619999999995</v>
      </c>
      <c r="I787" s="77">
        <v>0.56754420000000005</v>
      </c>
      <c r="J787" s="77">
        <v>0.51286699999999996</v>
      </c>
      <c r="K787" s="77">
        <v>0.49062860000000003</v>
      </c>
      <c r="L787" s="77">
        <v>0.78387439999999997</v>
      </c>
      <c r="M787" s="77">
        <v>1.0542860000000001</v>
      </c>
      <c r="N787" s="77">
        <v>1.159605</v>
      </c>
      <c r="O787" s="77">
        <v>0.87129219999999996</v>
      </c>
      <c r="P787" s="77">
        <v>1.0201260000000001</v>
      </c>
      <c r="Q787" s="77">
        <v>0.98776739999999996</v>
      </c>
      <c r="R787" s="77">
        <v>1.1440809999999999</v>
      </c>
      <c r="S787" s="77">
        <v>1.4605919999999999</v>
      </c>
      <c r="T787" s="77">
        <v>1.545145</v>
      </c>
      <c r="U787" s="77">
        <v>1.4902420000000001</v>
      </c>
      <c r="V787" s="77">
        <v>1.515523</v>
      </c>
      <c r="W787" s="77">
        <v>1.5659970000000001</v>
      </c>
      <c r="X787" s="77">
        <v>1.6106180000000001</v>
      </c>
      <c r="Y787" s="77">
        <v>1.3752059999999999</v>
      </c>
      <c r="Z787" s="77">
        <v>1.4107430000000001</v>
      </c>
      <c r="AA787" s="77">
        <v>1.1112040000000001</v>
      </c>
      <c r="AB787" s="77">
        <v>0.97917730000000003</v>
      </c>
      <c r="AC787" s="77">
        <v>0.94072009999999995</v>
      </c>
      <c r="AD787" s="77">
        <v>0.80055810000000005</v>
      </c>
      <c r="AE787" s="77">
        <v>-0.88938720000000004</v>
      </c>
      <c r="AF787" s="77">
        <v>-1.0936220000000001</v>
      </c>
      <c r="AG787" s="77">
        <v>-1.027981</v>
      </c>
      <c r="AH787" s="77">
        <v>-1.0695129999999999</v>
      </c>
      <c r="AI787" s="77">
        <v>-1.0622929999999999</v>
      </c>
      <c r="AJ787" s="77">
        <v>-0.62148570000000003</v>
      </c>
      <c r="AK787" s="77">
        <v>-0.15894829999999999</v>
      </c>
      <c r="AL787" s="77">
        <v>0.1563621</v>
      </c>
      <c r="AM787" s="77">
        <v>-4.8739999999999999E-2</v>
      </c>
      <c r="AN787" s="77">
        <v>4.0991199999999998E-2</v>
      </c>
      <c r="AO787" s="77">
        <v>9.7504400000000005E-2</v>
      </c>
      <c r="AP787" s="77">
        <v>0.19303699999999999</v>
      </c>
      <c r="AQ787" s="77">
        <v>0.33807140000000002</v>
      </c>
      <c r="AR787" s="77">
        <v>0.35947810000000002</v>
      </c>
      <c r="AS787" s="77">
        <v>0.1975123</v>
      </c>
      <c r="AT787" s="77">
        <v>0.22860030000000001</v>
      </c>
      <c r="AU787" s="77">
        <v>0.1981888</v>
      </c>
      <c r="AV787" s="77">
        <v>5.1502899999999997E-2</v>
      </c>
      <c r="AW787" s="77">
        <v>-0.12592919999999999</v>
      </c>
      <c r="AX787" s="77">
        <v>-7.2308300000000006E-2</v>
      </c>
      <c r="AY787" s="77">
        <v>-0.33039439999999998</v>
      </c>
      <c r="AZ787" s="77">
        <v>-0.50923960000000001</v>
      </c>
      <c r="BA787" s="77">
        <v>-0.34225699999999998</v>
      </c>
      <c r="BB787" s="77">
        <v>-0.48197669999999998</v>
      </c>
      <c r="BC787" s="77">
        <v>-0.57342800000000005</v>
      </c>
      <c r="BD787" s="77">
        <v>-0.74996309999999999</v>
      </c>
      <c r="BE787" s="77">
        <v>-0.7159877</v>
      </c>
      <c r="BF787" s="77">
        <v>-0.69216809999999995</v>
      </c>
      <c r="BG787" s="77">
        <v>-0.64716059999999997</v>
      </c>
      <c r="BH787" s="77">
        <v>-0.26075779999999998</v>
      </c>
      <c r="BI787" s="77">
        <v>6.5827800000000006E-2</v>
      </c>
      <c r="BJ787" s="77">
        <v>0.26305620000000002</v>
      </c>
      <c r="BK787" s="77">
        <v>1.36566E-2</v>
      </c>
      <c r="BL787" s="77">
        <v>0.14496339999999999</v>
      </c>
      <c r="BM787" s="77">
        <v>0.14302239999999999</v>
      </c>
      <c r="BN787" s="77">
        <v>0.26139230000000002</v>
      </c>
      <c r="BO787" s="77">
        <v>0.48297210000000002</v>
      </c>
      <c r="BP787" s="77">
        <v>0.51754109999999998</v>
      </c>
      <c r="BQ787" s="77">
        <v>0.41979630000000001</v>
      </c>
      <c r="BR787" s="77">
        <v>0.455845</v>
      </c>
      <c r="BS787" s="77">
        <v>0.42788789999999999</v>
      </c>
      <c r="BT787" s="77">
        <v>0.27085429999999999</v>
      </c>
      <c r="BU787" s="77">
        <v>2.8585099999999999E-2</v>
      </c>
      <c r="BV787" s="77">
        <v>7.3464199999999993E-2</v>
      </c>
      <c r="BW787" s="77">
        <v>-0.21123259999999999</v>
      </c>
      <c r="BX787" s="77">
        <v>-0.34072669999999999</v>
      </c>
      <c r="BY787" s="77">
        <v>-0.21153240000000001</v>
      </c>
      <c r="BZ787" s="77">
        <v>-0.30917660000000002</v>
      </c>
      <c r="CA787" s="77">
        <v>-0.35459560000000001</v>
      </c>
      <c r="CB787" s="77">
        <v>-0.51194580000000001</v>
      </c>
      <c r="CC787" s="77">
        <v>-0.49990180000000001</v>
      </c>
      <c r="CD787" s="77">
        <v>-0.43081999999999998</v>
      </c>
      <c r="CE787" s="77">
        <v>-0.35964119999999999</v>
      </c>
      <c r="CF787" s="77">
        <v>-1.0918799999999999E-2</v>
      </c>
      <c r="CG787" s="77">
        <v>0.22150700000000001</v>
      </c>
      <c r="CH787" s="77">
        <v>0.33695209999999998</v>
      </c>
      <c r="CI787" s="77">
        <v>5.6872300000000001E-2</v>
      </c>
      <c r="CJ787" s="77">
        <v>0.21697430000000001</v>
      </c>
      <c r="CK787" s="77">
        <v>0.17454800000000001</v>
      </c>
      <c r="CL787" s="77">
        <v>0.30873489999999998</v>
      </c>
      <c r="CM787" s="77">
        <v>0.58333000000000002</v>
      </c>
      <c r="CN787" s="77">
        <v>0.62701510000000005</v>
      </c>
      <c r="CO787" s="77">
        <v>0.57374939999999996</v>
      </c>
      <c r="CP787" s="77">
        <v>0.6132339</v>
      </c>
      <c r="CQ787" s="77">
        <v>0.58697679999999997</v>
      </c>
      <c r="CR787" s="77">
        <v>0.4227765</v>
      </c>
      <c r="CS787" s="77">
        <v>0.13560120000000001</v>
      </c>
      <c r="CT787" s="77">
        <v>0.17442569999999999</v>
      </c>
      <c r="CU787" s="77">
        <v>-0.1287016</v>
      </c>
      <c r="CV787" s="77">
        <v>-0.2240152</v>
      </c>
      <c r="CW787" s="77">
        <v>-0.120993</v>
      </c>
      <c r="CX787" s="77">
        <v>-0.18949579999999999</v>
      </c>
      <c r="CY787" s="77">
        <v>-0.1357632</v>
      </c>
      <c r="CZ787" s="77">
        <v>-0.27392860000000002</v>
      </c>
      <c r="DA787" s="77">
        <v>-0.28381590000000001</v>
      </c>
      <c r="DB787" s="77">
        <v>-0.16947200000000001</v>
      </c>
      <c r="DC787" s="77">
        <v>-7.2121699999999997E-2</v>
      </c>
      <c r="DD787" s="77">
        <v>0.2389202</v>
      </c>
      <c r="DE787" s="77">
        <v>0.37718629999999997</v>
      </c>
      <c r="DF787" s="77">
        <v>0.41084809999999999</v>
      </c>
      <c r="DG787" s="77">
        <v>0.10008789999999999</v>
      </c>
      <c r="DH787" s="77">
        <v>0.28898509999999999</v>
      </c>
      <c r="DI787" s="77">
        <v>0.2060737</v>
      </c>
      <c r="DJ787" s="77">
        <v>0.35607749999999999</v>
      </c>
      <c r="DK787" s="77">
        <v>0.68368779999999996</v>
      </c>
      <c r="DL787" s="77">
        <v>0.73648910000000001</v>
      </c>
      <c r="DM787" s="77">
        <v>0.72770259999999998</v>
      </c>
      <c r="DN787" s="77">
        <v>0.77062280000000005</v>
      </c>
      <c r="DO787" s="77">
        <v>0.74606570000000005</v>
      </c>
      <c r="DP787" s="77">
        <v>0.57469859999999995</v>
      </c>
      <c r="DQ787" s="77">
        <v>0.24261720000000001</v>
      </c>
      <c r="DR787" s="77">
        <v>0.2753873</v>
      </c>
      <c r="DS787" s="77">
        <v>-4.6170500000000003E-2</v>
      </c>
      <c r="DT787" s="77">
        <v>-0.1073036</v>
      </c>
      <c r="DU787" s="77">
        <v>-3.0453500000000001E-2</v>
      </c>
      <c r="DV787" s="77">
        <v>-6.9815000000000002E-2</v>
      </c>
      <c r="DW787" s="77">
        <v>0.180196</v>
      </c>
      <c r="DX787" s="77">
        <v>6.9730500000000001E-2</v>
      </c>
      <c r="DY787" s="77">
        <v>2.8177799999999999E-2</v>
      </c>
      <c r="DZ787" s="77">
        <v>0.20787310000000001</v>
      </c>
      <c r="EA787" s="77">
        <v>0.3430108</v>
      </c>
      <c r="EB787" s="77">
        <v>0.59964810000000002</v>
      </c>
      <c r="EC787" s="77">
        <v>0.60196240000000001</v>
      </c>
      <c r="ED787" s="77">
        <v>0.51754219999999995</v>
      </c>
      <c r="EE787" s="77">
        <v>0.1624845</v>
      </c>
      <c r="EF787" s="77">
        <v>0.39295730000000001</v>
      </c>
      <c r="EG787" s="77">
        <v>0.25159160000000003</v>
      </c>
      <c r="EH787" s="77">
        <v>0.4244327</v>
      </c>
      <c r="EI787" s="77">
        <v>0.82858849999999995</v>
      </c>
      <c r="EJ787" s="77">
        <v>0.89455209999999996</v>
      </c>
      <c r="EK787" s="77">
        <v>0.94998649999999996</v>
      </c>
      <c r="EL787" s="77">
        <v>0.99786750000000002</v>
      </c>
      <c r="EM787" s="77">
        <v>0.97576479999999999</v>
      </c>
      <c r="EN787" s="77">
        <v>0.79405000000000003</v>
      </c>
      <c r="EO787" s="77">
        <v>0.39713150000000003</v>
      </c>
      <c r="EP787" s="77">
        <v>0.42115970000000003</v>
      </c>
      <c r="EQ787" s="77">
        <v>7.2991299999999995E-2</v>
      </c>
      <c r="ER787" s="77">
        <v>6.1209300000000001E-2</v>
      </c>
      <c r="ES787" s="77">
        <v>0.1002711</v>
      </c>
      <c r="ET787" s="77">
        <v>0.10298499999999999</v>
      </c>
      <c r="EU787" s="77">
        <v>53.003599999999999</v>
      </c>
      <c r="EV787" s="77">
        <v>51.01079</v>
      </c>
      <c r="EW787" s="77">
        <v>50.028779999999998</v>
      </c>
      <c r="EX787" s="77">
        <v>51.025179999999999</v>
      </c>
      <c r="EY787" s="77">
        <v>48.032380000000003</v>
      </c>
      <c r="EZ787" s="77">
        <v>51.017989999999998</v>
      </c>
      <c r="FA787" s="77">
        <v>50.025179999999999</v>
      </c>
      <c r="FB787" s="77">
        <v>54.017989999999998</v>
      </c>
      <c r="FC787" s="77">
        <v>70</v>
      </c>
      <c r="FD787" s="77">
        <v>79.98921</v>
      </c>
      <c r="FE787" s="77">
        <v>86.974819999999994</v>
      </c>
      <c r="FF787" s="77">
        <v>88.960430000000002</v>
      </c>
      <c r="FG787" s="77">
        <v>89.964029999999994</v>
      </c>
      <c r="FH787" s="77">
        <v>89.960430000000002</v>
      </c>
      <c r="FI787" s="77">
        <v>87.96763</v>
      </c>
      <c r="FJ787" s="77">
        <v>84.974819999999994</v>
      </c>
      <c r="FK787" s="77">
        <v>82.974819999999994</v>
      </c>
      <c r="FL787" s="77">
        <v>75.982020000000006</v>
      </c>
      <c r="FM787" s="77">
        <v>66.992810000000006</v>
      </c>
      <c r="FN787" s="77">
        <v>64.974819999999994</v>
      </c>
      <c r="FO787" s="77">
        <v>63.967619999999997</v>
      </c>
      <c r="FP787" s="77">
        <v>56.98921</v>
      </c>
      <c r="FQ787" s="77">
        <v>53</v>
      </c>
      <c r="FR787" s="77">
        <v>53.003599999999999</v>
      </c>
      <c r="FS787" s="77">
        <v>3.1630189999999998</v>
      </c>
      <c r="FT787" s="77">
        <v>7.8800400000000007E-2</v>
      </c>
      <c r="FU787" s="77">
        <v>0.15759519999999999</v>
      </c>
    </row>
    <row r="788" spans="1:177" x14ac:dyDescent="0.25">
      <c r="A788" t="s">
        <v>226</v>
      </c>
      <c r="B788" t="s">
        <v>199</v>
      </c>
      <c r="C788" t="s">
        <v>271</v>
      </c>
      <c r="D788" s="30" t="s">
        <v>252</v>
      </c>
      <c r="E788" t="s">
        <v>219</v>
      </c>
      <c r="F788" s="78">
        <v>4565</v>
      </c>
      <c r="G788" s="77">
        <v>1.6070420000000001</v>
      </c>
      <c r="H788" s="77">
        <v>1.4147069999999999</v>
      </c>
      <c r="I788" s="77">
        <v>1.2199420000000001</v>
      </c>
      <c r="J788" s="77">
        <v>1.3411059999999999</v>
      </c>
      <c r="K788" s="77">
        <v>1.095904</v>
      </c>
      <c r="L788" s="77">
        <v>1.0294399999999999</v>
      </c>
      <c r="M788" s="77">
        <v>0.9362973</v>
      </c>
      <c r="N788" s="77">
        <v>1.034117</v>
      </c>
      <c r="O788" s="77">
        <v>1.1039019999999999</v>
      </c>
      <c r="P788" s="77">
        <v>1.077769</v>
      </c>
      <c r="Q788" s="77">
        <v>1.148517</v>
      </c>
      <c r="R788" s="77">
        <v>1.2198800000000001</v>
      </c>
      <c r="S788" s="77">
        <v>1.3245180000000001</v>
      </c>
      <c r="T788" s="77">
        <v>1.5051639999999999</v>
      </c>
      <c r="U788" s="77">
        <v>1.578487</v>
      </c>
      <c r="V788" s="77">
        <v>1.874158</v>
      </c>
      <c r="W788" s="77">
        <v>2.1050469999999999</v>
      </c>
      <c r="X788" s="77">
        <v>2.0062449999999998</v>
      </c>
      <c r="Y788" s="77">
        <v>2.0579000000000001</v>
      </c>
      <c r="Z788" s="77">
        <v>2.0904850000000001</v>
      </c>
      <c r="AA788" s="77">
        <v>1.8615269999999999</v>
      </c>
      <c r="AB788" s="77">
        <v>1.6486860000000001</v>
      </c>
      <c r="AC788" s="77">
        <v>1.445578</v>
      </c>
      <c r="AD788" s="77">
        <v>1.367057</v>
      </c>
      <c r="AE788" s="77">
        <v>-0.43391999999999997</v>
      </c>
      <c r="AF788" s="77">
        <v>-0.59535260000000001</v>
      </c>
      <c r="AG788" s="77">
        <v>-0.52571109999999999</v>
      </c>
      <c r="AH788" s="77">
        <v>-0.12351769999999999</v>
      </c>
      <c r="AI788" s="77">
        <v>-0.14995320000000001</v>
      </c>
      <c r="AJ788" s="77">
        <v>-3.5555000000000001E-3</v>
      </c>
      <c r="AK788" s="77">
        <v>-9.8567299999999997E-2</v>
      </c>
      <c r="AL788" s="77">
        <v>-2.89085E-2</v>
      </c>
      <c r="AM788" s="77">
        <v>-4.2348000000000004E-3</v>
      </c>
      <c r="AN788" s="77">
        <v>-3.9739999999999998E-2</v>
      </c>
      <c r="AO788" s="77">
        <v>-2.5746999999999999E-2</v>
      </c>
      <c r="AP788" s="77">
        <v>-0.119131</v>
      </c>
      <c r="AQ788" s="77">
        <v>-0.1098928</v>
      </c>
      <c r="AR788" s="77">
        <v>-7.4743000000000004E-2</v>
      </c>
      <c r="AS788" s="77">
        <v>-9.0164999999999995E-2</v>
      </c>
      <c r="AT788" s="77">
        <v>0.1005043</v>
      </c>
      <c r="AU788" s="77">
        <v>0.27190049999999999</v>
      </c>
      <c r="AV788" s="77">
        <v>0.1606079</v>
      </c>
      <c r="AW788" s="77">
        <v>6.0534299999999999E-2</v>
      </c>
      <c r="AX788" s="77">
        <v>6.9776000000000005E-2</v>
      </c>
      <c r="AY788" s="77">
        <v>-0.12445589999999999</v>
      </c>
      <c r="AZ788" s="77">
        <v>-0.32876660000000002</v>
      </c>
      <c r="BA788" s="77">
        <v>-0.31273960000000001</v>
      </c>
      <c r="BB788" s="77">
        <v>-0.1701761</v>
      </c>
      <c r="BC788" s="77">
        <v>-0.34359200000000001</v>
      </c>
      <c r="BD788" s="77">
        <v>-0.4885234</v>
      </c>
      <c r="BE788" s="77">
        <v>-0.42831999999999998</v>
      </c>
      <c r="BF788" s="77">
        <v>-4.9125700000000001E-2</v>
      </c>
      <c r="BG788" s="77">
        <v>-6.9104600000000002E-2</v>
      </c>
      <c r="BH788" s="77">
        <v>4.7667599999999997E-2</v>
      </c>
      <c r="BI788" s="77">
        <v>-5.6607200000000003E-2</v>
      </c>
      <c r="BJ788" s="77">
        <v>1.10659E-2</v>
      </c>
      <c r="BK788" s="77">
        <v>7.1564199999999994E-2</v>
      </c>
      <c r="BL788" s="77">
        <v>2.9635999999999999E-2</v>
      </c>
      <c r="BM788" s="77">
        <v>5.4080200000000002E-2</v>
      </c>
      <c r="BN788" s="77">
        <v>1.16224E-2</v>
      </c>
      <c r="BO788" s="77">
        <v>2.6442299999999998E-2</v>
      </c>
      <c r="BP788" s="77">
        <v>7.9355800000000004E-2</v>
      </c>
      <c r="BQ788" s="77">
        <v>5.1396600000000001E-2</v>
      </c>
      <c r="BR788" s="77">
        <v>0.2144113</v>
      </c>
      <c r="BS788" s="77">
        <v>0.40379660000000001</v>
      </c>
      <c r="BT788" s="77">
        <v>0.29707139999999999</v>
      </c>
      <c r="BU788" s="77">
        <v>0.2139172</v>
      </c>
      <c r="BV788" s="77">
        <v>0.18637229999999999</v>
      </c>
      <c r="BW788" s="77">
        <v>-2.0988799999999998E-2</v>
      </c>
      <c r="BX788" s="77">
        <v>-0.20403569999999999</v>
      </c>
      <c r="BY788" s="77">
        <v>-0.21818760000000001</v>
      </c>
      <c r="BZ788" s="77">
        <v>-8.8338100000000003E-2</v>
      </c>
      <c r="CA788" s="77">
        <v>-0.28103109999999998</v>
      </c>
      <c r="CB788" s="77">
        <v>-0.41453390000000001</v>
      </c>
      <c r="CC788" s="77">
        <v>-0.3608673</v>
      </c>
      <c r="CD788" s="77">
        <v>2.398E-3</v>
      </c>
      <c r="CE788" s="77">
        <v>-1.31091E-2</v>
      </c>
      <c r="CF788" s="77">
        <v>8.3144499999999996E-2</v>
      </c>
      <c r="CG788" s="77">
        <v>-2.7545699999999999E-2</v>
      </c>
      <c r="CH788" s="77">
        <v>3.8752099999999998E-2</v>
      </c>
      <c r="CI788" s="77">
        <v>0.1240623</v>
      </c>
      <c r="CJ788" s="77">
        <v>7.7685699999999996E-2</v>
      </c>
      <c r="CK788" s="77">
        <v>0.1093682</v>
      </c>
      <c r="CL788" s="77">
        <v>0.1021818</v>
      </c>
      <c r="CM788" s="77">
        <v>0.12086760000000001</v>
      </c>
      <c r="CN788" s="77">
        <v>0.18608420000000001</v>
      </c>
      <c r="CO788" s="77">
        <v>0.14944180000000001</v>
      </c>
      <c r="CP788" s="77">
        <v>0.29330289999999998</v>
      </c>
      <c r="CQ788" s="77">
        <v>0.49514730000000001</v>
      </c>
      <c r="CR788" s="77">
        <v>0.39158559999999998</v>
      </c>
      <c r="CS788" s="77">
        <v>0.32014969999999998</v>
      </c>
      <c r="CT788" s="77">
        <v>0.26712659999999999</v>
      </c>
      <c r="CU788" s="77">
        <v>5.0672200000000001E-2</v>
      </c>
      <c r="CV788" s="77">
        <v>-0.1176475</v>
      </c>
      <c r="CW788" s="77">
        <v>-0.15270110000000001</v>
      </c>
      <c r="CX788" s="77">
        <v>-3.1657299999999999E-2</v>
      </c>
      <c r="CY788" s="77">
        <v>-0.21847030000000001</v>
      </c>
      <c r="CZ788" s="77">
        <v>-0.34054430000000002</v>
      </c>
      <c r="DA788" s="77">
        <v>-0.29341450000000002</v>
      </c>
      <c r="DB788" s="77">
        <v>5.3921700000000003E-2</v>
      </c>
      <c r="DC788" s="77">
        <v>4.2886399999999998E-2</v>
      </c>
      <c r="DD788" s="77">
        <v>0.1186214</v>
      </c>
      <c r="DE788" s="77">
        <v>1.5158000000000001E-3</v>
      </c>
      <c r="DF788" s="77">
        <v>6.6438200000000003E-2</v>
      </c>
      <c r="DG788" s="77">
        <v>0.17656040000000001</v>
      </c>
      <c r="DH788" s="77">
        <v>0.1257354</v>
      </c>
      <c r="DI788" s="77">
        <v>0.16465630000000001</v>
      </c>
      <c r="DJ788" s="77">
        <v>0.1927412</v>
      </c>
      <c r="DK788" s="77">
        <v>0.21529290000000001</v>
      </c>
      <c r="DL788" s="77">
        <v>0.29281249999999998</v>
      </c>
      <c r="DM788" s="77">
        <v>0.24748700000000001</v>
      </c>
      <c r="DN788" s="77">
        <v>0.37219449999999998</v>
      </c>
      <c r="DO788" s="77">
        <v>0.58649810000000002</v>
      </c>
      <c r="DP788" s="77">
        <v>0.48609980000000003</v>
      </c>
      <c r="DQ788" s="77">
        <v>0.42638219999999999</v>
      </c>
      <c r="DR788" s="77">
        <v>0.34788079999999999</v>
      </c>
      <c r="DS788" s="77">
        <v>0.1223331</v>
      </c>
      <c r="DT788" s="77">
        <v>-3.1259299999999997E-2</v>
      </c>
      <c r="DU788" s="77">
        <v>-8.7214700000000006E-2</v>
      </c>
      <c r="DV788" s="77">
        <v>2.5023400000000001E-2</v>
      </c>
      <c r="DW788" s="77">
        <v>-0.12814229999999999</v>
      </c>
      <c r="DX788" s="77">
        <v>-0.23371510000000001</v>
      </c>
      <c r="DY788" s="77">
        <v>-0.19602339999999999</v>
      </c>
      <c r="DZ788" s="77">
        <v>0.12831380000000001</v>
      </c>
      <c r="EA788" s="77">
        <v>0.123735</v>
      </c>
      <c r="EB788" s="77">
        <v>0.16984440000000001</v>
      </c>
      <c r="EC788" s="77">
        <v>4.3475899999999998E-2</v>
      </c>
      <c r="ED788" s="77">
        <v>0.1064126</v>
      </c>
      <c r="EE788" s="77">
        <v>0.25235940000000001</v>
      </c>
      <c r="EF788" s="77">
        <v>0.19511149999999999</v>
      </c>
      <c r="EG788" s="77">
        <v>0.24448339999999999</v>
      </c>
      <c r="EH788" s="77">
        <v>0.32349460000000002</v>
      </c>
      <c r="EI788" s="77">
        <v>0.351628</v>
      </c>
      <c r="EJ788" s="77">
        <v>0.44691130000000001</v>
      </c>
      <c r="EK788" s="77">
        <v>0.38904870000000003</v>
      </c>
      <c r="EL788" s="77">
        <v>0.48610150000000002</v>
      </c>
      <c r="EM788" s="77">
        <v>0.71839419999999998</v>
      </c>
      <c r="EN788" s="77">
        <v>0.62256330000000004</v>
      </c>
      <c r="EO788" s="77">
        <v>0.57976499999999997</v>
      </c>
      <c r="EP788" s="77">
        <v>0.46447709999999998</v>
      </c>
      <c r="EQ788" s="77">
        <v>0.22580020000000001</v>
      </c>
      <c r="ER788" s="77">
        <v>9.3471600000000002E-2</v>
      </c>
      <c r="ES788" s="77">
        <v>7.3372999999999997E-3</v>
      </c>
      <c r="ET788" s="77">
        <v>0.1068615</v>
      </c>
      <c r="EU788" s="77">
        <v>63.067070000000001</v>
      </c>
      <c r="EV788" s="77">
        <v>59.058990000000001</v>
      </c>
      <c r="EW788" s="77">
        <v>60.555599999999998</v>
      </c>
      <c r="EX788" s="77">
        <v>61.471049999999998</v>
      </c>
      <c r="EY788" s="77">
        <v>62.274410000000003</v>
      </c>
      <c r="EZ788" s="77">
        <v>64.505570000000006</v>
      </c>
      <c r="FA788" s="77">
        <v>60.495739999999998</v>
      </c>
      <c r="FB788" s="77">
        <v>64.404200000000003</v>
      </c>
      <c r="FC788" s="77">
        <v>69.863879999999995</v>
      </c>
      <c r="FD788" s="77">
        <v>81.406379999999999</v>
      </c>
      <c r="FE788" s="77">
        <v>87.44068</v>
      </c>
      <c r="FF788" s="77">
        <v>91.491579999999999</v>
      </c>
      <c r="FG788" s="77">
        <v>93.512569999999997</v>
      </c>
      <c r="FH788" s="77">
        <v>94.041510000000002</v>
      </c>
      <c r="FI788" s="77">
        <v>95.279660000000007</v>
      </c>
      <c r="FJ788" s="77">
        <v>94.777799999999999</v>
      </c>
      <c r="FK788" s="77">
        <v>93.020319999999998</v>
      </c>
      <c r="FL788" s="77">
        <v>91.530910000000006</v>
      </c>
      <c r="FM788" s="77">
        <v>85.036050000000003</v>
      </c>
      <c r="FN788" s="77">
        <v>78.018360000000001</v>
      </c>
      <c r="FO788" s="77">
        <v>79.266329999999996</v>
      </c>
      <c r="FP788" s="77">
        <v>76.993880000000004</v>
      </c>
      <c r="FQ788" s="77">
        <v>73.718810000000005</v>
      </c>
      <c r="FR788" s="77">
        <v>76.708539999999999</v>
      </c>
      <c r="FS788" s="77">
        <v>1.257015</v>
      </c>
      <c r="FT788" s="77">
        <v>6.9102300000000005E-2</v>
      </c>
      <c r="FU788" s="77">
        <v>0.11863319999999999</v>
      </c>
    </row>
    <row r="789" spans="1:177" x14ac:dyDescent="0.25">
      <c r="A789" t="s">
        <v>226</v>
      </c>
      <c r="B789" t="s">
        <v>199</v>
      </c>
      <c r="C789" t="s">
        <v>271</v>
      </c>
      <c r="D789" s="30" t="s">
        <v>252</v>
      </c>
      <c r="E789" t="s">
        <v>220</v>
      </c>
      <c r="F789" s="78">
        <v>3454</v>
      </c>
      <c r="G789" s="77">
        <v>1.6118969999999999</v>
      </c>
      <c r="H789" s="77">
        <v>1.4913920000000001</v>
      </c>
      <c r="I789" s="77">
        <v>1.269258</v>
      </c>
      <c r="J789" s="77">
        <v>1.45713</v>
      </c>
      <c r="K789" s="77">
        <v>1.1738569999999999</v>
      </c>
      <c r="L789" s="77">
        <v>1.073779</v>
      </c>
      <c r="M789" s="77">
        <v>0.90446210000000005</v>
      </c>
      <c r="N789" s="77">
        <v>1.029501</v>
      </c>
      <c r="O789" s="77">
        <v>1.1125309999999999</v>
      </c>
      <c r="P789" s="77">
        <v>1.085842</v>
      </c>
      <c r="Q789" s="77">
        <v>1.1585529999999999</v>
      </c>
      <c r="R789" s="77">
        <v>1.1927639999999999</v>
      </c>
      <c r="S789" s="77">
        <v>1.3904510000000001</v>
      </c>
      <c r="T789" s="77">
        <v>1.56951</v>
      </c>
      <c r="U789" s="77">
        <v>1.568127</v>
      </c>
      <c r="V789" s="77">
        <v>1.8638349999999999</v>
      </c>
      <c r="W789" s="77">
        <v>2.1747239999999999</v>
      </c>
      <c r="X789" s="77">
        <v>2.0359630000000002</v>
      </c>
      <c r="Y789" s="77">
        <v>2.0420449999999999</v>
      </c>
      <c r="Z789" s="77">
        <v>2.123243</v>
      </c>
      <c r="AA789" s="77">
        <v>1.908047</v>
      </c>
      <c r="AB789" s="77">
        <v>1.8182050000000001</v>
      </c>
      <c r="AC789" s="77">
        <v>1.5856209999999999</v>
      </c>
      <c r="AD789" s="77">
        <v>1.4583410000000001</v>
      </c>
      <c r="AE789" s="77">
        <v>-0.53853240000000002</v>
      </c>
      <c r="AF789" s="77">
        <v>-0.62577559999999999</v>
      </c>
      <c r="AG789" s="77">
        <v>-0.55336240000000003</v>
      </c>
      <c r="AH789" s="77">
        <v>-2.5786E-2</v>
      </c>
      <c r="AI789" s="77">
        <v>-5.9184899999999999E-2</v>
      </c>
      <c r="AJ789" s="77">
        <v>3.2100299999999998E-2</v>
      </c>
      <c r="AK789" s="77">
        <v>-0.15889829999999999</v>
      </c>
      <c r="AL789" s="77">
        <v>-8.3168800000000001E-2</v>
      </c>
      <c r="AM789" s="77">
        <v>-7.3765600000000001E-2</v>
      </c>
      <c r="AN789" s="77">
        <v>-0.11746230000000001</v>
      </c>
      <c r="AO789" s="77">
        <v>-0.1117923</v>
      </c>
      <c r="AP789" s="77">
        <v>-0.25754539999999998</v>
      </c>
      <c r="AQ789" s="77">
        <v>-0.14163290000000001</v>
      </c>
      <c r="AR789" s="77">
        <v>-0.1011428</v>
      </c>
      <c r="AS789" s="77">
        <v>-0.1962488</v>
      </c>
      <c r="AT789" s="77">
        <v>2.00398E-2</v>
      </c>
      <c r="AU789" s="77">
        <v>0.26292670000000001</v>
      </c>
      <c r="AV789" s="77">
        <v>0.10395169999999999</v>
      </c>
      <c r="AW789" s="77">
        <v>-5.8832099999999998E-2</v>
      </c>
      <c r="AX789" s="77">
        <v>1.15774E-2</v>
      </c>
      <c r="AY789" s="77">
        <v>-0.17452480000000001</v>
      </c>
      <c r="AZ789" s="77">
        <v>-0.22867199999999999</v>
      </c>
      <c r="BA789" s="77">
        <v>-0.21887770000000001</v>
      </c>
      <c r="BB789" s="77">
        <v>-0.1362361</v>
      </c>
      <c r="BC789" s="77">
        <v>-0.44307449999999998</v>
      </c>
      <c r="BD789" s="77">
        <v>-0.51105140000000004</v>
      </c>
      <c r="BE789" s="77">
        <v>-0.46089570000000002</v>
      </c>
      <c r="BF789" s="77">
        <v>1.56028E-2</v>
      </c>
      <c r="BG789" s="77">
        <v>-1.4709E-2</v>
      </c>
      <c r="BH789" s="77">
        <v>7.4723999999999999E-2</v>
      </c>
      <c r="BI789" s="77">
        <v>-0.11370710000000001</v>
      </c>
      <c r="BJ789" s="77">
        <v>-4.2562900000000001E-2</v>
      </c>
      <c r="BK789" s="77">
        <v>1.8209599999999999E-2</v>
      </c>
      <c r="BL789" s="77">
        <v>-3.5909499999999997E-2</v>
      </c>
      <c r="BM789" s="77">
        <v>-1.53186E-2</v>
      </c>
      <c r="BN789" s="77">
        <v>-9.9679400000000001E-2</v>
      </c>
      <c r="BO789" s="77">
        <v>1.6096699999999999E-2</v>
      </c>
      <c r="BP789" s="77">
        <v>7.8333600000000003E-2</v>
      </c>
      <c r="BQ789" s="77">
        <v>-2.39575E-2</v>
      </c>
      <c r="BR789" s="77">
        <v>0.15760199999999999</v>
      </c>
      <c r="BS789" s="77">
        <v>0.41884749999999998</v>
      </c>
      <c r="BT789" s="77">
        <v>0.26439040000000003</v>
      </c>
      <c r="BU789" s="77">
        <v>0.1212429</v>
      </c>
      <c r="BV789" s="77">
        <v>0.14944279999999999</v>
      </c>
      <c r="BW789" s="77">
        <v>-5.3332900000000003E-2</v>
      </c>
      <c r="BX789" s="77">
        <v>-0.1053634</v>
      </c>
      <c r="BY789" s="77">
        <v>-0.1299382</v>
      </c>
      <c r="BZ789" s="77">
        <v>-4.5177000000000002E-2</v>
      </c>
      <c r="CA789" s="77">
        <v>-0.37696049999999998</v>
      </c>
      <c r="CB789" s="77">
        <v>-0.43159370000000002</v>
      </c>
      <c r="CC789" s="77">
        <v>-0.39685359999999997</v>
      </c>
      <c r="CD789" s="77">
        <v>4.4268599999999998E-2</v>
      </c>
      <c r="CE789" s="77">
        <v>1.6094899999999999E-2</v>
      </c>
      <c r="CF789" s="77">
        <v>0.104245</v>
      </c>
      <c r="CG789" s="77">
        <v>-8.24077E-2</v>
      </c>
      <c r="CH789" s="77">
        <v>-1.44393E-2</v>
      </c>
      <c r="CI789" s="77">
        <v>8.1911300000000006E-2</v>
      </c>
      <c r="CJ789" s="77">
        <v>2.0573600000000001E-2</v>
      </c>
      <c r="CK789" s="77">
        <v>5.14989E-2</v>
      </c>
      <c r="CL789" s="77">
        <v>9.6582000000000005E-3</v>
      </c>
      <c r="CM789" s="77">
        <v>0.1253397</v>
      </c>
      <c r="CN789" s="77">
        <v>0.2026384</v>
      </c>
      <c r="CO789" s="77">
        <v>9.5370899999999995E-2</v>
      </c>
      <c r="CP789" s="77">
        <v>0.25287720000000002</v>
      </c>
      <c r="CQ789" s="77">
        <v>0.52683780000000002</v>
      </c>
      <c r="CR789" s="77">
        <v>0.3755097</v>
      </c>
      <c r="CS789" s="77">
        <v>0.24596229999999999</v>
      </c>
      <c r="CT789" s="77">
        <v>0.24492800000000001</v>
      </c>
      <c r="CU789" s="77">
        <v>3.0604200000000002E-2</v>
      </c>
      <c r="CV789" s="77">
        <v>-1.99603E-2</v>
      </c>
      <c r="CW789" s="77">
        <v>-6.8338999999999997E-2</v>
      </c>
      <c r="CX789" s="77">
        <v>1.7890199999999998E-2</v>
      </c>
      <c r="CY789" s="77">
        <v>-0.31084659999999997</v>
      </c>
      <c r="CZ789" s="77">
        <v>-0.352136</v>
      </c>
      <c r="DA789" s="77">
        <v>-0.33281139999999998</v>
      </c>
      <c r="DB789" s="77">
        <v>7.2934399999999996E-2</v>
      </c>
      <c r="DC789" s="77">
        <v>4.6898799999999997E-2</v>
      </c>
      <c r="DD789" s="77">
        <v>0.133766</v>
      </c>
      <c r="DE789" s="77">
        <v>-5.1108399999999998E-2</v>
      </c>
      <c r="DF789" s="77">
        <v>1.3684200000000001E-2</v>
      </c>
      <c r="DG789" s="77">
        <v>0.1456131</v>
      </c>
      <c r="DH789" s="77">
        <v>7.7056799999999995E-2</v>
      </c>
      <c r="DI789" s="77">
        <v>0.1183163</v>
      </c>
      <c r="DJ789" s="77">
        <v>0.1189958</v>
      </c>
      <c r="DK789" s="77">
        <v>0.23458280000000001</v>
      </c>
      <c r="DL789" s="77">
        <v>0.32694319999999999</v>
      </c>
      <c r="DM789" s="77">
        <v>0.21469930000000001</v>
      </c>
      <c r="DN789" s="77">
        <v>0.34815239999999997</v>
      </c>
      <c r="DO789" s="77">
        <v>0.63482819999999995</v>
      </c>
      <c r="DP789" s="77">
        <v>0.48662909999999998</v>
      </c>
      <c r="DQ789" s="77">
        <v>0.3706817</v>
      </c>
      <c r="DR789" s="77">
        <v>0.34041320000000003</v>
      </c>
      <c r="DS789" s="77">
        <v>0.1145414</v>
      </c>
      <c r="DT789" s="77">
        <v>6.5442899999999998E-2</v>
      </c>
      <c r="DU789" s="77">
        <v>-6.7397999999999998E-3</v>
      </c>
      <c r="DV789" s="77">
        <v>8.0957399999999999E-2</v>
      </c>
      <c r="DW789" s="77">
        <v>-0.21538860000000001</v>
      </c>
      <c r="DX789" s="77">
        <v>-0.2374117</v>
      </c>
      <c r="DY789" s="77">
        <v>-0.24034469999999999</v>
      </c>
      <c r="DZ789" s="77">
        <v>0.1143232</v>
      </c>
      <c r="EA789" s="77">
        <v>9.1374800000000006E-2</v>
      </c>
      <c r="EB789" s="77">
        <v>0.17638970000000001</v>
      </c>
      <c r="EC789" s="77">
        <v>-5.9170999999999998E-3</v>
      </c>
      <c r="ED789" s="77">
        <v>5.4290100000000001E-2</v>
      </c>
      <c r="EE789" s="77">
        <v>0.2375882</v>
      </c>
      <c r="EF789" s="77">
        <v>0.15860949999999999</v>
      </c>
      <c r="EG789" s="77">
        <v>0.21479010000000001</v>
      </c>
      <c r="EH789" s="77">
        <v>0.27686189999999999</v>
      </c>
      <c r="EI789" s="77">
        <v>0.39231240000000001</v>
      </c>
      <c r="EJ789" s="77">
        <v>0.50641950000000002</v>
      </c>
      <c r="EK789" s="77">
        <v>0.38699060000000002</v>
      </c>
      <c r="EL789" s="77">
        <v>0.4857147</v>
      </c>
      <c r="EM789" s="77">
        <v>0.79074900000000004</v>
      </c>
      <c r="EN789" s="77">
        <v>0.64706779999999997</v>
      </c>
      <c r="EO789" s="77">
        <v>0.55075660000000004</v>
      </c>
      <c r="EP789" s="77">
        <v>0.4782786</v>
      </c>
      <c r="EQ789" s="77">
        <v>0.23573330000000001</v>
      </c>
      <c r="ER789" s="77">
        <v>0.18875140000000001</v>
      </c>
      <c r="ES789" s="77">
        <v>8.2199800000000003E-2</v>
      </c>
      <c r="ET789" s="77">
        <v>0.17201649999999999</v>
      </c>
      <c r="EU789" s="77">
        <v>65.982669999999999</v>
      </c>
      <c r="EV789" s="77">
        <v>61</v>
      </c>
      <c r="EW789" s="77">
        <v>62.976900000000001</v>
      </c>
      <c r="EX789" s="77">
        <v>60.976900000000001</v>
      </c>
      <c r="EY789" s="77">
        <v>63.959569999999999</v>
      </c>
      <c r="EZ789" s="77">
        <v>65.94802</v>
      </c>
      <c r="FA789" s="77">
        <v>60.965350000000001</v>
      </c>
      <c r="FB789" s="77">
        <v>61.959569999999999</v>
      </c>
      <c r="FC789" s="77">
        <v>66.930689999999998</v>
      </c>
      <c r="FD789" s="77">
        <v>80.901820000000001</v>
      </c>
      <c r="FE789" s="77">
        <v>87.91337</v>
      </c>
      <c r="FF789" s="77">
        <v>92.94802</v>
      </c>
      <c r="FG789" s="77">
        <v>94.976900000000001</v>
      </c>
      <c r="FH789" s="77">
        <v>95.994219999999999</v>
      </c>
      <c r="FI789" s="77">
        <v>96.98845</v>
      </c>
      <c r="FJ789" s="77">
        <v>96.005780000000001</v>
      </c>
      <c r="FK789" s="77">
        <v>94.005780000000001</v>
      </c>
      <c r="FL789" s="77">
        <v>93</v>
      </c>
      <c r="FM789" s="77">
        <v>86.023099999999999</v>
      </c>
      <c r="FN789" s="77">
        <v>78.034649999999999</v>
      </c>
      <c r="FO789" s="77">
        <v>80.005780000000001</v>
      </c>
      <c r="FP789" s="77">
        <v>77</v>
      </c>
      <c r="FQ789" s="77">
        <v>72.994219999999999</v>
      </c>
      <c r="FR789" s="77">
        <v>76.94802</v>
      </c>
      <c r="FS789" s="77">
        <v>1.339974</v>
      </c>
      <c r="FT789" s="77">
        <v>8.0332399999999998E-2</v>
      </c>
      <c r="FU789" s="77">
        <v>0.14002249999999999</v>
      </c>
    </row>
    <row r="790" spans="1:177" x14ac:dyDescent="0.25">
      <c r="A790" t="s">
        <v>226</v>
      </c>
      <c r="B790" t="s">
        <v>199</v>
      </c>
      <c r="C790" t="s">
        <v>271</v>
      </c>
      <c r="D790" s="30" t="s">
        <v>252</v>
      </c>
      <c r="E790" t="s">
        <v>221</v>
      </c>
      <c r="F790" s="78">
        <v>1111</v>
      </c>
      <c r="G790" s="77">
        <v>1.68455</v>
      </c>
      <c r="H790" s="77">
        <v>1.238953</v>
      </c>
      <c r="I790" s="77">
        <v>1.1510119999999999</v>
      </c>
      <c r="J790" s="77">
        <v>1.059914</v>
      </c>
      <c r="K790" s="77">
        <v>0.92303729999999995</v>
      </c>
      <c r="L790" s="77">
        <v>0.91190950000000004</v>
      </c>
      <c r="M790" s="77">
        <v>1.1065130000000001</v>
      </c>
      <c r="N790" s="77">
        <v>1.0515600000000001</v>
      </c>
      <c r="O790" s="77">
        <v>1.0747679999999999</v>
      </c>
      <c r="P790" s="77">
        <v>1.012559</v>
      </c>
      <c r="Q790" s="77">
        <v>1.0632980000000001</v>
      </c>
      <c r="R790" s="77">
        <v>1.237722</v>
      </c>
      <c r="S790" s="77">
        <v>1.0748679999999999</v>
      </c>
      <c r="T790" s="77">
        <v>1.2844629999999999</v>
      </c>
      <c r="U790" s="77">
        <v>1.5587880000000001</v>
      </c>
      <c r="V790" s="77">
        <v>1.8769830000000001</v>
      </c>
      <c r="W790" s="77">
        <v>1.918782</v>
      </c>
      <c r="X790" s="77">
        <v>1.907014</v>
      </c>
      <c r="Y790" s="77">
        <v>2.0531929999999998</v>
      </c>
      <c r="Z790" s="77">
        <v>1.9313670000000001</v>
      </c>
      <c r="AA790" s="77">
        <v>1.7148699999999999</v>
      </c>
      <c r="AB790" s="77">
        <v>1.0817159999999999</v>
      </c>
      <c r="AC790" s="77">
        <v>1.0368120000000001</v>
      </c>
      <c r="AD790" s="77">
        <v>1.093912</v>
      </c>
      <c r="AE790" s="77">
        <v>-0.1188094</v>
      </c>
      <c r="AF790" s="77">
        <v>-0.68354599999999999</v>
      </c>
      <c r="AG790" s="77">
        <v>-0.60753849999999998</v>
      </c>
      <c r="AH790" s="77">
        <v>-0.56176300000000001</v>
      </c>
      <c r="AI790" s="77">
        <v>-0.59883050000000004</v>
      </c>
      <c r="AJ790" s="77">
        <v>-0.25033040000000001</v>
      </c>
      <c r="AK790" s="77">
        <v>0.1097552</v>
      </c>
      <c r="AL790" s="77">
        <v>6.5354800000000005E-2</v>
      </c>
      <c r="AM790" s="77">
        <v>0.18414069999999999</v>
      </c>
      <c r="AN790" s="77">
        <v>3.4550400000000002E-2</v>
      </c>
      <c r="AO790" s="77">
        <v>3.5548900000000001E-2</v>
      </c>
      <c r="AP790" s="77">
        <v>9.3824000000000005E-2</v>
      </c>
      <c r="AQ790" s="77">
        <v>-0.3734133</v>
      </c>
      <c r="AR790" s="77">
        <v>-0.36527419999999999</v>
      </c>
      <c r="AS790" s="77">
        <v>2.2373299999999999E-2</v>
      </c>
      <c r="AT790" s="77">
        <v>0.2418255</v>
      </c>
      <c r="AU790" s="77">
        <v>0.15112229999999999</v>
      </c>
      <c r="AV790" s="77">
        <v>0.1165659</v>
      </c>
      <c r="AW790" s="77">
        <v>0.22233829999999999</v>
      </c>
      <c r="AX790" s="77">
        <v>-9.3151999999999992E-3</v>
      </c>
      <c r="AY790" s="77">
        <v>-0.14289830000000001</v>
      </c>
      <c r="AZ790" s="77">
        <v>-1.083407</v>
      </c>
      <c r="BA790" s="77">
        <v>-0.85749019999999998</v>
      </c>
      <c r="BB790" s="77">
        <v>-0.46608430000000001</v>
      </c>
      <c r="BC790" s="77">
        <v>2.0163299999999999E-2</v>
      </c>
      <c r="BD790" s="77">
        <v>-0.45144329999999999</v>
      </c>
      <c r="BE790" s="77">
        <v>-0.34075060000000001</v>
      </c>
      <c r="BF790" s="77">
        <v>-0.25445610000000002</v>
      </c>
      <c r="BG790" s="77">
        <v>-0.26132749999999999</v>
      </c>
      <c r="BH790" s="77">
        <v>-7.5355599999999995E-2</v>
      </c>
      <c r="BI790" s="77">
        <v>0.1754714</v>
      </c>
      <c r="BJ790" s="77">
        <v>0.15269920000000001</v>
      </c>
      <c r="BK790" s="77">
        <v>0.2282564</v>
      </c>
      <c r="BL790" s="77">
        <v>0.14232110000000001</v>
      </c>
      <c r="BM790" s="77">
        <v>0.15573919999999999</v>
      </c>
      <c r="BN790" s="77">
        <v>0.2311859</v>
      </c>
      <c r="BO790" s="77">
        <v>-0.1115995</v>
      </c>
      <c r="BP790" s="77">
        <v>-7.8837599999999994E-2</v>
      </c>
      <c r="BQ790" s="77">
        <v>0.169824</v>
      </c>
      <c r="BR790" s="77">
        <v>0.3346018</v>
      </c>
      <c r="BS790" s="77">
        <v>0.31774530000000001</v>
      </c>
      <c r="BT790" s="77">
        <v>0.30582090000000001</v>
      </c>
      <c r="BU790" s="77">
        <v>0.39381759999999999</v>
      </c>
      <c r="BV790" s="77">
        <v>0.1709649</v>
      </c>
      <c r="BW790" s="77">
        <v>1.39621E-2</v>
      </c>
      <c r="BX790" s="77">
        <v>-0.70550550000000001</v>
      </c>
      <c r="BY790" s="77">
        <v>-0.56892940000000003</v>
      </c>
      <c r="BZ790" s="77">
        <v>-0.28811540000000002</v>
      </c>
      <c r="CA790" s="77">
        <v>0.1164154</v>
      </c>
      <c r="CB790" s="77">
        <v>-0.2906897</v>
      </c>
      <c r="CC790" s="77">
        <v>-0.1559741</v>
      </c>
      <c r="CD790" s="77">
        <v>-4.1616300000000002E-2</v>
      </c>
      <c r="CE790" s="77">
        <v>-2.7574000000000001E-2</v>
      </c>
      <c r="CF790" s="77">
        <v>4.5831400000000001E-2</v>
      </c>
      <c r="CG790" s="77">
        <v>0.22098619999999999</v>
      </c>
      <c r="CH790" s="77">
        <v>0.21319370000000001</v>
      </c>
      <c r="CI790" s="77">
        <v>0.25881080000000001</v>
      </c>
      <c r="CJ790" s="77">
        <v>0.21696260000000001</v>
      </c>
      <c r="CK790" s="77">
        <v>0.23898269999999999</v>
      </c>
      <c r="CL790" s="77">
        <v>0.32632230000000001</v>
      </c>
      <c r="CM790" s="77">
        <v>6.9732000000000002E-2</v>
      </c>
      <c r="CN790" s="77">
        <v>0.1195475</v>
      </c>
      <c r="CO790" s="77">
        <v>0.27194800000000002</v>
      </c>
      <c r="CP790" s="77">
        <v>0.3988584</v>
      </c>
      <c r="CQ790" s="77">
        <v>0.43314789999999997</v>
      </c>
      <c r="CR790" s="77">
        <v>0.43689840000000002</v>
      </c>
      <c r="CS790" s="77">
        <v>0.51258360000000003</v>
      </c>
      <c r="CT790" s="77">
        <v>0.29582639999999999</v>
      </c>
      <c r="CU790" s="77">
        <v>0.1226032</v>
      </c>
      <c r="CV790" s="77">
        <v>-0.44377220000000001</v>
      </c>
      <c r="CW790" s="77">
        <v>-0.36907299999999998</v>
      </c>
      <c r="CX790" s="77">
        <v>-0.16485459999999999</v>
      </c>
      <c r="CY790" s="77">
        <v>0.21266750000000001</v>
      </c>
      <c r="CZ790" s="77">
        <v>-0.1299361</v>
      </c>
      <c r="DA790" s="77">
        <v>2.8802299999999999E-2</v>
      </c>
      <c r="DB790" s="77">
        <v>0.1712235</v>
      </c>
      <c r="DC790" s="77">
        <v>0.20617949999999999</v>
      </c>
      <c r="DD790" s="77">
        <v>0.16701840000000001</v>
      </c>
      <c r="DE790" s="77">
        <v>0.26650099999999999</v>
      </c>
      <c r="DF790" s="77">
        <v>0.27368809999999999</v>
      </c>
      <c r="DG790" s="77">
        <v>0.28936519999999999</v>
      </c>
      <c r="DH790" s="77">
        <v>0.29160429999999998</v>
      </c>
      <c r="DI790" s="77">
        <v>0.32222610000000002</v>
      </c>
      <c r="DJ790" s="77">
        <v>0.42145880000000002</v>
      </c>
      <c r="DK790" s="77">
        <v>0.25106339999999999</v>
      </c>
      <c r="DL790" s="77">
        <v>0.31793260000000001</v>
      </c>
      <c r="DM790" s="77">
        <v>0.37407190000000001</v>
      </c>
      <c r="DN790" s="77">
        <v>0.4631151</v>
      </c>
      <c r="DO790" s="77">
        <v>0.54855050000000005</v>
      </c>
      <c r="DP790" s="77">
        <v>0.56797580000000003</v>
      </c>
      <c r="DQ790" s="77">
        <v>0.63134970000000001</v>
      </c>
      <c r="DR790" s="77">
        <v>0.4206879</v>
      </c>
      <c r="DS790" s="77">
        <v>0.23124420000000001</v>
      </c>
      <c r="DT790" s="77">
        <v>-0.1820388</v>
      </c>
      <c r="DU790" s="77">
        <v>-0.1692167</v>
      </c>
      <c r="DV790" s="77">
        <v>-4.1593900000000003E-2</v>
      </c>
      <c r="DW790" s="77">
        <v>0.35164020000000001</v>
      </c>
      <c r="DX790" s="77">
        <v>0.1021666</v>
      </c>
      <c r="DY790" s="77">
        <v>0.29559020000000003</v>
      </c>
      <c r="DZ790" s="77">
        <v>0.47853040000000002</v>
      </c>
      <c r="EA790" s="77">
        <v>0.54368249999999996</v>
      </c>
      <c r="EB790" s="77">
        <v>0.3419932</v>
      </c>
      <c r="EC790" s="77">
        <v>0.33221719999999999</v>
      </c>
      <c r="ED790" s="77">
        <v>0.36103249999999998</v>
      </c>
      <c r="EE790" s="77">
        <v>0.33348090000000002</v>
      </c>
      <c r="EF790" s="77">
        <v>0.39937489999999998</v>
      </c>
      <c r="EG790" s="77">
        <v>0.44241649999999999</v>
      </c>
      <c r="EH790" s="77">
        <v>0.55882069999999995</v>
      </c>
      <c r="EI790" s="77">
        <v>0.51287720000000003</v>
      </c>
      <c r="EJ790" s="77">
        <v>0.60436920000000005</v>
      </c>
      <c r="EK790" s="77">
        <v>0.52152259999999995</v>
      </c>
      <c r="EL790" s="77">
        <v>0.55589149999999998</v>
      </c>
      <c r="EM790" s="77">
        <v>0.71517359999999996</v>
      </c>
      <c r="EN790" s="77">
        <v>0.75723079999999998</v>
      </c>
      <c r="EO790" s="77">
        <v>0.80282889999999996</v>
      </c>
      <c r="EP790" s="77">
        <v>0.60096810000000001</v>
      </c>
      <c r="EQ790" s="77">
        <v>0.38810470000000002</v>
      </c>
      <c r="ER790" s="77">
        <v>0.1958626</v>
      </c>
      <c r="ES790" s="77">
        <v>0.11934409999999999</v>
      </c>
      <c r="ET790" s="77">
        <v>0.136375</v>
      </c>
      <c r="EU790" s="77">
        <v>54.003590000000003</v>
      </c>
      <c r="EV790" s="77">
        <v>53.02514</v>
      </c>
      <c r="EW790" s="77">
        <v>53.028730000000003</v>
      </c>
      <c r="EX790" s="77">
        <v>63.007179999999998</v>
      </c>
      <c r="EY790" s="77">
        <v>57.035910000000001</v>
      </c>
      <c r="EZ790" s="77">
        <v>60.021549999999998</v>
      </c>
      <c r="FA790" s="77">
        <v>59.035910000000001</v>
      </c>
      <c r="FB790" s="77">
        <v>72.003590000000003</v>
      </c>
      <c r="FC790" s="77">
        <v>78.982050000000001</v>
      </c>
      <c r="FD790" s="77">
        <v>82.974869999999996</v>
      </c>
      <c r="FE790" s="77">
        <v>85.971279999999993</v>
      </c>
      <c r="FF790" s="77">
        <v>86.964100000000002</v>
      </c>
      <c r="FG790" s="77">
        <v>88.960499999999996</v>
      </c>
      <c r="FH790" s="77">
        <v>87.971279999999993</v>
      </c>
      <c r="FI790" s="77">
        <v>89.967680000000001</v>
      </c>
      <c r="FJ790" s="77">
        <v>90.960499999999996</v>
      </c>
      <c r="FK790" s="77">
        <v>89.956909999999993</v>
      </c>
      <c r="FL790" s="77">
        <v>86.964100000000002</v>
      </c>
      <c r="FM790" s="77">
        <v>81.967680000000001</v>
      </c>
      <c r="FN790" s="77">
        <v>77.967680000000001</v>
      </c>
      <c r="FO790" s="77">
        <v>76.967680000000001</v>
      </c>
      <c r="FP790" s="77">
        <v>76.974869999999996</v>
      </c>
      <c r="FQ790" s="77">
        <v>75.971279999999993</v>
      </c>
      <c r="FR790" s="77">
        <v>75.964100000000002</v>
      </c>
      <c r="FS790" s="77">
        <v>2.9372980000000002</v>
      </c>
      <c r="FT790" s="77">
        <v>0.13734360000000001</v>
      </c>
      <c r="FU790" s="77">
        <v>0.1486007</v>
      </c>
    </row>
    <row r="791" spans="1:177" x14ac:dyDescent="0.25">
      <c r="A791" t="s">
        <v>226</v>
      </c>
      <c r="B791" t="s">
        <v>199</v>
      </c>
      <c r="C791" t="s">
        <v>271</v>
      </c>
      <c r="D791" s="30" t="s">
        <v>253</v>
      </c>
      <c r="E791" t="s">
        <v>219</v>
      </c>
      <c r="F791" s="78">
        <v>4531</v>
      </c>
      <c r="G791" s="77">
        <v>1.647659</v>
      </c>
      <c r="H791" s="77">
        <v>1.370889</v>
      </c>
      <c r="I791" s="77">
        <v>1.2140230000000001</v>
      </c>
      <c r="J791" s="77">
        <v>1.3693</v>
      </c>
      <c r="K791" s="77">
        <v>1.1752069999999999</v>
      </c>
      <c r="L791" s="77">
        <v>1.1589640000000001</v>
      </c>
      <c r="M791" s="77">
        <v>0.97054810000000002</v>
      </c>
      <c r="N791" s="77">
        <v>1.1130880000000001</v>
      </c>
      <c r="O791" s="77">
        <v>1.441881</v>
      </c>
      <c r="P791" s="77">
        <v>1.652161</v>
      </c>
      <c r="Q791" s="77">
        <v>1.9877100000000001</v>
      </c>
      <c r="R791" s="77">
        <v>2.3148249999999999</v>
      </c>
      <c r="S791" s="77">
        <v>2.7115619999999998</v>
      </c>
      <c r="T791" s="77">
        <v>3.1855549999999999</v>
      </c>
      <c r="U791" s="77">
        <v>3.3416459999999999</v>
      </c>
      <c r="V791" s="77">
        <v>3.7576070000000001</v>
      </c>
      <c r="W791" s="77">
        <v>4.1861579999999998</v>
      </c>
      <c r="X791" s="77">
        <v>3.8090480000000002</v>
      </c>
      <c r="Y791" s="77">
        <v>3.4526650000000001</v>
      </c>
      <c r="Z791" s="77">
        <v>3.231579</v>
      </c>
      <c r="AA791" s="77">
        <v>2.900658</v>
      </c>
      <c r="AB791" s="77">
        <v>2.532797</v>
      </c>
      <c r="AC791" s="77">
        <v>2.2156250000000002</v>
      </c>
      <c r="AD791" s="77">
        <v>2.0994169999999999</v>
      </c>
      <c r="AE791" s="77">
        <v>-0.4410229</v>
      </c>
      <c r="AF791" s="77">
        <v>-0.58251330000000001</v>
      </c>
      <c r="AG791" s="77">
        <v>-0.52396019999999999</v>
      </c>
      <c r="AH791" s="77">
        <v>-0.1234673</v>
      </c>
      <c r="AI791" s="77">
        <v>-0.15090190000000001</v>
      </c>
      <c r="AJ791" s="77">
        <v>6.9058000000000001E-3</v>
      </c>
      <c r="AK791" s="77">
        <v>-9.9574999999999997E-2</v>
      </c>
      <c r="AL791" s="77">
        <v>-2.5949099999999999E-2</v>
      </c>
      <c r="AM791" s="77">
        <v>3.3749099999999997E-2</v>
      </c>
      <c r="AN791" s="77">
        <v>1.6622E-3</v>
      </c>
      <c r="AO791" s="77">
        <v>5.4165699999999997E-2</v>
      </c>
      <c r="AP791" s="77">
        <v>-2.74141E-2</v>
      </c>
      <c r="AQ791" s="77">
        <v>1.66806E-2</v>
      </c>
      <c r="AR791" s="77">
        <v>0.1330046</v>
      </c>
      <c r="AS791" s="77">
        <v>7.6760800000000004E-2</v>
      </c>
      <c r="AT791" s="77">
        <v>0.39526099999999997</v>
      </c>
      <c r="AU791" s="77">
        <v>0.76141760000000003</v>
      </c>
      <c r="AV791" s="77">
        <v>0.51248510000000003</v>
      </c>
      <c r="AW791" s="77">
        <v>0.27751979999999998</v>
      </c>
      <c r="AX791" s="77">
        <v>0.21558730000000001</v>
      </c>
      <c r="AY791" s="77">
        <v>-9.6170000000000005E-2</v>
      </c>
      <c r="AZ791" s="77">
        <v>-0.39185540000000002</v>
      </c>
      <c r="BA791" s="77">
        <v>-0.39408199999999999</v>
      </c>
      <c r="BB791" s="77">
        <v>-0.18713540000000001</v>
      </c>
      <c r="BC791" s="77">
        <v>-0.35069499999999998</v>
      </c>
      <c r="BD791" s="77">
        <v>-0.4756841</v>
      </c>
      <c r="BE791" s="77">
        <v>-0.42656909999999998</v>
      </c>
      <c r="BF791" s="77">
        <v>-4.9075300000000002E-2</v>
      </c>
      <c r="BG791" s="77">
        <v>-7.0053299999999999E-2</v>
      </c>
      <c r="BH791" s="77">
        <v>5.8128800000000001E-2</v>
      </c>
      <c r="BI791" s="77">
        <v>-5.7614800000000001E-2</v>
      </c>
      <c r="BJ791" s="77">
        <v>1.4025299999999999E-2</v>
      </c>
      <c r="BK791" s="77">
        <v>0.1095481</v>
      </c>
      <c r="BL791" s="77">
        <v>7.1038299999999999E-2</v>
      </c>
      <c r="BM791" s="77">
        <v>0.1339928</v>
      </c>
      <c r="BN791" s="77">
        <v>0.1033393</v>
      </c>
      <c r="BO791" s="77">
        <v>0.1530157</v>
      </c>
      <c r="BP791" s="77">
        <v>0.28710340000000001</v>
      </c>
      <c r="BQ791" s="77">
        <v>0.2183224</v>
      </c>
      <c r="BR791" s="77">
        <v>0.50916799999999995</v>
      </c>
      <c r="BS791" s="77">
        <v>0.89331360000000004</v>
      </c>
      <c r="BT791" s="77">
        <v>0.64894859999999999</v>
      </c>
      <c r="BU791" s="77">
        <v>0.43090260000000002</v>
      </c>
      <c r="BV791" s="77">
        <v>0.33218370000000003</v>
      </c>
      <c r="BW791" s="77">
        <v>7.2970999999999999E-3</v>
      </c>
      <c r="BX791" s="77">
        <v>-0.26712449999999999</v>
      </c>
      <c r="BY791" s="77">
        <v>-0.29953000000000002</v>
      </c>
      <c r="BZ791" s="77">
        <v>-0.1052974</v>
      </c>
      <c r="CA791" s="77">
        <v>-0.2881341</v>
      </c>
      <c r="CB791" s="77">
        <v>-0.40169450000000001</v>
      </c>
      <c r="CC791" s="77">
        <v>-0.3591163</v>
      </c>
      <c r="CD791" s="77">
        <v>2.4483999999999999E-3</v>
      </c>
      <c r="CE791" s="77">
        <v>-1.4057800000000001E-2</v>
      </c>
      <c r="CF791" s="77">
        <v>9.3605800000000003E-2</v>
      </c>
      <c r="CG791" s="77">
        <v>-2.85534E-2</v>
      </c>
      <c r="CH791" s="77">
        <v>4.1711400000000003E-2</v>
      </c>
      <c r="CI791" s="77">
        <v>0.1620462</v>
      </c>
      <c r="CJ791" s="77">
        <v>0.1190879</v>
      </c>
      <c r="CK791" s="77">
        <v>0.1892809</v>
      </c>
      <c r="CL791" s="77">
        <v>0.19389870000000001</v>
      </c>
      <c r="CM791" s="77">
        <v>0.2474411</v>
      </c>
      <c r="CN791" s="77">
        <v>0.39383170000000001</v>
      </c>
      <c r="CO791" s="77">
        <v>0.31636760000000003</v>
      </c>
      <c r="CP791" s="77">
        <v>0.58805969999999996</v>
      </c>
      <c r="CQ791" s="77">
        <v>0.9846644</v>
      </c>
      <c r="CR791" s="77">
        <v>0.74346279999999998</v>
      </c>
      <c r="CS791" s="77">
        <v>0.53713509999999998</v>
      </c>
      <c r="CT791" s="77">
        <v>0.41293790000000002</v>
      </c>
      <c r="CU791" s="77">
        <v>7.8958E-2</v>
      </c>
      <c r="CV791" s="77">
        <v>-0.18073629999999999</v>
      </c>
      <c r="CW791" s="77">
        <v>-0.23404359999999999</v>
      </c>
      <c r="CX791" s="77">
        <v>-4.8616600000000003E-2</v>
      </c>
      <c r="CY791" s="77">
        <v>-0.2255732</v>
      </c>
      <c r="CZ791" s="77">
        <v>-0.32770490000000002</v>
      </c>
      <c r="DA791" s="77">
        <v>-0.29166350000000002</v>
      </c>
      <c r="DB791" s="77">
        <v>5.3972100000000002E-2</v>
      </c>
      <c r="DC791" s="77">
        <v>4.1937799999999997E-2</v>
      </c>
      <c r="DD791" s="77">
        <v>0.12908269999999999</v>
      </c>
      <c r="DE791" s="77">
        <v>5.0810000000000004E-4</v>
      </c>
      <c r="DF791" s="77">
        <v>6.9397600000000004E-2</v>
      </c>
      <c r="DG791" s="77">
        <v>0.21454429999999999</v>
      </c>
      <c r="DH791" s="77">
        <v>0.1671376</v>
      </c>
      <c r="DI791" s="77">
        <v>0.24456890000000001</v>
      </c>
      <c r="DJ791" s="77">
        <v>0.28445809999999999</v>
      </c>
      <c r="DK791" s="77">
        <v>0.34186630000000001</v>
      </c>
      <c r="DL791" s="77">
        <v>0.50056009999999995</v>
      </c>
      <c r="DM791" s="77">
        <v>0.41441280000000003</v>
      </c>
      <c r="DN791" s="77">
        <v>0.66695130000000002</v>
      </c>
      <c r="DO791" s="77">
        <v>1.0760149999999999</v>
      </c>
      <c r="DP791" s="77">
        <v>0.83797699999999997</v>
      </c>
      <c r="DQ791" s="77">
        <v>0.64336760000000004</v>
      </c>
      <c r="DR791" s="77">
        <v>0.49369210000000002</v>
      </c>
      <c r="DS791" s="77">
        <v>0.150619</v>
      </c>
      <c r="DT791" s="77">
        <v>-9.4348100000000004E-2</v>
      </c>
      <c r="DU791" s="77">
        <v>-0.16855719999999999</v>
      </c>
      <c r="DV791" s="77">
        <v>8.0640999999999994E-3</v>
      </c>
      <c r="DW791" s="77">
        <v>-0.13524530000000001</v>
      </c>
      <c r="DX791" s="77">
        <v>-0.22087570000000001</v>
      </c>
      <c r="DY791" s="77">
        <v>-0.19427249999999999</v>
      </c>
      <c r="DZ791" s="77">
        <v>0.12836420000000001</v>
      </c>
      <c r="EA791" s="77">
        <v>0.1227864</v>
      </c>
      <c r="EB791" s="77">
        <v>0.18030570000000001</v>
      </c>
      <c r="EC791" s="77">
        <v>4.24683E-2</v>
      </c>
      <c r="ED791" s="77">
        <v>0.109372</v>
      </c>
      <c r="EE791" s="77">
        <v>0.29034330000000003</v>
      </c>
      <c r="EF791" s="77">
        <v>0.23651369999999999</v>
      </c>
      <c r="EG791" s="77">
        <v>0.32439610000000002</v>
      </c>
      <c r="EH791" s="77">
        <v>0.41521150000000001</v>
      </c>
      <c r="EI791" s="77">
        <v>0.4782015</v>
      </c>
      <c r="EJ791" s="77">
        <v>0.65465890000000004</v>
      </c>
      <c r="EK791" s="77">
        <v>0.55597439999999998</v>
      </c>
      <c r="EL791" s="77">
        <v>0.78085830000000001</v>
      </c>
      <c r="EM791" s="77">
        <v>1.207911</v>
      </c>
      <c r="EN791" s="77">
        <v>0.97444050000000004</v>
      </c>
      <c r="EO791" s="77">
        <v>0.79675050000000003</v>
      </c>
      <c r="EP791" s="77">
        <v>0.61028839999999995</v>
      </c>
      <c r="EQ791" s="77">
        <v>0.25408609999999998</v>
      </c>
      <c r="ER791" s="77">
        <v>3.0382800000000001E-2</v>
      </c>
      <c r="ES791" s="77">
        <v>-7.4005100000000004E-2</v>
      </c>
      <c r="ET791" s="77">
        <v>8.9902200000000002E-2</v>
      </c>
      <c r="EU791" s="77">
        <v>69.779089999999997</v>
      </c>
      <c r="EV791" s="77">
        <v>68.291920000000005</v>
      </c>
      <c r="EW791" s="77">
        <v>68.288629999999998</v>
      </c>
      <c r="EX791" s="77">
        <v>68.046019999999999</v>
      </c>
      <c r="EY791" s="77">
        <v>68.312290000000004</v>
      </c>
      <c r="EZ791" s="77">
        <v>68.287310000000005</v>
      </c>
      <c r="FA791" s="77">
        <v>69.002629999999996</v>
      </c>
      <c r="FB791" s="77">
        <v>69.285340000000005</v>
      </c>
      <c r="FC791" s="77">
        <v>76.957269999999994</v>
      </c>
      <c r="FD791" s="77">
        <v>83.636420000000001</v>
      </c>
      <c r="FE791" s="77">
        <v>91.599599999999995</v>
      </c>
      <c r="FF791" s="77">
        <v>98.159760000000006</v>
      </c>
      <c r="FG791" s="77">
        <v>100.2084</v>
      </c>
      <c r="FH791" s="77">
        <v>102.6943</v>
      </c>
      <c r="FI791" s="77">
        <v>102.2196</v>
      </c>
      <c r="FJ791" s="77">
        <v>100.952</v>
      </c>
      <c r="FK791" s="77">
        <v>99.436549999999997</v>
      </c>
      <c r="FL791" s="77">
        <v>93.458910000000003</v>
      </c>
      <c r="FM791" s="77">
        <v>90.477969999999999</v>
      </c>
      <c r="FN791" s="77">
        <v>82.742270000000005</v>
      </c>
      <c r="FO791" s="77">
        <v>79.756739999999994</v>
      </c>
      <c r="FP791" s="77">
        <v>78.024320000000003</v>
      </c>
      <c r="FQ791" s="77">
        <v>78.777780000000007</v>
      </c>
      <c r="FR791" s="77">
        <v>77.320179999999993</v>
      </c>
      <c r="FS791" s="77">
        <v>1.257015</v>
      </c>
      <c r="FT791" s="77">
        <v>6.9102300000000005E-2</v>
      </c>
      <c r="FU791" s="77">
        <v>0.11863319999999999</v>
      </c>
    </row>
    <row r="792" spans="1:177" x14ac:dyDescent="0.25">
      <c r="A792" t="s">
        <v>226</v>
      </c>
      <c r="B792" t="s">
        <v>199</v>
      </c>
      <c r="C792" t="s">
        <v>271</v>
      </c>
      <c r="D792" s="30" t="s">
        <v>253</v>
      </c>
      <c r="E792" t="s">
        <v>220</v>
      </c>
      <c r="F792" s="78">
        <v>3432</v>
      </c>
      <c r="G792" s="77">
        <v>1.608263</v>
      </c>
      <c r="H792" s="77">
        <v>1.4094</v>
      </c>
      <c r="I792" s="77">
        <v>1.2273430000000001</v>
      </c>
      <c r="J792" s="77">
        <v>1.4424699999999999</v>
      </c>
      <c r="K792" s="77">
        <v>1.2399249999999999</v>
      </c>
      <c r="L792" s="77">
        <v>1.2146760000000001</v>
      </c>
      <c r="M792" s="77">
        <v>0.94187500000000002</v>
      </c>
      <c r="N792" s="77">
        <v>1.073609</v>
      </c>
      <c r="O792" s="77">
        <v>1.4045719999999999</v>
      </c>
      <c r="P792" s="77">
        <v>1.571879</v>
      </c>
      <c r="Q792" s="77">
        <v>1.867532</v>
      </c>
      <c r="R792" s="77">
        <v>2.0648439999999999</v>
      </c>
      <c r="S792" s="77">
        <v>2.566567</v>
      </c>
      <c r="T792" s="77">
        <v>3.0151530000000002</v>
      </c>
      <c r="U792" s="77">
        <v>3.0773239999999999</v>
      </c>
      <c r="V792" s="77">
        <v>3.5276709999999998</v>
      </c>
      <c r="W792" s="77">
        <v>4.1452939999999998</v>
      </c>
      <c r="X792" s="77">
        <v>3.7296740000000002</v>
      </c>
      <c r="Y792" s="77">
        <v>3.3058399999999999</v>
      </c>
      <c r="Z792" s="77">
        <v>3.1737359999999999</v>
      </c>
      <c r="AA792" s="77">
        <v>2.893189</v>
      </c>
      <c r="AB792" s="77">
        <v>2.7020770000000001</v>
      </c>
      <c r="AC792" s="77">
        <v>2.3718680000000001</v>
      </c>
      <c r="AD792" s="77">
        <v>2.1934149999999999</v>
      </c>
      <c r="AE792" s="77">
        <v>-0.53768249999999995</v>
      </c>
      <c r="AF792" s="77">
        <v>-0.60204800000000003</v>
      </c>
      <c r="AG792" s="77">
        <v>-0.54025710000000005</v>
      </c>
      <c r="AH792" s="77">
        <v>-2.62312E-2</v>
      </c>
      <c r="AI792" s="77">
        <v>-5.8278999999999997E-2</v>
      </c>
      <c r="AJ792" s="77">
        <v>4.5778899999999997E-2</v>
      </c>
      <c r="AK792" s="77">
        <v>-0.16230710000000001</v>
      </c>
      <c r="AL792" s="77">
        <v>-8.3787399999999998E-2</v>
      </c>
      <c r="AM792" s="77">
        <v>-5.2263799999999999E-2</v>
      </c>
      <c r="AN792" s="77">
        <v>-0.1082534</v>
      </c>
      <c r="AO792" s="77">
        <v>-8.0277299999999996E-2</v>
      </c>
      <c r="AP792" s="77">
        <v>-0.25048379999999998</v>
      </c>
      <c r="AQ792" s="77">
        <v>-3.5614100000000003E-2</v>
      </c>
      <c r="AR792" s="77">
        <v>8.5503200000000001E-2</v>
      </c>
      <c r="AS792" s="77">
        <v>-0.104462</v>
      </c>
      <c r="AT792" s="77">
        <v>0.2457821</v>
      </c>
      <c r="AU792" s="77">
        <v>0.74030770000000001</v>
      </c>
      <c r="AV792" s="77">
        <v>0.41633680000000001</v>
      </c>
      <c r="AW792" s="77">
        <v>9.3390600000000004E-2</v>
      </c>
      <c r="AX792" s="77">
        <v>0.1327575</v>
      </c>
      <c r="AY792" s="77">
        <v>-0.15872349999999999</v>
      </c>
      <c r="AZ792" s="77">
        <v>-0.23837530000000001</v>
      </c>
      <c r="BA792" s="77">
        <v>-0.2527643</v>
      </c>
      <c r="BB792" s="77">
        <v>-0.12721859999999999</v>
      </c>
      <c r="BC792" s="77">
        <v>-0.44222450000000002</v>
      </c>
      <c r="BD792" s="77">
        <v>-0.48732379999999997</v>
      </c>
      <c r="BE792" s="77">
        <v>-0.44779039999999998</v>
      </c>
      <c r="BF792" s="77">
        <v>1.51576E-2</v>
      </c>
      <c r="BG792" s="77">
        <v>-1.38031E-2</v>
      </c>
      <c r="BH792" s="77">
        <v>8.8402599999999998E-2</v>
      </c>
      <c r="BI792" s="77">
        <v>-0.11711580000000001</v>
      </c>
      <c r="BJ792" s="77">
        <v>-4.3181600000000001E-2</v>
      </c>
      <c r="BK792" s="77">
        <v>3.9711400000000001E-2</v>
      </c>
      <c r="BL792" s="77">
        <v>-2.6700600000000001E-2</v>
      </c>
      <c r="BM792" s="77">
        <v>1.61964E-2</v>
      </c>
      <c r="BN792" s="77">
        <v>-9.2617699999999997E-2</v>
      </c>
      <c r="BO792" s="77">
        <v>0.1221155</v>
      </c>
      <c r="BP792" s="77">
        <v>0.26497959999999998</v>
      </c>
      <c r="BQ792" s="77">
        <v>6.7829200000000006E-2</v>
      </c>
      <c r="BR792" s="77">
        <v>0.38334439999999997</v>
      </c>
      <c r="BS792" s="77">
        <v>0.89622860000000004</v>
      </c>
      <c r="BT792" s="77">
        <v>0.57677540000000005</v>
      </c>
      <c r="BU792" s="77">
        <v>0.27346559999999998</v>
      </c>
      <c r="BV792" s="77">
        <v>0.270623</v>
      </c>
      <c r="BW792" s="77">
        <v>-3.7531599999999998E-2</v>
      </c>
      <c r="BX792" s="77">
        <v>-0.11506669999999999</v>
      </c>
      <c r="BY792" s="77">
        <v>-0.16382479999999999</v>
      </c>
      <c r="BZ792" s="77">
        <v>-3.6159499999999997E-2</v>
      </c>
      <c r="CA792" s="77">
        <v>-0.37611060000000002</v>
      </c>
      <c r="CB792" s="77">
        <v>-0.40786610000000001</v>
      </c>
      <c r="CC792" s="77">
        <v>-0.38374829999999999</v>
      </c>
      <c r="CD792" s="77">
        <v>4.3823399999999998E-2</v>
      </c>
      <c r="CE792" s="77">
        <v>1.70008E-2</v>
      </c>
      <c r="CF792" s="77">
        <v>0.1179236</v>
      </c>
      <c r="CG792" s="77">
        <v>-8.5816500000000004E-2</v>
      </c>
      <c r="CH792" s="77">
        <v>-1.5058E-2</v>
      </c>
      <c r="CI792" s="77">
        <v>0.10341309999999999</v>
      </c>
      <c r="CJ792" s="77">
        <v>2.97825E-2</v>
      </c>
      <c r="CK792" s="77">
        <v>8.3013900000000002E-2</v>
      </c>
      <c r="CL792" s="77">
        <v>1.67198E-2</v>
      </c>
      <c r="CM792" s="77">
        <v>0.23135849999999999</v>
      </c>
      <c r="CN792" s="77">
        <v>0.38928439999999997</v>
      </c>
      <c r="CO792" s="77">
        <v>0.18715760000000001</v>
      </c>
      <c r="CP792" s="77">
        <v>0.47861959999999998</v>
      </c>
      <c r="CQ792" s="77">
        <v>1.004219</v>
      </c>
      <c r="CR792" s="77">
        <v>0.68789480000000003</v>
      </c>
      <c r="CS792" s="77">
        <v>0.39818500000000001</v>
      </c>
      <c r="CT792" s="77">
        <v>0.36610819999999999</v>
      </c>
      <c r="CU792" s="77">
        <v>4.6405599999999998E-2</v>
      </c>
      <c r="CV792" s="77">
        <v>-2.9663599999999998E-2</v>
      </c>
      <c r="CW792" s="77">
        <v>-0.1022255</v>
      </c>
      <c r="CX792" s="77">
        <v>2.69077E-2</v>
      </c>
      <c r="CY792" s="77">
        <v>-0.30999660000000001</v>
      </c>
      <c r="CZ792" s="77">
        <v>-0.32840839999999999</v>
      </c>
      <c r="DA792" s="77">
        <v>-0.31970609999999999</v>
      </c>
      <c r="DB792" s="77">
        <v>7.2489100000000001E-2</v>
      </c>
      <c r="DC792" s="77">
        <v>4.7804699999999999E-2</v>
      </c>
      <c r="DD792" s="77">
        <v>0.14744470000000001</v>
      </c>
      <c r="DE792" s="77">
        <v>-5.4517099999999999E-2</v>
      </c>
      <c r="DF792" s="77">
        <v>1.3065500000000001E-2</v>
      </c>
      <c r="DG792" s="77">
        <v>0.16711480000000001</v>
      </c>
      <c r="DH792" s="77">
        <v>8.6265700000000001E-2</v>
      </c>
      <c r="DI792" s="77">
        <v>0.1498313</v>
      </c>
      <c r="DJ792" s="77">
        <v>0.12605739999999999</v>
      </c>
      <c r="DK792" s="77">
        <v>0.3406016</v>
      </c>
      <c r="DL792" s="77">
        <v>0.51358910000000002</v>
      </c>
      <c r="DM792" s="77">
        <v>0.30648599999999998</v>
      </c>
      <c r="DN792" s="77">
        <v>0.57389480000000004</v>
      </c>
      <c r="DO792" s="77">
        <v>1.112209</v>
      </c>
      <c r="DP792" s="77">
        <v>0.79901420000000001</v>
      </c>
      <c r="DQ792" s="77">
        <v>0.52290440000000005</v>
      </c>
      <c r="DR792" s="77">
        <v>0.46159339999999999</v>
      </c>
      <c r="DS792" s="77">
        <v>0.13034270000000001</v>
      </c>
      <c r="DT792" s="77">
        <v>5.57396E-2</v>
      </c>
      <c r="DU792" s="77">
        <v>-4.0626299999999997E-2</v>
      </c>
      <c r="DV792" s="77">
        <v>8.9974899999999997E-2</v>
      </c>
      <c r="DW792" s="77">
        <v>-0.2145386</v>
      </c>
      <c r="DX792" s="77">
        <v>-0.21368419999999999</v>
      </c>
      <c r="DY792" s="77">
        <v>-0.22723950000000001</v>
      </c>
      <c r="DZ792" s="77">
        <v>0.1138779</v>
      </c>
      <c r="EA792" s="77">
        <v>9.2280600000000004E-2</v>
      </c>
      <c r="EB792" s="77">
        <v>0.1900683</v>
      </c>
      <c r="EC792" s="77">
        <v>-9.3258000000000004E-3</v>
      </c>
      <c r="ED792" s="77">
        <v>5.3671400000000001E-2</v>
      </c>
      <c r="EE792" s="77">
        <v>0.25908999999999999</v>
      </c>
      <c r="EF792" s="77">
        <v>0.16781840000000001</v>
      </c>
      <c r="EG792" s="77">
        <v>0.2463051</v>
      </c>
      <c r="EH792" s="77">
        <v>0.28392339999999999</v>
      </c>
      <c r="EI792" s="77">
        <v>0.49833119999999997</v>
      </c>
      <c r="EJ792" s="77">
        <v>0.6930655</v>
      </c>
      <c r="EK792" s="77">
        <v>0.47877730000000002</v>
      </c>
      <c r="EL792" s="77">
        <v>0.71145700000000001</v>
      </c>
      <c r="EM792" s="77">
        <v>1.26813</v>
      </c>
      <c r="EN792" s="77">
        <v>0.95945290000000005</v>
      </c>
      <c r="EO792" s="77">
        <v>0.70297940000000003</v>
      </c>
      <c r="EP792" s="77">
        <v>0.59945890000000002</v>
      </c>
      <c r="EQ792" s="77">
        <v>0.2515346</v>
      </c>
      <c r="ER792" s="77">
        <v>0.17904819999999999</v>
      </c>
      <c r="ES792" s="77">
        <v>4.8313200000000001E-2</v>
      </c>
      <c r="ET792" s="77">
        <v>0.181034</v>
      </c>
      <c r="EU792" s="77">
        <v>70.026020000000003</v>
      </c>
      <c r="EV792" s="77">
        <v>69.020809999999997</v>
      </c>
      <c r="EW792" s="77">
        <v>69.015609999999995</v>
      </c>
      <c r="EX792" s="77">
        <v>69.015609999999995</v>
      </c>
      <c r="EY792" s="77">
        <v>70</v>
      </c>
      <c r="EZ792" s="77">
        <v>69.015609999999995</v>
      </c>
      <c r="FA792" s="77">
        <v>69.005200000000002</v>
      </c>
      <c r="FB792" s="77">
        <v>70.010409999999993</v>
      </c>
      <c r="FC792" s="77">
        <v>75.984390000000005</v>
      </c>
      <c r="FD792" s="77">
        <v>80.005200000000002</v>
      </c>
      <c r="FE792" s="77">
        <v>87.005200000000002</v>
      </c>
      <c r="FF792" s="77">
        <v>95.020809999999997</v>
      </c>
      <c r="FG792" s="77">
        <v>98.041629999999998</v>
      </c>
      <c r="FH792" s="77">
        <v>100.0468</v>
      </c>
      <c r="FI792" s="77">
        <v>100.05719999999999</v>
      </c>
      <c r="FJ792" s="77">
        <v>98.06765</v>
      </c>
      <c r="FK792" s="77">
        <v>96.06765</v>
      </c>
      <c r="FL792" s="77">
        <v>90.093670000000003</v>
      </c>
      <c r="FM792" s="77">
        <v>88.072850000000003</v>
      </c>
      <c r="FN792" s="77">
        <v>80.098870000000005</v>
      </c>
      <c r="FO792" s="77">
        <v>78.078059999999994</v>
      </c>
      <c r="FP792" s="77">
        <v>77.072850000000003</v>
      </c>
      <c r="FQ792" s="77">
        <v>79.026020000000003</v>
      </c>
      <c r="FR792" s="77">
        <v>79.015609999999995</v>
      </c>
      <c r="FS792" s="77">
        <v>1.339974</v>
      </c>
      <c r="FT792" s="77">
        <v>8.0332399999999998E-2</v>
      </c>
      <c r="FU792" s="77">
        <v>0.14002249999999999</v>
      </c>
    </row>
    <row r="793" spans="1:177" x14ac:dyDescent="0.25">
      <c r="A793" t="s">
        <v>226</v>
      </c>
      <c r="B793" t="s">
        <v>199</v>
      </c>
      <c r="C793" t="s">
        <v>271</v>
      </c>
      <c r="D793" s="30" t="s">
        <v>253</v>
      </c>
      <c r="E793" t="s">
        <v>221</v>
      </c>
      <c r="F793" s="78">
        <v>1099</v>
      </c>
      <c r="G793" s="77">
        <v>1.9174420000000001</v>
      </c>
      <c r="H793" s="77">
        <v>1.3232550000000001</v>
      </c>
      <c r="I793" s="77">
        <v>1.281596</v>
      </c>
      <c r="J793" s="77">
        <v>1.2201390000000001</v>
      </c>
      <c r="K793" s="77">
        <v>1.0530390000000001</v>
      </c>
      <c r="L793" s="77">
        <v>1.018834</v>
      </c>
      <c r="M793" s="77">
        <v>1.136074</v>
      </c>
      <c r="N793" s="77">
        <v>1.2749299999999999</v>
      </c>
      <c r="O793" s="77">
        <v>1.597275</v>
      </c>
      <c r="P793" s="77">
        <v>1.915988</v>
      </c>
      <c r="Q793" s="77">
        <v>2.3771330000000002</v>
      </c>
      <c r="R793" s="77">
        <v>3.1916009999999999</v>
      </c>
      <c r="S793" s="77">
        <v>3.0665749999999998</v>
      </c>
      <c r="T793" s="77">
        <v>3.649238</v>
      </c>
      <c r="U793" s="77">
        <v>4.1744940000000001</v>
      </c>
      <c r="V793" s="77">
        <v>4.5012860000000003</v>
      </c>
      <c r="W793" s="77">
        <v>4.3772279999999997</v>
      </c>
      <c r="X793" s="77">
        <v>4.0705140000000002</v>
      </c>
      <c r="Y793" s="77">
        <v>3.9179560000000002</v>
      </c>
      <c r="Z793" s="77">
        <v>3.3697189999999999</v>
      </c>
      <c r="AA793" s="77">
        <v>2.9523090000000001</v>
      </c>
      <c r="AB793" s="77">
        <v>1.8819539999999999</v>
      </c>
      <c r="AC793" s="77">
        <v>1.7486980000000001</v>
      </c>
      <c r="AD793" s="77">
        <v>1.8142259999999999</v>
      </c>
      <c r="AE793" s="77">
        <v>-0.10271470000000001</v>
      </c>
      <c r="AF793" s="77">
        <v>-0.70332550000000005</v>
      </c>
      <c r="AG793" s="77">
        <v>-0.62523379999999995</v>
      </c>
      <c r="AH793" s="77">
        <v>-0.56805399999999995</v>
      </c>
      <c r="AI793" s="77">
        <v>-0.60271410000000003</v>
      </c>
      <c r="AJ793" s="77">
        <v>-0.2449566</v>
      </c>
      <c r="AK793" s="77">
        <v>0.1156589</v>
      </c>
      <c r="AL793" s="77">
        <v>0.1106409</v>
      </c>
      <c r="AM793" s="77">
        <v>0.30996380000000001</v>
      </c>
      <c r="AN793" s="77">
        <v>0.22812979999999999</v>
      </c>
      <c r="AO793" s="77">
        <v>0.3308412</v>
      </c>
      <c r="AP793" s="77">
        <v>0.60895929999999998</v>
      </c>
      <c r="AQ793" s="77">
        <v>-0.24420130000000001</v>
      </c>
      <c r="AR793" s="77">
        <v>-0.14518030000000001</v>
      </c>
      <c r="AS793" s="77">
        <v>0.47871209999999997</v>
      </c>
      <c r="AT793" s="77">
        <v>0.79948900000000001</v>
      </c>
      <c r="AU793" s="77">
        <v>0.70609489999999997</v>
      </c>
      <c r="AV793" s="77">
        <v>0.61222509999999997</v>
      </c>
      <c r="AW793" s="77">
        <v>0.68787989999999999</v>
      </c>
      <c r="AX793" s="77">
        <v>0.21099619999999999</v>
      </c>
      <c r="AY793" s="77">
        <v>-5.4428799999999999E-2</v>
      </c>
      <c r="AZ793" s="77">
        <v>-1.4117029999999999</v>
      </c>
      <c r="BA793" s="77">
        <v>-1.1109</v>
      </c>
      <c r="BB793" s="77">
        <v>-0.57463679999999995</v>
      </c>
      <c r="BC793" s="77">
        <v>3.6257999999999999E-2</v>
      </c>
      <c r="BD793" s="77">
        <v>-0.4712229</v>
      </c>
      <c r="BE793" s="77">
        <v>-0.35844599999999999</v>
      </c>
      <c r="BF793" s="77">
        <v>-0.26074710000000001</v>
      </c>
      <c r="BG793" s="77">
        <v>-0.26521119999999998</v>
      </c>
      <c r="BH793" s="77">
        <v>-6.9981799999999997E-2</v>
      </c>
      <c r="BI793" s="77">
        <v>0.18137500000000001</v>
      </c>
      <c r="BJ793" s="77">
        <v>0.19798540000000001</v>
      </c>
      <c r="BK793" s="77">
        <v>0.35407949999999999</v>
      </c>
      <c r="BL793" s="77">
        <v>0.33590039999999999</v>
      </c>
      <c r="BM793" s="77">
        <v>0.45103159999999998</v>
      </c>
      <c r="BN793" s="77">
        <v>0.74632109999999996</v>
      </c>
      <c r="BO793" s="77">
        <v>1.76124E-2</v>
      </c>
      <c r="BP793" s="77">
        <v>0.1412562</v>
      </c>
      <c r="BQ793" s="77">
        <v>0.62616280000000002</v>
      </c>
      <c r="BR793" s="77">
        <v>0.89226539999999999</v>
      </c>
      <c r="BS793" s="77">
        <v>0.87271799999999999</v>
      </c>
      <c r="BT793" s="77">
        <v>0.80148010000000003</v>
      </c>
      <c r="BU793" s="77">
        <v>0.85935910000000004</v>
      </c>
      <c r="BV793" s="77">
        <v>0.39127630000000002</v>
      </c>
      <c r="BW793" s="77">
        <v>0.1024316</v>
      </c>
      <c r="BX793" s="77">
        <v>-1.0338020000000001</v>
      </c>
      <c r="BY793" s="77">
        <v>-0.82233880000000004</v>
      </c>
      <c r="BZ793" s="77">
        <v>-0.39666790000000002</v>
      </c>
      <c r="CA793" s="77">
        <v>0.13251009999999999</v>
      </c>
      <c r="CB793" s="77">
        <v>-0.3104693</v>
      </c>
      <c r="CC793" s="77">
        <v>-0.17366960000000001</v>
      </c>
      <c r="CD793" s="77">
        <v>-4.7907199999999997E-2</v>
      </c>
      <c r="CE793" s="77">
        <v>-3.1457699999999998E-2</v>
      </c>
      <c r="CF793" s="77">
        <v>5.1205300000000002E-2</v>
      </c>
      <c r="CG793" s="77">
        <v>0.2268898</v>
      </c>
      <c r="CH793" s="77">
        <v>0.25847979999999998</v>
      </c>
      <c r="CI793" s="77">
        <v>0.38463389999999997</v>
      </c>
      <c r="CJ793" s="77">
        <v>0.41054200000000002</v>
      </c>
      <c r="CK793" s="77">
        <v>0.5342751</v>
      </c>
      <c r="CL793" s="77">
        <v>0.84145760000000003</v>
      </c>
      <c r="CM793" s="77">
        <v>0.19894390000000001</v>
      </c>
      <c r="CN793" s="77">
        <v>0.33964129999999998</v>
      </c>
      <c r="CO793" s="77">
        <v>0.72828669999999995</v>
      </c>
      <c r="CP793" s="77">
        <v>0.95652199999999998</v>
      </c>
      <c r="CQ793" s="77">
        <v>0.98812060000000002</v>
      </c>
      <c r="CR793" s="77">
        <v>0.93255759999999999</v>
      </c>
      <c r="CS793" s="77">
        <v>0.97812520000000003</v>
      </c>
      <c r="CT793" s="77">
        <v>0.51613779999999998</v>
      </c>
      <c r="CU793" s="77">
        <v>0.2110727</v>
      </c>
      <c r="CV793" s="77">
        <v>-0.77206810000000003</v>
      </c>
      <c r="CW793" s="77">
        <v>-0.62248239999999999</v>
      </c>
      <c r="CX793" s="77">
        <v>-0.27340720000000002</v>
      </c>
      <c r="CY793" s="77">
        <v>0.2287621</v>
      </c>
      <c r="CZ793" s="77">
        <v>-0.1497156</v>
      </c>
      <c r="DA793" s="77">
        <v>1.1106899999999999E-2</v>
      </c>
      <c r="DB793" s="77">
        <v>0.16493260000000001</v>
      </c>
      <c r="DC793" s="77">
        <v>0.2022958</v>
      </c>
      <c r="DD793" s="77">
        <v>0.1723923</v>
      </c>
      <c r="DE793" s="77">
        <v>0.2724047</v>
      </c>
      <c r="DF793" s="77">
        <v>0.31897429999999999</v>
      </c>
      <c r="DG793" s="77">
        <v>0.41518830000000001</v>
      </c>
      <c r="DH793" s="77">
        <v>0.48518359999999999</v>
      </c>
      <c r="DI793" s="77">
        <v>0.61751849999999997</v>
      </c>
      <c r="DJ793" s="77">
        <v>0.93659389999999998</v>
      </c>
      <c r="DK793" s="77">
        <v>0.38027529999999998</v>
      </c>
      <c r="DL793" s="77">
        <v>0.53802649999999996</v>
      </c>
      <c r="DM793" s="77">
        <v>0.83041069999999995</v>
      </c>
      <c r="DN793" s="77">
        <v>1.0207790000000001</v>
      </c>
      <c r="DO793" s="77">
        <v>1.103523</v>
      </c>
      <c r="DP793" s="77">
        <v>1.0636350000000001</v>
      </c>
      <c r="DQ793" s="77">
        <v>1.0968910000000001</v>
      </c>
      <c r="DR793" s="77">
        <v>0.64099930000000005</v>
      </c>
      <c r="DS793" s="77">
        <v>0.31971369999999999</v>
      </c>
      <c r="DT793" s="77">
        <v>-0.51033470000000003</v>
      </c>
      <c r="DU793" s="77">
        <v>-0.4226261</v>
      </c>
      <c r="DV793" s="77">
        <v>-0.15014649999999999</v>
      </c>
      <c r="DW793" s="77">
        <v>0.36773479999999997</v>
      </c>
      <c r="DX793" s="77">
        <v>8.2387000000000002E-2</v>
      </c>
      <c r="DY793" s="77">
        <v>0.27789469999999999</v>
      </c>
      <c r="DZ793" s="77">
        <v>0.47223949999999998</v>
      </c>
      <c r="EA793" s="77">
        <v>0.53979869999999996</v>
      </c>
      <c r="EB793" s="77">
        <v>0.34736709999999998</v>
      </c>
      <c r="EC793" s="77">
        <v>0.3381208</v>
      </c>
      <c r="ED793" s="77">
        <v>0.40631869999999998</v>
      </c>
      <c r="EE793" s="77">
        <v>0.45930389999999999</v>
      </c>
      <c r="EF793" s="77">
        <v>0.59295419999999999</v>
      </c>
      <c r="EG793" s="77">
        <v>0.7377089</v>
      </c>
      <c r="EH793" s="77">
        <v>1.0739559999999999</v>
      </c>
      <c r="EI793" s="77">
        <v>0.64208909999999997</v>
      </c>
      <c r="EJ793" s="77">
        <v>0.8244631</v>
      </c>
      <c r="EK793" s="77">
        <v>0.97786150000000005</v>
      </c>
      <c r="EL793" s="77">
        <v>1.1135550000000001</v>
      </c>
      <c r="EM793" s="77">
        <v>1.270146</v>
      </c>
      <c r="EN793" s="77">
        <v>1.2528900000000001</v>
      </c>
      <c r="EO793" s="77">
        <v>1.26837</v>
      </c>
      <c r="EP793" s="77">
        <v>0.82127950000000005</v>
      </c>
      <c r="EQ793" s="77">
        <v>0.4765742</v>
      </c>
      <c r="ER793" s="77">
        <v>-0.13243340000000001</v>
      </c>
      <c r="ES793" s="77">
        <v>-0.1340653</v>
      </c>
      <c r="ET793" s="77">
        <v>2.7822400000000001E-2</v>
      </c>
      <c r="EU793" s="77">
        <v>69.005430000000004</v>
      </c>
      <c r="EV793" s="77">
        <v>66.008160000000004</v>
      </c>
      <c r="EW793" s="77">
        <v>66.010869999999997</v>
      </c>
      <c r="EX793" s="77">
        <v>65.008160000000004</v>
      </c>
      <c r="EY793" s="77">
        <v>63.024459999999998</v>
      </c>
      <c r="EZ793" s="77">
        <v>66.005430000000004</v>
      </c>
      <c r="FA793" s="77">
        <v>68.994569999999996</v>
      </c>
      <c r="FB793" s="77">
        <v>67.013589999999994</v>
      </c>
      <c r="FC793" s="77">
        <v>80.005430000000004</v>
      </c>
      <c r="FD793" s="77">
        <v>95.013589999999994</v>
      </c>
      <c r="FE793" s="77">
        <v>105.99460000000001</v>
      </c>
      <c r="FF793" s="77">
        <v>107.99460000000001</v>
      </c>
      <c r="FG793" s="77">
        <v>106.9973</v>
      </c>
      <c r="FH793" s="77">
        <v>110.98909999999999</v>
      </c>
      <c r="FI793" s="77">
        <v>108.99460000000001</v>
      </c>
      <c r="FJ793" s="77">
        <v>109.98909999999999</v>
      </c>
      <c r="FK793" s="77">
        <v>109.9918</v>
      </c>
      <c r="FL793" s="77">
        <v>104.0027</v>
      </c>
      <c r="FM793" s="77">
        <v>98.013589999999994</v>
      </c>
      <c r="FN793" s="77">
        <v>91.024460000000005</v>
      </c>
      <c r="FO793" s="77">
        <v>85.016300000000001</v>
      </c>
      <c r="FP793" s="77">
        <v>81.005430000000004</v>
      </c>
      <c r="FQ793" s="77">
        <v>78</v>
      </c>
      <c r="FR793" s="77">
        <v>72.008160000000004</v>
      </c>
      <c r="FS793" s="77">
        <v>2.9372980000000002</v>
      </c>
      <c r="FT793" s="77">
        <v>0.13734360000000001</v>
      </c>
      <c r="FU793" s="77">
        <v>0.1486007</v>
      </c>
    </row>
    <row r="794" spans="1:177" x14ac:dyDescent="0.25">
      <c r="A794" t="s">
        <v>226</v>
      </c>
      <c r="B794" t="s">
        <v>199</v>
      </c>
      <c r="C794" t="s">
        <v>272</v>
      </c>
      <c r="D794" s="30" t="s">
        <v>230</v>
      </c>
      <c r="E794" t="s">
        <v>219</v>
      </c>
      <c r="F794" s="78">
        <v>2976</v>
      </c>
      <c r="G794" s="77">
        <v>0.71851549999999997</v>
      </c>
      <c r="H794" s="77">
        <v>0.37955539999999999</v>
      </c>
      <c r="I794" s="77">
        <v>0.47454400000000002</v>
      </c>
      <c r="J794" s="77">
        <v>0.54305539999999997</v>
      </c>
      <c r="K794" s="77">
        <v>0.60543409999999998</v>
      </c>
      <c r="L794" s="77">
        <v>0.66148629999999997</v>
      </c>
      <c r="M794" s="77">
        <v>0.62498860000000001</v>
      </c>
      <c r="N794" s="77">
        <v>0.3240693</v>
      </c>
      <c r="O794" s="77">
        <v>-0.2469964</v>
      </c>
      <c r="P794" s="77">
        <v>-0.70462820000000004</v>
      </c>
      <c r="Q794" s="77">
        <v>-1.375273</v>
      </c>
      <c r="R794" s="77">
        <v>-1.974221</v>
      </c>
      <c r="S794" s="77">
        <v>-2.2675109999999998</v>
      </c>
      <c r="T794" s="77">
        <v>-2.360166</v>
      </c>
      <c r="U794" s="77">
        <v>-2.2398440000000002</v>
      </c>
      <c r="V794" s="77">
        <v>-1.7024250000000001</v>
      </c>
      <c r="W794" s="77">
        <v>-0.76949259999999997</v>
      </c>
      <c r="X794" s="77">
        <v>0.28227560000000002</v>
      </c>
      <c r="Y794" s="77">
        <v>1.302773</v>
      </c>
      <c r="Z794" s="77">
        <v>1.8447290000000001</v>
      </c>
      <c r="AA794" s="77">
        <v>1.7276279999999999</v>
      </c>
      <c r="AB794" s="77">
        <v>1.535436</v>
      </c>
      <c r="AC794" s="77">
        <v>1.2675590000000001</v>
      </c>
      <c r="AD794" s="77">
        <v>1.066792</v>
      </c>
      <c r="AE794" s="77">
        <v>-1.0869</v>
      </c>
      <c r="AF794" s="77">
        <v>-1.2734369999999999</v>
      </c>
      <c r="AG794" s="77">
        <v>-1.013655</v>
      </c>
      <c r="AH794" s="77">
        <v>-0.75453550000000003</v>
      </c>
      <c r="AI794" s="77">
        <v>-0.53810650000000004</v>
      </c>
      <c r="AJ794" s="77">
        <v>-0.4179177</v>
      </c>
      <c r="AK794" s="77">
        <v>-0.48160039999999998</v>
      </c>
      <c r="AL794" s="77">
        <v>-0.54366029999999999</v>
      </c>
      <c r="AM794" s="77">
        <v>-0.38113000000000002</v>
      </c>
      <c r="AN794" s="77">
        <v>-2.2952699999999999E-2</v>
      </c>
      <c r="AO794" s="77">
        <v>6.2528899999999998E-2</v>
      </c>
      <c r="AP794" s="77">
        <v>5.5593499999999997E-2</v>
      </c>
      <c r="AQ794" s="77">
        <v>7.7227699999999996E-2</v>
      </c>
      <c r="AR794" s="77">
        <v>0.11005810000000001</v>
      </c>
      <c r="AS794" s="77">
        <v>8.5378700000000002E-2</v>
      </c>
      <c r="AT794" s="77">
        <v>1.4182699999999999E-2</v>
      </c>
      <c r="AU794" s="77">
        <v>3.9524200000000002E-2</v>
      </c>
      <c r="AV794" s="77">
        <v>8.6283999999999996E-3</v>
      </c>
      <c r="AW794" s="77">
        <v>3.6507699999999997E-2</v>
      </c>
      <c r="AX794" s="77">
        <v>9.9148100000000003E-2</v>
      </c>
      <c r="AY794" s="77">
        <v>-3.3147299999999998E-2</v>
      </c>
      <c r="AZ794" s="77">
        <v>-0.11771180000000001</v>
      </c>
      <c r="BA794" s="77">
        <v>-0.2272354</v>
      </c>
      <c r="BB794" s="77">
        <v>-0.2546197</v>
      </c>
      <c r="BC794" s="77">
        <v>-0.94866340000000005</v>
      </c>
      <c r="BD794" s="77">
        <v>-1.150493</v>
      </c>
      <c r="BE794" s="77">
        <v>-0.88489289999999998</v>
      </c>
      <c r="BF794" s="77">
        <v>-0.63918909999999995</v>
      </c>
      <c r="BG794" s="77">
        <v>-0.43995230000000002</v>
      </c>
      <c r="BH794" s="77">
        <v>-0.32098749999999998</v>
      </c>
      <c r="BI794" s="77">
        <v>-0.36223080000000002</v>
      </c>
      <c r="BJ794" s="77">
        <v>-0.39614919999999998</v>
      </c>
      <c r="BK794" s="77">
        <v>-0.26556819999999998</v>
      </c>
      <c r="BL794" s="77">
        <v>7.0224599999999998E-2</v>
      </c>
      <c r="BM794" s="77">
        <v>0.13776930000000001</v>
      </c>
      <c r="BN794" s="77">
        <v>0.1146049</v>
      </c>
      <c r="BO794" s="77">
        <v>0.1547888</v>
      </c>
      <c r="BP794" s="77">
        <v>0.1732649</v>
      </c>
      <c r="BQ794" s="77">
        <v>0.14785090000000001</v>
      </c>
      <c r="BR794" s="77">
        <v>7.3090299999999997E-2</v>
      </c>
      <c r="BS794" s="77">
        <v>0.1096731</v>
      </c>
      <c r="BT794" s="77">
        <v>7.5066499999999994E-2</v>
      </c>
      <c r="BU794" s="77">
        <v>0.104616</v>
      </c>
      <c r="BV794" s="77">
        <v>0.1873657</v>
      </c>
      <c r="BW794" s="77">
        <v>6.3594399999999995E-2</v>
      </c>
      <c r="BX794" s="77">
        <v>-2.95179E-2</v>
      </c>
      <c r="BY794" s="77">
        <v>-0.1362005</v>
      </c>
      <c r="BZ794" s="77">
        <v>-0.1663897</v>
      </c>
      <c r="CA794" s="77">
        <v>-0.85292080000000003</v>
      </c>
      <c r="CB794" s="77">
        <v>-1.0653429999999999</v>
      </c>
      <c r="CC794" s="77">
        <v>-0.7957128</v>
      </c>
      <c r="CD794" s="77">
        <v>-0.55930049999999998</v>
      </c>
      <c r="CE794" s="77">
        <v>-0.371971</v>
      </c>
      <c r="CF794" s="77">
        <v>-0.25385390000000002</v>
      </c>
      <c r="CG794" s="77">
        <v>-0.27955570000000002</v>
      </c>
      <c r="CH794" s="77">
        <v>-0.29398350000000001</v>
      </c>
      <c r="CI794" s="77">
        <v>-0.18553049999999999</v>
      </c>
      <c r="CJ794" s="77">
        <v>0.13475889999999999</v>
      </c>
      <c r="CK794" s="77">
        <v>0.18988050000000001</v>
      </c>
      <c r="CL794" s="77">
        <v>0.15547610000000001</v>
      </c>
      <c r="CM794" s="77">
        <v>0.20850730000000001</v>
      </c>
      <c r="CN794" s="77">
        <v>0.2170417</v>
      </c>
      <c r="CO794" s="77">
        <v>0.19111900000000001</v>
      </c>
      <c r="CP794" s="77">
        <v>0.1138895</v>
      </c>
      <c r="CQ794" s="77">
        <v>0.15825800000000001</v>
      </c>
      <c r="CR794" s="77">
        <v>0.1210813</v>
      </c>
      <c r="CS794" s="77">
        <v>0.15178749999999999</v>
      </c>
      <c r="CT794" s="77">
        <v>0.24846489999999999</v>
      </c>
      <c r="CU794" s="77">
        <v>0.13059750000000001</v>
      </c>
      <c r="CV794" s="77">
        <v>3.1565000000000003E-2</v>
      </c>
      <c r="CW794" s="77">
        <v>-7.3150000000000007E-2</v>
      </c>
      <c r="CX794" s="77">
        <v>-0.1052819</v>
      </c>
      <c r="CY794" s="77">
        <v>-0.75717820000000002</v>
      </c>
      <c r="CZ794" s="77">
        <v>-0.98019239999999996</v>
      </c>
      <c r="DA794" s="77">
        <v>-0.70653270000000001</v>
      </c>
      <c r="DB794" s="77">
        <v>-0.4794118</v>
      </c>
      <c r="DC794" s="77">
        <v>-0.30398969999999997</v>
      </c>
      <c r="DD794" s="77">
        <v>-0.18672030000000001</v>
      </c>
      <c r="DE794" s="77">
        <v>-0.19688059999999999</v>
      </c>
      <c r="DF794" s="77">
        <v>-0.19181770000000001</v>
      </c>
      <c r="DG794" s="77">
        <v>-0.10549269999999999</v>
      </c>
      <c r="DH794" s="77">
        <v>0.1992932</v>
      </c>
      <c r="DI794" s="77">
        <v>0.2419917</v>
      </c>
      <c r="DJ794" s="77">
        <v>0.1963473</v>
      </c>
      <c r="DK794" s="77">
        <v>0.26222580000000001</v>
      </c>
      <c r="DL794" s="77">
        <v>0.26081850000000001</v>
      </c>
      <c r="DM794" s="77">
        <v>0.23438700000000001</v>
      </c>
      <c r="DN794" s="77">
        <v>0.15468870000000001</v>
      </c>
      <c r="DO794" s="77">
        <v>0.2068429</v>
      </c>
      <c r="DP794" s="77">
        <v>0.1670962</v>
      </c>
      <c r="DQ794" s="77">
        <v>0.1989591</v>
      </c>
      <c r="DR794" s="77">
        <v>0.30956420000000001</v>
      </c>
      <c r="DS794" s="77">
        <v>0.19760050000000001</v>
      </c>
      <c r="DT794" s="77">
        <v>9.2647800000000002E-2</v>
      </c>
      <c r="DU794" s="77">
        <v>-1.00996E-2</v>
      </c>
      <c r="DV794" s="77">
        <v>-4.4174199999999997E-2</v>
      </c>
      <c r="DW794" s="77">
        <v>-0.61894119999999997</v>
      </c>
      <c r="DX794" s="77">
        <v>-0.85724860000000003</v>
      </c>
      <c r="DY794" s="77">
        <v>-0.57777060000000002</v>
      </c>
      <c r="DZ794" s="77">
        <v>-0.36406539999999998</v>
      </c>
      <c r="EA794" s="77">
        <v>-0.2058355</v>
      </c>
      <c r="EB794" s="77">
        <v>-8.9790099999999998E-2</v>
      </c>
      <c r="EC794" s="77">
        <v>-7.7510899999999994E-2</v>
      </c>
      <c r="ED794" s="77">
        <v>-4.4306600000000002E-2</v>
      </c>
      <c r="EE794" s="77">
        <v>1.0069E-2</v>
      </c>
      <c r="EF794" s="77">
        <v>0.29247050000000002</v>
      </c>
      <c r="EG794" s="77">
        <v>0.31723200000000001</v>
      </c>
      <c r="EH794" s="77">
        <v>0.25535869999999999</v>
      </c>
      <c r="EI794" s="77">
        <v>0.3397869</v>
      </c>
      <c r="EJ794" s="77">
        <v>0.32402530000000002</v>
      </c>
      <c r="EK794" s="77">
        <v>0.29685919999999999</v>
      </c>
      <c r="EL794" s="77">
        <v>0.21359620000000001</v>
      </c>
      <c r="EM794" s="77">
        <v>0.27699170000000001</v>
      </c>
      <c r="EN794" s="77">
        <v>0.2335343</v>
      </c>
      <c r="EO794" s="77">
        <v>0.26706730000000001</v>
      </c>
      <c r="EP794" s="77">
        <v>0.39778170000000002</v>
      </c>
      <c r="EQ794" s="77">
        <v>0.2943423</v>
      </c>
      <c r="ER794" s="77">
        <v>0.18084169999999999</v>
      </c>
      <c r="ES794" s="77">
        <v>8.0935300000000002E-2</v>
      </c>
      <c r="ET794" s="77">
        <v>4.4055799999999999E-2</v>
      </c>
      <c r="EU794" s="77">
        <v>54.10239</v>
      </c>
      <c r="EV794" s="77">
        <v>53.934739999999998</v>
      </c>
      <c r="EW794" s="77">
        <v>53.598869999999998</v>
      </c>
      <c r="EX794" s="77">
        <v>53.27993</v>
      </c>
      <c r="EY794" s="77">
        <v>52.626449999999998</v>
      </c>
      <c r="EZ794" s="77">
        <v>51.954889999999999</v>
      </c>
      <c r="FA794" s="77">
        <v>52.03875</v>
      </c>
      <c r="FB794" s="77">
        <v>52.701970000000003</v>
      </c>
      <c r="FC794" s="77">
        <v>55.962069999999997</v>
      </c>
      <c r="FD794" s="77">
        <v>59.713790000000003</v>
      </c>
      <c r="FE794" s="77">
        <v>63.034689999999998</v>
      </c>
      <c r="FF794" s="77">
        <v>65.481359999999995</v>
      </c>
      <c r="FG794" s="77">
        <v>67.038089999999997</v>
      </c>
      <c r="FH794" s="77">
        <v>67.644639999999995</v>
      </c>
      <c r="FI794" s="77">
        <v>67.912750000000003</v>
      </c>
      <c r="FJ794" s="77">
        <v>67.98227</v>
      </c>
      <c r="FK794" s="77">
        <v>67.496250000000003</v>
      </c>
      <c r="FL794" s="77">
        <v>65.948120000000003</v>
      </c>
      <c r="FM794" s="77">
        <v>63.593649999999997</v>
      </c>
      <c r="FN794" s="77">
        <v>60.523879999999998</v>
      </c>
      <c r="FO794" s="77">
        <v>57.343069999999997</v>
      </c>
      <c r="FP794" s="77">
        <v>56.190899999999999</v>
      </c>
      <c r="FQ794" s="77">
        <v>55.384779999999999</v>
      </c>
      <c r="FR794" s="77">
        <v>54.820079999999997</v>
      </c>
      <c r="FS794" s="77">
        <v>1.1047</v>
      </c>
      <c r="FT794" s="77">
        <v>7.8103599999999995E-2</v>
      </c>
      <c r="FU794" s="77">
        <v>8.5563299999999995E-2</v>
      </c>
    </row>
    <row r="795" spans="1:177" x14ac:dyDescent="0.25">
      <c r="A795" t="s">
        <v>226</v>
      </c>
      <c r="B795" t="s">
        <v>199</v>
      </c>
      <c r="C795" t="s">
        <v>272</v>
      </c>
      <c r="D795" s="30" t="s">
        <v>230</v>
      </c>
      <c r="E795" t="s">
        <v>220</v>
      </c>
      <c r="F795" s="78">
        <v>1823</v>
      </c>
      <c r="G795" s="77">
        <v>0.77267359999999996</v>
      </c>
      <c r="H795" s="77">
        <v>0.61423410000000001</v>
      </c>
      <c r="I795" s="77">
        <v>0.66167580000000004</v>
      </c>
      <c r="J795" s="77">
        <v>0.76832630000000002</v>
      </c>
      <c r="K795" s="77">
        <v>0.8168706</v>
      </c>
      <c r="L795" s="77">
        <v>0.88662149999999995</v>
      </c>
      <c r="M795" s="77">
        <v>0.7902844</v>
      </c>
      <c r="N795" s="77">
        <v>0.53746660000000002</v>
      </c>
      <c r="O795" s="77">
        <v>-1.1843899999999999E-2</v>
      </c>
      <c r="P795" s="77">
        <v>-0.45659270000000002</v>
      </c>
      <c r="Q795" s="77">
        <v>-1.2803420000000001</v>
      </c>
      <c r="R795" s="77">
        <v>-2.0347219999999999</v>
      </c>
      <c r="S795" s="77">
        <v>-2.281936</v>
      </c>
      <c r="T795" s="77">
        <v>-2.3918089999999999</v>
      </c>
      <c r="U795" s="77">
        <v>-2.2515960000000002</v>
      </c>
      <c r="V795" s="77">
        <v>-1.6915690000000001</v>
      </c>
      <c r="W795" s="77">
        <v>-0.8260864</v>
      </c>
      <c r="X795" s="77">
        <v>0.23665910000000001</v>
      </c>
      <c r="Y795" s="77">
        <v>1.3471919999999999</v>
      </c>
      <c r="Z795" s="77">
        <v>1.886992</v>
      </c>
      <c r="AA795" s="77">
        <v>1.7548699999999999</v>
      </c>
      <c r="AB795" s="77">
        <v>1.6078250000000001</v>
      </c>
      <c r="AC795" s="77">
        <v>1.357227</v>
      </c>
      <c r="AD795" s="77">
        <v>1.128932</v>
      </c>
      <c r="AE795" s="77">
        <v>-1.0959019999999999</v>
      </c>
      <c r="AF795" s="77">
        <v>-1.092279</v>
      </c>
      <c r="AG795" s="77">
        <v>-0.86199650000000005</v>
      </c>
      <c r="AH795" s="77">
        <v>-0.52195429999999998</v>
      </c>
      <c r="AI795" s="77">
        <v>-0.32557979999999997</v>
      </c>
      <c r="AJ795" s="77">
        <v>-0.1606291</v>
      </c>
      <c r="AK795" s="77">
        <v>-0.17723549999999999</v>
      </c>
      <c r="AL795" s="77">
        <v>-0.1707187</v>
      </c>
      <c r="AM795" s="77">
        <v>-6.4118999999999995E-2</v>
      </c>
      <c r="AN795" s="77">
        <v>0.1268512</v>
      </c>
      <c r="AO795" s="77">
        <v>6.8287100000000003E-2</v>
      </c>
      <c r="AP795" s="77">
        <v>-4.19666E-2</v>
      </c>
      <c r="AQ795" s="77">
        <v>4.1341900000000001E-2</v>
      </c>
      <c r="AR795" s="77">
        <v>0.13455529999999999</v>
      </c>
      <c r="AS795" s="77">
        <v>0.14034959999999999</v>
      </c>
      <c r="AT795" s="77">
        <v>8.4612499999999993E-2</v>
      </c>
      <c r="AU795" s="77">
        <v>-1.3074300000000001E-2</v>
      </c>
      <c r="AV795" s="77">
        <v>-3.4351600000000003E-2</v>
      </c>
      <c r="AW795" s="77">
        <v>0.1086381</v>
      </c>
      <c r="AX795" s="77">
        <v>0.1222173</v>
      </c>
      <c r="AY795" s="77">
        <v>-1.9680699999999999E-2</v>
      </c>
      <c r="AZ795" s="77">
        <v>-6.3111399999999998E-2</v>
      </c>
      <c r="BA795" s="77">
        <v>-0.1191683</v>
      </c>
      <c r="BB795" s="77">
        <v>-0.14284140000000001</v>
      </c>
      <c r="BC795" s="77">
        <v>-0.94954260000000001</v>
      </c>
      <c r="BD795" s="77">
        <v>-0.95198380000000005</v>
      </c>
      <c r="BE795" s="77">
        <v>-0.72476689999999999</v>
      </c>
      <c r="BF795" s="77">
        <v>-0.42134280000000002</v>
      </c>
      <c r="BG795" s="77">
        <v>-0.24057990000000001</v>
      </c>
      <c r="BH795" s="77">
        <v>-9.6061199999999999E-2</v>
      </c>
      <c r="BI795" s="77">
        <v>-0.14825479999999999</v>
      </c>
      <c r="BJ795" s="77">
        <v>-0.12746540000000001</v>
      </c>
      <c r="BK795" s="77">
        <v>-1.6704400000000001E-2</v>
      </c>
      <c r="BL795" s="77">
        <v>0.24083160000000001</v>
      </c>
      <c r="BM795" s="77">
        <v>0.18631259999999999</v>
      </c>
      <c r="BN795" s="77">
        <v>4.5469200000000001E-2</v>
      </c>
      <c r="BO795" s="77">
        <v>0.1417474</v>
      </c>
      <c r="BP795" s="77">
        <v>0.18413930000000001</v>
      </c>
      <c r="BQ795" s="77">
        <v>0.19123280000000001</v>
      </c>
      <c r="BR795" s="77">
        <v>0.13289619999999999</v>
      </c>
      <c r="BS795" s="77">
        <v>6.8881899999999996E-2</v>
      </c>
      <c r="BT795" s="77">
        <v>3.5085600000000002E-2</v>
      </c>
      <c r="BU795" s="77">
        <v>0.1384502</v>
      </c>
      <c r="BV795" s="77">
        <v>0.18018129999999999</v>
      </c>
      <c r="BW795" s="77">
        <v>3.9158100000000001E-2</v>
      </c>
      <c r="BX795" s="77">
        <v>-7.7459E-3</v>
      </c>
      <c r="BY795" s="77">
        <v>-6.8787899999999999E-2</v>
      </c>
      <c r="BZ795" s="77">
        <v>-0.10337739999999999</v>
      </c>
      <c r="CA795" s="77">
        <v>-0.8481746</v>
      </c>
      <c r="CB795" s="77">
        <v>-0.85481549999999995</v>
      </c>
      <c r="CC795" s="77">
        <v>-0.62972220000000001</v>
      </c>
      <c r="CD795" s="77">
        <v>-0.35165950000000001</v>
      </c>
      <c r="CE795" s="77">
        <v>-0.18170919999999999</v>
      </c>
      <c r="CF795" s="77">
        <v>-5.1341699999999997E-2</v>
      </c>
      <c r="CG795" s="77">
        <v>-0.12818289999999999</v>
      </c>
      <c r="CH795" s="77">
        <v>-9.7508399999999995E-2</v>
      </c>
      <c r="CI795" s="77">
        <v>1.6134900000000001E-2</v>
      </c>
      <c r="CJ795" s="77">
        <v>0.31977420000000001</v>
      </c>
      <c r="CK795" s="77">
        <v>0.26805659999999998</v>
      </c>
      <c r="CL795" s="77">
        <v>0.10602689999999999</v>
      </c>
      <c r="CM795" s="77">
        <v>0.211288</v>
      </c>
      <c r="CN795" s="77">
        <v>0.21848110000000001</v>
      </c>
      <c r="CO795" s="77">
        <v>0.22647429999999999</v>
      </c>
      <c r="CP795" s="77">
        <v>0.1663374</v>
      </c>
      <c r="CQ795" s="77">
        <v>0.1256446</v>
      </c>
      <c r="CR795" s="77">
        <v>8.3177600000000004E-2</v>
      </c>
      <c r="CS795" s="77">
        <v>0.15909799999999999</v>
      </c>
      <c r="CT795" s="77">
        <v>0.22032689999999999</v>
      </c>
      <c r="CU795" s="77">
        <v>7.9909599999999997E-2</v>
      </c>
      <c r="CV795" s="77">
        <v>3.0600100000000002E-2</v>
      </c>
      <c r="CW795" s="77">
        <v>-3.38947E-2</v>
      </c>
      <c r="CX795" s="77">
        <v>-7.6044799999999996E-2</v>
      </c>
      <c r="CY795" s="77">
        <v>-0.74680650000000004</v>
      </c>
      <c r="CZ795" s="77">
        <v>-0.75764719999999997</v>
      </c>
      <c r="DA795" s="77">
        <v>-0.53467739999999997</v>
      </c>
      <c r="DB795" s="77">
        <v>-0.28197620000000001</v>
      </c>
      <c r="DC795" s="77">
        <v>-0.1228385</v>
      </c>
      <c r="DD795" s="77">
        <v>-6.6220999999999997E-3</v>
      </c>
      <c r="DE795" s="77">
        <v>-0.108111</v>
      </c>
      <c r="DF795" s="77">
        <v>-6.7551299999999995E-2</v>
      </c>
      <c r="DG795" s="77">
        <v>4.89741E-2</v>
      </c>
      <c r="DH795" s="77">
        <v>0.39871669999999998</v>
      </c>
      <c r="DI795" s="77">
        <v>0.34980070000000002</v>
      </c>
      <c r="DJ795" s="77">
        <v>0.1665846</v>
      </c>
      <c r="DK795" s="77">
        <v>0.28082849999999998</v>
      </c>
      <c r="DL795" s="77">
        <v>0.25282280000000001</v>
      </c>
      <c r="DM795" s="77">
        <v>0.2617158</v>
      </c>
      <c r="DN795" s="77">
        <v>0.1997785</v>
      </c>
      <c r="DO795" s="77">
        <v>0.18240719999999999</v>
      </c>
      <c r="DP795" s="77">
        <v>0.13126959999999999</v>
      </c>
      <c r="DQ795" s="77">
        <v>0.17974580000000001</v>
      </c>
      <c r="DR795" s="77">
        <v>0.2604725</v>
      </c>
      <c r="DS795" s="77">
        <v>0.12066109999999999</v>
      </c>
      <c r="DT795" s="77">
        <v>6.8945999999999993E-2</v>
      </c>
      <c r="DU795" s="77">
        <v>9.986000000000001E-4</v>
      </c>
      <c r="DV795" s="77">
        <v>-4.8712199999999997E-2</v>
      </c>
      <c r="DW795" s="77">
        <v>-0.60044719999999996</v>
      </c>
      <c r="DX795" s="77">
        <v>-0.61735150000000005</v>
      </c>
      <c r="DY795" s="77">
        <v>-0.39744790000000002</v>
      </c>
      <c r="DZ795" s="77">
        <v>-0.18136469999999999</v>
      </c>
      <c r="EA795" s="77">
        <v>-3.78386E-2</v>
      </c>
      <c r="EB795" s="77">
        <v>5.7945799999999999E-2</v>
      </c>
      <c r="EC795" s="77">
        <v>-7.9130300000000001E-2</v>
      </c>
      <c r="ED795" s="77">
        <v>-2.4298E-2</v>
      </c>
      <c r="EE795" s="77">
        <v>9.6388699999999994E-2</v>
      </c>
      <c r="EF795" s="77">
        <v>0.51269719999999996</v>
      </c>
      <c r="EG795" s="77">
        <v>0.46782610000000002</v>
      </c>
      <c r="EH795" s="77">
        <v>0.25402029999999998</v>
      </c>
      <c r="EI795" s="77">
        <v>0.38123410000000002</v>
      </c>
      <c r="EJ795" s="77">
        <v>0.30240679999999998</v>
      </c>
      <c r="EK795" s="77">
        <v>0.31259900000000002</v>
      </c>
      <c r="EL795" s="77">
        <v>0.24806220000000001</v>
      </c>
      <c r="EM795" s="77">
        <v>0.26436340000000003</v>
      </c>
      <c r="EN795" s="77">
        <v>0.20070679999999999</v>
      </c>
      <c r="EO795" s="77">
        <v>0.20955799999999999</v>
      </c>
      <c r="EP795" s="77">
        <v>0.31843640000000001</v>
      </c>
      <c r="EQ795" s="77">
        <v>0.17949979999999999</v>
      </c>
      <c r="ER795" s="77">
        <v>0.12431150000000001</v>
      </c>
      <c r="ES795" s="77">
        <v>5.1378899999999998E-2</v>
      </c>
      <c r="ET795" s="77">
        <v>-9.2481999999999998E-3</v>
      </c>
      <c r="EU795" s="77">
        <v>55.969410000000003</v>
      </c>
      <c r="EV795" s="77">
        <v>56.101900000000001</v>
      </c>
      <c r="EW795" s="77">
        <v>55.87209</v>
      </c>
      <c r="EX795" s="77">
        <v>55.55274</v>
      </c>
      <c r="EY795" s="77">
        <v>54.917349999999999</v>
      </c>
      <c r="EZ795" s="77">
        <v>54.281219999999998</v>
      </c>
      <c r="FA795" s="77">
        <v>54.505749999999999</v>
      </c>
      <c r="FB795" s="77">
        <v>54.952860000000001</v>
      </c>
      <c r="FC795" s="77">
        <v>57.765129999999999</v>
      </c>
      <c r="FD795" s="77">
        <v>60.541699999999999</v>
      </c>
      <c r="FE795" s="77">
        <v>63.456679999999999</v>
      </c>
      <c r="FF795" s="77">
        <v>66.186419999999998</v>
      </c>
      <c r="FG795" s="77">
        <v>67.605410000000006</v>
      </c>
      <c r="FH795" s="77">
        <v>67.758330000000001</v>
      </c>
      <c r="FI795" s="77">
        <v>67.936570000000003</v>
      </c>
      <c r="FJ795" s="77">
        <v>68.077709999999996</v>
      </c>
      <c r="FK795" s="77">
        <v>67.716769999999997</v>
      </c>
      <c r="FL795" s="77">
        <v>66.080359999999999</v>
      </c>
      <c r="FM795" s="77">
        <v>63.760719999999999</v>
      </c>
      <c r="FN795" s="77">
        <v>60.995240000000003</v>
      </c>
      <c r="FO795" s="77">
        <v>58.539709999999999</v>
      </c>
      <c r="FP795" s="77">
        <v>57.673340000000003</v>
      </c>
      <c r="FQ795" s="77">
        <v>56.936959999999999</v>
      </c>
      <c r="FR795" s="77">
        <v>56.793819999999997</v>
      </c>
      <c r="FS795" s="77">
        <v>1.0746530000000001</v>
      </c>
      <c r="FT795" s="77">
        <v>3.4100999999999999E-2</v>
      </c>
      <c r="FU795" s="77">
        <v>5.5426000000000003E-2</v>
      </c>
    </row>
    <row r="796" spans="1:177" x14ac:dyDescent="0.25">
      <c r="A796" t="s">
        <v>226</v>
      </c>
      <c r="B796" t="s">
        <v>199</v>
      </c>
      <c r="C796" t="s">
        <v>272</v>
      </c>
      <c r="D796" s="30" t="s">
        <v>230</v>
      </c>
      <c r="E796" t="s">
        <v>221</v>
      </c>
      <c r="F796" s="78">
        <v>1153</v>
      </c>
      <c r="G796" s="77">
        <v>0.63118580000000002</v>
      </c>
      <c r="H796" s="77">
        <v>0.1110565</v>
      </c>
      <c r="I796" s="77">
        <v>0.27542159999999999</v>
      </c>
      <c r="J796" s="77">
        <v>0.30671080000000001</v>
      </c>
      <c r="K796" s="77">
        <v>0.38061509999999998</v>
      </c>
      <c r="L796" s="77">
        <v>0.41285359999999999</v>
      </c>
      <c r="M796" s="77">
        <v>0.44492809999999999</v>
      </c>
      <c r="N796" s="77">
        <v>9.9557599999999996E-2</v>
      </c>
      <c r="O796" s="77">
        <v>-0.49601129999999999</v>
      </c>
      <c r="P796" s="77">
        <v>-0.97304959999999996</v>
      </c>
      <c r="Q796" s="77">
        <v>-1.454664</v>
      </c>
      <c r="R796" s="77">
        <v>-1.8885689999999999</v>
      </c>
      <c r="S796" s="77">
        <v>-2.2228889999999999</v>
      </c>
      <c r="T796" s="77">
        <v>-2.2655729999999998</v>
      </c>
      <c r="U796" s="77">
        <v>-2.1708569999999998</v>
      </c>
      <c r="V796" s="77">
        <v>-1.683179</v>
      </c>
      <c r="W796" s="77">
        <v>-0.68574659999999998</v>
      </c>
      <c r="X796" s="77">
        <v>0.34251429999999999</v>
      </c>
      <c r="Y796" s="77">
        <v>1.229212</v>
      </c>
      <c r="Z796" s="77">
        <v>1.7467710000000001</v>
      </c>
      <c r="AA796" s="77">
        <v>1.644306</v>
      </c>
      <c r="AB796" s="77">
        <v>1.4116200000000001</v>
      </c>
      <c r="AC796" s="77">
        <v>1.1448780000000001</v>
      </c>
      <c r="AD796" s="77">
        <v>0.97924690000000003</v>
      </c>
      <c r="AE796" s="77">
        <v>-1.2627250000000001</v>
      </c>
      <c r="AF796" s="77">
        <v>-1.6204430000000001</v>
      </c>
      <c r="AG796" s="77">
        <v>-1.3184009999999999</v>
      </c>
      <c r="AH796" s="77">
        <v>-1.0965469999999999</v>
      </c>
      <c r="AI796" s="77">
        <v>-0.83653960000000005</v>
      </c>
      <c r="AJ796" s="77">
        <v>-0.75327999999999995</v>
      </c>
      <c r="AK796" s="77">
        <v>-0.83018159999999996</v>
      </c>
      <c r="AL796" s="77">
        <v>-0.97458089999999997</v>
      </c>
      <c r="AM796" s="77">
        <v>-0.7472221</v>
      </c>
      <c r="AN796" s="77">
        <v>-0.24485419999999999</v>
      </c>
      <c r="AO796" s="77">
        <v>4.9443999999999998E-3</v>
      </c>
      <c r="AP796" s="77">
        <v>9.2535699999999999E-2</v>
      </c>
      <c r="AQ796" s="77">
        <v>2.60938E-2</v>
      </c>
      <c r="AR796" s="77">
        <v>6.2536099999999997E-2</v>
      </c>
      <c r="AS796" s="77">
        <v>-6.7118000000000004E-3</v>
      </c>
      <c r="AT796" s="77">
        <v>-0.115734</v>
      </c>
      <c r="AU796" s="77">
        <v>1.3618E-2</v>
      </c>
      <c r="AV796" s="77">
        <v>-2.1208399999999999E-2</v>
      </c>
      <c r="AW796" s="77">
        <v>-8.9357300000000001E-2</v>
      </c>
      <c r="AX796" s="77">
        <v>-2.0206499999999999E-2</v>
      </c>
      <c r="AY796" s="77">
        <v>-0.14030699999999999</v>
      </c>
      <c r="AZ796" s="77">
        <v>-0.26230510000000001</v>
      </c>
      <c r="BA796" s="77">
        <v>-0.41470079999999998</v>
      </c>
      <c r="BB796" s="77">
        <v>-0.4354519</v>
      </c>
      <c r="BC796" s="77">
        <v>-1.0258339999999999</v>
      </c>
      <c r="BD796" s="77">
        <v>-1.42787</v>
      </c>
      <c r="BE796" s="77">
        <v>-1.1067499999999999</v>
      </c>
      <c r="BF796" s="77">
        <v>-0.90165430000000002</v>
      </c>
      <c r="BG796" s="77">
        <v>-0.67452710000000005</v>
      </c>
      <c r="BH796" s="77">
        <v>-0.58333690000000005</v>
      </c>
      <c r="BI796" s="77">
        <v>-0.59724029999999995</v>
      </c>
      <c r="BJ796" s="77">
        <v>-0.68914249999999999</v>
      </c>
      <c r="BK796" s="77">
        <v>-0.53223030000000005</v>
      </c>
      <c r="BL796" s="77">
        <v>-0.12173730000000001</v>
      </c>
      <c r="BM796" s="77">
        <v>8.2327899999999996E-2</v>
      </c>
      <c r="BN796" s="77">
        <v>0.16966580000000001</v>
      </c>
      <c r="BO796" s="77">
        <v>0.14384</v>
      </c>
      <c r="BP796" s="77">
        <v>0.17860280000000001</v>
      </c>
      <c r="BQ796" s="77">
        <v>0.10686809999999999</v>
      </c>
      <c r="BR796" s="77">
        <v>-7.0502999999999998E-3</v>
      </c>
      <c r="BS796" s="77">
        <v>0.12732840000000001</v>
      </c>
      <c r="BT796" s="77">
        <v>9.2617599999999994E-2</v>
      </c>
      <c r="BU796" s="77">
        <v>4.5399000000000002E-2</v>
      </c>
      <c r="BV796" s="77">
        <v>0.1474577</v>
      </c>
      <c r="BW796" s="77">
        <v>4.38664E-2</v>
      </c>
      <c r="BX796" s="77">
        <v>-9.3117099999999994E-2</v>
      </c>
      <c r="BY796" s="77">
        <v>-0.23786940000000001</v>
      </c>
      <c r="BZ796" s="77">
        <v>-0.26090449999999998</v>
      </c>
      <c r="CA796" s="77">
        <v>-0.86176439999999999</v>
      </c>
      <c r="CB796" s="77">
        <v>-1.294495</v>
      </c>
      <c r="CC796" s="77">
        <v>-0.96016020000000002</v>
      </c>
      <c r="CD796" s="77">
        <v>-0.76667180000000001</v>
      </c>
      <c r="CE796" s="77">
        <v>-0.56231770000000003</v>
      </c>
      <c r="CF796" s="77">
        <v>-0.46563490000000002</v>
      </c>
      <c r="CG796" s="77">
        <v>-0.43590580000000001</v>
      </c>
      <c r="CH796" s="77">
        <v>-0.49144860000000001</v>
      </c>
      <c r="CI796" s="77">
        <v>-0.38332749999999999</v>
      </c>
      <c r="CJ796" s="77">
        <v>-3.6466999999999999E-2</v>
      </c>
      <c r="CK796" s="77">
        <v>0.1359234</v>
      </c>
      <c r="CL796" s="77">
        <v>0.2230859</v>
      </c>
      <c r="CM796" s="77">
        <v>0.2253907</v>
      </c>
      <c r="CN796" s="77">
        <v>0.25899030000000001</v>
      </c>
      <c r="CO796" s="77">
        <v>0.18553330000000001</v>
      </c>
      <c r="CP796" s="77">
        <v>6.8223699999999998E-2</v>
      </c>
      <c r="CQ796" s="77">
        <v>0.20608380000000001</v>
      </c>
      <c r="CR796" s="77">
        <v>0.1714532</v>
      </c>
      <c r="CS796" s="77">
        <v>0.13873079999999999</v>
      </c>
      <c r="CT796" s="77">
        <v>0.26358140000000002</v>
      </c>
      <c r="CU796" s="77">
        <v>0.1714244</v>
      </c>
      <c r="CV796" s="77">
        <v>2.4062E-2</v>
      </c>
      <c r="CW796" s="77">
        <v>-0.1153965</v>
      </c>
      <c r="CX796" s="77">
        <v>-0.14001350000000001</v>
      </c>
      <c r="CY796" s="77">
        <v>-0.69769440000000005</v>
      </c>
      <c r="CZ796" s="77">
        <v>-1.161119</v>
      </c>
      <c r="DA796" s="77">
        <v>-0.81357089999999999</v>
      </c>
      <c r="DB796" s="77">
        <v>-0.63168939999999996</v>
      </c>
      <c r="DC796" s="77">
        <v>-0.45010830000000002</v>
      </c>
      <c r="DD796" s="77">
        <v>-0.34793289999999999</v>
      </c>
      <c r="DE796" s="77">
        <v>-0.27457140000000002</v>
      </c>
      <c r="DF796" s="77">
        <v>-0.29375469999999998</v>
      </c>
      <c r="DG796" s="77">
        <v>-0.23442470000000001</v>
      </c>
      <c r="DH796" s="77">
        <v>4.8803399999999997E-2</v>
      </c>
      <c r="DI796" s="77">
        <v>0.18951889999999999</v>
      </c>
      <c r="DJ796" s="77">
        <v>0.27650599999999997</v>
      </c>
      <c r="DK796" s="77">
        <v>0.30694129999999997</v>
      </c>
      <c r="DL796" s="77">
        <v>0.33937780000000001</v>
      </c>
      <c r="DM796" s="77">
        <v>0.2641985</v>
      </c>
      <c r="DN796" s="77">
        <v>0.14349770000000001</v>
      </c>
      <c r="DO796" s="77">
        <v>0.28483930000000002</v>
      </c>
      <c r="DP796" s="77">
        <v>0.25028879999999998</v>
      </c>
      <c r="DQ796" s="77">
        <v>0.2320625</v>
      </c>
      <c r="DR796" s="77">
        <v>0.37970510000000002</v>
      </c>
      <c r="DS796" s="77">
        <v>0.29898239999999998</v>
      </c>
      <c r="DT796" s="77">
        <v>0.14124110000000001</v>
      </c>
      <c r="DU796" s="77">
        <v>7.0764000000000001E-3</v>
      </c>
      <c r="DV796" s="77">
        <v>-1.9122400000000001E-2</v>
      </c>
      <c r="DW796" s="77">
        <v>-0.46080359999999998</v>
      </c>
      <c r="DX796" s="77">
        <v>-0.96854660000000004</v>
      </c>
      <c r="DY796" s="77">
        <v>-0.60191910000000004</v>
      </c>
      <c r="DZ796" s="77">
        <v>-0.43679630000000003</v>
      </c>
      <c r="EA796" s="77">
        <v>-0.28809580000000001</v>
      </c>
      <c r="EB796" s="77">
        <v>-0.1779898</v>
      </c>
      <c r="EC796" s="77">
        <v>-4.1630100000000003E-2</v>
      </c>
      <c r="ED796" s="77">
        <v>-8.3161999999999993E-3</v>
      </c>
      <c r="EE796" s="77">
        <v>-1.94328E-2</v>
      </c>
      <c r="EF796" s="77">
        <v>0.1719203</v>
      </c>
      <c r="EG796" s="77">
        <v>0.26690229999999998</v>
      </c>
      <c r="EH796" s="77">
        <v>0.35363610000000001</v>
      </c>
      <c r="EI796" s="77">
        <v>0.4246875</v>
      </c>
      <c r="EJ796" s="77">
        <v>0.45544449999999997</v>
      </c>
      <c r="EK796" s="77">
        <v>0.37777840000000001</v>
      </c>
      <c r="EL796" s="77">
        <v>0.2521814</v>
      </c>
      <c r="EM796" s="77">
        <v>0.39854970000000001</v>
      </c>
      <c r="EN796" s="77">
        <v>0.36411490000000002</v>
      </c>
      <c r="EO796" s="77">
        <v>0.3668188</v>
      </c>
      <c r="EP796" s="77">
        <v>0.5473692</v>
      </c>
      <c r="EQ796" s="77">
        <v>0.48315580000000002</v>
      </c>
      <c r="ER796" s="77">
        <v>0.31042920000000002</v>
      </c>
      <c r="ES796" s="77">
        <v>0.18390780000000001</v>
      </c>
      <c r="ET796" s="77">
        <v>0.15542500000000001</v>
      </c>
      <c r="EU796" s="77">
        <v>51.177149999999997</v>
      </c>
      <c r="EV796" s="77">
        <v>50.539230000000003</v>
      </c>
      <c r="EW796" s="77">
        <v>50.037170000000003</v>
      </c>
      <c r="EX796" s="77">
        <v>49.718879999999999</v>
      </c>
      <c r="EY796" s="77">
        <v>49.037050000000001</v>
      </c>
      <c r="EZ796" s="77">
        <v>48.309989999999999</v>
      </c>
      <c r="FA796" s="77">
        <v>48.173439999999999</v>
      </c>
      <c r="FB796" s="77">
        <v>49.175249999999998</v>
      </c>
      <c r="FC796" s="77">
        <v>53.137039999999999</v>
      </c>
      <c r="FD796" s="77">
        <v>58.416629999999998</v>
      </c>
      <c r="FE796" s="77">
        <v>62.373530000000002</v>
      </c>
      <c r="FF796" s="77">
        <v>64.376670000000004</v>
      </c>
      <c r="FG796" s="77">
        <v>66.149209999999997</v>
      </c>
      <c r="FH796" s="77">
        <v>67.466499999999996</v>
      </c>
      <c r="FI796" s="77">
        <v>67.875420000000005</v>
      </c>
      <c r="FJ796" s="77">
        <v>67.832729999999998</v>
      </c>
      <c r="FK796" s="77">
        <v>67.150739999999999</v>
      </c>
      <c r="FL796" s="77">
        <v>65.740930000000006</v>
      </c>
      <c r="FM796" s="77">
        <v>63.331879999999998</v>
      </c>
      <c r="FN796" s="77">
        <v>59.785359999999997</v>
      </c>
      <c r="FO796" s="77">
        <v>55.468150000000001</v>
      </c>
      <c r="FP796" s="77">
        <v>53.868209999999998</v>
      </c>
      <c r="FQ796" s="77">
        <v>52.952829999999999</v>
      </c>
      <c r="FR796" s="77">
        <v>51.727620000000002</v>
      </c>
      <c r="FS796" s="77">
        <v>1.7495639999999999</v>
      </c>
      <c r="FT796" s="77">
        <v>0.14628840000000001</v>
      </c>
      <c r="FU796" s="77">
        <v>0.16219510000000001</v>
      </c>
    </row>
    <row r="797" spans="1:177" x14ac:dyDescent="0.25">
      <c r="A797" t="s">
        <v>226</v>
      </c>
      <c r="B797" t="s">
        <v>199</v>
      </c>
      <c r="C797" t="s">
        <v>272</v>
      </c>
      <c r="D797" s="30" t="s">
        <v>231</v>
      </c>
      <c r="E797" t="s">
        <v>219</v>
      </c>
      <c r="F797" s="78">
        <v>3184</v>
      </c>
      <c r="G797" s="77">
        <v>1.6481760000000001</v>
      </c>
      <c r="H797" s="77">
        <v>1.342244</v>
      </c>
      <c r="I797" s="77">
        <v>1.2803469999999999</v>
      </c>
      <c r="J797" s="77">
        <v>1.2020919999999999</v>
      </c>
      <c r="K797" s="77">
        <v>1.1145309999999999</v>
      </c>
      <c r="L797" s="77">
        <v>1.16309</v>
      </c>
      <c r="M797" s="77">
        <v>1.0727910000000001</v>
      </c>
      <c r="N797" s="77">
        <v>0.73028269999999995</v>
      </c>
      <c r="O797" s="77">
        <v>9.0908000000000003E-2</v>
      </c>
      <c r="P797" s="77">
        <v>-0.60923830000000001</v>
      </c>
      <c r="Q797" s="77">
        <v>-1.3861410000000001</v>
      </c>
      <c r="R797" s="77">
        <v>-1.905875</v>
      </c>
      <c r="S797" s="77">
        <v>-2.1234009999999999</v>
      </c>
      <c r="T797" s="77">
        <v>-1.957608</v>
      </c>
      <c r="U797" s="77">
        <v>-1.5340689999999999</v>
      </c>
      <c r="V797" s="77">
        <v>-0.75515620000000006</v>
      </c>
      <c r="W797" s="77">
        <v>0.18367040000000001</v>
      </c>
      <c r="X797" s="77">
        <v>1.3640920000000001</v>
      </c>
      <c r="Y797" s="77">
        <v>2.2592750000000001</v>
      </c>
      <c r="Z797" s="77">
        <v>2.497077</v>
      </c>
      <c r="AA797" s="77">
        <v>2.440204</v>
      </c>
      <c r="AB797" s="77">
        <v>2.4439489999999999</v>
      </c>
      <c r="AC797" s="77">
        <v>2.2374770000000002</v>
      </c>
      <c r="AD797" s="77">
        <v>1.9137820000000001</v>
      </c>
      <c r="AE797" s="77">
        <v>-0.92570019999999997</v>
      </c>
      <c r="AF797" s="77">
        <v>-1.0231920000000001</v>
      </c>
      <c r="AG797" s="77">
        <v>-0.7837672</v>
      </c>
      <c r="AH797" s="77">
        <v>-0.60738159999999997</v>
      </c>
      <c r="AI797" s="77">
        <v>-0.4576616</v>
      </c>
      <c r="AJ797" s="77">
        <v>-0.1899921</v>
      </c>
      <c r="AK797" s="77">
        <v>-0.13787170000000001</v>
      </c>
      <c r="AL797" s="77">
        <v>-0.18015819999999999</v>
      </c>
      <c r="AM797" s="77">
        <v>-0.20615720000000001</v>
      </c>
      <c r="AN797" s="77">
        <v>2.8010799999999999E-2</v>
      </c>
      <c r="AO797" s="77">
        <v>9.0080400000000005E-2</v>
      </c>
      <c r="AP797" s="77">
        <v>0.16451679999999999</v>
      </c>
      <c r="AQ797" s="77">
        <v>0.1122281</v>
      </c>
      <c r="AR797" s="77">
        <v>8.16138E-2</v>
      </c>
      <c r="AS797" s="77">
        <v>0.1053591</v>
      </c>
      <c r="AT797" s="77">
        <v>0.1023888</v>
      </c>
      <c r="AU797" s="77">
        <v>0.15888849999999999</v>
      </c>
      <c r="AV797" s="77">
        <v>0.14957570000000001</v>
      </c>
      <c r="AW797" s="77">
        <v>0.16200899999999999</v>
      </c>
      <c r="AX797" s="77">
        <v>4.4111200000000003E-2</v>
      </c>
      <c r="AY797" s="77">
        <v>-4.53E-2</v>
      </c>
      <c r="AZ797" s="77">
        <v>-1.14833E-2</v>
      </c>
      <c r="BA797" s="77">
        <v>7.1869000000000004E-3</v>
      </c>
      <c r="BB797" s="77">
        <v>-1.16492E-2</v>
      </c>
      <c r="BC797" s="77">
        <v>-0.82650880000000004</v>
      </c>
      <c r="BD797" s="77">
        <v>-0.92185209999999995</v>
      </c>
      <c r="BE797" s="77">
        <v>-0.68118369999999995</v>
      </c>
      <c r="BF797" s="77">
        <v>-0.49109269999999999</v>
      </c>
      <c r="BG797" s="77">
        <v>-0.35098659999999998</v>
      </c>
      <c r="BH797" s="77">
        <v>-0.1157835</v>
      </c>
      <c r="BI797" s="77">
        <v>-8.5657999999999998E-2</v>
      </c>
      <c r="BJ797" s="77">
        <v>-0.1248201</v>
      </c>
      <c r="BK797" s="77">
        <v>-0.14640880000000001</v>
      </c>
      <c r="BL797" s="77">
        <v>7.9428499999999999E-2</v>
      </c>
      <c r="BM797" s="77">
        <v>0.15271950000000001</v>
      </c>
      <c r="BN797" s="77">
        <v>0.2251745</v>
      </c>
      <c r="BO797" s="77">
        <v>0.18753049999999999</v>
      </c>
      <c r="BP797" s="77">
        <v>0.17627190000000001</v>
      </c>
      <c r="BQ797" s="77">
        <v>0.17946100000000001</v>
      </c>
      <c r="BR797" s="77">
        <v>0.18273429999999999</v>
      </c>
      <c r="BS797" s="77">
        <v>0.25938169999999999</v>
      </c>
      <c r="BT797" s="77">
        <v>0.2480097</v>
      </c>
      <c r="BU797" s="77">
        <v>0.23999239999999999</v>
      </c>
      <c r="BV797" s="77">
        <v>0.12843940000000001</v>
      </c>
      <c r="BW797" s="77">
        <v>3.8371599999999999E-2</v>
      </c>
      <c r="BX797" s="77">
        <v>7.9565300000000005E-2</v>
      </c>
      <c r="BY797" s="77">
        <v>8.3999099999999993E-2</v>
      </c>
      <c r="BZ797" s="77">
        <v>4.3472999999999998E-2</v>
      </c>
      <c r="CA797" s="77">
        <v>-0.75780899999999995</v>
      </c>
      <c r="CB797" s="77">
        <v>-0.85166439999999999</v>
      </c>
      <c r="CC797" s="77">
        <v>-0.61013459999999997</v>
      </c>
      <c r="CD797" s="77">
        <v>-0.41055130000000001</v>
      </c>
      <c r="CE797" s="77">
        <v>-0.27710390000000001</v>
      </c>
      <c r="CF797" s="77">
        <v>-6.4387E-2</v>
      </c>
      <c r="CG797" s="77">
        <v>-4.9494999999999997E-2</v>
      </c>
      <c r="CH797" s="77">
        <v>-8.6493100000000003E-2</v>
      </c>
      <c r="CI797" s="77">
        <v>-0.1050271</v>
      </c>
      <c r="CJ797" s="77">
        <v>0.1150402</v>
      </c>
      <c r="CK797" s="77">
        <v>0.19610320000000001</v>
      </c>
      <c r="CL797" s="77">
        <v>0.26718579999999997</v>
      </c>
      <c r="CM797" s="77">
        <v>0.2396848</v>
      </c>
      <c r="CN797" s="77">
        <v>0.24183180000000001</v>
      </c>
      <c r="CO797" s="77">
        <v>0.23078380000000001</v>
      </c>
      <c r="CP797" s="77">
        <v>0.23838129999999999</v>
      </c>
      <c r="CQ797" s="77">
        <v>0.32898300000000003</v>
      </c>
      <c r="CR797" s="77">
        <v>0.31618469999999999</v>
      </c>
      <c r="CS797" s="77">
        <v>0.29400349999999997</v>
      </c>
      <c r="CT797" s="77">
        <v>0.18684480000000001</v>
      </c>
      <c r="CU797" s="77">
        <v>9.63223E-2</v>
      </c>
      <c r="CV797" s="77">
        <v>0.14262530000000001</v>
      </c>
      <c r="CW797" s="77">
        <v>0.13719890000000001</v>
      </c>
      <c r="CX797" s="77">
        <v>8.1650500000000001E-2</v>
      </c>
      <c r="CY797" s="77">
        <v>-0.68910930000000004</v>
      </c>
      <c r="CZ797" s="77">
        <v>-0.78147659999999997</v>
      </c>
      <c r="DA797" s="77">
        <v>-0.5390855</v>
      </c>
      <c r="DB797" s="77">
        <v>-0.33000990000000002</v>
      </c>
      <c r="DC797" s="77">
        <v>-0.20322119999999999</v>
      </c>
      <c r="DD797" s="77">
        <v>-1.2990399999999999E-2</v>
      </c>
      <c r="DE797" s="77">
        <v>-1.3331900000000001E-2</v>
      </c>
      <c r="DF797" s="77">
        <v>-4.8166100000000003E-2</v>
      </c>
      <c r="DG797" s="77">
        <v>-6.3645499999999994E-2</v>
      </c>
      <c r="DH797" s="77">
        <v>0.15065200000000001</v>
      </c>
      <c r="DI797" s="77">
        <v>0.2394869</v>
      </c>
      <c r="DJ797" s="77">
        <v>0.30919720000000001</v>
      </c>
      <c r="DK797" s="77">
        <v>0.29183910000000002</v>
      </c>
      <c r="DL797" s="77">
        <v>0.30739169999999999</v>
      </c>
      <c r="DM797" s="77">
        <v>0.28210659999999999</v>
      </c>
      <c r="DN797" s="77">
        <v>0.29402840000000002</v>
      </c>
      <c r="DO797" s="77">
        <v>0.3985843</v>
      </c>
      <c r="DP797" s="77">
        <v>0.38435979999999997</v>
      </c>
      <c r="DQ797" s="77">
        <v>0.34801460000000001</v>
      </c>
      <c r="DR797" s="77">
        <v>0.2452503</v>
      </c>
      <c r="DS797" s="77">
        <v>0.15427299999999999</v>
      </c>
      <c r="DT797" s="77">
        <v>0.20568529999999999</v>
      </c>
      <c r="DU797" s="77">
        <v>0.19039880000000001</v>
      </c>
      <c r="DV797" s="77">
        <v>0.119828</v>
      </c>
      <c r="DW797" s="77">
        <v>-0.58991780000000005</v>
      </c>
      <c r="DX797" s="77">
        <v>-0.68013670000000004</v>
      </c>
      <c r="DY797" s="77">
        <v>-0.436502</v>
      </c>
      <c r="DZ797" s="77">
        <v>-0.21372099999999999</v>
      </c>
      <c r="EA797" s="77">
        <v>-9.6546199999999999E-2</v>
      </c>
      <c r="EB797" s="77">
        <v>6.1218099999999998E-2</v>
      </c>
      <c r="EC797" s="77">
        <v>3.8881800000000001E-2</v>
      </c>
      <c r="ED797" s="77">
        <v>7.1720000000000004E-3</v>
      </c>
      <c r="EE797" s="77">
        <v>-3.8969999999999999E-3</v>
      </c>
      <c r="EF797" s="77">
        <v>0.20206969999999999</v>
      </c>
      <c r="EG797" s="77">
        <v>0.30212600000000001</v>
      </c>
      <c r="EH797" s="77">
        <v>0.36985489999999999</v>
      </c>
      <c r="EI797" s="77">
        <v>0.36714160000000001</v>
      </c>
      <c r="EJ797" s="77">
        <v>0.40204980000000001</v>
      </c>
      <c r="EK797" s="77">
        <v>0.35620859999999999</v>
      </c>
      <c r="EL797" s="77">
        <v>0.37437389999999998</v>
      </c>
      <c r="EM797" s="77">
        <v>0.49907750000000001</v>
      </c>
      <c r="EN797" s="77">
        <v>0.4827938</v>
      </c>
      <c r="EO797" s="77">
        <v>0.42599789999999998</v>
      </c>
      <c r="EP797" s="77">
        <v>0.32957839999999999</v>
      </c>
      <c r="EQ797" s="77">
        <v>0.2379445</v>
      </c>
      <c r="ER797" s="77">
        <v>0.296734</v>
      </c>
      <c r="ES797" s="77">
        <v>0.26721089999999997</v>
      </c>
      <c r="ET797" s="77">
        <v>0.1749502</v>
      </c>
      <c r="EU797" s="77">
        <v>66.416550000000001</v>
      </c>
      <c r="EV797" s="77">
        <v>65.967609999999993</v>
      </c>
      <c r="EW797" s="77">
        <v>65.454220000000007</v>
      </c>
      <c r="EX797" s="77">
        <v>64.995130000000003</v>
      </c>
      <c r="EY797" s="77">
        <v>64.749880000000005</v>
      </c>
      <c r="EZ797" s="77">
        <v>64.738290000000006</v>
      </c>
      <c r="FA797" s="77">
        <v>64.480549999999994</v>
      </c>
      <c r="FB797" s="77">
        <v>65.356830000000002</v>
      </c>
      <c r="FC797" s="77">
        <v>69.102540000000005</v>
      </c>
      <c r="FD797" s="77">
        <v>74.764920000000004</v>
      </c>
      <c r="FE797" s="77">
        <v>80.090729999999994</v>
      </c>
      <c r="FF797" s="77">
        <v>82.480239999999995</v>
      </c>
      <c r="FG797" s="77">
        <v>84.323970000000003</v>
      </c>
      <c r="FH797" s="77">
        <v>85.298940000000002</v>
      </c>
      <c r="FI797" s="77">
        <v>85.937449999999998</v>
      </c>
      <c r="FJ797" s="77">
        <v>85.489599999999996</v>
      </c>
      <c r="FK797" s="77">
        <v>84.101780000000005</v>
      </c>
      <c r="FL797" s="77">
        <v>81.905320000000003</v>
      </c>
      <c r="FM797" s="77">
        <v>79.484780000000001</v>
      </c>
      <c r="FN797" s="77">
        <v>75.722499999999997</v>
      </c>
      <c r="FO797" s="77">
        <v>71.056929999999994</v>
      </c>
      <c r="FP797" s="77">
        <v>69.146180000000001</v>
      </c>
      <c r="FQ797" s="77">
        <v>67.741799999999998</v>
      </c>
      <c r="FR797" s="77">
        <v>67.286439999999999</v>
      </c>
      <c r="FS797" s="77">
        <v>1.061963</v>
      </c>
      <c r="FT797" s="77">
        <v>4.8633200000000001E-2</v>
      </c>
      <c r="FU797" s="77">
        <v>0.1027494</v>
      </c>
    </row>
    <row r="798" spans="1:177" x14ac:dyDescent="0.25">
      <c r="A798" t="s">
        <v>226</v>
      </c>
      <c r="B798" t="s">
        <v>199</v>
      </c>
      <c r="C798" t="s">
        <v>272</v>
      </c>
      <c r="D798" s="30" t="s">
        <v>231</v>
      </c>
      <c r="E798" t="s">
        <v>220</v>
      </c>
      <c r="F798" s="78">
        <v>1954</v>
      </c>
      <c r="G798" s="77">
        <v>1.819731</v>
      </c>
      <c r="H798" s="77">
        <v>1.5173680000000001</v>
      </c>
      <c r="I798" s="77">
        <v>1.410903</v>
      </c>
      <c r="J798" s="77">
        <v>1.31782</v>
      </c>
      <c r="K798" s="77">
        <v>1.164382</v>
      </c>
      <c r="L798" s="77">
        <v>1.1738230000000001</v>
      </c>
      <c r="M798" s="77">
        <v>1.0422709999999999</v>
      </c>
      <c r="N798" s="77">
        <v>0.71729480000000001</v>
      </c>
      <c r="O798" s="77">
        <v>0.1610579</v>
      </c>
      <c r="P798" s="77">
        <v>-0.5108414</v>
      </c>
      <c r="Q798" s="77">
        <v>-1.4080820000000001</v>
      </c>
      <c r="R798" s="77">
        <v>-2.0492270000000001</v>
      </c>
      <c r="S798" s="77">
        <v>-2.3806180000000001</v>
      </c>
      <c r="T798" s="77">
        <v>-2.2499199999999999</v>
      </c>
      <c r="U798" s="77">
        <v>-1.891367</v>
      </c>
      <c r="V798" s="77">
        <v>-1.102122</v>
      </c>
      <c r="W798" s="77">
        <v>-0.117995</v>
      </c>
      <c r="X798" s="77">
        <v>1.156868</v>
      </c>
      <c r="Y798" s="77">
        <v>2.0679110000000001</v>
      </c>
      <c r="Z798" s="77">
        <v>2.4245169999999998</v>
      </c>
      <c r="AA798" s="77">
        <v>2.2986149999999999</v>
      </c>
      <c r="AB798" s="77">
        <v>2.2523</v>
      </c>
      <c r="AC798" s="77">
        <v>2.0953940000000002</v>
      </c>
      <c r="AD798" s="77">
        <v>1.852708</v>
      </c>
      <c r="AE798" s="77">
        <v>-0.73168960000000005</v>
      </c>
      <c r="AF798" s="77">
        <v>-0.84535260000000001</v>
      </c>
      <c r="AG798" s="77">
        <v>-0.63469310000000001</v>
      </c>
      <c r="AH798" s="77">
        <v>-0.46600609999999998</v>
      </c>
      <c r="AI798" s="77">
        <v>-0.42369980000000002</v>
      </c>
      <c r="AJ798" s="77">
        <v>-0.25455860000000002</v>
      </c>
      <c r="AK798" s="77">
        <v>-0.23212579999999999</v>
      </c>
      <c r="AL798" s="77">
        <v>-0.26374449999999999</v>
      </c>
      <c r="AM798" s="77">
        <v>-0.20739550000000001</v>
      </c>
      <c r="AN798" s="77">
        <v>2.6836800000000001E-2</v>
      </c>
      <c r="AO798" s="77">
        <v>2.5770700000000001E-2</v>
      </c>
      <c r="AP798" s="77">
        <v>9.8817000000000002E-2</v>
      </c>
      <c r="AQ798" s="77">
        <v>6.7857999999999998E-3</v>
      </c>
      <c r="AR798" s="77">
        <v>-3.3072299999999999E-2</v>
      </c>
      <c r="AS798" s="77">
        <v>-2.0986399999999999E-2</v>
      </c>
      <c r="AT798" s="77">
        <v>-8.3166000000000004E-3</v>
      </c>
      <c r="AU798" s="77">
        <v>5.5181500000000001E-2</v>
      </c>
      <c r="AV798" s="77">
        <v>8.7083800000000003E-2</v>
      </c>
      <c r="AW798" s="77">
        <v>5.77166E-2</v>
      </c>
      <c r="AX798" s="77">
        <v>4.7359499999999999E-2</v>
      </c>
      <c r="AY798" s="77">
        <v>-0.1389109</v>
      </c>
      <c r="AZ798" s="77">
        <v>-0.1425295</v>
      </c>
      <c r="BA798" s="77">
        <v>-0.1024433</v>
      </c>
      <c r="BB798" s="77">
        <v>-9.0241100000000005E-2</v>
      </c>
      <c r="BC798" s="77">
        <v>-0.65643079999999998</v>
      </c>
      <c r="BD798" s="77">
        <v>-0.75843450000000001</v>
      </c>
      <c r="BE798" s="77">
        <v>-0.56177310000000003</v>
      </c>
      <c r="BF798" s="77">
        <v>-0.38582899999999998</v>
      </c>
      <c r="BG798" s="77">
        <v>-0.33261940000000001</v>
      </c>
      <c r="BH798" s="77">
        <v>-0.15831120000000001</v>
      </c>
      <c r="BI798" s="77">
        <v>-0.16216079999999999</v>
      </c>
      <c r="BJ798" s="77">
        <v>-0.18834870000000001</v>
      </c>
      <c r="BK798" s="77">
        <v>-0.13589219999999999</v>
      </c>
      <c r="BL798" s="77">
        <v>9.8664399999999999E-2</v>
      </c>
      <c r="BM798" s="77">
        <v>0.11660669999999999</v>
      </c>
      <c r="BN798" s="77">
        <v>0.18614120000000001</v>
      </c>
      <c r="BO798" s="77">
        <v>0.1162801</v>
      </c>
      <c r="BP798" s="77">
        <v>0.1031483</v>
      </c>
      <c r="BQ798" s="77">
        <v>8.0643999999999993E-2</v>
      </c>
      <c r="BR798" s="77">
        <v>9.8329399999999997E-2</v>
      </c>
      <c r="BS798" s="77">
        <v>0.19753560000000001</v>
      </c>
      <c r="BT798" s="77">
        <v>0.22609950000000001</v>
      </c>
      <c r="BU798" s="77">
        <v>0.16352990000000001</v>
      </c>
      <c r="BV798" s="77">
        <v>0.12918099999999999</v>
      </c>
      <c r="BW798" s="77">
        <v>-7.0911799999999997E-2</v>
      </c>
      <c r="BX798" s="77">
        <v>-8.4232799999999997E-2</v>
      </c>
      <c r="BY798" s="77">
        <v>-4.7279500000000002E-2</v>
      </c>
      <c r="BZ798" s="77">
        <v>-2.90096E-2</v>
      </c>
      <c r="CA798" s="77">
        <v>-0.60430669999999997</v>
      </c>
      <c r="CB798" s="77">
        <v>-0.6982353</v>
      </c>
      <c r="CC798" s="77">
        <v>-0.51126899999999997</v>
      </c>
      <c r="CD798" s="77">
        <v>-0.33029849999999999</v>
      </c>
      <c r="CE798" s="77">
        <v>-0.26953739999999998</v>
      </c>
      <c r="CF798" s="77">
        <v>-9.1650499999999996E-2</v>
      </c>
      <c r="CG798" s="77">
        <v>-0.11370329999999999</v>
      </c>
      <c r="CH798" s="77">
        <v>-0.1361299</v>
      </c>
      <c r="CI798" s="77">
        <v>-8.6369299999999996E-2</v>
      </c>
      <c r="CJ798" s="77">
        <v>0.14841199999999999</v>
      </c>
      <c r="CK798" s="77">
        <v>0.1795194</v>
      </c>
      <c r="CL798" s="77">
        <v>0.2466216</v>
      </c>
      <c r="CM798" s="77">
        <v>0.19211549999999999</v>
      </c>
      <c r="CN798" s="77">
        <v>0.19749430000000001</v>
      </c>
      <c r="CO798" s="77">
        <v>0.1510329</v>
      </c>
      <c r="CP798" s="77">
        <v>0.17219209999999999</v>
      </c>
      <c r="CQ798" s="77">
        <v>0.29612959999999999</v>
      </c>
      <c r="CR798" s="77">
        <v>0.32238129999999998</v>
      </c>
      <c r="CS798" s="77">
        <v>0.2368159</v>
      </c>
      <c r="CT798" s="77">
        <v>0.1858504</v>
      </c>
      <c r="CU798" s="77">
        <v>-2.3815900000000001E-2</v>
      </c>
      <c r="CV798" s="77">
        <v>-4.3856600000000003E-2</v>
      </c>
      <c r="CW798" s="77">
        <v>-9.0732999999999994E-3</v>
      </c>
      <c r="CX798" s="77">
        <v>1.33992E-2</v>
      </c>
      <c r="CY798" s="77">
        <v>-0.55218270000000003</v>
      </c>
      <c r="CZ798" s="77">
        <v>-0.63803609999999999</v>
      </c>
      <c r="DA798" s="77">
        <v>-0.46076479999999997</v>
      </c>
      <c r="DB798" s="77">
        <v>-0.27476810000000002</v>
      </c>
      <c r="DC798" s="77">
        <v>-0.20645549999999999</v>
      </c>
      <c r="DD798" s="77">
        <v>-2.49898E-2</v>
      </c>
      <c r="DE798" s="77">
        <v>-6.5245700000000004E-2</v>
      </c>
      <c r="DF798" s="77">
        <v>-8.3910999999999999E-2</v>
      </c>
      <c r="DG798" s="77">
        <v>-3.6846299999999998E-2</v>
      </c>
      <c r="DH798" s="77">
        <v>0.19815959999999999</v>
      </c>
      <c r="DI798" s="77">
        <v>0.24243210000000001</v>
      </c>
      <c r="DJ798" s="77">
        <v>0.30710209999999999</v>
      </c>
      <c r="DK798" s="77">
        <v>0.26795099999999999</v>
      </c>
      <c r="DL798" s="77">
        <v>0.29184019999999999</v>
      </c>
      <c r="DM798" s="77">
        <v>0.2214218</v>
      </c>
      <c r="DN798" s="77">
        <v>0.24605479999999999</v>
      </c>
      <c r="DO798" s="77">
        <v>0.39472360000000001</v>
      </c>
      <c r="DP798" s="77">
        <v>0.41866310000000001</v>
      </c>
      <c r="DQ798" s="77">
        <v>0.31010199999999999</v>
      </c>
      <c r="DR798" s="77">
        <v>0.2425197</v>
      </c>
      <c r="DS798" s="77">
        <v>2.3280100000000001E-2</v>
      </c>
      <c r="DT798" s="77">
        <v>-3.4805000000000001E-3</v>
      </c>
      <c r="DU798" s="77">
        <v>2.9132999999999999E-2</v>
      </c>
      <c r="DV798" s="77">
        <v>5.5808099999999999E-2</v>
      </c>
      <c r="DW798" s="77">
        <v>-0.47692390000000001</v>
      </c>
      <c r="DX798" s="77">
        <v>-0.55111790000000005</v>
      </c>
      <c r="DY798" s="77">
        <v>-0.38784479999999999</v>
      </c>
      <c r="DZ798" s="77">
        <v>-0.19459090000000001</v>
      </c>
      <c r="EA798" s="77">
        <v>-0.11537509999999999</v>
      </c>
      <c r="EB798" s="77">
        <v>7.1257600000000004E-2</v>
      </c>
      <c r="EC798" s="77">
        <v>4.7193000000000001E-3</v>
      </c>
      <c r="ED798" s="77">
        <v>-8.5152000000000005E-3</v>
      </c>
      <c r="EE798" s="77">
        <v>3.4657E-2</v>
      </c>
      <c r="EF798" s="77">
        <v>0.26998729999999999</v>
      </c>
      <c r="EG798" s="77">
        <v>0.33326810000000001</v>
      </c>
      <c r="EH798" s="77">
        <v>0.3944262</v>
      </c>
      <c r="EI798" s="77">
        <v>0.37744529999999998</v>
      </c>
      <c r="EJ798" s="77">
        <v>0.42806080000000002</v>
      </c>
      <c r="EK798" s="77">
        <v>0.32305220000000001</v>
      </c>
      <c r="EL798" s="77">
        <v>0.35270069999999998</v>
      </c>
      <c r="EM798" s="77">
        <v>0.53707769999999999</v>
      </c>
      <c r="EN798" s="77">
        <v>0.55767869999999997</v>
      </c>
      <c r="EO798" s="77">
        <v>0.41591529999999999</v>
      </c>
      <c r="EP798" s="77">
        <v>0.3243412</v>
      </c>
      <c r="EQ798" s="77">
        <v>9.1279100000000002E-2</v>
      </c>
      <c r="ER798" s="77">
        <v>5.4816299999999998E-2</v>
      </c>
      <c r="ES798" s="77">
        <v>8.4296800000000005E-2</v>
      </c>
      <c r="ET798" s="77">
        <v>0.11703959999999999</v>
      </c>
      <c r="EU798" s="77">
        <v>67.454980000000006</v>
      </c>
      <c r="EV798" s="77">
        <v>67.446460000000002</v>
      </c>
      <c r="EW798" s="77">
        <v>66.971940000000004</v>
      </c>
      <c r="EX798" s="77">
        <v>66.732290000000006</v>
      </c>
      <c r="EY798" s="77">
        <v>66.634510000000006</v>
      </c>
      <c r="EZ798" s="77">
        <v>66.914940000000001</v>
      </c>
      <c r="FA798" s="77">
        <v>66.586960000000005</v>
      </c>
      <c r="FB798" s="77">
        <v>66.875240000000005</v>
      </c>
      <c r="FC798" s="77">
        <v>68.673230000000004</v>
      </c>
      <c r="FD798" s="77">
        <v>72.33869</v>
      </c>
      <c r="FE798" s="77">
        <v>76.873829999999998</v>
      </c>
      <c r="FF798" s="77">
        <v>79.327520000000007</v>
      </c>
      <c r="FG798" s="77">
        <v>80.683160000000001</v>
      </c>
      <c r="FH798" s="77">
        <v>80.979680000000002</v>
      </c>
      <c r="FI798" s="77">
        <v>81.450400000000002</v>
      </c>
      <c r="FJ798" s="77">
        <v>81.261340000000004</v>
      </c>
      <c r="FK798" s="77">
        <v>79.930199999999999</v>
      </c>
      <c r="FL798" s="77">
        <v>78.030619999999999</v>
      </c>
      <c r="FM798" s="77">
        <v>76.309070000000006</v>
      </c>
      <c r="FN798" s="77">
        <v>73.061899999999994</v>
      </c>
      <c r="FO798" s="77">
        <v>69.868520000000004</v>
      </c>
      <c r="FP798" s="77">
        <v>68.619020000000006</v>
      </c>
      <c r="FQ798" s="77">
        <v>67.897310000000004</v>
      </c>
      <c r="FR798" s="77">
        <v>68.029520000000005</v>
      </c>
      <c r="FS798" s="77">
        <v>1.462939</v>
      </c>
      <c r="FT798" s="77">
        <v>6.2966300000000003E-2</v>
      </c>
      <c r="FU798" s="77">
        <v>0.1315365</v>
      </c>
    </row>
    <row r="799" spans="1:177" x14ac:dyDescent="0.25">
      <c r="A799" t="s">
        <v>226</v>
      </c>
      <c r="B799" t="s">
        <v>199</v>
      </c>
      <c r="C799" t="s">
        <v>272</v>
      </c>
      <c r="D799" s="30" t="s">
        <v>231</v>
      </c>
      <c r="E799" t="s">
        <v>221</v>
      </c>
      <c r="F799" s="78">
        <v>1230</v>
      </c>
      <c r="G799" s="77">
        <v>1.3592200000000001</v>
      </c>
      <c r="H799" s="77">
        <v>1.0575079999999999</v>
      </c>
      <c r="I799" s="77">
        <v>1.0667230000000001</v>
      </c>
      <c r="J799" s="77">
        <v>1.013307</v>
      </c>
      <c r="K799" s="77">
        <v>1.037277</v>
      </c>
      <c r="L799" s="77">
        <v>1.1577</v>
      </c>
      <c r="M799" s="77">
        <v>1.1260920000000001</v>
      </c>
      <c r="N799" s="77">
        <v>0.74972950000000005</v>
      </c>
      <c r="O799" s="77">
        <v>-2.2683600000000002E-2</v>
      </c>
      <c r="P799" s="77">
        <v>-0.76423980000000002</v>
      </c>
      <c r="Q799" s="77">
        <v>-1.3501449999999999</v>
      </c>
      <c r="R799" s="77">
        <v>-1.689289</v>
      </c>
      <c r="S799" s="77">
        <v>-1.736073</v>
      </c>
      <c r="T799" s="77">
        <v>-1.523493</v>
      </c>
      <c r="U799" s="77">
        <v>-0.98470349999999995</v>
      </c>
      <c r="V799" s="77">
        <v>-0.2298113</v>
      </c>
      <c r="W799" s="77">
        <v>0.62851630000000003</v>
      </c>
      <c r="X799" s="77">
        <v>1.661483</v>
      </c>
      <c r="Y799" s="77">
        <v>2.5443419999999999</v>
      </c>
      <c r="Z799" s="77">
        <v>2.5952519999999999</v>
      </c>
      <c r="AA799" s="77">
        <v>2.6794410000000002</v>
      </c>
      <c r="AB799" s="77">
        <v>2.7748499999999998</v>
      </c>
      <c r="AC799" s="77">
        <v>2.475079</v>
      </c>
      <c r="AD799" s="77">
        <v>2.012813</v>
      </c>
      <c r="AE799" s="77">
        <v>-1.41282</v>
      </c>
      <c r="AF799" s="77">
        <v>-1.493425</v>
      </c>
      <c r="AG799" s="77">
        <v>-1.2009810000000001</v>
      </c>
      <c r="AH799" s="77">
        <v>-1.0301089999999999</v>
      </c>
      <c r="AI799" s="77">
        <v>-0.70756459999999999</v>
      </c>
      <c r="AJ799" s="77">
        <v>-0.19284599999999999</v>
      </c>
      <c r="AK799" s="77">
        <v>-4.1653299999999997E-2</v>
      </c>
      <c r="AL799" s="77">
        <v>-0.1133386</v>
      </c>
      <c r="AM799" s="77">
        <v>-0.3182392</v>
      </c>
      <c r="AN799" s="77">
        <v>-4.4046500000000002E-2</v>
      </c>
      <c r="AO799" s="77">
        <v>0.1079616</v>
      </c>
      <c r="AP799" s="77">
        <v>0.1771827</v>
      </c>
      <c r="AQ799" s="77">
        <v>0.1693654</v>
      </c>
      <c r="AR799" s="77">
        <v>0.1275057</v>
      </c>
      <c r="AS799" s="77">
        <v>0.1771703</v>
      </c>
      <c r="AT799" s="77">
        <v>0.12665029999999999</v>
      </c>
      <c r="AU799" s="77">
        <v>0.16875109999999999</v>
      </c>
      <c r="AV799" s="77">
        <v>0.10368230000000001</v>
      </c>
      <c r="AW799" s="77">
        <v>0.1936408</v>
      </c>
      <c r="AX799" s="77">
        <v>-0.1320926</v>
      </c>
      <c r="AY799" s="77">
        <v>-1.77E-2</v>
      </c>
      <c r="AZ799" s="77">
        <v>0.11488520000000001</v>
      </c>
      <c r="BA799" s="77">
        <v>8.7753399999999995E-2</v>
      </c>
      <c r="BB799" s="77">
        <v>2.05877E-2</v>
      </c>
      <c r="BC799" s="77">
        <v>-1.1798420000000001</v>
      </c>
      <c r="BD799" s="77">
        <v>-1.262351</v>
      </c>
      <c r="BE799" s="77">
        <v>-0.94864380000000004</v>
      </c>
      <c r="BF799" s="77">
        <v>-0.74246279999999998</v>
      </c>
      <c r="BG799" s="77">
        <v>-0.45936120000000003</v>
      </c>
      <c r="BH799" s="77">
        <v>-8.4538000000000002E-2</v>
      </c>
      <c r="BI799" s="77">
        <v>1.6931999999999999E-2</v>
      </c>
      <c r="BJ799" s="77">
        <v>-5.1705599999999997E-2</v>
      </c>
      <c r="BK799" s="77">
        <v>-0.2120119</v>
      </c>
      <c r="BL799" s="77">
        <v>1.68056E-2</v>
      </c>
      <c r="BM799" s="77">
        <v>0.17312420000000001</v>
      </c>
      <c r="BN799" s="77">
        <v>0.24136630000000001</v>
      </c>
      <c r="BO799" s="77">
        <v>0.24219570000000001</v>
      </c>
      <c r="BP799" s="77">
        <v>0.2183841</v>
      </c>
      <c r="BQ799" s="77">
        <v>0.27227639999999997</v>
      </c>
      <c r="BR799" s="77">
        <v>0.2393248</v>
      </c>
      <c r="BS799" s="77">
        <v>0.27440510000000001</v>
      </c>
      <c r="BT799" s="77">
        <v>0.20647489999999999</v>
      </c>
      <c r="BU799" s="77">
        <v>0.29770150000000001</v>
      </c>
      <c r="BV799" s="77">
        <v>4.8940699999999997E-2</v>
      </c>
      <c r="BW799" s="77">
        <v>0.1722602</v>
      </c>
      <c r="BX799" s="77">
        <v>0.32319189999999998</v>
      </c>
      <c r="BY799" s="77">
        <v>0.26212780000000002</v>
      </c>
      <c r="BZ799" s="77">
        <v>0.1226257</v>
      </c>
      <c r="CA799" s="77">
        <v>-1.018483</v>
      </c>
      <c r="CB799" s="77">
        <v>-1.102309</v>
      </c>
      <c r="CC799" s="77">
        <v>-0.77387550000000005</v>
      </c>
      <c r="CD799" s="77">
        <v>-0.54323969999999999</v>
      </c>
      <c r="CE799" s="77">
        <v>-0.2874563</v>
      </c>
      <c r="CF799" s="77">
        <v>-9.5242E-3</v>
      </c>
      <c r="CG799" s="77">
        <v>5.7507999999999997E-2</v>
      </c>
      <c r="CH799" s="77">
        <v>-9.0188000000000004E-3</v>
      </c>
      <c r="CI799" s="77">
        <v>-0.13843910000000001</v>
      </c>
      <c r="CJ799" s="77">
        <v>5.8951499999999997E-2</v>
      </c>
      <c r="CK799" s="77">
        <v>0.21825559999999999</v>
      </c>
      <c r="CL799" s="77">
        <v>0.28581960000000001</v>
      </c>
      <c r="CM799" s="77">
        <v>0.2926378</v>
      </c>
      <c r="CN799" s="77">
        <v>0.28132620000000003</v>
      </c>
      <c r="CO799" s="77">
        <v>0.33814660000000002</v>
      </c>
      <c r="CP799" s="77">
        <v>0.3173628</v>
      </c>
      <c r="CQ799" s="77">
        <v>0.34758070000000002</v>
      </c>
      <c r="CR799" s="77">
        <v>0.27766869999999999</v>
      </c>
      <c r="CS799" s="77">
        <v>0.36977359999999998</v>
      </c>
      <c r="CT799" s="77">
        <v>0.1743238</v>
      </c>
      <c r="CU799" s="77">
        <v>0.30382609999999999</v>
      </c>
      <c r="CV799" s="77">
        <v>0.4674644</v>
      </c>
      <c r="CW799" s="77">
        <v>0.38289899999999999</v>
      </c>
      <c r="CX799" s="77">
        <v>0.19329689999999999</v>
      </c>
      <c r="CY799" s="77">
        <v>-0.85712319999999997</v>
      </c>
      <c r="CZ799" s="77">
        <v>-0.94226770000000004</v>
      </c>
      <c r="DA799" s="77">
        <v>-0.5991071</v>
      </c>
      <c r="DB799" s="77">
        <v>-0.34401670000000001</v>
      </c>
      <c r="DC799" s="77">
        <v>-0.1155513</v>
      </c>
      <c r="DD799" s="77">
        <v>6.5489599999999995E-2</v>
      </c>
      <c r="DE799" s="77">
        <v>9.8084000000000005E-2</v>
      </c>
      <c r="DF799" s="77">
        <v>3.3667999999999997E-2</v>
      </c>
      <c r="DG799" s="77">
        <v>-6.4866400000000005E-2</v>
      </c>
      <c r="DH799" s="77">
        <v>0.1010974</v>
      </c>
      <c r="DI799" s="77">
        <v>0.26338699999999998</v>
      </c>
      <c r="DJ799" s="77">
        <v>0.33027299999999998</v>
      </c>
      <c r="DK799" s="77">
        <v>0.34307989999999999</v>
      </c>
      <c r="DL799" s="77">
        <v>0.34426820000000002</v>
      </c>
      <c r="DM799" s="77">
        <v>0.40401680000000001</v>
      </c>
      <c r="DN799" s="77">
        <v>0.3954008</v>
      </c>
      <c r="DO799" s="77">
        <v>0.42075630000000003</v>
      </c>
      <c r="DP799" s="77">
        <v>0.34886260000000002</v>
      </c>
      <c r="DQ799" s="77">
        <v>0.44184580000000001</v>
      </c>
      <c r="DR799" s="77">
        <v>0.2997069</v>
      </c>
      <c r="DS799" s="77">
        <v>0.435392</v>
      </c>
      <c r="DT799" s="77">
        <v>0.61173699999999998</v>
      </c>
      <c r="DU799" s="77">
        <v>0.50367030000000002</v>
      </c>
      <c r="DV799" s="77">
        <v>0.26396809999999998</v>
      </c>
      <c r="DW799" s="77">
        <v>-0.62414570000000003</v>
      </c>
      <c r="DX799" s="77">
        <v>-0.71119299999999996</v>
      </c>
      <c r="DY799" s="77">
        <v>-0.34676940000000001</v>
      </c>
      <c r="DZ799" s="77">
        <v>-5.6370200000000002E-2</v>
      </c>
      <c r="EA799" s="77">
        <v>0.1326521</v>
      </c>
      <c r="EB799" s="77">
        <v>0.1737976</v>
      </c>
      <c r="EC799" s="77">
        <v>0.15666930000000001</v>
      </c>
      <c r="ED799" s="77">
        <v>9.5300899999999994E-2</v>
      </c>
      <c r="EE799" s="77">
        <v>4.1361000000000002E-2</v>
      </c>
      <c r="EF799" s="77">
        <v>0.1619495</v>
      </c>
      <c r="EG799" s="77">
        <v>0.3285496</v>
      </c>
      <c r="EH799" s="77">
        <v>0.39445669999999999</v>
      </c>
      <c r="EI799" s="77">
        <v>0.41591030000000001</v>
      </c>
      <c r="EJ799" s="77">
        <v>0.43514659999999999</v>
      </c>
      <c r="EK799" s="77">
        <v>0.49912289999999998</v>
      </c>
      <c r="EL799" s="77">
        <v>0.50807519999999995</v>
      </c>
      <c r="EM799" s="77">
        <v>0.5264103</v>
      </c>
      <c r="EN799" s="77">
        <v>0.45165519999999998</v>
      </c>
      <c r="EO799" s="77">
        <v>0.54590649999999996</v>
      </c>
      <c r="EP799" s="77">
        <v>0.48074020000000001</v>
      </c>
      <c r="EQ799" s="77">
        <v>0.62535229999999997</v>
      </c>
      <c r="ER799" s="77">
        <v>0.82004370000000004</v>
      </c>
      <c r="ES799" s="77">
        <v>0.67804469999999994</v>
      </c>
      <c r="ET799" s="77">
        <v>0.3660061</v>
      </c>
      <c r="EU799" s="77">
        <v>64.776510000000002</v>
      </c>
      <c r="EV799" s="77">
        <v>63.631999999999998</v>
      </c>
      <c r="EW799" s="77">
        <v>63.057220000000001</v>
      </c>
      <c r="EX799" s="77">
        <v>62.251570000000001</v>
      </c>
      <c r="EY799" s="77">
        <v>61.773409999999998</v>
      </c>
      <c r="EZ799" s="77">
        <v>61.300609999999999</v>
      </c>
      <c r="FA799" s="77">
        <v>61.153799999999997</v>
      </c>
      <c r="FB799" s="77">
        <v>62.958739999999999</v>
      </c>
      <c r="FC799" s="77">
        <v>69.780559999999994</v>
      </c>
      <c r="FD799" s="77">
        <v>78.596779999999995</v>
      </c>
      <c r="FE799" s="77">
        <v>85.171310000000005</v>
      </c>
      <c r="FF799" s="77">
        <v>87.459460000000007</v>
      </c>
      <c r="FG799" s="77">
        <v>90.074060000000003</v>
      </c>
      <c r="FH799" s="77">
        <v>92.120519999999999</v>
      </c>
      <c r="FI799" s="77">
        <v>93.024019999999993</v>
      </c>
      <c r="FJ799" s="77">
        <v>92.167460000000005</v>
      </c>
      <c r="FK799" s="77">
        <v>90.690129999999996</v>
      </c>
      <c r="FL799" s="77">
        <v>88.024780000000007</v>
      </c>
      <c r="FM799" s="77">
        <v>84.500320000000002</v>
      </c>
      <c r="FN799" s="77">
        <v>79.924509999999998</v>
      </c>
      <c r="FO799" s="77">
        <v>72.933840000000004</v>
      </c>
      <c r="FP799" s="77">
        <v>69.978750000000005</v>
      </c>
      <c r="FQ799" s="77">
        <v>67.496189999999999</v>
      </c>
      <c r="FR799" s="77">
        <v>66.112859999999998</v>
      </c>
      <c r="FS799" s="77">
        <v>1.346122</v>
      </c>
      <c r="FT799" s="77">
        <v>7.0236699999999999E-2</v>
      </c>
      <c r="FU799" s="77">
        <v>0.16200220000000001</v>
      </c>
    </row>
    <row r="800" spans="1:177" x14ac:dyDescent="0.25">
      <c r="A800" t="s">
        <v>226</v>
      </c>
      <c r="B800" t="s">
        <v>199</v>
      </c>
      <c r="C800" t="s">
        <v>272</v>
      </c>
      <c r="D800" s="30" t="s">
        <v>232</v>
      </c>
      <c r="E800" t="s">
        <v>219</v>
      </c>
      <c r="F800" s="78">
        <v>2724</v>
      </c>
      <c r="G800" s="77">
        <v>1.7122170000000001</v>
      </c>
      <c r="H800" s="77">
        <v>1.48732</v>
      </c>
      <c r="I800" s="77">
        <v>1.42655</v>
      </c>
      <c r="J800" s="77">
        <v>1.0593360000000001</v>
      </c>
      <c r="K800" s="77">
        <v>0.90545129999999996</v>
      </c>
      <c r="L800" s="77">
        <v>1.0210140000000001</v>
      </c>
      <c r="M800" s="77">
        <v>1.2674030000000001</v>
      </c>
      <c r="N800" s="77">
        <v>0.94239110000000004</v>
      </c>
      <c r="O800" s="77">
        <v>0.19423699999999999</v>
      </c>
      <c r="P800" s="77">
        <v>-0.4732015</v>
      </c>
      <c r="Q800" s="77">
        <v>-1.085467</v>
      </c>
      <c r="R800" s="77">
        <v>-1.258524</v>
      </c>
      <c r="S800" s="77">
        <v>-1.1555359999999999</v>
      </c>
      <c r="T800" s="77">
        <v>-0.69543219999999994</v>
      </c>
      <c r="U800" s="77">
        <v>-0.20409150000000001</v>
      </c>
      <c r="V800" s="77">
        <v>0.57832090000000003</v>
      </c>
      <c r="W800" s="77">
        <v>1.2746980000000001</v>
      </c>
      <c r="X800" s="77">
        <v>1.7587870000000001</v>
      </c>
      <c r="Y800" s="77">
        <v>1.919354</v>
      </c>
      <c r="Z800" s="77">
        <v>1.9096219999999999</v>
      </c>
      <c r="AA800" s="77">
        <v>1.9700420000000001</v>
      </c>
      <c r="AB800" s="77">
        <v>1.947832</v>
      </c>
      <c r="AC800" s="77">
        <v>1.745314</v>
      </c>
      <c r="AD800" s="77">
        <v>1.5719479999999999</v>
      </c>
      <c r="AE800" s="77">
        <v>-1.0384679999999999</v>
      </c>
      <c r="AF800" s="77">
        <v>-1.2364390000000001</v>
      </c>
      <c r="AG800" s="77">
        <v>-0.97038760000000002</v>
      </c>
      <c r="AH800" s="77">
        <v>-0.96809449999999997</v>
      </c>
      <c r="AI800" s="77">
        <v>-0.78732749999999996</v>
      </c>
      <c r="AJ800" s="77">
        <v>-0.4043794</v>
      </c>
      <c r="AK800" s="77">
        <v>-0.1527789</v>
      </c>
      <c r="AL800" s="77">
        <v>-0.23701459999999999</v>
      </c>
      <c r="AM800" s="77">
        <v>-0.24556439999999999</v>
      </c>
      <c r="AN800" s="77">
        <v>-0.1477202</v>
      </c>
      <c r="AO800" s="77">
        <v>-0.1738992</v>
      </c>
      <c r="AP800" s="77">
        <v>-0.2118708</v>
      </c>
      <c r="AQ800" s="77">
        <v>-0.20784849999999999</v>
      </c>
      <c r="AR800" s="77">
        <v>-0.1039099</v>
      </c>
      <c r="AS800" s="77">
        <v>-0.1114566</v>
      </c>
      <c r="AT800" s="77">
        <v>-0.1200726</v>
      </c>
      <c r="AU800" s="77">
        <v>-0.1709262</v>
      </c>
      <c r="AV800" s="77">
        <v>-0.12107279999999999</v>
      </c>
      <c r="AW800" s="77">
        <v>-4.7332100000000002E-2</v>
      </c>
      <c r="AX800" s="77">
        <v>-6.3813099999999998E-2</v>
      </c>
      <c r="AY800" s="77">
        <v>-3.578E-3</v>
      </c>
      <c r="AZ800" s="77">
        <v>-2.7312699999999999E-2</v>
      </c>
      <c r="BA800" s="77">
        <v>-8.3761199999999994E-2</v>
      </c>
      <c r="BB800" s="77">
        <v>-0.1002424</v>
      </c>
      <c r="BC800" s="77">
        <v>-0.86386079999999998</v>
      </c>
      <c r="BD800" s="77">
        <v>-1.0454509999999999</v>
      </c>
      <c r="BE800" s="77">
        <v>-0.75999249999999996</v>
      </c>
      <c r="BF800" s="77">
        <v>-0.77210749999999995</v>
      </c>
      <c r="BG800" s="77">
        <v>-0.62702670000000005</v>
      </c>
      <c r="BH800" s="77">
        <v>-0.31345509999999999</v>
      </c>
      <c r="BI800" s="77">
        <v>-9.41274E-2</v>
      </c>
      <c r="BJ800" s="77">
        <v>-0.1914681</v>
      </c>
      <c r="BK800" s="77">
        <v>-0.20519660000000001</v>
      </c>
      <c r="BL800" s="77">
        <v>-7.83441E-2</v>
      </c>
      <c r="BM800" s="77">
        <v>-9.1905100000000003E-2</v>
      </c>
      <c r="BN800" s="77">
        <v>-0.1096963</v>
      </c>
      <c r="BO800" s="77">
        <v>-0.1206311</v>
      </c>
      <c r="BP800" s="77">
        <v>-1.42498E-2</v>
      </c>
      <c r="BQ800" s="77">
        <v>-2.18544E-2</v>
      </c>
      <c r="BR800" s="77">
        <v>-2.4881E-2</v>
      </c>
      <c r="BS800" s="77">
        <v>-7.76202E-2</v>
      </c>
      <c r="BT800" s="77">
        <v>-4.7569800000000002E-2</v>
      </c>
      <c r="BU800" s="77">
        <v>1.78345E-2</v>
      </c>
      <c r="BV800" s="77">
        <v>5.5316999999999996E-3</v>
      </c>
      <c r="BW800" s="77">
        <v>7.4921299999999996E-2</v>
      </c>
      <c r="BX800" s="77">
        <v>7.7070899999999998E-2</v>
      </c>
      <c r="BY800" s="77">
        <v>2.9136100000000002E-2</v>
      </c>
      <c r="BZ800" s="77">
        <v>1.81406E-2</v>
      </c>
      <c r="CA800" s="77">
        <v>-0.74292849999999999</v>
      </c>
      <c r="CB800" s="77">
        <v>-0.91317320000000002</v>
      </c>
      <c r="CC800" s="77">
        <v>-0.61427370000000003</v>
      </c>
      <c r="CD800" s="77">
        <v>-0.63636740000000003</v>
      </c>
      <c r="CE800" s="77">
        <v>-0.51600290000000004</v>
      </c>
      <c r="CF800" s="77">
        <v>-0.25048120000000001</v>
      </c>
      <c r="CG800" s="77">
        <v>-5.3505499999999998E-2</v>
      </c>
      <c r="CH800" s="77">
        <v>-0.1599227</v>
      </c>
      <c r="CI800" s="77">
        <v>-0.17723810000000001</v>
      </c>
      <c r="CJ800" s="77">
        <v>-3.0294399999999999E-2</v>
      </c>
      <c r="CK800" s="77">
        <v>-3.51162E-2</v>
      </c>
      <c r="CL800" s="77">
        <v>-3.89305E-2</v>
      </c>
      <c r="CM800" s="77">
        <v>-6.0224699999999999E-2</v>
      </c>
      <c r="CN800" s="77">
        <v>4.7848500000000002E-2</v>
      </c>
      <c r="CO800" s="77">
        <v>4.0203700000000002E-2</v>
      </c>
      <c r="CP800" s="77">
        <v>4.1048500000000002E-2</v>
      </c>
      <c r="CQ800" s="77">
        <v>-1.2996799999999999E-2</v>
      </c>
      <c r="CR800" s="77">
        <v>3.3381000000000001E-3</v>
      </c>
      <c r="CS800" s="77">
        <v>6.2968700000000002E-2</v>
      </c>
      <c r="CT800" s="77">
        <v>5.3559799999999998E-2</v>
      </c>
      <c r="CU800" s="77">
        <v>0.1292896</v>
      </c>
      <c r="CV800" s="77">
        <v>0.14936659999999999</v>
      </c>
      <c r="CW800" s="77">
        <v>0.10732849999999999</v>
      </c>
      <c r="CX800" s="77">
        <v>0.10013229999999999</v>
      </c>
      <c r="CY800" s="77">
        <v>-0.6219962</v>
      </c>
      <c r="CZ800" s="77">
        <v>-0.78089540000000002</v>
      </c>
      <c r="DA800" s="77">
        <v>-0.46855469999999999</v>
      </c>
      <c r="DB800" s="77">
        <v>-0.5006275</v>
      </c>
      <c r="DC800" s="77">
        <v>-0.40497909999999998</v>
      </c>
      <c r="DD800" s="77">
        <v>-0.18750739999999999</v>
      </c>
      <c r="DE800" s="77">
        <v>-1.28837E-2</v>
      </c>
      <c r="DF800" s="77">
        <v>-0.1283773</v>
      </c>
      <c r="DG800" s="77">
        <v>-0.14927950000000001</v>
      </c>
      <c r="DH800" s="77">
        <v>1.7755300000000002E-2</v>
      </c>
      <c r="DI800" s="77">
        <v>2.16727E-2</v>
      </c>
      <c r="DJ800" s="77">
        <v>3.1835200000000001E-2</v>
      </c>
      <c r="DK800" s="77">
        <v>1.818E-4</v>
      </c>
      <c r="DL800" s="77">
        <v>0.1099468</v>
      </c>
      <c r="DM800" s="77">
        <v>0.1022619</v>
      </c>
      <c r="DN800" s="77">
        <v>0.1069779</v>
      </c>
      <c r="DO800" s="77">
        <v>5.1626600000000002E-2</v>
      </c>
      <c r="DP800" s="77">
        <v>5.4246000000000003E-2</v>
      </c>
      <c r="DQ800" s="77">
        <v>0.1081029</v>
      </c>
      <c r="DR800" s="77">
        <v>0.10158780000000001</v>
      </c>
      <c r="DS800" s="77">
        <v>0.18365799999999999</v>
      </c>
      <c r="DT800" s="77">
        <v>0.22166240000000001</v>
      </c>
      <c r="DU800" s="77">
        <v>0.18552089999999999</v>
      </c>
      <c r="DV800" s="77">
        <v>0.18212410000000001</v>
      </c>
      <c r="DW800" s="77">
        <v>-0.44738909999999998</v>
      </c>
      <c r="DX800" s="77">
        <v>-0.58990710000000002</v>
      </c>
      <c r="DY800" s="77">
        <v>-0.25815969999999999</v>
      </c>
      <c r="DZ800" s="77">
        <v>-0.30464039999999998</v>
      </c>
      <c r="EA800" s="77">
        <v>-0.24467829999999999</v>
      </c>
      <c r="EB800" s="77">
        <v>-9.6583199999999994E-2</v>
      </c>
      <c r="EC800" s="77">
        <v>4.5767799999999997E-2</v>
      </c>
      <c r="ED800" s="77">
        <v>-8.2830699999999993E-2</v>
      </c>
      <c r="EE800" s="77">
        <v>-0.1089118</v>
      </c>
      <c r="EF800" s="77">
        <v>8.7131399999999998E-2</v>
      </c>
      <c r="EG800" s="77">
        <v>0.1036668</v>
      </c>
      <c r="EH800" s="77">
        <v>0.13400970000000001</v>
      </c>
      <c r="EI800" s="77">
        <v>8.7399199999999996E-2</v>
      </c>
      <c r="EJ800" s="77">
        <v>0.1996068</v>
      </c>
      <c r="EK800" s="77">
        <v>0.19186400000000001</v>
      </c>
      <c r="EL800" s="77">
        <v>0.2021696</v>
      </c>
      <c r="EM800" s="77">
        <v>0.14493259999999999</v>
      </c>
      <c r="EN800" s="77">
        <v>0.127749</v>
      </c>
      <c r="EO800" s="77">
        <v>0.1732696</v>
      </c>
      <c r="EP800" s="77">
        <v>0.17093269999999999</v>
      </c>
      <c r="EQ800" s="77">
        <v>0.26215719999999998</v>
      </c>
      <c r="ER800" s="77">
        <v>0.3260459</v>
      </c>
      <c r="ES800" s="77">
        <v>0.29841830000000003</v>
      </c>
      <c r="ET800" s="77">
        <v>0.30050710000000003</v>
      </c>
      <c r="EU800" s="77">
        <v>49.385950000000001</v>
      </c>
      <c r="EV800" s="77">
        <v>48.984160000000003</v>
      </c>
      <c r="EW800" s="77">
        <v>48.3767</v>
      </c>
      <c r="EX800" s="77">
        <v>47.92145</v>
      </c>
      <c r="EY800" s="77">
        <v>47.586289999999998</v>
      </c>
      <c r="EZ800" s="77">
        <v>47.657989999999998</v>
      </c>
      <c r="FA800" s="77">
        <v>47.308590000000002</v>
      </c>
      <c r="FB800" s="77">
        <v>46.758029999999998</v>
      </c>
      <c r="FC800" s="77">
        <v>50.605789999999999</v>
      </c>
      <c r="FD800" s="77">
        <v>55.554360000000003</v>
      </c>
      <c r="FE800" s="77">
        <v>59.542360000000002</v>
      </c>
      <c r="FF800" s="77">
        <v>61.967269999999999</v>
      </c>
      <c r="FG800" s="77">
        <v>63.286360000000002</v>
      </c>
      <c r="FH800" s="77">
        <v>63.858800000000002</v>
      </c>
      <c r="FI800" s="77">
        <v>63.084110000000003</v>
      </c>
      <c r="FJ800" s="77">
        <v>62.073889999999999</v>
      </c>
      <c r="FK800" s="77">
        <v>60.370420000000003</v>
      </c>
      <c r="FL800" s="77">
        <v>56.622500000000002</v>
      </c>
      <c r="FM800" s="77">
        <v>54.783340000000003</v>
      </c>
      <c r="FN800" s="77">
        <v>53.462350000000001</v>
      </c>
      <c r="FO800" s="77">
        <v>52.220170000000003</v>
      </c>
      <c r="FP800" s="77">
        <v>51.332450000000001</v>
      </c>
      <c r="FQ800" s="77">
        <v>50.56156</v>
      </c>
      <c r="FR800" s="77">
        <v>50.458069999999999</v>
      </c>
      <c r="FS800" s="77">
        <v>1.645742</v>
      </c>
      <c r="FT800" s="77">
        <v>7.7154600000000004E-2</v>
      </c>
      <c r="FU800" s="77">
        <v>7.5160900000000003E-2</v>
      </c>
    </row>
    <row r="801" spans="1:177" x14ac:dyDescent="0.25">
      <c r="A801" t="s">
        <v>226</v>
      </c>
      <c r="B801" t="s">
        <v>199</v>
      </c>
      <c r="C801" t="s">
        <v>272</v>
      </c>
      <c r="D801" s="30" t="s">
        <v>232</v>
      </c>
      <c r="E801" t="s">
        <v>220</v>
      </c>
      <c r="F801" s="78">
        <v>1682</v>
      </c>
      <c r="G801" s="77">
        <v>1.6321920000000001</v>
      </c>
      <c r="H801" s="77">
        <v>1.573083</v>
      </c>
      <c r="I801" s="77">
        <v>1.610312</v>
      </c>
      <c r="J801" s="77">
        <v>1.257754</v>
      </c>
      <c r="K801" s="77">
        <v>1.1428179999999999</v>
      </c>
      <c r="L801" s="77">
        <v>1.097262</v>
      </c>
      <c r="M801" s="77">
        <v>1.2486269999999999</v>
      </c>
      <c r="N801" s="77">
        <v>0.91436989999999996</v>
      </c>
      <c r="O801" s="77">
        <v>0.17998169999999999</v>
      </c>
      <c r="P801" s="77">
        <v>-0.43813079999999999</v>
      </c>
      <c r="Q801" s="77">
        <v>-1.0746279999999999</v>
      </c>
      <c r="R801" s="77">
        <v>-1.300065</v>
      </c>
      <c r="S801" s="77">
        <v>-1.1400680000000001</v>
      </c>
      <c r="T801" s="77">
        <v>-0.74409099999999995</v>
      </c>
      <c r="U801" s="77">
        <v>-0.29520249999999998</v>
      </c>
      <c r="V801" s="77">
        <v>0.56435469999999999</v>
      </c>
      <c r="W801" s="77">
        <v>1.3196380000000001</v>
      </c>
      <c r="X801" s="77">
        <v>1.798036</v>
      </c>
      <c r="Y801" s="77">
        <v>2.0083310000000001</v>
      </c>
      <c r="Z801" s="77">
        <v>1.949757</v>
      </c>
      <c r="AA801" s="77">
        <v>1.9266030000000001</v>
      </c>
      <c r="AB801" s="77">
        <v>1.8968989999999999</v>
      </c>
      <c r="AC801" s="77">
        <v>1.642587</v>
      </c>
      <c r="AD801" s="77">
        <v>1.429049</v>
      </c>
      <c r="AE801" s="77">
        <v>-1.335256</v>
      </c>
      <c r="AF801" s="77">
        <v>-1.329415</v>
      </c>
      <c r="AG801" s="77">
        <v>-0.94211319999999998</v>
      </c>
      <c r="AH801" s="77">
        <v>-0.80175099999999999</v>
      </c>
      <c r="AI801" s="77">
        <v>-0.45233309999999999</v>
      </c>
      <c r="AJ801" s="77">
        <v>-0.3081277</v>
      </c>
      <c r="AK801" s="77">
        <v>-0.2063835</v>
      </c>
      <c r="AL801" s="77">
        <v>-0.29682130000000001</v>
      </c>
      <c r="AM801" s="77">
        <v>-0.31979879999999999</v>
      </c>
      <c r="AN801" s="77">
        <v>-0.1878619</v>
      </c>
      <c r="AO801" s="77">
        <v>-0.26633479999999998</v>
      </c>
      <c r="AP801" s="77">
        <v>-0.3320787</v>
      </c>
      <c r="AQ801" s="77">
        <v>-0.25774229999999998</v>
      </c>
      <c r="AR801" s="77">
        <v>-0.21258250000000001</v>
      </c>
      <c r="AS801" s="77">
        <v>-0.25772339999999999</v>
      </c>
      <c r="AT801" s="77">
        <v>-0.2235443</v>
      </c>
      <c r="AU801" s="77">
        <v>-0.226553</v>
      </c>
      <c r="AV801" s="77">
        <v>-0.2086316</v>
      </c>
      <c r="AW801" s="77">
        <v>-9.4236399999999998E-2</v>
      </c>
      <c r="AX801" s="77">
        <v>-0.15349650000000001</v>
      </c>
      <c r="AY801" s="77">
        <v>-0.12724460000000001</v>
      </c>
      <c r="AZ801" s="77">
        <v>-0.1618096</v>
      </c>
      <c r="BA801" s="77">
        <v>-0.28348390000000001</v>
      </c>
      <c r="BB801" s="77">
        <v>-0.29711500000000002</v>
      </c>
      <c r="BC801" s="77">
        <v>-1.087677</v>
      </c>
      <c r="BD801" s="77">
        <v>-1.078924</v>
      </c>
      <c r="BE801" s="77">
        <v>-0.67025020000000002</v>
      </c>
      <c r="BF801" s="77">
        <v>-0.6109156</v>
      </c>
      <c r="BG801" s="77">
        <v>-0.36796279999999998</v>
      </c>
      <c r="BH801" s="77">
        <v>-0.23671429999999999</v>
      </c>
      <c r="BI801" s="77">
        <v>-0.13577600000000001</v>
      </c>
      <c r="BJ801" s="77">
        <v>-0.24704219999999999</v>
      </c>
      <c r="BK801" s="77">
        <v>-0.26234469999999999</v>
      </c>
      <c r="BL801" s="77">
        <v>-0.1069259</v>
      </c>
      <c r="BM801" s="77">
        <v>-0.16941490000000001</v>
      </c>
      <c r="BN801" s="77">
        <v>-0.22963500000000001</v>
      </c>
      <c r="BO801" s="77">
        <v>-0.15998870000000001</v>
      </c>
      <c r="BP801" s="77">
        <v>-0.1081867</v>
      </c>
      <c r="BQ801" s="77">
        <v>-0.15469740000000001</v>
      </c>
      <c r="BR801" s="77">
        <v>-9.8517199999999999E-2</v>
      </c>
      <c r="BS801" s="77">
        <v>-0.10135669999999999</v>
      </c>
      <c r="BT801" s="77">
        <v>-0.1065275</v>
      </c>
      <c r="BU801" s="77">
        <v>-8.2252999999999996E-3</v>
      </c>
      <c r="BV801" s="77">
        <v>-6.5505599999999997E-2</v>
      </c>
      <c r="BW801" s="77">
        <v>-5.3770100000000001E-2</v>
      </c>
      <c r="BX801" s="77">
        <v>-5.6019300000000001E-2</v>
      </c>
      <c r="BY801" s="77">
        <v>-0.14560819999999999</v>
      </c>
      <c r="BZ801" s="77">
        <v>-0.15492600000000001</v>
      </c>
      <c r="CA801" s="77">
        <v>-0.91620559999999995</v>
      </c>
      <c r="CB801" s="77">
        <v>-0.90543530000000005</v>
      </c>
      <c r="CC801" s="77">
        <v>-0.48195880000000002</v>
      </c>
      <c r="CD801" s="77">
        <v>-0.47874359999999999</v>
      </c>
      <c r="CE801" s="77">
        <v>-0.30952819999999998</v>
      </c>
      <c r="CF801" s="77">
        <v>-0.18725359999999999</v>
      </c>
      <c r="CG801" s="77">
        <v>-8.6873500000000006E-2</v>
      </c>
      <c r="CH801" s="77">
        <v>-0.21256539999999999</v>
      </c>
      <c r="CI801" s="77">
        <v>-0.22255230000000001</v>
      </c>
      <c r="CJ801" s="77">
        <v>-5.08698E-2</v>
      </c>
      <c r="CK801" s="77">
        <v>-0.1022885</v>
      </c>
      <c r="CL801" s="77">
        <v>-0.15868280000000001</v>
      </c>
      <c r="CM801" s="77">
        <v>-9.22848E-2</v>
      </c>
      <c r="CN801" s="77">
        <v>-3.5882499999999998E-2</v>
      </c>
      <c r="CO801" s="77">
        <v>-8.3341899999999997E-2</v>
      </c>
      <c r="CP801" s="77">
        <v>-1.1923700000000001E-2</v>
      </c>
      <c r="CQ801" s="77">
        <v>-1.46462E-2</v>
      </c>
      <c r="CR801" s="77">
        <v>-3.5810500000000002E-2</v>
      </c>
      <c r="CS801" s="77">
        <v>5.1345799999999997E-2</v>
      </c>
      <c r="CT801" s="77">
        <v>-4.5634999999999998E-3</v>
      </c>
      <c r="CU801" s="77">
        <v>-2.8819000000000002E-3</v>
      </c>
      <c r="CV801" s="77">
        <v>1.7250700000000001E-2</v>
      </c>
      <c r="CW801" s="77">
        <v>-5.0115899999999998E-2</v>
      </c>
      <c r="CX801" s="77">
        <v>-5.6446400000000001E-2</v>
      </c>
      <c r="CY801" s="77">
        <v>-0.7447338</v>
      </c>
      <c r="CZ801" s="77">
        <v>-0.73194610000000004</v>
      </c>
      <c r="DA801" s="77">
        <v>-0.29366730000000002</v>
      </c>
      <c r="DB801" s="77">
        <v>-0.34657159999999998</v>
      </c>
      <c r="DC801" s="77">
        <v>-0.25109369999999998</v>
      </c>
      <c r="DD801" s="77">
        <v>-0.1377929</v>
      </c>
      <c r="DE801" s="77">
        <v>-3.7970999999999998E-2</v>
      </c>
      <c r="DF801" s="77">
        <v>-0.17808860000000001</v>
      </c>
      <c r="DG801" s="77">
        <v>-0.1827598</v>
      </c>
      <c r="DH801" s="77">
        <v>5.1862000000000002E-3</v>
      </c>
      <c r="DI801" s="77">
        <v>-3.5162100000000002E-2</v>
      </c>
      <c r="DJ801" s="77">
        <v>-8.7730600000000006E-2</v>
      </c>
      <c r="DK801" s="77">
        <v>-2.4580899999999999E-2</v>
      </c>
      <c r="DL801" s="77">
        <v>3.6421700000000001E-2</v>
      </c>
      <c r="DM801" s="77">
        <v>-1.1986399999999999E-2</v>
      </c>
      <c r="DN801" s="77">
        <v>7.4669700000000006E-2</v>
      </c>
      <c r="DO801" s="77">
        <v>7.2064400000000001E-2</v>
      </c>
      <c r="DP801" s="77">
        <v>3.49065E-2</v>
      </c>
      <c r="DQ801" s="77">
        <v>0.1109169</v>
      </c>
      <c r="DR801" s="77">
        <v>5.6378699999999997E-2</v>
      </c>
      <c r="DS801" s="77">
        <v>4.8006300000000002E-2</v>
      </c>
      <c r="DT801" s="77">
        <v>9.0520699999999996E-2</v>
      </c>
      <c r="DU801" s="77">
        <v>4.5376300000000001E-2</v>
      </c>
      <c r="DV801" s="77">
        <v>4.20332E-2</v>
      </c>
      <c r="DW801" s="77">
        <v>-0.49715579999999998</v>
      </c>
      <c r="DX801" s="77">
        <v>-0.48145539999999998</v>
      </c>
      <c r="DY801" s="77">
        <v>-2.1804299999999999E-2</v>
      </c>
      <c r="DZ801" s="77">
        <v>-0.15573619999999999</v>
      </c>
      <c r="EA801" s="77">
        <v>-0.16672339999999999</v>
      </c>
      <c r="EB801" s="77">
        <v>-6.6379400000000005E-2</v>
      </c>
      <c r="EC801" s="77">
        <v>3.2636400000000003E-2</v>
      </c>
      <c r="ED801" s="77">
        <v>-0.12830949999999999</v>
      </c>
      <c r="EE801" s="77">
        <v>-0.12530569999999999</v>
      </c>
      <c r="EF801" s="77">
        <v>8.6122199999999996E-2</v>
      </c>
      <c r="EG801" s="77">
        <v>6.1757800000000002E-2</v>
      </c>
      <c r="EH801" s="77">
        <v>1.4713E-2</v>
      </c>
      <c r="EI801" s="77">
        <v>7.3172699999999993E-2</v>
      </c>
      <c r="EJ801" s="77">
        <v>0.14081759999999999</v>
      </c>
      <c r="EK801" s="77">
        <v>9.1039599999999998E-2</v>
      </c>
      <c r="EL801" s="77">
        <v>0.19969680000000001</v>
      </c>
      <c r="EM801" s="77">
        <v>0.19726070000000001</v>
      </c>
      <c r="EN801" s="77">
        <v>0.13701060000000001</v>
      </c>
      <c r="EO801" s="77">
        <v>0.19692809999999999</v>
      </c>
      <c r="EP801" s="77">
        <v>0.14436959999999999</v>
      </c>
      <c r="EQ801" s="77">
        <v>0.1214808</v>
      </c>
      <c r="ER801" s="77">
        <v>0.19631090000000001</v>
      </c>
      <c r="ES801" s="77">
        <v>0.183252</v>
      </c>
      <c r="ET801" s="77">
        <v>0.1842221</v>
      </c>
      <c r="EU801" s="77">
        <v>51.623609999999999</v>
      </c>
      <c r="EV801" s="77">
        <v>51.384700000000002</v>
      </c>
      <c r="EW801" s="77">
        <v>50.666420000000002</v>
      </c>
      <c r="EX801" s="77">
        <v>50.046190000000003</v>
      </c>
      <c r="EY801" s="77">
        <v>49.711469999999998</v>
      </c>
      <c r="EZ801" s="77">
        <v>50.036209999999997</v>
      </c>
      <c r="FA801" s="77">
        <v>49.230870000000003</v>
      </c>
      <c r="FB801" s="77">
        <v>49.082340000000002</v>
      </c>
      <c r="FC801" s="77">
        <v>52.304000000000002</v>
      </c>
      <c r="FD801" s="77">
        <v>56.393909999999998</v>
      </c>
      <c r="FE801" s="77">
        <v>59.787979999999997</v>
      </c>
      <c r="FF801" s="77">
        <v>61.91442</v>
      </c>
      <c r="FG801" s="77">
        <v>63.465899999999998</v>
      </c>
      <c r="FH801" s="77">
        <v>63.857289999999999</v>
      </c>
      <c r="FI801" s="77">
        <v>62.922580000000004</v>
      </c>
      <c r="FJ801" s="77">
        <v>61.874369999999999</v>
      </c>
      <c r="FK801" s="77">
        <v>60.680860000000003</v>
      </c>
      <c r="FL801" s="77">
        <v>57.680860000000003</v>
      </c>
      <c r="FM801" s="77">
        <v>56.47878</v>
      </c>
      <c r="FN801" s="77">
        <v>55.553379999999997</v>
      </c>
      <c r="FO801" s="77">
        <v>54.546309999999998</v>
      </c>
      <c r="FP801" s="77">
        <v>53.819139999999997</v>
      </c>
      <c r="FQ801" s="77">
        <v>53.007800000000003</v>
      </c>
      <c r="FR801" s="77">
        <v>52.812449999999998</v>
      </c>
      <c r="FS801" s="77">
        <v>2.4279359999999999</v>
      </c>
      <c r="FT801" s="77">
        <v>9.2979900000000004E-2</v>
      </c>
      <c r="FU801" s="77">
        <v>0.1077789</v>
      </c>
    </row>
    <row r="802" spans="1:177" x14ac:dyDescent="0.25">
      <c r="A802" t="s">
        <v>226</v>
      </c>
      <c r="B802" t="s">
        <v>199</v>
      </c>
      <c r="C802" t="s">
        <v>272</v>
      </c>
      <c r="D802" s="30" t="s">
        <v>232</v>
      </c>
      <c r="E802" t="s">
        <v>221</v>
      </c>
      <c r="F802" s="78">
        <v>1042</v>
      </c>
      <c r="G802" s="77">
        <v>1.801814</v>
      </c>
      <c r="H802" s="77">
        <v>1.352509</v>
      </c>
      <c r="I802" s="77">
        <v>1.1616919999999999</v>
      </c>
      <c r="J802" s="77">
        <v>0.772922</v>
      </c>
      <c r="K802" s="77">
        <v>0.5681311</v>
      </c>
      <c r="L802" s="77">
        <v>0.91532429999999998</v>
      </c>
      <c r="M802" s="77">
        <v>1.2974030000000001</v>
      </c>
      <c r="N802" s="77">
        <v>0.98346129999999998</v>
      </c>
      <c r="O802" s="77">
        <v>0.20758299999999999</v>
      </c>
      <c r="P802" s="77">
        <v>-0.53856800000000005</v>
      </c>
      <c r="Q802" s="77">
        <v>-1.1139749999999999</v>
      </c>
      <c r="R802" s="77">
        <v>-1.206048</v>
      </c>
      <c r="S802" s="77">
        <v>-1.170774</v>
      </c>
      <c r="T802" s="77">
        <v>-0.62730079999999999</v>
      </c>
      <c r="U802" s="77">
        <v>-7.7426900000000007E-2</v>
      </c>
      <c r="V802" s="77">
        <v>0.59862720000000003</v>
      </c>
      <c r="W802" s="77">
        <v>1.213317</v>
      </c>
      <c r="X802" s="77">
        <v>1.69943</v>
      </c>
      <c r="Y802" s="77">
        <v>1.779709</v>
      </c>
      <c r="Z802" s="77">
        <v>1.8324940000000001</v>
      </c>
      <c r="AA802" s="77">
        <v>2.0070749999999999</v>
      </c>
      <c r="AB802" s="77">
        <v>1.995609</v>
      </c>
      <c r="AC802" s="77">
        <v>1.875794</v>
      </c>
      <c r="AD802" s="77">
        <v>1.7651889999999999</v>
      </c>
      <c r="AE802" s="77">
        <v>-0.85880219999999996</v>
      </c>
      <c r="AF802" s="77">
        <v>-1.4303729999999999</v>
      </c>
      <c r="AG802" s="77">
        <v>-1.3371789999999999</v>
      </c>
      <c r="AH802" s="77">
        <v>-1.4752289999999999</v>
      </c>
      <c r="AI802" s="77">
        <v>-1.366676</v>
      </c>
      <c r="AJ802" s="77">
        <v>-0.64881040000000001</v>
      </c>
      <c r="AK802" s="77">
        <v>-0.16708110000000001</v>
      </c>
      <c r="AL802" s="77">
        <v>-0.21191360000000001</v>
      </c>
      <c r="AM802" s="77">
        <v>-0.20101550000000001</v>
      </c>
      <c r="AN802" s="77">
        <v>-0.21370520000000001</v>
      </c>
      <c r="AO802" s="77">
        <v>-0.1874371</v>
      </c>
      <c r="AP802" s="77">
        <v>-0.2009668</v>
      </c>
      <c r="AQ802" s="77">
        <v>-0.26294269999999997</v>
      </c>
      <c r="AR802" s="77">
        <v>-8.4131899999999996E-2</v>
      </c>
      <c r="AS802" s="77">
        <v>-4.94724E-2</v>
      </c>
      <c r="AT802" s="77">
        <v>-0.13460620000000001</v>
      </c>
      <c r="AU802" s="77">
        <v>-0.23438999999999999</v>
      </c>
      <c r="AV802" s="77">
        <v>-9.6568000000000001E-2</v>
      </c>
      <c r="AW802" s="77">
        <v>-7.8062900000000005E-2</v>
      </c>
      <c r="AX802" s="77">
        <v>-3.7499900000000003E-2</v>
      </c>
      <c r="AY802" s="77">
        <v>8.9323100000000002E-2</v>
      </c>
      <c r="AZ802" s="77">
        <v>1.5962500000000001E-2</v>
      </c>
      <c r="BA802" s="77">
        <v>4.5349500000000001E-2</v>
      </c>
      <c r="BB802" s="77">
        <v>1.6151200000000001E-2</v>
      </c>
      <c r="BC802" s="77">
        <v>-0.65047869999999997</v>
      </c>
      <c r="BD802" s="77">
        <v>-1.1317109999999999</v>
      </c>
      <c r="BE802" s="77">
        <v>-1.0172540000000001</v>
      </c>
      <c r="BF802" s="77">
        <v>-1.1077980000000001</v>
      </c>
      <c r="BG802" s="77">
        <v>-1.0323899999999999</v>
      </c>
      <c r="BH802" s="77">
        <v>-0.46238279999999998</v>
      </c>
      <c r="BI802" s="77">
        <v>-6.70211E-2</v>
      </c>
      <c r="BJ802" s="77">
        <v>-0.13244539999999999</v>
      </c>
      <c r="BK802" s="77">
        <v>-0.1477493</v>
      </c>
      <c r="BL802" s="77">
        <v>-8.9622900000000005E-2</v>
      </c>
      <c r="BM802" s="77">
        <v>-3.8884500000000002E-2</v>
      </c>
      <c r="BN802" s="77">
        <v>1.005E-3</v>
      </c>
      <c r="BO802" s="77">
        <v>-0.1053156</v>
      </c>
      <c r="BP802" s="77">
        <v>6.9693900000000003E-2</v>
      </c>
      <c r="BQ802" s="77">
        <v>0.1115738</v>
      </c>
      <c r="BR802" s="77">
        <v>1.9216299999999999E-2</v>
      </c>
      <c r="BS802" s="77">
        <v>-9.4352699999999998E-2</v>
      </c>
      <c r="BT802" s="77">
        <v>4.4539000000000002E-3</v>
      </c>
      <c r="BU802" s="77">
        <v>2.0953099999999999E-2</v>
      </c>
      <c r="BV802" s="77">
        <v>6.6828100000000001E-2</v>
      </c>
      <c r="BW802" s="77">
        <v>0.221468</v>
      </c>
      <c r="BX802" s="77">
        <v>0.20250219999999999</v>
      </c>
      <c r="BY802" s="77">
        <v>0.21264230000000001</v>
      </c>
      <c r="BZ802" s="77">
        <v>0.19359019999999999</v>
      </c>
      <c r="CA802" s="77">
        <v>-0.50619440000000004</v>
      </c>
      <c r="CB802" s="77">
        <v>-0.92485899999999999</v>
      </c>
      <c r="CC802" s="77">
        <v>-0.79567520000000003</v>
      </c>
      <c r="CD802" s="77">
        <v>-0.8533172</v>
      </c>
      <c r="CE802" s="77">
        <v>-0.80086489999999999</v>
      </c>
      <c r="CF802" s="77">
        <v>-0.33326359999999999</v>
      </c>
      <c r="CG802" s="77">
        <v>2.2801000000000002E-3</v>
      </c>
      <c r="CH802" s="77">
        <v>-7.74059E-2</v>
      </c>
      <c r="CI802" s="77">
        <v>-0.11085730000000001</v>
      </c>
      <c r="CJ802" s="77">
        <v>-3.6838999999999999E-3</v>
      </c>
      <c r="CK802" s="77">
        <v>6.4002600000000007E-2</v>
      </c>
      <c r="CL802" s="77">
        <v>0.14088999999999999</v>
      </c>
      <c r="CM802" s="77">
        <v>3.8563999999999998E-3</v>
      </c>
      <c r="CN802" s="77">
        <v>0.1762331</v>
      </c>
      <c r="CO802" s="77">
        <v>0.22311400000000001</v>
      </c>
      <c r="CP802" s="77">
        <v>0.12575330000000001</v>
      </c>
      <c r="CQ802" s="77">
        <v>2.6367999999999999E-3</v>
      </c>
      <c r="CR802" s="77">
        <v>7.4421399999999999E-2</v>
      </c>
      <c r="CS802" s="77">
        <v>8.9531299999999994E-2</v>
      </c>
      <c r="CT802" s="77">
        <v>0.1390854</v>
      </c>
      <c r="CU802" s="77">
        <v>0.31299110000000002</v>
      </c>
      <c r="CV802" s="77">
        <v>0.33169900000000002</v>
      </c>
      <c r="CW802" s="77">
        <v>0.32850869999999999</v>
      </c>
      <c r="CX802" s="77">
        <v>0.31648389999999998</v>
      </c>
      <c r="CY802" s="77">
        <v>-0.36191000000000001</v>
      </c>
      <c r="CZ802" s="77">
        <v>-0.71800699999999995</v>
      </c>
      <c r="DA802" s="77">
        <v>-0.5740961</v>
      </c>
      <c r="DB802" s="77">
        <v>-0.59883589999999998</v>
      </c>
      <c r="DC802" s="77">
        <v>-0.56933929999999999</v>
      </c>
      <c r="DD802" s="77">
        <v>-0.2041444</v>
      </c>
      <c r="DE802" s="77">
        <v>7.1581400000000003E-2</v>
      </c>
      <c r="DF802" s="77">
        <v>-2.2366400000000002E-2</v>
      </c>
      <c r="DG802" s="77">
        <v>-7.3965299999999998E-2</v>
      </c>
      <c r="DH802" s="77">
        <v>8.2255200000000001E-2</v>
      </c>
      <c r="DI802" s="77">
        <v>0.1668897</v>
      </c>
      <c r="DJ802" s="77">
        <v>0.2807751</v>
      </c>
      <c r="DK802" s="77">
        <v>0.1130285</v>
      </c>
      <c r="DL802" s="77">
        <v>0.28277239999999998</v>
      </c>
      <c r="DM802" s="77">
        <v>0.33465410000000001</v>
      </c>
      <c r="DN802" s="77">
        <v>0.2322902</v>
      </c>
      <c r="DO802" s="77">
        <v>9.9626199999999998E-2</v>
      </c>
      <c r="DP802" s="77">
        <v>0.14438889999999999</v>
      </c>
      <c r="DQ802" s="77">
        <v>0.15810949999999999</v>
      </c>
      <c r="DR802" s="77">
        <v>0.21134269999999999</v>
      </c>
      <c r="DS802" s="77">
        <v>0.40451429999999999</v>
      </c>
      <c r="DT802" s="77">
        <v>0.46089590000000003</v>
      </c>
      <c r="DU802" s="77">
        <v>0.44437520000000003</v>
      </c>
      <c r="DV802" s="77">
        <v>0.43937749999999998</v>
      </c>
      <c r="DW802" s="77">
        <v>-0.15358640000000001</v>
      </c>
      <c r="DX802" s="77">
        <v>-0.41934559999999999</v>
      </c>
      <c r="DY802" s="77">
        <v>-0.25417119999999999</v>
      </c>
      <c r="DZ802" s="77">
        <v>-0.23140549999999999</v>
      </c>
      <c r="EA802" s="77">
        <v>-0.23505319999999999</v>
      </c>
      <c r="EB802" s="77">
        <v>-1.7716800000000001E-2</v>
      </c>
      <c r="EC802" s="77">
        <v>0.1716413</v>
      </c>
      <c r="ED802" s="77">
        <v>5.7101899999999997E-2</v>
      </c>
      <c r="EE802" s="77">
        <v>-2.0699100000000002E-2</v>
      </c>
      <c r="EF802" s="77">
        <v>0.20633750000000001</v>
      </c>
      <c r="EG802" s="77">
        <v>0.31544240000000001</v>
      </c>
      <c r="EH802" s="77">
        <v>0.48274679999999998</v>
      </c>
      <c r="EI802" s="77">
        <v>0.2706556</v>
      </c>
      <c r="EJ802" s="77">
        <v>0.43659809999999999</v>
      </c>
      <c r="EK802" s="77">
        <v>0.49570029999999998</v>
      </c>
      <c r="EL802" s="77">
        <v>0.38611269999999998</v>
      </c>
      <c r="EM802" s="77">
        <v>0.2396636</v>
      </c>
      <c r="EN802" s="77">
        <v>0.24541089999999999</v>
      </c>
      <c r="EO802" s="77">
        <v>0.25712550000000001</v>
      </c>
      <c r="EP802" s="77">
        <v>0.31567070000000003</v>
      </c>
      <c r="EQ802" s="77">
        <v>0.5366592</v>
      </c>
      <c r="ER802" s="77">
        <v>0.64743550000000005</v>
      </c>
      <c r="ES802" s="77">
        <v>0.61166790000000004</v>
      </c>
      <c r="ET802" s="77">
        <v>0.61681649999999999</v>
      </c>
      <c r="EU802" s="77">
        <v>45.804609999999997</v>
      </c>
      <c r="EV802" s="77">
        <v>45.142119999999998</v>
      </c>
      <c r="EW802" s="77">
        <v>44.712040000000002</v>
      </c>
      <c r="EX802" s="77">
        <v>44.520829999999997</v>
      </c>
      <c r="EY802" s="77">
        <v>44.184959999999997</v>
      </c>
      <c r="EZ802" s="77">
        <v>43.851669999999999</v>
      </c>
      <c r="FA802" s="77">
        <v>44.232019999999999</v>
      </c>
      <c r="FB802" s="77">
        <v>43.037999999999997</v>
      </c>
      <c r="FC802" s="77">
        <v>47.887839999999997</v>
      </c>
      <c r="FD802" s="77">
        <v>54.210650000000001</v>
      </c>
      <c r="FE802" s="77">
        <v>59.149270000000001</v>
      </c>
      <c r="FF802" s="77">
        <v>62.051850000000002</v>
      </c>
      <c r="FG802" s="77">
        <v>62.999009999999998</v>
      </c>
      <c r="FH802" s="77">
        <v>63.86121</v>
      </c>
      <c r="FI802" s="77">
        <v>63.34263</v>
      </c>
      <c r="FJ802" s="77">
        <v>62.393219999999999</v>
      </c>
      <c r="FK802" s="77">
        <v>59.873559999999998</v>
      </c>
      <c r="FL802" s="77">
        <v>54.928609999999999</v>
      </c>
      <c r="FM802" s="77">
        <v>52.069789999999998</v>
      </c>
      <c r="FN802" s="77">
        <v>50.115679999999998</v>
      </c>
      <c r="FO802" s="77">
        <v>48.497199999999999</v>
      </c>
      <c r="FP802" s="77">
        <v>47.352539999999998</v>
      </c>
      <c r="FQ802" s="77">
        <v>46.646380000000001</v>
      </c>
      <c r="FR802" s="77">
        <v>46.689909999999998</v>
      </c>
      <c r="FS802" s="77">
        <v>2.1011320000000002</v>
      </c>
      <c r="FT802" s="77">
        <v>0.12633659999999999</v>
      </c>
      <c r="FU802" s="77">
        <v>9.3415300000000007E-2</v>
      </c>
    </row>
    <row r="803" spans="1:177" x14ac:dyDescent="0.25">
      <c r="A803" t="s">
        <v>226</v>
      </c>
      <c r="B803" t="s">
        <v>199</v>
      </c>
      <c r="C803" t="s">
        <v>272</v>
      </c>
      <c r="D803" s="30" t="s">
        <v>233</v>
      </c>
      <c r="E803" t="s">
        <v>219</v>
      </c>
      <c r="F803" s="78">
        <v>2888</v>
      </c>
      <c r="G803" s="77">
        <v>1.7266980000000001</v>
      </c>
      <c r="H803" s="77">
        <v>1.528278</v>
      </c>
      <c r="I803" s="77">
        <v>1.4589380000000001</v>
      </c>
      <c r="J803" s="77">
        <v>1.0506660000000001</v>
      </c>
      <c r="K803" s="77">
        <v>0.86973699999999998</v>
      </c>
      <c r="L803" s="77">
        <v>0.98929420000000001</v>
      </c>
      <c r="M803" s="77">
        <v>1.228561</v>
      </c>
      <c r="N803" s="77">
        <v>0.6590009</v>
      </c>
      <c r="O803" s="77">
        <v>-0.43435000000000001</v>
      </c>
      <c r="P803" s="77">
        <v>-1.4059980000000001</v>
      </c>
      <c r="Q803" s="77">
        <v>-2.2430110000000001</v>
      </c>
      <c r="R803" s="77">
        <v>-2.718388</v>
      </c>
      <c r="S803" s="77">
        <v>-2.9304640000000002</v>
      </c>
      <c r="T803" s="77">
        <v>-2.5094940000000001</v>
      </c>
      <c r="U803" s="77">
        <v>-1.8910119999999999</v>
      </c>
      <c r="V803" s="77">
        <v>-0.87872229999999996</v>
      </c>
      <c r="W803" s="77">
        <v>0.25713930000000002</v>
      </c>
      <c r="X803" s="77">
        <v>1.266651</v>
      </c>
      <c r="Y803" s="77">
        <v>1.6626050000000001</v>
      </c>
      <c r="Z803" s="77">
        <v>1.688596</v>
      </c>
      <c r="AA803" s="77">
        <v>1.7522770000000001</v>
      </c>
      <c r="AB803" s="77">
        <v>1.7540169999999999</v>
      </c>
      <c r="AC803" s="77">
        <v>1.5899909999999999</v>
      </c>
      <c r="AD803" s="77">
        <v>1.4534739999999999</v>
      </c>
      <c r="AE803" s="77">
        <v>-1.0384679999999999</v>
      </c>
      <c r="AF803" s="77">
        <v>-1.2364390000000001</v>
      </c>
      <c r="AG803" s="77">
        <v>-0.97038760000000002</v>
      </c>
      <c r="AH803" s="77">
        <v>-0.96809460000000003</v>
      </c>
      <c r="AI803" s="77">
        <v>-0.78732740000000001</v>
      </c>
      <c r="AJ803" s="77">
        <v>-0.4043794</v>
      </c>
      <c r="AK803" s="77">
        <v>-0.1527789</v>
      </c>
      <c r="AL803" s="77">
        <v>-0.23701459999999999</v>
      </c>
      <c r="AM803" s="77">
        <v>-0.24556430000000001</v>
      </c>
      <c r="AN803" s="77">
        <v>-0.1477202</v>
      </c>
      <c r="AO803" s="77">
        <v>-0.1738992</v>
      </c>
      <c r="AP803" s="77">
        <v>-0.2118707</v>
      </c>
      <c r="AQ803" s="77">
        <v>-0.20784839999999999</v>
      </c>
      <c r="AR803" s="77">
        <v>-0.1039099</v>
      </c>
      <c r="AS803" s="77">
        <v>-0.1114566</v>
      </c>
      <c r="AT803" s="77">
        <v>-0.1200726</v>
      </c>
      <c r="AU803" s="77">
        <v>-0.1709262</v>
      </c>
      <c r="AV803" s="77">
        <v>-0.12107279999999999</v>
      </c>
      <c r="AW803" s="77">
        <v>-4.7332100000000002E-2</v>
      </c>
      <c r="AX803" s="77">
        <v>-6.3813099999999998E-2</v>
      </c>
      <c r="AY803" s="77">
        <v>-3.578E-3</v>
      </c>
      <c r="AZ803" s="77">
        <v>-2.7312599999999999E-2</v>
      </c>
      <c r="BA803" s="77">
        <v>-8.3761199999999994E-2</v>
      </c>
      <c r="BB803" s="77">
        <v>-0.10024230000000001</v>
      </c>
      <c r="BC803" s="77">
        <v>-0.86386070000000004</v>
      </c>
      <c r="BD803" s="77">
        <v>-1.0454509999999999</v>
      </c>
      <c r="BE803" s="77">
        <v>-0.75999260000000002</v>
      </c>
      <c r="BF803" s="77">
        <v>-0.77210760000000001</v>
      </c>
      <c r="BG803" s="77">
        <v>-0.62702659999999999</v>
      </c>
      <c r="BH803" s="77">
        <v>-0.31345519999999999</v>
      </c>
      <c r="BI803" s="77">
        <v>-9.41274E-2</v>
      </c>
      <c r="BJ803" s="77">
        <v>-0.1914681</v>
      </c>
      <c r="BK803" s="77">
        <v>-0.20519660000000001</v>
      </c>
      <c r="BL803" s="77">
        <v>-7.83441E-2</v>
      </c>
      <c r="BM803" s="77">
        <v>-9.1905100000000003E-2</v>
      </c>
      <c r="BN803" s="77">
        <v>-0.10969619999999999</v>
      </c>
      <c r="BO803" s="77">
        <v>-0.120631</v>
      </c>
      <c r="BP803" s="77">
        <v>-1.42498E-2</v>
      </c>
      <c r="BQ803" s="77">
        <v>-2.1854499999999999E-2</v>
      </c>
      <c r="BR803" s="77">
        <v>-2.4881E-2</v>
      </c>
      <c r="BS803" s="77">
        <v>-7.7620300000000003E-2</v>
      </c>
      <c r="BT803" s="77">
        <v>-4.7569800000000002E-2</v>
      </c>
      <c r="BU803" s="77">
        <v>1.78345E-2</v>
      </c>
      <c r="BV803" s="77">
        <v>5.5316999999999996E-3</v>
      </c>
      <c r="BW803" s="77">
        <v>7.4921299999999996E-2</v>
      </c>
      <c r="BX803" s="77">
        <v>7.7071000000000001E-2</v>
      </c>
      <c r="BY803" s="77">
        <v>2.9136100000000002E-2</v>
      </c>
      <c r="BZ803" s="77">
        <v>1.8140799999999999E-2</v>
      </c>
      <c r="CA803" s="77">
        <v>-0.74292840000000004</v>
      </c>
      <c r="CB803" s="77">
        <v>-0.91317329999999997</v>
      </c>
      <c r="CC803" s="77">
        <v>-0.61427370000000003</v>
      </c>
      <c r="CD803" s="77">
        <v>-0.63636760000000003</v>
      </c>
      <c r="CE803" s="77">
        <v>-0.51600279999999998</v>
      </c>
      <c r="CF803" s="77">
        <v>-0.25048130000000002</v>
      </c>
      <c r="CG803" s="77">
        <v>-5.3505499999999998E-2</v>
      </c>
      <c r="CH803" s="77">
        <v>-0.1599227</v>
      </c>
      <c r="CI803" s="77">
        <v>-0.17723810000000001</v>
      </c>
      <c r="CJ803" s="77">
        <v>-3.0294399999999999E-2</v>
      </c>
      <c r="CK803" s="77">
        <v>-3.51162E-2</v>
      </c>
      <c r="CL803" s="77">
        <v>-3.8930399999999997E-2</v>
      </c>
      <c r="CM803" s="77">
        <v>-6.02245E-2</v>
      </c>
      <c r="CN803" s="77">
        <v>4.7848500000000002E-2</v>
      </c>
      <c r="CO803" s="77">
        <v>4.0203700000000002E-2</v>
      </c>
      <c r="CP803" s="77">
        <v>4.1048500000000002E-2</v>
      </c>
      <c r="CQ803" s="77">
        <v>-1.29969E-2</v>
      </c>
      <c r="CR803" s="77">
        <v>3.3381000000000001E-3</v>
      </c>
      <c r="CS803" s="77">
        <v>6.2968700000000002E-2</v>
      </c>
      <c r="CT803" s="77">
        <v>5.3559799999999998E-2</v>
      </c>
      <c r="CU803" s="77">
        <v>0.1292896</v>
      </c>
      <c r="CV803" s="77">
        <v>0.14936669999999999</v>
      </c>
      <c r="CW803" s="77">
        <v>0.10732849999999999</v>
      </c>
      <c r="CX803" s="77">
        <v>0.1001325</v>
      </c>
      <c r="CY803" s="77">
        <v>-0.62199599999999999</v>
      </c>
      <c r="CZ803" s="77">
        <v>-0.78089549999999996</v>
      </c>
      <c r="DA803" s="77">
        <v>-0.46855469999999999</v>
      </c>
      <c r="DB803" s="77">
        <v>-0.5006275</v>
      </c>
      <c r="DC803" s="77">
        <v>-0.40497899999999998</v>
      </c>
      <c r="DD803" s="77">
        <v>-0.18750749999999999</v>
      </c>
      <c r="DE803" s="77">
        <v>-1.28837E-2</v>
      </c>
      <c r="DF803" s="77">
        <v>-0.1283772</v>
      </c>
      <c r="DG803" s="77">
        <v>-0.14927950000000001</v>
      </c>
      <c r="DH803" s="77">
        <v>1.7755300000000002E-2</v>
      </c>
      <c r="DI803" s="77">
        <v>2.16727E-2</v>
      </c>
      <c r="DJ803" s="77">
        <v>3.1835299999999997E-2</v>
      </c>
      <c r="DK803" s="77">
        <v>1.819E-4</v>
      </c>
      <c r="DL803" s="77">
        <v>0.10994669999999999</v>
      </c>
      <c r="DM803" s="77">
        <v>0.1022618</v>
      </c>
      <c r="DN803" s="77">
        <v>0.1069779</v>
      </c>
      <c r="DO803" s="77">
        <v>5.1626499999999999E-2</v>
      </c>
      <c r="DP803" s="77">
        <v>5.4246000000000003E-2</v>
      </c>
      <c r="DQ803" s="77">
        <v>0.1081029</v>
      </c>
      <c r="DR803" s="77">
        <v>0.10158780000000001</v>
      </c>
      <c r="DS803" s="77">
        <v>0.18365799999999999</v>
      </c>
      <c r="DT803" s="77">
        <v>0.22166250000000001</v>
      </c>
      <c r="DU803" s="77">
        <v>0.18552089999999999</v>
      </c>
      <c r="DV803" s="77">
        <v>0.18212420000000001</v>
      </c>
      <c r="DW803" s="77">
        <v>-0.44738899999999998</v>
      </c>
      <c r="DX803" s="77">
        <v>-0.58990719999999996</v>
      </c>
      <c r="DY803" s="77">
        <v>-0.25815969999999999</v>
      </c>
      <c r="DZ803" s="77">
        <v>-0.30464049999999998</v>
      </c>
      <c r="EA803" s="77">
        <v>-0.24467829999999999</v>
      </c>
      <c r="EB803" s="77">
        <v>-9.6583199999999994E-2</v>
      </c>
      <c r="EC803" s="77">
        <v>4.5767799999999997E-2</v>
      </c>
      <c r="ED803" s="77">
        <v>-8.2830699999999993E-2</v>
      </c>
      <c r="EE803" s="77">
        <v>-0.1089118</v>
      </c>
      <c r="EF803" s="77">
        <v>8.7131399999999998E-2</v>
      </c>
      <c r="EG803" s="77">
        <v>0.1036668</v>
      </c>
      <c r="EH803" s="77">
        <v>0.13400980000000001</v>
      </c>
      <c r="EI803" s="77">
        <v>8.7399299999999999E-2</v>
      </c>
      <c r="EJ803" s="77">
        <v>0.1996068</v>
      </c>
      <c r="EK803" s="77">
        <v>0.1918639</v>
      </c>
      <c r="EL803" s="77">
        <v>0.2021696</v>
      </c>
      <c r="EM803" s="77">
        <v>0.14493249999999999</v>
      </c>
      <c r="EN803" s="77">
        <v>0.127749</v>
      </c>
      <c r="EO803" s="77">
        <v>0.1732696</v>
      </c>
      <c r="EP803" s="77">
        <v>0.17093269999999999</v>
      </c>
      <c r="EQ803" s="77">
        <v>0.26215719999999998</v>
      </c>
      <c r="ER803" s="77">
        <v>0.326046</v>
      </c>
      <c r="ES803" s="77">
        <v>0.29841830000000003</v>
      </c>
      <c r="ET803" s="77">
        <v>0.30050719999999997</v>
      </c>
      <c r="EU803" s="77">
        <v>47.546489999999999</v>
      </c>
      <c r="EV803" s="77">
        <v>46.672600000000003</v>
      </c>
      <c r="EW803" s="77">
        <v>45.673789999999997</v>
      </c>
      <c r="EX803" s="77">
        <v>45.272379999999998</v>
      </c>
      <c r="EY803" s="77">
        <v>44.87323</v>
      </c>
      <c r="EZ803" s="77">
        <v>44.262189999999997</v>
      </c>
      <c r="FA803" s="77">
        <v>44.571719999999999</v>
      </c>
      <c r="FB803" s="77">
        <v>45.235149999999997</v>
      </c>
      <c r="FC803" s="77">
        <v>50.981099999999998</v>
      </c>
      <c r="FD803" s="77">
        <v>57.484360000000002</v>
      </c>
      <c r="FE803" s="77">
        <v>61.691890000000001</v>
      </c>
      <c r="FF803" s="77">
        <v>64.579359999999994</v>
      </c>
      <c r="FG803" s="77">
        <v>66.076610000000002</v>
      </c>
      <c r="FH803" s="77">
        <v>66.641630000000006</v>
      </c>
      <c r="FI803" s="77">
        <v>66.258920000000003</v>
      </c>
      <c r="FJ803" s="77">
        <v>65.346649999999997</v>
      </c>
      <c r="FK803" s="77">
        <v>63.835999999999999</v>
      </c>
      <c r="FL803" s="77">
        <v>61.09751</v>
      </c>
      <c r="FM803" s="77">
        <v>55.950099999999999</v>
      </c>
      <c r="FN803" s="77">
        <v>53.473370000000003</v>
      </c>
      <c r="FO803" s="77">
        <v>51.688299999999998</v>
      </c>
      <c r="FP803" s="77">
        <v>50.654510000000002</v>
      </c>
      <c r="FQ803" s="77">
        <v>49.392040000000001</v>
      </c>
      <c r="FR803" s="77">
        <v>48.241199999999999</v>
      </c>
      <c r="FS803" s="77">
        <v>1.645742</v>
      </c>
      <c r="FT803" s="77">
        <v>7.7154600000000004E-2</v>
      </c>
      <c r="FU803" s="77">
        <v>7.5160900000000003E-2</v>
      </c>
    </row>
    <row r="804" spans="1:177" x14ac:dyDescent="0.25">
      <c r="A804" t="s">
        <v>226</v>
      </c>
      <c r="B804" t="s">
        <v>199</v>
      </c>
      <c r="C804" t="s">
        <v>272</v>
      </c>
      <c r="D804" s="30" t="s">
        <v>233</v>
      </c>
      <c r="E804" t="s">
        <v>220</v>
      </c>
      <c r="F804" s="78">
        <v>1781</v>
      </c>
      <c r="G804" s="77">
        <v>1.664928</v>
      </c>
      <c r="H804" s="77">
        <v>1.622749</v>
      </c>
      <c r="I804" s="77">
        <v>1.6446730000000001</v>
      </c>
      <c r="J804" s="77">
        <v>1.2232369999999999</v>
      </c>
      <c r="K804" s="77">
        <v>1.0855269999999999</v>
      </c>
      <c r="L804" s="77">
        <v>1.0488759999999999</v>
      </c>
      <c r="M804" s="77">
        <v>1.185619</v>
      </c>
      <c r="N804" s="77">
        <v>0.61282689999999995</v>
      </c>
      <c r="O804" s="77">
        <v>-0.47279979999999999</v>
      </c>
      <c r="P804" s="77">
        <v>-1.389275</v>
      </c>
      <c r="Q804" s="77">
        <v>-2.2596919999999998</v>
      </c>
      <c r="R804" s="77">
        <v>-2.8200099999999999</v>
      </c>
      <c r="S804" s="77">
        <v>-2.9702649999999999</v>
      </c>
      <c r="T804" s="77">
        <v>-2.5968239999999998</v>
      </c>
      <c r="U804" s="77">
        <v>-2.0192640000000002</v>
      </c>
      <c r="V804" s="77">
        <v>-0.91120619999999997</v>
      </c>
      <c r="W804" s="77">
        <v>0.27764840000000002</v>
      </c>
      <c r="X804" s="77">
        <v>1.272599</v>
      </c>
      <c r="Y804" s="77">
        <v>1.731895</v>
      </c>
      <c r="Z804" s="77">
        <v>1.714251</v>
      </c>
      <c r="AA804" s="77">
        <v>1.69997</v>
      </c>
      <c r="AB804" s="77">
        <v>1.689629</v>
      </c>
      <c r="AC804" s="77">
        <v>1.4903930000000001</v>
      </c>
      <c r="AD804" s="77">
        <v>1.3222229999999999</v>
      </c>
      <c r="AE804" s="77">
        <v>-1.3352550000000001</v>
      </c>
      <c r="AF804" s="77">
        <v>-1.329415</v>
      </c>
      <c r="AG804" s="77">
        <v>-0.94211290000000003</v>
      </c>
      <c r="AH804" s="77">
        <v>-0.80175099999999999</v>
      </c>
      <c r="AI804" s="77">
        <v>-0.45233309999999999</v>
      </c>
      <c r="AJ804" s="77">
        <v>-0.3081276</v>
      </c>
      <c r="AK804" s="77">
        <v>-0.2063835</v>
      </c>
      <c r="AL804" s="77">
        <v>-0.29682120000000001</v>
      </c>
      <c r="AM804" s="77">
        <v>-0.31979879999999999</v>
      </c>
      <c r="AN804" s="77">
        <v>-0.1878619</v>
      </c>
      <c r="AO804" s="77">
        <v>-0.26633459999999998</v>
      </c>
      <c r="AP804" s="77">
        <v>-0.3320785</v>
      </c>
      <c r="AQ804" s="77">
        <v>-0.25774219999999998</v>
      </c>
      <c r="AR804" s="77">
        <v>-0.21258250000000001</v>
      </c>
      <c r="AS804" s="77">
        <v>-0.25772349999999999</v>
      </c>
      <c r="AT804" s="77">
        <v>-0.2235443</v>
      </c>
      <c r="AU804" s="77">
        <v>-0.226553</v>
      </c>
      <c r="AV804" s="77">
        <v>-0.2086317</v>
      </c>
      <c r="AW804" s="77">
        <v>-9.4236299999999995E-2</v>
      </c>
      <c r="AX804" s="77">
        <v>-0.15349650000000001</v>
      </c>
      <c r="AY804" s="77">
        <v>-0.12724460000000001</v>
      </c>
      <c r="AZ804" s="77">
        <v>-0.1618096</v>
      </c>
      <c r="BA804" s="77">
        <v>-0.28348390000000001</v>
      </c>
      <c r="BB804" s="77">
        <v>-0.29711500000000002</v>
      </c>
      <c r="BC804" s="77">
        <v>-1.087677</v>
      </c>
      <c r="BD804" s="77">
        <v>-1.078924</v>
      </c>
      <c r="BE804" s="77">
        <v>-0.67025000000000001</v>
      </c>
      <c r="BF804" s="77">
        <v>-0.61091549999999994</v>
      </c>
      <c r="BG804" s="77">
        <v>-0.36796279999999998</v>
      </c>
      <c r="BH804" s="77">
        <v>-0.23671420000000001</v>
      </c>
      <c r="BI804" s="77">
        <v>-0.13577600000000001</v>
      </c>
      <c r="BJ804" s="77">
        <v>-0.24704219999999999</v>
      </c>
      <c r="BK804" s="77">
        <v>-0.26234469999999999</v>
      </c>
      <c r="BL804" s="77">
        <v>-0.1069259</v>
      </c>
      <c r="BM804" s="77">
        <v>-0.1694147</v>
      </c>
      <c r="BN804" s="77">
        <v>-0.2296348</v>
      </c>
      <c r="BO804" s="77">
        <v>-0.15998850000000001</v>
      </c>
      <c r="BP804" s="77">
        <v>-0.1081867</v>
      </c>
      <c r="BQ804" s="77">
        <v>-0.15469749999999999</v>
      </c>
      <c r="BR804" s="77">
        <v>-9.8517199999999999E-2</v>
      </c>
      <c r="BS804" s="77">
        <v>-0.10135669999999999</v>
      </c>
      <c r="BT804" s="77">
        <v>-0.1065276</v>
      </c>
      <c r="BU804" s="77">
        <v>-8.2251000000000008E-3</v>
      </c>
      <c r="BV804" s="77">
        <v>-6.5505599999999997E-2</v>
      </c>
      <c r="BW804" s="77">
        <v>-5.3770100000000001E-2</v>
      </c>
      <c r="BX804" s="77">
        <v>-5.6019300000000001E-2</v>
      </c>
      <c r="BY804" s="77">
        <v>-0.14560819999999999</v>
      </c>
      <c r="BZ804" s="77">
        <v>-0.15492600000000001</v>
      </c>
      <c r="CA804" s="77">
        <v>-0.91620550000000001</v>
      </c>
      <c r="CB804" s="77">
        <v>-0.90543530000000005</v>
      </c>
      <c r="CC804" s="77">
        <v>-0.48195850000000001</v>
      </c>
      <c r="CD804" s="77">
        <v>-0.47874359999999999</v>
      </c>
      <c r="CE804" s="77">
        <v>-0.30952819999999998</v>
      </c>
      <c r="CF804" s="77">
        <v>-0.18725349999999999</v>
      </c>
      <c r="CG804" s="77">
        <v>-8.6873500000000006E-2</v>
      </c>
      <c r="CH804" s="77">
        <v>-0.21256539999999999</v>
      </c>
      <c r="CI804" s="77">
        <v>-0.22255230000000001</v>
      </c>
      <c r="CJ804" s="77">
        <v>-5.08698E-2</v>
      </c>
      <c r="CK804" s="77">
        <v>-0.1022882</v>
      </c>
      <c r="CL804" s="77">
        <v>-0.15868260000000001</v>
      </c>
      <c r="CM804" s="77">
        <v>-9.2284699999999997E-2</v>
      </c>
      <c r="CN804" s="77">
        <v>-3.5882499999999998E-2</v>
      </c>
      <c r="CO804" s="77">
        <v>-8.3341999999999999E-2</v>
      </c>
      <c r="CP804" s="77">
        <v>-1.1923700000000001E-2</v>
      </c>
      <c r="CQ804" s="77">
        <v>-1.46461E-2</v>
      </c>
      <c r="CR804" s="77">
        <v>-3.5810599999999998E-2</v>
      </c>
      <c r="CS804" s="77">
        <v>5.13459E-2</v>
      </c>
      <c r="CT804" s="77">
        <v>-4.5634999999999998E-3</v>
      </c>
      <c r="CU804" s="77">
        <v>-2.8819000000000002E-3</v>
      </c>
      <c r="CV804" s="77">
        <v>1.7250700000000001E-2</v>
      </c>
      <c r="CW804" s="77">
        <v>-5.0115899999999998E-2</v>
      </c>
      <c r="CX804" s="77">
        <v>-5.6446400000000001E-2</v>
      </c>
      <c r="CY804" s="77">
        <v>-0.74473370000000005</v>
      </c>
      <c r="CZ804" s="77">
        <v>-0.73194619999999999</v>
      </c>
      <c r="DA804" s="77">
        <v>-0.29366710000000001</v>
      </c>
      <c r="DB804" s="77">
        <v>-0.34657159999999998</v>
      </c>
      <c r="DC804" s="77">
        <v>-0.25109359999999997</v>
      </c>
      <c r="DD804" s="77">
        <v>-0.13779279999999999</v>
      </c>
      <c r="DE804" s="77">
        <v>-3.7970999999999998E-2</v>
      </c>
      <c r="DF804" s="77">
        <v>-0.17808850000000001</v>
      </c>
      <c r="DG804" s="77">
        <v>-0.1827598</v>
      </c>
      <c r="DH804" s="77">
        <v>5.1862000000000002E-3</v>
      </c>
      <c r="DI804" s="77">
        <v>-3.51618E-2</v>
      </c>
      <c r="DJ804" s="77">
        <v>-8.77304E-2</v>
      </c>
      <c r="DK804" s="77">
        <v>-2.45808E-2</v>
      </c>
      <c r="DL804" s="77">
        <v>3.6421700000000001E-2</v>
      </c>
      <c r="DM804" s="77">
        <v>-1.1986500000000001E-2</v>
      </c>
      <c r="DN804" s="77">
        <v>7.4669700000000006E-2</v>
      </c>
      <c r="DO804" s="77">
        <v>7.2064500000000004E-2</v>
      </c>
      <c r="DP804" s="77">
        <v>3.4906399999999997E-2</v>
      </c>
      <c r="DQ804" s="77">
        <v>0.110917</v>
      </c>
      <c r="DR804" s="77">
        <v>5.6378699999999997E-2</v>
      </c>
      <c r="DS804" s="77">
        <v>4.8006300000000002E-2</v>
      </c>
      <c r="DT804" s="77">
        <v>9.0520699999999996E-2</v>
      </c>
      <c r="DU804" s="77">
        <v>4.5376300000000001E-2</v>
      </c>
      <c r="DV804" s="77">
        <v>4.20332E-2</v>
      </c>
      <c r="DW804" s="77">
        <v>-0.49715559999999998</v>
      </c>
      <c r="DX804" s="77">
        <v>-0.48145549999999998</v>
      </c>
      <c r="DY804" s="77">
        <v>-2.18041E-2</v>
      </c>
      <c r="DZ804" s="77">
        <v>-0.15573619999999999</v>
      </c>
      <c r="EA804" s="77">
        <v>-0.16672339999999999</v>
      </c>
      <c r="EB804" s="77">
        <v>-6.6379300000000002E-2</v>
      </c>
      <c r="EC804" s="77">
        <v>3.2636400000000003E-2</v>
      </c>
      <c r="ED804" s="77">
        <v>-0.12830949999999999</v>
      </c>
      <c r="EE804" s="77">
        <v>-0.12530569999999999</v>
      </c>
      <c r="EF804" s="77">
        <v>8.6122199999999996E-2</v>
      </c>
      <c r="EG804" s="77">
        <v>6.1758100000000003E-2</v>
      </c>
      <c r="EH804" s="77">
        <v>1.47133E-2</v>
      </c>
      <c r="EI804" s="77">
        <v>7.3172799999999996E-2</v>
      </c>
      <c r="EJ804" s="77">
        <v>0.14081759999999999</v>
      </c>
      <c r="EK804" s="77">
        <v>9.1039499999999995E-2</v>
      </c>
      <c r="EL804" s="77">
        <v>0.19969690000000001</v>
      </c>
      <c r="EM804" s="77">
        <v>0.19726079999999999</v>
      </c>
      <c r="EN804" s="77">
        <v>0.13701050000000001</v>
      </c>
      <c r="EO804" s="77">
        <v>0.1969282</v>
      </c>
      <c r="EP804" s="77">
        <v>0.14436959999999999</v>
      </c>
      <c r="EQ804" s="77">
        <v>0.1214808</v>
      </c>
      <c r="ER804" s="77">
        <v>0.19631090000000001</v>
      </c>
      <c r="ES804" s="77">
        <v>0.183252</v>
      </c>
      <c r="ET804" s="77">
        <v>0.1842221</v>
      </c>
      <c r="EU804" s="77">
        <v>50.21801</v>
      </c>
      <c r="EV804" s="77">
        <v>49.32291</v>
      </c>
      <c r="EW804" s="77">
        <v>47.958460000000002</v>
      </c>
      <c r="EX804" s="77">
        <v>48.165239999999997</v>
      </c>
      <c r="EY804" s="77">
        <v>48.108609999999999</v>
      </c>
      <c r="EZ804" s="77">
        <v>47.373579999999997</v>
      </c>
      <c r="FA804" s="77">
        <v>47.83446</v>
      </c>
      <c r="FB804" s="77">
        <v>48.356990000000003</v>
      </c>
      <c r="FC804" s="77">
        <v>52.654710000000001</v>
      </c>
      <c r="FD804" s="77">
        <v>58.388849999999998</v>
      </c>
      <c r="FE804" s="77">
        <v>61.837730000000001</v>
      </c>
      <c r="FF804" s="77">
        <v>64.820710000000005</v>
      </c>
      <c r="FG804" s="77">
        <v>66.367999999999995</v>
      </c>
      <c r="FH804" s="77">
        <v>66.529660000000007</v>
      </c>
      <c r="FI804" s="77">
        <v>65.808009999999996</v>
      </c>
      <c r="FJ804" s="77">
        <v>65.016040000000004</v>
      </c>
      <c r="FK804" s="77">
        <v>63.909239999999997</v>
      </c>
      <c r="FL804" s="77">
        <v>61.333970000000001</v>
      </c>
      <c r="FM804" s="77">
        <v>57.276260000000001</v>
      </c>
      <c r="FN804" s="77">
        <v>55.268610000000002</v>
      </c>
      <c r="FO804" s="77">
        <v>54.150019999999998</v>
      </c>
      <c r="FP804" s="77">
        <v>52.927019999999999</v>
      </c>
      <c r="FQ804" s="77">
        <v>52.026330000000002</v>
      </c>
      <c r="FR804" s="77">
        <v>51.075420000000001</v>
      </c>
      <c r="FS804" s="77">
        <v>2.4279359999999999</v>
      </c>
      <c r="FT804" s="77">
        <v>9.2979900000000004E-2</v>
      </c>
      <c r="FU804" s="77">
        <v>0.107779</v>
      </c>
    </row>
    <row r="805" spans="1:177" x14ac:dyDescent="0.25">
      <c r="A805" t="s">
        <v>226</v>
      </c>
      <c r="B805" t="s">
        <v>199</v>
      </c>
      <c r="C805" t="s">
        <v>272</v>
      </c>
      <c r="D805" s="30" t="s">
        <v>233</v>
      </c>
      <c r="E805" t="s">
        <v>221</v>
      </c>
      <c r="F805" s="78">
        <v>1107</v>
      </c>
      <c r="G805" s="77">
        <v>1.787031</v>
      </c>
      <c r="H805" s="77">
        <v>1.379723</v>
      </c>
      <c r="I805" s="77">
        <v>1.192955</v>
      </c>
      <c r="J805" s="77">
        <v>0.81011739999999999</v>
      </c>
      <c r="K805" s="77">
        <v>0.56979690000000005</v>
      </c>
      <c r="L805" s="77">
        <v>0.91069610000000001</v>
      </c>
      <c r="M805" s="77">
        <v>1.2977259999999999</v>
      </c>
      <c r="N805" s="77">
        <v>0.72972689999999996</v>
      </c>
      <c r="O805" s="77">
        <v>-0.37858209999999998</v>
      </c>
      <c r="P805" s="77">
        <v>-1.4361710000000001</v>
      </c>
      <c r="Q805" s="77">
        <v>-2.2223359999999999</v>
      </c>
      <c r="R805" s="77">
        <v>-2.5653920000000001</v>
      </c>
      <c r="S805" s="77">
        <v>-2.8522400000000001</v>
      </c>
      <c r="T805" s="77">
        <v>-2.3751709999999999</v>
      </c>
      <c r="U805" s="77">
        <v>-1.700915</v>
      </c>
      <c r="V805" s="77">
        <v>-0.82743509999999998</v>
      </c>
      <c r="W805" s="77">
        <v>0.23523749999999999</v>
      </c>
      <c r="X805" s="77">
        <v>1.262875</v>
      </c>
      <c r="Y805" s="77">
        <v>1.556246</v>
      </c>
      <c r="Z805" s="77">
        <v>1.63544</v>
      </c>
      <c r="AA805" s="77">
        <v>1.8045899999999999</v>
      </c>
      <c r="AB805" s="77">
        <v>1.8251740000000001</v>
      </c>
      <c r="AC805" s="77">
        <v>1.7165520000000001</v>
      </c>
      <c r="AD805" s="77">
        <v>1.627615</v>
      </c>
      <c r="AE805" s="77">
        <v>-0.85880230000000002</v>
      </c>
      <c r="AF805" s="77">
        <v>-1.4303729999999999</v>
      </c>
      <c r="AG805" s="77">
        <v>-1.3371789999999999</v>
      </c>
      <c r="AH805" s="77">
        <v>-1.4752289999999999</v>
      </c>
      <c r="AI805" s="77">
        <v>-1.3666769999999999</v>
      </c>
      <c r="AJ805" s="77">
        <v>-0.64881049999999996</v>
      </c>
      <c r="AK805" s="77">
        <v>-0.16708100000000001</v>
      </c>
      <c r="AL805" s="77">
        <v>-0.21191370000000001</v>
      </c>
      <c r="AM805" s="77">
        <v>-0.20101550000000001</v>
      </c>
      <c r="AN805" s="77">
        <v>-0.21370529999999999</v>
      </c>
      <c r="AO805" s="77">
        <v>-0.1874372</v>
      </c>
      <c r="AP805" s="77">
        <v>-0.2009669</v>
      </c>
      <c r="AQ805" s="77">
        <v>-0.26294269999999997</v>
      </c>
      <c r="AR805" s="77">
        <v>-8.4131899999999996E-2</v>
      </c>
      <c r="AS805" s="77">
        <v>-4.94724E-2</v>
      </c>
      <c r="AT805" s="77">
        <v>-0.13460620000000001</v>
      </c>
      <c r="AU805" s="77">
        <v>-0.23438990000000001</v>
      </c>
      <c r="AV805" s="77">
        <v>-9.6568200000000007E-2</v>
      </c>
      <c r="AW805" s="77">
        <v>-7.8062900000000005E-2</v>
      </c>
      <c r="AX805" s="77">
        <v>-3.74998E-2</v>
      </c>
      <c r="AY805" s="77">
        <v>8.9323E-2</v>
      </c>
      <c r="AZ805" s="77">
        <v>1.59626E-2</v>
      </c>
      <c r="BA805" s="77">
        <v>4.5349500000000001E-2</v>
      </c>
      <c r="BB805" s="77">
        <v>1.6151200000000001E-2</v>
      </c>
      <c r="BC805" s="77">
        <v>-0.65047860000000002</v>
      </c>
      <c r="BD805" s="77">
        <v>-1.1317109999999999</v>
      </c>
      <c r="BE805" s="77">
        <v>-1.0172540000000001</v>
      </c>
      <c r="BF805" s="77">
        <v>-1.1077980000000001</v>
      </c>
      <c r="BG805" s="77">
        <v>-1.0323899999999999</v>
      </c>
      <c r="BH805" s="77">
        <v>-0.46238289999999999</v>
      </c>
      <c r="BI805" s="77">
        <v>-6.7020999999999997E-2</v>
      </c>
      <c r="BJ805" s="77">
        <v>-0.13244539999999999</v>
      </c>
      <c r="BK805" s="77">
        <v>-0.1477493</v>
      </c>
      <c r="BL805" s="77">
        <v>-8.9622999999999994E-2</v>
      </c>
      <c r="BM805" s="77">
        <v>-3.8884599999999998E-2</v>
      </c>
      <c r="BN805" s="77">
        <v>1.0047999999999999E-3</v>
      </c>
      <c r="BO805" s="77">
        <v>-0.1053156</v>
      </c>
      <c r="BP805" s="77">
        <v>6.96938E-2</v>
      </c>
      <c r="BQ805" s="77">
        <v>0.1115739</v>
      </c>
      <c r="BR805" s="77">
        <v>1.9216299999999999E-2</v>
      </c>
      <c r="BS805" s="77">
        <v>-9.4352599999999995E-2</v>
      </c>
      <c r="BT805" s="77">
        <v>4.4537999999999999E-3</v>
      </c>
      <c r="BU805" s="77">
        <v>2.0953099999999999E-2</v>
      </c>
      <c r="BV805" s="77">
        <v>6.6828299999999993E-2</v>
      </c>
      <c r="BW805" s="77">
        <v>0.2214679</v>
      </c>
      <c r="BX805" s="77">
        <v>0.2025023</v>
      </c>
      <c r="BY805" s="77">
        <v>0.21264230000000001</v>
      </c>
      <c r="BZ805" s="77">
        <v>0.19359019999999999</v>
      </c>
      <c r="CA805" s="77">
        <v>-0.50619440000000004</v>
      </c>
      <c r="CB805" s="77">
        <v>-0.92485919999999999</v>
      </c>
      <c r="CC805" s="77">
        <v>-0.79567520000000003</v>
      </c>
      <c r="CD805" s="77">
        <v>-0.8533172</v>
      </c>
      <c r="CE805" s="77">
        <v>-0.80086489999999999</v>
      </c>
      <c r="CF805" s="77">
        <v>-0.3332637</v>
      </c>
      <c r="CG805" s="77">
        <v>2.2802E-3</v>
      </c>
      <c r="CH805" s="77">
        <v>-7.74059E-2</v>
      </c>
      <c r="CI805" s="77">
        <v>-0.11085730000000001</v>
      </c>
      <c r="CJ805" s="77">
        <v>-3.6838999999999999E-3</v>
      </c>
      <c r="CK805" s="77">
        <v>6.4002500000000004E-2</v>
      </c>
      <c r="CL805" s="77">
        <v>0.14088990000000001</v>
      </c>
      <c r="CM805" s="77">
        <v>3.8563999999999998E-3</v>
      </c>
      <c r="CN805" s="77">
        <v>0.1762331</v>
      </c>
      <c r="CO805" s="77">
        <v>0.22311400000000001</v>
      </c>
      <c r="CP805" s="77">
        <v>0.12575330000000001</v>
      </c>
      <c r="CQ805" s="77">
        <v>2.6369000000000002E-3</v>
      </c>
      <c r="CR805" s="77">
        <v>7.4421299999999996E-2</v>
      </c>
      <c r="CS805" s="77">
        <v>8.9531299999999994E-2</v>
      </c>
      <c r="CT805" s="77">
        <v>0.1390855</v>
      </c>
      <c r="CU805" s="77">
        <v>0.31299100000000002</v>
      </c>
      <c r="CV805" s="77">
        <v>0.33169910000000002</v>
      </c>
      <c r="CW805" s="77">
        <v>0.32850869999999999</v>
      </c>
      <c r="CX805" s="77">
        <v>0.31648389999999998</v>
      </c>
      <c r="CY805" s="77">
        <v>-0.36191010000000001</v>
      </c>
      <c r="CZ805" s="77">
        <v>-0.71800710000000001</v>
      </c>
      <c r="DA805" s="77">
        <v>-0.5740961</v>
      </c>
      <c r="DB805" s="77">
        <v>-0.59883589999999998</v>
      </c>
      <c r="DC805" s="77">
        <v>-0.56933940000000005</v>
      </c>
      <c r="DD805" s="77">
        <v>-0.20414450000000001</v>
      </c>
      <c r="DE805" s="77">
        <v>7.1581500000000006E-2</v>
      </c>
      <c r="DF805" s="77">
        <v>-2.2366500000000001E-2</v>
      </c>
      <c r="DG805" s="77">
        <v>-7.3965299999999998E-2</v>
      </c>
      <c r="DH805" s="77">
        <v>8.2255099999999998E-2</v>
      </c>
      <c r="DI805" s="77">
        <v>0.1668896</v>
      </c>
      <c r="DJ805" s="77">
        <v>0.28077489999999999</v>
      </c>
      <c r="DK805" s="77">
        <v>0.1130285</v>
      </c>
      <c r="DL805" s="77">
        <v>0.28277229999999998</v>
      </c>
      <c r="DM805" s="77">
        <v>0.33465410000000001</v>
      </c>
      <c r="DN805" s="77">
        <v>0.23229030000000001</v>
      </c>
      <c r="DO805" s="77">
        <v>9.9626300000000001E-2</v>
      </c>
      <c r="DP805" s="77">
        <v>0.14438880000000001</v>
      </c>
      <c r="DQ805" s="77">
        <v>0.15810949999999999</v>
      </c>
      <c r="DR805" s="77">
        <v>0.2113428</v>
      </c>
      <c r="DS805" s="77">
        <v>0.40451419999999999</v>
      </c>
      <c r="DT805" s="77">
        <v>0.46089599999999997</v>
      </c>
      <c r="DU805" s="77">
        <v>0.44437520000000003</v>
      </c>
      <c r="DV805" s="77">
        <v>0.43937749999999998</v>
      </c>
      <c r="DW805" s="77">
        <v>-0.15358649999999999</v>
      </c>
      <c r="DX805" s="77">
        <v>-0.41934559999999999</v>
      </c>
      <c r="DY805" s="77">
        <v>-0.25417119999999999</v>
      </c>
      <c r="DZ805" s="77">
        <v>-0.23140549999999999</v>
      </c>
      <c r="EA805" s="77">
        <v>-0.23505329999999999</v>
      </c>
      <c r="EB805" s="77">
        <v>-1.7716900000000001E-2</v>
      </c>
      <c r="EC805" s="77">
        <v>0.1716415</v>
      </c>
      <c r="ED805" s="77">
        <v>5.7101800000000001E-2</v>
      </c>
      <c r="EE805" s="77">
        <v>-2.0698999999999999E-2</v>
      </c>
      <c r="EF805" s="77">
        <v>0.2063374</v>
      </c>
      <c r="EG805" s="77">
        <v>0.31544230000000001</v>
      </c>
      <c r="EH805" s="77">
        <v>0.48274669999999997</v>
      </c>
      <c r="EI805" s="77">
        <v>0.2706556</v>
      </c>
      <c r="EJ805" s="77">
        <v>0.43659799999999999</v>
      </c>
      <c r="EK805" s="77">
        <v>0.49570039999999999</v>
      </c>
      <c r="EL805" s="77">
        <v>0.38611269999999998</v>
      </c>
      <c r="EM805" s="77">
        <v>0.23966370000000001</v>
      </c>
      <c r="EN805" s="77">
        <v>0.24541070000000001</v>
      </c>
      <c r="EO805" s="77">
        <v>0.25712550000000001</v>
      </c>
      <c r="EP805" s="77">
        <v>0.31567079999999997</v>
      </c>
      <c r="EQ805" s="77">
        <v>0.53665909999999994</v>
      </c>
      <c r="ER805" s="77">
        <v>0.64743569999999995</v>
      </c>
      <c r="ES805" s="77">
        <v>0.61166799999999999</v>
      </c>
      <c r="ET805" s="77">
        <v>0.61681649999999999</v>
      </c>
      <c r="EU805" s="77">
        <v>43.292369999999998</v>
      </c>
      <c r="EV805" s="77">
        <v>42.452260000000003</v>
      </c>
      <c r="EW805" s="77">
        <v>42.035679999999999</v>
      </c>
      <c r="EX805" s="77">
        <v>40.66581</v>
      </c>
      <c r="EY805" s="77">
        <v>39.721229999999998</v>
      </c>
      <c r="EZ805" s="77">
        <v>39.307630000000003</v>
      </c>
      <c r="FA805" s="77">
        <v>39.376159999999999</v>
      </c>
      <c r="FB805" s="77">
        <v>40.263950000000001</v>
      </c>
      <c r="FC805" s="77">
        <v>48.31606</v>
      </c>
      <c r="FD805" s="77">
        <v>56.044060000000002</v>
      </c>
      <c r="FE805" s="77">
        <v>61.45966</v>
      </c>
      <c r="FF805" s="77">
        <v>64.195030000000003</v>
      </c>
      <c r="FG805" s="77">
        <v>65.612579999999994</v>
      </c>
      <c r="FH805" s="77">
        <v>66.819940000000003</v>
      </c>
      <c r="FI805" s="77">
        <v>66.976939999999999</v>
      </c>
      <c r="FJ805" s="77">
        <v>65.87312</v>
      </c>
      <c r="FK805" s="77">
        <v>63.719380000000001</v>
      </c>
      <c r="FL805" s="77">
        <v>60.72099</v>
      </c>
      <c r="FM805" s="77">
        <v>53.83831</v>
      </c>
      <c r="FN805" s="77">
        <v>50.614620000000002</v>
      </c>
      <c r="FO805" s="77">
        <v>47.768270000000001</v>
      </c>
      <c r="FP805" s="77">
        <v>47.035780000000003</v>
      </c>
      <c r="FQ805" s="77">
        <v>45.197220000000002</v>
      </c>
      <c r="FR805" s="77">
        <v>43.728000000000002</v>
      </c>
      <c r="FS805" s="77">
        <v>2.1011320000000002</v>
      </c>
      <c r="FT805" s="77">
        <v>0.12633659999999999</v>
      </c>
      <c r="FU805" s="77">
        <v>9.3415300000000007E-2</v>
      </c>
    </row>
    <row r="806" spans="1:177" x14ac:dyDescent="0.25">
      <c r="A806" t="s">
        <v>226</v>
      </c>
      <c r="B806" t="s">
        <v>199</v>
      </c>
      <c r="C806" t="s">
        <v>272</v>
      </c>
      <c r="D806" s="30" t="s">
        <v>234</v>
      </c>
      <c r="E806" t="s">
        <v>219</v>
      </c>
      <c r="F806" s="78">
        <v>2823</v>
      </c>
      <c r="G806" s="77">
        <v>1.715255</v>
      </c>
      <c r="H806" s="77">
        <v>1.489519</v>
      </c>
      <c r="I806" s="77">
        <v>1.42689</v>
      </c>
      <c r="J806" s="77">
        <v>1.043296</v>
      </c>
      <c r="K806" s="77">
        <v>0.8740253</v>
      </c>
      <c r="L806" s="77">
        <v>0.98877289999999995</v>
      </c>
      <c r="M806" s="77">
        <v>1.247827</v>
      </c>
      <c r="N806" s="77">
        <v>0.92411140000000003</v>
      </c>
      <c r="O806" s="77">
        <v>1.48319E-2</v>
      </c>
      <c r="P806" s="77">
        <v>-0.78844329999999996</v>
      </c>
      <c r="Q806" s="77">
        <v>-1.459497</v>
      </c>
      <c r="R806" s="77">
        <v>-1.9074249999999999</v>
      </c>
      <c r="S806" s="77">
        <v>-2.083323</v>
      </c>
      <c r="T806" s="77">
        <v>-1.711138</v>
      </c>
      <c r="U806" s="77">
        <v>-1.0588770000000001</v>
      </c>
      <c r="V806" s="77">
        <v>-8.6889999999999995E-2</v>
      </c>
      <c r="W806" s="77">
        <v>0.84843420000000003</v>
      </c>
      <c r="X806" s="77">
        <v>1.5285340000000001</v>
      </c>
      <c r="Y806" s="77">
        <v>1.752699</v>
      </c>
      <c r="Z806" s="77">
        <v>1.7556620000000001</v>
      </c>
      <c r="AA806" s="77">
        <v>1.81029</v>
      </c>
      <c r="AB806" s="77">
        <v>1.787579</v>
      </c>
      <c r="AC806" s="77">
        <v>1.6132390000000001</v>
      </c>
      <c r="AD806" s="77">
        <v>1.4772780000000001</v>
      </c>
      <c r="AE806" s="77">
        <v>-1.0384679999999999</v>
      </c>
      <c r="AF806" s="77">
        <v>-1.2364390000000001</v>
      </c>
      <c r="AG806" s="77">
        <v>-0.97038769999999996</v>
      </c>
      <c r="AH806" s="77">
        <v>-0.96809449999999997</v>
      </c>
      <c r="AI806" s="77">
        <v>-0.78732740000000001</v>
      </c>
      <c r="AJ806" s="77">
        <v>-0.4043793</v>
      </c>
      <c r="AK806" s="77">
        <v>-0.1527789</v>
      </c>
      <c r="AL806" s="77">
        <v>-0.23701469999999999</v>
      </c>
      <c r="AM806" s="77">
        <v>-0.24556430000000001</v>
      </c>
      <c r="AN806" s="77">
        <v>-0.1477202</v>
      </c>
      <c r="AO806" s="77">
        <v>-0.1738991</v>
      </c>
      <c r="AP806" s="77">
        <v>-0.2118708</v>
      </c>
      <c r="AQ806" s="77">
        <v>-0.20784859999999999</v>
      </c>
      <c r="AR806" s="77">
        <v>-0.1039099</v>
      </c>
      <c r="AS806" s="77">
        <v>-0.1114566</v>
      </c>
      <c r="AT806" s="77">
        <v>-0.1200726</v>
      </c>
      <c r="AU806" s="77">
        <v>-0.1709262</v>
      </c>
      <c r="AV806" s="77">
        <v>-0.12107279999999999</v>
      </c>
      <c r="AW806" s="77">
        <v>-4.7331999999999999E-2</v>
      </c>
      <c r="AX806" s="77">
        <v>-6.3813300000000003E-2</v>
      </c>
      <c r="AY806" s="77">
        <v>-3.578E-3</v>
      </c>
      <c r="AZ806" s="77">
        <v>-2.7312599999999999E-2</v>
      </c>
      <c r="BA806" s="77">
        <v>-8.3761199999999994E-2</v>
      </c>
      <c r="BB806" s="77">
        <v>-0.1002424</v>
      </c>
      <c r="BC806" s="77">
        <v>-0.86386079999999998</v>
      </c>
      <c r="BD806" s="77">
        <v>-1.0454509999999999</v>
      </c>
      <c r="BE806" s="77">
        <v>-0.75999260000000002</v>
      </c>
      <c r="BF806" s="77">
        <v>-0.77210749999999995</v>
      </c>
      <c r="BG806" s="77">
        <v>-0.62702659999999999</v>
      </c>
      <c r="BH806" s="77">
        <v>-0.31345509999999999</v>
      </c>
      <c r="BI806" s="77">
        <v>-9.41274E-2</v>
      </c>
      <c r="BJ806" s="77">
        <v>-0.1914681</v>
      </c>
      <c r="BK806" s="77">
        <v>-0.20519660000000001</v>
      </c>
      <c r="BL806" s="77">
        <v>-7.8343999999999997E-2</v>
      </c>
      <c r="BM806" s="77">
        <v>-9.1905000000000001E-2</v>
      </c>
      <c r="BN806" s="77">
        <v>-0.1096963</v>
      </c>
      <c r="BO806" s="77">
        <v>-0.12063119999999999</v>
      </c>
      <c r="BP806" s="77">
        <v>-1.42498E-2</v>
      </c>
      <c r="BQ806" s="77">
        <v>-2.1854499999999999E-2</v>
      </c>
      <c r="BR806" s="77">
        <v>-2.4881E-2</v>
      </c>
      <c r="BS806" s="77">
        <v>-7.7620300000000003E-2</v>
      </c>
      <c r="BT806" s="77">
        <v>-4.7569800000000002E-2</v>
      </c>
      <c r="BU806" s="77">
        <v>1.7834599999999999E-2</v>
      </c>
      <c r="BV806" s="77">
        <v>5.5316000000000002E-3</v>
      </c>
      <c r="BW806" s="77">
        <v>7.4921299999999996E-2</v>
      </c>
      <c r="BX806" s="77">
        <v>7.7071000000000001E-2</v>
      </c>
      <c r="BY806" s="77">
        <v>2.9136100000000002E-2</v>
      </c>
      <c r="BZ806" s="77">
        <v>1.81406E-2</v>
      </c>
      <c r="CA806" s="77">
        <v>-0.74292840000000004</v>
      </c>
      <c r="CB806" s="77">
        <v>-0.91317329999999997</v>
      </c>
      <c r="CC806" s="77">
        <v>-0.61427370000000003</v>
      </c>
      <c r="CD806" s="77">
        <v>-0.63636740000000003</v>
      </c>
      <c r="CE806" s="77">
        <v>-0.51600279999999998</v>
      </c>
      <c r="CF806" s="77">
        <v>-0.25048120000000001</v>
      </c>
      <c r="CG806" s="77">
        <v>-5.3505499999999998E-2</v>
      </c>
      <c r="CH806" s="77">
        <v>-0.1599227</v>
      </c>
      <c r="CI806" s="77">
        <v>-0.17723810000000001</v>
      </c>
      <c r="CJ806" s="77">
        <v>-3.0294399999999999E-2</v>
      </c>
      <c r="CK806" s="77">
        <v>-3.5116099999999997E-2</v>
      </c>
      <c r="CL806" s="77">
        <v>-3.89305E-2</v>
      </c>
      <c r="CM806" s="77">
        <v>-6.0224800000000002E-2</v>
      </c>
      <c r="CN806" s="77">
        <v>4.7848500000000002E-2</v>
      </c>
      <c r="CO806" s="77">
        <v>4.0203700000000002E-2</v>
      </c>
      <c r="CP806" s="77">
        <v>4.1048500000000002E-2</v>
      </c>
      <c r="CQ806" s="77">
        <v>-1.29969E-2</v>
      </c>
      <c r="CR806" s="77">
        <v>3.3381000000000001E-3</v>
      </c>
      <c r="CS806" s="77">
        <v>6.2968899999999994E-2</v>
      </c>
      <c r="CT806" s="77">
        <v>5.3559700000000002E-2</v>
      </c>
      <c r="CU806" s="77">
        <v>0.1292896</v>
      </c>
      <c r="CV806" s="77">
        <v>0.14936669999999999</v>
      </c>
      <c r="CW806" s="77">
        <v>0.10732849999999999</v>
      </c>
      <c r="CX806" s="77">
        <v>0.1001324</v>
      </c>
      <c r="CY806" s="77">
        <v>-0.62199610000000005</v>
      </c>
      <c r="CZ806" s="77">
        <v>-0.78089540000000002</v>
      </c>
      <c r="DA806" s="77">
        <v>-0.46855479999999999</v>
      </c>
      <c r="DB806" s="77">
        <v>-0.5006275</v>
      </c>
      <c r="DC806" s="77">
        <v>-0.40497909999999998</v>
      </c>
      <c r="DD806" s="77">
        <v>-0.18750739999999999</v>
      </c>
      <c r="DE806" s="77">
        <v>-1.28837E-2</v>
      </c>
      <c r="DF806" s="77">
        <v>-0.1283772</v>
      </c>
      <c r="DG806" s="77">
        <v>-0.14927950000000001</v>
      </c>
      <c r="DH806" s="77">
        <v>1.7755300000000002E-2</v>
      </c>
      <c r="DI806" s="77">
        <v>2.1672799999999999E-2</v>
      </c>
      <c r="DJ806" s="77">
        <v>3.1835200000000001E-2</v>
      </c>
      <c r="DK806" s="77">
        <v>1.817E-4</v>
      </c>
      <c r="DL806" s="77">
        <v>0.10994669999999999</v>
      </c>
      <c r="DM806" s="77">
        <v>0.1022618</v>
      </c>
      <c r="DN806" s="77">
        <v>0.1069779</v>
      </c>
      <c r="DO806" s="77">
        <v>5.1626600000000002E-2</v>
      </c>
      <c r="DP806" s="77">
        <v>5.4246000000000003E-2</v>
      </c>
      <c r="DQ806" s="77">
        <v>0.10810309999999999</v>
      </c>
      <c r="DR806" s="77">
        <v>0.1015877</v>
      </c>
      <c r="DS806" s="77">
        <v>0.18365799999999999</v>
      </c>
      <c r="DT806" s="77">
        <v>0.22166250000000001</v>
      </c>
      <c r="DU806" s="77">
        <v>0.18552089999999999</v>
      </c>
      <c r="DV806" s="77">
        <v>0.18212410000000001</v>
      </c>
      <c r="DW806" s="77">
        <v>-0.44738899999999998</v>
      </c>
      <c r="DX806" s="77">
        <v>-0.58990719999999996</v>
      </c>
      <c r="DY806" s="77">
        <v>-0.25815969999999999</v>
      </c>
      <c r="DZ806" s="77">
        <v>-0.30464039999999998</v>
      </c>
      <c r="EA806" s="77">
        <v>-0.24467829999999999</v>
      </c>
      <c r="EB806" s="77">
        <v>-9.6583199999999994E-2</v>
      </c>
      <c r="EC806" s="77">
        <v>4.5767799999999997E-2</v>
      </c>
      <c r="ED806" s="77">
        <v>-8.2830699999999993E-2</v>
      </c>
      <c r="EE806" s="77">
        <v>-0.1089118</v>
      </c>
      <c r="EF806" s="77">
        <v>8.7131399999999998E-2</v>
      </c>
      <c r="EG806" s="77">
        <v>0.10366690000000001</v>
      </c>
      <c r="EH806" s="77">
        <v>0.13400970000000001</v>
      </c>
      <c r="EI806" s="77">
        <v>8.7399099999999993E-2</v>
      </c>
      <c r="EJ806" s="77">
        <v>0.1996068</v>
      </c>
      <c r="EK806" s="77">
        <v>0.19186400000000001</v>
      </c>
      <c r="EL806" s="77">
        <v>0.2021696</v>
      </c>
      <c r="EM806" s="77">
        <v>0.14493249999999999</v>
      </c>
      <c r="EN806" s="77">
        <v>0.127749</v>
      </c>
      <c r="EO806" s="77">
        <v>0.1732697</v>
      </c>
      <c r="EP806" s="77">
        <v>0.17093259999999999</v>
      </c>
      <c r="EQ806" s="77">
        <v>0.26215719999999998</v>
      </c>
      <c r="ER806" s="77">
        <v>0.326046</v>
      </c>
      <c r="ES806" s="77">
        <v>0.29841830000000003</v>
      </c>
      <c r="ET806" s="77">
        <v>0.30050710000000003</v>
      </c>
      <c r="EU806" s="77">
        <v>46.429369999999999</v>
      </c>
      <c r="EV806" s="77">
        <v>46.712620000000001</v>
      </c>
      <c r="EW806" s="77">
        <v>46.715859999999999</v>
      </c>
      <c r="EX806" s="77">
        <v>46.255299999999998</v>
      </c>
      <c r="EY806" s="77">
        <v>45.530029999999996</v>
      </c>
      <c r="EZ806" s="77">
        <v>45.359859999999998</v>
      </c>
      <c r="FA806" s="77">
        <v>44.829529999999998</v>
      </c>
      <c r="FB806" s="77">
        <v>43.85671</v>
      </c>
      <c r="FC806" s="77">
        <v>48.022669999999998</v>
      </c>
      <c r="FD806" s="77">
        <v>54.695860000000003</v>
      </c>
      <c r="FE806" s="77">
        <v>59.907679999999999</v>
      </c>
      <c r="FF806" s="77">
        <v>62.961979999999997</v>
      </c>
      <c r="FG806" s="77">
        <v>64.20635</v>
      </c>
      <c r="FH806" s="77">
        <v>65.172809999999998</v>
      </c>
      <c r="FI806" s="77">
        <v>64.621700000000004</v>
      </c>
      <c r="FJ806" s="77">
        <v>63.544640000000001</v>
      </c>
      <c r="FK806" s="77">
        <v>61.445959999999999</v>
      </c>
      <c r="FL806" s="77">
        <v>58.122630000000001</v>
      </c>
      <c r="FM806" s="77">
        <v>54.357599999999998</v>
      </c>
      <c r="FN806" s="77">
        <v>52.42653</v>
      </c>
      <c r="FO806" s="77">
        <v>50.24091</v>
      </c>
      <c r="FP806" s="77">
        <v>49.215130000000002</v>
      </c>
      <c r="FQ806" s="77">
        <v>47.757060000000003</v>
      </c>
      <c r="FR806" s="77">
        <v>47.018099999999997</v>
      </c>
      <c r="FS806" s="77">
        <v>1.645742</v>
      </c>
      <c r="FT806" s="77">
        <v>7.7154600000000004E-2</v>
      </c>
      <c r="FU806" s="77">
        <v>7.5160900000000003E-2</v>
      </c>
    </row>
    <row r="807" spans="1:177" x14ac:dyDescent="0.25">
      <c r="A807" t="s">
        <v>226</v>
      </c>
      <c r="B807" t="s">
        <v>199</v>
      </c>
      <c r="C807" t="s">
        <v>272</v>
      </c>
      <c r="D807" s="30" t="s">
        <v>234</v>
      </c>
      <c r="E807" t="s">
        <v>220</v>
      </c>
      <c r="F807" s="78">
        <v>1744</v>
      </c>
      <c r="G807" s="77">
        <v>1.6608419999999999</v>
      </c>
      <c r="H807" s="77">
        <v>1.597351</v>
      </c>
      <c r="I807" s="77">
        <v>1.6343350000000001</v>
      </c>
      <c r="J807" s="77">
        <v>1.247519</v>
      </c>
      <c r="K807" s="77">
        <v>1.1136490000000001</v>
      </c>
      <c r="L807" s="77">
        <v>1.05986</v>
      </c>
      <c r="M807" s="77">
        <v>1.2122790000000001</v>
      </c>
      <c r="N807" s="77">
        <v>0.89209400000000005</v>
      </c>
      <c r="O807" s="77">
        <v>1.8422E-3</v>
      </c>
      <c r="P807" s="77">
        <v>-0.74671339999999997</v>
      </c>
      <c r="Q807" s="77">
        <v>-1.44753</v>
      </c>
      <c r="R807" s="77">
        <v>-1.9896799999999999</v>
      </c>
      <c r="S807" s="77">
        <v>-2.0973109999999999</v>
      </c>
      <c r="T807" s="77">
        <v>-1.7822830000000001</v>
      </c>
      <c r="U807" s="77">
        <v>-1.152706</v>
      </c>
      <c r="V807" s="77">
        <v>-9.7311800000000004E-2</v>
      </c>
      <c r="W807" s="77">
        <v>0.88654909999999998</v>
      </c>
      <c r="X807" s="77">
        <v>1.5476989999999999</v>
      </c>
      <c r="Y807" s="77">
        <v>1.8258000000000001</v>
      </c>
      <c r="Z807" s="77">
        <v>1.781153</v>
      </c>
      <c r="AA807" s="77">
        <v>1.7517640000000001</v>
      </c>
      <c r="AB807" s="77">
        <v>1.718729</v>
      </c>
      <c r="AC807" s="77">
        <v>1.5077590000000001</v>
      </c>
      <c r="AD807" s="77">
        <v>1.3431999999999999</v>
      </c>
      <c r="AE807" s="77">
        <v>-1.335256</v>
      </c>
      <c r="AF807" s="77">
        <v>-1.329415</v>
      </c>
      <c r="AG807" s="77">
        <v>-0.94211290000000003</v>
      </c>
      <c r="AH807" s="77">
        <v>-0.80175099999999999</v>
      </c>
      <c r="AI807" s="77">
        <v>-0.45233309999999999</v>
      </c>
      <c r="AJ807" s="77">
        <v>-0.3081276</v>
      </c>
      <c r="AK807" s="77">
        <v>-0.2063835</v>
      </c>
      <c r="AL807" s="77">
        <v>-0.29682130000000001</v>
      </c>
      <c r="AM807" s="77">
        <v>-0.31979879999999999</v>
      </c>
      <c r="AN807" s="77">
        <v>-0.1878619</v>
      </c>
      <c r="AO807" s="77">
        <v>-0.26633469999999998</v>
      </c>
      <c r="AP807" s="77">
        <v>-0.3320787</v>
      </c>
      <c r="AQ807" s="77">
        <v>-0.25774219999999998</v>
      </c>
      <c r="AR807" s="77">
        <v>-0.21258260000000001</v>
      </c>
      <c r="AS807" s="77">
        <v>-0.25772329999999999</v>
      </c>
      <c r="AT807" s="77">
        <v>-0.2235443</v>
      </c>
      <c r="AU807" s="77">
        <v>-0.226553</v>
      </c>
      <c r="AV807" s="77">
        <v>-0.2086317</v>
      </c>
      <c r="AW807" s="77">
        <v>-9.4236299999999995E-2</v>
      </c>
      <c r="AX807" s="77">
        <v>-0.15349650000000001</v>
      </c>
      <c r="AY807" s="77">
        <v>-0.12724460000000001</v>
      </c>
      <c r="AZ807" s="77">
        <v>-0.1618096</v>
      </c>
      <c r="BA807" s="77">
        <v>-0.28348390000000001</v>
      </c>
      <c r="BB807" s="77">
        <v>-0.29711480000000001</v>
      </c>
      <c r="BC807" s="77">
        <v>-1.087677</v>
      </c>
      <c r="BD807" s="77">
        <v>-1.078924</v>
      </c>
      <c r="BE807" s="77">
        <v>-0.67025000000000001</v>
      </c>
      <c r="BF807" s="77">
        <v>-0.61091549999999994</v>
      </c>
      <c r="BG807" s="77">
        <v>-0.36796279999999998</v>
      </c>
      <c r="BH807" s="77">
        <v>-0.23671420000000001</v>
      </c>
      <c r="BI807" s="77">
        <v>-0.13577600000000001</v>
      </c>
      <c r="BJ807" s="77">
        <v>-0.24704229999999999</v>
      </c>
      <c r="BK807" s="77">
        <v>-0.26234469999999999</v>
      </c>
      <c r="BL807" s="77">
        <v>-0.1069259</v>
      </c>
      <c r="BM807" s="77">
        <v>-0.1694148</v>
      </c>
      <c r="BN807" s="77">
        <v>-0.22963500000000001</v>
      </c>
      <c r="BO807" s="77">
        <v>-0.15998850000000001</v>
      </c>
      <c r="BP807" s="77">
        <v>-0.1081868</v>
      </c>
      <c r="BQ807" s="77">
        <v>-0.15469730000000001</v>
      </c>
      <c r="BR807" s="77">
        <v>-9.8517199999999999E-2</v>
      </c>
      <c r="BS807" s="77">
        <v>-0.10135669999999999</v>
      </c>
      <c r="BT807" s="77">
        <v>-0.1065276</v>
      </c>
      <c r="BU807" s="77">
        <v>-8.2251000000000008E-3</v>
      </c>
      <c r="BV807" s="77">
        <v>-6.5505599999999997E-2</v>
      </c>
      <c r="BW807" s="77">
        <v>-5.3770100000000001E-2</v>
      </c>
      <c r="BX807" s="77">
        <v>-5.6019300000000001E-2</v>
      </c>
      <c r="BY807" s="77">
        <v>-0.14560819999999999</v>
      </c>
      <c r="BZ807" s="77">
        <v>-0.15492590000000001</v>
      </c>
      <c r="CA807" s="77">
        <v>-0.91620550000000001</v>
      </c>
      <c r="CB807" s="77">
        <v>-0.90543530000000005</v>
      </c>
      <c r="CC807" s="77">
        <v>-0.48195850000000001</v>
      </c>
      <c r="CD807" s="77">
        <v>-0.47874359999999999</v>
      </c>
      <c r="CE807" s="77">
        <v>-0.30952819999999998</v>
      </c>
      <c r="CF807" s="77">
        <v>-0.18725349999999999</v>
      </c>
      <c r="CG807" s="77">
        <v>-8.6873500000000006E-2</v>
      </c>
      <c r="CH807" s="77">
        <v>-0.21256539999999999</v>
      </c>
      <c r="CI807" s="77">
        <v>-0.22255230000000001</v>
      </c>
      <c r="CJ807" s="77">
        <v>-5.08698E-2</v>
      </c>
      <c r="CK807" s="77">
        <v>-0.1022884</v>
      </c>
      <c r="CL807" s="77">
        <v>-0.15868280000000001</v>
      </c>
      <c r="CM807" s="77">
        <v>-9.2284699999999997E-2</v>
      </c>
      <c r="CN807" s="77">
        <v>-3.5882600000000001E-2</v>
      </c>
      <c r="CO807" s="77">
        <v>-8.3341799999999994E-2</v>
      </c>
      <c r="CP807" s="77">
        <v>-1.1923700000000001E-2</v>
      </c>
      <c r="CQ807" s="77">
        <v>-1.46461E-2</v>
      </c>
      <c r="CR807" s="77">
        <v>-3.5810599999999998E-2</v>
      </c>
      <c r="CS807" s="77">
        <v>5.13459E-2</v>
      </c>
      <c r="CT807" s="77">
        <v>-4.5634999999999998E-3</v>
      </c>
      <c r="CU807" s="77">
        <v>-2.8819000000000002E-3</v>
      </c>
      <c r="CV807" s="77">
        <v>1.7250700000000001E-2</v>
      </c>
      <c r="CW807" s="77">
        <v>-5.0115899999999998E-2</v>
      </c>
      <c r="CX807" s="77">
        <v>-5.6446299999999998E-2</v>
      </c>
      <c r="CY807" s="77">
        <v>-0.74473370000000005</v>
      </c>
      <c r="CZ807" s="77">
        <v>-0.73194619999999999</v>
      </c>
      <c r="DA807" s="77">
        <v>-0.29366700000000001</v>
      </c>
      <c r="DB807" s="77">
        <v>-0.34657149999999998</v>
      </c>
      <c r="DC807" s="77">
        <v>-0.25109359999999997</v>
      </c>
      <c r="DD807" s="77">
        <v>-0.13779279999999999</v>
      </c>
      <c r="DE807" s="77">
        <v>-3.7970999999999998E-2</v>
      </c>
      <c r="DF807" s="77">
        <v>-0.17808860000000001</v>
      </c>
      <c r="DG807" s="77">
        <v>-0.1827598</v>
      </c>
      <c r="DH807" s="77">
        <v>5.1862000000000002E-3</v>
      </c>
      <c r="DI807" s="77">
        <v>-3.5161900000000003E-2</v>
      </c>
      <c r="DJ807" s="77">
        <v>-8.7730600000000006E-2</v>
      </c>
      <c r="DK807" s="77">
        <v>-2.45808E-2</v>
      </c>
      <c r="DL807" s="77">
        <v>3.6421599999999998E-2</v>
      </c>
      <c r="DM807" s="77">
        <v>-1.19863E-2</v>
      </c>
      <c r="DN807" s="77">
        <v>7.4669700000000006E-2</v>
      </c>
      <c r="DO807" s="77">
        <v>7.2064500000000004E-2</v>
      </c>
      <c r="DP807" s="77">
        <v>3.4906399999999997E-2</v>
      </c>
      <c r="DQ807" s="77">
        <v>0.110917</v>
      </c>
      <c r="DR807" s="77">
        <v>5.6378699999999997E-2</v>
      </c>
      <c r="DS807" s="77">
        <v>4.8006300000000002E-2</v>
      </c>
      <c r="DT807" s="77">
        <v>9.0520699999999996E-2</v>
      </c>
      <c r="DU807" s="77">
        <v>4.5376300000000001E-2</v>
      </c>
      <c r="DV807" s="77">
        <v>4.2033300000000003E-2</v>
      </c>
      <c r="DW807" s="77">
        <v>-0.49715559999999998</v>
      </c>
      <c r="DX807" s="77">
        <v>-0.48145539999999998</v>
      </c>
      <c r="DY807" s="77">
        <v>-2.18041E-2</v>
      </c>
      <c r="DZ807" s="77">
        <v>-0.15573619999999999</v>
      </c>
      <c r="EA807" s="77">
        <v>-0.16672339999999999</v>
      </c>
      <c r="EB807" s="77">
        <v>-6.6379300000000002E-2</v>
      </c>
      <c r="EC807" s="77">
        <v>3.2636400000000003E-2</v>
      </c>
      <c r="ED807" s="77">
        <v>-0.12830949999999999</v>
      </c>
      <c r="EE807" s="77">
        <v>-0.12530569999999999</v>
      </c>
      <c r="EF807" s="77">
        <v>8.6122199999999996E-2</v>
      </c>
      <c r="EG807" s="77">
        <v>6.1758E-2</v>
      </c>
      <c r="EH807" s="77">
        <v>1.4713E-2</v>
      </c>
      <c r="EI807" s="77">
        <v>7.3172799999999996E-2</v>
      </c>
      <c r="EJ807" s="77">
        <v>0.14081740000000001</v>
      </c>
      <c r="EK807" s="77">
        <v>9.1039700000000001E-2</v>
      </c>
      <c r="EL807" s="77">
        <v>0.19969690000000001</v>
      </c>
      <c r="EM807" s="77">
        <v>0.19726079999999999</v>
      </c>
      <c r="EN807" s="77">
        <v>0.13701050000000001</v>
      </c>
      <c r="EO807" s="77">
        <v>0.1969282</v>
      </c>
      <c r="EP807" s="77">
        <v>0.14436959999999999</v>
      </c>
      <c r="EQ807" s="77">
        <v>0.1214808</v>
      </c>
      <c r="ER807" s="77">
        <v>0.19631090000000001</v>
      </c>
      <c r="ES807" s="77">
        <v>0.183252</v>
      </c>
      <c r="ET807" s="77">
        <v>0.1842222</v>
      </c>
      <c r="EU807" s="77">
        <v>48.988729999999997</v>
      </c>
      <c r="EV807" s="77">
        <v>49.565570000000001</v>
      </c>
      <c r="EW807" s="77">
        <v>49.82432</v>
      </c>
      <c r="EX807" s="77">
        <v>49.411349999999999</v>
      </c>
      <c r="EY807" s="77">
        <v>48.634259999999998</v>
      </c>
      <c r="EZ807" s="77">
        <v>48.729300000000002</v>
      </c>
      <c r="FA807" s="77">
        <v>48.006909999999998</v>
      </c>
      <c r="FB807" s="77">
        <v>46.827849999999998</v>
      </c>
      <c r="FC807" s="77">
        <v>50.182299999999998</v>
      </c>
      <c r="FD807" s="77">
        <v>55.574249999999999</v>
      </c>
      <c r="FE807" s="77">
        <v>59.946579999999997</v>
      </c>
      <c r="FF807" s="77">
        <v>62.97972</v>
      </c>
      <c r="FG807" s="77">
        <v>64.150319999999994</v>
      </c>
      <c r="FH807" s="77">
        <v>64.840100000000007</v>
      </c>
      <c r="FI807" s="77">
        <v>63.768630000000002</v>
      </c>
      <c r="FJ807" s="77">
        <v>62.72522</v>
      </c>
      <c r="FK807" s="77">
        <v>61.044199999999996</v>
      </c>
      <c r="FL807" s="77">
        <v>58.994639999999997</v>
      </c>
      <c r="FM807" s="77">
        <v>56.263350000000003</v>
      </c>
      <c r="FN807" s="77">
        <v>55.147599999999997</v>
      </c>
      <c r="FO807" s="77">
        <v>53.102150000000002</v>
      </c>
      <c r="FP807" s="77">
        <v>52.086390000000002</v>
      </c>
      <c r="FQ807" s="77">
        <v>51.076259999999998</v>
      </c>
      <c r="FR807" s="77">
        <v>50.614989999999999</v>
      </c>
      <c r="FS807" s="77">
        <v>2.4279359999999999</v>
      </c>
      <c r="FT807" s="77">
        <v>9.2979900000000004E-2</v>
      </c>
      <c r="FU807" s="77">
        <v>0.107779</v>
      </c>
    </row>
    <row r="808" spans="1:177" x14ac:dyDescent="0.25">
      <c r="A808" t="s">
        <v>226</v>
      </c>
      <c r="B808" t="s">
        <v>199</v>
      </c>
      <c r="C808" t="s">
        <v>272</v>
      </c>
      <c r="D808" s="30" t="s">
        <v>234</v>
      </c>
      <c r="E808" t="s">
        <v>221</v>
      </c>
      <c r="F808" s="78">
        <v>1079</v>
      </c>
      <c r="G808" s="77">
        <v>1.7645200000000001</v>
      </c>
      <c r="H808" s="77">
        <v>1.3201130000000001</v>
      </c>
      <c r="I808" s="77">
        <v>1.1251370000000001</v>
      </c>
      <c r="J808" s="77">
        <v>0.74920980000000004</v>
      </c>
      <c r="K808" s="77">
        <v>0.53421399999999997</v>
      </c>
      <c r="L808" s="77">
        <v>0.89008520000000002</v>
      </c>
      <c r="M808" s="77">
        <v>1.3028550000000001</v>
      </c>
      <c r="N808" s="77">
        <v>0.97045939999999997</v>
      </c>
      <c r="O808" s="77">
        <v>2.6957100000000001E-2</v>
      </c>
      <c r="P808" s="77">
        <v>-0.86218760000000005</v>
      </c>
      <c r="Q808" s="77">
        <v>-1.487744</v>
      </c>
      <c r="R808" s="77">
        <v>-1.787088</v>
      </c>
      <c r="S808" s="77">
        <v>-2.0478200000000002</v>
      </c>
      <c r="T808" s="77">
        <v>-1.604425</v>
      </c>
      <c r="U808" s="77">
        <v>-0.92486800000000002</v>
      </c>
      <c r="V808" s="77">
        <v>-7.0444400000000004E-2</v>
      </c>
      <c r="W808" s="77">
        <v>0.79900570000000004</v>
      </c>
      <c r="X808" s="77">
        <v>1.5030559999999999</v>
      </c>
      <c r="Y808" s="77">
        <v>1.6399349999999999</v>
      </c>
      <c r="Z808" s="77">
        <v>1.7027490000000001</v>
      </c>
      <c r="AA808" s="77">
        <v>1.8723939999999999</v>
      </c>
      <c r="AB808" s="77">
        <v>1.8655660000000001</v>
      </c>
      <c r="AC808" s="77">
        <v>1.749161</v>
      </c>
      <c r="AD808" s="77">
        <v>1.6569560000000001</v>
      </c>
      <c r="AE808" s="77">
        <v>-0.85880210000000001</v>
      </c>
      <c r="AF808" s="77">
        <v>-1.430372</v>
      </c>
      <c r="AG808" s="77">
        <v>-1.3371789999999999</v>
      </c>
      <c r="AH808" s="77">
        <v>-1.4752289999999999</v>
      </c>
      <c r="AI808" s="77">
        <v>-1.366676</v>
      </c>
      <c r="AJ808" s="77">
        <v>-0.64881040000000001</v>
      </c>
      <c r="AK808" s="77">
        <v>-0.16708110000000001</v>
      </c>
      <c r="AL808" s="77">
        <v>-0.21191360000000001</v>
      </c>
      <c r="AM808" s="77">
        <v>-0.20101550000000001</v>
      </c>
      <c r="AN808" s="77">
        <v>-0.21370520000000001</v>
      </c>
      <c r="AO808" s="77">
        <v>-0.1874372</v>
      </c>
      <c r="AP808" s="77">
        <v>-0.2009668</v>
      </c>
      <c r="AQ808" s="77">
        <v>-0.26294269999999997</v>
      </c>
      <c r="AR808" s="77">
        <v>-8.4131899999999996E-2</v>
      </c>
      <c r="AS808" s="77">
        <v>-4.94724E-2</v>
      </c>
      <c r="AT808" s="77">
        <v>-0.13460620000000001</v>
      </c>
      <c r="AU808" s="77">
        <v>-0.23438999999999999</v>
      </c>
      <c r="AV808" s="77">
        <v>-9.6568200000000007E-2</v>
      </c>
      <c r="AW808" s="77">
        <v>-7.8062800000000002E-2</v>
      </c>
      <c r="AX808" s="77">
        <v>-3.7499900000000003E-2</v>
      </c>
      <c r="AY808" s="77">
        <v>8.9323E-2</v>
      </c>
      <c r="AZ808" s="77">
        <v>1.5962500000000001E-2</v>
      </c>
      <c r="BA808" s="77">
        <v>4.5349599999999997E-2</v>
      </c>
      <c r="BB808" s="77">
        <v>1.6151200000000001E-2</v>
      </c>
      <c r="BC808" s="77">
        <v>-0.65047849999999996</v>
      </c>
      <c r="BD808" s="77">
        <v>-1.1317109999999999</v>
      </c>
      <c r="BE808" s="77">
        <v>-1.0172540000000001</v>
      </c>
      <c r="BF808" s="77">
        <v>-1.1077980000000001</v>
      </c>
      <c r="BG808" s="77">
        <v>-1.0323899999999999</v>
      </c>
      <c r="BH808" s="77">
        <v>-0.46238279999999998</v>
      </c>
      <c r="BI808" s="77">
        <v>-6.70211E-2</v>
      </c>
      <c r="BJ808" s="77">
        <v>-0.13244539999999999</v>
      </c>
      <c r="BK808" s="77">
        <v>-0.1477493</v>
      </c>
      <c r="BL808" s="77">
        <v>-8.9622900000000005E-2</v>
      </c>
      <c r="BM808" s="77">
        <v>-3.8884599999999998E-2</v>
      </c>
      <c r="BN808" s="77">
        <v>1.005E-3</v>
      </c>
      <c r="BO808" s="77">
        <v>-0.1053156</v>
      </c>
      <c r="BP808" s="77">
        <v>6.96938E-2</v>
      </c>
      <c r="BQ808" s="77">
        <v>0.1115739</v>
      </c>
      <c r="BR808" s="77">
        <v>1.9216299999999999E-2</v>
      </c>
      <c r="BS808" s="77">
        <v>-9.4352599999999995E-2</v>
      </c>
      <c r="BT808" s="77">
        <v>4.4537999999999999E-3</v>
      </c>
      <c r="BU808" s="77">
        <v>2.0953200000000002E-2</v>
      </c>
      <c r="BV808" s="77">
        <v>6.6828100000000001E-2</v>
      </c>
      <c r="BW808" s="77">
        <v>0.2214679</v>
      </c>
      <c r="BX808" s="77">
        <v>0.20250219999999999</v>
      </c>
      <c r="BY808" s="77">
        <v>0.21264240000000001</v>
      </c>
      <c r="BZ808" s="77">
        <v>0.19359019999999999</v>
      </c>
      <c r="CA808" s="77">
        <v>-0.50619420000000004</v>
      </c>
      <c r="CB808" s="77">
        <v>-0.92485899999999999</v>
      </c>
      <c r="CC808" s="77">
        <v>-0.79567520000000003</v>
      </c>
      <c r="CD808" s="77">
        <v>-0.8533172</v>
      </c>
      <c r="CE808" s="77">
        <v>-0.80086489999999999</v>
      </c>
      <c r="CF808" s="77">
        <v>-0.33326359999999999</v>
      </c>
      <c r="CG808" s="77">
        <v>2.2801000000000002E-3</v>
      </c>
      <c r="CH808" s="77">
        <v>-7.74059E-2</v>
      </c>
      <c r="CI808" s="77">
        <v>-0.11085730000000001</v>
      </c>
      <c r="CJ808" s="77">
        <v>-3.6838999999999999E-3</v>
      </c>
      <c r="CK808" s="77">
        <v>6.4002500000000004E-2</v>
      </c>
      <c r="CL808" s="77">
        <v>0.14088999999999999</v>
      </c>
      <c r="CM808" s="77">
        <v>3.8563999999999998E-3</v>
      </c>
      <c r="CN808" s="77">
        <v>0.1762331</v>
      </c>
      <c r="CO808" s="77">
        <v>0.22311400000000001</v>
      </c>
      <c r="CP808" s="77">
        <v>0.12575330000000001</v>
      </c>
      <c r="CQ808" s="77">
        <v>2.6367999999999999E-3</v>
      </c>
      <c r="CR808" s="77">
        <v>7.4421299999999996E-2</v>
      </c>
      <c r="CS808" s="77">
        <v>8.9531399999999997E-2</v>
      </c>
      <c r="CT808" s="77">
        <v>0.1390854</v>
      </c>
      <c r="CU808" s="77">
        <v>0.31299100000000002</v>
      </c>
      <c r="CV808" s="77">
        <v>0.33169900000000002</v>
      </c>
      <c r="CW808" s="77">
        <v>0.32850889999999999</v>
      </c>
      <c r="CX808" s="77">
        <v>0.31648389999999998</v>
      </c>
      <c r="CY808" s="77">
        <v>-0.36191000000000001</v>
      </c>
      <c r="CZ808" s="77">
        <v>-0.71800699999999995</v>
      </c>
      <c r="DA808" s="77">
        <v>-0.5740961</v>
      </c>
      <c r="DB808" s="77">
        <v>-0.59883600000000003</v>
      </c>
      <c r="DC808" s="77">
        <v>-0.56933940000000005</v>
      </c>
      <c r="DD808" s="77">
        <v>-0.2041444</v>
      </c>
      <c r="DE808" s="77">
        <v>7.1581400000000003E-2</v>
      </c>
      <c r="DF808" s="77">
        <v>-2.2366400000000002E-2</v>
      </c>
      <c r="DG808" s="77">
        <v>-7.3965299999999998E-2</v>
      </c>
      <c r="DH808" s="77">
        <v>8.2255200000000001E-2</v>
      </c>
      <c r="DI808" s="77">
        <v>0.1668896</v>
      </c>
      <c r="DJ808" s="77">
        <v>0.280775</v>
      </c>
      <c r="DK808" s="77">
        <v>0.1130285</v>
      </c>
      <c r="DL808" s="77">
        <v>0.28277229999999998</v>
      </c>
      <c r="DM808" s="77">
        <v>0.33465420000000001</v>
      </c>
      <c r="DN808" s="77">
        <v>0.2322902</v>
      </c>
      <c r="DO808" s="77">
        <v>9.9626300000000001E-2</v>
      </c>
      <c r="DP808" s="77">
        <v>0.14438880000000001</v>
      </c>
      <c r="DQ808" s="77">
        <v>0.15810959999999999</v>
      </c>
      <c r="DR808" s="77">
        <v>0.21134269999999999</v>
      </c>
      <c r="DS808" s="77">
        <v>0.40451419999999999</v>
      </c>
      <c r="DT808" s="77">
        <v>0.46089590000000003</v>
      </c>
      <c r="DU808" s="77">
        <v>0.44437529999999997</v>
      </c>
      <c r="DV808" s="77">
        <v>0.43937749999999998</v>
      </c>
      <c r="DW808" s="77">
        <v>-0.15358640000000001</v>
      </c>
      <c r="DX808" s="77">
        <v>-0.41934549999999998</v>
      </c>
      <c r="DY808" s="77">
        <v>-0.25417119999999999</v>
      </c>
      <c r="DZ808" s="77">
        <v>-0.23140549999999999</v>
      </c>
      <c r="EA808" s="77">
        <v>-0.23505329999999999</v>
      </c>
      <c r="EB808" s="77">
        <v>-1.7716900000000001E-2</v>
      </c>
      <c r="EC808" s="77">
        <v>0.1716414</v>
      </c>
      <c r="ED808" s="77">
        <v>5.7101899999999997E-2</v>
      </c>
      <c r="EE808" s="77">
        <v>-2.0698999999999999E-2</v>
      </c>
      <c r="EF808" s="77">
        <v>0.20633750000000001</v>
      </c>
      <c r="EG808" s="77">
        <v>0.31544230000000001</v>
      </c>
      <c r="EH808" s="77">
        <v>0.48274679999999998</v>
      </c>
      <c r="EI808" s="77">
        <v>0.2706556</v>
      </c>
      <c r="EJ808" s="77">
        <v>0.43659799999999999</v>
      </c>
      <c r="EK808" s="77">
        <v>0.49570029999999998</v>
      </c>
      <c r="EL808" s="77">
        <v>0.38611269999999998</v>
      </c>
      <c r="EM808" s="77">
        <v>0.23966370000000001</v>
      </c>
      <c r="EN808" s="77">
        <v>0.24541070000000001</v>
      </c>
      <c r="EO808" s="77">
        <v>0.25712560000000001</v>
      </c>
      <c r="EP808" s="77">
        <v>0.31567070000000003</v>
      </c>
      <c r="EQ808" s="77">
        <v>0.53665909999999994</v>
      </c>
      <c r="ER808" s="77">
        <v>0.6474356</v>
      </c>
      <c r="ES808" s="77">
        <v>0.61166810000000005</v>
      </c>
      <c r="ET808" s="77">
        <v>0.61681640000000004</v>
      </c>
      <c r="EU808" s="77">
        <v>42.347760000000001</v>
      </c>
      <c r="EV808" s="77">
        <v>42.16281</v>
      </c>
      <c r="EW808" s="77">
        <v>41.758580000000002</v>
      </c>
      <c r="EX808" s="77">
        <v>41.222099999999998</v>
      </c>
      <c r="EY808" s="77">
        <v>40.57949</v>
      </c>
      <c r="EZ808" s="77">
        <v>39.986370000000001</v>
      </c>
      <c r="FA808" s="77">
        <v>39.762320000000003</v>
      </c>
      <c r="FB808" s="77">
        <v>39.118409999999997</v>
      </c>
      <c r="FC808" s="77">
        <v>44.578539999999997</v>
      </c>
      <c r="FD808" s="77">
        <v>53.295020000000001</v>
      </c>
      <c r="FE808" s="77">
        <v>59.845649999999999</v>
      </c>
      <c r="FF808" s="77">
        <v>62.933680000000003</v>
      </c>
      <c r="FG808" s="77">
        <v>64.295720000000003</v>
      </c>
      <c r="FH808" s="77">
        <v>65.703410000000005</v>
      </c>
      <c r="FI808" s="77">
        <v>65.982159999999993</v>
      </c>
      <c r="FJ808" s="77">
        <v>64.851429999999993</v>
      </c>
      <c r="FK808" s="77">
        <v>62.086680000000001</v>
      </c>
      <c r="FL808" s="77">
        <v>56.73198</v>
      </c>
      <c r="FM808" s="77">
        <v>51.318370000000002</v>
      </c>
      <c r="FN808" s="77">
        <v>48.087020000000003</v>
      </c>
      <c r="FO808" s="77">
        <v>45.677889999999998</v>
      </c>
      <c r="FP808" s="77">
        <v>44.636139999999997</v>
      </c>
      <c r="FQ808" s="77">
        <v>42.46369</v>
      </c>
      <c r="FR808" s="77">
        <v>41.281869999999998</v>
      </c>
      <c r="FS808" s="77">
        <v>2.1011320000000002</v>
      </c>
      <c r="FT808" s="77">
        <v>0.12633659999999999</v>
      </c>
      <c r="FU808" s="77">
        <v>9.3415300000000007E-2</v>
      </c>
    </row>
    <row r="809" spans="1:177" x14ac:dyDescent="0.25">
      <c r="A809" t="s">
        <v>226</v>
      </c>
      <c r="B809" t="s">
        <v>199</v>
      </c>
      <c r="C809" t="s">
        <v>272</v>
      </c>
      <c r="D809" s="30" t="s">
        <v>235</v>
      </c>
      <c r="E809" t="s">
        <v>219</v>
      </c>
      <c r="F809" s="78">
        <v>3140</v>
      </c>
      <c r="G809" s="77">
        <v>1.36409</v>
      </c>
      <c r="H809" s="77">
        <v>1.0967340000000001</v>
      </c>
      <c r="I809" s="77">
        <v>1.074538</v>
      </c>
      <c r="J809" s="77">
        <v>1.0276190000000001</v>
      </c>
      <c r="K809" s="77">
        <v>0.95398139999999998</v>
      </c>
      <c r="L809" s="77">
        <v>1.00952</v>
      </c>
      <c r="M809" s="77">
        <v>0.88514979999999999</v>
      </c>
      <c r="N809" s="77">
        <v>0.53661420000000004</v>
      </c>
      <c r="O809" s="77">
        <v>-0.1160467</v>
      </c>
      <c r="P809" s="77">
        <v>-0.89213529999999996</v>
      </c>
      <c r="Q809" s="77">
        <v>-1.870887</v>
      </c>
      <c r="R809" s="77">
        <v>-2.534554</v>
      </c>
      <c r="S809" s="77">
        <v>-2.865192</v>
      </c>
      <c r="T809" s="77">
        <v>-2.8352529999999998</v>
      </c>
      <c r="U809" s="77">
        <v>-2.516429</v>
      </c>
      <c r="V809" s="77">
        <v>-1.852193</v>
      </c>
      <c r="W809" s="77">
        <v>-0.91706240000000006</v>
      </c>
      <c r="X809" s="77">
        <v>0.33548020000000001</v>
      </c>
      <c r="Y809" s="77">
        <v>1.4543079999999999</v>
      </c>
      <c r="Z809" s="77">
        <v>1.944318</v>
      </c>
      <c r="AA809" s="77">
        <v>2.0248789999999999</v>
      </c>
      <c r="AB809" s="77">
        <v>2.073655</v>
      </c>
      <c r="AC809" s="77">
        <v>1.904182</v>
      </c>
      <c r="AD809" s="77">
        <v>1.638676</v>
      </c>
      <c r="AE809" s="77">
        <v>-0.92570030000000003</v>
      </c>
      <c r="AF809" s="77">
        <v>-1.0231920000000001</v>
      </c>
      <c r="AG809" s="77">
        <v>-0.7837672</v>
      </c>
      <c r="AH809" s="77">
        <v>-0.60738159999999997</v>
      </c>
      <c r="AI809" s="77">
        <v>-0.4576615</v>
      </c>
      <c r="AJ809" s="77">
        <v>-0.1899921</v>
      </c>
      <c r="AK809" s="77">
        <v>-0.13787179999999999</v>
      </c>
      <c r="AL809" s="77">
        <v>-0.18015819999999999</v>
      </c>
      <c r="AM809" s="77">
        <v>-0.20615720000000001</v>
      </c>
      <c r="AN809" s="77">
        <v>2.8010799999999999E-2</v>
      </c>
      <c r="AO809" s="77">
        <v>9.0080400000000005E-2</v>
      </c>
      <c r="AP809" s="77">
        <v>0.16451660000000001</v>
      </c>
      <c r="AQ809" s="77">
        <v>0.1122281</v>
      </c>
      <c r="AR809" s="77">
        <v>8.1614000000000006E-2</v>
      </c>
      <c r="AS809" s="77">
        <v>0.10535899999999999</v>
      </c>
      <c r="AT809" s="77">
        <v>0.1023887</v>
      </c>
      <c r="AU809" s="77">
        <v>0.15888849999999999</v>
      </c>
      <c r="AV809" s="77">
        <v>0.14957570000000001</v>
      </c>
      <c r="AW809" s="77">
        <v>0.16200890000000001</v>
      </c>
      <c r="AX809" s="77">
        <v>4.41111E-2</v>
      </c>
      <c r="AY809" s="77">
        <v>-4.5299800000000001E-2</v>
      </c>
      <c r="AZ809" s="77">
        <v>-1.1483500000000001E-2</v>
      </c>
      <c r="BA809" s="77">
        <v>7.1871000000000001E-3</v>
      </c>
      <c r="BB809" s="77">
        <v>-1.1649100000000001E-2</v>
      </c>
      <c r="BC809" s="77">
        <v>-0.82650880000000004</v>
      </c>
      <c r="BD809" s="77">
        <v>-0.92185189999999995</v>
      </c>
      <c r="BE809" s="77">
        <v>-0.68118369999999995</v>
      </c>
      <c r="BF809" s="77">
        <v>-0.49109269999999999</v>
      </c>
      <c r="BG809" s="77">
        <v>-0.35098659999999998</v>
      </c>
      <c r="BH809" s="77">
        <v>-0.1157835</v>
      </c>
      <c r="BI809" s="77">
        <v>-8.5658100000000001E-2</v>
      </c>
      <c r="BJ809" s="77">
        <v>-0.1248201</v>
      </c>
      <c r="BK809" s="77">
        <v>-0.1464087</v>
      </c>
      <c r="BL809" s="77">
        <v>7.9428499999999999E-2</v>
      </c>
      <c r="BM809" s="77">
        <v>0.15271950000000001</v>
      </c>
      <c r="BN809" s="77">
        <v>0.22517429999999999</v>
      </c>
      <c r="BO809" s="77">
        <v>0.18753049999999999</v>
      </c>
      <c r="BP809" s="77">
        <v>0.17627209999999999</v>
      </c>
      <c r="BQ809" s="77">
        <v>0.17946090000000001</v>
      </c>
      <c r="BR809" s="77">
        <v>0.18273420000000001</v>
      </c>
      <c r="BS809" s="77">
        <v>0.2593818</v>
      </c>
      <c r="BT809" s="77">
        <v>0.2480097</v>
      </c>
      <c r="BU809" s="77">
        <v>0.23999229999999999</v>
      </c>
      <c r="BV809" s="77">
        <v>0.12843930000000001</v>
      </c>
      <c r="BW809" s="77">
        <v>3.8371700000000002E-2</v>
      </c>
      <c r="BX809" s="77">
        <v>7.9565200000000003E-2</v>
      </c>
      <c r="BY809" s="77">
        <v>8.3999199999999996E-2</v>
      </c>
      <c r="BZ809" s="77">
        <v>4.3473100000000001E-2</v>
      </c>
      <c r="CA809" s="77">
        <v>-0.75780899999999995</v>
      </c>
      <c r="CB809" s="77">
        <v>-0.85166419999999998</v>
      </c>
      <c r="CC809" s="77">
        <v>-0.61013459999999997</v>
      </c>
      <c r="CD809" s="77">
        <v>-0.41055130000000001</v>
      </c>
      <c r="CE809" s="77">
        <v>-0.27710380000000001</v>
      </c>
      <c r="CF809" s="77">
        <v>-6.4387E-2</v>
      </c>
      <c r="CG809" s="77">
        <v>-4.94951E-2</v>
      </c>
      <c r="CH809" s="77">
        <v>-8.6493100000000003E-2</v>
      </c>
      <c r="CI809" s="77">
        <v>-0.1050271</v>
      </c>
      <c r="CJ809" s="77">
        <v>0.1150402</v>
      </c>
      <c r="CK809" s="77">
        <v>0.19610320000000001</v>
      </c>
      <c r="CL809" s="77">
        <v>0.26718570000000003</v>
      </c>
      <c r="CM809" s="77">
        <v>0.2396848</v>
      </c>
      <c r="CN809" s="77">
        <v>0.24183199999999999</v>
      </c>
      <c r="CO809" s="77">
        <v>0.23078370000000001</v>
      </c>
      <c r="CP809" s="77">
        <v>0.23838129999999999</v>
      </c>
      <c r="CQ809" s="77">
        <v>0.32898300000000003</v>
      </c>
      <c r="CR809" s="77">
        <v>0.31618479999999999</v>
      </c>
      <c r="CS809" s="77">
        <v>0.29400340000000003</v>
      </c>
      <c r="CT809" s="77">
        <v>0.1868447</v>
      </c>
      <c r="CU809" s="77">
        <v>9.6322400000000002E-2</v>
      </c>
      <c r="CV809" s="77">
        <v>0.14262520000000001</v>
      </c>
      <c r="CW809" s="77">
        <v>0.13719899999999999</v>
      </c>
      <c r="CX809" s="77">
        <v>8.1650600000000004E-2</v>
      </c>
      <c r="CY809" s="77">
        <v>-0.68910930000000004</v>
      </c>
      <c r="CZ809" s="77">
        <v>-0.78147650000000002</v>
      </c>
      <c r="DA809" s="77">
        <v>-0.53908560000000005</v>
      </c>
      <c r="DB809" s="77">
        <v>-0.33001000000000003</v>
      </c>
      <c r="DC809" s="77">
        <v>-0.20322109999999999</v>
      </c>
      <c r="DD809" s="77">
        <v>-1.2990399999999999E-2</v>
      </c>
      <c r="DE809" s="77">
        <v>-1.33321E-2</v>
      </c>
      <c r="DF809" s="77">
        <v>-4.8166100000000003E-2</v>
      </c>
      <c r="DG809" s="77">
        <v>-6.3645499999999994E-2</v>
      </c>
      <c r="DH809" s="77">
        <v>0.15065200000000001</v>
      </c>
      <c r="DI809" s="77">
        <v>0.2394869</v>
      </c>
      <c r="DJ809" s="77">
        <v>0.309197</v>
      </c>
      <c r="DK809" s="77">
        <v>0.29183910000000002</v>
      </c>
      <c r="DL809" s="77">
        <v>0.3073919</v>
      </c>
      <c r="DM809" s="77">
        <v>0.28210649999999998</v>
      </c>
      <c r="DN809" s="77">
        <v>0.29402830000000002</v>
      </c>
      <c r="DO809" s="77">
        <v>0.3985843</v>
      </c>
      <c r="DP809" s="77">
        <v>0.38435979999999997</v>
      </c>
      <c r="DQ809" s="77">
        <v>0.3480144</v>
      </c>
      <c r="DR809" s="77">
        <v>0.2452502</v>
      </c>
      <c r="DS809" s="77">
        <v>0.1542731</v>
      </c>
      <c r="DT809" s="77">
        <v>0.20568520000000001</v>
      </c>
      <c r="DU809" s="77">
        <v>0.19039890000000001</v>
      </c>
      <c r="DV809" s="77">
        <v>0.11982810000000001</v>
      </c>
      <c r="DW809" s="77">
        <v>-0.58991780000000005</v>
      </c>
      <c r="DX809" s="77">
        <v>-0.68013650000000003</v>
      </c>
      <c r="DY809" s="77">
        <v>-0.436502</v>
      </c>
      <c r="DZ809" s="77">
        <v>-0.21372099999999999</v>
      </c>
      <c r="EA809" s="77">
        <v>-9.6546199999999999E-2</v>
      </c>
      <c r="EB809" s="77">
        <v>6.1218099999999998E-2</v>
      </c>
      <c r="EC809" s="77">
        <v>3.8881600000000002E-2</v>
      </c>
      <c r="ED809" s="77">
        <v>7.1720000000000004E-3</v>
      </c>
      <c r="EE809" s="77">
        <v>-3.8969999999999999E-3</v>
      </c>
      <c r="EF809" s="77">
        <v>0.20206959999999999</v>
      </c>
      <c r="EG809" s="77">
        <v>0.30212600000000001</v>
      </c>
      <c r="EH809" s="77">
        <v>0.36985469999999998</v>
      </c>
      <c r="EI809" s="77">
        <v>0.36714160000000001</v>
      </c>
      <c r="EJ809" s="77">
        <v>0.40205000000000002</v>
      </c>
      <c r="EK809" s="77">
        <v>0.35620839999999998</v>
      </c>
      <c r="EL809" s="77">
        <v>0.37437379999999998</v>
      </c>
      <c r="EM809" s="77">
        <v>0.49907760000000001</v>
      </c>
      <c r="EN809" s="77">
        <v>0.4827938</v>
      </c>
      <c r="EO809" s="77">
        <v>0.42599779999999998</v>
      </c>
      <c r="EP809" s="77">
        <v>0.32957829999999999</v>
      </c>
      <c r="EQ809" s="77">
        <v>0.23794470000000001</v>
      </c>
      <c r="ER809" s="77">
        <v>0.29673389999999999</v>
      </c>
      <c r="ES809" s="77">
        <v>0.26721099999999998</v>
      </c>
      <c r="ET809" s="77">
        <v>0.1749503</v>
      </c>
      <c r="EU809" s="77">
        <v>62.281739999999999</v>
      </c>
      <c r="EV809" s="77">
        <v>61.868609999999997</v>
      </c>
      <c r="EW809" s="77">
        <v>61.701439999999998</v>
      </c>
      <c r="EX809" s="77">
        <v>61.571350000000002</v>
      </c>
      <c r="EY809" s="77">
        <v>61.18788</v>
      </c>
      <c r="EZ809" s="77">
        <v>60.760379999999998</v>
      </c>
      <c r="FA809" s="77">
        <v>60.809550000000002</v>
      </c>
      <c r="FB809" s="77">
        <v>61.92747</v>
      </c>
      <c r="FC809" s="77">
        <v>64.947469999999996</v>
      </c>
      <c r="FD809" s="77">
        <v>69.719800000000006</v>
      </c>
      <c r="FE809" s="77">
        <v>74.216890000000006</v>
      </c>
      <c r="FF809" s="77">
        <v>76.635350000000003</v>
      </c>
      <c r="FG809" s="77">
        <v>79.194990000000004</v>
      </c>
      <c r="FH809" s="77">
        <v>80.408280000000005</v>
      </c>
      <c r="FI809" s="77">
        <v>80.952500000000001</v>
      </c>
      <c r="FJ809" s="77">
        <v>80.654049999999998</v>
      </c>
      <c r="FK809" s="77">
        <v>79.457089999999994</v>
      </c>
      <c r="FL809" s="77">
        <v>77.966170000000005</v>
      </c>
      <c r="FM809" s="77">
        <v>75.736279999999994</v>
      </c>
      <c r="FN809" s="77">
        <v>72.703130000000002</v>
      </c>
      <c r="FO809" s="77">
        <v>67.634709999999998</v>
      </c>
      <c r="FP809" s="77">
        <v>64.633679999999998</v>
      </c>
      <c r="FQ809" s="77">
        <v>63.49924</v>
      </c>
      <c r="FR809" s="77">
        <v>62.800870000000003</v>
      </c>
      <c r="FS809" s="77">
        <v>1.061963</v>
      </c>
      <c r="FT809" s="77">
        <v>4.8633200000000001E-2</v>
      </c>
      <c r="FU809" s="77">
        <v>0.1027494</v>
      </c>
    </row>
    <row r="810" spans="1:177" x14ac:dyDescent="0.25">
      <c r="A810" t="s">
        <v>226</v>
      </c>
      <c r="B810" t="s">
        <v>199</v>
      </c>
      <c r="C810" t="s">
        <v>272</v>
      </c>
      <c r="D810" s="30" t="s">
        <v>235</v>
      </c>
      <c r="E810" t="s">
        <v>220</v>
      </c>
      <c r="F810" s="78">
        <v>1933</v>
      </c>
      <c r="G810" s="77">
        <v>1.5572550000000001</v>
      </c>
      <c r="H810" s="77">
        <v>1.28539</v>
      </c>
      <c r="I810" s="77">
        <v>1.208078</v>
      </c>
      <c r="J810" s="77">
        <v>1.146954</v>
      </c>
      <c r="K810" s="77">
        <v>1.0054399999999999</v>
      </c>
      <c r="L810" s="77">
        <v>1.024321</v>
      </c>
      <c r="M810" s="77">
        <v>0.85645190000000004</v>
      </c>
      <c r="N810" s="77">
        <v>0.53438260000000004</v>
      </c>
      <c r="O810" s="77">
        <v>-1.9144499999999998E-2</v>
      </c>
      <c r="P810" s="77">
        <v>-0.74015089999999994</v>
      </c>
      <c r="Q810" s="77">
        <v>-1.823161</v>
      </c>
      <c r="R810" s="77">
        <v>-2.5794830000000002</v>
      </c>
      <c r="S810" s="77">
        <v>-3.0105469999999999</v>
      </c>
      <c r="T810" s="77">
        <v>-3.0227400000000002</v>
      </c>
      <c r="U810" s="77">
        <v>-2.7791760000000001</v>
      </c>
      <c r="V810" s="77">
        <v>-2.1271119999999999</v>
      </c>
      <c r="W810" s="77">
        <v>-1.163254</v>
      </c>
      <c r="X810" s="77">
        <v>0.16512830000000001</v>
      </c>
      <c r="Y810" s="77">
        <v>1.2896080000000001</v>
      </c>
      <c r="Z810" s="77">
        <v>1.905545</v>
      </c>
      <c r="AA810" s="77">
        <v>1.9145460000000001</v>
      </c>
      <c r="AB810" s="77">
        <v>1.911327</v>
      </c>
      <c r="AC810" s="77">
        <v>1.787623</v>
      </c>
      <c r="AD810" s="77">
        <v>1.592735</v>
      </c>
      <c r="AE810" s="77">
        <v>-0.73168949999999999</v>
      </c>
      <c r="AF810" s="77">
        <v>-0.84535249999999995</v>
      </c>
      <c r="AG810" s="77">
        <v>-0.63469310000000001</v>
      </c>
      <c r="AH810" s="77">
        <v>-0.46600609999999998</v>
      </c>
      <c r="AI810" s="77">
        <v>-0.42369980000000002</v>
      </c>
      <c r="AJ810" s="77">
        <v>-0.25455870000000003</v>
      </c>
      <c r="AK810" s="77">
        <v>-0.23212569999999999</v>
      </c>
      <c r="AL810" s="77">
        <v>-0.2637446</v>
      </c>
      <c r="AM810" s="77">
        <v>-0.20739560000000001</v>
      </c>
      <c r="AN810" s="77">
        <v>2.6836700000000002E-2</v>
      </c>
      <c r="AO810" s="77">
        <v>2.5770600000000001E-2</v>
      </c>
      <c r="AP810" s="77">
        <v>9.8816799999999996E-2</v>
      </c>
      <c r="AQ810" s="77">
        <v>6.7857999999999998E-3</v>
      </c>
      <c r="AR810" s="77">
        <v>-3.3072299999999999E-2</v>
      </c>
      <c r="AS810" s="77">
        <v>-2.0986399999999999E-2</v>
      </c>
      <c r="AT810" s="77">
        <v>-8.3166000000000004E-3</v>
      </c>
      <c r="AU810" s="77">
        <v>5.5181500000000001E-2</v>
      </c>
      <c r="AV810" s="77">
        <v>8.7083900000000006E-2</v>
      </c>
      <c r="AW810" s="77">
        <v>5.77166E-2</v>
      </c>
      <c r="AX810" s="77">
        <v>4.7359499999999999E-2</v>
      </c>
      <c r="AY810" s="77">
        <v>-0.13891100000000001</v>
      </c>
      <c r="AZ810" s="77">
        <v>-0.14252960000000001</v>
      </c>
      <c r="BA810" s="77">
        <v>-0.1024432</v>
      </c>
      <c r="BB810" s="77">
        <v>-9.0241100000000005E-2</v>
      </c>
      <c r="BC810" s="77">
        <v>-0.65643059999999998</v>
      </c>
      <c r="BD810" s="77">
        <v>-0.75843439999999995</v>
      </c>
      <c r="BE810" s="77">
        <v>-0.56177310000000003</v>
      </c>
      <c r="BF810" s="77">
        <v>-0.38582899999999998</v>
      </c>
      <c r="BG810" s="77">
        <v>-0.33261940000000001</v>
      </c>
      <c r="BH810" s="77">
        <v>-0.15831129999999999</v>
      </c>
      <c r="BI810" s="77">
        <v>-0.16216069999999999</v>
      </c>
      <c r="BJ810" s="77">
        <v>-0.18834880000000001</v>
      </c>
      <c r="BK810" s="77">
        <v>-0.13589219999999999</v>
      </c>
      <c r="BL810" s="77">
        <v>9.8664399999999999E-2</v>
      </c>
      <c r="BM810" s="77">
        <v>0.1166066</v>
      </c>
      <c r="BN810" s="77">
        <v>0.1861409</v>
      </c>
      <c r="BO810" s="77">
        <v>0.1162801</v>
      </c>
      <c r="BP810" s="77">
        <v>0.1031483</v>
      </c>
      <c r="BQ810" s="77">
        <v>8.0643999999999993E-2</v>
      </c>
      <c r="BR810" s="77">
        <v>9.8329399999999997E-2</v>
      </c>
      <c r="BS810" s="77">
        <v>0.19753560000000001</v>
      </c>
      <c r="BT810" s="77">
        <v>0.22609950000000001</v>
      </c>
      <c r="BU810" s="77">
        <v>0.16352990000000001</v>
      </c>
      <c r="BV810" s="77">
        <v>0.12918099999999999</v>
      </c>
      <c r="BW810" s="77">
        <v>-7.09119E-2</v>
      </c>
      <c r="BX810" s="77">
        <v>-8.4232899999999999E-2</v>
      </c>
      <c r="BY810" s="77">
        <v>-4.7279399999999999E-2</v>
      </c>
      <c r="BZ810" s="77">
        <v>-2.90096E-2</v>
      </c>
      <c r="CA810" s="77">
        <v>-0.60430660000000003</v>
      </c>
      <c r="CB810" s="77">
        <v>-0.69823519999999994</v>
      </c>
      <c r="CC810" s="77">
        <v>-0.51126899999999997</v>
      </c>
      <c r="CD810" s="77">
        <v>-0.33029849999999999</v>
      </c>
      <c r="CE810" s="77">
        <v>-0.26953739999999998</v>
      </c>
      <c r="CF810" s="77">
        <v>-9.1650599999999999E-2</v>
      </c>
      <c r="CG810" s="77">
        <v>-0.1137032</v>
      </c>
      <c r="CH810" s="77">
        <v>-0.1361299</v>
      </c>
      <c r="CI810" s="77">
        <v>-8.6369299999999996E-2</v>
      </c>
      <c r="CJ810" s="77">
        <v>0.14841199999999999</v>
      </c>
      <c r="CK810" s="77">
        <v>0.17951929999999999</v>
      </c>
      <c r="CL810" s="77">
        <v>0.24662139999999999</v>
      </c>
      <c r="CM810" s="77">
        <v>0.19211549999999999</v>
      </c>
      <c r="CN810" s="77">
        <v>0.19749430000000001</v>
      </c>
      <c r="CO810" s="77">
        <v>0.1510329</v>
      </c>
      <c r="CP810" s="77">
        <v>0.17219209999999999</v>
      </c>
      <c r="CQ810" s="77">
        <v>0.29612959999999999</v>
      </c>
      <c r="CR810" s="77">
        <v>0.32238129999999998</v>
      </c>
      <c r="CS810" s="77">
        <v>0.2368159</v>
      </c>
      <c r="CT810" s="77">
        <v>0.1858504</v>
      </c>
      <c r="CU810" s="77">
        <v>-2.3816E-2</v>
      </c>
      <c r="CV810" s="77">
        <v>-4.3856699999999998E-2</v>
      </c>
      <c r="CW810" s="77">
        <v>-9.0731000000000006E-3</v>
      </c>
      <c r="CX810" s="77">
        <v>1.33992E-2</v>
      </c>
      <c r="CY810" s="77">
        <v>-0.55218259999999997</v>
      </c>
      <c r="CZ810" s="77">
        <v>-0.63803589999999999</v>
      </c>
      <c r="DA810" s="77">
        <v>-0.46076479999999997</v>
      </c>
      <c r="DB810" s="77">
        <v>-0.27476810000000002</v>
      </c>
      <c r="DC810" s="77">
        <v>-0.20645549999999999</v>
      </c>
      <c r="DD810" s="77">
        <v>-2.4989899999999999E-2</v>
      </c>
      <c r="DE810" s="77">
        <v>-6.5245600000000001E-2</v>
      </c>
      <c r="DF810" s="77">
        <v>-8.3910999999999999E-2</v>
      </c>
      <c r="DG810" s="77">
        <v>-3.6846299999999998E-2</v>
      </c>
      <c r="DH810" s="77">
        <v>0.19815959999999999</v>
      </c>
      <c r="DI810" s="77">
        <v>0.24243200000000001</v>
      </c>
      <c r="DJ810" s="77">
        <v>0.30710179999999998</v>
      </c>
      <c r="DK810" s="77">
        <v>0.26795099999999999</v>
      </c>
      <c r="DL810" s="77">
        <v>0.29184019999999999</v>
      </c>
      <c r="DM810" s="77">
        <v>0.2214218</v>
      </c>
      <c r="DN810" s="77">
        <v>0.24605479999999999</v>
      </c>
      <c r="DO810" s="77">
        <v>0.39472360000000001</v>
      </c>
      <c r="DP810" s="77">
        <v>0.41866310000000001</v>
      </c>
      <c r="DQ810" s="77">
        <v>0.31010189999999999</v>
      </c>
      <c r="DR810" s="77">
        <v>0.2425197</v>
      </c>
      <c r="DS810" s="77">
        <v>2.3279999999999999E-2</v>
      </c>
      <c r="DT810" s="77">
        <v>-3.4805999999999999E-3</v>
      </c>
      <c r="DU810" s="77">
        <v>2.9133099999999999E-2</v>
      </c>
      <c r="DV810" s="77">
        <v>5.5808000000000003E-2</v>
      </c>
      <c r="DW810" s="77">
        <v>-0.47692370000000001</v>
      </c>
      <c r="DX810" s="77">
        <v>-0.55111770000000004</v>
      </c>
      <c r="DY810" s="77">
        <v>-0.38784479999999999</v>
      </c>
      <c r="DZ810" s="77">
        <v>-0.19459090000000001</v>
      </c>
      <c r="EA810" s="77">
        <v>-0.11537509999999999</v>
      </c>
      <c r="EB810" s="77">
        <v>7.1257500000000001E-2</v>
      </c>
      <c r="EC810" s="77">
        <v>4.7194000000000003E-3</v>
      </c>
      <c r="ED810" s="77">
        <v>-8.5152000000000005E-3</v>
      </c>
      <c r="EE810" s="77">
        <v>3.4657E-2</v>
      </c>
      <c r="EF810" s="77">
        <v>0.26998729999999999</v>
      </c>
      <c r="EG810" s="77">
        <v>0.33326800000000001</v>
      </c>
      <c r="EH810" s="77">
        <v>0.394426</v>
      </c>
      <c r="EI810" s="77">
        <v>0.37744529999999998</v>
      </c>
      <c r="EJ810" s="77">
        <v>0.42806080000000002</v>
      </c>
      <c r="EK810" s="77">
        <v>0.32305220000000001</v>
      </c>
      <c r="EL810" s="77">
        <v>0.35270079999999998</v>
      </c>
      <c r="EM810" s="77">
        <v>0.53707769999999999</v>
      </c>
      <c r="EN810" s="77">
        <v>0.55767880000000003</v>
      </c>
      <c r="EO810" s="77">
        <v>0.41591529999999999</v>
      </c>
      <c r="EP810" s="77">
        <v>0.3243412</v>
      </c>
      <c r="EQ810" s="77">
        <v>9.1278999999999999E-2</v>
      </c>
      <c r="ER810" s="77">
        <v>5.4816200000000002E-2</v>
      </c>
      <c r="ES810" s="77">
        <v>8.4296899999999994E-2</v>
      </c>
      <c r="ET810" s="77">
        <v>0.11703959999999999</v>
      </c>
      <c r="EU810" s="77">
        <v>63.970770000000002</v>
      </c>
      <c r="EV810" s="77">
        <v>64.013019999999997</v>
      </c>
      <c r="EW810" s="77">
        <v>64.180279999999996</v>
      </c>
      <c r="EX810" s="77">
        <v>64.135559999999998</v>
      </c>
      <c r="EY810" s="77">
        <v>64.004199999999997</v>
      </c>
      <c r="EZ810" s="77">
        <v>63.746459999999999</v>
      </c>
      <c r="FA810" s="77">
        <v>63.745440000000002</v>
      </c>
      <c r="FB810" s="77">
        <v>64.21951</v>
      </c>
      <c r="FC810" s="77">
        <v>65.781450000000007</v>
      </c>
      <c r="FD810" s="77">
        <v>68.8643</v>
      </c>
      <c r="FE810" s="77">
        <v>72.304190000000006</v>
      </c>
      <c r="FF810" s="77">
        <v>74.464789999999994</v>
      </c>
      <c r="FG810" s="77">
        <v>76.227310000000003</v>
      </c>
      <c r="FH810" s="77">
        <v>76.452169999999995</v>
      </c>
      <c r="FI810" s="77">
        <v>76.845060000000004</v>
      </c>
      <c r="FJ810" s="77">
        <v>76.413409999999999</v>
      </c>
      <c r="FK810" s="77">
        <v>75.502759999999995</v>
      </c>
      <c r="FL810" s="77">
        <v>74.195210000000003</v>
      </c>
      <c r="FM810" s="77">
        <v>72.371700000000004</v>
      </c>
      <c r="FN810" s="77">
        <v>70.059510000000003</v>
      </c>
      <c r="FO810" s="77">
        <v>66.402529999999999</v>
      </c>
      <c r="FP810" s="77">
        <v>64.907929999999993</v>
      </c>
      <c r="FQ810" s="77">
        <v>64.329279999999997</v>
      </c>
      <c r="FR810" s="77">
        <v>64.070719999999994</v>
      </c>
      <c r="FS810" s="77">
        <v>1.462939</v>
      </c>
      <c r="FT810" s="77">
        <v>6.2966300000000003E-2</v>
      </c>
      <c r="FU810" s="77">
        <v>0.1315365</v>
      </c>
    </row>
    <row r="811" spans="1:177" x14ac:dyDescent="0.25">
      <c r="A811" t="s">
        <v>226</v>
      </c>
      <c r="B811" t="s">
        <v>199</v>
      </c>
      <c r="C811" t="s">
        <v>272</v>
      </c>
      <c r="D811" s="30" t="s">
        <v>235</v>
      </c>
      <c r="E811" t="s">
        <v>221</v>
      </c>
      <c r="F811" s="78">
        <v>1207</v>
      </c>
      <c r="G811" s="77">
        <v>1.0421899999999999</v>
      </c>
      <c r="H811" s="77">
        <v>0.79143540000000001</v>
      </c>
      <c r="I811" s="77">
        <v>0.8568981</v>
      </c>
      <c r="J811" s="77">
        <v>0.83353889999999997</v>
      </c>
      <c r="K811" s="77">
        <v>0.87444100000000002</v>
      </c>
      <c r="L811" s="77">
        <v>0.99797089999999999</v>
      </c>
      <c r="M811" s="77">
        <v>0.93630270000000004</v>
      </c>
      <c r="N811" s="77">
        <v>0.54044110000000001</v>
      </c>
      <c r="O811" s="77">
        <v>-0.2706712</v>
      </c>
      <c r="P811" s="77">
        <v>-1.1316470000000001</v>
      </c>
      <c r="Q811" s="77">
        <v>-1.9450430000000001</v>
      </c>
      <c r="R811" s="77">
        <v>-2.4731139999999998</v>
      </c>
      <c r="S811" s="77">
        <v>-2.6531880000000001</v>
      </c>
      <c r="T811" s="77">
        <v>-2.566058</v>
      </c>
      <c r="U811" s="77">
        <v>-2.116676</v>
      </c>
      <c r="V811" s="77">
        <v>-1.439276</v>
      </c>
      <c r="W811" s="77">
        <v>-0.558064</v>
      </c>
      <c r="X811" s="77">
        <v>0.57593669999999997</v>
      </c>
      <c r="Y811" s="77">
        <v>1.698774</v>
      </c>
      <c r="Z811" s="77">
        <v>1.9906649999999999</v>
      </c>
      <c r="AA811" s="77">
        <v>2.2156910000000001</v>
      </c>
      <c r="AB811" s="77">
        <v>2.3595799999999998</v>
      </c>
      <c r="AC811" s="77">
        <v>2.1027619999999998</v>
      </c>
      <c r="AD811" s="77">
        <v>1.7152769999999999</v>
      </c>
      <c r="AE811" s="77">
        <v>-1.41282</v>
      </c>
      <c r="AF811" s="77">
        <v>-1.493425</v>
      </c>
      <c r="AG811" s="77">
        <v>-1.2009810000000001</v>
      </c>
      <c r="AH811" s="77">
        <v>-1.0301089999999999</v>
      </c>
      <c r="AI811" s="77">
        <v>-0.70756470000000005</v>
      </c>
      <c r="AJ811" s="77">
        <v>-0.19284609999999999</v>
      </c>
      <c r="AK811" s="77">
        <v>-4.1653299999999997E-2</v>
      </c>
      <c r="AL811" s="77">
        <v>-0.1133386</v>
      </c>
      <c r="AM811" s="77">
        <v>-0.3182392</v>
      </c>
      <c r="AN811" s="77">
        <v>-4.4046500000000002E-2</v>
      </c>
      <c r="AO811" s="77">
        <v>0.1079618</v>
      </c>
      <c r="AP811" s="77">
        <v>0.17718249999999999</v>
      </c>
      <c r="AQ811" s="77">
        <v>0.16936560000000001</v>
      </c>
      <c r="AR811" s="77">
        <v>0.1275056</v>
      </c>
      <c r="AS811" s="77">
        <v>0.17717040000000001</v>
      </c>
      <c r="AT811" s="77">
        <v>0.1266504</v>
      </c>
      <c r="AU811" s="77">
        <v>0.16875109999999999</v>
      </c>
      <c r="AV811" s="77">
        <v>0.10368230000000001</v>
      </c>
      <c r="AW811" s="77">
        <v>0.1936408</v>
      </c>
      <c r="AX811" s="77">
        <v>-0.1320926</v>
      </c>
      <c r="AY811" s="77">
        <v>-1.77E-2</v>
      </c>
      <c r="AZ811" s="77">
        <v>0.11488520000000001</v>
      </c>
      <c r="BA811" s="77">
        <v>8.7753499999999998E-2</v>
      </c>
      <c r="BB811" s="77">
        <v>2.05878E-2</v>
      </c>
      <c r="BC811" s="77">
        <v>-1.1798420000000001</v>
      </c>
      <c r="BD811" s="77">
        <v>-1.262351</v>
      </c>
      <c r="BE811" s="77">
        <v>-0.94864380000000004</v>
      </c>
      <c r="BF811" s="77">
        <v>-0.74246290000000004</v>
      </c>
      <c r="BG811" s="77">
        <v>-0.45936129999999997</v>
      </c>
      <c r="BH811" s="77">
        <v>-8.4538100000000005E-2</v>
      </c>
      <c r="BI811" s="77">
        <v>1.6931999999999999E-2</v>
      </c>
      <c r="BJ811" s="77">
        <v>-5.1705599999999997E-2</v>
      </c>
      <c r="BK811" s="77">
        <v>-0.2120118</v>
      </c>
      <c r="BL811" s="77">
        <v>1.68056E-2</v>
      </c>
      <c r="BM811" s="77">
        <v>0.17312440000000001</v>
      </c>
      <c r="BN811" s="77">
        <v>0.2413661</v>
      </c>
      <c r="BO811" s="77">
        <v>0.24219599999999999</v>
      </c>
      <c r="BP811" s="77">
        <v>0.21838399999999999</v>
      </c>
      <c r="BQ811" s="77">
        <v>0.27227649999999998</v>
      </c>
      <c r="BR811" s="77">
        <v>0.2393248</v>
      </c>
      <c r="BS811" s="77">
        <v>0.27440510000000001</v>
      </c>
      <c r="BT811" s="77">
        <v>0.20647489999999999</v>
      </c>
      <c r="BU811" s="77">
        <v>0.29770150000000001</v>
      </c>
      <c r="BV811" s="77">
        <v>4.8940699999999997E-2</v>
      </c>
      <c r="BW811" s="77">
        <v>0.17226030000000001</v>
      </c>
      <c r="BX811" s="77">
        <v>0.32319189999999998</v>
      </c>
      <c r="BY811" s="77">
        <v>0.26212800000000003</v>
      </c>
      <c r="BZ811" s="77">
        <v>0.12262579999999999</v>
      </c>
      <c r="CA811" s="77">
        <v>-1.018483</v>
      </c>
      <c r="CB811" s="77">
        <v>-1.102309</v>
      </c>
      <c r="CC811" s="77">
        <v>-0.77387550000000005</v>
      </c>
      <c r="CD811" s="77">
        <v>-0.54323980000000005</v>
      </c>
      <c r="CE811" s="77">
        <v>-0.2874564</v>
      </c>
      <c r="CF811" s="77">
        <v>-9.5242999999999994E-3</v>
      </c>
      <c r="CG811" s="77">
        <v>5.7507999999999997E-2</v>
      </c>
      <c r="CH811" s="77">
        <v>-9.0188000000000004E-3</v>
      </c>
      <c r="CI811" s="77">
        <v>-0.13843910000000001</v>
      </c>
      <c r="CJ811" s="77">
        <v>5.8951499999999997E-2</v>
      </c>
      <c r="CK811" s="77">
        <v>0.2182558</v>
      </c>
      <c r="CL811" s="77">
        <v>0.2858195</v>
      </c>
      <c r="CM811" s="77">
        <v>0.29263810000000001</v>
      </c>
      <c r="CN811" s="77">
        <v>0.28132610000000002</v>
      </c>
      <c r="CO811" s="77">
        <v>0.33814670000000002</v>
      </c>
      <c r="CP811" s="77">
        <v>0.3173628</v>
      </c>
      <c r="CQ811" s="77">
        <v>0.34758070000000002</v>
      </c>
      <c r="CR811" s="77">
        <v>0.27766879999999999</v>
      </c>
      <c r="CS811" s="77">
        <v>0.36977359999999998</v>
      </c>
      <c r="CT811" s="77">
        <v>0.1743238</v>
      </c>
      <c r="CU811" s="77">
        <v>0.30382619999999999</v>
      </c>
      <c r="CV811" s="77">
        <v>0.46746450000000001</v>
      </c>
      <c r="CW811" s="77">
        <v>0.3828992</v>
      </c>
      <c r="CX811" s="77">
        <v>0.193297</v>
      </c>
      <c r="CY811" s="77">
        <v>-0.85712319999999997</v>
      </c>
      <c r="CZ811" s="77">
        <v>-0.94226770000000004</v>
      </c>
      <c r="DA811" s="77">
        <v>-0.5991071</v>
      </c>
      <c r="DB811" s="77">
        <v>-0.34401680000000001</v>
      </c>
      <c r="DC811" s="77">
        <v>-0.1155515</v>
      </c>
      <c r="DD811" s="77">
        <v>6.5489500000000006E-2</v>
      </c>
      <c r="DE811" s="77">
        <v>9.8084000000000005E-2</v>
      </c>
      <c r="DF811" s="77">
        <v>3.3667900000000001E-2</v>
      </c>
      <c r="DG811" s="77">
        <v>-6.4866300000000002E-2</v>
      </c>
      <c r="DH811" s="77">
        <v>0.1010974</v>
      </c>
      <c r="DI811" s="77">
        <v>0.26338719999999999</v>
      </c>
      <c r="DJ811" s="77">
        <v>0.33027289999999998</v>
      </c>
      <c r="DK811" s="77">
        <v>0.3430802</v>
      </c>
      <c r="DL811" s="77">
        <v>0.34426810000000002</v>
      </c>
      <c r="DM811" s="77">
        <v>0.40401690000000001</v>
      </c>
      <c r="DN811" s="77">
        <v>0.39540069999999999</v>
      </c>
      <c r="DO811" s="77">
        <v>0.42075630000000003</v>
      </c>
      <c r="DP811" s="77">
        <v>0.34886260000000002</v>
      </c>
      <c r="DQ811" s="77">
        <v>0.44184580000000001</v>
      </c>
      <c r="DR811" s="77">
        <v>0.2997069</v>
      </c>
      <c r="DS811" s="77">
        <v>0.4353921</v>
      </c>
      <c r="DT811" s="77">
        <v>0.61173699999999998</v>
      </c>
      <c r="DU811" s="77">
        <v>0.50367030000000002</v>
      </c>
      <c r="DV811" s="77">
        <v>0.26396819999999999</v>
      </c>
      <c r="DW811" s="77">
        <v>-0.62414579999999997</v>
      </c>
      <c r="DX811" s="77">
        <v>-0.71119299999999996</v>
      </c>
      <c r="DY811" s="77">
        <v>-0.34676940000000001</v>
      </c>
      <c r="DZ811" s="77">
        <v>-5.6370400000000001E-2</v>
      </c>
      <c r="EA811" s="77">
        <v>0.13265199999999999</v>
      </c>
      <c r="EB811" s="77">
        <v>0.17379749999999999</v>
      </c>
      <c r="EC811" s="77">
        <v>0.15666930000000001</v>
      </c>
      <c r="ED811" s="77">
        <v>9.5300899999999994E-2</v>
      </c>
      <c r="EE811" s="77">
        <v>4.1361000000000002E-2</v>
      </c>
      <c r="EF811" s="77">
        <v>0.1619495</v>
      </c>
      <c r="EG811" s="77">
        <v>0.3285498</v>
      </c>
      <c r="EH811" s="77">
        <v>0.39445649999999999</v>
      </c>
      <c r="EI811" s="77">
        <v>0.41591050000000002</v>
      </c>
      <c r="EJ811" s="77">
        <v>0.43514649999999999</v>
      </c>
      <c r="EK811" s="77">
        <v>0.49912299999999998</v>
      </c>
      <c r="EL811" s="77">
        <v>0.50807519999999995</v>
      </c>
      <c r="EM811" s="77">
        <v>0.5264103</v>
      </c>
      <c r="EN811" s="77">
        <v>0.45165529999999998</v>
      </c>
      <c r="EO811" s="77">
        <v>0.54590649999999996</v>
      </c>
      <c r="EP811" s="77">
        <v>0.48074020000000001</v>
      </c>
      <c r="EQ811" s="77">
        <v>0.62535240000000003</v>
      </c>
      <c r="ER811" s="77">
        <v>0.82004370000000004</v>
      </c>
      <c r="ES811" s="77">
        <v>0.6780448</v>
      </c>
      <c r="ET811" s="77">
        <v>0.3660062</v>
      </c>
      <c r="EU811" s="77">
        <v>59.608580000000003</v>
      </c>
      <c r="EV811" s="77">
        <v>58.474730000000001</v>
      </c>
      <c r="EW811" s="77">
        <v>57.778269999999999</v>
      </c>
      <c r="EX811" s="77">
        <v>57.513069999999999</v>
      </c>
      <c r="EY811" s="77">
        <v>56.730600000000003</v>
      </c>
      <c r="EZ811" s="77">
        <v>56.034390000000002</v>
      </c>
      <c r="FA811" s="77">
        <v>56.16301</v>
      </c>
      <c r="FB811" s="77">
        <v>58.299959999999999</v>
      </c>
      <c r="FC811" s="77">
        <v>63.627569999999999</v>
      </c>
      <c r="FD811" s="77">
        <v>71.073759999999993</v>
      </c>
      <c r="FE811" s="77">
        <v>77.244029999999995</v>
      </c>
      <c r="FF811" s="77">
        <v>80.070629999999994</v>
      </c>
      <c r="FG811" s="77">
        <v>83.891850000000005</v>
      </c>
      <c r="FH811" s="77">
        <v>86.669479999999993</v>
      </c>
      <c r="FI811" s="77">
        <v>87.453199999999995</v>
      </c>
      <c r="FJ811" s="77">
        <v>87.365579999999994</v>
      </c>
      <c r="FK811" s="77">
        <v>85.715479999999999</v>
      </c>
      <c r="FL811" s="77">
        <v>83.934349999999995</v>
      </c>
      <c r="FM811" s="77">
        <v>81.061300000000003</v>
      </c>
      <c r="FN811" s="77">
        <v>76.887079999999997</v>
      </c>
      <c r="FO811" s="77">
        <v>69.58484</v>
      </c>
      <c r="FP811" s="77">
        <v>64.199650000000005</v>
      </c>
      <c r="FQ811" s="77">
        <v>62.185569999999998</v>
      </c>
      <c r="FR811" s="77">
        <v>60.791130000000003</v>
      </c>
      <c r="FS811" s="77">
        <v>1.346122</v>
      </c>
      <c r="FT811" s="77">
        <v>7.0236699999999999E-2</v>
      </c>
      <c r="FU811" s="77">
        <v>0.16200220000000001</v>
      </c>
    </row>
    <row r="812" spans="1:177" x14ac:dyDescent="0.25">
      <c r="A812" t="s">
        <v>226</v>
      </c>
      <c r="B812" t="s">
        <v>199</v>
      </c>
      <c r="C812" t="s">
        <v>272</v>
      </c>
      <c r="D812" s="30" t="s">
        <v>236</v>
      </c>
      <c r="E812" t="s">
        <v>219</v>
      </c>
      <c r="F812" s="78">
        <v>3087</v>
      </c>
      <c r="G812" s="77">
        <v>1.2186699999999999</v>
      </c>
      <c r="H812" s="77">
        <v>0.98236060000000003</v>
      </c>
      <c r="I812" s="77">
        <v>0.95684029999999998</v>
      </c>
      <c r="J812" s="77">
        <v>0.92455180000000003</v>
      </c>
      <c r="K812" s="77">
        <v>0.86475310000000005</v>
      </c>
      <c r="L812" s="77">
        <v>0.94094509999999998</v>
      </c>
      <c r="M812" s="77">
        <v>0.79684250000000001</v>
      </c>
      <c r="N812" s="77">
        <v>0.42241060000000002</v>
      </c>
      <c r="O812" s="77">
        <v>-0.1285982</v>
      </c>
      <c r="P812" s="77">
        <v>-0.61831290000000005</v>
      </c>
      <c r="Q812" s="77">
        <v>-1.403923</v>
      </c>
      <c r="R812" s="77">
        <v>-2.1048339999999999</v>
      </c>
      <c r="S812" s="77">
        <v>-2.640809</v>
      </c>
      <c r="T812" s="77">
        <v>-2.7540809999999998</v>
      </c>
      <c r="U812" s="77">
        <v>-2.4649770000000002</v>
      </c>
      <c r="V812" s="77">
        <v>-1.8112490000000001</v>
      </c>
      <c r="W812" s="77">
        <v>-0.91556159999999998</v>
      </c>
      <c r="X812" s="77">
        <v>0.2298345</v>
      </c>
      <c r="Y812" s="77">
        <v>1.2588220000000001</v>
      </c>
      <c r="Z812" s="77">
        <v>1.7277709999999999</v>
      </c>
      <c r="AA812" s="77">
        <v>1.84036</v>
      </c>
      <c r="AB812" s="77">
        <v>1.8818950000000001</v>
      </c>
      <c r="AC812" s="77">
        <v>1.7226859999999999</v>
      </c>
      <c r="AD812" s="77">
        <v>1.476089</v>
      </c>
      <c r="AE812" s="77">
        <v>-0.92570019999999997</v>
      </c>
      <c r="AF812" s="77">
        <v>-1.0231920000000001</v>
      </c>
      <c r="AG812" s="77">
        <v>-0.78376729999999994</v>
      </c>
      <c r="AH812" s="77">
        <v>-0.60738150000000002</v>
      </c>
      <c r="AI812" s="77">
        <v>-0.4576617</v>
      </c>
      <c r="AJ812" s="77">
        <v>-0.1899921</v>
      </c>
      <c r="AK812" s="77">
        <v>-0.13787179999999999</v>
      </c>
      <c r="AL812" s="77">
        <v>-0.18015819999999999</v>
      </c>
      <c r="AM812" s="77">
        <v>-0.20615720000000001</v>
      </c>
      <c r="AN812" s="77">
        <v>2.8010799999999999E-2</v>
      </c>
      <c r="AO812" s="77">
        <v>9.0080300000000002E-2</v>
      </c>
      <c r="AP812" s="77">
        <v>0.16451689999999999</v>
      </c>
      <c r="AQ812" s="77">
        <v>0.11222799999999999</v>
      </c>
      <c r="AR812" s="77">
        <v>8.1614000000000006E-2</v>
      </c>
      <c r="AS812" s="77">
        <v>0.10535899999999999</v>
      </c>
      <c r="AT812" s="77">
        <v>0.1023887</v>
      </c>
      <c r="AU812" s="77">
        <v>0.15888849999999999</v>
      </c>
      <c r="AV812" s="77">
        <v>0.14957570000000001</v>
      </c>
      <c r="AW812" s="77">
        <v>0.16200899999999999</v>
      </c>
      <c r="AX812" s="77">
        <v>4.41111E-2</v>
      </c>
      <c r="AY812" s="77">
        <v>-4.53E-2</v>
      </c>
      <c r="AZ812" s="77">
        <v>-1.14834E-2</v>
      </c>
      <c r="BA812" s="77">
        <v>7.1871000000000001E-3</v>
      </c>
      <c r="BB812" s="77">
        <v>-1.16492E-2</v>
      </c>
      <c r="BC812" s="77">
        <v>-0.82650860000000004</v>
      </c>
      <c r="BD812" s="77">
        <v>-0.92185189999999995</v>
      </c>
      <c r="BE812" s="77">
        <v>-0.68118380000000001</v>
      </c>
      <c r="BF812" s="77">
        <v>-0.49109259999999999</v>
      </c>
      <c r="BG812" s="77">
        <v>-0.35098669999999998</v>
      </c>
      <c r="BH812" s="77">
        <v>-0.1157836</v>
      </c>
      <c r="BI812" s="77">
        <v>-8.5658100000000001E-2</v>
      </c>
      <c r="BJ812" s="77">
        <v>-0.1248201</v>
      </c>
      <c r="BK812" s="77">
        <v>-0.1464087</v>
      </c>
      <c r="BL812" s="77">
        <v>7.9428499999999999E-2</v>
      </c>
      <c r="BM812" s="77">
        <v>0.15271940000000001</v>
      </c>
      <c r="BN812" s="77">
        <v>0.2251746</v>
      </c>
      <c r="BO812" s="77">
        <v>0.18753049999999999</v>
      </c>
      <c r="BP812" s="77">
        <v>0.17627209999999999</v>
      </c>
      <c r="BQ812" s="77">
        <v>0.17946090000000001</v>
      </c>
      <c r="BR812" s="77">
        <v>0.18273420000000001</v>
      </c>
      <c r="BS812" s="77">
        <v>0.25938169999999999</v>
      </c>
      <c r="BT812" s="77">
        <v>0.2480097</v>
      </c>
      <c r="BU812" s="77">
        <v>0.23999239999999999</v>
      </c>
      <c r="BV812" s="77">
        <v>0.12843930000000001</v>
      </c>
      <c r="BW812" s="77">
        <v>3.8371599999999999E-2</v>
      </c>
      <c r="BX812" s="77">
        <v>7.9565300000000005E-2</v>
      </c>
      <c r="BY812" s="77">
        <v>8.3999199999999996E-2</v>
      </c>
      <c r="BZ812" s="77">
        <v>4.3472999999999998E-2</v>
      </c>
      <c r="CA812" s="77">
        <v>-0.75780890000000001</v>
      </c>
      <c r="CB812" s="77">
        <v>-0.85166419999999998</v>
      </c>
      <c r="CC812" s="77">
        <v>-0.61013470000000003</v>
      </c>
      <c r="CD812" s="77">
        <v>-0.41055120000000001</v>
      </c>
      <c r="CE812" s="77">
        <v>-0.27710400000000002</v>
      </c>
      <c r="CF812" s="77">
        <v>-6.4387E-2</v>
      </c>
      <c r="CG812" s="77">
        <v>-4.94951E-2</v>
      </c>
      <c r="CH812" s="77">
        <v>-8.6493100000000003E-2</v>
      </c>
      <c r="CI812" s="77">
        <v>-0.1050271</v>
      </c>
      <c r="CJ812" s="77">
        <v>0.1150403</v>
      </c>
      <c r="CK812" s="77">
        <v>0.1961031</v>
      </c>
      <c r="CL812" s="77">
        <v>0.26718589999999998</v>
      </c>
      <c r="CM812" s="77">
        <v>0.2396848</v>
      </c>
      <c r="CN812" s="77">
        <v>0.24183199999999999</v>
      </c>
      <c r="CO812" s="77">
        <v>0.23078370000000001</v>
      </c>
      <c r="CP812" s="77">
        <v>0.23838129999999999</v>
      </c>
      <c r="CQ812" s="77">
        <v>0.32898300000000003</v>
      </c>
      <c r="CR812" s="77">
        <v>0.31618479999999999</v>
      </c>
      <c r="CS812" s="77">
        <v>0.29400349999999997</v>
      </c>
      <c r="CT812" s="77">
        <v>0.1868447</v>
      </c>
      <c r="CU812" s="77">
        <v>9.63223E-2</v>
      </c>
      <c r="CV812" s="77">
        <v>0.14262530000000001</v>
      </c>
      <c r="CW812" s="77">
        <v>0.13719899999999999</v>
      </c>
      <c r="CX812" s="77">
        <v>8.1650500000000001E-2</v>
      </c>
      <c r="CY812" s="77">
        <v>-0.68910930000000004</v>
      </c>
      <c r="CZ812" s="77">
        <v>-0.78147650000000002</v>
      </c>
      <c r="DA812" s="77">
        <v>-0.53908560000000005</v>
      </c>
      <c r="DB812" s="77">
        <v>-0.33000990000000002</v>
      </c>
      <c r="DC812" s="77">
        <v>-0.20322119999999999</v>
      </c>
      <c r="DD812" s="77">
        <v>-1.2990399999999999E-2</v>
      </c>
      <c r="DE812" s="77">
        <v>-1.33321E-2</v>
      </c>
      <c r="DF812" s="77">
        <v>-4.8166100000000003E-2</v>
      </c>
      <c r="DG812" s="77">
        <v>-6.3645499999999994E-2</v>
      </c>
      <c r="DH812" s="77">
        <v>0.15065200000000001</v>
      </c>
      <c r="DI812" s="77">
        <v>0.2394868</v>
      </c>
      <c r="DJ812" s="77">
        <v>0.30919730000000001</v>
      </c>
      <c r="DK812" s="77">
        <v>0.29183910000000002</v>
      </c>
      <c r="DL812" s="77">
        <v>0.3073919</v>
      </c>
      <c r="DM812" s="77">
        <v>0.28210649999999998</v>
      </c>
      <c r="DN812" s="77">
        <v>0.29402830000000002</v>
      </c>
      <c r="DO812" s="77">
        <v>0.3985843</v>
      </c>
      <c r="DP812" s="77">
        <v>0.38435979999999997</v>
      </c>
      <c r="DQ812" s="77">
        <v>0.34801460000000001</v>
      </c>
      <c r="DR812" s="77">
        <v>0.2452502</v>
      </c>
      <c r="DS812" s="77">
        <v>0.15427299999999999</v>
      </c>
      <c r="DT812" s="77">
        <v>0.20568539999999999</v>
      </c>
      <c r="DU812" s="77">
        <v>0.19039890000000001</v>
      </c>
      <c r="DV812" s="77">
        <v>0.119828</v>
      </c>
      <c r="DW812" s="77">
        <v>-0.58991769999999999</v>
      </c>
      <c r="DX812" s="77">
        <v>-0.68013659999999998</v>
      </c>
      <c r="DY812" s="77">
        <v>-0.4365021</v>
      </c>
      <c r="DZ812" s="77">
        <v>-0.21372089999999999</v>
      </c>
      <c r="EA812" s="77">
        <v>-9.6546300000000002E-2</v>
      </c>
      <c r="EB812" s="77">
        <v>6.1218099999999998E-2</v>
      </c>
      <c r="EC812" s="77">
        <v>3.8881600000000002E-2</v>
      </c>
      <c r="ED812" s="77">
        <v>7.1720000000000004E-3</v>
      </c>
      <c r="EE812" s="77">
        <v>-3.8969999999999999E-3</v>
      </c>
      <c r="EF812" s="77">
        <v>0.20206969999999999</v>
      </c>
      <c r="EG812" s="77">
        <v>0.30212600000000001</v>
      </c>
      <c r="EH812" s="77">
        <v>0.36985499999999999</v>
      </c>
      <c r="EI812" s="77">
        <v>0.36714160000000001</v>
      </c>
      <c r="EJ812" s="77">
        <v>0.40205000000000002</v>
      </c>
      <c r="EK812" s="77">
        <v>0.35620839999999998</v>
      </c>
      <c r="EL812" s="77">
        <v>0.37437379999999998</v>
      </c>
      <c r="EM812" s="77">
        <v>0.49907750000000001</v>
      </c>
      <c r="EN812" s="77">
        <v>0.4827938</v>
      </c>
      <c r="EO812" s="77">
        <v>0.42599799999999999</v>
      </c>
      <c r="EP812" s="77">
        <v>0.32957829999999999</v>
      </c>
      <c r="EQ812" s="77">
        <v>0.2379445</v>
      </c>
      <c r="ER812" s="77">
        <v>0.296734</v>
      </c>
      <c r="ES812" s="77">
        <v>0.26721099999999998</v>
      </c>
      <c r="ET812" s="77">
        <v>0.1749502</v>
      </c>
      <c r="EU812" s="77">
        <v>60.912770000000002</v>
      </c>
      <c r="EV812" s="77">
        <v>60.350239999999999</v>
      </c>
      <c r="EW812" s="77">
        <v>59.962670000000003</v>
      </c>
      <c r="EX812" s="77">
        <v>59.645609999999998</v>
      </c>
      <c r="EY812" s="77">
        <v>59.296950000000002</v>
      </c>
      <c r="EZ812" s="77">
        <v>58.558199999999999</v>
      </c>
      <c r="FA812" s="77">
        <v>58.543500000000002</v>
      </c>
      <c r="FB812" s="77">
        <v>60.720660000000002</v>
      </c>
      <c r="FC812" s="77">
        <v>64.202929999999995</v>
      </c>
      <c r="FD812" s="77">
        <v>68.020650000000003</v>
      </c>
      <c r="FE812" s="77">
        <v>71.334059999999994</v>
      </c>
      <c r="FF812" s="77">
        <v>74.196070000000006</v>
      </c>
      <c r="FG812" s="77">
        <v>75.820400000000006</v>
      </c>
      <c r="FH812" s="77">
        <v>77.234309999999994</v>
      </c>
      <c r="FI812" s="77">
        <v>78.052030000000002</v>
      </c>
      <c r="FJ812" s="77">
        <v>77.794749999999993</v>
      </c>
      <c r="FK812" s="77">
        <v>76.617519999999999</v>
      </c>
      <c r="FL812" s="77">
        <v>75.071820000000002</v>
      </c>
      <c r="FM812" s="77">
        <v>72.964680000000001</v>
      </c>
      <c r="FN812" s="77">
        <v>70.078630000000004</v>
      </c>
      <c r="FO812" s="77">
        <v>65.954599999999999</v>
      </c>
      <c r="FP812" s="77">
        <v>63.40625</v>
      </c>
      <c r="FQ812" s="77">
        <v>62.398910000000001</v>
      </c>
      <c r="FR812" s="77">
        <v>61.761670000000002</v>
      </c>
      <c r="FS812" s="77">
        <v>1.061963</v>
      </c>
      <c r="FT812" s="77">
        <v>4.8633200000000001E-2</v>
      </c>
      <c r="FU812" s="77">
        <v>0.1027494</v>
      </c>
    </row>
    <row r="813" spans="1:177" x14ac:dyDescent="0.25">
      <c r="A813" t="s">
        <v>226</v>
      </c>
      <c r="B813" t="s">
        <v>199</v>
      </c>
      <c r="C813" t="s">
        <v>272</v>
      </c>
      <c r="D813" s="30" t="s">
        <v>236</v>
      </c>
      <c r="E813" t="s">
        <v>220</v>
      </c>
      <c r="F813" s="78">
        <v>1895</v>
      </c>
      <c r="G813" s="77">
        <v>1.429959</v>
      </c>
      <c r="H813" s="77">
        <v>1.169232</v>
      </c>
      <c r="I813" s="77">
        <v>1.0917650000000001</v>
      </c>
      <c r="J813" s="77">
        <v>1.043857</v>
      </c>
      <c r="K813" s="77">
        <v>0.91212559999999998</v>
      </c>
      <c r="L813" s="77">
        <v>0.95505450000000003</v>
      </c>
      <c r="M813" s="77">
        <v>0.76267620000000003</v>
      </c>
      <c r="N813" s="77">
        <v>0.40405049999999998</v>
      </c>
      <c r="O813" s="77">
        <v>-6.0199799999999998E-2</v>
      </c>
      <c r="P813" s="77">
        <v>-0.4721185</v>
      </c>
      <c r="Q813" s="77">
        <v>-1.2437419999999999</v>
      </c>
      <c r="R813" s="77">
        <v>-1.9955080000000001</v>
      </c>
      <c r="S813" s="77">
        <v>-2.6475499999999998</v>
      </c>
      <c r="T813" s="77">
        <v>-2.8014329999999998</v>
      </c>
      <c r="U813" s="77">
        <v>-2.5694629999999998</v>
      </c>
      <c r="V813" s="77">
        <v>-1.8917219999999999</v>
      </c>
      <c r="W813" s="77">
        <v>-0.98015229999999998</v>
      </c>
      <c r="X813" s="77">
        <v>0.22716629999999999</v>
      </c>
      <c r="Y813" s="77">
        <v>1.202231</v>
      </c>
      <c r="Z813" s="77">
        <v>1.763039</v>
      </c>
      <c r="AA813" s="77">
        <v>1.7797449999999999</v>
      </c>
      <c r="AB813" s="77">
        <v>1.754607</v>
      </c>
      <c r="AC813" s="77">
        <v>1.6267320000000001</v>
      </c>
      <c r="AD813" s="77">
        <v>1.440795</v>
      </c>
      <c r="AE813" s="77">
        <v>-0.73168949999999999</v>
      </c>
      <c r="AF813" s="77">
        <v>-0.84535260000000001</v>
      </c>
      <c r="AG813" s="77">
        <v>-0.63469310000000001</v>
      </c>
      <c r="AH813" s="77">
        <v>-0.46600619999999998</v>
      </c>
      <c r="AI813" s="77">
        <v>-0.42369990000000002</v>
      </c>
      <c r="AJ813" s="77">
        <v>-0.25455870000000003</v>
      </c>
      <c r="AK813" s="77">
        <v>-0.23212569999999999</v>
      </c>
      <c r="AL813" s="77">
        <v>-0.2637446</v>
      </c>
      <c r="AM813" s="77">
        <v>-0.20739550000000001</v>
      </c>
      <c r="AN813" s="77">
        <v>2.6836700000000002E-2</v>
      </c>
      <c r="AO813" s="77">
        <v>2.5770600000000001E-2</v>
      </c>
      <c r="AP813" s="77">
        <v>9.8816899999999999E-2</v>
      </c>
      <c r="AQ813" s="77">
        <v>6.7857999999999998E-3</v>
      </c>
      <c r="AR813" s="77">
        <v>-3.3072299999999999E-2</v>
      </c>
      <c r="AS813" s="77">
        <v>-2.0986399999999999E-2</v>
      </c>
      <c r="AT813" s="77">
        <v>-8.3166000000000004E-3</v>
      </c>
      <c r="AU813" s="77">
        <v>5.5181399999999999E-2</v>
      </c>
      <c r="AV813" s="77">
        <v>8.7083900000000006E-2</v>
      </c>
      <c r="AW813" s="77">
        <v>5.7716499999999997E-2</v>
      </c>
      <c r="AX813" s="77">
        <v>4.7359499999999999E-2</v>
      </c>
      <c r="AY813" s="77">
        <v>-0.13891100000000001</v>
      </c>
      <c r="AZ813" s="77">
        <v>-0.14252960000000001</v>
      </c>
      <c r="BA813" s="77">
        <v>-0.1024433</v>
      </c>
      <c r="BB813" s="77">
        <v>-9.0241299999999997E-2</v>
      </c>
      <c r="BC813" s="77">
        <v>-0.65643070000000003</v>
      </c>
      <c r="BD813" s="77">
        <v>-0.75843439999999995</v>
      </c>
      <c r="BE813" s="77">
        <v>-0.56177319999999997</v>
      </c>
      <c r="BF813" s="77">
        <v>-0.38582899999999998</v>
      </c>
      <c r="BG813" s="77">
        <v>-0.33261950000000001</v>
      </c>
      <c r="BH813" s="77">
        <v>-0.15831129999999999</v>
      </c>
      <c r="BI813" s="77">
        <v>-0.16216069999999999</v>
      </c>
      <c r="BJ813" s="77">
        <v>-0.18834880000000001</v>
      </c>
      <c r="BK813" s="77">
        <v>-0.13589229999999999</v>
      </c>
      <c r="BL813" s="77">
        <v>9.8664399999999999E-2</v>
      </c>
      <c r="BM813" s="77">
        <v>0.1166066</v>
      </c>
      <c r="BN813" s="77">
        <v>0.1861411</v>
      </c>
      <c r="BO813" s="77">
        <v>0.1162801</v>
      </c>
      <c r="BP813" s="77">
        <v>0.1031483</v>
      </c>
      <c r="BQ813" s="77">
        <v>8.0643999999999993E-2</v>
      </c>
      <c r="BR813" s="77">
        <v>9.8329399999999997E-2</v>
      </c>
      <c r="BS813" s="77">
        <v>0.1975355</v>
      </c>
      <c r="BT813" s="77">
        <v>0.22609950000000001</v>
      </c>
      <c r="BU813" s="77">
        <v>0.16352990000000001</v>
      </c>
      <c r="BV813" s="77">
        <v>0.12918109999999999</v>
      </c>
      <c r="BW813" s="77">
        <v>-7.09119E-2</v>
      </c>
      <c r="BX813" s="77">
        <v>-8.4232899999999999E-2</v>
      </c>
      <c r="BY813" s="77">
        <v>-4.7279500000000002E-2</v>
      </c>
      <c r="BZ813" s="77">
        <v>-2.9009699999999999E-2</v>
      </c>
      <c r="CA813" s="77">
        <v>-0.60430669999999997</v>
      </c>
      <c r="CB813" s="77">
        <v>-0.69823519999999994</v>
      </c>
      <c r="CC813" s="77">
        <v>-0.51126899999999997</v>
      </c>
      <c r="CD813" s="77">
        <v>-0.33029849999999999</v>
      </c>
      <c r="CE813" s="77">
        <v>-0.26953749999999999</v>
      </c>
      <c r="CF813" s="77">
        <v>-9.1650599999999999E-2</v>
      </c>
      <c r="CG813" s="77">
        <v>-0.1137032</v>
      </c>
      <c r="CH813" s="77">
        <v>-0.1361299</v>
      </c>
      <c r="CI813" s="77">
        <v>-8.6369299999999996E-2</v>
      </c>
      <c r="CJ813" s="77">
        <v>0.14841199999999999</v>
      </c>
      <c r="CK813" s="77">
        <v>0.17951929999999999</v>
      </c>
      <c r="CL813" s="77">
        <v>0.24662149999999999</v>
      </c>
      <c r="CM813" s="77">
        <v>0.19211549999999999</v>
      </c>
      <c r="CN813" s="77">
        <v>0.19749430000000001</v>
      </c>
      <c r="CO813" s="77">
        <v>0.1510329</v>
      </c>
      <c r="CP813" s="77">
        <v>0.17219209999999999</v>
      </c>
      <c r="CQ813" s="77">
        <v>0.29612949999999999</v>
      </c>
      <c r="CR813" s="77">
        <v>0.32238129999999998</v>
      </c>
      <c r="CS813" s="77">
        <v>0.2368159</v>
      </c>
      <c r="CT813" s="77">
        <v>0.1858504</v>
      </c>
      <c r="CU813" s="77">
        <v>-2.3816E-2</v>
      </c>
      <c r="CV813" s="77">
        <v>-4.3856699999999998E-2</v>
      </c>
      <c r="CW813" s="77">
        <v>-9.0732999999999994E-3</v>
      </c>
      <c r="CX813" s="77">
        <v>1.3399100000000001E-2</v>
      </c>
      <c r="CY813" s="77">
        <v>-0.55218270000000003</v>
      </c>
      <c r="CZ813" s="77">
        <v>-0.63803589999999999</v>
      </c>
      <c r="DA813" s="77">
        <v>-0.46076479999999997</v>
      </c>
      <c r="DB813" s="77">
        <v>-0.27476810000000002</v>
      </c>
      <c r="DC813" s="77">
        <v>-0.20645549999999999</v>
      </c>
      <c r="DD813" s="77">
        <v>-2.4989899999999999E-2</v>
      </c>
      <c r="DE813" s="77">
        <v>-6.5245600000000001E-2</v>
      </c>
      <c r="DF813" s="77">
        <v>-8.3910999999999999E-2</v>
      </c>
      <c r="DG813" s="77">
        <v>-3.6846299999999998E-2</v>
      </c>
      <c r="DH813" s="77">
        <v>0.19815959999999999</v>
      </c>
      <c r="DI813" s="77">
        <v>0.24243200000000001</v>
      </c>
      <c r="DJ813" s="77">
        <v>0.30710189999999998</v>
      </c>
      <c r="DK813" s="77">
        <v>0.26795099999999999</v>
      </c>
      <c r="DL813" s="77">
        <v>0.29184019999999999</v>
      </c>
      <c r="DM813" s="77">
        <v>0.2214218</v>
      </c>
      <c r="DN813" s="77">
        <v>0.24605479999999999</v>
      </c>
      <c r="DO813" s="77">
        <v>0.3947235</v>
      </c>
      <c r="DP813" s="77">
        <v>0.41866310000000001</v>
      </c>
      <c r="DQ813" s="77">
        <v>0.31010189999999999</v>
      </c>
      <c r="DR813" s="77">
        <v>0.2425197</v>
      </c>
      <c r="DS813" s="77">
        <v>2.3279999999999999E-2</v>
      </c>
      <c r="DT813" s="77">
        <v>-3.4805999999999999E-3</v>
      </c>
      <c r="DU813" s="77">
        <v>2.9132999999999999E-2</v>
      </c>
      <c r="DV813" s="77">
        <v>5.5807900000000001E-2</v>
      </c>
      <c r="DW813" s="77">
        <v>-0.47692380000000001</v>
      </c>
      <c r="DX813" s="77">
        <v>-0.55111779999999999</v>
      </c>
      <c r="DY813" s="77">
        <v>-0.38784479999999999</v>
      </c>
      <c r="DZ813" s="77">
        <v>-0.19459099999999999</v>
      </c>
      <c r="EA813" s="77">
        <v>-0.1153752</v>
      </c>
      <c r="EB813" s="77">
        <v>7.1257500000000001E-2</v>
      </c>
      <c r="EC813" s="77">
        <v>4.7194000000000003E-3</v>
      </c>
      <c r="ED813" s="77">
        <v>-8.5152000000000005E-3</v>
      </c>
      <c r="EE813" s="77">
        <v>3.4657E-2</v>
      </c>
      <c r="EF813" s="77">
        <v>0.26998729999999999</v>
      </c>
      <c r="EG813" s="77">
        <v>0.33326800000000001</v>
      </c>
      <c r="EH813" s="77">
        <v>0.394426</v>
      </c>
      <c r="EI813" s="77">
        <v>0.37744529999999998</v>
      </c>
      <c r="EJ813" s="77">
        <v>0.42806080000000002</v>
      </c>
      <c r="EK813" s="77">
        <v>0.32305220000000001</v>
      </c>
      <c r="EL813" s="77">
        <v>0.35270069999999998</v>
      </c>
      <c r="EM813" s="77">
        <v>0.53707769999999999</v>
      </c>
      <c r="EN813" s="77">
        <v>0.55767880000000003</v>
      </c>
      <c r="EO813" s="77">
        <v>0.41591519999999998</v>
      </c>
      <c r="EP813" s="77">
        <v>0.3243412</v>
      </c>
      <c r="EQ813" s="77">
        <v>9.1278999999999999E-2</v>
      </c>
      <c r="ER813" s="77">
        <v>5.48161E-2</v>
      </c>
      <c r="ES813" s="77">
        <v>8.4296800000000005E-2</v>
      </c>
      <c r="ET813" s="77">
        <v>0.1170395</v>
      </c>
      <c r="EU813" s="77">
        <v>62.958550000000002</v>
      </c>
      <c r="EV813" s="77">
        <v>62.821010000000001</v>
      </c>
      <c r="EW813" s="77">
        <v>62.592680000000001</v>
      </c>
      <c r="EX813" s="77">
        <v>62.45138</v>
      </c>
      <c r="EY813" s="77">
        <v>62.084119999999999</v>
      </c>
      <c r="EZ813" s="77">
        <v>61.366489999999999</v>
      </c>
      <c r="FA813" s="77">
        <v>61.227130000000002</v>
      </c>
      <c r="FB813" s="77">
        <v>62.671520000000001</v>
      </c>
      <c r="FC813" s="77">
        <v>65.290509999999998</v>
      </c>
      <c r="FD813" s="77">
        <v>67.969579999999993</v>
      </c>
      <c r="FE813" s="77">
        <v>70.613690000000005</v>
      </c>
      <c r="FF813" s="77">
        <v>73.445679999999996</v>
      </c>
      <c r="FG813" s="77">
        <v>73.927729999999997</v>
      </c>
      <c r="FH813" s="77">
        <v>75.025369999999995</v>
      </c>
      <c r="FI813" s="77">
        <v>75.348789999999994</v>
      </c>
      <c r="FJ813" s="77">
        <v>74.983990000000006</v>
      </c>
      <c r="FK813" s="77">
        <v>74.303629999999998</v>
      </c>
      <c r="FL813" s="77">
        <v>73.16301</v>
      </c>
      <c r="FM813" s="77">
        <v>71.163880000000006</v>
      </c>
      <c r="FN813" s="77">
        <v>68.844930000000005</v>
      </c>
      <c r="FO813" s="77">
        <v>66.153999999999996</v>
      </c>
      <c r="FP813" s="77">
        <v>64.739059999999995</v>
      </c>
      <c r="FQ813" s="77">
        <v>64.373140000000006</v>
      </c>
      <c r="FR813" s="77">
        <v>63.594720000000002</v>
      </c>
      <c r="FS813" s="77">
        <v>1.462939</v>
      </c>
      <c r="FT813" s="77">
        <v>6.2966300000000003E-2</v>
      </c>
      <c r="FU813" s="77">
        <v>0.1315365</v>
      </c>
    </row>
    <row r="814" spans="1:177" x14ac:dyDescent="0.25">
      <c r="A814" t="s">
        <v>226</v>
      </c>
      <c r="B814" t="s">
        <v>199</v>
      </c>
      <c r="C814" t="s">
        <v>272</v>
      </c>
      <c r="D814" s="30" t="s">
        <v>236</v>
      </c>
      <c r="E814" t="s">
        <v>221</v>
      </c>
      <c r="F814" s="78">
        <v>1192</v>
      </c>
      <c r="G814" s="77">
        <v>0.87025030000000003</v>
      </c>
      <c r="H814" s="77">
        <v>0.68127709999999997</v>
      </c>
      <c r="I814" s="77">
        <v>0.73811990000000005</v>
      </c>
      <c r="J814" s="77">
        <v>0.73159730000000001</v>
      </c>
      <c r="K814" s="77">
        <v>0.7925702</v>
      </c>
      <c r="L814" s="77">
        <v>0.93117740000000004</v>
      </c>
      <c r="M814" s="77">
        <v>0.85707080000000002</v>
      </c>
      <c r="N814" s="77">
        <v>0.45214729999999997</v>
      </c>
      <c r="O814" s="77">
        <v>-0.2379298</v>
      </c>
      <c r="P814" s="77">
        <v>-0.84838349999999996</v>
      </c>
      <c r="Q814" s="77">
        <v>-1.656379</v>
      </c>
      <c r="R814" s="77">
        <v>-2.28776</v>
      </c>
      <c r="S814" s="77">
        <v>-2.6502690000000002</v>
      </c>
      <c r="T814" s="77">
        <v>-2.7090920000000001</v>
      </c>
      <c r="U814" s="77">
        <v>-2.3185690000000001</v>
      </c>
      <c r="V814" s="77">
        <v>-1.7090860000000001</v>
      </c>
      <c r="W814" s="77">
        <v>-0.84724100000000002</v>
      </c>
      <c r="X814" s="77">
        <v>0.20298759999999999</v>
      </c>
      <c r="Y814" s="77">
        <v>1.331874</v>
      </c>
      <c r="Z814" s="77">
        <v>1.6574120000000001</v>
      </c>
      <c r="AA814" s="77">
        <v>1.9544840000000001</v>
      </c>
      <c r="AB814" s="77">
        <v>2.1146579999999999</v>
      </c>
      <c r="AC814" s="77">
        <v>1.8903890000000001</v>
      </c>
      <c r="AD814" s="77">
        <v>1.536951</v>
      </c>
      <c r="AE814" s="77">
        <v>-1.41282</v>
      </c>
      <c r="AF814" s="77">
        <v>-1.493425</v>
      </c>
      <c r="AG814" s="77">
        <v>-1.200982</v>
      </c>
      <c r="AH814" s="77">
        <v>-1.0301089999999999</v>
      </c>
      <c r="AI814" s="77">
        <v>-0.70756470000000005</v>
      </c>
      <c r="AJ814" s="77">
        <v>-0.19284599999999999</v>
      </c>
      <c r="AK814" s="77">
        <v>-4.1653299999999997E-2</v>
      </c>
      <c r="AL814" s="77">
        <v>-0.1133386</v>
      </c>
      <c r="AM814" s="77">
        <v>-0.3182392</v>
      </c>
      <c r="AN814" s="77">
        <v>-4.4046500000000002E-2</v>
      </c>
      <c r="AO814" s="77">
        <v>0.1079618</v>
      </c>
      <c r="AP814" s="77">
        <v>0.17718249999999999</v>
      </c>
      <c r="AQ814" s="77">
        <v>0.1693654</v>
      </c>
      <c r="AR814" s="77">
        <v>0.1275056</v>
      </c>
      <c r="AS814" s="77">
        <v>0.1771702</v>
      </c>
      <c r="AT814" s="77">
        <v>0.1266504</v>
      </c>
      <c r="AU814" s="77">
        <v>0.16875109999999999</v>
      </c>
      <c r="AV814" s="77">
        <v>0.10368230000000001</v>
      </c>
      <c r="AW814" s="77">
        <v>0.1936407</v>
      </c>
      <c r="AX814" s="77">
        <v>-0.13209280000000001</v>
      </c>
      <c r="AY814" s="77">
        <v>-1.77001E-2</v>
      </c>
      <c r="AZ814" s="77">
        <v>0.11488520000000001</v>
      </c>
      <c r="BA814" s="77">
        <v>8.7753399999999995E-2</v>
      </c>
      <c r="BB814" s="77">
        <v>2.05877E-2</v>
      </c>
      <c r="BC814" s="77">
        <v>-1.1798420000000001</v>
      </c>
      <c r="BD814" s="77">
        <v>-1.262351</v>
      </c>
      <c r="BE814" s="77">
        <v>-0.94864389999999998</v>
      </c>
      <c r="BF814" s="77">
        <v>-0.74246279999999998</v>
      </c>
      <c r="BG814" s="77">
        <v>-0.45936129999999997</v>
      </c>
      <c r="BH814" s="77">
        <v>-8.4538000000000002E-2</v>
      </c>
      <c r="BI814" s="77">
        <v>1.6931999999999999E-2</v>
      </c>
      <c r="BJ814" s="77">
        <v>-5.1705599999999997E-2</v>
      </c>
      <c r="BK814" s="77">
        <v>-0.2120118</v>
      </c>
      <c r="BL814" s="77">
        <v>1.68056E-2</v>
      </c>
      <c r="BM814" s="77">
        <v>0.17312440000000001</v>
      </c>
      <c r="BN814" s="77">
        <v>0.2413661</v>
      </c>
      <c r="BO814" s="77">
        <v>0.24219579999999999</v>
      </c>
      <c r="BP814" s="77">
        <v>0.21838399999999999</v>
      </c>
      <c r="BQ814" s="77">
        <v>0.27227630000000003</v>
      </c>
      <c r="BR814" s="77">
        <v>0.2393248</v>
      </c>
      <c r="BS814" s="77">
        <v>0.27440510000000001</v>
      </c>
      <c r="BT814" s="77">
        <v>0.20647489999999999</v>
      </c>
      <c r="BU814" s="77">
        <v>0.2977014</v>
      </c>
      <c r="BV814" s="77">
        <v>4.8940600000000001E-2</v>
      </c>
      <c r="BW814" s="77">
        <v>0.1722602</v>
      </c>
      <c r="BX814" s="77">
        <v>0.32319189999999998</v>
      </c>
      <c r="BY814" s="77">
        <v>0.26212780000000002</v>
      </c>
      <c r="BZ814" s="77">
        <v>0.1226257</v>
      </c>
      <c r="CA814" s="77">
        <v>-1.018483</v>
      </c>
      <c r="CB814" s="77">
        <v>-1.102309</v>
      </c>
      <c r="CC814" s="77">
        <v>-0.77387550000000005</v>
      </c>
      <c r="CD814" s="77">
        <v>-0.54323969999999999</v>
      </c>
      <c r="CE814" s="77">
        <v>-0.2874563</v>
      </c>
      <c r="CF814" s="77">
        <v>-9.5242E-3</v>
      </c>
      <c r="CG814" s="77">
        <v>5.7507999999999997E-2</v>
      </c>
      <c r="CH814" s="77">
        <v>-9.0188000000000004E-3</v>
      </c>
      <c r="CI814" s="77">
        <v>-0.13843910000000001</v>
      </c>
      <c r="CJ814" s="77">
        <v>5.8951499999999997E-2</v>
      </c>
      <c r="CK814" s="77">
        <v>0.2182558</v>
      </c>
      <c r="CL814" s="77">
        <v>0.2858195</v>
      </c>
      <c r="CM814" s="77">
        <v>0.2926378</v>
      </c>
      <c r="CN814" s="77">
        <v>0.28132610000000002</v>
      </c>
      <c r="CO814" s="77">
        <v>0.33814640000000001</v>
      </c>
      <c r="CP814" s="77">
        <v>0.3173628</v>
      </c>
      <c r="CQ814" s="77">
        <v>0.34758070000000002</v>
      </c>
      <c r="CR814" s="77">
        <v>0.27766869999999999</v>
      </c>
      <c r="CS814" s="77">
        <v>0.36977359999999998</v>
      </c>
      <c r="CT814" s="77">
        <v>0.1743237</v>
      </c>
      <c r="CU814" s="77">
        <v>0.30382609999999999</v>
      </c>
      <c r="CV814" s="77">
        <v>0.4674644</v>
      </c>
      <c r="CW814" s="77">
        <v>0.38289899999999999</v>
      </c>
      <c r="CX814" s="77">
        <v>0.19329689999999999</v>
      </c>
      <c r="CY814" s="77">
        <v>-0.85712310000000003</v>
      </c>
      <c r="CZ814" s="77">
        <v>-0.94226770000000004</v>
      </c>
      <c r="DA814" s="77">
        <v>-0.59910719999999995</v>
      </c>
      <c r="DB814" s="77">
        <v>-0.34401670000000001</v>
      </c>
      <c r="DC814" s="77">
        <v>-0.1155514</v>
      </c>
      <c r="DD814" s="77">
        <v>6.5489599999999995E-2</v>
      </c>
      <c r="DE814" s="77">
        <v>9.8084000000000005E-2</v>
      </c>
      <c r="DF814" s="77">
        <v>3.3667900000000001E-2</v>
      </c>
      <c r="DG814" s="77">
        <v>-6.4866400000000005E-2</v>
      </c>
      <c r="DH814" s="77">
        <v>0.1010974</v>
      </c>
      <c r="DI814" s="77">
        <v>0.26338719999999999</v>
      </c>
      <c r="DJ814" s="77">
        <v>0.33027289999999998</v>
      </c>
      <c r="DK814" s="77">
        <v>0.34307989999999999</v>
      </c>
      <c r="DL814" s="77">
        <v>0.34426810000000002</v>
      </c>
      <c r="DM814" s="77">
        <v>0.4040166</v>
      </c>
      <c r="DN814" s="77">
        <v>0.3954008</v>
      </c>
      <c r="DO814" s="77">
        <v>0.42075630000000003</v>
      </c>
      <c r="DP814" s="77">
        <v>0.34886260000000002</v>
      </c>
      <c r="DQ814" s="77">
        <v>0.44184570000000001</v>
      </c>
      <c r="DR814" s="77">
        <v>0.2997068</v>
      </c>
      <c r="DS814" s="77">
        <v>0.435392</v>
      </c>
      <c r="DT814" s="77">
        <v>0.61173699999999998</v>
      </c>
      <c r="DU814" s="77">
        <v>0.50367030000000002</v>
      </c>
      <c r="DV814" s="77">
        <v>0.26396809999999998</v>
      </c>
      <c r="DW814" s="77">
        <v>-0.62414559999999997</v>
      </c>
      <c r="DX814" s="77">
        <v>-0.71119299999999996</v>
      </c>
      <c r="DY814" s="77">
        <v>-0.34676950000000001</v>
      </c>
      <c r="DZ814" s="77">
        <v>-5.6370200000000002E-2</v>
      </c>
      <c r="EA814" s="77">
        <v>0.13265199999999999</v>
      </c>
      <c r="EB814" s="77">
        <v>0.1737976</v>
      </c>
      <c r="EC814" s="77">
        <v>0.15666930000000001</v>
      </c>
      <c r="ED814" s="77">
        <v>9.5300899999999994E-2</v>
      </c>
      <c r="EE814" s="77">
        <v>4.1361000000000002E-2</v>
      </c>
      <c r="EF814" s="77">
        <v>0.1619495</v>
      </c>
      <c r="EG814" s="77">
        <v>0.3285497</v>
      </c>
      <c r="EH814" s="77">
        <v>0.39445649999999999</v>
      </c>
      <c r="EI814" s="77">
        <v>0.41591030000000001</v>
      </c>
      <c r="EJ814" s="77">
        <v>0.43514649999999999</v>
      </c>
      <c r="EK814" s="77">
        <v>0.49912269999999997</v>
      </c>
      <c r="EL814" s="77">
        <v>0.50807519999999995</v>
      </c>
      <c r="EM814" s="77">
        <v>0.5264103</v>
      </c>
      <c r="EN814" s="77">
        <v>0.45165519999999998</v>
      </c>
      <c r="EO814" s="77">
        <v>0.54590640000000001</v>
      </c>
      <c r="EP814" s="77">
        <v>0.4807401</v>
      </c>
      <c r="EQ814" s="77">
        <v>0.62535229999999997</v>
      </c>
      <c r="ER814" s="77">
        <v>0.82004359999999998</v>
      </c>
      <c r="ES814" s="77">
        <v>0.6780446</v>
      </c>
      <c r="ET814" s="77">
        <v>0.3660061</v>
      </c>
      <c r="EU814" s="77">
        <v>57.716369999999998</v>
      </c>
      <c r="EV814" s="77">
        <v>56.489849999999997</v>
      </c>
      <c r="EW814" s="77">
        <v>55.853479999999998</v>
      </c>
      <c r="EX814" s="77">
        <v>55.261809999999997</v>
      </c>
      <c r="EY814" s="77">
        <v>54.9422</v>
      </c>
      <c r="EZ814" s="77">
        <v>54.170439999999999</v>
      </c>
      <c r="FA814" s="77">
        <v>54.350520000000003</v>
      </c>
      <c r="FB814" s="77">
        <v>57.672580000000004</v>
      </c>
      <c r="FC814" s="77">
        <v>62.50365</v>
      </c>
      <c r="FD814" s="77">
        <v>68.100430000000003</v>
      </c>
      <c r="FE814" s="77">
        <v>72.459590000000006</v>
      </c>
      <c r="FF814" s="77">
        <v>75.368489999999994</v>
      </c>
      <c r="FG814" s="77">
        <v>78.777559999999994</v>
      </c>
      <c r="FH814" s="77">
        <v>80.685609999999997</v>
      </c>
      <c r="FI814" s="77">
        <v>82.275649999999999</v>
      </c>
      <c r="FJ814" s="77">
        <v>82.186350000000004</v>
      </c>
      <c r="FK814" s="77">
        <v>80.232789999999994</v>
      </c>
      <c r="FL814" s="77">
        <v>78.054180000000002</v>
      </c>
      <c r="FM814" s="77">
        <v>75.778300000000002</v>
      </c>
      <c r="FN814" s="77">
        <v>72.006190000000004</v>
      </c>
      <c r="FO814" s="77">
        <v>65.643060000000006</v>
      </c>
      <c r="FP814" s="77">
        <v>61.323839999999997</v>
      </c>
      <c r="FQ814" s="77">
        <v>59.314309999999999</v>
      </c>
      <c r="FR814" s="77">
        <v>58.897669999999998</v>
      </c>
      <c r="FS814" s="77">
        <v>1.346122</v>
      </c>
      <c r="FT814" s="77">
        <v>7.0236699999999999E-2</v>
      </c>
      <c r="FU814" s="77">
        <v>0.16200220000000001</v>
      </c>
    </row>
    <row r="815" spans="1:177" x14ac:dyDescent="0.25">
      <c r="A815" t="s">
        <v>226</v>
      </c>
      <c r="B815" t="s">
        <v>199</v>
      </c>
      <c r="C815" t="s">
        <v>272</v>
      </c>
      <c r="D815" s="30" t="s">
        <v>237</v>
      </c>
      <c r="E815" t="s">
        <v>219</v>
      </c>
      <c r="F815" s="78">
        <v>2943</v>
      </c>
      <c r="G815" s="77">
        <v>1.1410119999999999</v>
      </c>
      <c r="H815" s="77">
        <v>0.84186209999999995</v>
      </c>
      <c r="I815" s="77">
        <v>0.8378584</v>
      </c>
      <c r="J815" s="77">
        <v>0.8004</v>
      </c>
      <c r="K815" s="77">
        <v>0.78163769999999999</v>
      </c>
      <c r="L815" s="77">
        <v>0.79545140000000003</v>
      </c>
      <c r="M815" s="77">
        <v>0.78562889999999996</v>
      </c>
      <c r="N815" s="77">
        <v>0.58575370000000004</v>
      </c>
      <c r="O815" s="77">
        <v>1.66819E-2</v>
      </c>
      <c r="P815" s="77">
        <v>-0.51162470000000004</v>
      </c>
      <c r="Q815" s="77">
        <v>-1.1982159999999999</v>
      </c>
      <c r="R815" s="77">
        <v>-1.7895749999999999</v>
      </c>
      <c r="S815" s="77">
        <v>-1.953719</v>
      </c>
      <c r="T815" s="77">
        <v>-1.996677</v>
      </c>
      <c r="U815" s="77">
        <v>-1.9013739999999999</v>
      </c>
      <c r="V815" s="77">
        <v>-1.2616830000000001</v>
      </c>
      <c r="W815" s="77">
        <v>-0.38642470000000001</v>
      </c>
      <c r="X815" s="77">
        <v>0.59675679999999998</v>
      </c>
      <c r="Y815" s="77">
        <v>1.438269</v>
      </c>
      <c r="Z815" s="77">
        <v>1.856487</v>
      </c>
      <c r="AA815" s="77">
        <v>1.715921</v>
      </c>
      <c r="AB815" s="77">
        <v>1.554616</v>
      </c>
      <c r="AC815" s="77">
        <v>1.3141339999999999</v>
      </c>
      <c r="AD815" s="77">
        <v>1.12507</v>
      </c>
      <c r="AE815" s="77">
        <v>-1.0869</v>
      </c>
      <c r="AF815" s="77">
        <v>-1.2734369999999999</v>
      </c>
      <c r="AG815" s="77">
        <v>-1.013655</v>
      </c>
      <c r="AH815" s="77">
        <v>-0.75453559999999997</v>
      </c>
      <c r="AI815" s="77">
        <v>-0.53810650000000004</v>
      </c>
      <c r="AJ815" s="77">
        <v>-0.4179177</v>
      </c>
      <c r="AK815" s="77">
        <v>-0.48160049999999999</v>
      </c>
      <c r="AL815" s="77">
        <v>-0.54366029999999999</v>
      </c>
      <c r="AM815" s="77">
        <v>-0.38112990000000002</v>
      </c>
      <c r="AN815" s="77">
        <v>-2.2952699999999999E-2</v>
      </c>
      <c r="AO815" s="77">
        <v>6.2528899999999998E-2</v>
      </c>
      <c r="AP815" s="77">
        <v>5.5593299999999998E-2</v>
      </c>
      <c r="AQ815" s="77">
        <v>7.7228000000000005E-2</v>
      </c>
      <c r="AR815" s="77">
        <v>0.11005819999999999</v>
      </c>
      <c r="AS815" s="77">
        <v>8.5378599999999999E-2</v>
      </c>
      <c r="AT815" s="77">
        <v>1.4182699999999999E-2</v>
      </c>
      <c r="AU815" s="77">
        <v>3.9524200000000002E-2</v>
      </c>
      <c r="AV815" s="77">
        <v>8.6283999999999996E-3</v>
      </c>
      <c r="AW815" s="77">
        <v>3.6507600000000001E-2</v>
      </c>
      <c r="AX815" s="77">
        <v>9.9148100000000003E-2</v>
      </c>
      <c r="AY815" s="77">
        <v>-3.3147500000000003E-2</v>
      </c>
      <c r="AZ815" s="77">
        <v>-0.11771180000000001</v>
      </c>
      <c r="BA815" s="77">
        <v>-0.22723560000000001</v>
      </c>
      <c r="BB815" s="77">
        <v>-0.2546197</v>
      </c>
      <c r="BC815" s="77">
        <v>-0.94866340000000005</v>
      </c>
      <c r="BD815" s="77">
        <v>-1.150493</v>
      </c>
      <c r="BE815" s="77">
        <v>-0.88489300000000004</v>
      </c>
      <c r="BF815" s="77">
        <v>-0.63918909999999995</v>
      </c>
      <c r="BG815" s="77">
        <v>-0.43995230000000002</v>
      </c>
      <c r="BH815" s="77">
        <v>-0.32098749999999998</v>
      </c>
      <c r="BI815" s="77">
        <v>-0.36223080000000002</v>
      </c>
      <c r="BJ815" s="77">
        <v>-0.39614919999999998</v>
      </c>
      <c r="BK815" s="77">
        <v>-0.26556819999999998</v>
      </c>
      <c r="BL815" s="77">
        <v>7.0224599999999998E-2</v>
      </c>
      <c r="BM815" s="77">
        <v>0.13776930000000001</v>
      </c>
      <c r="BN815" s="77">
        <v>0.11460480000000001</v>
      </c>
      <c r="BO815" s="77">
        <v>0.15478900000000001</v>
      </c>
      <c r="BP815" s="77">
        <v>0.1732649</v>
      </c>
      <c r="BQ815" s="77">
        <v>0.1478508</v>
      </c>
      <c r="BR815" s="77">
        <v>7.3090299999999997E-2</v>
      </c>
      <c r="BS815" s="77">
        <v>0.1096731</v>
      </c>
      <c r="BT815" s="77">
        <v>7.5066499999999994E-2</v>
      </c>
      <c r="BU815" s="77">
        <v>0.10461579999999999</v>
      </c>
      <c r="BV815" s="77">
        <v>0.1873657</v>
      </c>
      <c r="BW815" s="77">
        <v>6.3594300000000006E-2</v>
      </c>
      <c r="BX815" s="77">
        <v>-2.95179E-2</v>
      </c>
      <c r="BY815" s="77">
        <v>-0.13620070000000001</v>
      </c>
      <c r="BZ815" s="77">
        <v>-0.1663897</v>
      </c>
      <c r="CA815" s="77">
        <v>-0.85292080000000003</v>
      </c>
      <c r="CB815" s="77">
        <v>-1.0653429999999999</v>
      </c>
      <c r="CC815" s="77">
        <v>-0.7957128</v>
      </c>
      <c r="CD815" s="77">
        <v>-0.55930049999999998</v>
      </c>
      <c r="CE815" s="77">
        <v>-0.371971</v>
      </c>
      <c r="CF815" s="77">
        <v>-0.25385390000000002</v>
      </c>
      <c r="CG815" s="77">
        <v>-0.27955570000000002</v>
      </c>
      <c r="CH815" s="77">
        <v>-0.29398350000000001</v>
      </c>
      <c r="CI815" s="77">
        <v>-0.18553049999999999</v>
      </c>
      <c r="CJ815" s="77">
        <v>0.13475889999999999</v>
      </c>
      <c r="CK815" s="77">
        <v>0.18988050000000001</v>
      </c>
      <c r="CL815" s="77">
        <v>0.155476</v>
      </c>
      <c r="CM815" s="77">
        <v>0.20850750000000001</v>
      </c>
      <c r="CN815" s="77">
        <v>0.2170417</v>
      </c>
      <c r="CO815" s="77">
        <v>0.19111880000000001</v>
      </c>
      <c r="CP815" s="77">
        <v>0.1138895</v>
      </c>
      <c r="CQ815" s="77">
        <v>0.15825800000000001</v>
      </c>
      <c r="CR815" s="77">
        <v>0.1210813</v>
      </c>
      <c r="CS815" s="77">
        <v>0.15178739999999999</v>
      </c>
      <c r="CT815" s="77">
        <v>0.24846489999999999</v>
      </c>
      <c r="CU815" s="77">
        <v>0.1305974</v>
      </c>
      <c r="CV815" s="77">
        <v>3.1565000000000003E-2</v>
      </c>
      <c r="CW815" s="77">
        <v>-7.3150199999999999E-2</v>
      </c>
      <c r="CX815" s="77">
        <v>-0.1052819</v>
      </c>
      <c r="CY815" s="77">
        <v>-0.75717820000000002</v>
      </c>
      <c r="CZ815" s="77">
        <v>-0.98019239999999996</v>
      </c>
      <c r="DA815" s="77">
        <v>-0.70653259999999996</v>
      </c>
      <c r="DB815" s="77">
        <v>-0.4794119</v>
      </c>
      <c r="DC815" s="77">
        <v>-0.30398969999999997</v>
      </c>
      <c r="DD815" s="77">
        <v>-0.18672030000000001</v>
      </c>
      <c r="DE815" s="77">
        <v>-0.19688059999999999</v>
      </c>
      <c r="DF815" s="77">
        <v>-0.19181770000000001</v>
      </c>
      <c r="DG815" s="77">
        <v>-0.10549269999999999</v>
      </c>
      <c r="DH815" s="77">
        <v>0.1992932</v>
      </c>
      <c r="DI815" s="77">
        <v>0.2419917</v>
      </c>
      <c r="DJ815" s="77">
        <v>0.1963471</v>
      </c>
      <c r="DK815" s="77">
        <v>0.26222610000000002</v>
      </c>
      <c r="DL815" s="77">
        <v>0.26081850000000001</v>
      </c>
      <c r="DM815" s="77">
        <v>0.23438690000000001</v>
      </c>
      <c r="DN815" s="77">
        <v>0.15468870000000001</v>
      </c>
      <c r="DO815" s="77">
        <v>0.2068429</v>
      </c>
      <c r="DP815" s="77">
        <v>0.1670962</v>
      </c>
      <c r="DQ815" s="77">
        <v>0.198959</v>
      </c>
      <c r="DR815" s="77">
        <v>0.30956420000000001</v>
      </c>
      <c r="DS815" s="77">
        <v>0.19760040000000001</v>
      </c>
      <c r="DT815" s="77">
        <v>9.2647800000000002E-2</v>
      </c>
      <c r="DU815" s="77">
        <v>-1.00997E-2</v>
      </c>
      <c r="DV815" s="77">
        <v>-4.4174100000000001E-2</v>
      </c>
      <c r="DW815" s="77">
        <v>-0.61894110000000002</v>
      </c>
      <c r="DX815" s="77">
        <v>-0.85724860000000003</v>
      </c>
      <c r="DY815" s="77">
        <v>-0.57777060000000002</v>
      </c>
      <c r="DZ815" s="77">
        <v>-0.36406549999999999</v>
      </c>
      <c r="EA815" s="77">
        <v>-0.2058355</v>
      </c>
      <c r="EB815" s="77">
        <v>-8.9790099999999998E-2</v>
      </c>
      <c r="EC815" s="77">
        <v>-7.7510899999999994E-2</v>
      </c>
      <c r="ED815" s="77">
        <v>-4.4306600000000002E-2</v>
      </c>
      <c r="EE815" s="77">
        <v>1.0069E-2</v>
      </c>
      <c r="EF815" s="77">
        <v>0.29247050000000002</v>
      </c>
      <c r="EG815" s="77">
        <v>0.31723210000000002</v>
      </c>
      <c r="EH815" s="77">
        <v>0.25535859999999999</v>
      </c>
      <c r="EI815" s="77">
        <v>0.33978710000000001</v>
      </c>
      <c r="EJ815" s="77">
        <v>0.32402530000000002</v>
      </c>
      <c r="EK815" s="77">
        <v>0.29685909999999999</v>
      </c>
      <c r="EL815" s="77">
        <v>0.21359620000000001</v>
      </c>
      <c r="EM815" s="77">
        <v>0.27699170000000001</v>
      </c>
      <c r="EN815" s="77">
        <v>0.2335343</v>
      </c>
      <c r="EO815" s="77">
        <v>0.2670672</v>
      </c>
      <c r="EP815" s="77">
        <v>0.39778180000000002</v>
      </c>
      <c r="EQ815" s="77">
        <v>0.2943422</v>
      </c>
      <c r="ER815" s="77">
        <v>0.18084169999999999</v>
      </c>
      <c r="ES815" s="77">
        <v>8.0935199999999999E-2</v>
      </c>
      <c r="ET815" s="77">
        <v>4.4055799999999999E-2</v>
      </c>
      <c r="EU815" s="77">
        <v>47.67512</v>
      </c>
      <c r="EV815" s="77">
        <v>49.401409999999998</v>
      </c>
      <c r="EW815" s="77">
        <v>48.845930000000003</v>
      </c>
      <c r="EX815" s="77">
        <v>48.723909999999997</v>
      </c>
      <c r="EY815" s="77">
        <v>48.62312</v>
      </c>
      <c r="EZ815" s="77">
        <v>48.810229999999997</v>
      </c>
      <c r="FA815" s="77">
        <v>48.369039999999998</v>
      </c>
      <c r="FB815" s="77">
        <v>48.642980000000001</v>
      </c>
      <c r="FC815" s="77">
        <v>51.533940000000001</v>
      </c>
      <c r="FD815" s="77">
        <v>55.249450000000003</v>
      </c>
      <c r="FE815" s="77">
        <v>57.996940000000002</v>
      </c>
      <c r="FF815" s="77">
        <v>60.171790000000001</v>
      </c>
      <c r="FG815" s="77">
        <v>61.787610000000001</v>
      </c>
      <c r="FH815" s="77">
        <v>62.44126</v>
      </c>
      <c r="FI815" s="77">
        <v>62.362050000000004</v>
      </c>
      <c r="FJ815" s="77">
        <v>61.969259999999998</v>
      </c>
      <c r="FK815" s="77">
        <v>61.241840000000003</v>
      </c>
      <c r="FL815" s="77">
        <v>59.922640000000001</v>
      </c>
      <c r="FM815" s="77">
        <v>57.374609999999997</v>
      </c>
      <c r="FN815" s="77">
        <v>54.548340000000003</v>
      </c>
      <c r="FO815" s="77">
        <v>52.624560000000002</v>
      </c>
      <c r="FP815" s="77">
        <v>52.042400000000001</v>
      </c>
      <c r="FQ815" s="77">
        <v>51.084679999999999</v>
      </c>
      <c r="FR815" s="77">
        <v>50.381050000000002</v>
      </c>
      <c r="FS815" s="77">
        <v>1.1047</v>
      </c>
      <c r="FT815" s="77">
        <v>7.8103599999999995E-2</v>
      </c>
      <c r="FU815" s="77">
        <v>8.5563299999999995E-2</v>
      </c>
    </row>
    <row r="816" spans="1:177" x14ac:dyDescent="0.25">
      <c r="A816" t="s">
        <v>226</v>
      </c>
      <c r="B816" t="s">
        <v>199</v>
      </c>
      <c r="C816" t="s">
        <v>272</v>
      </c>
      <c r="D816" s="30" t="s">
        <v>237</v>
      </c>
      <c r="E816" t="s">
        <v>220</v>
      </c>
      <c r="F816" s="78">
        <v>1803</v>
      </c>
      <c r="G816" s="77">
        <v>1.2334369999999999</v>
      </c>
      <c r="H816" s="77">
        <v>1.1081270000000001</v>
      </c>
      <c r="I816" s="77">
        <v>1.0281279999999999</v>
      </c>
      <c r="J816" s="77">
        <v>1.0192099999999999</v>
      </c>
      <c r="K816" s="77">
        <v>0.99102619999999997</v>
      </c>
      <c r="L816" s="77">
        <v>1.010051</v>
      </c>
      <c r="M816" s="77">
        <v>0.93488830000000001</v>
      </c>
      <c r="N816" s="77">
        <v>0.79608990000000002</v>
      </c>
      <c r="O816" s="77">
        <v>0.24037439999999999</v>
      </c>
      <c r="P816" s="77">
        <v>-0.31298979999999998</v>
      </c>
      <c r="Q816" s="77">
        <v>-1.144164</v>
      </c>
      <c r="R816" s="77">
        <v>-1.909384</v>
      </c>
      <c r="S816" s="77">
        <v>-2.0712519999999999</v>
      </c>
      <c r="T816" s="77">
        <v>-2.1355439999999999</v>
      </c>
      <c r="U816" s="77">
        <v>-1.982256</v>
      </c>
      <c r="V816" s="77">
        <v>-1.2680279999999999</v>
      </c>
      <c r="W816" s="77">
        <v>-0.45474680000000001</v>
      </c>
      <c r="X816" s="77">
        <v>0.54843220000000004</v>
      </c>
      <c r="Y816" s="77">
        <v>1.4985010000000001</v>
      </c>
      <c r="Z816" s="77">
        <v>1.9085369999999999</v>
      </c>
      <c r="AA816" s="77">
        <v>1.741107</v>
      </c>
      <c r="AB816" s="77">
        <v>1.614479</v>
      </c>
      <c r="AC816" s="77">
        <v>1.4014979999999999</v>
      </c>
      <c r="AD816" s="77">
        <v>1.180604</v>
      </c>
      <c r="AE816" s="77">
        <v>-1.0959019999999999</v>
      </c>
      <c r="AF816" s="77">
        <v>-1.0922799999999999</v>
      </c>
      <c r="AG816" s="77">
        <v>-0.86199650000000005</v>
      </c>
      <c r="AH816" s="77">
        <v>-0.52195440000000004</v>
      </c>
      <c r="AI816" s="77">
        <v>-0.32557979999999997</v>
      </c>
      <c r="AJ816" s="77">
        <v>-0.1606291</v>
      </c>
      <c r="AK816" s="77">
        <v>-0.17723549999999999</v>
      </c>
      <c r="AL816" s="77">
        <v>-0.1707187</v>
      </c>
      <c r="AM816" s="77">
        <v>-6.4118999999999995E-2</v>
      </c>
      <c r="AN816" s="77">
        <v>0.1268512</v>
      </c>
      <c r="AO816" s="77">
        <v>6.8287100000000003E-2</v>
      </c>
      <c r="AP816" s="77">
        <v>-4.1966400000000001E-2</v>
      </c>
      <c r="AQ816" s="77">
        <v>4.1341900000000001E-2</v>
      </c>
      <c r="AR816" s="77">
        <v>0.13455529999999999</v>
      </c>
      <c r="AS816" s="77">
        <v>0.14034969999999999</v>
      </c>
      <c r="AT816" s="77">
        <v>8.4612499999999993E-2</v>
      </c>
      <c r="AU816" s="77">
        <v>-1.3074199999999999E-2</v>
      </c>
      <c r="AV816" s="77">
        <v>-3.4351600000000003E-2</v>
      </c>
      <c r="AW816" s="77">
        <v>0.108638</v>
      </c>
      <c r="AX816" s="77">
        <v>0.1222172</v>
      </c>
      <c r="AY816" s="77">
        <v>-1.9680699999999999E-2</v>
      </c>
      <c r="AZ816" s="77">
        <v>-6.3111500000000001E-2</v>
      </c>
      <c r="BA816" s="77">
        <v>-0.1191683</v>
      </c>
      <c r="BB816" s="77">
        <v>-0.14284150000000001</v>
      </c>
      <c r="BC816" s="77">
        <v>-0.94954269999999996</v>
      </c>
      <c r="BD816" s="77">
        <v>-0.95198400000000005</v>
      </c>
      <c r="BE816" s="77">
        <v>-0.72476700000000005</v>
      </c>
      <c r="BF816" s="77">
        <v>-0.42134280000000002</v>
      </c>
      <c r="BG816" s="77">
        <v>-0.24057980000000001</v>
      </c>
      <c r="BH816" s="77">
        <v>-9.6061199999999999E-2</v>
      </c>
      <c r="BI816" s="77">
        <v>-0.1482549</v>
      </c>
      <c r="BJ816" s="77">
        <v>-0.12746540000000001</v>
      </c>
      <c r="BK816" s="77">
        <v>-1.6704400000000001E-2</v>
      </c>
      <c r="BL816" s="77">
        <v>0.24083160000000001</v>
      </c>
      <c r="BM816" s="77">
        <v>0.18631259999999999</v>
      </c>
      <c r="BN816" s="77">
        <v>4.5469299999999997E-2</v>
      </c>
      <c r="BO816" s="77">
        <v>0.1417474</v>
      </c>
      <c r="BP816" s="77">
        <v>0.18413930000000001</v>
      </c>
      <c r="BQ816" s="77">
        <v>0.19123290000000001</v>
      </c>
      <c r="BR816" s="77">
        <v>0.13289619999999999</v>
      </c>
      <c r="BS816" s="77">
        <v>6.8881999999999999E-2</v>
      </c>
      <c r="BT816" s="77">
        <v>3.5085600000000002E-2</v>
      </c>
      <c r="BU816" s="77">
        <v>0.13845009999999999</v>
      </c>
      <c r="BV816" s="77">
        <v>0.18018110000000001</v>
      </c>
      <c r="BW816" s="77">
        <v>3.9158100000000001E-2</v>
      </c>
      <c r="BX816" s="77">
        <v>-7.7460000000000003E-3</v>
      </c>
      <c r="BY816" s="77">
        <v>-6.8787899999999999E-2</v>
      </c>
      <c r="BZ816" s="77">
        <v>-0.1033775</v>
      </c>
      <c r="CA816" s="77">
        <v>-0.84817469999999995</v>
      </c>
      <c r="CB816" s="77">
        <v>-0.85481569999999996</v>
      </c>
      <c r="CC816" s="77">
        <v>-0.62972220000000001</v>
      </c>
      <c r="CD816" s="77">
        <v>-0.35165950000000001</v>
      </c>
      <c r="CE816" s="77">
        <v>-0.18170919999999999</v>
      </c>
      <c r="CF816" s="77">
        <v>-5.1341699999999997E-2</v>
      </c>
      <c r="CG816" s="77">
        <v>-0.12818289999999999</v>
      </c>
      <c r="CH816" s="77">
        <v>-9.7508399999999995E-2</v>
      </c>
      <c r="CI816" s="77">
        <v>1.6134800000000001E-2</v>
      </c>
      <c r="CJ816" s="77">
        <v>0.31977420000000001</v>
      </c>
      <c r="CK816" s="77">
        <v>0.26805659999999998</v>
      </c>
      <c r="CL816" s="77">
        <v>0.106027</v>
      </c>
      <c r="CM816" s="77">
        <v>0.211288</v>
      </c>
      <c r="CN816" s="77">
        <v>0.21848110000000001</v>
      </c>
      <c r="CO816" s="77">
        <v>0.22647439999999999</v>
      </c>
      <c r="CP816" s="77">
        <v>0.1663374</v>
      </c>
      <c r="CQ816" s="77">
        <v>0.1256446</v>
      </c>
      <c r="CR816" s="77">
        <v>8.3177600000000004E-2</v>
      </c>
      <c r="CS816" s="77">
        <v>0.15909789999999999</v>
      </c>
      <c r="CT816" s="77">
        <v>0.22032679999999999</v>
      </c>
      <c r="CU816" s="77">
        <v>7.9909599999999997E-2</v>
      </c>
      <c r="CV816" s="77">
        <v>3.0599999999999999E-2</v>
      </c>
      <c r="CW816" s="77">
        <v>-3.38947E-2</v>
      </c>
      <c r="CX816" s="77">
        <v>-7.6044899999999999E-2</v>
      </c>
      <c r="CY816" s="77">
        <v>-0.74680670000000005</v>
      </c>
      <c r="CZ816" s="77">
        <v>-0.75764730000000002</v>
      </c>
      <c r="DA816" s="77">
        <v>-0.53467750000000003</v>
      </c>
      <c r="DB816" s="77">
        <v>-0.28197630000000001</v>
      </c>
      <c r="DC816" s="77">
        <v>-0.1228385</v>
      </c>
      <c r="DD816" s="77">
        <v>-6.6220999999999997E-3</v>
      </c>
      <c r="DE816" s="77">
        <v>-0.108111</v>
      </c>
      <c r="DF816" s="77">
        <v>-6.7551299999999995E-2</v>
      </c>
      <c r="DG816" s="77">
        <v>4.89741E-2</v>
      </c>
      <c r="DH816" s="77">
        <v>0.39871669999999998</v>
      </c>
      <c r="DI816" s="77">
        <v>0.34980070000000002</v>
      </c>
      <c r="DJ816" s="77">
        <v>0.1665847</v>
      </c>
      <c r="DK816" s="77">
        <v>0.28082849999999998</v>
      </c>
      <c r="DL816" s="77">
        <v>0.25282280000000001</v>
      </c>
      <c r="DM816" s="77">
        <v>0.2617159</v>
      </c>
      <c r="DN816" s="77">
        <v>0.1997785</v>
      </c>
      <c r="DO816" s="77">
        <v>0.18240719999999999</v>
      </c>
      <c r="DP816" s="77">
        <v>0.13126959999999999</v>
      </c>
      <c r="DQ816" s="77">
        <v>0.17974570000000001</v>
      </c>
      <c r="DR816" s="77">
        <v>0.26047239999999999</v>
      </c>
      <c r="DS816" s="77">
        <v>0.12066109999999999</v>
      </c>
      <c r="DT816" s="77">
        <v>6.8945900000000004E-2</v>
      </c>
      <c r="DU816" s="77">
        <v>9.986000000000001E-4</v>
      </c>
      <c r="DV816" s="77">
        <v>-4.87123E-2</v>
      </c>
      <c r="DW816" s="77">
        <v>-0.60044739999999996</v>
      </c>
      <c r="DX816" s="77">
        <v>-0.61735169999999995</v>
      </c>
      <c r="DY816" s="77">
        <v>-0.39744800000000002</v>
      </c>
      <c r="DZ816" s="77">
        <v>-0.18136469999999999</v>
      </c>
      <c r="EA816" s="77">
        <v>-3.78386E-2</v>
      </c>
      <c r="EB816" s="77">
        <v>5.7945799999999999E-2</v>
      </c>
      <c r="EC816" s="77">
        <v>-7.9130400000000004E-2</v>
      </c>
      <c r="ED816" s="77">
        <v>-2.4298E-2</v>
      </c>
      <c r="EE816" s="77">
        <v>9.6388699999999994E-2</v>
      </c>
      <c r="EF816" s="77">
        <v>0.51269719999999996</v>
      </c>
      <c r="EG816" s="77">
        <v>0.46782620000000003</v>
      </c>
      <c r="EH816" s="77">
        <v>0.25402049999999998</v>
      </c>
      <c r="EI816" s="77">
        <v>0.38123410000000002</v>
      </c>
      <c r="EJ816" s="77">
        <v>0.30240679999999998</v>
      </c>
      <c r="EK816" s="77">
        <v>0.31259910000000002</v>
      </c>
      <c r="EL816" s="77">
        <v>0.24806230000000001</v>
      </c>
      <c r="EM816" s="77">
        <v>0.26436340000000003</v>
      </c>
      <c r="EN816" s="77">
        <v>0.20070689999999999</v>
      </c>
      <c r="EO816" s="77">
        <v>0.20955779999999999</v>
      </c>
      <c r="EP816" s="77">
        <v>0.31843640000000001</v>
      </c>
      <c r="EQ816" s="77">
        <v>0.17949979999999999</v>
      </c>
      <c r="ER816" s="77">
        <v>0.1243114</v>
      </c>
      <c r="ES816" s="77">
        <v>5.1378899999999998E-2</v>
      </c>
      <c r="ET816" s="77">
        <v>-9.2484000000000004E-3</v>
      </c>
      <c r="EU816" s="77">
        <v>50.239159999999998</v>
      </c>
      <c r="EV816" s="77">
        <v>52.221200000000003</v>
      </c>
      <c r="EW816" s="77">
        <v>51.314570000000003</v>
      </c>
      <c r="EX816" s="77">
        <v>51.177379999999999</v>
      </c>
      <c r="EY816" s="77">
        <v>51.357080000000003</v>
      </c>
      <c r="EZ816" s="77">
        <v>51.489730000000002</v>
      </c>
      <c r="FA816" s="77">
        <v>51.308160000000001</v>
      </c>
      <c r="FB816" s="77">
        <v>51.21463</v>
      </c>
      <c r="FC816" s="77">
        <v>53.388829999999999</v>
      </c>
      <c r="FD816" s="77">
        <v>56.474899999999998</v>
      </c>
      <c r="FE816" s="77">
        <v>58.97972</v>
      </c>
      <c r="FF816" s="77">
        <v>61.350589999999997</v>
      </c>
      <c r="FG816" s="77">
        <v>63.038449999999997</v>
      </c>
      <c r="FH816" s="77">
        <v>63.188200000000002</v>
      </c>
      <c r="FI816" s="77">
        <v>62.879779999999997</v>
      </c>
      <c r="FJ816" s="77">
        <v>62.522239999999996</v>
      </c>
      <c r="FK816" s="77">
        <v>61.792389999999997</v>
      </c>
      <c r="FL816" s="77">
        <v>60.525210000000001</v>
      </c>
      <c r="FM816" s="77">
        <v>58.484569999999998</v>
      </c>
      <c r="FN816" s="77">
        <v>56.024709999999999</v>
      </c>
      <c r="FO816" s="77">
        <v>54.611330000000002</v>
      </c>
      <c r="FP816" s="77">
        <v>54.238900000000001</v>
      </c>
      <c r="FQ816" s="77">
        <v>53.596049999999998</v>
      </c>
      <c r="FR816" s="77">
        <v>52.820689999999999</v>
      </c>
      <c r="FS816" s="77">
        <v>1.0746530000000001</v>
      </c>
      <c r="FT816" s="77">
        <v>3.4100999999999999E-2</v>
      </c>
      <c r="FU816" s="77">
        <v>5.5426000000000003E-2</v>
      </c>
    </row>
    <row r="817" spans="1:177" x14ac:dyDescent="0.25">
      <c r="A817" t="s">
        <v>226</v>
      </c>
      <c r="B817" t="s">
        <v>199</v>
      </c>
      <c r="C817" t="s">
        <v>272</v>
      </c>
      <c r="D817" s="30" t="s">
        <v>237</v>
      </c>
      <c r="E817" t="s">
        <v>221</v>
      </c>
      <c r="F817" s="78">
        <v>1140</v>
      </c>
      <c r="G817" s="77">
        <v>0.99437810000000004</v>
      </c>
      <c r="H817" s="77">
        <v>0.5247233</v>
      </c>
      <c r="I817" s="77">
        <v>0.6347564</v>
      </c>
      <c r="J817" s="77">
        <v>0.5749514</v>
      </c>
      <c r="K817" s="77">
        <v>0.56046300000000004</v>
      </c>
      <c r="L817" s="77">
        <v>0.5636544</v>
      </c>
      <c r="M817" s="77">
        <v>0.63057019999999997</v>
      </c>
      <c r="N817" s="77">
        <v>0.36449189999999998</v>
      </c>
      <c r="O817" s="77">
        <v>-0.21595439999999999</v>
      </c>
      <c r="P817" s="77">
        <v>-0.70340389999999997</v>
      </c>
      <c r="Q817" s="77">
        <v>-1.2131909999999999</v>
      </c>
      <c r="R817" s="77">
        <v>-1.610325</v>
      </c>
      <c r="S817" s="77">
        <v>-1.7470509999999999</v>
      </c>
      <c r="T817" s="77">
        <v>-1.73356</v>
      </c>
      <c r="U817" s="77">
        <v>-1.723813</v>
      </c>
      <c r="V817" s="77">
        <v>-1.2151080000000001</v>
      </c>
      <c r="W817" s="77">
        <v>-0.28402709999999998</v>
      </c>
      <c r="X817" s="77">
        <v>0.66144069999999999</v>
      </c>
      <c r="Y817" s="77">
        <v>1.33945</v>
      </c>
      <c r="Z817" s="77">
        <v>1.7421139999999999</v>
      </c>
      <c r="AA817" s="77">
        <v>1.6348259999999999</v>
      </c>
      <c r="AB817" s="77">
        <v>1.4495750000000001</v>
      </c>
      <c r="AC817" s="77">
        <v>1.1949510000000001</v>
      </c>
      <c r="AD817" s="77">
        <v>1.0480389999999999</v>
      </c>
      <c r="AE817" s="77">
        <v>-1.2627250000000001</v>
      </c>
      <c r="AF817" s="77">
        <v>-1.6204430000000001</v>
      </c>
      <c r="AG817" s="77">
        <v>-1.3184009999999999</v>
      </c>
      <c r="AH817" s="77">
        <v>-1.0965469999999999</v>
      </c>
      <c r="AI817" s="77">
        <v>-0.8365397</v>
      </c>
      <c r="AJ817" s="77">
        <v>-0.75327999999999995</v>
      </c>
      <c r="AK817" s="77">
        <v>-0.83018150000000002</v>
      </c>
      <c r="AL817" s="77">
        <v>-0.97458100000000003</v>
      </c>
      <c r="AM817" s="77">
        <v>-0.7472221</v>
      </c>
      <c r="AN817" s="77">
        <v>-0.24485419999999999</v>
      </c>
      <c r="AO817" s="77">
        <v>4.9443999999999998E-3</v>
      </c>
      <c r="AP817" s="77">
        <v>9.2535699999999999E-2</v>
      </c>
      <c r="AQ817" s="77">
        <v>2.6093999999999999E-2</v>
      </c>
      <c r="AR817" s="77">
        <v>6.25362E-2</v>
      </c>
      <c r="AS817" s="77">
        <v>-6.7120000000000001E-3</v>
      </c>
      <c r="AT817" s="77">
        <v>-0.11573410000000001</v>
      </c>
      <c r="AU817" s="77">
        <v>1.3618E-2</v>
      </c>
      <c r="AV817" s="77">
        <v>-2.1208399999999999E-2</v>
      </c>
      <c r="AW817" s="77">
        <v>-8.9357300000000001E-2</v>
      </c>
      <c r="AX817" s="77">
        <v>-2.0206499999999999E-2</v>
      </c>
      <c r="AY817" s="77">
        <v>-0.14030699999999999</v>
      </c>
      <c r="AZ817" s="77">
        <v>-0.26230510000000001</v>
      </c>
      <c r="BA817" s="77">
        <v>-0.41470069999999998</v>
      </c>
      <c r="BB817" s="77">
        <v>-0.4354519</v>
      </c>
      <c r="BC817" s="77">
        <v>-1.0258339999999999</v>
      </c>
      <c r="BD817" s="77">
        <v>-1.42787</v>
      </c>
      <c r="BE817" s="77">
        <v>-1.1067499999999999</v>
      </c>
      <c r="BF817" s="77">
        <v>-0.90165419999999996</v>
      </c>
      <c r="BG817" s="77">
        <v>-0.67452719999999999</v>
      </c>
      <c r="BH817" s="77">
        <v>-0.58333690000000005</v>
      </c>
      <c r="BI817" s="77">
        <v>-0.59724029999999995</v>
      </c>
      <c r="BJ817" s="77">
        <v>-0.68914249999999999</v>
      </c>
      <c r="BK817" s="77">
        <v>-0.53223019999999999</v>
      </c>
      <c r="BL817" s="77">
        <v>-0.12173730000000001</v>
      </c>
      <c r="BM817" s="77">
        <v>8.2327899999999996E-2</v>
      </c>
      <c r="BN817" s="77">
        <v>0.16966580000000001</v>
      </c>
      <c r="BO817" s="77">
        <v>0.1438401</v>
      </c>
      <c r="BP817" s="77">
        <v>0.17860290000000001</v>
      </c>
      <c r="BQ817" s="77">
        <v>0.106868</v>
      </c>
      <c r="BR817" s="77">
        <v>-7.0504000000000001E-3</v>
      </c>
      <c r="BS817" s="77">
        <v>0.12732840000000001</v>
      </c>
      <c r="BT817" s="77">
        <v>9.2617599999999994E-2</v>
      </c>
      <c r="BU817" s="77">
        <v>4.5399000000000002E-2</v>
      </c>
      <c r="BV817" s="77">
        <v>0.1474577</v>
      </c>
      <c r="BW817" s="77">
        <v>4.38664E-2</v>
      </c>
      <c r="BX817" s="77">
        <v>-9.3117099999999994E-2</v>
      </c>
      <c r="BY817" s="77">
        <v>-0.23786930000000001</v>
      </c>
      <c r="BZ817" s="77">
        <v>-0.26090449999999998</v>
      </c>
      <c r="CA817" s="77">
        <v>-0.86176439999999999</v>
      </c>
      <c r="CB817" s="77">
        <v>-1.294495</v>
      </c>
      <c r="CC817" s="77">
        <v>-0.96016029999999997</v>
      </c>
      <c r="CD817" s="77">
        <v>-0.76667180000000001</v>
      </c>
      <c r="CE817" s="77">
        <v>-0.56231779999999998</v>
      </c>
      <c r="CF817" s="77">
        <v>-0.46563490000000002</v>
      </c>
      <c r="CG817" s="77">
        <v>-0.43590580000000001</v>
      </c>
      <c r="CH817" s="77">
        <v>-0.49144860000000001</v>
      </c>
      <c r="CI817" s="77">
        <v>-0.38332749999999999</v>
      </c>
      <c r="CJ817" s="77">
        <v>-3.6466899999999997E-2</v>
      </c>
      <c r="CK817" s="77">
        <v>0.1359234</v>
      </c>
      <c r="CL817" s="77">
        <v>0.2230859</v>
      </c>
      <c r="CM817" s="77">
        <v>0.2253908</v>
      </c>
      <c r="CN817" s="77">
        <v>0.25899040000000001</v>
      </c>
      <c r="CO817" s="77">
        <v>0.18553320000000001</v>
      </c>
      <c r="CP817" s="77">
        <v>6.8223599999999995E-2</v>
      </c>
      <c r="CQ817" s="77">
        <v>0.20608380000000001</v>
      </c>
      <c r="CR817" s="77">
        <v>0.1714532</v>
      </c>
      <c r="CS817" s="77">
        <v>0.13873079999999999</v>
      </c>
      <c r="CT817" s="77">
        <v>0.26358140000000002</v>
      </c>
      <c r="CU817" s="77">
        <v>0.1714244</v>
      </c>
      <c r="CV817" s="77">
        <v>2.4062E-2</v>
      </c>
      <c r="CW817" s="77">
        <v>-0.1153964</v>
      </c>
      <c r="CX817" s="77">
        <v>-0.14001350000000001</v>
      </c>
      <c r="CY817" s="77">
        <v>-0.6976945</v>
      </c>
      <c r="CZ817" s="77">
        <v>-1.161119</v>
      </c>
      <c r="DA817" s="77">
        <v>-0.81357089999999999</v>
      </c>
      <c r="DB817" s="77">
        <v>-0.63168939999999996</v>
      </c>
      <c r="DC817" s="77">
        <v>-0.45010840000000002</v>
      </c>
      <c r="DD817" s="77">
        <v>-0.34793289999999999</v>
      </c>
      <c r="DE817" s="77">
        <v>-0.27457140000000002</v>
      </c>
      <c r="DF817" s="77">
        <v>-0.29375479999999998</v>
      </c>
      <c r="DG817" s="77">
        <v>-0.23442479999999999</v>
      </c>
      <c r="DH817" s="77">
        <v>4.88035E-2</v>
      </c>
      <c r="DI817" s="77">
        <v>0.18951889999999999</v>
      </c>
      <c r="DJ817" s="77">
        <v>0.27650599999999997</v>
      </c>
      <c r="DK817" s="77">
        <v>0.30694139999999998</v>
      </c>
      <c r="DL817" s="77">
        <v>0.33937790000000001</v>
      </c>
      <c r="DM817" s="77">
        <v>0.2641983</v>
      </c>
      <c r="DN817" s="77">
        <v>0.1434976</v>
      </c>
      <c r="DO817" s="77">
        <v>0.28483930000000002</v>
      </c>
      <c r="DP817" s="77">
        <v>0.25028879999999998</v>
      </c>
      <c r="DQ817" s="77">
        <v>0.2320625</v>
      </c>
      <c r="DR817" s="77">
        <v>0.37970510000000002</v>
      </c>
      <c r="DS817" s="77">
        <v>0.29898229999999998</v>
      </c>
      <c r="DT817" s="77">
        <v>0.14124110000000001</v>
      </c>
      <c r="DU817" s="77">
        <v>7.0765000000000003E-3</v>
      </c>
      <c r="DV817" s="77">
        <v>-1.9122400000000001E-2</v>
      </c>
      <c r="DW817" s="77">
        <v>-0.46080359999999998</v>
      </c>
      <c r="DX817" s="77">
        <v>-0.96854660000000004</v>
      </c>
      <c r="DY817" s="77">
        <v>-0.60191899999999998</v>
      </c>
      <c r="DZ817" s="77">
        <v>-0.43679630000000003</v>
      </c>
      <c r="EA817" s="77">
        <v>-0.28809590000000002</v>
      </c>
      <c r="EB817" s="77">
        <v>-0.17798990000000001</v>
      </c>
      <c r="EC817" s="77">
        <v>-4.1630100000000003E-2</v>
      </c>
      <c r="ED817" s="77">
        <v>-8.3161999999999993E-3</v>
      </c>
      <c r="EE817" s="77">
        <v>-1.94328E-2</v>
      </c>
      <c r="EF817" s="77">
        <v>0.1719204</v>
      </c>
      <c r="EG817" s="77">
        <v>0.26690229999999998</v>
      </c>
      <c r="EH817" s="77">
        <v>0.35363610000000001</v>
      </c>
      <c r="EI817" s="77">
        <v>0.4246876</v>
      </c>
      <c r="EJ817" s="77">
        <v>0.45544459999999998</v>
      </c>
      <c r="EK817" s="77">
        <v>0.37777830000000001</v>
      </c>
      <c r="EL817" s="77">
        <v>0.2521813</v>
      </c>
      <c r="EM817" s="77">
        <v>0.39854970000000001</v>
      </c>
      <c r="EN817" s="77">
        <v>0.36411490000000002</v>
      </c>
      <c r="EO817" s="77">
        <v>0.3668188</v>
      </c>
      <c r="EP817" s="77">
        <v>0.5473692</v>
      </c>
      <c r="EQ817" s="77">
        <v>0.48315580000000002</v>
      </c>
      <c r="ER817" s="77">
        <v>0.31042920000000002</v>
      </c>
      <c r="ES817" s="77">
        <v>0.18390790000000001</v>
      </c>
      <c r="ET817" s="77">
        <v>0.15542500000000001</v>
      </c>
      <c r="EU817" s="77">
        <v>43.649299999999997</v>
      </c>
      <c r="EV817" s="77">
        <v>44.974049999999998</v>
      </c>
      <c r="EW817" s="77">
        <v>44.969920000000002</v>
      </c>
      <c r="EX817" s="77">
        <v>44.871699999999997</v>
      </c>
      <c r="EY817" s="77">
        <v>44.33052</v>
      </c>
      <c r="EZ817" s="77">
        <v>44.60313</v>
      </c>
      <c r="FA817" s="77">
        <v>43.75432</v>
      </c>
      <c r="FB817" s="77">
        <v>44.605220000000003</v>
      </c>
      <c r="FC817" s="77">
        <v>48.621549999999999</v>
      </c>
      <c r="FD817" s="77">
        <v>53.325369999999999</v>
      </c>
      <c r="FE817" s="77">
        <v>56.453879999999998</v>
      </c>
      <c r="FF817" s="77">
        <v>58.320950000000003</v>
      </c>
      <c r="FG817" s="77">
        <v>59.823650000000001</v>
      </c>
      <c r="FH817" s="77">
        <v>61.268479999999997</v>
      </c>
      <c r="FI817" s="77">
        <v>61.549149999999997</v>
      </c>
      <c r="FJ817" s="77">
        <v>61.101050000000001</v>
      </c>
      <c r="FK817" s="77">
        <v>60.377429999999997</v>
      </c>
      <c r="FL817" s="77">
        <v>58.976550000000003</v>
      </c>
      <c r="FM817" s="77">
        <v>55.631869999999999</v>
      </c>
      <c r="FN817" s="77">
        <v>52.230289999999997</v>
      </c>
      <c r="FO817" s="77">
        <v>49.505119999999998</v>
      </c>
      <c r="FP817" s="77">
        <v>48.593679999999999</v>
      </c>
      <c r="FQ817" s="77">
        <v>47.141559999999998</v>
      </c>
      <c r="FR817" s="77">
        <v>46.550539999999998</v>
      </c>
      <c r="FS817" s="77">
        <v>1.7495639999999999</v>
      </c>
      <c r="FT817" s="77">
        <v>0.14628840000000001</v>
      </c>
      <c r="FU817" s="77">
        <v>0.16219510000000001</v>
      </c>
    </row>
    <row r="818" spans="1:177" x14ac:dyDescent="0.25">
      <c r="A818" t="s">
        <v>226</v>
      </c>
      <c r="B818" t="s">
        <v>199</v>
      </c>
      <c r="C818" t="s">
        <v>272</v>
      </c>
      <c r="D818" s="30" t="s">
        <v>238</v>
      </c>
      <c r="E818" t="s">
        <v>219</v>
      </c>
      <c r="F818" s="78">
        <v>3031</v>
      </c>
      <c r="G818" s="77">
        <v>1.047668</v>
      </c>
      <c r="H818" s="77">
        <v>0.7319156</v>
      </c>
      <c r="I818" s="77">
        <v>0.80423639999999996</v>
      </c>
      <c r="J818" s="77">
        <v>0.58127079999999998</v>
      </c>
      <c r="K818" s="77">
        <v>0.53413980000000005</v>
      </c>
      <c r="L818" s="77">
        <v>0.68718800000000002</v>
      </c>
      <c r="M818" s="77">
        <v>0.7147076</v>
      </c>
      <c r="N818" s="77">
        <v>0.1223933</v>
      </c>
      <c r="O818" s="77">
        <v>-0.68499960000000004</v>
      </c>
      <c r="P818" s="77">
        <v>-1.5578939999999999</v>
      </c>
      <c r="Q818" s="77">
        <v>-2.440563</v>
      </c>
      <c r="R818" s="77">
        <v>-3.108771</v>
      </c>
      <c r="S818" s="77">
        <v>-3.4165369999999999</v>
      </c>
      <c r="T818" s="77">
        <v>-3.284351</v>
      </c>
      <c r="U818" s="77">
        <v>-3.0220989999999999</v>
      </c>
      <c r="V818" s="77">
        <v>-2.3645649999999998</v>
      </c>
      <c r="W818" s="77">
        <v>-1.3944179999999999</v>
      </c>
      <c r="X818" s="77">
        <v>-6.7310599999999998E-2</v>
      </c>
      <c r="Y818" s="77">
        <v>1.0873820000000001</v>
      </c>
      <c r="Z818" s="77">
        <v>1.6295539999999999</v>
      </c>
      <c r="AA818" s="77">
        <v>1.821758</v>
      </c>
      <c r="AB818" s="77">
        <v>1.7867690000000001</v>
      </c>
      <c r="AC818" s="77">
        <v>1.578759</v>
      </c>
      <c r="AD818" s="77">
        <v>1.3850309999999999</v>
      </c>
      <c r="AE818" s="77">
        <v>-1.0384679999999999</v>
      </c>
      <c r="AF818" s="77">
        <v>-1.2364390000000001</v>
      </c>
      <c r="AG818" s="77">
        <v>-0.97038769999999996</v>
      </c>
      <c r="AH818" s="77">
        <v>-0.96809460000000003</v>
      </c>
      <c r="AI818" s="77">
        <v>-0.78732729999999995</v>
      </c>
      <c r="AJ818" s="77">
        <v>-0.4043793</v>
      </c>
      <c r="AK818" s="77">
        <v>-0.1527789</v>
      </c>
      <c r="AL818" s="77">
        <v>-0.23701459999999999</v>
      </c>
      <c r="AM818" s="77">
        <v>-0.24556430000000001</v>
      </c>
      <c r="AN818" s="77">
        <v>-0.1477202</v>
      </c>
      <c r="AO818" s="77">
        <v>-0.1738992</v>
      </c>
      <c r="AP818" s="77">
        <v>-0.2118707</v>
      </c>
      <c r="AQ818" s="77">
        <v>-0.20784859999999999</v>
      </c>
      <c r="AR818" s="77">
        <v>-0.1039099</v>
      </c>
      <c r="AS818" s="77">
        <v>-0.1114565</v>
      </c>
      <c r="AT818" s="77">
        <v>-0.1200726</v>
      </c>
      <c r="AU818" s="77">
        <v>-0.1709263</v>
      </c>
      <c r="AV818" s="77">
        <v>-0.12107279999999999</v>
      </c>
      <c r="AW818" s="77">
        <v>-4.7332100000000002E-2</v>
      </c>
      <c r="AX818" s="77">
        <v>-6.3813300000000003E-2</v>
      </c>
      <c r="AY818" s="77">
        <v>-3.578E-3</v>
      </c>
      <c r="AZ818" s="77">
        <v>-2.7312699999999999E-2</v>
      </c>
      <c r="BA818" s="77">
        <v>-8.3761199999999994E-2</v>
      </c>
      <c r="BB818" s="77">
        <v>-0.10024230000000001</v>
      </c>
      <c r="BC818" s="77">
        <v>-0.86386070000000004</v>
      </c>
      <c r="BD818" s="77">
        <v>-1.0454509999999999</v>
      </c>
      <c r="BE818" s="77">
        <v>-0.75999269999999997</v>
      </c>
      <c r="BF818" s="77">
        <v>-0.77210760000000001</v>
      </c>
      <c r="BG818" s="77">
        <v>-0.62702659999999999</v>
      </c>
      <c r="BH818" s="77">
        <v>-0.31345509999999999</v>
      </c>
      <c r="BI818" s="77">
        <v>-9.41274E-2</v>
      </c>
      <c r="BJ818" s="77">
        <v>-0.191468</v>
      </c>
      <c r="BK818" s="77">
        <v>-0.20519660000000001</v>
      </c>
      <c r="BL818" s="77">
        <v>-7.83441E-2</v>
      </c>
      <c r="BM818" s="77">
        <v>-9.1905100000000003E-2</v>
      </c>
      <c r="BN818" s="77">
        <v>-0.10969619999999999</v>
      </c>
      <c r="BO818" s="77">
        <v>-0.12063119999999999</v>
      </c>
      <c r="BP818" s="77">
        <v>-1.42498E-2</v>
      </c>
      <c r="BQ818" s="77">
        <v>-2.18543E-2</v>
      </c>
      <c r="BR818" s="77">
        <v>-2.4880900000000001E-2</v>
      </c>
      <c r="BS818" s="77">
        <v>-7.7620300000000003E-2</v>
      </c>
      <c r="BT818" s="77">
        <v>-4.7569800000000002E-2</v>
      </c>
      <c r="BU818" s="77">
        <v>1.78345E-2</v>
      </c>
      <c r="BV818" s="77">
        <v>5.5316000000000002E-3</v>
      </c>
      <c r="BW818" s="77">
        <v>7.4921299999999996E-2</v>
      </c>
      <c r="BX818" s="77">
        <v>7.7070899999999998E-2</v>
      </c>
      <c r="BY818" s="77">
        <v>2.9136100000000002E-2</v>
      </c>
      <c r="BZ818" s="77">
        <v>1.8140799999999999E-2</v>
      </c>
      <c r="CA818" s="77">
        <v>-0.74292840000000004</v>
      </c>
      <c r="CB818" s="77">
        <v>-0.91317340000000002</v>
      </c>
      <c r="CC818" s="77">
        <v>-0.61427370000000003</v>
      </c>
      <c r="CD818" s="77">
        <v>-0.63636760000000003</v>
      </c>
      <c r="CE818" s="77">
        <v>-0.51600279999999998</v>
      </c>
      <c r="CF818" s="77">
        <v>-0.25048120000000001</v>
      </c>
      <c r="CG818" s="77">
        <v>-5.3505499999999998E-2</v>
      </c>
      <c r="CH818" s="77">
        <v>-0.1599226</v>
      </c>
      <c r="CI818" s="77">
        <v>-0.17723800000000001</v>
      </c>
      <c r="CJ818" s="77">
        <v>-3.0294399999999999E-2</v>
      </c>
      <c r="CK818" s="77">
        <v>-3.51162E-2</v>
      </c>
      <c r="CL818" s="77">
        <v>-3.8930399999999997E-2</v>
      </c>
      <c r="CM818" s="77">
        <v>-6.0224800000000002E-2</v>
      </c>
      <c r="CN818" s="77">
        <v>4.7848500000000002E-2</v>
      </c>
      <c r="CO818" s="77">
        <v>4.0203799999999998E-2</v>
      </c>
      <c r="CP818" s="77">
        <v>4.1048500000000002E-2</v>
      </c>
      <c r="CQ818" s="77">
        <v>-1.29969E-2</v>
      </c>
      <c r="CR818" s="77">
        <v>3.3381000000000001E-3</v>
      </c>
      <c r="CS818" s="77">
        <v>6.2968700000000002E-2</v>
      </c>
      <c r="CT818" s="77">
        <v>5.3559700000000002E-2</v>
      </c>
      <c r="CU818" s="77">
        <v>0.1292896</v>
      </c>
      <c r="CV818" s="77">
        <v>0.14936659999999999</v>
      </c>
      <c r="CW818" s="77">
        <v>0.10732849999999999</v>
      </c>
      <c r="CX818" s="77">
        <v>0.1001325</v>
      </c>
      <c r="CY818" s="77">
        <v>-0.62199610000000005</v>
      </c>
      <c r="CZ818" s="77">
        <v>-0.78089549999999996</v>
      </c>
      <c r="DA818" s="77">
        <v>-0.46855479999999999</v>
      </c>
      <c r="DB818" s="77">
        <v>-0.5006275</v>
      </c>
      <c r="DC818" s="77">
        <v>-0.40497899999999998</v>
      </c>
      <c r="DD818" s="77">
        <v>-0.18750739999999999</v>
      </c>
      <c r="DE818" s="77">
        <v>-1.28837E-2</v>
      </c>
      <c r="DF818" s="77">
        <v>-0.1283772</v>
      </c>
      <c r="DG818" s="77">
        <v>-0.14927950000000001</v>
      </c>
      <c r="DH818" s="77">
        <v>1.7755300000000002E-2</v>
      </c>
      <c r="DI818" s="77">
        <v>2.16727E-2</v>
      </c>
      <c r="DJ818" s="77">
        <v>3.1835299999999997E-2</v>
      </c>
      <c r="DK818" s="77">
        <v>1.817E-4</v>
      </c>
      <c r="DL818" s="77">
        <v>0.10994669999999999</v>
      </c>
      <c r="DM818" s="77">
        <v>0.10226200000000001</v>
      </c>
      <c r="DN818" s="77">
        <v>0.106978</v>
      </c>
      <c r="DO818" s="77">
        <v>5.1626499999999999E-2</v>
      </c>
      <c r="DP818" s="77">
        <v>5.4246000000000003E-2</v>
      </c>
      <c r="DQ818" s="77">
        <v>0.1081029</v>
      </c>
      <c r="DR818" s="77">
        <v>0.1015877</v>
      </c>
      <c r="DS818" s="77">
        <v>0.18365799999999999</v>
      </c>
      <c r="DT818" s="77">
        <v>0.22166240000000001</v>
      </c>
      <c r="DU818" s="77">
        <v>0.18552089999999999</v>
      </c>
      <c r="DV818" s="77">
        <v>0.18212420000000001</v>
      </c>
      <c r="DW818" s="77">
        <v>-0.44738899999999998</v>
      </c>
      <c r="DX818" s="77">
        <v>-0.58990730000000002</v>
      </c>
      <c r="DY818" s="77">
        <v>-0.25815969999999999</v>
      </c>
      <c r="DZ818" s="77">
        <v>-0.30464049999999998</v>
      </c>
      <c r="EA818" s="77">
        <v>-0.24467829999999999</v>
      </c>
      <c r="EB818" s="77">
        <v>-9.6583199999999994E-2</v>
      </c>
      <c r="EC818" s="77">
        <v>4.5767799999999997E-2</v>
      </c>
      <c r="ED818" s="77">
        <v>-8.2830600000000004E-2</v>
      </c>
      <c r="EE818" s="77">
        <v>-0.1089118</v>
      </c>
      <c r="EF818" s="77">
        <v>8.7131399999999998E-2</v>
      </c>
      <c r="EG818" s="77">
        <v>0.1036668</v>
      </c>
      <c r="EH818" s="77">
        <v>0.13400980000000001</v>
      </c>
      <c r="EI818" s="77">
        <v>8.7399099999999993E-2</v>
      </c>
      <c r="EJ818" s="77">
        <v>0.1996068</v>
      </c>
      <c r="EK818" s="77">
        <v>0.19186410000000001</v>
      </c>
      <c r="EL818" s="77">
        <v>0.2021696</v>
      </c>
      <c r="EM818" s="77">
        <v>0.14493239999999999</v>
      </c>
      <c r="EN818" s="77">
        <v>0.127749</v>
      </c>
      <c r="EO818" s="77">
        <v>0.1732696</v>
      </c>
      <c r="EP818" s="77">
        <v>0.17093259999999999</v>
      </c>
      <c r="EQ818" s="77">
        <v>0.26215719999999998</v>
      </c>
      <c r="ER818" s="77">
        <v>0.3260459</v>
      </c>
      <c r="ES818" s="77">
        <v>0.29841830000000003</v>
      </c>
      <c r="ET818" s="77">
        <v>0.30050719999999997</v>
      </c>
      <c r="EU818" s="77">
        <v>58.798259999999999</v>
      </c>
      <c r="EV818" s="77">
        <v>57.884860000000003</v>
      </c>
      <c r="EW818" s="77">
        <v>57.681440000000002</v>
      </c>
      <c r="EX818" s="77">
        <v>57.200569999999999</v>
      </c>
      <c r="EY818" s="77">
        <v>56.821390000000001</v>
      </c>
      <c r="EZ818" s="77">
        <v>56.041020000000003</v>
      </c>
      <c r="FA818" s="77">
        <v>55.780920000000002</v>
      </c>
      <c r="FB818" s="77">
        <v>58.222209999999997</v>
      </c>
      <c r="FC818" s="77">
        <v>62.247039999999998</v>
      </c>
      <c r="FD818" s="77">
        <v>66.786720000000003</v>
      </c>
      <c r="FE818" s="77">
        <v>70.823179999999994</v>
      </c>
      <c r="FF818" s="77">
        <v>72.844189999999998</v>
      </c>
      <c r="FG818" s="77">
        <v>74.217269999999999</v>
      </c>
      <c r="FH818" s="77">
        <v>75.253200000000007</v>
      </c>
      <c r="FI818" s="77">
        <v>75.751000000000005</v>
      </c>
      <c r="FJ818" s="77">
        <v>75.689959999999999</v>
      </c>
      <c r="FK818" s="77">
        <v>74.54289</v>
      </c>
      <c r="FL818" s="77">
        <v>72.776470000000003</v>
      </c>
      <c r="FM818" s="77">
        <v>70.745519999999999</v>
      </c>
      <c r="FN818" s="77">
        <v>67.265110000000007</v>
      </c>
      <c r="FO818" s="77">
        <v>62.890509999999999</v>
      </c>
      <c r="FP818" s="77">
        <v>60.998080000000002</v>
      </c>
      <c r="FQ818" s="77">
        <v>60.160290000000003</v>
      </c>
      <c r="FR818" s="77">
        <v>59.104979999999998</v>
      </c>
      <c r="FS818" s="77">
        <v>1.645742</v>
      </c>
      <c r="FT818" s="77">
        <v>7.7154600000000004E-2</v>
      </c>
      <c r="FU818" s="77">
        <v>7.5160900000000003E-2</v>
      </c>
    </row>
    <row r="819" spans="1:177" x14ac:dyDescent="0.25">
      <c r="A819" t="s">
        <v>226</v>
      </c>
      <c r="B819" t="s">
        <v>199</v>
      </c>
      <c r="C819" t="s">
        <v>272</v>
      </c>
      <c r="D819" s="30" t="s">
        <v>238</v>
      </c>
      <c r="E819" t="s">
        <v>220</v>
      </c>
      <c r="F819" s="78">
        <v>1854</v>
      </c>
      <c r="G819" s="77">
        <v>0.93502830000000003</v>
      </c>
      <c r="H819" s="77">
        <v>0.77092210000000005</v>
      </c>
      <c r="I819" s="77">
        <v>0.96174490000000001</v>
      </c>
      <c r="J819" s="77">
        <v>0.76204810000000001</v>
      </c>
      <c r="K819" s="77">
        <v>0.75894139999999999</v>
      </c>
      <c r="L819" s="77">
        <v>0.77001790000000003</v>
      </c>
      <c r="M819" s="77">
        <v>0.68890379999999996</v>
      </c>
      <c r="N819" s="77">
        <v>8.1357299999999994E-2</v>
      </c>
      <c r="O819" s="77">
        <v>-0.6961349</v>
      </c>
      <c r="P819" s="77">
        <v>-1.551078</v>
      </c>
      <c r="Q819" s="77">
        <v>-2.5053130000000001</v>
      </c>
      <c r="R819" s="77">
        <v>-3.2698260000000001</v>
      </c>
      <c r="S819" s="77">
        <v>-3.5155270000000001</v>
      </c>
      <c r="T819" s="77">
        <v>-3.4340850000000001</v>
      </c>
      <c r="U819" s="77">
        <v>-3.215055</v>
      </c>
      <c r="V819" s="77">
        <v>-2.4728650000000001</v>
      </c>
      <c r="W819" s="77">
        <v>-1.434107</v>
      </c>
      <c r="X819" s="77">
        <v>-0.1260386</v>
      </c>
      <c r="Y819" s="77">
        <v>1.0753569999999999</v>
      </c>
      <c r="Z819" s="77">
        <v>1.613213</v>
      </c>
      <c r="AA819" s="77">
        <v>1.7594650000000001</v>
      </c>
      <c r="AB819" s="77">
        <v>1.7205550000000001</v>
      </c>
      <c r="AC819" s="77">
        <v>1.475098</v>
      </c>
      <c r="AD819" s="77">
        <v>1.262831</v>
      </c>
      <c r="AE819" s="77">
        <v>-1.3352550000000001</v>
      </c>
      <c r="AF819" s="77">
        <v>-1.329415</v>
      </c>
      <c r="AG819" s="77">
        <v>-0.94211310000000004</v>
      </c>
      <c r="AH819" s="77">
        <v>-0.80175090000000004</v>
      </c>
      <c r="AI819" s="77">
        <v>-0.45233299999999999</v>
      </c>
      <c r="AJ819" s="77">
        <v>-0.3081277</v>
      </c>
      <c r="AK819" s="77">
        <v>-0.2063835</v>
      </c>
      <c r="AL819" s="77">
        <v>-0.29682120000000001</v>
      </c>
      <c r="AM819" s="77">
        <v>-0.31979879999999999</v>
      </c>
      <c r="AN819" s="77">
        <v>-0.1878619</v>
      </c>
      <c r="AO819" s="77">
        <v>-0.26633479999999998</v>
      </c>
      <c r="AP819" s="77">
        <v>-0.3320787</v>
      </c>
      <c r="AQ819" s="77">
        <v>-0.25774219999999998</v>
      </c>
      <c r="AR819" s="77">
        <v>-0.21258250000000001</v>
      </c>
      <c r="AS819" s="77">
        <v>-0.25772329999999999</v>
      </c>
      <c r="AT819" s="77">
        <v>-0.2235444</v>
      </c>
      <c r="AU819" s="77">
        <v>-0.2265529</v>
      </c>
      <c r="AV819" s="77">
        <v>-0.2086316</v>
      </c>
      <c r="AW819" s="77">
        <v>-9.4236299999999995E-2</v>
      </c>
      <c r="AX819" s="77">
        <v>-0.15349660000000001</v>
      </c>
      <c r="AY819" s="77">
        <v>-0.12724460000000001</v>
      </c>
      <c r="AZ819" s="77">
        <v>-0.1618096</v>
      </c>
      <c r="BA819" s="77">
        <v>-0.28348390000000001</v>
      </c>
      <c r="BB819" s="77">
        <v>-0.29711500000000002</v>
      </c>
      <c r="BC819" s="77">
        <v>-1.087677</v>
      </c>
      <c r="BD819" s="77">
        <v>-1.078924</v>
      </c>
      <c r="BE819" s="77">
        <v>-0.67025009999999996</v>
      </c>
      <c r="BF819" s="77">
        <v>-0.61091549999999994</v>
      </c>
      <c r="BG819" s="77">
        <v>-0.36796269999999998</v>
      </c>
      <c r="BH819" s="77">
        <v>-0.23671429999999999</v>
      </c>
      <c r="BI819" s="77">
        <v>-0.13577600000000001</v>
      </c>
      <c r="BJ819" s="77">
        <v>-0.24704219999999999</v>
      </c>
      <c r="BK819" s="77">
        <v>-0.26234469999999999</v>
      </c>
      <c r="BL819" s="77">
        <v>-0.1069259</v>
      </c>
      <c r="BM819" s="77">
        <v>-0.16941490000000001</v>
      </c>
      <c r="BN819" s="77">
        <v>-0.22963500000000001</v>
      </c>
      <c r="BO819" s="77">
        <v>-0.15998850000000001</v>
      </c>
      <c r="BP819" s="77">
        <v>-0.1081867</v>
      </c>
      <c r="BQ819" s="77">
        <v>-0.15469730000000001</v>
      </c>
      <c r="BR819" s="77">
        <v>-9.8517199999999999E-2</v>
      </c>
      <c r="BS819" s="77">
        <v>-0.10135660000000001</v>
      </c>
      <c r="BT819" s="77">
        <v>-0.1065275</v>
      </c>
      <c r="BU819" s="77">
        <v>-8.2251000000000008E-3</v>
      </c>
      <c r="BV819" s="77">
        <v>-6.5505800000000003E-2</v>
      </c>
      <c r="BW819" s="77">
        <v>-5.3770100000000001E-2</v>
      </c>
      <c r="BX819" s="77">
        <v>-5.6019300000000001E-2</v>
      </c>
      <c r="BY819" s="77">
        <v>-0.14560819999999999</v>
      </c>
      <c r="BZ819" s="77">
        <v>-0.15492610000000001</v>
      </c>
      <c r="CA819" s="77">
        <v>-0.91620550000000001</v>
      </c>
      <c r="CB819" s="77">
        <v>-0.90543530000000005</v>
      </c>
      <c r="CC819" s="77">
        <v>-0.48195860000000001</v>
      </c>
      <c r="CD819" s="77">
        <v>-0.47874349999999999</v>
      </c>
      <c r="CE819" s="77">
        <v>-0.30952819999999998</v>
      </c>
      <c r="CF819" s="77">
        <v>-0.18725349999999999</v>
      </c>
      <c r="CG819" s="77">
        <v>-8.6873500000000006E-2</v>
      </c>
      <c r="CH819" s="77">
        <v>-0.21256539999999999</v>
      </c>
      <c r="CI819" s="77">
        <v>-0.22255220000000001</v>
      </c>
      <c r="CJ819" s="77">
        <v>-5.08698E-2</v>
      </c>
      <c r="CK819" s="77">
        <v>-0.1022885</v>
      </c>
      <c r="CL819" s="77">
        <v>-0.15868280000000001</v>
      </c>
      <c r="CM819" s="77">
        <v>-9.2284699999999997E-2</v>
      </c>
      <c r="CN819" s="77">
        <v>-3.5882499999999998E-2</v>
      </c>
      <c r="CO819" s="77">
        <v>-8.3341799999999994E-2</v>
      </c>
      <c r="CP819" s="77">
        <v>-1.19238E-2</v>
      </c>
      <c r="CQ819" s="77">
        <v>-1.46461E-2</v>
      </c>
      <c r="CR819" s="77">
        <v>-3.5810500000000002E-2</v>
      </c>
      <c r="CS819" s="77">
        <v>5.13459E-2</v>
      </c>
      <c r="CT819" s="77">
        <v>-4.5636000000000001E-3</v>
      </c>
      <c r="CU819" s="77">
        <v>-2.8819000000000002E-3</v>
      </c>
      <c r="CV819" s="77">
        <v>1.7250700000000001E-2</v>
      </c>
      <c r="CW819" s="77">
        <v>-5.0115899999999998E-2</v>
      </c>
      <c r="CX819" s="77">
        <v>-5.6446400000000001E-2</v>
      </c>
      <c r="CY819" s="77">
        <v>-0.74473370000000005</v>
      </c>
      <c r="CZ819" s="77">
        <v>-0.73194610000000004</v>
      </c>
      <c r="DA819" s="77">
        <v>-0.29366720000000002</v>
      </c>
      <c r="DB819" s="77">
        <v>-0.34657149999999998</v>
      </c>
      <c r="DC819" s="77">
        <v>-0.25109359999999997</v>
      </c>
      <c r="DD819" s="77">
        <v>-0.13779279999999999</v>
      </c>
      <c r="DE819" s="77">
        <v>-3.7970999999999998E-2</v>
      </c>
      <c r="DF819" s="77">
        <v>-0.17808850000000001</v>
      </c>
      <c r="DG819" s="77">
        <v>-0.1827597</v>
      </c>
      <c r="DH819" s="77">
        <v>5.1862000000000002E-3</v>
      </c>
      <c r="DI819" s="77">
        <v>-3.5162100000000002E-2</v>
      </c>
      <c r="DJ819" s="77">
        <v>-8.7730600000000006E-2</v>
      </c>
      <c r="DK819" s="77">
        <v>-2.45808E-2</v>
      </c>
      <c r="DL819" s="77">
        <v>3.6421700000000001E-2</v>
      </c>
      <c r="DM819" s="77">
        <v>-1.19863E-2</v>
      </c>
      <c r="DN819" s="77">
        <v>7.4669600000000003E-2</v>
      </c>
      <c r="DO819" s="77">
        <v>7.2064500000000004E-2</v>
      </c>
      <c r="DP819" s="77">
        <v>3.49065E-2</v>
      </c>
      <c r="DQ819" s="77">
        <v>0.110917</v>
      </c>
      <c r="DR819" s="77">
        <v>5.6378600000000001E-2</v>
      </c>
      <c r="DS819" s="77">
        <v>4.8006300000000002E-2</v>
      </c>
      <c r="DT819" s="77">
        <v>9.0520699999999996E-2</v>
      </c>
      <c r="DU819" s="77">
        <v>4.5376300000000001E-2</v>
      </c>
      <c r="DV819" s="77">
        <v>4.20332E-2</v>
      </c>
      <c r="DW819" s="77">
        <v>-0.49715559999999998</v>
      </c>
      <c r="DX819" s="77">
        <v>-0.48145539999999998</v>
      </c>
      <c r="DY819" s="77">
        <v>-2.1804199999999999E-2</v>
      </c>
      <c r="DZ819" s="77">
        <v>-0.15573609999999999</v>
      </c>
      <c r="EA819" s="77">
        <v>-0.16672329999999999</v>
      </c>
      <c r="EB819" s="77">
        <v>-6.6379400000000005E-2</v>
      </c>
      <c r="EC819" s="77">
        <v>3.2636400000000003E-2</v>
      </c>
      <c r="ED819" s="77">
        <v>-0.12830949999999999</v>
      </c>
      <c r="EE819" s="77">
        <v>-0.12530569999999999</v>
      </c>
      <c r="EF819" s="77">
        <v>8.6122199999999996E-2</v>
      </c>
      <c r="EG819" s="77">
        <v>6.1757800000000002E-2</v>
      </c>
      <c r="EH819" s="77">
        <v>1.4713E-2</v>
      </c>
      <c r="EI819" s="77">
        <v>7.3172799999999996E-2</v>
      </c>
      <c r="EJ819" s="77">
        <v>0.14081759999999999</v>
      </c>
      <c r="EK819" s="77">
        <v>9.1039700000000001E-2</v>
      </c>
      <c r="EL819" s="77">
        <v>0.19969680000000001</v>
      </c>
      <c r="EM819" s="77">
        <v>0.19726079999999999</v>
      </c>
      <c r="EN819" s="77">
        <v>0.13701060000000001</v>
      </c>
      <c r="EO819" s="77">
        <v>0.1969282</v>
      </c>
      <c r="EP819" s="77">
        <v>0.14436950000000001</v>
      </c>
      <c r="EQ819" s="77">
        <v>0.1214808</v>
      </c>
      <c r="ER819" s="77">
        <v>0.19631090000000001</v>
      </c>
      <c r="ES819" s="77">
        <v>0.183252</v>
      </c>
      <c r="ET819" s="77">
        <v>0.1842221</v>
      </c>
      <c r="EU819" s="77">
        <v>61.505310000000001</v>
      </c>
      <c r="EV819" s="77">
        <v>60.710290000000001</v>
      </c>
      <c r="EW819" s="77">
        <v>60.60277</v>
      </c>
      <c r="EX819" s="77">
        <v>60.201790000000003</v>
      </c>
      <c r="EY819" s="77">
        <v>59.901119999999999</v>
      </c>
      <c r="EZ819" s="77">
        <v>59.45326</v>
      </c>
      <c r="FA819" s="77">
        <v>59.34834</v>
      </c>
      <c r="FB819" s="77">
        <v>61.139870000000002</v>
      </c>
      <c r="FC819" s="77">
        <v>63.629179999999998</v>
      </c>
      <c r="FD819" s="77">
        <v>66.682360000000003</v>
      </c>
      <c r="FE819" s="77">
        <v>70.388369999999995</v>
      </c>
      <c r="FF819" s="77">
        <v>72.16319</v>
      </c>
      <c r="FG819" s="77">
        <v>72.877359999999996</v>
      </c>
      <c r="FH819" s="77">
        <v>73.681719999999999</v>
      </c>
      <c r="FI819" s="77">
        <v>74.179010000000005</v>
      </c>
      <c r="FJ819" s="77">
        <v>73.885189999999994</v>
      </c>
      <c r="FK819" s="77">
        <v>72.837649999999996</v>
      </c>
      <c r="FL819" s="77">
        <v>71.287509999999997</v>
      </c>
      <c r="FM819" s="77">
        <v>69.975650000000002</v>
      </c>
      <c r="FN819" s="77">
        <v>66.924130000000005</v>
      </c>
      <c r="FO819" s="77">
        <v>64.071370000000002</v>
      </c>
      <c r="FP819" s="77">
        <v>62.476120000000002</v>
      </c>
      <c r="FQ819" s="77">
        <v>61.972320000000003</v>
      </c>
      <c r="FR819" s="77">
        <v>61.461390000000002</v>
      </c>
      <c r="FS819" s="77">
        <v>2.4279359999999999</v>
      </c>
      <c r="FT819" s="77">
        <v>9.2979900000000004E-2</v>
      </c>
      <c r="FU819" s="77">
        <v>0.107779</v>
      </c>
    </row>
    <row r="820" spans="1:177" x14ac:dyDescent="0.25">
      <c r="A820" t="s">
        <v>226</v>
      </c>
      <c r="B820" t="s">
        <v>199</v>
      </c>
      <c r="C820" t="s">
        <v>272</v>
      </c>
      <c r="D820" s="30" t="s">
        <v>238</v>
      </c>
      <c r="E820" t="s">
        <v>221</v>
      </c>
      <c r="F820" s="78">
        <v>1177</v>
      </c>
      <c r="G820" s="77">
        <v>1.190026</v>
      </c>
      <c r="H820" s="77">
        <v>0.67093219999999998</v>
      </c>
      <c r="I820" s="77">
        <v>0.58341140000000002</v>
      </c>
      <c r="J820" s="77">
        <v>0.32828180000000001</v>
      </c>
      <c r="K820" s="77">
        <v>0.22068099999999999</v>
      </c>
      <c r="L820" s="77">
        <v>0.57388030000000001</v>
      </c>
      <c r="M820" s="77">
        <v>0.75835079999999999</v>
      </c>
      <c r="N820" s="77">
        <v>0.1872936</v>
      </c>
      <c r="O820" s="77">
        <v>-0.67065470000000005</v>
      </c>
      <c r="P820" s="77">
        <v>-1.572899</v>
      </c>
      <c r="Q820" s="77">
        <v>-2.3441879999999999</v>
      </c>
      <c r="R820" s="77">
        <v>-2.86442</v>
      </c>
      <c r="S820" s="77">
        <v>-3.2478859999999998</v>
      </c>
      <c r="T820" s="77">
        <v>-3.0530569999999999</v>
      </c>
      <c r="U820" s="77">
        <v>-2.731582</v>
      </c>
      <c r="V820" s="77">
        <v>-2.1945350000000001</v>
      </c>
      <c r="W820" s="77">
        <v>-1.3215699999999999</v>
      </c>
      <c r="X820" s="77">
        <v>3.1138599999999999E-2</v>
      </c>
      <c r="Y820" s="77">
        <v>1.1124179999999999</v>
      </c>
      <c r="Z820" s="77">
        <v>1.6484160000000001</v>
      </c>
      <c r="AA820" s="77">
        <v>1.895594</v>
      </c>
      <c r="AB820" s="77">
        <v>1.8660509999999999</v>
      </c>
      <c r="AC820" s="77">
        <v>1.7155800000000001</v>
      </c>
      <c r="AD820" s="77">
        <v>1.5473730000000001</v>
      </c>
      <c r="AE820" s="77">
        <v>-0.85880210000000001</v>
      </c>
      <c r="AF820" s="77">
        <v>-1.4303729999999999</v>
      </c>
      <c r="AG820" s="77">
        <v>-1.3371789999999999</v>
      </c>
      <c r="AH820" s="77">
        <v>-1.4752289999999999</v>
      </c>
      <c r="AI820" s="77">
        <v>-1.366676</v>
      </c>
      <c r="AJ820" s="77">
        <v>-0.64881040000000001</v>
      </c>
      <c r="AK820" s="77">
        <v>-0.16708110000000001</v>
      </c>
      <c r="AL820" s="77">
        <v>-0.21191370000000001</v>
      </c>
      <c r="AM820" s="77">
        <v>-0.20101550000000001</v>
      </c>
      <c r="AN820" s="77">
        <v>-0.21370520000000001</v>
      </c>
      <c r="AO820" s="77">
        <v>-0.1874372</v>
      </c>
      <c r="AP820" s="77">
        <v>-0.20096700000000001</v>
      </c>
      <c r="AQ820" s="77">
        <v>-0.26294250000000002</v>
      </c>
      <c r="AR820" s="77">
        <v>-8.4131700000000004E-2</v>
      </c>
      <c r="AS820" s="77">
        <v>-4.9472299999999997E-2</v>
      </c>
      <c r="AT820" s="77">
        <v>-0.134606</v>
      </c>
      <c r="AU820" s="77">
        <v>-0.23438990000000001</v>
      </c>
      <c r="AV820" s="77">
        <v>-9.6568100000000004E-2</v>
      </c>
      <c r="AW820" s="77">
        <v>-7.8062800000000002E-2</v>
      </c>
      <c r="AX820" s="77">
        <v>-3.74998E-2</v>
      </c>
      <c r="AY820" s="77">
        <v>8.9323E-2</v>
      </c>
      <c r="AZ820" s="77">
        <v>1.5962500000000001E-2</v>
      </c>
      <c r="BA820" s="77">
        <v>4.5349500000000001E-2</v>
      </c>
      <c r="BB820" s="77">
        <v>1.61514E-2</v>
      </c>
      <c r="BC820" s="77">
        <v>-0.65047849999999996</v>
      </c>
      <c r="BD820" s="77">
        <v>-1.1317109999999999</v>
      </c>
      <c r="BE820" s="77">
        <v>-1.0172540000000001</v>
      </c>
      <c r="BF820" s="77">
        <v>-1.1077980000000001</v>
      </c>
      <c r="BG820" s="77">
        <v>-1.0323899999999999</v>
      </c>
      <c r="BH820" s="77">
        <v>-0.46238289999999999</v>
      </c>
      <c r="BI820" s="77">
        <v>-6.70211E-2</v>
      </c>
      <c r="BJ820" s="77">
        <v>-0.13244539999999999</v>
      </c>
      <c r="BK820" s="77">
        <v>-0.1477493</v>
      </c>
      <c r="BL820" s="77">
        <v>-8.9622800000000002E-2</v>
      </c>
      <c r="BM820" s="77">
        <v>-3.8884599999999998E-2</v>
      </c>
      <c r="BN820" s="77">
        <v>1.0047999999999999E-3</v>
      </c>
      <c r="BO820" s="77">
        <v>-0.1053154</v>
      </c>
      <c r="BP820" s="77">
        <v>6.9694099999999995E-2</v>
      </c>
      <c r="BQ820" s="77">
        <v>0.1115739</v>
      </c>
      <c r="BR820" s="77">
        <v>1.9216400000000002E-2</v>
      </c>
      <c r="BS820" s="77">
        <v>-9.4352500000000006E-2</v>
      </c>
      <c r="BT820" s="77">
        <v>4.4537999999999999E-3</v>
      </c>
      <c r="BU820" s="77">
        <v>2.0953200000000002E-2</v>
      </c>
      <c r="BV820" s="77">
        <v>6.6828200000000004E-2</v>
      </c>
      <c r="BW820" s="77">
        <v>0.2214679</v>
      </c>
      <c r="BX820" s="77">
        <v>0.20250219999999999</v>
      </c>
      <c r="BY820" s="77">
        <v>0.21264230000000001</v>
      </c>
      <c r="BZ820" s="77">
        <v>0.19359029999999999</v>
      </c>
      <c r="CA820" s="77">
        <v>-0.50619420000000004</v>
      </c>
      <c r="CB820" s="77">
        <v>-0.92485910000000005</v>
      </c>
      <c r="CC820" s="77">
        <v>-0.79567520000000003</v>
      </c>
      <c r="CD820" s="77">
        <v>-0.8533172</v>
      </c>
      <c r="CE820" s="77">
        <v>-0.80086489999999999</v>
      </c>
      <c r="CF820" s="77">
        <v>-0.33326359999999999</v>
      </c>
      <c r="CG820" s="77">
        <v>2.2802E-3</v>
      </c>
      <c r="CH820" s="77">
        <v>-7.74059E-2</v>
      </c>
      <c r="CI820" s="77">
        <v>-0.11085730000000001</v>
      </c>
      <c r="CJ820" s="77">
        <v>-3.6838000000000001E-3</v>
      </c>
      <c r="CK820" s="77">
        <v>6.4002500000000004E-2</v>
      </c>
      <c r="CL820" s="77">
        <v>0.14088990000000001</v>
      </c>
      <c r="CM820" s="77">
        <v>3.8566999999999998E-3</v>
      </c>
      <c r="CN820" s="77">
        <v>0.17623330000000001</v>
      </c>
      <c r="CO820" s="77">
        <v>0.22311400000000001</v>
      </c>
      <c r="CP820" s="77">
        <v>0.12575339999999999</v>
      </c>
      <c r="CQ820" s="77">
        <v>2.6369000000000002E-3</v>
      </c>
      <c r="CR820" s="77">
        <v>7.4421299999999996E-2</v>
      </c>
      <c r="CS820" s="77">
        <v>8.9531399999999997E-2</v>
      </c>
      <c r="CT820" s="77">
        <v>0.1390855</v>
      </c>
      <c r="CU820" s="77">
        <v>0.31299100000000002</v>
      </c>
      <c r="CV820" s="77">
        <v>0.33169900000000002</v>
      </c>
      <c r="CW820" s="77">
        <v>0.32850869999999999</v>
      </c>
      <c r="CX820" s="77">
        <v>0.31648399999999999</v>
      </c>
      <c r="CY820" s="77">
        <v>-0.36191000000000001</v>
      </c>
      <c r="CZ820" s="77">
        <v>-0.71800710000000001</v>
      </c>
      <c r="DA820" s="77">
        <v>-0.57409619999999995</v>
      </c>
      <c r="DB820" s="77">
        <v>-0.59883589999999998</v>
      </c>
      <c r="DC820" s="77">
        <v>-0.56933929999999999</v>
      </c>
      <c r="DD820" s="77">
        <v>-0.20414450000000001</v>
      </c>
      <c r="DE820" s="77">
        <v>7.1581400000000003E-2</v>
      </c>
      <c r="DF820" s="77">
        <v>-2.2366400000000002E-2</v>
      </c>
      <c r="DG820" s="77">
        <v>-7.3965299999999998E-2</v>
      </c>
      <c r="DH820" s="77">
        <v>8.2255200000000001E-2</v>
      </c>
      <c r="DI820" s="77">
        <v>0.1668896</v>
      </c>
      <c r="DJ820" s="77">
        <v>0.28077489999999999</v>
      </c>
      <c r="DK820" s="77">
        <v>0.1130287</v>
      </c>
      <c r="DL820" s="77">
        <v>0.28277249999999998</v>
      </c>
      <c r="DM820" s="77">
        <v>0.33465410000000001</v>
      </c>
      <c r="DN820" s="77">
        <v>0.23229040000000001</v>
      </c>
      <c r="DO820" s="77">
        <v>9.9626400000000004E-2</v>
      </c>
      <c r="DP820" s="77">
        <v>0.14438880000000001</v>
      </c>
      <c r="DQ820" s="77">
        <v>0.15810959999999999</v>
      </c>
      <c r="DR820" s="77">
        <v>0.2113428</v>
      </c>
      <c r="DS820" s="77">
        <v>0.40451419999999999</v>
      </c>
      <c r="DT820" s="77">
        <v>0.46089580000000002</v>
      </c>
      <c r="DU820" s="77">
        <v>0.44437520000000003</v>
      </c>
      <c r="DV820" s="77">
        <v>0.43937759999999998</v>
      </c>
      <c r="DW820" s="77">
        <v>-0.15358640000000001</v>
      </c>
      <c r="DX820" s="77">
        <v>-0.41934559999999999</v>
      </c>
      <c r="DY820" s="77">
        <v>-0.25417129999999999</v>
      </c>
      <c r="DZ820" s="77">
        <v>-0.23140549999999999</v>
      </c>
      <c r="EA820" s="77">
        <v>-0.23505319999999999</v>
      </c>
      <c r="EB820" s="77">
        <v>-1.7716900000000001E-2</v>
      </c>
      <c r="EC820" s="77">
        <v>0.1716414</v>
      </c>
      <c r="ED820" s="77">
        <v>5.7101800000000001E-2</v>
      </c>
      <c r="EE820" s="77">
        <v>-2.0699100000000002E-2</v>
      </c>
      <c r="EF820" s="77">
        <v>0.20633750000000001</v>
      </c>
      <c r="EG820" s="77">
        <v>0.31544230000000001</v>
      </c>
      <c r="EH820" s="77">
        <v>0.48274669999999997</v>
      </c>
      <c r="EI820" s="77">
        <v>0.2706558</v>
      </c>
      <c r="EJ820" s="77">
        <v>0.43659819999999999</v>
      </c>
      <c r="EK820" s="77">
        <v>0.49570039999999999</v>
      </c>
      <c r="EL820" s="77">
        <v>0.38611289999999998</v>
      </c>
      <c r="EM820" s="77">
        <v>0.23966370000000001</v>
      </c>
      <c r="EN820" s="77">
        <v>0.24541080000000001</v>
      </c>
      <c r="EO820" s="77">
        <v>0.25712560000000001</v>
      </c>
      <c r="EP820" s="77">
        <v>0.31567079999999997</v>
      </c>
      <c r="EQ820" s="77">
        <v>0.53665909999999994</v>
      </c>
      <c r="ER820" s="77">
        <v>0.6474356</v>
      </c>
      <c r="ES820" s="77">
        <v>0.61166799999999999</v>
      </c>
      <c r="ET820" s="77">
        <v>0.61681660000000005</v>
      </c>
      <c r="EU820" s="77">
        <v>54.590580000000003</v>
      </c>
      <c r="EV820" s="77">
        <v>53.493200000000002</v>
      </c>
      <c r="EW820" s="77">
        <v>53.140700000000002</v>
      </c>
      <c r="EX820" s="77">
        <v>52.535649999999997</v>
      </c>
      <c r="EY820" s="77">
        <v>52.034460000000003</v>
      </c>
      <c r="EZ820" s="77">
        <v>50.73724</v>
      </c>
      <c r="FA820" s="77">
        <v>50.235950000000003</v>
      </c>
      <c r="FB820" s="77">
        <v>53.687179999999998</v>
      </c>
      <c r="FC820" s="77">
        <v>60.098730000000003</v>
      </c>
      <c r="FD820" s="77">
        <v>66.948939999999993</v>
      </c>
      <c r="FE820" s="77">
        <v>71.499020000000002</v>
      </c>
      <c r="FF820" s="77">
        <v>73.902709999999999</v>
      </c>
      <c r="FG820" s="77">
        <v>76.299959999999999</v>
      </c>
      <c r="FH820" s="77">
        <v>77.695819999999998</v>
      </c>
      <c r="FI820" s="77">
        <v>78.194410000000005</v>
      </c>
      <c r="FJ820" s="77">
        <v>78.495199999999997</v>
      </c>
      <c r="FK820" s="77">
        <v>77.19341</v>
      </c>
      <c r="FL820" s="77">
        <v>75.090819999999994</v>
      </c>
      <c r="FM820" s="77">
        <v>71.942160000000001</v>
      </c>
      <c r="FN820" s="77">
        <v>67.795109999999994</v>
      </c>
      <c r="FO820" s="77">
        <v>61.055059999999997</v>
      </c>
      <c r="FP820" s="77">
        <v>58.700690000000002</v>
      </c>
      <c r="FQ820" s="77">
        <v>57.343760000000003</v>
      </c>
      <c r="FR820" s="77">
        <v>55.442309999999999</v>
      </c>
      <c r="FS820" s="77">
        <v>2.1011320000000002</v>
      </c>
      <c r="FT820" s="77">
        <v>0.12633659999999999</v>
      </c>
      <c r="FU820" s="77">
        <v>9.3415300000000007E-2</v>
      </c>
    </row>
    <row r="821" spans="1:177" x14ac:dyDescent="0.25">
      <c r="A821" t="s">
        <v>226</v>
      </c>
      <c r="B821" t="s">
        <v>199</v>
      </c>
      <c r="C821" t="s">
        <v>272</v>
      </c>
      <c r="D821" s="30" t="s">
        <v>239</v>
      </c>
      <c r="E821" t="s">
        <v>219</v>
      </c>
      <c r="F821" s="78">
        <v>2676</v>
      </c>
      <c r="G821" s="77">
        <v>1.5583070000000001</v>
      </c>
      <c r="H821" s="77">
        <v>1.393068</v>
      </c>
      <c r="I821" s="77">
        <v>1.3231250000000001</v>
      </c>
      <c r="J821" s="77">
        <v>0.94676340000000003</v>
      </c>
      <c r="K821" s="77">
        <v>0.76692400000000005</v>
      </c>
      <c r="L821" s="77">
        <v>0.86648760000000002</v>
      </c>
      <c r="M821" s="77">
        <v>1.055866</v>
      </c>
      <c r="N821" s="77">
        <v>0.56153569999999997</v>
      </c>
      <c r="O821" s="77">
        <v>-0.27128659999999999</v>
      </c>
      <c r="P821" s="77">
        <v>-0.98913649999999997</v>
      </c>
      <c r="Q821" s="77">
        <v>-1.589545</v>
      </c>
      <c r="R821" s="77">
        <v>-1.763619</v>
      </c>
      <c r="S821" s="77">
        <v>-1.697235</v>
      </c>
      <c r="T821" s="77">
        <v>-1.142023</v>
      </c>
      <c r="U821" s="77">
        <v>-0.48388100000000001</v>
      </c>
      <c r="V821" s="77">
        <v>0.32521159999999999</v>
      </c>
      <c r="W821" s="77">
        <v>1.0344899999999999</v>
      </c>
      <c r="X821" s="77">
        <v>1.486818</v>
      </c>
      <c r="Y821" s="77">
        <v>1.6708689999999999</v>
      </c>
      <c r="Z821" s="77">
        <v>1.669613</v>
      </c>
      <c r="AA821" s="77">
        <v>1.7226939999999999</v>
      </c>
      <c r="AB821" s="77">
        <v>1.7065729999999999</v>
      </c>
      <c r="AC821" s="77">
        <v>1.5405850000000001</v>
      </c>
      <c r="AD821" s="77">
        <v>1.4243049999999999</v>
      </c>
      <c r="AE821" s="77">
        <v>-1.0384679999999999</v>
      </c>
      <c r="AF821" s="77">
        <v>-1.2364390000000001</v>
      </c>
      <c r="AG821" s="77">
        <v>-0.97038769999999996</v>
      </c>
      <c r="AH821" s="77">
        <v>-0.96809449999999997</v>
      </c>
      <c r="AI821" s="77">
        <v>-0.78732729999999995</v>
      </c>
      <c r="AJ821" s="77">
        <v>-0.4043793</v>
      </c>
      <c r="AK821" s="77">
        <v>-0.1527789</v>
      </c>
      <c r="AL821" s="77">
        <v>-0.23701459999999999</v>
      </c>
      <c r="AM821" s="77">
        <v>-0.24556439999999999</v>
      </c>
      <c r="AN821" s="77">
        <v>-0.1477202</v>
      </c>
      <c r="AO821" s="77">
        <v>-0.1738991</v>
      </c>
      <c r="AP821" s="77">
        <v>-0.2118708</v>
      </c>
      <c r="AQ821" s="77">
        <v>-0.20784849999999999</v>
      </c>
      <c r="AR821" s="77">
        <v>-0.1039099</v>
      </c>
      <c r="AS821" s="77">
        <v>-0.1114565</v>
      </c>
      <c r="AT821" s="77">
        <v>-0.1200726</v>
      </c>
      <c r="AU821" s="77">
        <v>-0.1709263</v>
      </c>
      <c r="AV821" s="77">
        <v>-0.12107279999999999</v>
      </c>
      <c r="AW821" s="77">
        <v>-4.7331999999999999E-2</v>
      </c>
      <c r="AX821" s="77">
        <v>-6.3813099999999998E-2</v>
      </c>
      <c r="AY821" s="77">
        <v>-3.578E-3</v>
      </c>
      <c r="AZ821" s="77">
        <v>-2.7312599999999999E-2</v>
      </c>
      <c r="BA821" s="77">
        <v>-8.3761199999999994E-2</v>
      </c>
      <c r="BB821" s="77">
        <v>-0.10024230000000001</v>
      </c>
      <c r="BC821" s="77">
        <v>-0.86386059999999998</v>
      </c>
      <c r="BD821" s="77">
        <v>-1.0454509999999999</v>
      </c>
      <c r="BE821" s="77">
        <v>-0.75999269999999997</v>
      </c>
      <c r="BF821" s="77">
        <v>-0.7721074</v>
      </c>
      <c r="BG821" s="77">
        <v>-0.62702670000000005</v>
      </c>
      <c r="BH821" s="77">
        <v>-0.31345509999999999</v>
      </c>
      <c r="BI821" s="77">
        <v>-9.41274E-2</v>
      </c>
      <c r="BJ821" s="77">
        <v>-0.191468</v>
      </c>
      <c r="BK821" s="77">
        <v>-0.20519660000000001</v>
      </c>
      <c r="BL821" s="77">
        <v>-7.8343999999999997E-2</v>
      </c>
      <c r="BM821" s="77">
        <v>-9.1905000000000001E-2</v>
      </c>
      <c r="BN821" s="77">
        <v>-0.1096963</v>
      </c>
      <c r="BO821" s="77">
        <v>-0.1206311</v>
      </c>
      <c r="BP821" s="77">
        <v>-1.42498E-2</v>
      </c>
      <c r="BQ821" s="77">
        <v>-2.18544E-2</v>
      </c>
      <c r="BR821" s="77">
        <v>-2.4881E-2</v>
      </c>
      <c r="BS821" s="77">
        <v>-7.7620300000000003E-2</v>
      </c>
      <c r="BT821" s="77">
        <v>-4.7569800000000002E-2</v>
      </c>
      <c r="BU821" s="77">
        <v>1.7834599999999999E-2</v>
      </c>
      <c r="BV821" s="77">
        <v>5.5316999999999996E-3</v>
      </c>
      <c r="BW821" s="77">
        <v>7.4921299999999996E-2</v>
      </c>
      <c r="BX821" s="77">
        <v>7.7071000000000001E-2</v>
      </c>
      <c r="BY821" s="77">
        <v>2.9136100000000002E-2</v>
      </c>
      <c r="BZ821" s="77">
        <v>1.8140699999999999E-2</v>
      </c>
      <c r="CA821" s="77">
        <v>-0.74292829999999999</v>
      </c>
      <c r="CB821" s="77">
        <v>-0.91317340000000002</v>
      </c>
      <c r="CC821" s="77">
        <v>-0.61427370000000003</v>
      </c>
      <c r="CD821" s="77">
        <v>-0.63636740000000003</v>
      </c>
      <c r="CE821" s="77">
        <v>-0.51600279999999998</v>
      </c>
      <c r="CF821" s="77">
        <v>-0.25048120000000001</v>
      </c>
      <c r="CG821" s="77">
        <v>-5.3505499999999998E-2</v>
      </c>
      <c r="CH821" s="77">
        <v>-0.1599226</v>
      </c>
      <c r="CI821" s="77">
        <v>-0.17723810000000001</v>
      </c>
      <c r="CJ821" s="77">
        <v>-3.0294399999999999E-2</v>
      </c>
      <c r="CK821" s="77">
        <v>-3.5116099999999997E-2</v>
      </c>
      <c r="CL821" s="77">
        <v>-3.89305E-2</v>
      </c>
      <c r="CM821" s="77">
        <v>-6.0224699999999999E-2</v>
      </c>
      <c r="CN821" s="77">
        <v>4.7848500000000002E-2</v>
      </c>
      <c r="CO821" s="77">
        <v>4.0203700000000002E-2</v>
      </c>
      <c r="CP821" s="77">
        <v>4.1048500000000002E-2</v>
      </c>
      <c r="CQ821" s="77">
        <v>-1.29969E-2</v>
      </c>
      <c r="CR821" s="77">
        <v>3.3381000000000001E-3</v>
      </c>
      <c r="CS821" s="77">
        <v>6.2968899999999994E-2</v>
      </c>
      <c r="CT821" s="77">
        <v>5.3559799999999998E-2</v>
      </c>
      <c r="CU821" s="77">
        <v>0.1292896</v>
      </c>
      <c r="CV821" s="77">
        <v>0.14936669999999999</v>
      </c>
      <c r="CW821" s="77">
        <v>0.10732849999999999</v>
      </c>
      <c r="CX821" s="77">
        <v>0.1001325</v>
      </c>
      <c r="CY821" s="77">
        <v>-0.62199590000000005</v>
      </c>
      <c r="CZ821" s="77">
        <v>-0.78089549999999996</v>
      </c>
      <c r="DA821" s="77">
        <v>-0.46855469999999999</v>
      </c>
      <c r="DB821" s="77">
        <v>-0.5006275</v>
      </c>
      <c r="DC821" s="77">
        <v>-0.40497909999999998</v>
      </c>
      <c r="DD821" s="77">
        <v>-0.18750739999999999</v>
      </c>
      <c r="DE821" s="77">
        <v>-1.28837E-2</v>
      </c>
      <c r="DF821" s="77">
        <v>-0.1283772</v>
      </c>
      <c r="DG821" s="77">
        <v>-0.14927950000000001</v>
      </c>
      <c r="DH821" s="77">
        <v>1.7755300000000002E-2</v>
      </c>
      <c r="DI821" s="77">
        <v>2.1672799999999999E-2</v>
      </c>
      <c r="DJ821" s="77">
        <v>3.1835200000000001E-2</v>
      </c>
      <c r="DK821" s="77">
        <v>1.818E-4</v>
      </c>
      <c r="DL821" s="77">
        <v>0.1099468</v>
      </c>
      <c r="DM821" s="77">
        <v>0.1022619</v>
      </c>
      <c r="DN821" s="77">
        <v>0.1069779</v>
      </c>
      <c r="DO821" s="77">
        <v>5.1626499999999999E-2</v>
      </c>
      <c r="DP821" s="77">
        <v>5.4246000000000003E-2</v>
      </c>
      <c r="DQ821" s="77">
        <v>0.10810309999999999</v>
      </c>
      <c r="DR821" s="77">
        <v>0.10158780000000001</v>
      </c>
      <c r="DS821" s="77">
        <v>0.18365799999999999</v>
      </c>
      <c r="DT821" s="77">
        <v>0.22166250000000001</v>
      </c>
      <c r="DU821" s="77">
        <v>0.18552089999999999</v>
      </c>
      <c r="DV821" s="77">
        <v>0.18212420000000001</v>
      </c>
      <c r="DW821" s="77">
        <v>-0.44738889999999998</v>
      </c>
      <c r="DX821" s="77">
        <v>-0.58990730000000002</v>
      </c>
      <c r="DY821" s="77">
        <v>-0.25815969999999999</v>
      </c>
      <c r="DZ821" s="77">
        <v>-0.30464039999999998</v>
      </c>
      <c r="EA821" s="77">
        <v>-0.24467829999999999</v>
      </c>
      <c r="EB821" s="77">
        <v>-9.6583199999999994E-2</v>
      </c>
      <c r="EC821" s="77">
        <v>4.57679E-2</v>
      </c>
      <c r="ED821" s="77">
        <v>-8.2830600000000004E-2</v>
      </c>
      <c r="EE821" s="77">
        <v>-0.1089118</v>
      </c>
      <c r="EF821" s="77">
        <v>8.7131399999999998E-2</v>
      </c>
      <c r="EG821" s="77">
        <v>0.10366690000000001</v>
      </c>
      <c r="EH821" s="77">
        <v>0.13400970000000001</v>
      </c>
      <c r="EI821" s="77">
        <v>8.7399199999999996E-2</v>
      </c>
      <c r="EJ821" s="77">
        <v>0.1996068</v>
      </c>
      <c r="EK821" s="77">
        <v>0.19186400000000001</v>
      </c>
      <c r="EL821" s="77">
        <v>0.2021696</v>
      </c>
      <c r="EM821" s="77">
        <v>0.14493239999999999</v>
      </c>
      <c r="EN821" s="77">
        <v>0.127749</v>
      </c>
      <c r="EO821" s="77">
        <v>0.1732697</v>
      </c>
      <c r="EP821" s="77">
        <v>0.17093269999999999</v>
      </c>
      <c r="EQ821" s="77">
        <v>0.26215719999999998</v>
      </c>
      <c r="ER821" s="77">
        <v>0.326046</v>
      </c>
      <c r="ES821" s="77">
        <v>0.29841830000000003</v>
      </c>
      <c r="ET821" s="77">
        <v>0.30050719999999997</v>
      </c>
      <c r="EU821" s="77">
        <v>52.3583</v>
      </c>
      <c r="EV821" s="77">
        <v>51.472999999999999</v>
      </c>
      <c r="EW821" s="77">
        <v>50.823540000000001</v>
      </c>
      <c r="EX821" s="77">
        <v>50.077210000000001</v>
      </c>
      <c r="EY821" s="77">
        <v>50.270789999999998</v>
      </c>
      <c r="EZ821" s="77">
        <v>49.587730000000001</v>
      </c>
      <c r="FA821" s="77">
        <v>49.87321</v>
      </c>
      <c r="FB821" s="77">
        <v>51.061500000000002</v>
      </c>
      <c r="FC821" s="77">
        <v>56.457410000000003</v>
      </c>
      <c r="FD821" s="77">
        <v>63.615789999999997</v>
      </c>
      <c r="FE821" s="77">
        <v>68.276970000000006</v>
      </c>
      <c r="FF821" s="77">
        <v>70.479100000000003</v>
      </c>
      <c r="FG821" s="77">
        <v>71.255520000000004</v>
      </c>
      <c r="FH821" s="77">
        <v>70.922790000000006</v>
      </c>
      <c r="FI821" s="77">
        <v>70.343559999999997</v>
      </c>
      <c r="FJ821" s="77">
        <v>68.636089999999996</v>
      </c>
      <c r="FK821" s="77">
        <v>66.121560000000002</v>
      </c>
      <c r="FL821" s="77">
        <v>62.214359999999999</v>
      </c>
      <c r="FM821" s="77">
        <v>59.075040000000001</v>
      </c>
      <c r="FN821" s="77">
        <v>57.530299999999997</v>
      </c>
      <c r="FO821" s="77">
        <v>55.912550000000003</v>
      </c>
      <c r="FP821" s="77">
        <v>54.285179999999997</v>
      </c>
      <c r="FQ821" s="77">
        <v>53.795029999999997</v>
      </c>
      <c r="FR821" s="77">
        <v>53.080440000000003</v>
      </c>
      <c r="FS821" s="77">
        <v>1.645742</v>
      </c>
      <c r="FT821" s="77">
        <v>7.7154600000000004E-2</v>
      </c>
      <c r="FU821" s="77">
        <v>7.5160900000000003E-2</v>
      </c>
    </row>
    <row r="822" spans="1:177" x14ac:dyDescent="0.25">
      <c r="A822" t="s">
        <v>226</v>
      </c>
      <c r="B822" t="s">
        <v>199</v>
      </c>
      <c r="C822" t="s">
        <v>272</v>
      </c>
      <c r="D822" s="30" t="s">
        <v>239</v>
      </c>
      <c r="E822" t="s">
        <v>220</v>
      </c>
      <c r="F822" s="78">
        <v>1658</v>
      </c>
      <c r="G822" s="77">
        <v>1.4712609999999999</v>
      </c>
      <c r="H822" s="77">
        <v>1.4746980000000001</v>
      </c>
      <c r="I822" s="77">
        <v>1.503995</v>
      </c>
      <c r="J822" s="77">
        <v>1.148719</v>
      </c>
      <c r="K822" s="77">
        <v>1.020537</v>
      </c>
      <c r="L822" s="77">
        <v>0.95286939999999998</v>
      </c>
      <c r="M822" s="77">
        <v>1.0380069999999999</v>
      </c>
      <c r="N822" s="77">
        <v>0.56010119999999997</v>
      </c>
      <c r="O822" s="77">
        <v>-0.2148359</v>
      </c>
      <c r="P822" s="77">
        <v>-0.89434150000000001</v>
      </c>
      <c r="Q822" s="77">
        <v>-1.562495</v>
      </c>
      <c r="R822" s="77">
        <v>-1.825753</v>
      </c>
      <c r="S822" s="77">
        <v>-1.6959789999999999</v>
      </c>
      <c r="T822" s="77">
        <v>-1.206798</v>
      </c>
      <c r="U822" s="77">
        <v>-0.5909626</v>
      </c>
      <c r="V822" s="77">
        <v>0.30159459999999999</v>
      </c>
      <c r="W822" s="77">
        <v>1.0679430000000001</v>
      </c>
      <c r="X822" s="77">
        <v>1.4973050000000001</v>
      </c>
      <c r="Y822" s="77">
        <v>1.7424489999999999</v>
      </c>
      <c r="Z822" s="77">
        <v>1.6977390000000001</v>
      </c>
      <c r="AA822" s="77">
        <v>1.666917</v>
      </c>
      <c r="AB822" s="77">
        <v>1.6428179999999999</v>
      </c>
      <c r="AC822" s="77">
        <v>1.4304300000000001</v>
      </c>
      <c r="AD822" s="77">
        <v>1.279569</v>
      </c>
      <c r="AE822" s="77">
        <v>-1.335256</v>
      </c>
      <c r="AF822" s="77">
        <v>-1.329415</v>
      </c>
      <c r="AG822" s="77">
        <v>-0.94211299999999998</v>
      </c>
      <c r="AH822" s="77">
        <v>-0.80175090000000004</v>
      </c>
      <c r="AI822" s="77">
        <v>-0.45233309999999999</v>
      </c>
      <c r="AJ822" s="77">
        <v>-0.3081277</v>
      </c>
      <c r="AK822" s="77">
        <v>-0.2063835</v>
      </c>
      <c r="AL822" s="77">
        <v>-0.29682120000000001</v>
      </c>
      <c r="AM822" s="77">
        <v>-0.31979879999999999</v>
      </c>
      <c r="AN822" s="77">
        <v>-0.1878619</v>
      </c>
      <c r="AO822" s="77">
        <v>-0.26633469999999998</v>
      </c>
      <c r="AP822" s="77">
        <v>-0.3320786</v>
      </c>
      <c r="AQ822" s="77">
        <v>-0.25774229999999998</v>
      </c>
      <c r="AR822" s="77">
        <v>-0.21258250000000001</v>
      </c>
      <c r="AS822" s="77">
        <v>-0.25772339999999999</v>
      </c>
      <c r="AT822" s="77">
        <v>-0.2235443</v>
      </c>
      <c r="AU822" s="77">
        <v>-0.226553</v>
      </c>
      <c r="AV822" s="77">
        <v>-0.2086316</v>
      </c>
      <c r="AW822" s="77">
        <v>-9.4236299999999995E-2</v>
      </c>
      <c r="AX822" s="77">
        <v>-0.15349650000000001</v>
      </c>
      <c r="AY822" s="77">
        <v>-0.12724460000000001</v>
      </c>
      <c r="AZ822" s="77">
        <v>-0.1618095</v>
      </c>
      <c r="BA822" s="77">
        <v>-0.28348400000000001</v>
      </c>
      <c r="BB822" s="77">
        <v>-0.29711500000000002</v>
      </c>
      <c r="BC822" s="77">
        <v>-1.087677</v>
      </c>
      <c r="BD822" s="77">
        <v>-1.078924</v>
      </c>
      <c r="BE822" s="77">
        <v>-0.67025009999999996</v>
      </c>
      <c r="BF822" s="77">
        <v>-0.61091549999999994</v>
      </c>
      <c r="BG822" s="77">
        <v>-0.36796279999999998</v>
      </c>
      <c r="BH822" s="77">
        <v>-0.23671429999999999</v>
      </c>
      <c r="BI822" s="77">
        <v>-0.13577600000000001</v>
      </c>
      <c r="BJ822" s="77">
        <v>-0.24704219999999999</v>
      </c>
      <c r="BK822" s="77">
        <v>-0.26234469999999999</v>
      </c>
      <c r="BL822" s="77">
        <v>-0.1069259</v>
      </c>
      <c r="BM822" s="77">
        <v>-0.1694148</v>
      </c>
      <c r="BN822" s="77">
        <v>-0.2296349</v>
      </c>
      <c r="BO822" s="77">
        <v>-0.15998870000000001</v>
      </c>
      <c r="BP822" s="77">
        <v>-0.1081867</v>
      </c>
      <c r="BQ822" s="77">
        <v>-0.15469740000000001</v>
      </c>
      <c r="BR822" s="77">
        <v>-9.8517199999999999E-2</v>
      </c>
      <c r="BS822" s="77">
        <v>-0.10135669999999999</v>
      </c>
      <c r="BT822" s="77">
        <v>-0.1065275</v>
      </c>
      <c r="BU822" s="77">
        <v>-8.2251000000000008E-3</v>
      </c>
      <c r="BV822" s="77">
        <v>-6.5505599999999997E-2</v>
      </c>
      <c r="BW822" s="77">
        <v>-5.3770100000000001E-2</v>
      </c>
      <c r="BX822" s="77">
        <v>-5.6019199999999998E-2</v>
      </c>
      <c r="BY822" s="77">
        <v>-0.1456083</v>
      </c>
      <c r="BZ822" s="77">
        <v>-0.15492600000000001</v>
      </c>
      <c r="CA822" s="77">
        <v>-0.91620550000000001</v>
      </c>
      <c r="CB822" s="77">
        <v>-0.9054352</v>
      </c>
      <c r="CC822" s="77">
        <v>-0.48195860000000001</v>
      </c>
      <c r="CD822" s="77">
        <v>-0.47874349999999999</v>
      </c>
      <c r="CE822" s="77">
        <v>-0.30952819999999998</v>
      </c>
      <c r="CF822" s="77">
        <v>-0.18725349999999999</v>
      </c>
      <c r="CG822" s="77">
        <v>-8.6873500000000006E-2</v>
      </c>
      <c r="CH822" s="77">
        <v>-0.21256539999999999</v>
      </c>
      <c r="CI822" s="77">
        <v>-0.22255230000000001</v>
      </c>
      <c r="CJ822" s="77">
        <v>-5.08698E-2</v>
      </c>
      <c r="CK822" s="77">
        <v>-0.1022884</v>
      </c>
      <c r="CL822" s="77">
        <v>-0.15868270000000001</v>
      </c>
      <c r="CM822" s="77">
        <v>-9.22848E-2</v>
      </c>
      <c r="CN822" s="77">
        <v>-3.5882499999999998E-2</v>
      </c>
      <c r="CO822" s="77">
        <v>-8.3341899999999997E-2</v>
      </c>
      <c r="CP822" s="77">
        <v>-1.19238E-2</v>
      </c>
      <c r="CQ822" s="77">
        <v>-1.46462E-2</v>
      </c>
      <c r="CR822" s="77">
        <v>-3.5810500000000002E-2</v>
      </c>
      <c r="CS822" s="77">
        <v>5.13459E-2</v>
      </c>
      <c r="CT822" s="77">
        <v>-4.5634999999999998E-3</v>
      </c>
      <c r="CU822" s="77">
        <v>-2.8819000000000002E-3</v>
      </c>
      <c r="CV822" s="77">
        <v>1.72508E-2</v>
      </c>
      <c r="CW822" s="77">
        <v>-5.0116099999999997E-2</v>
      </c>
      <c r="CX822" s="77">
        <v>-5.6446400000000001E-2</v>
      </c>
      <c r="CY822" s="77">
        <v>-0.7447336</v>
      </c>
      <c r="CZ822" s="77">
        <v>-0.73194610000000004</v>
      </c>
      <c r="DA822" s="77">
        <v>-0.29366720000000002</v>
      </c>
      <c r="DB822" s="77">
        <v>-0.34657149999999998</v>
      </c>
      <c r="DC822" s="77">
        <v>-0.25109359999999997</v>
      </c>
      <c r="DD822" s="77">
        <v>-0.13779279999999999</v>
      </c>
      <c r="DE822" s="77">
        <v>-3.7970999999999998E-2</v>
      </c>
      <c r="DF822" s="77">
        <v>-0.17808860000000001</v>
      </c>
      <c r="DG822" s="77">
        <v>-0.1827598</v>
      </c>
      <c r="DH822" s="77">
        <v>5.1862000000000002E-3</v>
      </c>
      <c r="DI822" s="77">
        <v>-3.5161900000000003E-2</v>
      </c>
      <c r="DJ822" s="77">
        <v>-8.7730500000000003E-2</v>
      </c>
      <c r="DK822" s="77">
        <v>-2.4580899999999999E-2</v>
      </c>
      <c r="DL822" s="77">
        <v>3.6421700000000001E-2</v>
      </c>
      <c r="DM822" s="77">
        <v>-1.1986399999999999E-2</v>
      </c>
      <c r="DN822" s="77">
        <v>7.4669700000000006E-2</v>
      </c>
      <c r="DO822" s="77">
        <v>7.2064400000000001E-2</v>
      </c>
      <c r="DP822" s="77">
        <v>3.49065E-2</v>
      </c>
      <c r="DQ822" s="77">
        <v>0.110917</v>
      </c>
      <c r="DR822" s="77">
        <v>5.6378699999999997E-2</v>
      </c>
      <c r="DS822" s="77">
        <v>4.8006300000000002E-2</v>
      </c>
      <c r="DT822" s="77">
        <v>9.0520799999999998E-2</v>
      </c>
      <c r="DU822" s="77">
        <v>4.5376199999999998E-2</v>
      </c>
      <c r="DV822" s="77">
        <v>4.20332E-2</v>
      </c>
      <c r="DW822" s="77">
        <v>-0.49715549999999997</v>
      </c>
      <c r="DX822" s="77">
        <v>-0.48145539999999998</v>
      </c>
      <c r="DY822" s="77">
        <v>-2.1804199999999999E-2</v>
      </c>
      <c r="DZ822" s="77">
        <v>-0.15573619999999999</v>
      </c>
      <c r="EA822" s="77">
        <v>-0.16672339999999999</v>
      </c>
      <c r="EB822" s="77">
        <v>-6.6379400000000005E-2</v>
      </c>
      <c r="EC822" s="77">
        <v>3.2636400000000003E-2</v>
      </c>
      <c r="ED822" s="77">
        <v>-0.12830949999999999</v>
      </c>
      <c r="EE822" s="77">
        <v>-0.12530569999999999</v>
      </c>
      <c r="EF822" s="77">
        <v>8.6122199999999996E-2</v>
      </c>
      <c r="EG822" s="77">
        <v>6.1758E-2</v>
      </c>
      <c r="EH822" s="77">
        <v>1.4713199999999999E-2</v>
      </c>
      <c r="EI822" s="77">
        <v>7.3172699999999993E-2</v>
      </c>
      <c r="EJ822" s="77">
        <v>0.14081759999999999</v>
      </c>
      <c r="EK822" s="77">
        <v>9.1039599999999998E-2</v>
      </c>
      <c r="EL822" s="77">
        <v>0.19969680000000001</v>
      </c>
      <c r="EM822" s="77">
        <v>0.19726070000000001</v>
      </c>
      <c r="EN822" s="77">
        <v>0.13701060000000001</v>
      </c>
      <c r="EO822" s="77">
        <v>0.1969282</v>
      </c>
      <c r="EP822" s="77">
        <v>0.14436959999999999</v>
      </c>
      <c r="EQ822" s="77">
        <v>0.1214808</v>
      </c>
      <c r="ER822" s="77">
        <v>0.19631100000000001</v>
      </c>
      <c r="ES822" s="77">
        <v>0.1832519</v>
      </c>
      <c r="ET822" s="77">
        <v>0.1842221</v>
      </c>
      <c r="EU822" s="77">
        <v>56.27628</v>
      </c>
      <c r="EV822" s="77">
        <v>55.589880000000001</v>
      </c>
      <c r="EW822" s="77">
        <v>54.798349999999999</v>
      </c>
      <c r="EX822" s="77">
        <v>54.01399</v>
      </c>
      <c r="EY822" s="77">
        <v>54.426380000000002</v>
      </c>
      <c r="EZ822" s="77">
        <v>53.7425</v>
      </c>
      <c r="FA822" s="77">
        <v>54.364199999999997</v>
      </c>
      <c r="FB822" s="77">
        <v>55.09019</v>
      </c>
      <c r="FC822" s="77">
        <v>57.984569999999998</v>
      </c>
      <c r="FD822" s="77">
        <v>63.07882</v>
      </c>
      <c r="FE822" s="77">
        <v>67.310850000000002</v>
      </c>
      <c r="FF822" s="77">
        <v>69.670730000000006</v>
      </c>
      <c r="FG822" s="77">
        <v>70.278139999999993</v>
      </c>
      <c r="FH822" s="77">
        <v>69.709559999999996</v>
      </c>
      <c r="FI822" s="77">
        <v>69.032579999999996</v>
      </c>
      <c r="FJ822" s="77">
        <v>67.666799999999995</v>
      </c>
      <c r="FK822" s="77">
        <v>65.446110000000004</v>
      </c>
      <c r="FL822" s="77">
        <v>62.654870000000003</v>
      </c>
      <c r="FM822" s="77">
        <v>60.337040000000002</v>
      </c>
      <c r="FN822" s="77">
        <v>59.427680000000002</v>
      </c>
      <c r="FO822" s="77">
        <v>58.365519999999997</v>
      </c>
      <c r="FP822" s="77">
        <v>57.094940000000001</v>
      </c>
      <c r="FQ822" s="77">
        <v>56.821980000000003</v>
      </c>
      <c r="FR822" s="77">
        <v>56.18553</v>
      </c>
      <c r="FS822" s="77">
        <v>2.4279359999999999</v>
      </c>
      <c r="FT822" s="77">
        <v>9.2979900000000004E-2</v>
      </c>
      <c r="FU822" s="77">
        <v>0.107779</v>
      </c>
    </row>
    <row r="823" spans="1:177" x14ac:dyDescent="0.25">
      <c r="A823" t="s">
        <v>226</v>
      </c>
      <c r="B823" t="s">
        <v>199</v>
      </c>
      <c r="C823" t="s">
        <v>272</v>
      </c>
      <c r="D823" s="30" t="s">
        <v>239</v>
      </c>
      <c r="E823" t="s">
        <v>221</v>
      </c>
      <c r="F823" s="78">
        <v>1018</v>
      </c>
      <c r="G823" s="77">
        <v>1.655303</v>
      </c>
      <c r="H823" s="77">
        <v>1.2629840000000001</v>
      </c>
      <c r="I823" s="77">
        <v>1.0631029999999999</v>
      </c>
      <c r="J823" s="77">
        <v>0.65663150000000003</v>
      </c>
      <c r="K823" s="77">
        <v>0.4038427</v>
      </c>
      <c r="L823" s="77">
        <v>0.74383650000000001</v>
      </c>
      <c r="M823" s="77">
        <v>1.084633</v>
      </c>
      <c r="N823" s="77">
        <v>0.55942139999999996</v>
      </c>
      <c r="O823" s="77">
        <v>-0.37210579999999999</v>
      </c>
      <c r="P823" s="77">
        <v>-1.149888</v>
      </c>
      <c r="Q823" s="77">
        <v>-1.6422190000000001</v>
      </c>
      <c r="R823" s="77">
        <v>-1.676153</v>
      </c>
      <c r="S823" s="77">
        <v>-1.687395</v>
      </c>
      <c r="T823" s="77">
        <v>-1.0449809999999999</v>
      </c>
      <c r="U823" s="77">
        <v>-0.3294184</v>
      </c>
      <c r="V823" s="77">
        <v>0.3615215</v>
      </c>
      <c r="W823" s="77">
        <v>0.99126809999999999</v>
      </c>
      <c r="X823" s="77">
        <v>1.4738929999999999</v>
      </c>
      <c r="Y823" s="77">
        <v>1.5590170000000001</v>
      </c>
      <c r="Z823" s="77">
        <v>1.611092</v>
      </c>
      <c r="AA823" s="77">
        <v>1.7786059999999999</v>
      </c>
      <c r="AB823" s="77">
        <v>1.7730049999999999</v>
      </c>
      <c r="AC823" s="77">
        <v>1.6814020000000001</v>
      </c>
      <c r="AD823" s="77">
        <v>1.612233</v>
      </c>
      <c r="AE823" s="77">
        <v>-0.85880199999999995</v>
      </c>
      <c r="AF823" s="77">
        <v>-1.4303729999999999</v>
      </c>
      <c r="AG823" s="77">
        <v>-1.3371789999999999</v>
      </c>
      <c r="AH823" s="77">
        <v>-1.4752289999999999</v>
      </c>
      <c r="AI823" s="77">
        <v>-1.366676</v>
      </c>
      <c r="AJ823" s="77">
        <v>-0.64881049999999996</v>
      </c>
      <c r="AK823" s="77">
        <v>-0.16708100000000001</v>
      </c>
      <c r="AL823" s="77">
        <v>-0.21191370000000001</v>
      </c>
      <c r="AM823" s="77">
        <v>-0.20101550000000001</v>
      </c>
      <c r="AN823" s="77">
        <v>-0.21370520000000001</v>
      </c>
      <c r="AO823" s="77">
        <v>-0.1874371</v>
      </c>
      <c r="AP823" s="77">
        <v>-0.2009668</v>
      </c>
      <c r="AQ823" s="77">
        <v>-0.26294269999999997</v>
      </c>
      <c r="AR823" s="77">
        <v>-8.4131899999999996E-2</v>
      </c>
      <c r="AS823" s="77">
        <v>-4.94724E-2</v>
      </c>
      <c r="AT823" s="77">
        <v>-0.13460620000000001</v>
      </c>
      <c r="AU823" s="77">
        <v>-0.23438990000000001</v>
      </c>
      <c r="AV823" s="77">
        <v>-9.6568000000000001E-2</v>
      </c>
      <c r="AW823" s="77">
        <v>-7.8062800000000002E-2</v>
      </c>
      <c r="AX823" s="77">
        <v>-3.7499900000000003E-2</v>
      </c>
      <c r="AY823" s="77">
        <v>8.9323E-2</v>
      </c>
      <c r="AZ823" s="77">
        <v>1.59626E-2</v>
      </c>
      <c r="BA823" s="77">
        <v>4.5349500000000001E-2</v>
      </c>
      <c r="BB823" s="77">
        <v>1.61514E-2</v>
      </c>
      <c r="BC823" s="77">
        <v>-0.65047840000000001</v>
      </c>
      <c r="BD823" s="77">
        <v>-1.1317109999999999</v>
      </c>
      <c r="BE823" s="77">
        <v>-1.0172540000000001</v>
      </c>
      <c r="BF823" s="77">
        <v>-1.1077980000000001</v>
      </c>
      <c r="BG823" s="77">
        <v>-1.0323899999999999</v>
      </c>
      <c r="BH823" s="77">
        <v>-0.46238289999999999</v>
      </c>
      <c r="BI823" s="77">
        <v>-6.7020999999999997E-2</v>
      </c>
      <c r="BJ823" s="77">
        <v>-0.13244539999999999</v>
      </c>
      <c r="BK823" s="77">
        <v>-0.1477493</v>
      </c>
      <c r="BL823" s="77">
        <v>-8.9622800000000002E-2</v>
      </c>
      <c r="BM823" s="77">
        <v>-3.8884500000000002E-2</v>
      </c>
      <c r="BN823" s="77">
        <v>1.005E-3</v>
      </c>
      <c r="BO823" s="77">
        <v>-0.1053156</v>
      </c>
      <c r="BP823" s="77">
        <v>6.96938E-2</v>
      </c>
      <c r="BQ823" s="77">
        <v>0.1115738</v>
      </c>
      <c r="BR823" s="77">
        <v>1.9216299999999999E-2</v>
      </c>
      <c r="BS823" s="77">
        <v>-9.4352599999999995E-2</v>
      </c>
      <c r="BT823" s="77">
        <v>4.4539000000000002E-3</v>
      </c>
      <c r="BU823" s="77">
        <v>2.0953200000000002E-2</v>
      </c>
      <c r="BV823" s="77">
        <v>6.6828100000000001E-2</v>
      </c>
      <c r="BW823" s="77">
        <v>0.2214679</v>
      </c>
      <c r="BX823" s="77">
        <v>0.2025023</v>
      </c>
      <c r="BY823" s="77">
        <v>0.21264230000000001</v>
      </c>
      <c r="BZ823" s="77">
        <v>0.19359029999999999</v>
      </c>
      <c r="CA823" s="77">
        <v>-0.50619409999999998</v>
      </c>
      <c r="CB823" s="77">
        <v>-0.92485919999999999</v>
      </c>
      <c r="CC823" s="77">
        <v>-0.79567520000000003</v>
      </c>
      <c r="CD823" s="77">
        <v>-0.85331729999999995</v>
      </c>
      <c r="CE823" s="77">
        <v>-0.80086480000000004</v>
      </c>
      <c r="CF823" s="77">
        <v>-0.3332637</v>
      </c>
      <c r="CG823" s="77">
        <v>2.2802E-3</v>
      </c>
      <c r="CH823" s="77">
        <v>-7.74059E-2</v>
      </c>
      <c r="CI823" s="77">
        <v>-0.11085730000000001</v>
      </c>
      <c r="CJ823" s="77">
        <v>-3.6838000000000001E-3</v>
      </c>
      <c r="CK823" s="77">
        <v>6.4002600000000007E-2</v>
      </c>
      <c r="CL823" s="77">
        <v>0.14088999999999999</v>
      </c>
      <c r="CM823" s="77">
        <v>3.8563999999999998E-3</v>
      </c>
      <c r="CN823" s="77">
        <v>0.1762331</v>
      </c>
      <c r="CO823" s="77">
        <v>0.22311400000000001</v>
      </c>
      <c r="CP823" s="77">
        <v>0.12575330000000001</v>
      </c>
      <c r="CQ823" s="77">
        <v>2.6367999999999999E-3</v>
      </c>
      <c r="CR823" s="77">
        <v>7.4421399999999999E-2</v>
      </c>
      <c r="CS823" s="77">
        <v>8.9531399999999997E-2</v>
      </c>
      <c r="CT823" s="77">
        <v>0.1390854</v>
      </c>
      <c r="CU823" s="77">
        <v>0.31299100000000002</v>
      </c>
      <c r="CV823" s="77">
        <v>0.33169910000000002</v>
      </c>
      <c r="CW823" s="77">
        <v>0.32850869999999999</v>
      </c>
      <c r="CX823" s="77">
        <v>0.31648399999999999</v>
      </c>
      <c r="CY823" s="77">
        <v>-0.36190990000000001</v>
      </c>
      <c r="CZ823" s="77">
        <v>-0.71800710000000001</v>
      </c>
      <c r="DA823" s="77">
        <v>-0.5740961</v>
      </c>
      <c r="DB823" s="77">
        <v>-0.59883609999999998</v>
      </c>
      <c r="DC823" s="77">
        <v>-0.56933929999999999</v>
      </c>
      <c r="DD823" s="77">
        <v>-0.20414450000000001</v>
      </c>
      <c r="DE823" s="77">
        <v>7.1581500000000006E-2</v>
      </c>
      <c r="DF823" s="77">
        <v>-2.2366400000000002E-2</v>
      </c>
      <c r="DG823" s="77">
        <v>-7.3965299999999998E-2</v>
      </c>
      <c r="DH823" s="77">
        <v>8.2255200000000001E-2</v>
      </c>
      <c r="DI823" s="77">
        <v>0.1668897</v>
      </c>
      <c r="DJ823" s="77">
        <v>0.280775</v>
      </c>
      <c r="DK823" s="77">
        <v>0.1130285</v>
      </c>
      <c r="DL823" s="77">
        <v>0.28277229999999998</v>
      </c>
      <c r="DM823" s="77">
        <v>0.33465410000000001</v>
      </c>
      <c r="DN823" s="77">
        <v>0.2322902</v>
      </c>
      <c r="DO823" s="77">
        <v>9.9626300000000001E-2</v>
      </c>
      <c r="DP823" s="77">
        <v>0.14438889999999999</v>
      </c>
      <c r="DQ823" s="77">
        <v>0.15810959999999999</v>
      </c>
      <c r="DR823" s="77">
        <v>0.21134269999999999</v>
      </c>
      <c r="DS823" s="77">
        <v>0.40451419999999999</v>
      </c>
      <c r="DT823" s="77">
        <v>0.46089599999999997</v>
      </c>
      <c r="DU823" s="77">
        <v>0.44437520000000003</v>
      </c>
      <c r="DV823" s="77">
        <v>0.43937769999999998</v>
      </c>
      <c r="DW823" s="77">
        <v>-0.15358630000000001</v>
      </c>
      <c r="DX823" s="77">
        <v>-0.41934559999999999</v>
      </c>
      <c r="DY823" s="77">
        <v>-0.25417119999999999</v>
      </c>
      <c r="DZ823" s="77">
        <v>-0.23140549999999999</v>
      </c>
      <c r="EA823" s="77">
        <v>-0.23505319999999999</v>
      </c>
      <c r="EB823" s="77">
        <v>-1.7716900000000001E-2</v>
      </c>
      <c r="EC823" s="77">
        <v>0.1716415</v>
      </c>
      <c r="ED823" s="77">
        <v>5.7101800000000001E-2</v>
      </c>
      <c r="EE823" s="77">
        <v>-2.0698999999999999E-2</v>
      </c>
      <c r="EF823" s="77">
        <v>0.20633750000000001</v>
      </c>
      <c r="EG823" s="77">
        <v>0.31544240000000001</v>
      </c>
      <c r="EH823" s="77">
        <v>0.48274679999999998</v>
      </c>
      <c r="EI823" s="77">
        <v>0.2706556</v>
      </c>
      <c r="EJ823" s="77">
        <v>0.43659799999999999</v>
      </c>
      <c r="EK823" s="77">
        <v>0.49570029999999998</v>
      </c>
      <c r="EL823" s="77">
        <v>0.38611269999999998</v>
      </c>
      <c r="EM823" s="77">
        <v>0.2396636</v>
      </c>
      <c r="EN823" s="77">
        <v>0.24541080000000001</v>
      </c>
      <c r="EO823" s="77">
        <v>0.25712560000000001</v>
      </c>
      <c r="EP823" s="77">
        <v>0.31567070000000003</v>
      </c>
      <c r="EQ823" s="77">
        <v>0.536659</v>
      </c>
      <c r="ER823" s="77">
        <v>0.64743569999999995</v>
      </c>
      <c r="ES823" s="77">
        <v>0.61166799999999999</v>
      </c>
      <c r="ET823" s="77">
        <v>0.61681660000000005</v>
      </c>
      <c r="EU823" s="77">
        <v>46.001330000000003</v>
      </c>
      <c r="EV823" s="77">
        <v>44.793309999999998</v>
      </c>
      <c r="EW823" s="77">
        <v>44.37435</v>
      </c>
      <c r="EX823" s="77">
        <v>43.689729999999997</v>
      </c>
      <c r="EY823" s="77">
        <v>43.528289999999998</v>
      </c>
      <c r="EZ823" s="77">
        <v>42.846539999999997</v>
      </c>
      <c r="FA823" s="77">
        <v>42.586509999999997</v>
      </c>
      <c r="FB823" s="77">
        <v>44.524889999999999</v>
      </c>
      <c r="FC823" s="77">
        <v>53.979579999999999</v>
      </c>
      <c r="FD823" s="77">
        <v>64.487020000000001</v>
      </c>
      <c r="FE823" s="77">
        <v>69.844520000000003</v>
      </c>
      <c r="FF823" s="77">
        <v>71.790700000000001</v>
      </c>
      <c r="FG823" s="77">
        <v>72.841319999999996</v>
      </c>
      <c r="FH823" s="77">
        <v>72.891260000000003</v>
      </c>
      <c r="FI823" s="77">
        <v>72.470650000000006</v>
      </c>
      <c r="FJ823" s="77">
        <v>70.208759999999998</v>
      </c>
      <c r="FK823" s="77">
        <v>67.217479999999995</v>
      </c>
      <c r="FL823" s="77">
        <v>61.499630000000003</v>
      </c>
      <c r="FM823" s="77">
        <v>57.027439999999999</v>
      </c>
      <c r="FN823" s="77">
        <v>54.451770000000003</v>
      </c>
      <c r="FO823" s="77">
        <v>51.932580000000002</v>
      </c>
      <c r="FP823" s="77">
        <v>49.726309999999998</v>
      </c>
      <c r="FQ823" s="77">
        <v>48.883760000000002</v>
      </c>
      <c r="FR823" s="77">
        <v>48.042380000000001</v>
      </c>
      <c r="FS823" s="77">
        <v>2.1011320000000002</v>
      </c>
      <c r="FT823" s="77">
        <v>0.12633659999999999</v>
      </c>
      <c r="FU823" s="77">
        <v>9.3415300000000007E-2</v>
      </c>
    </row>
    <row r="824" spans="1:177" x14ac:dyDescent="0.25">
      <c r="A824" t="s">
        <v>226</v>
      </c>
      <c r="B824" t="s">
        <v>199</v>
      </c>
      <c r="C824" t="s">
        <v>272</v>
      </c>
      <c r="D824" s="30" t="s">
        <v>240</v>
      </c>
      <c r="E824" t="s">
        <v>219</v>
      </c>
      <c r="F824" s="78">
        <v>2655</v>
      </c>
      <c r="G824" s="77">
        <v>1.745444</v>
      </c>
      <c r="H824" s="77">
        <v>1.6095390000000001</v>
      </c>
      <c r="I824" s="77">
        <v>1.444966</v>
      </c>
      <c r="J824" s="77">
        <v>1.2403299999999999</v>
      </c>
      <c r="K824" s="77">
        <v>1.025833</v>
      </c>
      <c r="L824" s="77">
        <v>1.0414920000000001</v>
      </c>
      <c r="M824" s="77">
        <v>1.0505409999999999</v>
      </c>
      <c r="N824" s="77">
        <v>0.83094509999999999</v>
      </c>
      <c r="O824" s="77">
        <v>2.5726999999999998E-3</v>
      </c>
      <c r="P824" s="77">
        <v>-0.75009720000000002</v>
      </c>
      <c r="Q824" s="77">
        <v>-1.5482610000000001</v>
      </c>
      <c r="R824" s="77">
        <v>-2.0805829999999998</v>
      </c>
      <c r="S824" s="77">
        <v>-2.3591359999999999</v>
      </c>
      <c r="T824" s="77">
        <v>-2.2434720000000001</v>
      </c>
      <c r="U824" s="77">
        <v>-1.7891410000000001</v>
      </c>
      <c r="V824" s="77">
        <v>-0.94811909999999999</v>
      </c>
      <c r="W824" s="77">
        <v>0.15755259999999999</v>
      </c>
      <c r="X824" s="77">
        <v>1.283882</v>
      </c>
      <c r="Y824" s="77">
        <v>1.8643179999999999</v>
      </c>
      <c r="Z824" s="77">
        <v>1.8833089999999999</v>
      </c>
      <c r="AA824" s="77">
        <v>1.7985059999999999</v>
      </c>
      <c r="AB824" s="77">
        <v>1.835852</v>
      </c>
      <c r="AC824" s="77">
        <v>1.693371</v>
      </c>
      <c r="AD824" s="77">
        <v>1.473587</v>
      </c>
      <c r="AE824" s="77">
        <v>-0.92570019999999997</v>
      </c>
      <c r="AF824" s="77">
        <v>-1.0231920000000001</v>
      </c>
      <c r="AG824" s="77">
        <v>-0.7837672</v>
      </c>
      <c r="AH824" s="77">
        <v>-0.60738159999999997</v>
      </c>
      <c r="AI824" s="77">
        <v>-0.4576616</v>
      </c>
      <c r="AJ824" s="77">
        <v>-0.1899921</v>
      </c>
      <c r="AK824" s="77">
        <v>-0.13787179999999999</v>
      </c>
      <c r="AL824" s="77">
        <v>-0.18015819999999999</v>
      </c>
      <c r="AM824" s="77">
        <v>-0.20615720000000001</v>
      </c>
      <c r="AN824" s="77">
        <v>2.8010899999999998E-2</v>
      </c>
      <c r="AO824" s="77">
        <v>9.0080199999999999E-2</v>
      </c>
      <c r="AP824" s="77">
        <v>0.16451689999999999</v>
      </c>
      <c r="AQ824" s="77">
        <v>0.1122281</v>
      </c>
      <c r="AR824" s="77">
        <v>8.16138E-2</v>
      </c>
      <c r="AS824" s="77">
        <v>0.1053591</v>
      </c>
      <c r="AT824" s="77">
        <v>0.1023887</v>
      </c>
      <c r="AU824" s="77">
        <v>0.15888849999999999</v>
      </c>
      <c r="AV824" s="77">
        <v>0.14957570000000001</v>
      </c>
      <c r="AW824" s="77">
        <v>0.16200890000000001</v>
      </c>
      <c r="AX824" s="77">
        <v>4.41111E-2</v>
      </c>
      <c r="AY824" s="77">
        <v>-4.53E-2</v>
      </c>
      <c r="AZ824" s="77">
        <v>-1.1483500000000001E-2</v>
      </c>
      <c r="BA824" s="77">
        <v>7.1872000000000004E-3</v>
      </c>
      <c r="BB824" s="77">
        <v>-1.16492E-2</v>
      </c>
      <c r="BC824" s="77">
        <v>-0.82650880000000004</v>
      </c>
      <c r="BD824" s="77">
        <v>-0.92185189999999995</v>
      </c>
      <c r="BE824" s="77">
        <v>-0.6811836</v>
      </c>
      <c r="BF824" s="77">
        <v>-0.49109269999999999</v>
      </c>
      <c r="BG824" s="77">
        <v>-0.35098659999999998</v>
      </c>
      <c r="BH824" s="77">
        <v>-0.1157835</v>
      </c>
      <c r="BI824" s="77">
        <v>-8.5658100000000001E-2</v>
      </c>
      <c r="BJ824" s="77">
        <v>-0.1248201</v>
      </c>
      <c r="BK824" s="77">
        <v>-0.1464087</v>
      </c>
      <c r="BL824" s="77">
        <v>7.9428600000000002E-2</v>
      </c>
      <c r="BM824" s="77">
        <v>0.15271940000000001</v>
      </c>
      <c r="BN824" s="77">
        <v>0.2251746</v>
      </c>
      <c r="BO824" s="77">
        <v>0.18753049999999999</v>
      </c>
      <c r="BP824" s="77">
        <v>0.17627190000000001</v>
      </c>
      <c r="BQ824" s="77">
        <v>0.17946100000000001</v>
      </c>
      <c r="BR824" s="77">
        <v>0.18273420000000001</v>
      </c>
      <c r="BS824" s="77">
        <v>0.25938169999999999</v>
      </c>
      <c r="BT824" s="77">
        <v>0.2480097</v>
      </c>
      <c r="BU824" s="77">
        <v>0.23999229999999999</v>
      </c>
      <c r="BV824" s="77">
        <v>0.12843930000000001</v>
      </c>
      <c r="BW824" s="77">
        <v>3.8371599999999999E-2</v>
      </c>
      <c r="BX824" s="77">
        <v>7.9565200000000003E-2</v>
      </c>
      <c r="BY824" s="77">
        <v>8.3999299999999999E-2</v>
      </c>
      <c r="BZ824" s="77">
        <v>4.3472999999999998E-2</v>
      </c>
      <c r="CA824" s="77">
        <v>-0.75780899999999995</v>
      </c>
      <c r="CB824" s="77">
        <v>-0.85166419999999998</v>
      </c>
      <c r="CC824" s="77">
        <v>-0.61013459999999997</v>
      </c>
      <c r="CD824" s="77">
        <v>-0.41055130000000001</v>
      </c>
      <c r="CE824" s="77">
        <v>-0.27710390000000001</v>
      </c>
      <c r="CF824" s="77">
        <v>-6.4387E-2</v>
      </c>
      <c r="CG824" s="77">
        <v>-4.94951E-2</v>
      </c>
      <c r="CH824" s="77">
        <v>-8.6493100000000003E-2</v>
      </c>
      <c r="CI824" s="77">
        <v>-0.1050271</v>
      </c>
      <c r="CJ824" s="77">
        <v>0.1150403</v>
      </c>
      <c r="CK824" s="77">
        <v>0.1961031</v>
      </c>
      <c r="CL824" s="77">
        <v>0.26718589999999998</v>
      </c>
      <c r="CM824" s="77">
        <v>0.2396848</v>
      </c>
      <c r="CN824" s="77">
        <v>0.24183180000000001</v>
      </c>
      <c r="CO824" s="77">
        <v>0.23078380000000001</v>
      </c>
      <c r="CP824" s="77">
        <v>0.23838129999999999</v>
      </c>
      <c r="CQ824" s="77">
        <v>0.32898300000000003</v>
      </c>
      <c r="CR824" s="77">
        <v>0.31618479999999999</v>
      </c>
      <c r="CS824" s="77">
        <v>0.29400340000000003</v>
      </c>
      <c r="CT824" s="77">
        <v>0.1868447</v>
      </c>
      <c r="CU824" s="77">
        <v>9.63223E-2</v>
      </c>
      <c r="CV824" s="77">
        <v>0.14262520000000001</v>
      </c>
      <c r="CW824" s="77">
        <v>0.13719919999999999</v>
      </c>
      <c r="CX824" s="77">
        <v>8.1650500000000001E-2</v>
      </c>
      <c r="CY824" s="77">
        <v>-0.68910930000000004</v>
      </c>
      <c r="CZ824" s="77">
        <v>-0.78147650000000002</v>
      </c>
      <c r="DA824" s="77">
        <v>-0.53908560000000005</v>
      </c>
      <c r="DB824" s="77">
        <v>-0.33000990000000002</v>
      </c>
      <c r="DC824" s="77">
        <v>-0.20322119999999999</v>
      </c>
      <c r="DD824" s="77">
        <v>-1.2990399999999999E-2</v>
      </c>
      <c r="DE824" s="77">
        <v>-1.33321E-2</v>
      </c>
      <c r="DF824" s="77">
        <v>-4.8166100000000003E-2</v>
      </c>
      <c r="DG824" s="77">
        <v>-6.3645499999999994E-2</v>
      </c>
      <c r="DH824" s="77">
        <v>0.15065200000000001</v>
      </c>
      <c r="DI824" s="77">
        <v>0.2394868</v>
      </c>
      <c r="DJ824" s="77">
        <v>0.30919730000000001</v>
      </c>
      <c r="DK824" s="77">
        <v>0.29183910000000002</v>
      </c>
      <c r="DL824" s="77">
        <v>0.30739169999999999</v>
      </c>
      <c r="DM824" s="77">
        <v>0.28210659999999999</v>
      </c>
      <c r="DN824" s="77">
        <v>0.29402830000000002</v>
      </c>
      <c r="DO824" s="77">
        <v>0.3985843</v>
      </c>
      <c r="DP824" s="77">
        <v>0.38435989999999998</v>
      </c>
      <c r="DQ824" s="77">
        <v>0.3480144</v>
      </c>
      <c r="DR824" s="77">
        <v>0.2452502</v>
      </c>
      <c r="DS824" s="77">
        <v>0.15427299999999999</v>
      </c>
      <c r="DT824" s="77">
        <v>0.20568520000000001</v>
      </c>
      <c r="DU824" s="77">
        <v>0.19039900000000001</v>
      </c>
      <c r="DV824" s="77">
        <v>0.119828</v>
      </c>
      <c r="DW824" s="77">
        <v>-0.58991780000000005</v>
      </c>
      <c r="DX824" s="77">
        <v>-0.68013659999999998</v>
      </c>
      <c r="DY824" s="77">
        <v>-0.436502</v>
      </c>
      <c r="DZ824" s="77">
        <v>-0.21372099999999999</v>
      </c>
      <c r="EA824" s="77">
        <v>-9.6546199999999999E-2</v>
      </c>
      <c r="EB824" s="77">
        <v>6.1218099999999998E-2</v>
      </c>
      <c r="EC824" s="77">
        <v>3.8881600000000002E-2</v>
      </c>
      <c r="ED824" s="77">
        <v>7.1720000000000004E-3</v>
      </c>
      <c r="EE824" s="77">
        <v>-3.8969999999999999E-3</v>
      </c>
      <c r="EF824" s="77">
        <v>0.20206969999999999</v>
      </c>
      <c r="EG824" s="77">
        <v>0.30212600000000001</v>
      </c>
      <c r="EH824" s="77">
        <v>0.36985499999999999</v>
      </c>
      <c r="EI824" s="77">
        <v>0.36714160000000001</v>
      </c>
      <c r="EJ824" s="77">
        <v>0.40204980000000001</v>
      </c>
      <c r="EK824" s="77">
        <v>0.35620849999999998</v>
      </c>
      <c r="EL824" s="77">
        <v>0.37437379999999998</v>
      </c>
      <c r="EM824" s="77">
        <v>0.49907750000000001</v>
      </c>
      <c r="EN824" s="77">
        <v>0.4827939</v>
      </c>
      <c r="EO824" s="77">
        <v>0.42599779999999998</v>
      </c>
      <c r="EP824" s="77">
        <v>0.32957829999999999</v>
      </c>
      <c r="EQ824" s="77">
        <v>0.2379445</v>
      </c>
      <c r="ER824" s="77">
        <v>0.29673389999999999</v>
      </c>
      <c r="ES824" s="77">
        <v>0.26721109999999998</v>
      </c>
      <c r="ET824" s="77">
        <v>0.1749502</v>
      </c>
      <c r="EU824" s="77">
        <v>58.217759999999998</v>
      </c>
      <c r="EV824" s="77">
        <v>57.551850000000002</v>
      </c>
      <c r="EW824" s="77">
        <v>56.583710000000004</v>
      </c>
      <c r="EX824" s="77">
        <v>55.666589999999999</v>
      </c>
      <c r="EY824" s="77">
        <v>55.005090000000003</v>
      </c>
      <c r="EZ824" s="77">
        <v>55.263039999999997</v>
      </c>
      <c r="FA824" s="77">
        <v>54.495249999999999</v>
      </c>
      <c r="FB824" s="77">
        <v>54.760959999999997</v>
      </c>
      <c r="FC824" s="77">
        <v>59.90157</v>
      </c>
      <c r="FD824" s="77">
        <v>67.853920000000002</v>
      </c>
      <c r="FE824" s="77">
        <v>73.195040000000006</v>
      </c>
      <c r="FF824" s="77">
        <v>77.039339999999996</v>
      </c>
      <c r="FG824" s="77">
        <v>78.915120000000002</v>
      </c>
      <c r="FH824" s="77">
        <v>79.503699999999995</v>
      </c>
      <c r="FI824" s="77">
        <v>79.736909999999995</v>
      </c>
      <c r="FJ824" s="77">
        <v>79.084370000000007</v>
      </c>
      <c r="FK824" s="77">
        <v>77.887060000000005</v>
      </c>
      <c r="FL824" s="77">
        <v>75.226979999999998</v>
      </c>
      <c r="FM824" s="77">
        <v>70.800830000000005</v>
      </c>
      <c r="FN824" s="77">
        <v>65.897919999999999</v>
      </c>
      <c r="FO824" s="77">
        <v>63.767670000000003</v>
      </c>
      <c r="FP824" s="77">
        <v>61.872729999999997</v>
      </c>
      <c r="FQ824" s="77">
        <v>60.017290000000003</v>
      </c>
      <c r="FR824" s="77">
        <v>58.637</v>
      </c>
      <c r="FS824" s="77">
        <v>1.061963</v>
      </c>
      <c r="FT824" s="77">
        <v>4.8633200000000001E-2</v>
      </c>
      <c r="FU824" s="77">
        <v>0.1027494</v>
      </c>
    </row>
    <row r="825" spans="1:177" x14ac:dyDescent="0.25">
      <c r="A825" t="s">
        <v>226</v>
      </c>
      <c r="B825" t="s">
        <v>199</v>
      </c>
      <c r="C825" t="s">
        <v>272</v>
      </c>
      <c r="D825" s="30" t="s">
        <v>240</v>
      </c>
      <c r="E825" t="s">
        <v>220</v>
      </c>
      <c r="F825" s="78">
        <v>1648</v>
      </c>
      <c r="G825" s="77">
        <v>1.96404</v>
      </c>
      <c r="H825" s="77">
        <v>1.8072619999999999</v>
      </c>
      <c r="I825" s="77">
        <v>1.584646</v>
      </c>
      <c r="J825" s="77">
        <v>1.367245</v>
      </c>
      <c r="K825" s="77">
        <v>1.0789359999999999</v>
      </c>
      <c r="L825" s="77">
        <v>1.042454</v>
      </c>
      <c r="M825" s="77">
        <v>0.99389609999999995</v>
      </c>
      <c r="N825" s="77">
        <v>0.80186360000000001</v>
      </c>
      <c r="O825" s="77">
        <v>5.9792499999999998E-2</v>
      </c>
      <c r="P825" s="77">
        <v>-0.626278</v>
      </c>
      <c r="Q825" s="77">
        <v>-1.450445</v>
      </c>
      <c r="R825" s="77">
        <v>-2.00508</v>
      </c>
      <c r="S825" s="77">
        <v>-2.3282729999999998</v>
      </c>
      <c r="T825" s="77">
        <v>-2.2305549999999998</v>
      </c>
      <c r="U825" s="77">
        <v>-1.830762</v>
      </c>
      <c r="V825" s="77">
        <v>-0.98882369999999997</v>
      </c>
      <c r="W825" s="77">
        <v>0.1280618</v>
      </c>
      <c r="X825" s="77">
        <v>1.2897959999999999</v>
      </c>
      <c r="Y825" s="77">
        <v>1.83633</v>
      </c>
      <c r="Z825" s="77">
        <v>1.9327780000000001</v>
      </c>
      <c r="AA825" s="77">
        <v>1.730961</v>
      </c>
      <c r="AB825" s="77">
        <v>1.6890419999999999</v>
      </c>
      <c r="AC825" s="77">
        <v>1.5856250000000001</v>
      </c>
      <c r="AD825" s="77">
        <v>1.4230050000000001</v>
      </c>
      <c r="AE825" s="77">
        <v>-0.73168940000000005</v>
      </c>
      <c r="AF825" s="77">
        <v>-0.84535260000000001</v>
      </c>
      <c r="AG825" s="77">
        <v>-0.63469310000000001</v>
      </c>
      <c r="AH825" s="77">
        <v>-0.46600619999999998</v>
      </c>
      <c r="AI825" s="77">
        <v>-0.42369980000000002</v>
      </c>
      <c r="AJ825" s="77">
        <v>-0.25455860000000002</v>
      </c>
      <c r="AK825" s="77">
        <v>-0.23212579999999999</v>
      </c>
      <c r="AL825" s="77">
        <v>-0.2637446</v>
      </c>
      <c r="AM825" s="77">
        <v>-0.20739550000000001</v>
      </c>
      <c r="AN825" s="77">
        <v>2.6836700000000002E-2</v>
      </c>
      <c r="AO825" s="77">
        <v>2.5770600000000001E-2</v>
      </c>
      <c r="AP825" s="77">
        <v>9.8816799999999996E-2</v>
      </c>
      <c r="AQ825" s="77">
        <v>6.7857999999999998E-3</v>
      </c>
      <c r="AR825" s="77">
        <v>-3.3072299999999999E-2</v>
      </c>
      <c r="AS825" s="77">
        <v>-2.0986399999999999E-2</v>
      </c>
      <c r="AT825" s="77">
        <v>-8.3164999999999992E-3</v>
      </c>
      <c r="AU825" s="77">
        <v>5.5181500000000001E-2</v>
      </c>
      <c r="AV825" s="77">
        <v>8.7083800000000003E-2</v>
      </c>
      <c r="AW825" s="77">
        <v>5.77166E-2</v>
      </c>
      <c r="AX825" s="77">
        <v>4.7359400000000003E-2</v>
      </c>
      <c r="AY825" s="77">
        <v>-0.13891100000000001</v>
      </c>
      <c r="AZ825" s="77">
        <v>-0.14252960000000001</v>
      </c>
      <c r="BA825" s="77">
        <v>-0.1024432</v>
      </c>
      <c r="BB825" s="77">
        <v>-9.0241100000000005E-2</v>
      </c>
      <c r="BC825" s="77">
        <v>-0.65643059999999998</v>
      </c>
      <c r="BD825" s="77">
        <v>-0.75843439999999995</v>
      </c>
      <c r="BE825" s="77">
        <v>-0.56177310000000003</v>
      </c>
      <c r="BF825" s="77">
        <v>-0.38582899999999998</v>
      </c>
      <c r="BG825" s="77">
        <v>-0.33261940000000001</v>
      </c>
      <c r="BH825" s="77">
        <v>-0.15831110000000001</v>
      </c>
      <c r="BI825" s="77">
        <v>-0.16216079999999999</v>
      </c>
      <c r="BJ825" s="77">
        <v>-0.18834880000000001</v>
      </c>
      <c r="BK825" s="77">
        <v>-0.13589219999999999</v>
      </c>
      <c r="BL825" s="77">
        <v>9.8664399999999999E-2</v>
      </c>
      <c r="BM825" s="77">
        <v>0.1166066</v>
      </c>
      <c r="BN825" s="77">
        <v>0.186141</v>
      </c>
      <c r="BO825" s="77">
        <v>0.1162801</v>
      </c>
      <c r="BP825" s="77">
        <v>0.1031483</v>
      </c>
      <c r="BQ825" s="77">
        <v>8.0643999999999993E-2</v>
      </c>
      <c r="BR825" s="77">
        <v>9.83295E-2</v>
      </c>
      <c r="BS825" s="77">
        <v>0.19753560000000001</v>
      </c>
      <c r="BT825" s="77">
        <v>0.22609950000000001</v>
      </c>
      <c r="BU825" s="77">
        <v>0.16352990000000001</v>
      </c>
      <c r="BV825" s="77">
        <v>0.12918089999999999</v>
      </c>
      <c r="BW825" s="77">
        <v>-7.09119E-2</v>
      </c>
      <c r="BX825" s="77">
        <v>-8.4232899999999999E-2</v>
      </c>
      <c r="BY825" s="77">
        <v>-4.7279399999999999E-2</v>
      </c>
      <c r="BZ825" s="77">
        <v>-2.90096E-2</v>
      </c>
      <c r="CA825" s="77">
        <v>-0.60430660000000003</v>
      </c>
      <c r="CB825" s="77">
        <v>-0.69823519999999994</v>
      </c>
      <c r="CC825" s="77">
        <v>-0.51126899999999997</v>
      </c>
      <c r="CD825" s="77">
        <v>-0.3302986</v>
      </c>
      <c r="CE825" s="77">
        <v>-0.26953739999999998</v>
      </c>
      <c r="CF825" s="77">
        <v>-9.1650499999999996E-2</v>
      </c>
      <c r="CG825" s="77">
        <v>-0.11370329999999999</v>
      </c>
      <c r="CH825" s="77">
        <v>-0.1361299</v>
      </c>
      <c r="CI825" s="77">
        <v>-8.6369299999999996E-2</v>
      </c>
      <c r="CJ825" s="77">
        <v>0.14841199999999999</v>
      </c>
      <c r="CK825" s="77">
        <v>0.17951929999999999</v>
      </c>
      <c r="CL825" s="77">
        <v>0.24662139999999999</v>
      </c>
      <c r="CM825" s="77">
        <v>0.1921156</v>
      </c>
      <c r="CN825" s="77">
        <v>0.19749430000000001</v>
      </c>
      <c r="CO825" s="77">
        <v>0.1510329</v>
      </c>
      <c r="CP825" s="77">
        <v>0.17219219999999999</v>
      </c>
      <c r="CQ825" s="77">
        <v>0.29612959999999999</v>
      </c>
      <c r="CR825" s="77">
        <v>0.32238129999999998</v>
      </c>
      <c r="CS825" s="77">
        <v>0.2368159</v>
      </c>
      <c r="CT825" s="77">
        <v>0.1858503</v>
      </c>
      <c r="CU825" s="77">
        <v>-2.3816E-2</v>
      </c>
      <c r="CV825" s="77">
        <v>-4.3856699999999998E-2</v>
      </c>
      <c r="CW825" s="77">
        <v>-9.0731000000000006E-3</v>
      </c>
      <c r="CX825" s="77">
        <v>1.33992E-2</v>
      </c>
      <c r="CY825" s="77">
        <v>-0.55218259999999997</v>
      </c>
      <c r="CZ825" s="77">
        <v>-0.63803589999999999</v>
      </c>
      <c r="DA825" s="77">
        <v>-0.46076479999999997</v>
      </c>
      <c r="DB825" s="77">
        <v>-0.27476810000000002</v>
      </c>
      <c r="DC825" s="77">
        <v>-0.20645549999999999</v>
      </c>
      <c r="DD825" s="77">
        <v>-2.49898E-2</v>
      </c>
      <c r="DE825" s="77">
        <v>-6.5245700000000004E-2</v>
      </c>
      <c r="DF825" s="77">
        <v>-8.3910999999999999E-2</v>
      </c>
      <c r="DG825" s="77">
        <v>-3.6846299999999998E-2</v>
      </c>
      <c r="DH825" s="77">
        <v>0.19815959999999999</v>
      </c>
      <c r="DI825" s="77">
        <v>0.24243200000000001</v>
      </c>
      <c r="DJ825" s="77">
        <v>0.30710179999999998</v>
      </c>
      <c r="DK825" s="77">
        <v>0.26795099999999999</v>
      </c>
      <c r="DL825" s="77">
        <v>0.29184019999999999</v>
      </c>
      <c r="DM825" s="77">
        <v>0.2214218</v>
      </c>
      <c r="DN825" s="77">
        <v>0.24605479999999999</v>
      </c>
      <c r="DO825" s="77">
        <v>0.39472360000000001</v>
      </c>
      <c r="DP825" s="77">
        <v>0.41866310000000001</v>
      </c>
      <c r="DQ825" s="77">
        <v>0.31010189999999999</v>
      </c>
      <c r="DR825" s="77">
        <v>0.2425196</v>
      </c>
      <c r="DS825" s="77">
        <v>2.3279999999999999E-2</v>
      </c>
      <c r="DT825" s="77">
        <v>-3.4805999999999999E-3</v>
      </c>
      <c r="DU825" s="77">
        <v>2.9133099999999999E-2</v>
      </c>
      <c r="DV825" s="77">
        <v>5.5808000000000003E-2</v>
      </c>
      <c r="DW825" s="77">
        <v>-0.47692370000000001</v>
      </c>
      <c r="DX825" s="77">
        <v>-0.55111770000000004</v>
      </c>
      <c r="DY825" s="77">
        <v>-0.38784479999999999</v>
      </c>
      <c r="DZ825" s="77">
        <v>-0.19459099999999999</v>
      </c>
      <c r="EA825" s="77">
        <v>-0.11537509999999999</v>
      </c>
      <c r="EB825" s="77">
        <v>7.1257600000000004E-2</v>
      </c>
      <c r="EC825" s="77">
        <v>4.7193000000000001E-3</v>
      </c>
      <c r="ED825" s="77">
        <v>-8.5152000000000005E-3</v>
      </c>
      <c r="EE825" s="77">
        <v>3.4657E-2</v>
      </c>
      <c r="EF825" s="77">
        <v>0.26998729999999999</v>
      </c>
      <c r="EG825" s="77">
        <v>0.33326800000000001</v>
      </c>
      <c r="EH825" s="77">
        <v>0.394426</v>
      </c>
      <c r="EI825" s="77">
        <v>0.37744529999999998</v>
      </c>
      <c r="EJ825" s="77">
        <v>0.42806080000000002</v>
      </c>
      <c r="EK825" s="77">
        <v>0.32305220000000001</v>
      </c>
      <c r="EL825" s="77">
        <v>0.35270079999999998</v>
      </c>
      <c r="EM825" s="77">
        <v>0.53707769999999999</v>
      </c>
      <c r="EN825" s="77">
        <v>0.55767869999999997</v>
      </c>
      <c r="EO825" s="77">
        <v>0.41591529999999999</v>
      </c>
      <c r="EP825" s="77">
        <v>0.32434109999999999</v>
      </c>
      <c r="EQ825" s="77">
        <v>9.1278999999999999E-2</v>
      </c>
      <c r="ER825" s="77">
        <v>5.4816200000000002E-2</v>
      </c>
      <c r="ES825" s="77">
        <v>8.4296999999999997E-2</v>
      </c>
      <c r="ET825" s="77">
        <v>0.11703959999999999</v>
      </c>
      <c r="EU825" s="77">
        <v>61.171030000000002</v>
      </c>
      <c r="EV825" s="77">
        <v>60.684820000000002</v>
      </c>
      <c r="EW825" s="77">
        <v>59.89696</v>
      </c>
      <c r="EX825" s="77">
        <v>58.810980000000001</v>
      </c>
      <c r="EY825" s="77">
        <v>58.116590000000002</v>
      </c>
      <c r="EZ825" s="77">
        <v>58.616289999999999</v>
      </c>
      <c r="FA825" s="77">
        <v>58.045009999999998</v>
      </c>
      <c r="FB825" s="77">
        <v>58.17604</v>
      </c>
      <c r="FC825" s="77">
        <v>62.406199999999998</v>
      </c>
      <c r="FD825" s="77">
        <v>68.573779999999999</v>
      </c>
      <c r="FE825" s="77">
        <v>72.993639999999999</v>
      </c>
      <c r="FF825" s="77">
        <v>76.558229999999995</v>
      </c>
      <c r="FG825" s="77">
        <v>78.249600000000001</v>
      </c>
      <c r="FH825" s="77">
        <v>78.447400000000002</v>
      </c>
      <c r="FI825" s="77">
        <v>78.36515</v>
      </c>
      <c r="FJ825" s="77">
        <v>77.413120000000006</v>
      </c>
      <c r="FK825" s="77">
        <v>76.415859999999995</v>
      </c>
      <c r="FL825" s="77">
        <v>73.8035</v>
      </c>
      <c r="FM825" s="77">
        <v>70.409419999999997</v>
      </c>
      <c r="FN825" s="77">
        <v>67.048320000000004</v>
      </c>
      <c r="FO825" s="77">
        <v>65.68186</v>
      </c>
      <c r="FP825" s="77">
        <v>64.449870000000004</v>
      </c>
      <c r="FQ825" s="77">
        <v>62.872250000000001</v>
      </c>
      <c r="FR825" s="77">
        <v>61.472740000000002</v>
      </c>
      <c r="FS825" s="77">
        <v>1.462939</v>
      </c>
      <c r="FT825" s="77">
        <v>6.2966300000000003E-2</v>
      </c>
      <c r="FU825" s="77">
        <v>0.1315365</v>
      </c>
    </row>
    <row r="826" spans="1:177" x14ac:dyDescent="0.25">
      <c r="A826" t="s">
        <v>226</v>
      </c>
      <c r="B826" t="s">
        <v>199</v>
      </c>
      <c r="C826" t="s">
        <v>272</v>
      </c>
      <c r="D826" s="30" t="s">
        <v>240</v>
      </c>
      <c r="E826" t="s">
        <v>221</v>
      </c>
      <c r="F826" s="78">
        <v>1007</v>
      </c>
      <c r="G826" s="77">
        <v>1.3770340000000001</v>
      </c>
      <c r="H826" s="77">
        <v>1.2879229999999999</v>
      </c>
      <c r="I826" s="77">
        <v>1.2175910000000001</v>
      </c>
      <c r="J826" s="77">
        <v>1.033731</v>
      </c>
      <c r="K826" s="77">
        <v>0.94284809999999997</v>
      </c>
      <c r="L826" s="77">
        <v>1.0489839999999999</v>
      </c>
      <c r="M826" s="77">
        <v>1.14299</v>
      </c>
      <c r="N826" s="77">
        <v>0.87377590000000005</v>
      </c>
      <c r="O826" s="77">
        <v>-9.3903899999999998E-2</v>
      </c>
      <c r="P826" s="77">
        <v>-0.95008329999999996</v>
      </c>
      <c r="Q826" s="77">
        <v>-1.705714</v>
      </c>
      <c r="R826" s="77">
        <v>-2.212558</v>
      </c>
      <c r="S826" s="77">
        <v>-2.428042</v>
      </c>
      <c r="T826" s="77">
        <v>-2.2910729999999999</v>
      </c>
      <c r="U826" s="77">
        <v>-1.7387809999999999</v>
      </c>
      <c r="V826" s="77">
        <v>-0.90909649999999997</v>
      </c>
      <c r="W826" s="77">
        <v>0.17005100000000001</v>
      </c>
      <c r="X826" s="77">
        <v>1.2436910000000001</v>
      </c>
      <c r="Y826" s="77">
        <v>1.8897839999999999</v>
      </c>
      <c r="Z826" s="77">
        <v>1.7852730000000001</v>
      </c>
      <c r="AA826" s="77">
        <v>1.917195</v>
      </c>
      <c r="AB826" s="77">
        <v>2.0916250000000001</v>
      </c>
      <c r="AC826" s="77">
        <v>1.8727609999999999</v>
      </c>
      <c r="AD826" s="77">
        <v>1.5472379999999999</v>
      </c>
      <c r="AE826" s="77">
        <v>-1.41282</v>
      </c>
      <c r="AF826" s="77">
        <v>-1.4934259999999999</v>
      </c>
      <c r="AG826" s="77">
        <v>-1.2009810000000001</v>
      </c>
      <c r="AH826" s="77">
        <v>-1.0301089999999999</v>
      </c>
      <c r="AI826" s="77">
        <v>-0.70756470000000005</v>
      </c>
      <c r="AJ826" s="77">
        <v>-0.19284599999999999</v>
      </c>
      <c r="AK826" s="77">
        <v>-4.1653200000000001E-2</v>
      </c>
      <c r="AL826" s="77">
        <v>-0.1133386</v>
      </c>
      <c r="AM826" s="77">
        <v>-0.3182392</v>
      </c>
      <c r="AN826" s="77">
        <v>-4.4046399999999999E-2</v>
      </c>
      <c r="AO826" s="77">
        <v>0.1079616</v>
      </c>
      <c r="AP826" s="77">
        <v>0.17718249999999999</v>
      </c>
      <c r="AQ826" s="77">
        <v>0.1693654</v>
      </c>
      <c r="AR826" s="77">
        <v>0.12750590000000001</v>
      </c>
      <c r="AS826" s="77">
        <v>0.17717040000000001</v>
      </c>
      <c r="AT826" s="77">
        <v>0.12665029999999999</v>
      </c>
      <c r="AU826" s="77">
        <v>0.16875109999999999</v>
      </c>
      <c r="AV826" s="77">
        <v>0.10368230000000001</v>
      </c>
      <c r="AW826" s="77">
        <v>0.1936408</v>
      </c>
      <c r="AX826" s="77">
        <v>-0.13209270000000001</v>
      </c>
      <c r="AY826" s="77">
        <v>-1.77001E-2</v>
      </c>
      <c r="AZ826" s="77">
        <v>0.1148854</v>
      </c>
      <c r="BA826" s="77">
        <v>8.7753399999999995E-2</v>
      </c>
      <c r="BB826" s="77">
        <v>2.05878E-2</v>
      </c>
      <c r="BC826" s="77">
        <v>-1.1798420000000001</v>
      </c>
      <c r="BD826" s="77">
        <v>-1.262351</v>
      </c>
      <c r="BE826" s="77">
        <v>-0.94864380000000004</v>
      </c>
      <c r="BF826" s="77">
        <v>-0.74246290000000004</v>
      </c>
      <c r="BG826" s="77">
        <v>-0.45936129999999997</v>
      </c>
      <c r="BH826" s="77">
        <v>-8.4538000000000002E-2</v>
      </c>
      <c r="BI826" s="77">
        <v>1.6932099999999999E-2</v>
      </c>
      <c r="BJ826" s="77">
        <v>-5.1705599999999997E-2</v>
      </c>
      <c r="BK826" s="77">
        <v>-0.2120118</v>
      </c>
      <c r="BL826" s="77">
        <v>1.68056E-2</v>
      </c>
      <c r="BM826" s="77">
        <v>0.17312420000000001</v>
      </c>
      <c r="BN826" s="77">
        <v>0.2413662</v>
      </c>
      <c r="BO826" s="77">
        <v>0.24219570000000001</v>
      </c>
      <c r="BP826" s="77">
        <v>0.2183842</v>
      </c>
      <c r="BQ826" s="77">
        <v>0.27227649999999998</v>
      </c>
      <c r="BR826" s="77">
        <v>0.2393248</v>
      </c>
      <c r="BS826" s="77">
        <v>0.27440510000000001</v>
      </c>
      <c r="BT826" s="77">
        <v>0.20647489999999999</v>
      </c>
      <c r="BU826" s="77">
        <v>0.29770150000000001</v>
      </c>
      <c r="BV826" s="77">
        <v>4.8940600000000001E-2</v>
      </c>
      <c r="BW826" s="77">
        <v>0.1722602</v>
      </c>
      <c r="BX826" s="77">
        <v>0.32319199999999998</v>
      </c>
      <c r="BY826" s="77">
        <v>0.26212780000000002</v>
      </c>
      <c r="BZ826" s="77">
        <v>0.12262579999999999</v>
      </c>
      <c r="CA826" s="77">
        <v>-1.018483</v>
      </c>
      <c r="CB826" s="77">
        <v>-1.102309</v>
      </c>
      <c r="CC826" s="77">
        <v>-0.77387550000000005</v>
      </c>
      <c r="CD826" s="77">
        <v>-0.54323980000000005</v>
      </c>
      <c r="CE826" s="77">
        <v>-0.2874563</v>
      </c>
      <c r="CF826" s="77">
        <v>-9.5242E-3</v>
      </c>
      <c r="CG826" s="77">
        <v>5.7508099999999999E-2</v>
      </c>
      <c r="CH826" s="77">
        <v>-9.0188000000000004E-3</v>
      </c>
      <c r="CI826" s="77">
        <v>-0.13843910000000001</v>
      </c>
      <c r="CJ826" s="77">
        <v>5.89516E-2</v>
      </c>
      <c r="CK826" s="77">
        <v>0.21825559999999999</v>
      </c>
      <c r="CL826" s="77">
        <v>0.2858195</v>
      </c>
      <c r="CM826" s="77">
        <v>0.2926378</v>
      </c>
      <c r="CN826" s="77">
        <v>0.28132629999999997</v>
      </c>
      <c r="CO826" s="77">
        <v>0.33814670000000002</v>
      </c>
      <c r="CP826" s="77">
        <v>0.3173628</v>
      </c>
      <c r="CQ826" s="77">
        <v>0.34758070000000002</v>
      </c>
      <c r="CR826" s="77">
        <v>0.27766879999999999</v>
      </c>
      <c r="CS826" s="77">
        <v>0.36977359999999998</v>
      </c>
      <c r="CT826" s="77">
        <v>0.1743237</v>
      </c>
      <c r="CU826" s="77">
        <v>0.30382609999999999</v>
      </c>
      <c r="CV826" s="77">
        <v>0.46746460000000001</v>
      </c>
      <c r="CW826" s="77">
        <v>0.38289899999999999</v>
      </c>
      <c r="CX826" s="77">
        <v>0.193297</v>
      </c>
      <c r="CY826" s="77">
        <v>-0.85712310000000003</v>
      </c>
      <c r="CZ826" s="77">
        <v>-0.94226779999999999</v>
      </c>
      <c r="DA826" s="77">
        <v>-0.5991071</v>
      </c>
      <c r="DB826" s="77">
        <v>-0.34401680000000001</v>
      </c>
      <c r="DC826" s="77">
        <v>-0.1155514</v>
      </c>
      <c r="DD826" s="77">
        <v>6.5489599999999995E-2</v>
      </c>
      <c r="DE826" s="77">
        <v>9.8084099999999994E-2</v>
      </c>
      <c r="DF826" s="77">
        <v>3.3667900000000001E-2</v>
      </c>
      <c r="DG826" s="77">
        <v>-6.4866300000000002E-2</v>
      </c>
      <c r="DH826" s="77">
        <v>0.10109750000000001</v>
      </c>
      <c r="DI826" s="77">
        <v>0.26338699999999998</v>
      </c>
      <c r="DJ826" s="77">
        <v>0.33027289999999998</v>
      </c>
      <c r="DK826" s="77">
        <v>0.34307989999999999</v>
      </c>
      <c r="DL826" s="77">
        <v>0.34426839999999997</v>
      </c>
      <c r="DM826" s="77">
        <v>0.40401690000000001</v>
      </c>
      <c r="DN826" s="77">
        <v>0.3954008</v>
      </c>
      <c r="DO826" s="77">
        <v>0.42075630000000003</v>
      </c>
      <c r="DP826" s="77">
        <v>0.34886260000000002</v>
      </c>
      <c r="DQ826" s="77">
        <v>0.44184580000000001</v>
      </c>
      <c r="DR826" s="77">
        <v>0.2997068</v>
      </c>
      <c r="DS826" s="77">
        <v>0.435392</v>
      </c>
      <c r="DT826" s="77">
        <v>0.61173710000000003</v>
      </c>
      <c r="DU826" s="77">
        <v>0.50367030000000002</v>
      </c>
      <c r="DV826" s="77">
        <v>0.26396819999999999</v>
      </c>
      <c r="DW826" s="77">
        <v>-0.62414570000000003</v>
      </c>
      <c r="DX826" s="77">
        <v>-0.71119310000000002</v>
      </c>
      <c r="DY826" s="77">
        <v>-0.34676940000000001</v>
      </c>
      <c r="DZ826" s="77">
        <v>-5.6370299999999998E-2</v>
      </c>
      <c r="EA826" s="77">
        <v>0.13265199999999999</v>
      </c>
      <c r="EB826" s="77">
        <v>0.1737976</v>
      </c>
      <c r="EC826" s="77">
        <v>0.15666939999999999</v>
      </c>
      <c r="ED826" s="77">
        <v>9.5300899999999994E-2</v>
      </c>
      <c r="EE826" s="77">
        <v>4.1361000000000002E-2</v>
      </c>
      <c r="EF826" s="77">
        <v>0.1619495</v>
      </c>
      <c r="EG826" s="77">
        <v>0.3285496</v>
      </c>
      <c r="EH826" s="77">
        <v>0.39445659999999999</v>
      </c>
      <c r="EI826" s="77">
        <v>0.41591030000000001</v>
      </c>
      <c r="EJ826" s="77">
        <v>0.4351467</v>
      </c>
      <c r="EK826" s="77">
        <v>0.49912289999999998</v>
      </c>
      <c r="EL826" s="77">
        <v>0.50807519999999995</v>
      </c>
      <c r="EM826" s="77">
        <v>0.5264103</v>
      </c>
      <c r="EN826" s="77">
        <v>0.45165519999999998</v>
      </c>
      <c r="EO826" s="77">
        <v>0.54590649999999996</v>
      </c>
      <c r="EP826" s="77">
        <v>0.4807401</v>
      </c>
      <c r="EQ826" s="77">
        <v>0.62535229999999997</v>
      </c>
      <c r="ER826" s="77">
        <v>0.82004379999999999</v>
      </c>
      <c r="ES826" s="77">
        <v>0.67804469999999994</v>
      </c>
      <c r="ET826" s="77">
        <v>0.3660062</v>
      </c>
      <c r="EU826" s="77">
        <v>53.473210000000002</v>
      </c>
      <c r="EV826" s="77">
        <v>52.518590000000003</v>
      </c>
      <c r="EW826" s="77">
        <v>51.260840000000002</v>
      </c>
      <c r="EX826" s="77">
        <v>50.615000000000002</v>
      </c>
      <c r="EY826" s="77">
        <v>50.006340000000002</v>
      </c>
      <c r="EZ826" s="77">
        <v>49.875929999999997</v>
      </c>
      <c r="FA826" s="77">
        <v>48.792430000000003</v>
      </c>
      <c r="FB826" s="77">
        <v>49.274500000000003</v>
      </c>
      <c r="FC826" s="77">
        <v>55.877780000000001</v>
      </c>
      <c r="FD826" s="77">
        <v>66.697429999999997</v>
      </c>
      <c r="FE826" s="77">
        <v>73.518590000000003</v>
      </c>
      <c r="FF826" s="77">
        <v>77.812259999999995</v>
      </c>
      <c r="FG826" s="77">
        <v>79.984309999999994</v>
      </c>
      <c r="FH826" s="77">
        <v>81.200699999999998</v>
      </c>
      <c r="FI826" s="77">
        <v>81.940700000000007</v>
      </c>
      <c r="FJ826" s="77">
        <v>81.769300000000001</v>
      </c>
      <c r="FK826" s="77">
        <v>80.250619999999998</v>
      </c>
      <c r="FL826" s="77">
        <v>77.51388</v>
      </c>
      <c r="FM826" s="77">
        <v>71.429680000000005</v>
      </c>
      <c r="FN826" s="77">
        <v>64.04974</v>
      </c>
      <c r="FO826" s="77">
        <v>60.692459999999997</v>
      </c>
      <c r="FP826" s="77">
        <v>57.732460000000003</v>
      </c>
      <c r="FQ826" s="77">
        <v>55.430689999999998</v>
      </c>
      <c r="FR826" s="77">
        <v>54.081290000000003</v>
      </c>
      <c r="FS826" s="77">
        <v>1.346122</v>
      </c>
      <c r="FT826" s="77">
        <v>7.0236699999999999E-2</v>
      </c>
      <c r="FU826" s="77">
        <v>0.16200220000000001</v>
      </c>
    </row>
    <row r="827" spans="1:177" x14ac:dyDescent="0.25">
      <c r="A827" t="s">
        <v>226</v>
      </c>
      <c r="B827" t="s">
        <v>199</v>
      </c>
      <c r="C827" t="s">
        <v>272</v>
      </c>
      <c r="D827" s="30" t="s">
        <v>241</v>
      </c>
      <c r="E827" t="s">
        <v>219</v>
      </c>
      <c r="F827" s="78">
        <v>3268</v>
      </c>
      <c r="G827" s="77">
        <v>1.4659899999999999</v>
      </c>
      <c r="H827" s="77">
        <v>1.2048490000000001</v>
      </c>
      <c r="I827" s="77">
        <v>1.150285</v>
      </c>
      <c r="J827" s="77">
        <v>1.0792900000000001</v>
      </c>
      <c r="K827" s="77">
        <v>0.99250430000000001</v>
      </c>
      <c r="L827" s="77">
        <v>1.0554589999999999</v>
      </c>
      <c r="M827" s="77">
        <v>1.0143450000000001</v>
      </c>
      <c r="N827" s="77">
        <v>0.75493069999999995</v>
      </c>
      <c r="O827" s="77">
        <v>0.1114424</v>
      </c>
      <c r="P827" s="77">
        <v>-0.5890841</v>
      </c>
      <c r="Q827" s="77">
        <v>-1.3277129999999999</v>
      </c>
      <c r="R827" s="77">
        <v>-1.7479690000000001</v>
      </c>
      <c r="S827" s="77">
        <v>-1.9154929999999999</v>
      </c>
      <c r="T827" s="77">
        <v>-1.7298929999999999</v>
      </c>
      <c r="U827" s="77">
        <v>-1.2492449999999999</v>
      </c>
      <c r="V827" s="77">
        <v>-0.42542790000000003</v>
      </c>
      <c r="W827" s="77">
        <v>0.56065069999999995</v>
      </c>
      <c r="X827" s="77">
        <v>1.6769339999999999</v>
      </c>
      <c r="Y827" s="77">
        <v>2.3485360000000002</v>
      </c>
      <c r="Z827" s="77">
        <v>2.390933</v>
      </c>
      <c r="AA827" s="77">
        <v>2.2377090000000002</v>
      </c>
      <c r="AB827" s="77">
        <v>2.21068</v>
      </c>
      <c r="AC827" s="77">
        <v>1.9999340000000001</v>
      </c>
      <c r="AD827" s="77">
        <v>1.703781</v>
      </c>
      <c r="AE827" s="77">
        <v>-0.92570030000000003</v>
      </c>
      <c r="AF827" s="77">
        <v>-1.0231920000000001</v>
      </c>
      <c r="AG827" s="77">
        <v>-0.7837674</v>
      </c>
      <c r="AH827" s="77">
        <v>-0.60738159999999997</v>
      </c>
      <c r="AI827" s="77">
        <v>-0.4576615</v>
      </c>
      <c r="AJ827" s="77">
        <v>-0.1899921</v>
      </c>
      <c r="AK827" s="77">
        <v>-0.13787179999999999</v>
      </c>
      <c r="AL827" s="77">
        <v>-0.18015819999999999</v>
      </c>
      <c r="AM827" s="77">
        <v>-0.20615720000000001</v>
      </c>
      <c r="AN827" s="77">
        <v>2.8010799999999999E-2</v>
      </c>
      <c r="AO827" s="77">
        <v>9.0080199999999999E-2</v>
      </c>
      <c r="AP827" s="77">
        <v>0.16451660000000001</v>
      </c>
      <c r="AQ827" s="77">
        <v>0.11222790000000001</v>
      </c>
      <c r="AR827" s="77">
        <v>8.1613900000000003E-2</v>
      </c>
      <c r="AS827" s="77">
        <v>0.1053591</v>
      </c>
      <c r="AT827" s="77">
        <v>0.1023888</v>
      </c>
      <c r="AU827" s="77">
        <v>0.15888849999999999</v>
      </c>
      <c r="AV827" s="77">
        <v>0.14957570000000001</v>
      </c>
      <c r="AW827" s="77">
        <v>0.16200899999999999</v>
      </c>
      <c r="AX827" s="77">
        <v>4.4110999999999997E-2</v>
      </c>
      <c r="AY827" s="77">
        <v>-4.53E-2</v>
      </c>
      <c r="AZ827" s="77">
        <v>-1.14833E-2</v>
      </c>
      <c r="BA827" s="77">
        <v>7.1871000000000001E-3</v>
      </c>
      <c r="BB827" s="77">
        <v>-1.16492E-2</v>
      </c>
      <c r="BC827" s="77">
        <v>-0.82650880000000004</v>
      </c>
      <c r="BD827" s="77">
        <v>-0.921852</v>
      </c>
      <c r="BE827" s="77">
        <v>-0.68118380000000001</v>
      </c>
      <c r="BF827" s="77">
        <v>-0.49109269999999999</v>
      </c>
      <c r="BG827" s="77">
        <v>-0.35098659999999998</v>
      </c>
      <c r="BH827" s="77">
        <v>-0.1157835</v>
      </c>
      <c r="BI827" s="77">
        <v>-8.5658100000000001E-2</v>
      </c>
      <c r="BJ827" s="77">
        <v>-0.1248201</v>
      </c>
      <c r="BK827" s="77">
        <v>-0.1464087</v>
      </c>
      <c r="BL827" s="77">
        <v>7.9428499999999999E-2</v>
      </c>
      <c r="BM827" s="77">
        <v>0.15271940000000001</v>
      </c>
      <c r="BN827" s="77">
        <v>0.22517429999999999</v>
      </c>
      <c r="BO827" s="77">
        <v>0.18753040000000001</v>
      </c>
      <c r="BP827" s="77">
        <v>0.17627200000000001</v>
      </c>
      <c r="BQ827" s="77">
        <v>0.17946100000000001</v>
      </c>
      <c r="BR827" s="77">
        <v>0.18273429999999999</v>
      </c>
      <c r="BS827" s="77">
        <v>0.25938169999999999</v>
      </c>
      <c r="BT827" s="77">
        <v>0.2480097</v>
      </c>
      <c r="BU827" s="77">
        <v>0.23999239999999999</v>
      </c>
      <c r="BV827" s="77">
        <v>0.1284391</v>
      </c>
      <c r="BW827" s="77">
        <v>3.8371599999999999E-2</v>
      </c>
      <c r="BX827" s="77">
        <v>7.9565300000000005E-2</v>
      </c>
      <c r="BY827" s="77">
        <v>8.3999199999999996E-2</v>
      </c>
      <c r="BZ827" s="77">
        <v>4.3472999999999998E-2</v>
      </c>
      <c r="CA827" s="77">
        <v>-0.75780910000000001</v>
      </c>
      <c r="CB827" s="77">
        <v>-0.85166430000000004</v>
      </c>
      <c r="CC827" s="77">
        <v>-0.61013470000000003</v>
      </c>
      <c r="CD827" s="77">
        <v>-0.41055130000000001</v>
      </c>
      <c r="CE827" s="77">
        <v>-0.27710380000000001</v>
      </c>
      <c r="CF827" s="77">
        <v>-6.4387E-2</v>
      </c>
      <c r="CG827" s="77">
        <v>-4.94951E-2</v>
      </c>
      <c r="CH827" s="77">
        <v>-8.6493100000000003E-2</v>
      </c>
      <c r="CI827" s="77">
        <v>-0.1050271</v>
      </c>
      <c r="CJ827" s="77">
        <v>0.1150402</v>
      </c>
      <c r="CK827" s="77">
        <v>0.1961031</v>
      </c>
      <c r="CL827" s="77">
        <v>0.26718570000000003</v>
      </c>
      <c r="CM827" s="77">
        <v>0.2396847</v>
      </c>
      <c r="CN827" s="77">
        <v>0.24183189999999999</v>
      </c>
      <c r="CO827" s="77">
        <v>0.23078380000000001</v>
      </c>
      <c r="CP827" s="77">
        <v>0.23838129999999999</v>
      </c>
      <c r="CQ827" s="77">
        <v>0.32898300000000003</v>
      </c>
      <c r="CR827" s="77">
        <v>0.31618479999999999</v>
      </c>
      <c r="CS827" s="77">
        <v>0.29400349999999997</v>
      </c>
      <c r="CT827" s="77">
        <v>0.1868446</v>
      </c>
      <c r="CU827" s="77">
        <v>9.63223E-2</v>
      </c>
      <c r="CV827" s="77">
        <v>0.14262530000000001</v>
      </c>
      <c r="CW827" s="77">
        <v>0.13719899999999999</v>
      </c>
      <c r="CX827" s="77">
        <v>8.1650500000000001E-2</v>
      </c>
      <c r="CY827" s="77">
        <v>-0.68910939999999998</v>
      </c>
      <c r="CZ827" s="77">
        <v>-0.78147659999999997</v>
      </c>
      <c r="DA827" s="77">
        <v>-0.5390857</v>
      </c>
      <c r="DB827" s="77">
        <v>-0.33001000000000003</v>
      </c>
      <c r="DC827" s="77">
        <v>-0.20322109999999999</v>
      </c>
      <c r="DD827" s="77">
        <v>-1.2990399999999999E-2</v>
      </c>
      <c r="DE827" s="77">
        <v>-1.33321E-2</v>
      </c>
      <c r="DF827" s="77">
        <v>-4.8166100000000003E-2</v>
      </c>
      <c r="DG827" s="77">
        <v>-6.3645499999999994E-2</v>
      </c>
      <c r="DH827" s="77">
        <v>0.15065200000000001</v>
      </c>
      <c r="DI827" s="77">
        <v>0.2394868</v>
      </c>
      <c r="DJ827" s="77">
        <v>0.309197</v>
      </c>
      <c r="DK827" s="77">
        <v>0.29183900000000002</v>
      </c>
      <c r="DL827" s="77">
        <v>0.30739179999999999</v>
      </c>
      <c r="DM827" s="77">
        <v>0.28210659999999999</v>
      </c>
      <c r="DN827" s="77">
        <v>0.29402840000000002</v>
      </c>
      <c r="DO827" s="77">
        <v>0.3985843</v>
      </c>
      <c r="DP827" s="77">
        <v>0.38435989999999998</v>
      </c>
      <c r="DQ827" s="77">
        <v>0.34801460000000001</v>
      </c>
      <c r="DR827" s="77">
        <v>0.24525</v>
      </c>
      <c r="DS827" s="77">
        <v>0.15427299999999999</v>
      </c>
      <c r="DT827" s="77">
        <v>0.20568539999999999</v>
      </c>
      <c r="DU827" s="77">
        <v>0.19039890000000001</v>
      </c>
      <c r="DV827" s="77">
        <v>0.119828</v>
      </c>
      <c r="DW827" s="77">
        <v>-0.58991780000000005</v>
      </c>
      <c r="DX827" s="77">
        <v>-0.68013659999999998</v>
      </c>
      <c r="DY827" s="77">
        <v>-0.4365021</v>
      </c>
      <c r="DZ827" s="77">
        <v>-0.21372099999999999</v>
      </c>
      <c r="EA827" s="77">
        <v>-9.6546199999999999E-2</v>
      </c>
      <c r="EB827" s="77">
        <v>6.1218099999999998E-2</v>
      </c>
      <c r="EC827" s="77">
        <v>3.8881600000000002E-2</v>
      </c>
      <c r="ED827" s="77">
        <v>7.1720000000000004E-3</v>
      </c>
      <c r="EE827" s="77">
        <v>-3.8969999999999999E-3</v>
      </c>
      <c r="EF827" s="77">
        <v>0.20206959999999999</v>
      </c>
      <c r="EG827" s="77">
        <v>0.30212600000000001</v>
      </c>
      <c r="EH827" s="77">
        <v>0.36985469999999998</v>
      </c>
      <c r="EI827" s="77">
        <v>0.36714150000000001</v>
      </c>
      <c r="EJ827" s="77">
        <v>0.40204990000000002</v>
      </c>
      <c r="EK827" s="77">
        <v>0.35620859999999999</v>
      </c>
      <c r="EL827" s="77">
        <v>0.37437389999999998</v>
      </c>
      <c r="EM827" s="77">
        <v>0.49907750000000001</v>
      </c>
      <c r="EN827" s="77">
        <v>0.4827938</v>
      </c>
      <c r="EO827" s="77">
        <v>0.42599799999999999</v>
      </c>
      <c r="EP827" s="77">
        <v>0.32957819999999999</v>
      </c>
      <c r="EQ827" s="77">
        <v>0.2379445</v>
      </c>
      <c r="ER827" s="77">
        <v>0.296734</v>
      </c>
      <c r="ES827" s="77">
        <v>0.26721099999999998</v>
      </c>
      <c r="ET827" s="77">
        <v>0.1749502</v>
      </c>
      <c r="EU827" s="77">
        <v>63.675530000000002</v>
      </c>
      <c r="EV827" s="77">
        <v>62.309579999999997</v>
      </c>
      <c r="EW827" s="77">
        <v>61.971200000000003</v>
      </c>
      <c r="EX827" s="77">
        <v>61.36412</v>
      </c>
      <c r="EY827" s="77">
        <v>61.022689999999997</v>
      </c>
      <c r="EZ827" s="77">
        <v>60.347149999999999</v>
      </c>
      <c r="FA827" s="77">
        <v>60.452590000000001</v>
      </c>
      <c r="FB827" s="77">
        <v>60.258899999999997</v>
      </c>
      <c r="FC827" s="77">
        <v>65.909739999999999</v>
      </c>
      <c r="FD827" s="77">
        <v>74.139049999999997</v>
      </c>
      <c r="FE827" s="77">
        <v>80.882980000000003</v>
      </c>
      <c r="FF827" s="77">
        <v>84.605580000000003</v>
      </c>
      <c r="FG827" s="77">
        <v>85.926829999999995</v>
      </c>
      <c r="FH827" s="77">
        <v>87.059190000000001</v>
      </c>
      <c r="FI827" s="77">
        <v>87.603819999999999</v>
      </c>
      <c r="FJ827" s="77">
        <v>86.785060000000001</v>
      </c>
      <c r="FK827" s="77">
        <v>85.258579999999995</v>
      </c>
      <c r="FL827" s="77">
        <v>82.94265</v>
      </c>
      <c r="FM827" s="77">
        <v>79.33099</v>
      </c>
      <c r="FN827" s="77">
        <v>73.373490000000004</v>
      </c>
      <c r="FO827" s="77">
        <v>69.496440000000007</v>
      </c>
      <c r="FP827" s="77">
        <v>67.523219999999995</v>
      </c>
      <c r="FQ827" s="77">
        <v>66.018349999999998</v>
      </c>
      <c r="FR827" s="77">
        <v>64.720699999999994</v>
      </c>
      <c r="FS827" s="77">
        <v>1.061963</v>
      </c>
      <c r="FT827" s="77">
        <v>4.8633200000000001E-2</v>
      </c>
      <c r="FU827" s="77">
        <v>0.1027494</v>
      </c>
    </row>
    <row r="828" spans="1:177" x14ac:dyDescent="0.25">
      <c r="A828" t="s">
        <v>226</v>
      </c>
      <c r="B828" t="s">
        <v>199</v>
      </c>
      <c r="C828" t="s">
        <v>272</v>
      </c>
      <c r="D828" s="30" t="s">
        <v>241</v>
      </c>
      <c r="E828" t="s">
        <v>220</v>
      </c>
      <c r="F828" s="78">
        <v>2007</v>
      </c>
      <c r="G828" s="77">
        <v>1.6625989999999999</v>
      </c>
      <c r="H828" s="77">
        <v>1.3952100000000001</v>
      </c>
      <c r="I828" s="77">
        <v>1.277693</v>
      </c>
      <c r="J828" s="77">
        <v>1.1865760000000001</v>
      </c>
      <c r="K828" s="77">
        <v>1.033353</v>
      </c>
      <c r="L828" s="77">
        <v>1.0556680000000001</v>
      </c>
      <c r="M828" s="77">
        <v>0.96803159999999999</v>
      </c>
      <c r="N828" s="77">
        <v>0.73185020000000001</v>
      </c>
      <c r="O828" s="77">
        <v>0.15823019999999999</v>
      </c>
      <c r="P828" s="77">
        <v>-0.54373530000000003</v>
      </c>
      <c r="Q828" s="77">
        <v>-1.3650850000000001</v>
      </c>
      <c r="R828" s="77">
        <v>-1.862835</v>
      </c>
      <c r="S828" s="77">
        <v>-2.1233529999999998</v>
      </c>
      <c r="T828" s="77">
        <v>-1.986151</v>
      </c>
      <c r="U828" s="77">
        <v>-1.5712980000000001</v>
      </c>
      <c r="V828" s="77">
        <v>-0.7490888</v>
      </c>
      <c r="W828" s="77">
        <v>0.29919869999999998</v>
      </c>
      <c r="X828" s="77">
        <v>1.522988</v>
      </c>
      <c r="Y828" s="77">
        <v>2.2121629999999999</v>
      </c>
      <c r="Z828" s="77">
        <v>2.368598</v>
      </c>
      <c r="AA828" s="77">
        <v>2.128015</v>
      </c>
      <c r="AB828" s="77">
        <v>2.0316290000000001</v>
      </c>
      <c r="AC828" s="77">
        <v>1.8711850000000001</v>
      </c>
      <c r="AD828" s="77">
        <v>1.648647</v>
      </c>
      <c r="AE828" s="77">
        <v>-0.73168929999999999</v>
      </c>
      <c r="AF828" s="77">
        <v>-0.84535249999999995</v>
      </c>
      <c r="AG828" s="77">
        <v>-0.63469310000000001</v>
      </c>
      <c r="AH828" s="77">
        <v>-0.46600609999999998</v>
      </c>
      <c r="AI828" s="77">
        <v>-0.42369980000000002</v>
      </c>
      <c r="AJ828" s="77">
        <v>-0.25455860000000002</v>
      </c>
      <c r="AK828" s="77">
        <v>-0.23212569999999999</v>
      </c>
      <c r="AL828" s="77">
        <v>-0.26374449999999999</v>
      </c>
      <c r="AM828" s="77">
        <v>-0.20739550000000001</v>
      </c>
      <c r="AN828" s="77">
        <v>2.6836700000000002E-2</v>
      </c>
      <c r="AO828" s="77">
        <v>2.57708E-2</v>
      </c>
      <c r="AP828" s="77">
        <v>9.8816799999999996E-2</v>
      </c>
      <c r="AQ828" s="77">
        <v>6.7857999999999998E-3</v>
      </c>
      <c r="AR828" s="77">
        <v>-3.3072200000000003E-2</v>
      </c>
      <c r="AS828" s="77">
        <v>-2.09862E-2</v>
      </c>
      <c r="AT828" s="77">
        <v>-8.3163999999999998E-3</v>
      </c>
      <c r="AU828" s="77">
        <v>5.5181500000000001E-2</v>
      </c>
      <c r="AV828" s="77">
        <v>8.7083800000000003E-2</v>
      </c>
      <c r="AW828" s="77">
        <v>5.77166E-2</v>
      </c>
      <c r="AX828" s="77">
        <v>4.7359499999999999E-2</v>
      </c>
      <c r="AY828" s="77">
        <v>-0.13891110000000001</v>
      </c>
      <c r="AZ828" s="77">
        <v>-0.1425295</v>
      </c>
      <c r="BA828" s="77">
        <v>-0.1024434</v>
      </c>
      <c r="BB828" s="77">
        <v>-9.0241100000000005E-2</v>
      </c>
      <c r="BC828" s="77">
        <v>-0.65643050000000003</v>
      </c>
      <c r="BD828" s="77">
        <v>-0.75843439999999995</v>
      </c>
      <c r="BE828" s="77">
        <v>-0.56177319999999997</v>
      </c>
      <c r="BF828" s="77">
        <v>-0.38582899999999998</v>
      </c>
      <c r="BG828" s="77">
        <v>-0.33261940000000001</v>
      </c>
      <c r="BH828" s="77">
        <v>-0.15831120000000001</v>
      </c>
      <c r="BI828" s="77">
        <v>-0.16216069999999999</v>
      </c>
      <c r="BJ828" s="77">
        <v>-0.18834870000000001</v>
      </c>
      <c r="BK828" s="77">
        <v>-0.13589219999999999</v>
      </c>
      <c r="BL828" s="77">
        <v>9.8664399999999999E-2</v>
      </c>
      <c r="BM828" s="77">
        <v>0.11660669999999999</v>
      </c>
      <c r="BN828" s="77">
        <v>0.1861409</v>
      </c>
      <c r="BO828" s="77">
        <v>0.1162801</v>
      </c>
      <c r="BP828" s="77">
        <v>0.1031484</v>
      </c>
      <c r="BQ828" s="77">
        <v>8.0644099999999996E-2</v>
      </c>
      <c r="BR828" s="77">
        <v>9.83295E-2</v>
      </c>
      <c r="BS828" s="77">
        <v>0.19753560000000001</v>
      </c>
      <c r="BT828" s="77">
        <v>0.22609950000000001</v>
      </c>
      <c r="BU828" s="77">
        <v>0.16352990000000001</v>
      </c>
      <c r="BV828" s="77">
        <v>0.12918109999999999</v>
      </c>
      <c r="BW828" s="77">
        <v>-7.0912100000000006E-2</v>
      </c>
      <c r="BX828" s="77">
        <v>-8.4232799999999997E-2</v>
      </c>
      <c r="BY828" s="77">
        <v>-4.7279500000000002E-2</v>
      </c>
      <c r="BZ828" s="77">
        <v>-2.90096E-2</v>
      </c>
      <c r="CA828" s="77">
        <v>-0.60430649999999997</v>
      </c>
      <c r="CB828" s="77">
        <v>-0.69823500000000005</v>
      </c>
      <c r="CC828" s="77">
        <v>-0.51126899999999997</v>
      </c>
      <c r="CD828" s="77">
        <v>-0.33029849999999999</v>
      </c>
      <c r="CE828" s="77">
        <v>-0.26953739999999998</v>
      </c>
      <c r="CF828" s="77">
        <v>-9.1650499999999996E-2</v>
      </c>
      <c r="CG828" s="77">
        <v>-0.1137032</v>
      </c>
      <c r="CH828" s="77">
        <v>-0.1361299</v>
      </c>
      <c r="CI828" s="77">
        <v>-8.6369299999999996E-2</v>
      </c>
      <c r="CJ828" s="77">
        <v>0.14841199999999999</v>
      </c>
      <c r="CK828" s="77">
        <v>0.1795194</v>
      </c>
      <c r="CL828" s="77">
        <v>0.24662139999999999</v>
      </c>
      <c r="CM828" s="77">
        <v>0.19211549999999999</v>
      </c>
      <c r="CN828" s="77">
        <v>0.19749439999999999</v>
      </c>
      <c r="CO828" s="77">
        <v>0.151033</v>
      </c>
      <c r="CP828" s="77">
        <v>0.17219219999999999</v>
      </c>
      <c r="CQ828" s="77">
        <v>0.29612959999999999</v>
      </c>
      <c r="CR828" s="77">
        <v>0.32238129999999998</v>
      </c>
      <c r="CS828" s="77">
        <v>0.2368159</v>
      </c>
      <c r="CT828" s="77">
        <v>0.1858504</v>
      </c>
      <c r="CU828" s="77">
        <v>-2.38161E-2</v>
      </c>
      <c r="CV828" s="77">
        <v>-4.3856600000000003E-2</v>
      </c>
      <c r="CW828" s="77">
        <v>-9.0732999999999994E-3</v>
      </c>
      <c r="CX828" s="77">
        <v>1.33992E-2</v>
      </c>
      <c r="CY828" s="77">
        <v>-0.55218239999999996</v>
      </c>
      <c r="CZ828" s="77">
        <v>-0.63803580000000004</v>
      </c>
      <c r="DA828" s="77">
        <v>-0.46076479999999997</v>
      </c>
      <c r="DB828" s="77">
        <v>-0.27476810000000002</v>
      </c>
      <c r="DC828" s="77">
        <v>-0.20645549999999999</v>
      </c>
      <c r="DD828" s="77">
        <v>-2.49898E-2</v>
      </c>
      <c r="DE828" s="77">
        <v>-6.5245600000000001E-2</v>
      </c>
      <c r="DF828" s="77">
        <v>-8.3910999999999999E-2</v>
      </c>
      <c r="DG828" s="77">
        <v>-3.6846299999999998E-2</v>
      </c>
      <c r="DH828" s="77">
        <v>0.19815959999999999</v>
      </c>
      <c r="DI828" s="77">
        <v>0.24243210000000001</v>
      </c>
      <c r="DJ828" s="77">
        <v>0.30710179999999998</v>
      </c>
      <c r="DK828" s="77">
        <v>0.26795099999999999</v>
      </c>
      <c r="DL828" s="77">
        <v>0.2918403</v>
      </c>
      <c r="DM828" s="77">
        <v>0.2214219</v>
      </c>
      <c r="DN828" s="77">
        <v>0.24605489999999999</v>
      </c>
      <c r="DO828" s="77">
        <v>0.39472360000000001</v>
      </c>
      <c r="DP828" s="77">
        <v>0.41866310000000001</v>
      </c>
      <c r="DQ828" s="77">
        <v>0.31010189999999999</v>
      </c>
      <c r="DR828" s="77">
        <v>0.2425197</v>
      </c>
      <c r="DS828" s="77">
        <v>2.32798E-2</v>
      </c>
      <c r="DT828" s="77">
        <v>-3.4805000000000001E-3</v>
      </c>
      <c r="DU828" s="77">
        <v>2.9132999999999999E-2</v>
      </c>
      <c r="DV828" s="77">
        <v>5.5808000000000003E-2</v>
      </c>
      <c r="DW828" s="77">
        <v>-0.4769236</v>
      </c>
      <c r="DX828" s="77">
        <v>-0.55111770000000004</v>
      </c>
      <c r="DY828" s="77">
        <v>-0.38784479999999999</v>
      </c>
      <c r="DZ828" s="77">
        <v>-0.19459090000000001</v>
      </c>
      <c r="EA828" s="77">
        <v>-0.11537509999999999</v>
      </c>
      <c r="EB828" s="77">
        <v>7.1257600000000004E-2</v>
      </c>
      <c r="EC828" s="77">
        <v>4.7194000000000003E-3</v>
      </c>
      <c r="ED828" s="77">
        <v>-8.5152000000000005E-3</v>
      </c>
      <c r="EE828" s="77">
        <v>3.4657E-2</v>
      </c>
      <c r="EF828" s="77">
        <v>0.26998729999999999</v>
      </c>
      <c r="EG828" s="77">
        <v>0.33326810000000001</v>
      </c>
      <c r="EH828" s="77">
        <v>0.3944259</v>
      </c>
      <c r="EI828" s="77">
        <v>0.37744529999999998</v>
      </c>
      <c r="EJ828" s="77">
        <v>0.42806090000000002</v>
      </c>
      <c r="EK828" s="77">
        <v>0.32305230000000001</v>
      </c>
      <c r="EL828" s="77">
        <v>0.35270089999999998</v>
      </c>
      <c r="EM828" s="77">
        <v>0.53707769999999999</v>
      </c>
      <c r="EN828" s="77">
        <v>0.55767869999999997</v>
      </c>
      <c r="EO828" s="77">
        <v>0.41591529999999999</v>
      </c>
      <c r="EP828" s="77">
        <v>0.3243412</v>
      </c>
      <c r="EQ828" s="77">
        <v>9.1278899999999996E-2</v>
      </c>
      <c r="ER828" s="77">
        <v>5.4816299999999998E-2</v>
      </c>
      <c r="ES828" s="77">
        <v>8.4296800000000005E-2</v>
      </c>
      <c r="ET828" s="77">
        <v>0.11703959999999999</v>
      </c>
      <c r="EU828" s="77">
        <v>66.097350000000006</v>
      </c>
      <c r="EV828" s="77">
        <v>64.863659999999996</v>
      </c>
      <c r="EW828" s="77">
        <v>64.70917</v>
      </c>
      <c r="EX828" s="77">
        <v>64.470079999999996</v>
      </c>
      <c r="EY828" s="77">
        <v>64.605329999999995</v>
      </c>
      <c r="EZ828" s="77">
        <v>63.65719</v>
      </c>
      <c r="FA828" s="77">
        <v>63.651249999999997</v>
      </c>
      <c r="FB828" s="77">
        <v>63.273719999999997</v>
      </c>
      <c r="FC828" s="77">
        <v>67.545270000000002</v>
      </c>
      <c r="FD828" s="77">
        <v>73.727689999999996</v>
      </c>
      <c r="FE828" s="77">
        <v>78.796319999999994</v>
      </c>
      <c r="FF828" s="77">
        <v>82.733339999999998</v>
      </c>
      <c r="FG828" s="77">
        <v>83.869900000000001</v>
      </c>
      <c r="FH828" s="77">
        <v>84.363029999999995</v>
      </c>
      <c r="FI828" s="77">
        <v>84.741200000000006</v>
      </c>
      <c r="FJ828" s="77">
        <v>83.885900000000007</v>
      </c>
      <c r="FK828" s="77">
        <v>82.507210000000001</v>
      </c>
      <c r="FL828" s="77">
        <v>80.414640000000006</v>
      </c>
      <c r="FM828" s="77">
        <v>77.261859999999999</v>
      </c>
      <c r="FN828" s="77">
        <v>72.632949999999994</v>
      </c>
      <c r="FO828" s="77">
        <v>69.864270000000005</v>
      </c>
      <c r="FP828" s="77">
        <v>68.515550000000005</v>
      </c>
      <c r="FQ828" s="77">
        <v>67.510369999999995</v>
      </c>
      <c r="FR828" s="77">
        <v>66.930850000000007</v>
      </c>
      <c r="FS828" s="77">
        <v>1.462939</v>
      </c>
      <c r="FT828" s="77">
        <v>6.2966300000000003E-2</v>
      </c>
      <c r="FU828" s="77">
        <v>0.1315365</v>
      </c>
    </row>
    <row r="829" spans="1:177" x14ac:dyDescent="0.25">
      <c r="A829" t="s">
        <v>226</v>
      </c>
      <c r="B829" t="s">
        <v>199</v>
      </c>
      <c r="C829" t="s">
        <v>272</v>
      </c>
      <c r="D829" s="30" t="s">
        <v>241</v>
      </c>
      <c r="E829" t="s">
        <v>221</v>
      </c>
      <c r="F829" s="78">
        <v>1261</v>
      </c>
      <c r="G829" s="77">
        <v>1.1372720000000001</v>
      </c>
      <c r="H829" s="77">
        <v>0.89612219999999998</v>
      </c>
      <c r="I829" s="77">
        <v>0.94153549999999997</v>
      </c>
      <c r="J829" s="77">
        <v>0.90385020000000005</v>
      </c>
      <c r="K829" s="77">
        <v>0.9294732</v>
      </c>
      <c r="L829" s="77">
        <v>1.066845</v>
      </c>
      <c r="M829" s="77">
        <v>1.092616</v>
      </c>
      <c r="N829" s="77">
        <v>0.78990879999999997</v>
      </c>
      <c r="O829" s="77">
        <v>3.3318300000000002E-2</v>
      </c>
      <c r="P829" s="77">
        <v>-0.66399790000000003</v>
      </c>
      <c r="Q829" s="77">
        <v>-1.272391</v>
      </c>
      <c r="R829" s="77">
        <v>-1.580883</v>
      </c>
      <c r="S829" s="77">
        <v>-1.609907</v>
      </c>
      <c r="T829" s="77">
        <v>-1.3564210000000001</v>
      </c>
      <c r="U829" s="77">
        <v>-0.76000800000000002</v>
      </c>
      <c r="V829" s="77">
        <v>5.8913800000000002E-2</v>
      </c>
      <c r="W829" s="77">
        <v>0.93883649999999996</v>
      </c>
      <c r="X829" s="77">
        <v>1.8882920000000001</v>
      </c>
      <c r="Y829" s="77">
        <v>2.54609</v>
      </c>
      <c r="Z829" s="77">
        <v>2.4090410000000002</v>
      </c>
      <c r="AA829" s="77">
        <v>2.4259390000000001</v>
      </c>
      <c r="AB829" s="77">
        <v>2.5212349999999999</v>
      </c>
      <c r="AC829" s="77">
        <v>2.2165460000000001</v>
      </c>
      <c r="AD829" s="77">
        <v>1.793668</v>
      </c>
      <c r="AE829" s="77">
        <v>-1.41282</v>
      </c>
      <c r="AF829" s="77">
        <v>-1.493425</v>
      </c>
      <c r="AG829" s="77">
        <v>-1.200982</v>
      </c>
      <c r="AH829" s="77">
        <v>-1.0301089999999999</v>
      </c>
      <c r="AI829" s="77">
        <v>-0.70756470000000005</v>
      </c>
      <c r="AJ829" s="77">
        <v>-0.19284599999999999</v>
      </c>
      <c r="AK829" s="77">
        <v>-4.1653299999999997E-2</v>
      </c>
      <c r="AL829" s="77">
        <v>-0.1133386</v>
      </c>
      <c r="AM829" s="77">
        <v>-0.3182392</v>
      </c>
      <c r="AN829" s="77">
        <v>-4.4046500000000002E-2</v>
      </c>
      <c r="AO829" s="77">
        <v>0.1079618</v>
      </c>
      <c r="AP829" s="77">
        <v>0.1771827</v>
      </c>
      <c r="AQ829" s="77">
        <v>0.1693655</v>
      </c>
      <c r="AR829" s="77">
        <v>0.1275057</v>
      </c>
      <c r="AS829" s="77">
        <v>0.17717040000000001</v>
      </c>
      <c r="AT829" s="77">
        <v>0.1266504</v>
      </c>
      <c r="AU829" s="77">
        <v>0.16875109999999999</v>
      </c>
      <c r="AV829" s="77">
        <v>0.1036822</v>
      </c>
      <c r="AW829" s="77">
        <v>0.1936408</v>
      </c>
      <c r="AX829" s="77">
        <v>-0.1320926</v>
      </c>
      <c r="AY829" s="77">
        <v>-1.77001E-2</v>
      </c>
      <c r="AZ829" s="77">
        <v>0.11488520000000001</v>
      </c>
      <c r="BA829" s="77">
        <v>8.7753300000000006E-2</v>
      </c>
      <c r="BB829" s="77">
        <v>2.05878E-2</v>
      </c>
      <c r="BC829" s="77">
        <v>-1.1798420000000001</v>
      </c>
      <c r="BD829" s="77">
        <v>-1.262351</v>
      </c>
      <c r="BE829" s="77">
        <v>-0.94864400000000004</v>
      </c>
      <c r="BF829" s="77">
        <v>-0.74246279999999998</v>
      </c>
      <c r="BG829" s="77">
        <v>-0.45936129999999997</v>
      </c>
      <c r="BH829" s="77">
        <v>-8.4538000000000002E-2</v>
      </c>
      <c r="BI829" s="77">
        <v>1.6931999999999999E-2</v>
      </c>
      <c r="BJ829" s="77">
        <v>-5.1705599999999997E-2</v>
      </c>
      <c r="BK829" s="77">
        <v>-0.2120119</v>
      </c>
      <c r="BL829" s="77">
        <v>1.68056E-2</v>
      </c>
      <c r="BM829" s="77">
        <v>0.17312430000000001</v>
      </c>
      <c r="BN829" s="77">
        <v>0.24136630000000001</v>
      </c>
      <c r="BO829" s="77">
        <v>0.24219579999999999</v>
      </c>
      <c r="BP829" s="77">
        <v>0.2183841</v>
      </c>
      <c r="BQ829" s="77">
        <v>0.27227649999999998</v>
      </c>
      <c r="BR829" s="77">
        <v>0.2393248</v>
      </c>
      <c r="BS829" s="77">
        <v>0.27440510000000001</v>
      </c>
      <c r="BT829" s="77">
        <v>0.20647489999999999</v>
      </c>
      <c r="BU829" s="77">
        <v>0.29770150000000001</v>
      </c>
      <c r="BV829" s="77">
        <v>4.8940699999999997E-2</v>
      </c>
      <c r="BW829" s="77">
        <v>0.1722602</v>
      </c>
      <c r="BX829" s="77">
        <v>0.32319189999999998</v>
      </c>
      <c r="BY829" s="77">
        <v>0.26212780000000002</v>
      </c>
      <c r="BZ829" s="77">
        <v>0.12262579999999999</v>
      </c>
      <c r="CA829" s="77">
        <v>-1.018483</v>
      </c>
      <c r="CB829" s="77">
        <v>-1.102309</v>
      </c>
      <c r="CC829" s="77">
        <v>-0.7738756</v>
      </c>
      <c r="CD829" s="77">
        <v>-0.54323969999999999</v>
      </c>
      <c r="CE829" s="77">
        <v>-0.2874563</v>
      </c>
      <c r="CF829" s="77">
        <v>-9.5242E-3</v>
      </c>
      <c r="CG829" s="77">
        <v>5.7507999999999997E-2</v>
      </c>
      <c r="CH829" s="77">
        <v>-9.0188000000000004E-3</v>
      </c>
      <c r="CI829" s="77">
        <v>-0.13843910000000001</v>
      </c>
      <c r="CJ829" s="77">
        <v>5.8951499999999997E-2</v>
      </c>
      <c r="CK829" s="77">
        <v>0.2182558</v>
      </c>
      <c r="CL829" s="77">
        <v>0.28581960000000001</v>
      </c>
      <c r="CM829" s="77">
        <v>0.29263790000000001</v>
      </c>
      <c r="CN829" s="77">
        <v>0.28132620000000003</v>
      </c>
      <c r="CO829" s="77">
        <v>0.33814670000000002</v>
      </c>
      <c r="CP829" s="77">
        <v>0.3173628</v>
      </c>
      <c r="CQ829" s="77">
        <v>0.34758070000000002</v>
      </c>
      <c r="CR829" s="77">
        <v>0.27766869999999999</v>
      </c>
      <c r="CS829" s="77">
        <v>0.36977359999999998</v>
      </c>
      <c r="CT829" s="77">
        <v>0.1743238</v>
      </c>
      <c r="CU829" s="77">
        <v>0.30382609999999999</v>
      </c>
      <c r="CV829" s="77">
        <v>0.4674644</v>
      </c>
      <c r="CW829" s="77">
        <v>0.38289889999999999</v>
      </c>
      <c r="CX829" s="77">
        <v>0.193297</v>
      </c>
      <c r="CY829" s="77">
        <v>-0.85712319999999997</v>
      </c>
      <c r="CZ829" s="77">
        <v>-0.94226770000000004</v>
      </c>
      <c r="DA829" s="77">
        <v>-0.59910730000000001</v>
      </c>
      <c r="DB829" s="77">
        <v>-0.34401670000000001</v>
      </c>
      <c r="DC829" s="77">
        <v>-0.1155514</v>
      </c>
      <c r="DD829" s="77">
        <v>6.5489599999999995E-2</v>
      </c>
      <c r="DE829" s="77">
        <v>9.8084000000000005E-2</v>
      </c>
      <c r="DF829" s="77">
        <v>3.3667900000000001E-2</v>
      </c>
      <c r="DG829" s="77">
        <v>-6.4866400000000005E-2</v>
      </c>
      <c r="DH829" s="77">
        <v>0.1010974</v>
      </c>
      <c r="DI829" s="77">
        <v>0.26338719999999999</v>
      </c>
      <c r="DJ829" s="77">
        <v>0.33027299999999998</v>
      </c>
      <c r="DK829" s="77">
        <v>0.34308</v>
      </c>
      <c r="DL829" s="77">
        <v>0.34426830000000003</v>
      </c>
      <c r="DM829" s="77">
        <v>0.40401690000000001</v>
      </c>
      <c r="DN829" s="77">
        <v>0.3954008</v>
      </c>
      <c r="DO829" s="77">
        <v>0.42075639999999997</v>
      </c>
      <c r="DP829" s="77">
        <v>0.34886260000000002</v>
      </c>
      <c r="DQ829" s="77">
        <v>0.44184580000000001</v>
      </c>
      <c r="DR829" s="77">
        <v>0.2997069</v>
      </c>
      <c r="DS829" s="77">
        <v>0.435392</v>
      </c>
      <c r="DT829" s="77">
        <v>0.61173699999999998</v>
      </c>
      <c r="DU829" s="77">
        <v>0.50367010000000001</v>
      </c>
      <c r="DV829" s="77">
        <v>0.26396819999999999</v>
      </c>
      <c r="DW829" s="77">
        <v>-0.62414570000000003</v>
      </c>
      <c r="DX829" s="77">
        <v>-0.71119299999999996</v>
      </c>
      <c r="DY829" s="77">
        <v>-0.34676950000000001</v>
      </c>
      <c r="DZ829" s="77">
        <v>-5.6370200000000002E-2</v>
      </c>
      <c r="EA829" s="77">
        <v>0.13265199999999999</v>
      </c>
      <c r="EB829" s="77">
        <v>0.1737976</v>
      </c>
      <c r="EC829" s="77">
        <v>0.15666930000000001</v>
      </c>
      <c r="ED829" s="77">
        <v>9.5300899999999994E-2</v>
      </c>
      <c r="EE829" s="77">
        <v>4.1361000000000002E-2</v>
      </c>
      <c r="EF829" s="77">
        <v>0.1619495</v>
      </c>
      <c r="EG829" s="77">
        <v>0.3285498</v>
      </c>
      <c r="EH829" s="77">
        <v>0.39445659999999999</v>
      </c>
      <c r="EI829" s="77">
        <v>0.41591040000000001</v>
      </c>
      <c r="EJ829" s="77">
        <v>0.43514659999999999</v>
      </c>
      <c r="EK829" s="77">
        <v>0.49912299999999998</v>
      </c>
      <c r="EL829" s="77">
        <v>0.50807519999999995</v>
      </c>
      <c r="EM829" s="77">
        <v>0.5264103</v>
      </c>
      <c r="EN829" s="77">
        <v>0.45165519999999998</v>
      </c>
      <c r="EO829" s="77">
        <v>0.54590649999999996</v>
      </c>
      <c r="EP829" s="77">
        <v>0.48074020000000001</v>
      </c>
      <c r="EQ829" s="77">
        <v>0.62535229999999997</v>
      </c>
      <c r="ER829" s="77">
        <v>0.82004359999999998</v>
      </c>
      <c r="ES829" s="77">
        <v>0.67804450000000005</v>
      </c>
      <c r="ET829" s="77">
        <v>0.3660062</v>
      </c>
      <c r="EU829" s="77">
        <v>59.858049999999999</v>
      </c>
      <c r="EV829" s="77">
        <v>58.283630000000002</v>
      </c>
      <c r="EW829" s="77">
        <v>57.655380000000001</v>
      </c>
      <c r="EX829" s="77">
        <v>56.468260000000001</v>
      </c>
      <c r="EY829" s="77">
        <v>55.375439999999998</v>
      </c>
      <c r="EZ829" s="77">
        <v>55.12959</v>
      </c>
      <c r="FA829" s="77">
        <v>55.410620000000002</v>
      </c>
      <c r="FB829" s="77">
        <v>55.506709999999998</v>
      </c>
      <c r="FC829" s="77">
        <v>63.331710000000001</v>
      </c>
      <c r="FD829" s="77">
        <v>74.787459999999996</v>
      </c>
      <c r="FE829" s="77">
        <v>84.172160000000005</v>
      </c>
      <c r="FF829" s="77">
        <v>87.55677</v>
      </c>
      <c r="FG829" s="77">
        <v>89.169120000000007</v>
      </c>
      <c r="FH829" s="77">
        <v>91.309089999999998</v>
      </c>
      <c r="FI829" s="77">
        <v>92.116100000000003</v>
      </c>
      <c r="FJ829" s="77">
        <v>91.354960000000005</v>
      </c>
      <c r="FK829" s="77">
        <v>89.595519999999993</v>
      </c>
      <c r="FL829" s="77">
        <v>86.927509999999998</v>
      </c>
      <c r="FM829" s="77">
        <v>82.592529999999996</v>
      </c>
      <c r="FN829" s="77">
        <v>74.540790000000001</v>
      </c>
      <c r="FO829" s="77">
        <v>68.916629999999998</v>
      </c>
      <c r="FP829" s="77">
        <v>65.959029999999998</v>
      </c>
      <c r="FQ829" s="77">
        <v>63.666499999999999</v>
      </c>
      <c r="FR829" s="77">
        <v>61.236870000000003</v>
      </c>
      <c r="FS829" s="77">
        <v>1.346122</v>
      </c>
      <c r="FT829" s="77">
        <v>7.0236699999999999E-2</v>
      </c>
      <c r="FU829" s="77">
        <v>0.16200220000000001</v>
      </c>
    </row>
    <row r="830" spans="1:177" x14ac:dyDescent="0.25">
      <c r="A830" t="s">
        <v>226</v>
      </c>
      <c r="B830" t="s">
        <v>199</v>
      </c>
      <c r="C830" t="s">
        <v>272</v>
      </c>
      <c r="D830" s="30" t="s">
        <v>242</v>
      </c>
      <c r="E830" t="s">
        <v>219</v>
      </c>
      <c r="F830" s="78">
        <v>2976</v>
      </c>
      <c r="G830" s="77">
        <v>1.658507</v>
      </c>
      <c r="H830" s="77">
        <v>0.69019900000000001</v>
      </c>
      <c r="I830" s="77">
        <v>0.61048239999999998</v>
      </c>
      <c r="J830" s="77">
        <v>0.76850289999999999</v>
      </c>
      <c r="K830" s="77">
        <v>0.77147429999999995</v>
      </c>
      <c r="L830" s="77">
        <v>1.019525</v>
      </c>
      <c r="M830" s="77">
        <v>1.2365980000000001</v>
      </c>
      <c r="N830" s="77">
        <v>0.48637249999999999</v>
      </c>
      <c r="O830" s="77">
        <v>-0.77811039999999998</v>
      </c>
      <c r="P830" s="77">
        <v>-1.7896179999999999</v>
      </c>
      <c r="Q830" s="77">
        <v>-2.1153409999999999</v>
      </c>
      <c r="R830" s="77">
        <v>-2.483527</v>
      </c>
      <c r="S830" s="77">
        <v>-2.8450799999999998</v>
      </c>
      <c r="T830" s="77">
        <v>-2.5191119999999998</v>
      </c>
      <c r="U830" s="77">
        <v>-2.555482</v>
      </c>
      <c r="V830" s="77">
        <v>-1.6912240000000001</v>
      </c>
      <c r="W830" s="77">
        <v>-0.91557619999999995</v>
      </c>
      <c r="X830" s="77">
        <v>0.45143309999999998</v>
      </c>
      <c r="Y830" s="77">
        <v>1.775177</v>
      </c>
      <c r="Z830" s="77">
        <v>2.5364800000000001</v>
      </c>
      <c r="AA830" s="77">
        <v>2.20059</v>
      </c>
      <c r="AB830" s="77">
        <v>1.9241200000000001</v>
      </c>
      <c r="AC830" s="77">
        <v>1.5033460000000001</v>
      </c>
      <c r="AD830" s="77">
        <v>1.383745</v>
      </c>
      <c r="AE830" s="77">
        <v>-1.0538670000000001</v>
      </c>
      <c r="AF830" s="77">
        <v>-1.800934</v>
      </c>
      <c r="AG830" s="77">
        <v>-1.780907</v>
      </c>
      <c r="AH830" s="77">
        <v>-1.0163930000000001</v>
      </c>
      <c r="AI830" s="77">
        <v>-0.72882159999999996</v>
      </c>
      <c r="AJ830" s="77">
        <v>-0.17803269999999999</v>
      </c>
      <c r="AK830" s="77">
        <v>0.10699019999999999</v>
      </c>
      <c r="AL830" s="77">
        <v>-0.1989081</v>
      </c>
      <c r="AM830" s="77">
        <v>-0.4782245</v>
      </c>
      <c r="AN830" s="77">
        <v>-0.57864700000000002</v>
      </c>
      <c r="AO830" s="77">
        <v>-0.1195615</v>
      </c>
      <c r="AP830" s="77">
        <v>-6.0592800000000002E-2</v>
      </c>
      <c r="AQ830" s="77">
        <v>-6.0025599999999998E-2</v>
      </c>
      <c r="AR830" s="77">
        <v>-7.7535E-3</v>
      </c>
      <c r="AS830" s="77">
        <v>-0.28272720000000001</v>
      </c>
      <c r="AT830" s="77">
        <v>-0.21429770000000001</v>
      </c>
      <c r="AU830" s="77">
        <v>-0.38509159999999998</v>
      </c>
      <c r="AV830" s="77">
        <v>-0.39871069999999997</v>
      </c>
      <c r="AW830" s="77">
        <v>-9.0978199999999995E-2</v>
      </c>
      <c r="AX830" s="77">
        <v>-4.5786E-2</v>
      </c>
      <c r="AY830" s="77">
        <v>-0.1351127</v>
      </c>
      <c r="AZ830" s="77">
        <v>-0.30973070000000003</v>
      </c>
      <c r="BA830" s="77">
        <v>-0.62960170000000004</v>
      </c>
      <c r="BB830" s="77">
        <v>-0.50582059999999995</v>
      </c>
      <c r="BC830" s="77">
        <v>-0.55589040000000001</v>
      </c>
      <c r="BD830" s="77">
        <v>-1.3083260000000001</v>
      </c>
      <c r="BE830" s="77">
        <v>-1.2127730000000001</v>
      </c>
      <c r="BF830" s="77">
        <v>-0.70386139999999997</v>
      </c>
      <c r="BG830" s="77">
        <v>-0.49272349999999998</v>
      </c>
      <c r="BH830" s="77">
        <v>-4.3818799999999998E-2</v>
      </c>
      <c r="BI830" s="77">
        <v>0.26323010000000002</v>
      </c>
      <c r="BJ830" s="77">
        <v>1.08588E-2</v>
      </c>
      <c r="BK830" s="77">
        <v>-0.25342350000000002</v>
      </c>
      <c r="BL830" s="77">
        <v>-0.2873503</v>
      </c>
      <c r="BM830" s="77">
        <v>0.18931519999999999</v>
      </c>
      <c r="BN830" s="77">
        <v>0.29022239999999999</v>
      </c>
      <c r="BO830" s="77">
        <v>0.1729011</v>
      </c>
      <c r="BP830" s="77">
        <v>0.30098520000000001</v>
      </c>
      <c r="BQ830" s="77">
        <v>-5.3059000000000002E-2</v>
      </c>
      <c r="BR830" s="77">
        <v>2.7088000000000001E-2</v>
      </c>
      <c r="BS830" s="77">
        <v>-0.2181727</v>
      </c>
      <c r="BT830" s="77">
        <v>-0.20048440000000001</v>
      </c>
      <c r="BU830" s="77">
        <v>7.5593400000000005E-2</v>
      </c>
      <c r="BV830" s="77">
        <v>0.28093059999999997</v>
      </c>
      <c r="BW830" s="77">
        <v>6.2879000000000004E-2</v>
      </c>
      <c r="BX830" s="77">
        <v>-8.0133700000000002E-2</v>
      </c>
      <c r="BY830" s="77">
        <v>-0.33080939999999998</v>
      </c>
      <c r="BZ830" s="77">
        <v>-0.21826860000000001</v>
      </c>
      <c r="CA830" s="77">
        <v>-0.2109934</v>
      </c>
      <c r="CB830" s="77">
        <v>-0.96714699999999998</v>
      </c>
      <c r="CC830" s="77">
        <v>-0.81928509999999999</v>
      </c>
      <c r="CD830" s="77">
        <v>-0.48740309999999998</v>
      </c>
      <c r="CE830" s="77">
        <v>-0.32920260000000001</v>
      </c>
      <c r="CF830" s="77">
        <v>4.9137399999999998E-2</v>
      </c>
      <c r="CG830" s="77">
        <v>0.37144139999999998</v>
      </c>
      <c r="CH830" s="77">
        <v>0.1561427</v>
      </c>
      <c r="CI830" s="77">
        <v>-9.7726900000000005E-2</v>
      </c>
      <c r="CJ830" s="77">
        <v>-8.5599099999999997E-2</v>
      </c>
      <c r="CK830" s="77">
        <v>0.4032424</v>
      </c>
      <c r="CL830" s="77">
        <v>0.533196</v>
      </c>
      <c r="CM830" s="77">
        <v>0.33422540000000001</v>
      </c>
      <c r="CN830" s="77">
        <v>0.51481679999999996</v>
      </c>
      <c r="CO830" s="77">
        <v>0.10600850000000001</v>
      </c>
      <c r="CP830" s="77">
        <v>0.194271</v>
      </c>
      <c r="CQ830" s="77">
        <v>-0.1025652</v>
      </c>
      <c r="CR830" s="77">
        <v>-6.31935E-2</v>
      </c>
      <c r="CS830" s="77">
        <v>0.1909604</v>
      </c>
      <c r="CT830" s="77">
        <v>0.50721360000000004</v>
      </c>
      <c r="CU830" s="77">
        <v>0.2000074</v>
      </c>
      <c r="CV830" s="77">
        <v>7.8884499999999996E-2</v>
      </c>
      <c r="CW830" s="77">
        <v>-0.1238668</v>
      </c>
      <c r="CX830" s="77">
        <v>-1.91109E-2</v>
      </c>
      <c r="CY830" s="77">
        <v>0.13390360000000001</v>
      </c>
      <c r="CZ830" s="77">
        <v>-0.62596819999999997</v>
      </c>
      <c r="DA830" s="77">
        <v>-0.42579709999999998</v>
      </c>
      <c r="DB830" s="77">
        <v>-0.27094479999999999</v>
      </c>
      <c r="DC830" s="77">
        <v>-0.16568169999999999</v>
      </c>
      <c r="DD830" s="77">
        <v>0.14209359999999999</v>
      </c>
      <c r="DE830" s="77">
        <v>0.47965269999999999</v>
      </c>
      <c r="DF830" s="77">
        <v>0.30142669999999999</v>
      </c>
      <c r="DG830" s="77">
        <v>5.7969600000000003E-2</v>
      </c>
      <c r="DH830" s="77">
        <v>0.11615209999999999</v>
      </c>
      <c r="DI830" s="77">
        <v>0.61716950000000004</v>
      </c>
      <c r="DJ830" s="77">
        <v>0.77616949999999996</v>
      </c>
      <c r="DK830" s="77">
        <v>0.49554969999999998</v>
      </c>
      <c r="DL830" s="77">
        <v>0.72864830000000003</v>
      </c>
      <c r="DM830" s="77">
        <v>0.26507599999999998</v>
      </c>
      <c r="DN830" s="77">
        <v>0.361454</v>
      </c>
      <c r="DO830" s="77">
        <v>1.3042399999999999E-2</v>
      </c>
      <c r="DP830" s="77">
        <v>7.4097399999999994E-2</v>
      </c>
      <c r="DQ830" s="77">
        <v>0.30632740000000003</v>
      </c>
      <c r="DR830" s="77">
        <v>0.7334965</v>
      </c>
      <c r="DS830" s="77">
        <v>0.33713589999999999</v>
      </c>
      <c r="DT830" s="77">
        <v>0.23790269999999999</v>
      </c>
      <c r="DU830" s="77">
        <v>8.3075800000000005E-2</v>
      </c>
      <c r="DV830" s="77">
        <v>0.1800467</v>
      </c>
      <c r="DW830" s="77">
        <v>0.6318802</v>
      </c>
      <c r="DX830" s="77">
        <v>-0.13336010000000001</v>
      </c>
      <c r="DY830" s="77">
        <v>0.14233699999999999</v>
      </c>
      <c r="DZ830" s="77">
        <v>4.1586600000000001E-2</v>
      </c>
      <c r="EA830" s="77">
        <v>7.0416500000000007E-2</v>
      </c>
      <c r="EB830" s="77">
        <v>0.27630759999999999</v>
      </c>
      <c r="EC830" s="77">
        <v>0.63589260000000003</v>
      </c>
      <c r="ED830" s="77">
        <v>0.51119360000000003</v>
      </c>
      <c r="EE830" s="77">
        <v>0.28277059999999998</v>
      </c>
      <c r="EF830" s="77">
        <v>0.4074488</v>
      </c>
      <c r="EG830" s="77">
        <v>0.92604629999999999</v>
      </c>
      <c r="EH830" s="77">
        <v>1.1269849999999999</v>
      </c>
      <c r="EI830" s="77">
        <v>0.72847640000000002</v>
      </c>
      <c r="EJ830" s="77">
        <v>1.0373870000000001</v>
      </c>
      <c r="EK830" s="77">
        <v>0.49474430000000003</v>
      </c>
      <c r="EL830" s="77">
        <v>0.60283969999999998</v>
      </c>
      <c r="EM830" s="77">
        <v>0.17996129999999999</v>
      </c>
      <c r="EN830" s="77">
        <v>0.2723237</v>
      </c>
      <c r="EO830" s="77">
        <v>0.47289900000000001</v>
      </c>
      <c r="EP830" s="77">
        <v>1.0602130000000001</v>
      </c>
      <c r="EQ830" s="77">
        <v>0.53512760000000004</v>
      </c>
      <c r="ER830" s="77">
        <v>0.46749970000000002</v>
      </c>
      <c r="ES830" s="77">
        <v>0.38186809999999999</v>
      </c>
      <c r="ET830" s="77">
        <v>0.46759879999999998</v>
      </c>
      <c r="EU830" s="77">
        <v>60.067590000000003</v>
      </c>
      <c r="EV830" s="77">
        <v>59.677239999999998</v>
      </c>
      <c r="EW830" s="77">
        <v>58.674480000000003</v>
      </c>
      <c r="EX830" s="77">
        <v>58.275860000000002</v>
      </c>
      <c r="EY830" s="77">
        <v>57.282760000000003</v>
      </c>
      <c r="EZ830" s="77">
        <v>57.500689999999999</v>
      </c>
      <c r="FA830" s="77">
        <v>56.49241</v>
      </c>
      <c r="FB830" s="77">
        <v>57.444139999999997</v>
      </c>
      <c r="FC830" s="77">
        <v>63.598619999999997</v>
      </c>
      <c r="FD830" s="77">
        <v>73.137929999999997</v>
      </c>
      <c r="FE830" s="77">
        <v>76.744829999999993</v>
      </c>
      <c r="FF830" s="77">
        <v>80.137929999999997</v>
      </c>
      <c r="FG830" s="77">
        <v>82.977930000000001</v>
      </c>
      <c r="FH830" s="77">
        <v>84.588970000000003</v>
      </c>
      <c r="FI830" s="77">
        <v>84.171040000000005</v>
      </c>
      <c r="FJ830" s="77">
        <v>84.384829999999994</v>
      </c>
      <c r="FK830" s="77">
        <v>83.604140000000001</v>
      </c>
      <c r="FL830" s="77">
        <v>81.991720000000001</v>
      </c>
      <c r="FM830" s="77">
        <v>78.004140000000007</v>
      </c>
      <c r="FN830" s="77">
        <v>73.212419999999995</v>
      </c>
      <c r="FO830" s="77">
        <v>68.435860000000005</v>
      </c>
      <c r="FP830" s="77">
        <v>63.875860000000003</v>
      </c>
      <c r="FQ830" s="77">
        <v>62.088279999999997</v>
      </c>
      <c r="FR830" s="77">
        <v>60.682760000000002</v>
      </c>
      <c r="FS830" s="77">
        <v>3.4673759999999998</v>
      </c>
      <c r="FT830" s="77">
        <v>0.1724849</v>
      </c>
      <c r="FU830" s="77">
        <v>0.19514000000000001</v>
      </c>
    </row>
    <row r="831" spans="1:177" x14ac:dyDescent="0.25">
      <c r="A831" t="s">
        <v>226</v>
      </c>
      <c r="B831" t="s">
        <v>199</v>
      </c>
      <c r="C831" t="s">
        <v>272</v>
      </c>
      <c r="D831" s="30" t="s">
        <v>242</v>
      </c>
      <c r="E831" t="s">
        <v>220</v>
      </c>
      <c r="F831" s="78">
        <v>1823</v>
      </c>
      <c r="G831" s="77">
        <v>1.238896</v>
      </c>
      <c r="H831" s="77">
        <v>0.4163116</v>
      </c>
      <c r="I831" s="77">
        <v>0.23686889999999999</v>
      </c>
      <c r="J831" s="77">
        <v>0.84745119999999996</v>
      </c>
      <c r="K831" s="77">
        <v>1.048459</v>
      </c>
      <c r="L831" s="77">
        <v>1.0875809999999999</v>
      </c>
      <c r="M831" s="77">
        <v>1.239741</v>
      </c>
      <c r="N831" s="77">
        <v>0.57784809999999998</v>
      </c>
      <c r="O831" s="77">
        <v>-0.53223180000000003</v>
      </c>
      <c r="P831" s="77">
        <v>-1.3011490000000001</v>
      </c>
      <c r="Q831" s="77">
        <v>-2.1912720000000001</v>
      </c>
      <c r="R831" s="77">
        <v>-2.953525</v>
      </c>
      <c r="S831" s="77">
        <v>-3.1115409999999999</v>
      </c>
      <c r="T831" s="77">
        <v>-2.4386139999999998</v>
      </c>
      <c r="U831" s="77">
        <v>-2.8235250000000001</v>
      </c>
      <c r="V831" s="77">
        <v>-1.8636269999999999</v>
      </c>
      <c r="W831" s="77">
        <v>-1.141688</v>
      </c>
      <c r="X831" s="77">
        <v>0.21167559999999999</v>
      </c>
      <c r="Y831" s="77">
        <v>1.9342999999999999</v>
      </c>
      <c r="Z831" s="77">
        <v>2.3498269999999999</v>
      </c>
      <c r="AA831" s="77">
        <v>2.1190959999999999</v>
      </c>
      <c r="AB831" s="77">
        <v>2.0018630000000002</v>
      </c>
      <c r="AC831" s="77">
        <v>1.633486</v>
      </c>
      <c r="AD831" s="77">
        <v>0.9635629</v>
      </c>
      <c r="AE831" s="77">
        <v>-1.9504900000000001</v>
      </c>
      <c r="AF831" s="77">
        <v>-2.549302</v>
      </c>
      <c r="AG831" s="77">
        <v>-2.7791860000000002</v>
      </c>
      <c r="AH831" s="77">
        <v>-1.228445</v>
      </c>
      <c r="AI831" s="77">
        <v>-0.28396510000000003</v>
      </c>
      <c r="AJ831" s="77">
        <v>-8.34815E-2</v>
      </c>
      <c r="AK831" s="77">
        <v>8.7641999999999998E-3</v>
      </c>
      <c r="AL831" s="77">
        <v>-0.29377320000000001</v>
      </c>
      <c r="AM831" s="77">
        <v>-0.32531700000000002</v>
      </c>
      <c r="AN831" s="77">
        <v>-0.20935799999999999</v>
      </c>
      <c r="AO831" s="77">
        <v>-0.47274310000000003</v>
      </c>
      <c r="AP831" s="77">
        <v>-0.75405809999999995</v>
      </c>
      <c r="AQ831" s="77">
        <v>-0.1020867</v>
      </c>
      <c r="AR831" s="77">
        <v>0.40106700000000001</v>
      </c>
      <c r="AS831" s="77">
        <v>-0.51581460000000001</v>
      </c>
      <c r="AT831" s="77">
        <v>-0.21033189999999999</v>
      </c>
      <c r="AU831" s="77">
        <v>-0.5723838</v>
      </c>
      <c r="AV831" s="77">
        <v>-0.40295019999999998</v>
      </c>
      <c r="AW831" s="77">
        <v>0.24149670000000001</v>
      </c>
      <c r="AX831" s="77">
        <v>-0.43294270000000001</v>
      </c>
      <c r="AY831" s="77">
        <v>-0.27859719999999999</v>
      </c>
      <c r="AZ831" s="77">
        <v>-0.17423079999999999</v>
      </c>
      <c r="BA831" s="77">
        <v>-0.3363679</v>
      </c>
      <c r="BB831" s="77">
        <v>-1.0517719999999999</v>
      </c>
      <c r="BC831" s="77">
        <v>-1.2023429999999999</v>
      </c>
      <c r="BD831" s="77">
        <v>-1.773611</v>
      </c>
      <c r="BE831" s="77">
        <v>-1.8462430000000001</v>
      </c>
      <c r="BF831" s="77">
        <v>-0.74076909999999996</v>
      </c>
      <c r="BG831" s="77">
        <v>-0.1367765</v>
      </c>
      <c r="BH831" s="77">
        <v>3.4747500000000001E-2</v>
      </c>
      <c r="BI831" s="77">
        <v>0.22482779999999999</v>
      </c>
      <c r="BJ831" s="77">
        <v>1.38275E-2</v>
      </c>
      <c r="BK831" s="77">
        <v>-4.3149399999999997E-2</v>
      </c>
      <c r="BL831" s="77">
        <v>0.16542080000000001</v>
      </c>
      <c r="BM831" s="77">
        <v>2.0348499999999999E-2</v>
      </c>
      <c r="BN831" s="77">
        <v>-0.2249496</v>
      </c>
      <c r="BO831" s="77">
        <v>7.7139700000000005E-2</v>
      </c>
      <c r="BP831" s="77">
        <v>0.62295670000000003</v>
      </c>
      <c r="BQ831" s="77">
        <v>-0.187171</v>
      </c>
      <c r="BR831" s="77">
        <v>4.3997099999999997E-2</v>
      </c>
      <c r="BS831" s="77">
        <v>-0.32529520000000001</v>
      </c>
      <c r="BT831" s="77">
        <v>-0.26047579999999998</v>
      </c>
      <c r="BU831" s="77">
        <v>0.34816619999999998</v>
      </c>
      <c r="BV831" s="77">
        <v>8.6891999999999994E-3</v>
      </c>
      <c r="BW831" s="77">
        <v>-6.4793299999999998E-2</v>
      </c>
      <c r="BX831" s="77">
        <v>-9.0153000000000004E-3</v>
      </c>
      <c r="BY831" s="77">
        <v>-0.16504179999999999</v>
      </c>
      <c r="BZ831" s="77">
        <v>-0.7151904</v>
      </c>
      <c r="CA831" s="77">
        <v>-0.68417939999999999</v>
      </c>
      <c r="CB831" s="77">
        <v>-1.2363690000000001</v>
      </c>
      <c r="CC831" s="77">
        <v>-1.200089</v>
      </c>
      <c r="CD831" s="77">
        <v>-0.40300599999999998</v>
      </c>
      <c r="CE831" s="77">
        <v>-3.48341E-2</v>
      </c>
      <c r="CF831" s="77">
        <v>0.1166326</v>
      </c>
      <c r="CG831" s="77">
        <v>0.37447279999999999</v>
      </c>
      <c r="CH831" s="77">
        <v>0.22687080000000001</v>
      </c>
      <c r="CI831" s="77">
        <v>0.15227889999999999</v>
      </c>
      <c r="CJ831" s="77">
        <v>0.42499150000000002</v>
      </c>
      <c r="CK831" s="77">
        <v>0.36186220000000002</v>
      </c>
      <c r="CL831" s="77">
        <v>0.1415093</v>
      </c>
      <c r="CM831" s="77">
        <v>0.20127129999999999</v>
      </c>
      <c r="CN831" s="77">
        <v>0.77663680000000002</v>
      </c>
      <c r="CO831" s="77">
        <v>4.0446500000000003E-2</v>
      </c>
      <c r="CP831" s="77">
        <v>0.2201446</v>
      </c>
      <c r="CQ831" s="77">
        <v>-0.1541624</v>
      </c>
      <c r="CR831" s="77">
        <v>-0.16179840000000001</v>
      </c>
      <c r="CS831" s="77">
        <v>0.42204510000000001</v>
      </c>
      <c r="CT831" s="77">
        <v>0.31456210000000001</v>
      </c>
      <c r="CU831" s="77">
        <v>8.3286499999999999E-2</v>
      </c>
      <c r="CV831" s="77">
        <v>0.10541250000000001</v>
      </c>
      <c r="CW831" s="77">
        <v>-4.6381800000000001E-2</v>
      </c>
      <c r="CX831" s="77">
        <v>-0.48207480000000003</v>
      </c>
      <c r="CY831" s="77">
        <v>-0.16601550000000001</v>
      </c>
      <c r="CZ831" s="77">
        <v>-0.69912759999999996</v>
      </c>
      <c r="DA831" s="77">
        <v>-0.55393579999999998</v>
      </c>
      <c r="DB831" s="77">
        <v>-6.5242900000000006E-2</v>
      </c>
      <c r="DC831" s="77">
        <v>6.7108200000000007E-2</v>
      </c>
      <c r="DD831" s="77">
        <v>0.19851759999999999</v>
      </c>
      <c r="DE831" s="77">
        <v>0.52411779999999997</v>
      </c>
      <c r="DF831" s="77">
        <v>0.43991409999999997</v>
      </c>
      <c r="DG831" s="77">
        <v>0.34770719999999999</v>
      </c>
      <c r="DH831" s="77">
        <v>0.68456209999999995</v>
      </c>
      <c r="DI831" s="77">
        <v>0.70337590000000005</v>
      </c>
      <c r="DJ831" s="77">
        <v>0.50796819999999998</v>
      </c>
      <c r="DK831" s="77">
        <v>0.32540289999999999</v>
      </c>
      <c r="DL831" s="77">
        <v>0.9303169</v>
      </c>
      <c r="DM831" s="77">
        <v>0.26806410000000003</v>
      </c>
      <c r="DN831" s="77">
        <v>0.39629219999999998</v>
      </c>
      <c r="DO831" s="77">
        <v>1.69704E-2</v>
      </c>
      <c r="DP831" s="77">
        <v>-6.3121099999999999E-2</v>
      </c>
      <c r="DQ831" s="77">
        <v>0.49592409999999998</v>
      </c>
      <c r="DR831" s="77">
        <v>0.62043499999999996</v>
      </c>
      <c r="DS831" s="77">
        <v>0.2313664</v>
      </c>
      <c r="DT831" s="77">
        <v>0.21984020000000001</v>
      </c>
      <c r="DU831" s="77">
        <v>7.2278099999999998E-2</v>
      </c>
      <c r="DV831" s="77">
        <v>-0.24895919999999999</v>
      </c>
      <c r="DW831" s="77">
        <v>0.58213090000000001</v>
      </c>
      <c r="DX831" s="77">
        <v>7.6563900000000004E-2</v>
      </c>
      <c r="DY831" s="77">
        <v>0.3790075</v>
      </c>
      <c r="DZ831" s="77">
        <v>0.42243340000000001</v>
      </c>
      <c r="EA831" s="77">
        <v>0.21429680000000001</v>
      </c>
      <c r="EB831" s="77">
        <v>0.31674659999999999</v>
      </c>
      <c r="EC831" s="77">
        <v>0.74018139999999999</v>
      </c>
      <c r="ED831" s="77">
        <v>0.74751480000000003</v>
      </c>
      <c r="EE831" s="77">
        <v>0.62987479999999996</v>
      </c>
      <c r="EF831" s="77">
        <v>1.0593410000000001</v>
      </c>
      <c r="EG831" s="77">
        <v>1.1964680000000001</v>
      </c>
      <c r="EH831" s="77">
        <v>1.037077</v>
      </c>
      <c r="EI831" s="77">
        <v>0.50462929999999995</v>
      </c>
      <c r="EJ831" s="77">
        <v>1.152207</v>
      </c>
      <c r="EK831" s="77">
        <v>0.5967076</v>
      </c>
      <c r="EL831" s="77">
        <v>0.65062120000000001</v>
      </c>
      <c r="EM831" s="77">
        <v>0.26405899999999999</v>
      </c>
      <c r="EN831" s="77">
        <v>7.9353300000000002E-2</v>
      </c>
      <c r="EO831" s="77">
        <v>0.6025935</v>
      </c>
      <c r="EP831" s="77">
        <v>1.0620670000000001</v>
      </c>
      <c r="EQ831" s="77">
        <v>0.44517020000000002</v>
      </c>
      <c r="ER831" s="77">
        <v>0.3850558</v>
      </c>
      <c r="ES831" s="77">
        <v>0.24360419999999999</v>
      </c>
      <c r="ET831" s="77">
        <v>8.7622699999999998E-2</v>
      </c>
      <c r="EU831" s="77">
        <v>62.018059999999998</v>
      </c>
      <c r="EV831" s="77">
        <v>62.018059999999998</v>
      </c>
      <c r="EW831" s="77">
        <v>61.018059999999998</v>
      </c>
      <c r="EX831" s="77">
        <v>61</v>
      </c>
      <c r="EY831" s="77">
        <v>60.009030000000003</v>
      </c>
      <c r="EZ831" s="77">
        <v>61</v>
      </c>
      <c r="FA831" s="77">
        <v>59.990969999999997</v>
      </c>
      <c r="FB831" s="77">
        <v>59</v>
      </c>
      <c r="FC831" s="77">
        <v>63.972909999999999</v>
      </c>
      <c r="FD831" s="77">
        <v>71.945819999999998</v>
      </c>
      <c r="FE831" s="77">
        <v>74.027079999999998</v>
      </c>
      <c r="FF831" s="77">
        <v>77.036119999999997</v>
      </c>
      <c r="FG831" s="77">
        <v>81.045140000000004</v>
      </c>
      <c r="FH831" s="77">
        <v>83.045140000000004</v>
      </c>
      <c r="FI831" s="77">
        <v>81.090289999999996</v>
      </c>
      <c r="FJ831" s="77">
        <v>82.08126</v>
      </c>
      <c r="FK831" s="77">
        <v>82.072239999999994</v>
      </c>
      <c r="FL831" s="77">
        <v>80.072239999999994</v>
      </c>
      <c r="FM831" s="77">
        <v>76.090289999999996</v>
      </c>
      <c r="FN831" s="77">
        <v>72.063199999999995</v>
      </c>
      <c r="FO831" s="77">
        <v>68.063199999999995</v>
      </c>
      <c r="FP831" s="77">
        <v>65.063199999999995</v>
      </c>
      <c r="FQ831" s="77">
        <v>64.054180000000002</v>
      </c>
      <c r="FR831" s="77">
        <v>63.027090000000001</v>
      </c>
      <c r="FS831" s="77">
        <v>4.7542350000000004</v>
      </c>
      <c r="FT831" s="77">
        <v>0.2195067</v>
      </c>
      <c r="FU831" s="77">
        <v>0.25347419999999998</v>
      </c>
    </row>
    <row r="832" spans="1:177" x14ac:dyDescent="0.25">
      <c r="A832" t="s">
        <v>226</v>
      </c>
      <c r="B832" t="s">
        <v>199</v>
      </c>
      <c r="C832" t="s">
        <v>272</v>
      </c>
      <c r="D832" s="30" t="s">
        <v>242</v>
      </c>
      <c r="E832" t="s">
        <v>221</v>
      </c>
      <c r="F832" s="78">
        <v>1153</v>
      </c>
      <c r="G832" s="77">
        <v>2.239579</v>
      </c>
      <c r="H832" s="77">
        <v>1.075906</v>
      </c>
      <c r="I832" s="77">
        <v>1.1331009999999999</v>
      </c>
      <c r="J832" s="77">
        <v>0.65985669999999996</v>
      </c>
      <c r="K832" s="77">
        <v>0.3875073</v>
      </c>
      <c r="L832" s="77">
        <v>0.92400389999999999</v>
      </c>
      <c r="M832" s="77">
        <v>1.2321690000000001</v>
      </c>
      <c r="N832" s="77">
        <v>0.35566120000000001</v>
      </c>
      <c r="O832" s="77">
        <v>-1.1180950000000001</v>
      </c>
      <c r="P832" s="77">
        <v>-2.466126</v>
      </c>
      <c r="Q832" s="77">
        <v>-2.000013</v>
      </c>
      <c r="R832" s="77">
        <v>-1.8111170000000001</v>
      </c>
      <c r="S832" s="77">
        <v>-2.4468540000000001</v>
      </c>
      <c r="T832" s="77">
        <v>-2.5995379999999999</v>
      </c>
      <c r="U832" s="77">
        <v>-2.1425610000000002</v>
      </c>
      <c r="V832" s="77">
        <v>-1.4141779999999999</v>
      </c>
      <c r="W832" s="77">
        <v>-0.56815340000000003</v>
      </c>
      <c r="X832" s="77">
        <v>0.80495039999999995</v>
      </c>
      <c r="Y832" s="77">
        <v>1.5601560000000001</v>
      </c>
      <c r="Z832" s="77">
        <v>2.793288</v>
      </c>
      <c r="AA832" s="77">
        <v>2.3053110000000001</v>
      </c>
      <c r="AB832" s="77">
        <v>1.803363</v>
      </c>
      <c r="AC832" s="77">
        <v>1.311588</v>
      </c>
      <c r="AD832" s="77">
        <v>1.9639629999999999</v>
      </c>
      <c r="AE832" s="77">
        <v>-0.16010920000000001</v>
      </c>
      <c r="AF832" s="77">
        <v>-1.237517</v>
      </c>
      <c r="AG832" s="77">
        <v>-0.72340519999999997</v>
      </c>
      <c r="AH832" s="77">
        <v>-1.130887</v>
      </c>
      <c r="AI832" s="77">
        <v>-1.573536</v>
      </c>
      <c r="AJ832" s="77">
        <v>-0.49557440000000003</v>
      </c>
      <c r="AK832" s="77">
        <v>-4.4552999999999997E-3</v>
      </c>
      <c r="AL832" s="77">
        <v>-0.34880949999999999</v>
      </c>
      <c r="AM832" s="77">
        <v>-0.9932974</v>
      </c>
      <c r="AN832" s="77">
        <v>-1.126477</v>
      </c>
      <c r="AO832" s="77">
        <v>5.9008900000000003E-2</v>
      </c>
      <c r="AP832" s="77">
        <v>0.4030685</v>
      </c>
      <c r="AQ832" s="77">
        <v>-0.30915110000000001</v>
      </c>
      <c r="AR832" s="77">
        <v>-0.72200339999999996</v>
      </c>
      <c r="AS832" s="77">
        <v>-0.30881740000000002</v>
      </c>
      <c r="AT832" s="77">
        <v>-0.53127800000000003</v>
      </c>
      <c r="AU832" s="77">
        <v>-0.3231639</v>
      </c>
      <c r="AV832" s="77">
        <v>-0.63383630000000002</v>
      </c>
      <c r="AW832" s="77">
        <v>-0.72020969999999995</v>
      </c>
      <c r="AX832" s="77">
        <v>2.3611900000000002E-2</v>
      </c>
      <c r="AY832" s="77">
        <v>-0.23431299999999999</v>
      </c>
      <c r="AZ832" s="77">
        <v>-0.8050271</v>
      </c>
      <c r="BA832" s="77">
        <v>-1.375154</v>
      </c>
      <c r="BB832" s="77">
        <v>2.7104300000000001E-2</v>
      </c>
      <c r="BC832" s="77">
        <v>0.2016812</v>
      </c>
      <c r="BD832" s="77">
        <v>-0.85474300000000003</v>
      </c>
      <c r="BE832" s="77">
        <v>-0.46501900000000002</v>
      </c>
      <c r="BF832" s="77">
        <v>-0.82038330000000004</v>
      </c>
      <c r="BG832" s="77">
        <v>-1.081698</v>
      </c>
      <c r="BH832" s="77">
        <v>-0.22971369999999999</v>
      </c>
      <c r="BI832" s="77">
        <v>0.2149461</v>
      </c>
      <c r="BJ832" s="77">
        <v>-0.1092479</v>
      </c>
      <c r="BK832" s="77">
        <v>-0.67091210000000001</v>
      </c>
      <c r="BL832" s="77">
        <v>-0.93400799999999995</v>
      </c>
      <c r="BM832" s="77">
        <v>0.29576079999999999</v>
      </c>
      <c r="BN832" s="77">
        <v>0.80259139999999995</v>
      </c>
      <c r="BO832" s="77">
        <v>0.1798768</v>
      </c>
      <c r="BP832" s="77">
        <v>-0.2090554</v>
      </c>
      <c r="BQ832" s="77">
        <v>-1.00681E-2</v>
      </c>
      <c r="BR832" s="77">
        <v>-0.1249982</v>
      </c>
      <c r="BS832" s="77">
        <v>-0.1498147</v>
      </c>
      <c r="BT832" s="77">
        <v>-0.21496670000000001</v>
      </c>
      <c r="BU832" s="77">
        <v>-0.37278939999999999</v>
      </c>
      <c r="BV832" s="77">
        <v>0.46889399999999998</v>
      </c>
      <c r="BW832" s="77">
        <v>0.1189365</v>
      </c>
      <c r="BX832" s="77">
        <v>-0.30478420000000001</v>
      </c>
      <c r="BY832" s="77">
        <v>-0.69991190000000003</v>
      </c>
      <c r="BZ832" s="77">
        <v>0.38276310000000002</v>
      </c>
      <c r="CA832" s="77">
        <v>0.45225609999999999</v>
      </c>
      <c r="CB832" s="77">
        <v>-0.58963509999999997</v>
      </c>
      <c r="CC832" s="77">
        <v>-0.28606160000000003</v>
      </c>
      <c r="CD832" s="77">
        <v>-0.60532949999999996</v>
      </c>
      <c r="CE832" s="77">
        <v>-0.74105209999999999</v>
      </c>
      <c r="CF832" s="77">
        <v>-4.5579399999999999E-2</v>
      </c>
      <c r="CG832" s="77">
        <v>0.36690279999999997</v>
      </c>
      <c r="CH832" s="77">
        <v>5.6671800000000001E-2</v>
      </c>
      <c r="CI832" s="77">
        <v>-0.4476292</v>
      </c>
      <c r="CJ832" s="77">
        <v>-0.80070479999999999</v>
      </c>
      <c r="CK832" s="77">
        <v>0.45973439999999999</v>
      </c>
      <c r="CL832" s="77">
        <v>1.0792999999999999</v>
      </c>
      <c r="CM832" s="77">
        <v>0.51857589999999998</v>
      </c>
      <c r="CN832" s="77">
        <v>0.1462109</v>
      </c>
      <c r="CO832" s="77">
        <v>0.19684479999999999</v>
      </c>
      <c r="CP832" s="77">
        <v>0.1563898</v>
      </c>
      <c r="CQ832" s="77">
        <v>-2.9753600000000002E-2</v>
      </c>
      <c r="CR832" s="77">
        <v>7.5140999999999999E-2</v>
      </c>
      <c r="CS832" s="77">
        <v>-0.13216710000000001</v>
      </c>
      <c r="CT832" s="77">
        <v>0.77729510000000002</v>
      </c>
      <c r="CU832" s="77">
        <v>0.36359599999999997</v>
      </c>
      <c r="CV832" s="77">
        <v>4.1682499999999997E-2</v>
      </c>
      <c r="CW832" s="77">
        <v>-0.23224159999999999</v>
      </c>
      <c r="CX832" s="77">
        <v>0.62909130000000002</v>
      </c>
      <c r="CY832" s="77">
        <v>0.70283099999999998</v>
      </c>
      <c r="CZ832" s="77">
        <v>-0.32452730000000002</v>
      </c>
      <c r="DA832" s="77">
        <v>-0.1071042</v>
      </c>
      <c r="DB832" s="77">
        <v>-0.3902757</v>
      </c>
      <c r="DC832" s="77">
        <v>-0.4004065</v>
      </c>
      <c r="DD832" s="77">
        <v>0.13855490000000001</v>
      </c>
      <c r="DE832" s="77">
        <v>0.51885959999999998</v>
      </c>
      <c r="DF832" s="77">
        <v>0.22259139999999999</v>
      </c>
      <c r="DG832" s="77">
        <v>-0.2243462</v>
      </c>
      <c r="DH832" s="77">
        <v>-0.66740160000000004</v>
      </c>
      <c r="DI832" s="77">
        <v>0.62370809999999999</v>
      </c>
      <c r="DJ832" s="77">
        <v>1.3560080000000001</v>
      </c>
      <c r="DK832" s="77">
        <v>0.85727509999999996</v>
      </c>
      <c r="DL832" s="77">
        <v>0.50147719999999996</v>
      </c>
      <c r="DM832" s="77">
        <v>0.4037577</v>
      </c>
      <c r="DN832" s="77">
        <v>0.4377779</v>
      </c>
      <c r="DO832" s="77">
        <v>9.0307600000000002E-2</v>
      </c>
      <c r="DP832" s="77">
        <v>0.36524879999999998</v>
      </c>
      <c r="DQ832" s="77">
        <v>0.1084552</v>
      </c>
      <c r="DR832" s="77">
        <v>1.085696</v>
      </c>
      <c r="DS832" s="77">
        <v>0.6082554</v>
      </c>
      <c r="DT832" s="77">
        <v>0.38814920000000003</v>
      </c>
      <c r="DU832" s="77">
        <v>0.23542859999999999</v>
      </c>
      <c r="DV832" s="77">
        <v>0.87541939999999996</v>
      </c>
      <c r="DW832" s="77">
        <v>1.064621</v>
      </c>
      <c r="DX832" s="77">
        <v>5.8246399999999997E-2</v>
      </c>
      <c r="DY832" s="77">
        <v>0.1512819</v>
      </c>
      <c r="DZ832" s="77">
        <v>-7.9772200000000001E-2</v>
      </c>
      <c r="EA832" s="77">
        <v>9.1431600000000002E-2</v>
      </c>
      <c r="EB832" s="77">
        <v>0.40441569999999999</v>
      </c>
      <c r="EC832" s="77">
        <v>0.73826099999999995</v>
      </c>
      <c r="ED832" s="77">
        <v>0.46215309999999998</v>
      </c>
      <c r="EE832" s="77">
        <v>9.8039000000000001E-2</v>
      </c>
      <c r="EF832" s="77">
        <v>-0.47493289999999999</v>
      </c>
      <c r="EG832" s="77">
        <v>0.86046</v>
      </c>
      <c r="EH832" s="77">
        <v>1.755531</v>
      </c>
      <c r="EI832" s="77">
        <v>1.346303</v>
      </c>
      <c r="EJ832" s="77">
        <v>1.0144249999999999</v>
      </c>
      <c r="EK832" s="77">
        <v>0.70250710000000005</v>
      </c>
      <c r="EL832" s="77">
        <v>0.84405759999999996</v>
      </c>
      <c r="EM832" s="77">
        <v>0.26365680000000002</v>
      </c>
      <c r="EN832" s="77">
        <v>0.78411830000000005</v>
      </c>
      <c r="EO832" s="77">
        <v>0.45587549999999999</v>
      </c>
      <c r="EP832" s="77">
        <v>1.530978</v>
      </c>
      <c r="EQ832" s="77">
        <v>0.9615049</v>
      </c>
      <c r="ER832" s="77">
        <v>0.88839210000000002</v>
      </c>
      <c r="ES832" s="77">
        <v>0.91067030000000004</v>
      </c>
      <c r="ET832" s="77">
        <v>1.2310779999999999</v>
      </c>
      <c r="EU832" s="77">
        <v>57.003549999999997</v>
      </c>
      <c r="EV832" s="77">
        <v>56</v>
      </c>
      <c r="EW832" s="77">
        <v>54.992910000000002</v>
      </c>
      <c r="EX832" s="77">
        <v>53.996450000000003</v>
      </c>
      <c r="EY832" s="77">
        <v>53</v>
      </c>
      <c r="EZ832" s="77">
        <v>52.003549999999997</v>
      </c>
      <c r="FA832" s="77">
        <v>50.996450000000003</v>
      </c>
      <c r="FB832" s="77">
        <v>55</v>
      </c>
      <c r="FC832" s="77">
        <v>63.010640000000002</v>
      </c>
      <c r="FD832" s="77">
        <v>75.010639999999995</v>
      </c>
      <c r="FE832" s="77">
        <v>81.014179999999996</v>
      </c>
      <c r="FF832" s="77">
        <v>85.010639999999995</v>
      </c>
      <c r="FG832" s="77">
        <v>86.014179999999996</v>
      </c>
      <c r="FH832" s="77">
        <v>87.014179999999996</v>
      </c>
      <c r="FI832" s="77">
        <v>89.010639999999995</v>
      </c>
      <c r="FJ832" s="77">
        <v>88.003550000000004</v>
      </c>
      <c r="FK832" s="77">
        <v>86.010639999999995</v>
      </c>
      <c r="FL832" s="77">
        <v>85.007099999999994</v>
      </c>
      <c r="FM832" s="77">
        <v>81.010639999999995</v>
      </c>
      <c r="FN832" s="77">
        <v>75.01773</v>
      </c>
      <c r="FO832" s="77">
        <v>69.021280000000004</v>
      </c>
      <c r="FP832" s="77">
        <v>62.010640000000002</v>
      </c>
      <c r="FQ832" s="77">
        <v>59</v>
      </c>
      <c r="FR832" s="77">
        <v>57</v>
      </c>
      <c r="FS832" s="77">
        <v>4.9992679999999998</v>
      </c>
      <c r="FT832" s="77">
        <v>0.25680120000000001</v>
      </c>
      <c r="FU832" s="77">
        <v>0.28947030000000001</v>
      </c>
    </row>
    <row r="833" spans="1:177" x14ac:dyDescent="0.25">
      <c r="A833" t="s">
        <v>226</v>
      </c>
      <c r="B833" t="s">
        <v>199</v>
      </c>
      <c r="C833" t="s">
        <v>272</v>
      </c>
      <c r="D833" s="30" t="s">
        <v>243</v>
      </c>
      <c r="E833" t="s">
        <v>219</v>
      </c>
      <c r="F833" s="78">
        <v>3184</v>
      </c>
      <c r="G833" s="77">
        <v>1.6028500000000001</v>
      </c>
      <c r="H833" s="77">
        <v>1.3786639999999999</v>
      </c>
      <c r="I833" s="77">
        <v>1.13181</v>
      </c>
      <c r="J833" s="77">
        <v>0.91182980000000002</v>
      </c>
      <c r="K833" s="77">
        <v>1.041865</v>
      </c>
      <c r="L833" s="77">
        <v>1.3082069999999999</v>
      </c>
      <c r="M833" s="77">
        <v>1.2587390000000001</v>
      </c>
      <c r="N833" s="77">
        <v>0.92708789999999996</v>
      </c>
      <c r="O833" s="77">
        <v>0.29655490000000001</v>
      </c>
      <c r="P833" s="77">
        <v>-0.41340009999999999</v>
      </c>
      <c r="Q833" s="77">
        <v>-0.8955265</v>
      </c>
      <c r="R833" s="77">
        <v>-1.141586</v>
      </c>
      <c r="S833" s="77">
        <v>-1.1126769999999999</v>
      </c>
      <c r="T833" s="77">
        <v>-0.77458510000000003</v>
      </c>
      <c r="U833" s="77">
        <v>-0.43359140000000002</v>
      </c>
      <c r="V833" s="77">
        <v>0.11162420000000001</v>
      </c>
      <c r="W833" s="77">
        <v>1.4752179999999999</v>
      </c>
      <c r="X833" s="77">
        <v>2.41547</v>
      </c>
      <c r="Y833" s="77">
        <v>3.0422069999999999</v>
      </c>
      <c r="Z833" s="77">
        <v>3.2166809999999999</v>
      </c>
      <c r="AA833" s="77">
        <v>3.3203559999999999</v>
      </c>
      <c r="AB833" s="77">
        <v>3.1250499999999999</v>
      </c>
      <c r="AC833" s="77">
        <v>2.6151460000000002</v>
      </c>
      <c r="AD833" s="77">
        <v>2.158175</v>
      </c>
      <c r="AE833" s="77">
        <v>-1.4559009999999999</v>
      </c>
      <c r="AF833" s="77">
        <v>-1.489908</v>
      </c>
      <c r="AG833" s="77">
        <v>-1.3802669999999999</v>
      </c>
      <c r="AH833" s="77">
        <v>-1.3455349999999999</v>
      </c>
      <c r="AI833" s="77">
        <v>-0.9454747</v>
      </c>
      <c r="AJ833" s="77">
        <v>-0.34350619999999998</v>
      </c>
      <c r="AK833" s="77">
        <v>-0.1088467</v>
      </c>
      <c r="AL833" s="77">
        <v>-8.6482199999999995E-2</v>
      </c>
      <c r="AM833" s="77">
        <v>-0.23930609999999999</v>
      </c>
      <c r="AN833" s="77">
        <v>-0.22368289999999999</v>
      </c>
      <c r="AO833" s="77">
        <v>-0.14111799999999999</v>
      </c>
      <c r="AP833" s="77">
        <v>-0.15616369999999999</v>
      </c>
      <c r="AQ833" s="77">
        <v>-0.24115900000000001</v>
      </c>
      <c r="AR833" s="77">
        <v>-0.222914</v>
      </c>
      <c r="AS833" s="77">
        <v>-0.3789672</v>
      </c>
      <c r="AT833" s="77">
        <v>-0.33537499999999998</v>
      </c>
      <c r="AU833" s="77">
        <v>0.11859500000000001</v>
      </c>
      <c r="AV833" s="77">
        <v>-0.117619</v>
      </c>
      <c r="AW833" s="77">
        <v>-4.06544E-2</v>
      </c>
      <c r="AX833" s="77">
        <v>-1.8949000000000001E-2</v>
      </c>
      <c r="AY833" s="77">
        <v>3.6621300000000002E-2</v>
      </c>
      <c r="AZ833" s="77">
        <v>-1.4042300000000001E-2</v>
      </c>
      <c r="BA833" s="77">
        <v>-0.192223</v>
      </c>
      <c r="BB833" s="77">
        <v>-0.22083430000000001</v>
      </c>
      <c r="BC833" s="77">
        <v>-1.198717</v>
      </c>
      <c r="BD833" s="77">
        <v>-1.200455</v>
      </c>
      <c r="BE833" s="77">
        <v>-1.105569</v>
      </c>
      <c r="BF833" s="77">
        <v>-1.070697</v>
      </c>
      <c r="BG833" s="77">
        <v>-0.69180419999999998</v>
      </c>
      <c r="BH833" s="77">
        <v>-0.18173149999999999</v>
      </c>
      <c r="BI833" s="77">
        <v>-3.74518E-2</v>
      </c>
      <c r="BJ833" s="77">
        <v>-1.40027E-2</v>
      </c>
      <c r="BK833" s="77">
        <v>-0.1078625</v>
      </c>
      <c r="BL833" s="77">
        <v>-6.4578499999999997E-2</v>
      </c>
      <c r="BM833" s="77">
        <v>1.24495E-2</v>
      </c>
      <c r="BN833" s="77">
        <v>-2.5700000000000001E-2</v>
      </c>
      <c r="BO833" s="77">
        <v>-7.3492199999999994E-2</v>
      </c>
      <c r="BP833" s="77">
        <v>-2.86964E-2</v>
      </c>
      <c r="BQ833" s="77">
        <v>-9.2288499999999996E-2</v>
      </c>
      <c r="BR833" s="77">
        <v>-8.0124600000000004E-2</v>
      </c>
      <c r="BS833" s="77">
        <v>0.36649860000000001</v>
      </c>
      <c r="BT833" s="77">
        <v>0.1285599</v>
      </c>
      <c r="BU833" s="77">
        <v>0.18506069999999999</v>
      </c>
      <c r="BV833" s="77">
        <v>0.22073789999999999</v>
      </c>
      <c r="BW833" s="77">
        <v>0.28264270000000002</v>
      </c>
      <c r="BX833" s="77">
        <v>0.1838495</v>
      </c>
      <c r="BY833" s="77">
        <v>-3.02814E-2</v>
      </c>
      <c r="BZ833" s="77">
        <v>-0.1184427</v>
      </c>
      <c r="CA833" s="77">
        <v>-1.0205930000000001</v>
      </c>
      <c r="CB833" s="77">
        <v>-0.99998069999999994</v>
      </c>
      <c r="CC833" s="77">
        <v>-0.91531459999999998</v>
      </c>
      <c r="CD833" s="77">
        <v>-0.88034599999999996</v>
      </c>
      <c r="CE833" s="77">
        <v>-0.51611280000000004</v>
      </c>
      <c r="CF833" s="77">
        <v>-6.9686799999999993E-2</v>
      </c>
      <c r="CG833" s="77">
        <v>1.19962E-2</v>
      </c>
      <c r="CH833" s="77">
        <v>3.6196399999999997E-2</v>
      </c>
      <c r="CI833" s="77">
        <v>-1.6825099999999999E-2</v>
      </c>
      <c r="CJ833" s="77">
        <v>4.5616700000000003E-2</v>
      </c>
      <c r="CK833" s="77">
        <v>0.1188099</v>
      </c>
      <c r="CL833" s="77">
        <v>6.4658800000000002E-2</v>
      </c>
      <c r="CM833" s="77">
        <v>4.2633299999999999E-2</v>
      </c>
      <c r="CN833" s="77">
        <v>0.1058182</v>
      </c>
      <c r="CO833" s="77">
        <v>0.1062642</v>
      </c>
      <c r="CP833" s="77">
        <v>9.6660999999999997E-2</v>
      </c>
      <c r="CQ833" s="77">
        <v>0.5381958</v>
      </c>
      <c r="CR833" s="77">
        <v>0.29906270000000001</v>
      </c>
      <c r="CS833" s="77">
        <v>0.34139039999999998</v>
      </c>
      <c r="CT833" s="77">
        <v>0.38674429999999999</v>
      </c>
      <c r="CU833" s="77">
        <v>0.4530363</v>
      </c>
      <c r="CV833" s="77">
        <v>0.32090879999999999</v>
      </c>
      <c r="CW833" s="77">
        <v>8.1878900000000004E-2</v>
      </c>
      <c r="CX833" s="77">
        <v>-4.7526600000000002E-2</v>
      </c>
      <c r="CY833" s="77">
        <v>-0.84246779999999999</v>
      </c>
      <c r="CZ833" s="77">
        <v>-0.79950650000000001</v>
      </c>
      <c r="DA833" s="77">
        <v>-0.72505989999999998</v>
      </c>
      <c r="DB833" s="77">
        <v>-0.68999449999999996</v>
      </c>
      <c r="DC833" s="77">
        <v>-0.34042139999999999</v>
      </c>
      <c r="DD833" s="77">
        <v>4.2357899999999997E-2</v>
      </c>
      <c r="DE833" s="77">
        <v>6.1444100000000001E-2</v>
      </c>
      <c r="DF833" s="77">
        <v>8.63955E-2</v>
      </c>
      <c r="DG833" s="77">
        <v>7.4212299999999995E-2</v>
      </c>
      <c r="DH833" s="77">
        <v>0.1558118</v>
      </c>
      <c r="DI833" s="77">
        <v>0.22517029999999999</v>
      </c>
      <c r="DJ833" s="77">
        <v>0.1550175</v>
      </c>
      <c r="DK833" s="77">
        <v>0.15875880000000001</v>
      </c>
      <c r="DL833" s="77">
        <v>0.24033270000000001</v>
      </c>
      <c r="DM833" s="77">
        <v>0.304817</v>
      </c>
      <c r="DN833" s="77">
        <v>0.27344659999999998</v>
      </c>
      <c r="DO833" s="77">
        <v>0.709893</v>
      </c>
      <c r="DP833" s="77">
        <v>0.46956550000000002</v>
      </c>
      <c r="DQ833" s="77">
        <v>0.49772</v>
      </c>
      <c r="DR833" s="77">
        <v>0.55275059999999998</v>
      </c>
      <c r="DS833" s="77">
        <v>0.62343000000000004</v>
      </c>
      <c r="DT833" s="77">
        <v>0.45796809999999999</v>
      </c>
      <c r="DU833" s="77">
        <v>0.1940392</v>
      </c>
      <c r="DV833" s="77">
        <v>2.3389500000000001E-2</v>
      </c>
      <c r="DW833" s="77">
        <v>-0.58528409999999997</v>
      </c>
      <c r="DX833" s="77">
        <v>-0.51005370000000005</v>
      </c>
      <c r="DY833" s="77">
        <v>-0.4503626</v>
      </c>
      <c r="DZ833" s="77">
        <v>-0.4151572</v>
      </c>
      <c r="EA833" s="77">
        <v>-8.6750900000000006E-2</v>
      </c>
      <c r="EB833" s="77">
        <v>0.2041327</v>
      </c>
      <c r="EC833" s="77">
        <v>0.13283900000000001</v>
      </c>
      <c r="ED833" s="77">
        <v>0.15887509999999999</v>
      </c>
      <c r="EE833" s="77">
        <v>0.2056558</v>
      </c>
      <c r="EF833" s="77">
        <v>0.31491619999999998</v>
      </c>
      <c r="EG833" s="77">
        <v>0.37873780000000001</v>
      </c>
      <c r="EH833" s="77">
        <v>0.28548119999999999</v>
      </c>
      <c r="EI833" s="77">
        <v>0.32642559999999998</v>
      </c>
      <c r="EJ833" s="77">
        <v>0.4345503</v>
      </c>
      <c r="EK833" s="77">
        <v>0.59149560000000001</v>
      </c>
      <c r="EL833" s="77">
        <v>0.52869699999999997</v>
      </c>
      <c r="EM833" s="77">
        <v>0.9577966</v>
      </c>
      <c r="EN833" s="77">
        <v>0.71574450000000001</v>
      </c>
      <c r="EO833" s="77">
        <v>0.7234351</v>
      </c>
      <c r="EP833" s="77">
        <v>0.79243739999999996</v>
      </c>
      <c r="EQ833" s="77">
        <v>0.86945130000000004</v>
      </c>
      <c r="ER833" s="77">
        <v>0.65585990000000005</v>
      </c>
      <c r="ES833" s="77">
        <v>0.35598079999999999</v>
      </c>
      <c r="ET833" s="77">
        <v>0.12578110000000001</v>
      </c>
      <c r="EU833" s="77">
        <v>70.019080000000002</v>
      </c>
      <c r="EV833" s="77">
        <v>69.628519999999995</v>
      </c>
      <c r="EW833" s="77">
        <v>70.013580000000005</v>
      </c>
      <c r="EX833" s="77">
        <v>69.627219999999994</v>
      </c>
      <c r="EY833" s="77">
        <v>70.408019999999993</v>
      </c>
      <c r="EZ833" s="77">
        <v>71.189779999999999</v>
      </c>
      <c r="FA833" s="77">
        <v>70.794370000000001</v>
      </c>
      <c r="FB833" s="77">
        <v>72.572590000000005</v>
      </c>
      <c r="FC833" s="77">
        <v>79.117679999999993</v>
      </c>
      <c r="FD833" s="77">
        <v>84.884249999999994</v>
      </c>
      <c r="FE833" s="77">
        <v>91.452960000000004</v>
      </c>
      <c r="FF833" s="77">
        <v>94.847719999999995</v>
      </c>
      <c r="FG833" s="77">
        <v>94.876499999999993</v>
      </c>
      <c r="FH833" s="77">
        <v>93.444879999999998</v>
      </c>
      <c r="FI833" s="77">
        <v>95.418689999999998</v>
      </c>
      <c r="FJ833" s="77">
        <v>91.88167</v>
      </c>
      <c r="FK833" s="77">
        <v>88.292590000000004</v>
      </c>
      <c r="FL833" s="77">
        <v>85.714519999999993</v>
      </c>
      <c r="FM833" s="77">
        <v>84.54607</v>
      </c>
      <c r="FN833" s="77">
        <v>79.151629999999997</v>
      </c>
      <c r="FO833" s="77">
        <v>74.770769999999999</v>
      </c>
      <c r="FP833" s="77">
        <v>73.591660000000005</v>
      </c>
      <c r="FQ833" s="77">
        <v>73.193020000000004</v>
      </c>
      <c r="FR833" s="77">
        <v>71.967029999999994</v>
      </c>
      <c r="FS833" s="77">
        <v>3.342476</v>
      </c>
      <c r="FT833" s="77">
        <v>0.14194950000000001</v>
      </c>
      <c r="FU833" s="77">
        <v>0.26185740000000002</v>
      </c>
    </row>
    <row r="834" spans="1:177" x14ac:dyDescent="0.25">
      <c r="A834" t="s">
        <v>226</v>
      </c>
      <c r="B834" t="s">
        <v>199</v>
      </c>
      <c r="C834" t="s">
        <v>272</v>
      </c>
      <c r="D834" s="30" t="s">
        <v>243</v>
      </c>
      <c r="E834" t="s">
        <v>220</v>
      </c>
      <c r="F834" s="78">
        <v>1954</v>
      </c>
      <c r="G834" s="77">
        <v>1.7070890000000001</v>
      </c>
      <c r="H834" s="77">
        <v>1.4677009999999999</v>
      </c>
      <c r="I834" s="77">
        <v>1.1754290000000001</v>
      </c>
      <c r="J834" s="77">
        <v>1.0119210000000001</v>
      </c>
      <c r="K834" s="77">
        <v>1.288124</v>
      </c>
      <c r="L834" s="77">
        <v>1.527366</v>
      </c>
      <c r="M834" s="77">
        <v>1.2558750000000001</v>
      </c>
      <c r="N834" s="77">
        <v>0.91855540000000002</v>
      </c>
      <c r="O834" s="77">
        <v>0.37940059999999998</v>
      </c>
      <c r="P834" s="77">
        <v>-0.45980389999999999</v>
      </c>
      <c r="Q834" s="77">
        <v>-1.1652849999999999</v>
      </c>
      <c r="R834" s="77">
        <v>-1.4824470000000001</v>
      </c>
      <c r="S834" s="77">
        <v>-1.4531019999999999</v>
      </c>
      <c r="T834" s="77">
        <v>-1.006643</v>
      </c>
      <c r="U834" s="77">
        <v>-0.67871369999999998</v>
      </c>
      <c r="V834" s="77">
        <v>-0.3744653</v>
      </c>
      <c r="W834" s="77">
        <v>0.74882970000000004</v>
      </c>
      <c r="X834" s="77">
        <v>2.108752</v>
      </c>
      <c r="Y834" s="77">
        <v>2.8583349999999998</v>
      </c>
      <c r="Z834" s="77">
        <v>2.8962080000000001</v>
      </c>
      <c r="AA834" s="77">
        <v>2.9671449999999999</v>
      </c>
      <c r="AB834" s="77">
        <v>2.9174850000000001</v>
      </c>
      <c r="AC834" s="77">
        <v>2.4477980000000001</v>
      </c>
      <c r="AD834" s="77">
        <v>2.2448199999999998</v>
      </c>
      <c r="AE834" s="77">
        <v>-1.484772</v>
      </c>
      <c r="AF834" s="77">
        <v>-1.5382849999999999</v>
      </c>
      <c r="AG834" s="77">
        <v>-1.4408970000000001</v>
      </c>
      <c r="AH834" s="77">
        <v>-1.3262039999999999</v>
      </c>
      <c r="AI834" s="77">
        <v>-0.69119609999999998</v>
      </c>
      <c r="AJ834" s="77">
        <v>-0.1000759</v>
      </c>
      <c r="AK834" s="77">
        <v>-0.1813794</v>
      </c>
      <c r="AL834" s="77">
        <v>-0.13144239999999999</v>
      </c>
      <c r="AM834" s="77">
        <v>-0.18419340000000001</v>
      </c>
      <c r="AN834" s="77">
        <v>-0.27546690000000001</v>
      </c>
      <c r="AO834" s="77">
        <v>-0.26480690000000001</v>
      </c>
      <c r="AP834" s="77">
        <v>-0.27089029999999997</v>
      </c>
      <c r="AQ834" s="77">
        <v>-0.28914260000000003</v>
      </c>
      <c r="AR834" s="77">
        <v>-0.2414087</v>
      </c>
      <c r="AS834" s="77">
        <v>-0.46977819999999998</v>
      </c>
      <c r="AT834" s="77">
        <v>-0.59008519999999998</v>
      </c>
      <c r="AU834" s="77">
        <v>-0.31702849999999999</v>
      </c>
      <c r="AV834" s="77">
        <v>-0.30055559999999998</v>
      </c>
      <c r="AW834" s="77">
        <v>-7.31937E-2</v>
      </c>
      <c r="AX834" s="77">
        <v>-0.2270682</v>
      </c>
      <c r="AY834" s="77">
        <v>-0.22322990000000001</v>
      </c>
      <c r="AZ834" s="77">
        <v>-0.2086847</v>
      </c>
      <c r="BA834" s="77">
        <v>-0.37457620000000003</v>
      </c>
      <c r="BB834" s="77">
        <v>-0.16363849999999999</v>
      </c>
      <c r="BC834" s="77">
        <v>-1.159937</v>
      </c>
      <c r="BD834" s="77">
        <v>-1.1800219999999999</v>
      </c>
      <c r="BE834" s="77">
        <v>-1.106023</v>
      </c>
      <c r="BF834" s="77">
        <v>-1.0108569999999999</v>
      </c>
      <c r="BG834" s="77">
        <v>-0.45543139999999999</v>
      </c>
      <c r="BH834" s="77">
        <v>4.0450899999999998E-2</v>
      </c>
      <c r="BI834" s="77">
        <v>-7.4564199999999997E-2</v>
      </c>
      <c r="BJ834" s="77">
        <v>-2.49202E-2</v>
      </c>
      <c r="BK834" s="77">
        <v>-1.1358999999999999E-2</v>
      </c>
      <c r="BL834" s="77">
        <v>-4.9644099999999997E-2</v>
      </c>
      <c r="BM834" s="77">
        <v>-7.5504299999999996E-2</v>
      </c>
      <c r="BN834" s="77">
        <v>-9.2192099999999999E-2</v>
      </c>
      <c r="BO834" s="77">
        <v>-5.8232600000000002E-2</v>
      </c>
      <c r="BP834" s="77">
        <v>1.8951200000000001E-2</v>
      </c>
      <c r="BQ834" s="77">
        <v>-7.7822799999999998E-2</v>
      </c>
      <c r="BR834" s="77">
        <v>-0.2468843</v>
      </c>
      <c r="BS834" s="77">
        <v>1.12438E-2</v>
      </c>
      <c r="BT834" s="77">
        <v>3.7116400000000001E-2</v>
      </c>
      <c r="BU834" s="77">
        <v>0.20213149999999999</v>
      </c>
      <c r="BV834" s="77">
        <v>5.25903E-2</v>
      </c>
      <c r="BW834" s="77">
        <v>2.9067599999999999E-2</v>
      </c>
      <c r="BX834" s="77">
        <v>2.1768E-3</v>
      </c>
      <c r="BY834" s="77">
        <v>-0.1898156</v>
      </c>
      <c r="BZ834" s="77">
        <v>-3.6400599999999998E-2</v>
      </c>
      <c r="CA834" s="77">
        <v>-0.93495629999999996</v>
      </c>
      <c r="CB834" s="77">
        <v>-0.93188930000000003</v>
      </c>
      <c r="CC834" s="77">
        <v>-0.87409110000000001</v>
      </c>
      <c r="CD834" s="77">
        <v>-0.79244829999999999</v>
      </c>
      <c r="CE834" s="77">
        <v>-0.2921414</v>
      </c>
      <c r="CF834" s="77">
        <v>0.1377794</v>
      </c>
      <c r="CG834" s="77">
        <v>-5.844E-4</v>
      </c>
      <c r="CH834" s="77">
        <v>4.8856900000000002E-2</v>
      </c>
      <c r="CI834" s="77">
        <v>0.1083456</v>
      </c>
      <c r="CJ834" s="77">
        <v>0.10675999999999999</v>
      </c>
      <c r="CK834" s="77">
        <v>5.5606099999999999E-2</v>
      </c>
      <c r="CL834" s="77">
        <v>3.1573799999999999E-2</v>
      </c>
      <c r="CM834" s="77">
        <v>0.1016949</v>
      </c>
      <c r="CN834" s="77">
        <v>0.1992757</v>
      </c>
      <c r="CO834" s="77">
        <v>0.19364419999999999</v>
      </c>
      <c r="CP834" s="77">
        <v>-9.1844000000000005E-3</v>
      </c>
      <c r="CQ834" s="77">
        <v>0.23860419999999999</v>
      </c>
      <c r="CR834" s="77">
        <v>0.27098699999999998</v>
      </c>
      <c r="CS834" s="77">
        <v>0.39282080000000003</v>
      </c>
      <c r="CT834" s="77">
        <v>0.2462809</v>
      </c>
      <c r="CU834" s="77">
        <v>0.20380809999999999</v>
      </c>
      <c r="CV834" s="77">
        <v>0.14821889999999999</v>
      </c>
      <c r="CW834" s="77">
        <v>-6.1851000000000003E-2</v>
      </c>
      <c r="CX834" s="77">
        <v>5.1723999999999999E-2</v>
      </c>
      <c r="CY834" s="77">
        <v>-0.7099761</v>
      </c>
      <c r="CZ834" s="77">
        <v>-0.6837569</v>
      </c>
      <c r="DA834" s="77">
        <v>-0.64215889999999998</v>
      </c>
      <c r="DB834" s="77">
        <v>-0.57403970000000004</v>
      </c>
      <c r="DC834" s="77">
        <v>-0.12885150000000001</v>
      </c>
      <c r="DD834" s="77">
        <v>0.23510780000000001</v>
      </c>
      <c r="DE834" s="77">
        <v>7.3395500000000002E-2</v>
      </c>
      <c r="DF834" s="77">
        <v>0.1226339</v>
      </c>
      <c r="DG834" s="77">
        <v>0.22805020000000001</v>
      </c>
      <c r="DH834" s="77">
        <v>0.26316410000000001</v>
      </c>
      <c r="DI834" s="77">
        <v>0.18671660000000001</v>
      </c>
      <c r="DJ834" s="77">
        <v>0.15533959999999999</v>
      </c>
      <c r="DK834" s="77">
        <v>0.26162249999999998</v>
      </c>
      <c r="DL834" s="77">
        <v>0.3796002</v>
      </c>
      <c r="DM834" s="77">
        <v>0.46511130000000001</v>
      </c>
      <c r="DN834" s="77">
        <v>0.22851540000000001</v>
      </c>
      <c r="DO834" s="77">
        <v>0.46596460000000001</v>
      </c>
      <c r="DP834" s="77">
        <v>0.50485769999999996</v>
      </c>
      <c r="DQ834" s="77">
        <v>0.58351030000000004</v>
      </c>
      <c r="DR834" s="77">
        <v>0.43997150000000002</v>
      </c>
      <c r="DS834" s="77">
        <v>0.37854860000000001</v>
      </c>
      <c r="DT834" s="77">
        <v>0.29426089999999999</v>
      </c>
      <c r="DU834" s="77">
        <v>6.6113599999999995E-2</v>
      </c>
      <c r="DV834" s="77">
        <v>0.13984849999999999</v>
      </c>
      <c r="DW834" s="77">
        <v>-0.38514029999999999</v>
      </c>
      <c r="DX834" s="77">
        <v>-0.32549339999999999</v>
      </c>
      <c r="DY834" s="77">
        <v>-0.30728549999999999</v>
      </c>
      <c r="DZ834" s="77">
        <v>-0.25869239999999999</v>
      </c>
      <c r="EA834" s="77">
        <v>0.1069133</v>
      </c>
      <c r="EB834" s="77">
        <v>0.37563459999999999</v>
      </c>
      <c r="EC834" s="77">
        <v>0.1802107</v>
      </c>
      <c r="ED834" s="77">
        <v>0.2291561</v>
      </c>
      <c r="EE834" s="77">
        <v>0.40088469999999998</v>
      </c>
      <c r="EF834" s="77">
        <v>0.4889869</v>
      </c>
      <c r="EG834" s="77">
        <v>0.3760192</v>
      </c>
      <c r="EH834" s="77">
        <v>0.3340379</v>
      </c>
      <c r="EI834" s="77">
        <v>0.49253249999999998</v>
      </c>
      <c r="EJ834" s="77">
        <v>0.63996010000000003</v>
      </c>
      <c r="EK834" s="77">
        <v>0.85706660000000001</v>
      </c>
      <c r="EL834" s="77">
        <v>0.57171629999999996</v>
      </c>
      <c r="EM834" s="77">
        <v>0.79423699999999997</v>
      </c>
      <c r="EN834" s="77">
        <v>0.84252970000000005</v>
      </c>
      <c r="EO834" s="77">
        <v>0.85883549999999997</v>
      </c>
      <c r="EP834" s="77">
        <v>0.71962990000000004</v>
      </c>
      <c r="EQ834" s="77">
        <v>0.63084600000000002</v>
      </c>
      <c r="ER834" s="77">
        <v>0.50512250000000003</v>
      </c>
      <c r="ES834" s="77">
        <v>0.25087409999999999</v>
      </c>
      <c r="ET834" s="77">
        <v>0.2670864</v>
      </c>
      <c r="EU834" s="77">
        <v>70.026929999999993</v>
      </c>
      <c r="EV834" s="77">
        <v>70.017949999999999</v>
      </c>
      <c r="EW834" s="77">
        <v>70.017949999999999</v>
      </c>
      <c r="EX834" s="77">
        <v>70.017949999999999</v>
      </c>
      <c r="EY834" s="77">
        <v>70.026920000000004</v>
      </c>
      <c r="EZ834" s="77">
        <v>70.026920000000004</v>
      </c>
      <c r="FA834" s="77">
        <v>70.026920000000004</v>
      </c>
      <c r="FB834" s="77">
        <v>71.035899999999998</v>
      </c>
      <c r="FC834" s="77">
        <v>76.026920000000004</v>
      </c>
      <c r="FD834" s="77">
        <v>81</v>
      </c>
      <c r="FE834" s="77">
        <v>86.035899999999998</v>
      </c>
      <c r="FF834" s="77">
        <v>89.05386</v>
      </c>
      <c r="FG834" s="77">
        <v>89.098730000000003</v>
      </c>
      <c r="FH834" s="77">
        <v>86.125659999999996</v>
      </c>
      <c r="FI834" s="77">
        <v>89.982050000000001</v>
      </c>
      <c r="FJ834" s="77">
        <v>88</v>
      </c>
      <c r="FK834" s="77">
        <v>84.035899999999998</v>
      </c>
      <c r="FL834" s="77">
        <v>81.089759999999998</v>
      </c>
      <c r="FM834" s="77">
        <v>81.080780000000004</v>
      </c>
      <c r="FN834" s="77">
        <v>76.071809999999999</v>
      </c>
      <c r="FO834" s="77">
        <v>72.080780000000004</v>
      </c>
      <c r="FP834" s="77">
        <v>72.062830000000005</v>
      </c>
      <c r="FQ834" s="77">
        <v>72.044880000000006</v>
      </c>
      <c r="FR834" s="77">
        <v>70.044880000000006</v>
      </c>
      <c r="FS834" s="77">
        <v>4.7071120000000004</v>
      </c>
      <c r="FT834" s="77">
        <v>0.1961753</v>
      </c>
      <c r="FU834" s="77">
        <v>0.34436309999999998</v>
      </c>
    </row>
    <row r="835" spans="1:177" x14ac:dyDescent="0.25">
      <c r="A835" t="s">
        <v>226</v>
      </c>
      <c r="B835" t="s">
        <v>199</v>
      </c>
      <c r="C835" t="s">
        <v>272</v>
      </c>
      <c r="D835" s="30" t="s">
        <v>243</v>
      </c>
      <c r="E835" t="s">
        <v>221</v>
      </c>
      <c r="F835" s="78">
        <v>1230</v>
      </c>
      <c r="G835" s="77">
        <v>1.4479109999999999</v>
      </c>
      <c r="H835" s="77">
        <v>1.260024</v>
      </c>
      <c r="I835" s="77">
        <v>1.0684929999999999</v>
      </c>
      <c r="J835" s="77">
        <v>0.7378441</v>
      </c>
      <c r="K835" s="77">
        <v>0.5998656</v>
      </c>
      <c r="L835" s="77">
        <v>0.90111790000000003</v>
      </c>
      <c r="M835" s="77">
        <v>1.2531159999999999</v>
      </c>
      <c r="N835" s="77">
        <v>0.90936980000000001</v>
      </c>
      <c r="O835" s="77">
        <v>0.1162774</v>
      </c>
      <c r="P835" s="77">
        <v>-0.38431330000000002</v>
      </c>
      <c r="Q835" s="77">
        <v>-0.52848329999999999</v>
      </c>
      <c r="R835" s="77">
        <v>-0.68441870000000005</v>
      </c>
      <c r="S835" s="77">
        <v>-0.66016249999999999</v>
      </c>
      <c r="T835" s="77">
        <v>-0.52546899999999996</v>
      </c>
      <c r="U835" s="77">
        <v>-0.17774000000000001</v>
      </c>
      <c r="V835" s="77">
        <v>0.78209169999999995</v>
      </c>
      <c r="W835" s="77">
        <v>2.5964489999999998</v>
      </c>
      <c r="X835" s="77">
        <v>2.8997410000000001</v>
      </c>
      <c r="Y835" s="77">
        <v>3.3137500000000002</v>
      </c>
      <c r="Z835" s="77">
        <v>3.7661880000000001</v>
      </c>
      <c r="AA835" s="77">
        <v>3.9769939999999999</v>
      </c>
      <c r="AB835" s="77">
        <v>3.5459160000000001</v>
      </c>
      <c r="AC835" s="77">
        <v>2.9227970000000001</v>
      </c>
      <c r="AD835" s="77">
        <v>1.9980610000000001</v>
      </c>
      <c r="AE835" s="77">
        <v>-1.8473349999999999</v>
      </c>
      <c r="AF835" s="77">
        <v>-1.9215789999999999</v>
      </c>
      <c r="AG835" s="77">
        <v>-1.7982020000000001</v>
      </c>
      <c r="AH835" s="77">
        <v>-1.906344</v>
      </c>
      <c r="AI835" s="77">
        <v>-1.8509370000000001</v>
      </c>
      <c r="AJ835" s="77">
        <v>-1.069097</v>
      </c>
      <c r="AK835" s="77">
        <v>-8.9144500000000002E-2</v>
      </c>
      <c r="AL835" s="77">
        <v>-0.1337236</v>
      </c>
      <c r="AM835" s="77">
        <v>-0.587279</v>
      </c>
      <c r="AN835" s="77">
        <v>-0.40126289999999998</v>
      </c>
      <c r="AO835" s="77">
        <v>-0.280613</v>
      </c>
      <c r="AP835" s="77">
        <v>-0.25665779999999999</v>
      </c>
      <c r="AQ835" s="77">
        <v>-0.4527582</v>
      </c>
      <c r="AR835" s="77">
        <v>-0.54829850000000002</v>
      </c>
      <c r="AS835" s="77">
        <v>-0.72828930000000003</v>
      </c>
      <c r="AT835" s="77">
        <v>-0.39102799999999999</v>
      </c>
      <c r="AU835" s="77">
        <v>0.3915978</v>
      </c>
      <c r="AV835" s="77">
        <v>-0.1843089</v>
      </c>
      <c r="AW835" s="77">
        <v>-0.4111995</v>
      </c>
      <c r="AX835" s="77">
        <v>-0.10992639999999999</v>
      </c>
      <c r="AY835" s="77">
        <v>6.8599999999999994E-2</v>
      </c>
      <c r="AZ835" s="77">
        <v>3.5353599999999999E-2</v>
      </c>
      <c r="BA835" s="77">
        <v>-0.15737090000000001</v>
      </c>
      <c r="BB835" s="77">
        <v>-0.47561710000000001</v>
      </c>
      <c r="BC835" s="77">
        <v>-1.433133</v>
      </c>
      <c r="BD835" s="77">
        <v>-1.427721</v>
      </c>
      <c r="BE835" s="77">
        <v>-1.311741</v>
      </c>
      <c r="BF835" s="77">
        <v>-1.391472</v>
      </c>
      <c r="BG835" s="77">
        <v>-1.302953</v>
      </c>
      <c r="BH835" s="77">
        <v>-0.708619</v>
      </c>
      <c r="BI835" s="77">
        <v>-2.3764400000000001E-2</v>
      </c>
      <c r="BJ835" s="77">
        <v>-6.3248399999999996E-2</v>
      </c>
      <c r="BK835" s="77">
        <v>-0.3972195</v>
      </c>
      <c r="BL835" s="77">
        <v>-0.22316920000000001</v>
      </c>
      <c r="BM835" s="77">
        <v>-2.3859100000000001E-2</v>
      </c>
      <c r="BN835" s="77">
        <v>-8.7012800000000001E-2</v>
      </c>
      <c r="BO835" s="77">
        <v>-0.26769769999999998</v>
      </c>
      <c r="BP835" s="77">
        <v>-0.3211968</v>
      </c>
      <c r="BQ835" s="77">
        <v>-0.39714329999999998</v>
      </c>
      <c r="BR835" s="77">
        <v>-6.5224900000000002E-2</v>
      </c>
      <c r="BS835" s="77">
        <v>0.74118890000000004</v>
      </c>
      <c r="BT835" s="77">
        <v>0.12750919999999999</v>
      </c>
      <c r="BU835" s="77">
        <v>-2.4063600000000001E-2</v>
      </c>
      <c r="BV835" s="77">
        <v>0.342609</v>
      </c>
      <c r="BW835" s="77">
        <v>0.58749929999999995</v>
      </c>
      <c r="BX835" s="77">
        <v>0.4219677</v>
      </c>
      <c r="BY835" s="77">
        <v>0.14606910000000001</v>
      </c>
      <c r="BZ835" s="77">
        <v>-0.327905</v>
      </c>
      <c r="CA835" s="77">
        <v>-1.1462589999999999</v>
      </c>
      <c r="CB835" s="77">
        <v>-1.085677</v>
      </c>
      <c r="CC835" s="77">
        <v>-0.9748194</v>
      </c>
      <c r="CD835" s="77">
        <v>-1.0348740000000001</v>
      </c>
      <c r="CE835" s="77">
        <v>-0.92342040000000003</v>
      </c>
      <c r="CF835" s="77">
        <v>-0.4589531</v>
      </c>
      <c r="CG835" s="77">
        <v>2.1517600000000001E-2</v>
      </c>
      <c r="CH835" s="77">
        <v>-1.4437500000000001E-2</v>
      </c>
      <c r="CI835" s="77">
        <v>-0.26558490000000001</v>
      </c>
      <c r="CJ835" s="77">
        <v>-9.9822099999999997E-2</v>
      </c>
      <c r="CK835" s="77">
        <v>0.15396789999999999</v>
      </c>
      <c r="CL835" s="77">
        <v>3.0482800000000001E-2</v>
      </c>
      <c r="CM835" s="77">
        <v>-0.13952529999999999</v>
      </c>
      <c r="CN835" s="77">
        <v>-0.16390689999999999</v>
      </c>
      <c r="CO835" s="77">
        <v>-0.16779259999999999</v>
      </c>
      <c r="CP835" s="77">
        <v>0.16042529999999999</v>
      </c>
      <c r="CQ835" s="77">
        <v>0.98331460000000004</v>
      </c>
      <c r="CR835" s="77">
        <v>0.34347339999999998</v>
      </c>
      <c r="CS835" s="77">
        <v>0.24406549999999999</v>
      </c>
      <c r="CT835" s="77">
        <v>0.6560338</v>
      </c>
      <c r="CU835" s="77">
        <v>0.94688729999999999</v>
      </c>
      <c r="CV835" s="77">
        <v>0.6897354</v>
      </c>
      <c r="CW835" s="77">
        <v>0.35623070000000001</v>
      </c>
      <c r="CX835" s="77">
        <v>-0.22559999999999999</v>
      </c>
      <c r="CY835" s="77">
        <v>-0.85938440000000005</v>
      </c>
      <c r="CZ835" s="77">
        <v>-0.74363270000000004</v>
      </c>
      <c r="DA835" s="77">
        <v>-0.63789799999999997</v>
      </c>
      <c r="DB835" s="77">
        <v>-0.67827539999999997</v>
      </c>
      <c r="DC835" s="77">
        <v>-0.54388800000000004</v>
      </c>
      <c r="DD835" s="77">
        <v>-0.20928730000000001</v>
      </c>
      <c r="DE835" s="77">
        <v>6.6799700000000004E-2</v>
      </c>
      <c r="DF835" s="77">
        <v>3.4373399999999998E-2</v>
      </c>
      <c r="DG835" s="77">
        <v>-0.1339504</v>
      </c>
      <c r="DH835" s="77">
        <v>2.35251E-2</v>
      </c>
      <c r="DI835" s="77">
        <v>0.3317948</v>
      </c>
      <c r="DJ835" s="77">
        <v>0.14797840000000001</v>
      </c>
      <c r="DK835" s="77">
        <v>-1.1352900000000001E-2</v>
      </c>
      <c r="DL835" s="77">
        <v>-6.6169999999999996E-3</v>
      </c>
      <c r="DM835" s="77">
        <v>6.1558099999999998E-2</v>
      </c>
      <c r="DN835" s="77">
        <v>0.38607550000000002</v>
      </c>
      <c r="DO835" s="77">
        <v>1.2254400000000001</v>
      </c>
      <c r="DP835" s="77">
        <v>0.55943770000000004</v>
      </c>
      <c r="DQ835" s="77">
        <v>0.5121947</v>
      </c>
      <c r="DR835" s="77">
        <v>0.9694585</v>
      </c>
      <c r="DS835" s="77">
        <v>1.3062750000000001</v>
      </c>
      <c r="DT835" s="77">
        <v>0.95750310000000005</v>
      </c>
      <c r="DU835" s="77">
        <v>0.56639240000000002</v>
      </c>
      <c r="DV835" s="77">
        <v>-0.123295</v>
      </c>
      <c r="DW835" s="77">
        <v>-0.4451831</v>
      </c>
      <c r="DX835" s="77">
        <v>-0.2497751</v>
      </c>
      <c r="DY835" s="77">
        <v>-0.15143699999999999</v>
      </c>
      <c r="DZ835" s="77">
        <v>-0.16340379999999999</v>
      </c>
      <c r="EA835" s="77">
        <v>4.0965999999999997E-3</v>
      </c>
      <c r="EB835" s="77">
        <v>0.1511904</v>
      </c>
      <c r="EC835" s="77">
        <v>0.13217979999999999</v>
      </c>
      <c r="ED835" s="77">
        <v>0.1048486</v>
      </c>
      <c r="EE835" s="77">
        <v>5.6109100000000002E-2</v>
      </c>
      <c r="EF835" s="77">
        <v>0.20161870000000001</v>
      </c>
      <c r="EG835" s="77">
        <v>0.58854870000000004</v>
      </c>
      <c r="EH835" s="77">
        <v>0.3176234</v>
      </c>
      <c r="EI835" s="77">
        <v>0.17370759999999999</v>
      </c>
      <c r="EJ835" s="77">
        <v>0.22048470000000001</v>
      </c>
      <c r="EK835" s="77">
        <v>0.3927041</v>
      </c>
      <c r="EL835" s="77">
        <v>0.71187860000000003</v>
      </c>
      <c r="EM835" s="77">
        <v>1.5750310000000001</v>
      </c>
      <c r="EN835" s="77">
        <v>0.87125580000000002</v>
      </c>
      <c r="EO835" s="77">
        <v>0.89933059999999998</v>
      </c>
      <c r="EP835" s="77">
        <v>1.421994</v>
      </c>
      <c r="EQ835" s="77">
        <v>1.8251740000000001</v>
      </c>
      <c r="ER835" s="77">
        <v>1.344117</v>
      </c>
      <c r="ES835" s="77">
        <v>0.86983239999999995</v>
      </c>
      <c r="ET835" s="77">
        <v>2.44172E-2</v>
      </c>
      <c r="EU835" s="77">
        <v>70.00667</v>
      </c>
      <c r="EV835" s="77">
        <v>69.013339999999999</v>
      </c>
      <c r="EW835" s="77">
        <v>70.00667</v>
      </c>
      <c r="EX835" s="77">
        <v>69.010009999999994</v>
      </c>
      <c r="EY835" s="77">
        <v>71.010009999999994</v>
      </c>
      <c r="EZ835" s="77">
        <v>73.026690000000002</v>
      </c>
      <c r="FA835" s="77">
        <v>72.006680000000003</v>
      </c>
      <c r="FB835" s="77">
        <v>75</v>
      </c>
      <c r="FC835" s="77">
        <v>84</v>
      </c>
      <c r="FD835" s="77">
        <v>91.020020000000002</v>
      </c>
      <c r="FE835" s="77">
        <v>100.01</v>
      </c>
      <c r="FF835" s="77">
        <v>104</v>
      </c>
      <c r="FG835" s="77">
        <v>104.0033</v>
      </c>
      <c r="FH835" s="77">
        <v>105.0067</v>
      </c>
      <c r="FI835" s="77">
        <v>104.0067</v>
      </c>
      <c r="FJ835" s="77">
        <v>98.013339999999999</v>
      </c>
      <c r="FK835" s="77">
        <v>95.016679999999994</v>
      </c>
      <c r="FL835" s="77">
        <v>93.020020000000002</v>
      </c>
      <c r="FM835" s="77">
        <v>90.020020000000002</v>
      </c>
      <c r="FN835" s="77">
        <v>84.016679999999994</v>
      </c>
      <c r="FO835" s="77">
        <v>79.020020000000002</v>
      </c>
      <c r="FP835" s="77">
        <v>76.006680000000003</v>
      </c>
      <c r="FQ835" s="77">
        <v>75.006680000000003</v>
      </c>
      <c r="FR835" s="77">
        <v>75.003330000000005</v>
      </c>
      <c r="FS835" s="77">
        <v>3.816182</v>
      </c>
      <c r="FT835" s="77">
        <v>0.16712650000000001</v>
      </c>
      <c r="FU835" s="77">
        <v>0.39709250000000001</v>
      </c>
    </row>
    <row r="836" spans="1:177" x14ac:dyDescent="0.25">
      <c r="A836" t="s">
        <v>226</v>
      </c>
      <c r="B836" t="s">
        <v>199</v>
      </c>
      <c r="C836" t="s">
        <v>272</v>
      </c>
      <c r="D836" s="30" t="s">
        <v>244</v>
      </c>
      <c r="E836" t="s">
        <v>219</v>
      </c>
      <c r="F836" s="78">
        <v>2724</v>
      </c>
      <c r="G836" s="77">
        <v>2.7597580000000002</v>
      </c>
      <c r="H836" s="77">
        <v>2.76885</v>
      </c>
      <c r="I836" s="77">
        <v>2.5040369999999998</v>
      </c>
      <c r="J836" s="77">
        <v>1.84941</v>
      </c>
      <c r="K836" s="77">
        <v>1.3780079999999999</v>
      </c>
      <c r="L836" s="77">
        <v>1.416787</v>
      </c>
      <c r="M836" s="77">
        <v>1.636004</v>
      </c>
      <c r="N836" s="77">
        <v>1.017717</v>
      </c>
      <c r="O836" s="77">
        <v>0.30962909999999999</v>
      </c>
      <c r="P836" s="77">
        <v>9.1264200000000004E-2</v>
      </c>
      <c r="Q836" s="77">
        <v>-0.87062910000000004</v>
      </c>
      <c r="R836" s="77">
        <v>-0.58726880000000004</v>
      </c>
      <c r="S836" s="77">
        <v>-0.51661500000000005</v>
      </c>
      <c r="T836" s="77">
        <v>-1.310848</v>
      </c>
      <c r="U836" s="77">
        <v>-0.82430150000000002</v>
      </c>
      <c r="V836" s="77">
        <v>7.3316800000000001E-2</v>
      </c>
      <c r="W836" s="77">
        <v>1.080376</v>
      </c>
      <c r="X836" s="77">
        <v>1.8759300000000001</v>
      </c>
      <c r="Y836" s="77">
        <v>2.1441680000000001</v>
      </c>
      <c r="Z836" s="77">
        <v>2.4372919999999998</v>
      </c>
      <c r="AA836" s="77">
        <v>2.4699610000000001</v>
      </c>
      <c r="AB836" s="77">
        <v>2.5247510000000002</v>
      </c>
      <c r="AC836" s="77">
        <v>1.8935219999999999</v>
      </c>
      <c r="AD836" s="77">
        <v>1.561671</v>
      </c>
      <c r="AE836" s="77">
        <v>-0.42645620000000001</v>
      </c>
      <c r="AF836" s="77">
        <v>-0.38202120000000001</v>
      </c>
      <c r="AG836" s="77">
        <v>-0.3487364</v>
      </c>
      <c r="AH836" s="77">
        <v>-0.49497540000000001</v>
      </c>
      <c r="AI836" s="77">
        <v>-0.66558949999999995</v>
      </c>
      <c r="AJ836" s="77">
        <v>-0.33149469999999998</v>
      </c>
      <c r="AK836" s="77">
        <v>-8.6981000000000003E-2</v>
      </c>
      <c r="AL836" s="77">
        <v>-0.28659180000000001</v>
      </c>
      <c r="AM836" s="77">
        <v>-0.33562760000000003</v>
      </c>
      <c r="AN836" s="77">
        <v>-0.26987090000000002</v>
      </c>
      <c r="AO836" s="77">
        <v>-0.37454890000000002</v>
      </c>
      <c r="AP836" s="77">
        <v>-0.41663820000000001</v>
      </c>
      <c r="AQ836" s="77">
        <v>-0.5021523</v>
      </c>
      <c r="AR836" s="77">
        <v>-0.24153340000000001</v>
      </c>
      <c r="AS836" s="77">
        <v>-0.3414257</v>
      </c>
      <c r="AT836" s="77">
        <v>-0.48048580000000002</v>
      </c>
      <c r="AU836" s="77">
        <v>-0.51291719999999996</v>
      </c>
      <c r="AV836" s="77">
        <v>-0.21884790000000001</v>
      </c>
      <c r="AW836" s="77">
        <v>-0.1442022</v>
      </c>
      <c r="AX836" s="77">
        <v>0.1128985</v>
      </c>
      <c r="AY836" s="77">
        <v>0.17038410000000001</v>
      </c>
      <c r="AZ836" s="77">
        <v>0.1864538</v>
      </c>
      <c r="BA836" s="77">
        <v>-0.33139410000000002</v>
      </c>
      <c r="BB836" s="77">
        <v>-0.44543500000000003</v>
      </c>
      <c r="BC836" s="77">
        <v>-0.14899090000000001</v>
      </c>
      <c r="BD836" s="77">
        <v>-0.13683919999999999</v>
      </c>
      <c r="BE836" s="77">
        <v>-5.3603600000000001E-2</v>
      </c>
      <c r="BF836" s="77">
        <v>-0.26129219999999997</v>
      </c>
      <c r="BG836" s="77">
        <v>-0.40934900000000002</v>
      </c>
      <c r="BH836" s="77">
        <v>-0.13577439999999999</v>
      </c>
      <c r="BI836" s="77">
        <v>5.3969900000000001E-2</v>
      </c>
      <c r="BJ836" s="77">
        <v>-0.17813119999999999</v>
      </c>
      <c r="BK836" s="77">
        <v>-0.22061430000000001</v>
      </c>
      <c r="BL836" s="77">
        <v>-0.125913</v>
      </c>
      <c r="BM836" s="77">
        <v>-0.17413770000000001</v>
      </c>
      <c r="BN836" s="77">
        <v>-0.24066950000000001</v>
      </c>
      <c r="BO836" s="77">
        <v>-0.2131285</v>
      </c>
      <c r="BP836" s="77">
        <v>-3.5084999999999999E-3</v>
      </c>
      <c r="BQ836" s="77">
        <v>-0.17528099999999999</v>
      </c>
      <c r="BR836" s="77">
        <v>-0.29796489999999998</v>
      </c>
      <c r="BS836" s="77">
        <v>-0.31633129999999998</v>
      </c>
      <c r="BT836" s="77">
        <v>-7.4927900000000006E-2</v>
      </c>
      <c r="BU836" s="77">
        <v>3.5014400000000001E-2</v>
      </c>
      <c r="BV836" s="77">
        <v>0.27721119999999999</v>
      </c>
      <c r="BW836" s="77">
        <v>0.32281189999999998</v>
      </c>
      <c r="BX836" s="77">
        <v>0.37724449999999998</v>
      </c>
      <c r="BY836" s="77">
        <v>-8.87487E-2</v>
      </c>
      <c r="BZ836" s="77">
        <v>-0.21237690000000001</v>
      </c>
      <c r="CA836" s="77">
        <v>4.3180700000000002E-2</v>
      </c>
      <c r="CB836" s="77">
        <v>3.2973099999999998E-2</v>
      </c>
      <c r="CC836" s="77">
        <v>0.15080450000000001</v>
      </c>
      <c r="CD836" s="77">
        <v>-9.9443900000000002E-2</v>
      </c>
      <c r="CE836" s="77">
        <v>-0.23187769999999999</v>
      </c>
      <c r="CF836" s="77">
        <v>-2.1910000000000001E-4</v>
      </c>
      <c r="CG836" s="77">
        <v>0.151592</v>
      </c>
      <c r="CH836" s="77">
        <v>-0.1030117</v>
      </c>
      <c r="CI836" s="77">
        <v>-0.14095640000000001</v>
      </c>
      <c r="CJ836" s="77">
        <v>-2.6208100000000002E-2</v>
      </c>
      <c r="CK836" s="77">
        <v>-3.5333499999999997E-2</v>
      </c>
      <c r="CL836" s="77">
        <v>-0.1187941</v>
      </c>
      <c r="CM836" s="77">
        <v>-1.2951499999999999E-2</v>
      </c>
      <c r="CN836" s="77">
        <v>0.16134680000000001</v>
      </c>
      <c r="CO836" s="77">
        <v>-6.0209600000000002E-2</v>
      </c>
      <c r="CP836" s="77">
        <v>-0.1715515</v>
      </c>
      <c r="CQ836" s="77">
        <v>-0.18017649999999999</v>
      </c>
      <c r="CR836" s="77">
        <v>2.47507E-2</v>
      </c>
      <c r="CS836" s="77">
        <v>0.15913930000000001</v>
      </c>
      <c r="CT836" s="77">
        <v>0.39101360000000002</v>
      </c>
      <c r="CU836" s="77">
        <v>0.42838290000000001</v>
      </c>
      <c r="CV836" s="77">
        <v>0.50938559999999999</v>
      </c>
      <c r="CW836" s="77">
        <v>7.9306699999999994E-2</v>
      </c>
      <c r="CX836" s="77">
        <v>-5.09615E-2</v>
      </c>
      <c r="CY836" s="77">
        <v>0.23535229999999999</v>
      </c>
      <c r="CZ836" s="77">
        <v>0.2027853</v>
      </c>
      <c r="DA836" s="77">
        <v>0.35521259999999999</v>
      </c>
      <c r="DB836" s="77">
        <v>6.2404399999999999E-2</v>
      </c>
      <c r="DC836" s="77">
        <v>-5.4406299999999998E-2</v>
      </c>
      <c r="DD836" s="77">
        <v>0.13533619999999999</v>
      </c>
      <c r="DE836" s="77">
        <v>0.2492142</v>
      </c>
      <c r="DF836" s="77">
        <v>-2.7892299999999998E-2</v>
      </c>
      <c r="DG836" s="77">
        <v>-6.1298499999999999E-2</v>
      </c>
      <c r="DH836" s="77">
        <v>7.3496699999999998E-2</v>
      </c>
      <c r="DI836" s="77">
        <v>0.1034707</v>
      </c>
      <c r="DJ836" s="77">
        <v>3.0812000000000001E-3</v>
      </c>
      <c r="DK836" s="77">
        <v>0.18722549999999999</v>
      </c>
      <c r="DL836" s="77">
        <v>0.32620209999999999</v>
      </c>
      <c r="DM836" s="77">
        <v>5.4861800000000002E-2</v>
      </c>
      <c r="DN836" s="77">
        <v>-4.51381E-2</v>
      </c>
      <c r="DO836" s="77">
        <v>-4.4021699999999997E-2</v>
      </c>
      <c r="DP836" s="77">
        <v>0.12442930000000001</v>
      </c>
      <c r="DQ836" s="77">
        <v>0.28326410000000002</v>
      </c>
      <c r="DR836" s="77">
        <v>0.50481600000000004</v>
      </c>
      <c r="DS836" s="77">
        <v>0.53395380000000003</v>
      </c>
      <c r="DT836" s="77">
        <v>0.64152659999999995</v>
      </c>
      <c r="DU836" s="77">
        <v>0.2473622</v>
      </c>
      <c r="DV836" s="77">
        <v>0.11045389999999999</v>
      </c>
      <c r="DW836" s="77">
        <v>0.51281759999999998</v>
      </c>
      <c r="DX836" s="77">
        <v>0.44796730000000001</v>
      </c>
      <c r="DY836" s="77">
        <v>0.65034539999999996</v>
      </c>
      <c r="DZ836" s="77">
        <v>0.29608760000000001</v>
      </c>
      <c r="EA836" s="77">
        <v>0.20183409999999999</v>
      </c>
      <c r="EB836" s="77">
        <v>0.33105649999999998</v>
      </c>
      <c r="EC836" s="77">
        <v>0.39016509999999999</v>
      </c>
      <c r="ED836" s="77">
        <v>8.0568299999999995E-2</v>
      </c>
      <c r="EE836" s="77">
        <v>5.37148E-2</v>
      </c>
      <c r="EF836" s="77">
        <v>0.2174547</v>
      </c>
      <c r="EG836" s="77">
        <v>0.30388189999999998</v>
      </c>
      <c r="EH836" s="77">
        <v>0.17904990000000001</v>
      </c>
      <c r="EI836" s="77">
        <v>0.47624929999999999</v>
      </c>
      <c r="EJ836" s="77">
        <v>0.56422689999999998</v>
      </c>
      <c r="EK836" s="77">
        <v>0.2210066</v>
      </c>
      <c r="EL836" s="77">
        <v>0.1373828</v>
      </c>
      <c r="EM836" s="77">
        <v>0.15256420000000001</v>
      </c>
      <c r="EN836" s="77">
        <v>0.26834930000000001</v>
      </c>
      <c r="EO836" s="77">
        <v>0.46248070000000002</v>
      </c>
      <c r="EP836" s="77">
        <v>0.66912870000000002</v>
      </c>
      <c r="EQ836" s="77">
        <v>0.68638160000000004</v>
      </c>
      <c r="ER836" s="77">
        <v>0.83231739999999999</v>
      </c>
      <c r="ES836" s="77">
        <v>0.49000749999999998</v>
      </c>
      <c r="ET836" s="77">
        <v>0.34351209999999999</v>
      </c>
      <c r="EU836" s="77">
        <v>54.979149999999997</v>
      </c>
      <c r="EV836" s="77">
        <v>54.605759999999997</v>
      </c>
      <c r="EW836" s="77">
        <v>52.59742</v>
      </c>
      <c r="EX836" s="77">
        <v>49.518569999999997</v>
      </c>
      <c r="EY836" s="77">
        <v>50.042459999999998</v>
      </c>
      <c r="EZ836" s="77">
        <v>44.993929999999999</v>
      </c>
      <c r="FA836" s="77">
        <v>44.529949999999999</v>
      </c>
      <c r="FB836" s="77">
        <v>43.991280000000003</v>
      </c>
      <c r="FC836" s="77">
        <v>50.218730000000001</v>
      </c>
      <c r="FD836" s="77">
        <v>57.291510000000002</v>
      </c>
      <c r="FE836" s="77">
        <v>59.319940000000003</v>
      </c>
      <c r="FF836" s="77">
        <v>59.109549999999999</v>
      </c>
      <c r="FG836" s="77">
        <v>60.607660000000003</v>
      </c>
      <c r="FH836" s="77">
        <v>61.375660000000003</v>
      </c>
      <c r="FI836" s="77">
        <v>60.779000000000003</v>
      </c>
      <c r="FJ836" s="77">
        <v>60.779000000000003</v>
      </c>
      <c r="FK836" s="77">
        <v>57.616370000000003</v>
      </c>
      <c r="FL836" s="77">
        <v>52.306669999999997</v>
      </c>
      <c r="FM836" s="77">
        <v>48.532600000000002</v>
      </c>
      <c r="FN836" s="77">
        <v>45.904089999999997</v>
      </c>
      <c r="FO836" s="77">
        <v>44.963610000000003</v>
      </c>
      <c r="FP836" s="77">
        <v>40.979529999999997</v>
      </c>
      <c r="FQ836" s="77">
        <v>39.97081</v>
      </c>
      <c r="FR836" s="77">
        <v>40.342689999999997</v>
      </c>
      <c r="FS836" s="77">
        <v>3.7926039999999999</v>
      </c>
      <c r="FT836" s="77">
        <v>0.1684967</v>
      </c>
      <c r="FU836" s="77">
        <v>0.14766599999999999</v>
      </c>
    </row>
    <row r="837" spans="1:177" x14ac:dyDescent="0.25">
      <c r="A837" t="s">
        <v>226</v>
      </c>
      <c r="B837" t="s">
        <v>199</v>
      </c>
      <c r="C837" t="s">
        <v>272</v>
      </c>
      <c r="D837" s="30" t="s">
        <v>244</v>
      </c>
      <c r="E837" t="s">
        <v>220</v>
      </c>
      <c r="F837" s="78">
        <v>1682</v>
      </c>
      <c r="G837" s="77">
        <v>3.2255739999999999</v>
      </c>
      <c r="H837" s="77">
        <v>3.3037559999999999</v>
      </c>
      <c r="I837" s="77">
        <v>3.104244</v>
      </c>
      <c r="J837" s="77">
        <v>2.4401860000000002</v>
      </c>
      <c r="K837" s="77">
        <v>1.979047</v>
      </c>
      <c r="L837" s="77">
        <v>1.678992</v>
      </c>
      <c r="M837" s="77">
        <v>1.691149</v>
      </c>
      <c r="N837" s="77">
        <v>1.0328580000000001</v>
      </c>
      <c r="O837" s="77">
        <v>0.21779570000000001</v>
      </c>
      <c r="P837" s="77">
        <v>0.1350838</v>
      </c>
      <c r="Q837" s="77">
        <v>-0.94570960000000004</v>
      </c>
      <c r="R837" s="77">
        <v>-0.2014851</v>
      </c>
      <c r="S837" s="77">
        <v>-0.44450840000000003</v>
      </c>
      <c r="T837" s="77">
        <v>-1.17483</v>
      </c>
      <c r="U837" s="77">
        <v>-0.77278069999999999</v>
      </c>
      <c r="V837" s="77">
        <v>0.15474370000000001</v>
      </c>
      <c r="W837" s="77">
        <v>1.2948219999999999</v>
      </c>
      <c r="X837" s="77">
        <v>1.9992399999999999</v>
      </c>
      <c r="Y837" s="77">
        <v>2.3143910000000001</v>
      </c>
      <c r="Z837" s="77">
        <v>2.5324680000000002</v>
      </c>
      <c r="AA837" s="77">
        <v>2.3859819999999998</v>
      </c>
      <c r="AB837" s="77">
        <v>2.321968</v>
      </c>
      <c r="AC837" s="77">
        <v>1.5779890000000001</v>
      </c>
      <c r="AD837" s="77">
        <v>1.1190960000000001</v>
      </c>
      <c r="AE837" s="77">
        <v>-0.25870860000000001</v>
      </c>
      <c r="AF837" s="77">
        <v>-0.16138959999999999</v>
      </c>
      <c r="AG837" s="77">
        <v>-7.8665399999999996E-2</v>
      </c>
      <c r="AH837" s="77">
        <v>-6.1280000000000001E-2</v>
      </c>
      <c r="AI837" s="77">
        <v>-6.1697200000000001E-2</v>
      </c>
      <c r="AJ837" s="77">
        <v>-0.16438030000000001</v>
      </c>
      <c r="AK837" s="77">
        <v>-0.18420239999999999</v>
      </c>
      <c r="AL837" s="77">
        <v>-0.408273</v>
      </c>
      <c r="AM837" s="77">
        <v>-0.58093939999999999</v>
      </c>
      <c r="AN837" s="77">
        <v>-0.36342400000000002</v>
      </c>
      <c r="AO837" s="77">
        <v>-0.64552299999999996</v>
      </c>
      <c r="AP837" s="77">
        <v>-0.498498</v>
      </c>
      <c r="AQ837" s="77">
        <v>-0.54568340000000004</v>
      </c>
      <c r="AR837" s="77">
        <v>-0.30363970000000001</v>
      </c>
      <c r="AS837" s="77">
        <v>-0.61366889999999996</v>
      </c>
      <c r="AT837" s="77">
        <v>-0.63267300000000004</v>
      </c>
      <c r="AU837" s="77">
        <v>-0.46598420000000002</v>
      </c>
      <c r="AV837" s="77">
        <v>-0.2095504</v>
      </c>
      <c r="AW837" s="77">
        <v>-0.1883194</v>
      </c>
      <c r="AX837" s="77">
        <v>8.0309699999999998E-2</v>
      </c>
      <c r="AY837" s="77">
        <v>4.5242600000000001E-2</v>
      </c>
      <c r="AZ837" s="77">
        <v>1.47735E-2</v>
      </c>
      <c r="BA837" s="77">
        <v>-0.94848699999999997</v>
      </c>
      <c r="BB837" s="77">
        <v>-1.1556979999999999</v>
      </c>
      <c r="BC837" s="77">
        <v>0.1235184</v>
      </c>
      <c r="BD837" s="77">
        <v>0.1901418</v>
      </c>
      <c r="BE837" s="77">
        <v>0.35009689999999999</v>
      </c>
      <c r="BF837" s="77">
        <v>0.1956958</v>
      </c>
      <c r="BG837" s="77">
        <v>0.14933460000000001</v>
      </c>
      <c r="BH837" s="77">
        <v>7.3203699999999997E-2</v>
      </c>
      <c r="BI837" s="77">
        <v>3.6944900000000003E-2</v>
      </c>
      <c r="BJ837" s="77">
        <v>-0.25338769999999999</v>
      </c>
      <c r="BK837" s="77">
        <v>-0.43957570000000001</v>
      </c>
      <c r="BL837" s="77">
        <v>-0.1656328</v>
      </c>
      <c r="BM837" s="77">
        <v>-0.32044309999999998</v>
      </c>
      <c r="BN837" s="77">
        <v>-0.22787769999999999</v>
      </c>
      <c r="BO837" s="77">
        <v>-8.5780200000000001E-2</v>
      </c>
      <c r="BP837" s="77">
        <v>7.5995599999999996E-2</v>
      </c>
      <c r="BQ837" s="77">
        <v>-0.334563</v>
      </c>
      <c r="BR837" s="77">
        <v>-0.3700658</v>
      </c>
      <c r="BS837" s="77">
        <v>-0.19971439999999999</v>
      </c>
      <c r="BT837" s="77">
        <v>-5.0763500000000003E-2</v>
      </c>
      <c r="BU837" s="77">
        <v>4.9446799999999999E-2</v>
      </c>
      <c r="BV837" s="77">
        <v>0.2553106</v>
      </c>
      <c r="BW837" s="77">
        <v>0.15925429999999999</v>
      </c>
      <c r="BX837" s="77">
        <v>0.1359409</v>
      </c>
      <c r="BY837" s="77">
        <v>-0.56686780000000003</v>
      </c>
      <c r="BZ837" s="77">
        <v>-0.78202709999999998</v>
      </c>
      <c r="CA837" s="77">
        <v>0.38824769999999997</v>
      </c>
      <c r="CB837" s="77">
        <v>0.43361139999999998</v>
      </c>
      <c r="CC837" s="77">
        <v>0.64705630000000003</v>
      </c>
      <c r="CD837" s="77">
        <v>0.37367650000000002</v>
      </c>
      <c r="CE837" s="77">
        <v>0.2954946</v>
      </c>
      <c r="CF837" s="77">
        <v>0.23775360000000001</v>
      </c>
      <c r="CG837" s="77">
        <v>0.1901108</v>
      </c>
      <c r="CH837" s="77">
        <v>-0.14611469999999999</v>
      </c>
      <c r="CI837" s="77">
        <v>-0.34166760000000002</v>
      </c>
      <c r="CJ837" s="77">
        <v>-2.8643200000000001E-2</v>
      </c>
      <c r="CK837" s="77">
        <v>-9.5293699999999995E-2</v>
      </c>
      <c r="CL837" s="77">
        <v>-4.0446900000000001E-2</v>
      </c>
      <c r="CM837" s="77">
        <v>0.23274729999999999</v>
      </c>
      <c r="CN837" s="77">
        <v>0.3389298</v>
      </c>
      <c r="CO837" s="77">
        <v>-0.14125509999999999</v>
      </c>
      <c r="CP837" s="77">
        <v>-0.18818489999999999</v>
      </c>
      <c r="CQ837" s="77">
        <v>-1.52967E-2</v>
      </c>
      <c r="CR837" s="77">
        <v>5.9211899999999998E-2</v>
      </c>
      <c r="CS837" s="77">
        <v>0.21412300000000001</v>
      </c>
      <c r="CT837" s="77">
        <v>0.37651560000000001</v>
      </c>
      <c r="CU837" s="77">
        <v>0.2382185</v>
      </c>
      <c r="CV837" s="77">
        <v>0.219861</v>
      </c>
      <c r="CW837" s="77">
        <v>-0.30255939999999998</v>
      </c>
      <c r="CX837" s="77">
        <v>-0.52322349999999995</v>
      </c>
      <c r="CY837" s="77">
        <v>0.65297700000000003</v>
      </c>
      <c r="CZ837" s="77">
        <v>0.67708100000000004</v>
      </c>
      <c r="DA837" s="77">
        <v>0.94401579999999996</v>
      </c>
      <c r="DB837" s="77">
        <v>0.55165719999999996</v>
      </c>
      <c r="DC837" s="77">
        <v>0.44165450000000001</v>
      </c>
      <c r="DD837" s="77">
        <v>0.40230359999999998</v>
      </c>
      <c r="DE837" s="77">
        <v>0.34327669999999999</v>
      </c>
      <c r="DF837" s="77">
        <v>-3.88417E-2</v>
      </c>
      <c r="DG837" s="77">
        <v>-0.24375949999999999</v>
      </c>
      <c r="DH837" s="77">
        <v>0.1083464</v>
      </c>
      <c r="DI837" s="77">
        <v>0.12985569999999999</v>
      </c>
      <c r="DJ837" s="77">
        <v>0.1469839</v>
      </c>
      <c r="DK837" s="77">
        <v>0.55127479999999995</v>
      </c>
      <c r="DL837" s="77">
        <v>0.60186399999999995</v>
      </c>
      <c r="DM837" s="77">
        <v>5.2052899999999999E-2</v>
      </c>
      <c r="DN837" s="77">
        <v>-6.3039000000000003E-3</v>
      </c>
      <c r="DO837" s="77">
        <v>0.16912099999999999</v>
      </c>
      <c r="DP837" s="77">
        <v>0.16918720000000001</v>
      </c>
      <c r="DQ837" s="77">
        <v>0.3787992</v>
      </c>
      <c r="DR837" s="77">
        <v>0.49772070000000002</v>
      </c>
      <c r="DS837" s="77">
        <v>0.31718269999999998</v>
      </c>
      <c r="DT837" s="77">
        <v>0.30378119999999997</v>
      </c>
      <c r="DU837" s="77">
        <v>-3.8251E-2</v>
      </c>
      <c r="DV837" s="77">
        <v>-0.26441999999999999</v>
      </c>
      <c r="DW837" s="77">
        <v>1.035204</v>
      </c>
      <c r="DX837" s="77">
        <v>1.0286120000000001</v>
      </c>
      <c r="DY837" s="77">
        <v>1.3727780000000001</v>
      </c>
      <c r="DZ837" s="77">
        <v>0.80863300000000005</v>
      </c>
      <c r="EA837" s="77">
        <v>0.65268630000000005</v>
      </c>
      <c r="EB837" s="77">
        <v>0.6398876</v>
      </c>
      <c r="EC837" s="77">
        <v>0.56442400000000004</v>
      </c>
      <c r="ED837" s="77">
        <v>0.11604349999999999</v>
      </c>
      <c r="EE837" s="77">
        <v>-0.1023958</v>
      </c>
      <c r="EF837" s="77">
        <v>0.30613760000000001</v>
      </c>
      <c r="EG837" s="77">
        <v>0.4549356</v>
      </c>
      <c r="EH837" s="77">
        <v>0.41760409999999998</v>
      </c>
      <c r="EI837" s="77">
        <v>1.0111779999999999</v>
      </c>
      <c r="EJ837" s="77">
        <v>0.98149920000000002</v>
      </c>
      <c r="EK837" s="77">
        <v>0.33115879999999998</v>
      </c>
      <c r="EL837" s="77">
        <v>0.25630340000000001</v>
      </c>
      <c r="EM837" s="77">
        <v>0.43539080000000002</v>
      </c>
      <c r="EN837" s="77">
        <v>0.32797409999999999</v>
      </c>
      <c r="EO837" s="77">
        <v>0.61656549999999999</v>
      </c>
      <c r="EP837" s="77">
        <v>0.67272160000000003</v>
      </c>
      <c r="EQ837" s="77">
        <v>0.43119449999999998</v>
      </c>
      <c r="ER837" s="77">
        <v>0.42494850000000001</v>
      </c>
      <c r="ES837" s="77">
        <v>0.34336830000000002</v>
      </c>
      <c r="ET837" s="77">
        <v>0.1092511</v>
      </c>
      <c r="EU837" s="77">
        <v>56.852130000000002</v>
      </c>
      <c r="EV837" s="77">
        <v>56.870609999999999</v>
      </c>
      <c r="EW837" s="77">
        <v>54.852130000000002</v>
      </c>
      <c r="EX837" s="77">
        <v>54.833640000000003</v>
      </c>
      <c r="EY837" s="77">
        <v>53.833640000000003</v>
      </c>
      <c r="EZ837" s="77">
        <v>51.852130000000002</v>
      </c>
      <c r="FA837" s="77">
        <v>49.852130000000002</v>
      </c>
      <c r="FB837" s="77">
        <v>50.842880000000001</v>
      </c>
      <c r="FC837" s="77">
        <v>52.852130000000002</v>
      </c>
      <c r="FD837" s="77">
        <v>56.870609999999999</v>
      </c>
      <c r="FE837" s="77">
        <v>58.916820000000001</v>
      </c>
      <c r="FF837" s="77">
        <v>57.94455</v>
      </c>
      <c r="FG837" s="77">
        <v>61</v>
      </c>
      <c r="FH837" s="77">
        <v>61</v>
      </c>
      <c r="FI837" s="77">
        <v>60.027729999999998</v>
      </c>
      <c r="FJ837" s="77">
        <v>60.027729999999998</v>
      </c>
      <c r="FK837" s="77">
        <v>58.009239999999998</v>
      </c>
      <c r="FL837" s="77">
        <v>55</v>
      </c>
      <c r="FM837" s="77">
        <v>52</v>
      </c>
      <c r="FN837" s="77">
        <v>48.990760000000002</v>
      </c>
      <c r="FO837" s="77">
        <v>49.953789999999998</v>
      </c>
      <c r="FP837" s="77">
        <v>45.972270000000002</v>
      </c>
      <c r="FQ837" s="77">
        <v>44.963030000000003</v>
      </c>
      <c r="FR837" s="77">
        <v>44.94455</v>
      </c>
      <c r="FS837" s="77">
        <v>5.8635229999999998</v>
      </c>
      <c r="FT837" s="77">
        <v>0.27096629999999999</v>
      </c>
      <c r="FU837" s="77">
        <v>0.1777215</v>
      </c>
    </row>
    <row r="838" spans="1:177" x14ac:dyDescent="0.25">
      <c r="A838" t="s">
        <v>226</v>
      </c>
      <c r="B838" t="s">
        <v>199</v>
      </c>
      <c r="C838" t="s">
        <v>272</v>
      </c>
      <c r="D838" s="30" t="s">
        <v>244</v>
      </c>
      <c r="E838" t="s">
        <v>221</v>
      </c>
      <c r="F838" s="78">
        <v>1042</v>
      </c>
      <c r="G838" s="77">
        <v>2.1217100000000002</v>
      </c>
      <c r="H838" s="77">
        <v>2.0409320000000002</v>
      </c>
      <c r="I838" s="77">
        <v>1.7150160000000001</v>
      </c>
      <c r="J838" s="77">
        <v>1.061299</v>
      </c>
      <c r="K838" s="77">
        <v>0.57564119999999996</v>
      </c>
      <c r="L838" s="77">
        <v>1.0666690000000001</v>
      </c>
      <c r="M838" s="77">
        <v>1.5633330000000001</v>
      </c>
      <c r="N838" s="77">
        <v>0.98822810000000005</v>
      </c>
      <c r="O838" s="77">
        <v>0.39996470000000001</v>
      </c>
      <c r="P838" s="77">
        <v>-1.6670600000000001E-2</v>
      </c>
      <c r="Q838" s="77">
        <v>-0.80341969999999996</v>
      </c>
      <c r="R838" s="77">
        <v>-1.1141719999999999</v>
      </c>
      <c r="S838" s="77">
        <v>-0.57708459999999995</v>
      </c>
      <c r="T838" s="77">
        <v>-1.4849349999999999</v>
      </c>
      <c r="U838" s="77">
        <v>-0.88775550000000003</v>
      </c>
      <c r="V838" s="77">
        <v>-2.7442399999999999E-2</v>
      </c>
      <c r="W838" s="77">
        <v>0.82683180000000001</v>
      </c>
      <c r="X838" s="77">
        <v>1.7265079999999999</v>
      </c>
      <c r="Y838" s="77">
        <v>1.920307</v>
      </c>
      <c r="Z838" s="77">
        <v>2.2913610000000002</v>
      </c>
      <c r="AA838" s="77">
        <v>2.555104</v>
      </c>
      <c r="AB838" s="77">
        <v>2.7592910000000002</v>
      </c>
      <c r="AC838" s="77">
        <v>2.2815460000000001</v>
      </c>
      <c r="AD838" s="77">
        <v>2.1292949999999999</v>
      </c>
      <c r="AE838" s="77">
        <v>-0.94623570000000001</v>
      </c>
      <c r="AF838" s="77">
        <v>-0.88418850000000004</v>
      </c>
      <c r="AG838" s="77">
        <v>-0.8576975</v>
      </c>
      <c r="AH838" s="77">
        <v>-1.2204600000000001</v>
      </c>
      <c r="AI838" s="77">
        <v>-1.638638</v>
      </c>
      <c r="AJ838" s="77">
        <v>-0.79602660000000003</v>
      </c>
      <c r="AK838" s="77">
        <v>-0.1343838</v>
      </c>
      <c r="AL838" s="77">
        <v>-0.30021599999999998</v>
      </c>
      <c r="AM838" s="77">
        <v>-0.22775100000000001</v>
      </c>
      <c r="AN838" s="77">
        <v>-0.42166320000000002</v>
      </c>
      <c r="AO838" s="77">
        <v>-0.3220962</v>
      </c>
      <c r="AP838" s="77">
        <v>-0.40829690000000002</v>
      </c>
      <c r="AQ838" s="77">
        <v>-0.64142929999999998</v>
      </c>
      <c r="AR838" s="77">
        <v>-0.35460039999999998</v>
      </c>
      <c r="AS838" s="77">
        <v>-0.1764172</v>
      </c>
      <c r="AT838" s="77">
        <v>-0.51848989999999995</v>
      </c>
      <c r="AU838" s="77">
        <v>-0.75994159999999999</v>
      </c>
      <c r="AV838" s="77">
        <v>-0.38514540000000003</v>
      </c>
      <c r="AW838" s="77">
        <v>-0.3188512</v>
      </c>
      <c r="AX838" s="77">
        <v>-7.4216199999999996E-2</v>
      </c>
      <c r="AY838" s="77">
        <v>0.2023489</v>
      </c>
      <c r="AZ838" s="77">
        <v>0.26754840000000002</v>
      </c>
      <c r="BA838" s="77">
        <v>0.22727510000000001</v>
      </c>
      <c r="BB838" s="77">
        <v>0.37554029999999999</v>
      </c>
      <c r="BC838" s="77">
        <v>-0.62692060000000005</v>
      </c>
      <c r="BD838" s="77">
        <v>-0.64783599999999997</v>
      </c>
      <c r="BE838" s="77">
        <v>-0.63159330000000002</v>
      </c>
      <c r="BF838" s="77">
        <v>-0.91335739999999999</v>
      </c>
      <c r="BG838" s="77">
        <v>-1.2110989999999999</v>
      </c>
      <c r="BH838" s="77">
        <v>-0.50846270000000005</v>
      </c>
      <c r="BI838" s="77">
        <v>9.2242000000000001E-3</v>
      </c>
      <c r="BJ838" s="77">
        <v>-0.1453604</v>
      </c>
      <c r="BK838" s="77">
        <v>-1.9205400000000001E-2</v>
      </c>
      <c r="BL838" s="77">
        <v>-0.20715069999999999</v>
      </c>
      <c r="BM838" s="77">
        <v>-0.12694169999999999</v>
      </c>
      <c r="BN838" s="77">
        <v>-0.25534380000000001</v>
      </c>
      <c r="BO838" s="77">
        <v>-0.46759030000000001</v>
      </c>
      <c r="BP838" s="77">
        <v>-0.189386</v>
      </c>
      <c r="BQ838" s="77">
        <v>-1.7311300000000002E-2</v>
      </c>
      <c r="BR838" s="77">
        <v>-0.27929749999999998</v>
      </c>
      <c r="BS838" s="77">
        <v>-0.51655079999999998</v>
      </c>
      <c r="BT838" s="77">
        <v>-0.13964689999999999</v>
      </c>
      <c r="BU838" s="77">
        <v>-5.1670000000000001E-2</v>
      </c>
      <c r="BV838" s="77">
        <v>0.22708639999999999</v>
      </c>
      <c r="BW838" s="77">
        <v>0.49374630000000003</v>
      </c>
      <c r="BX838" s="77">
        <v>0.63829290000000005</v>
      </c>
      <c r="BY838" s="77">
        <v>0.4365831</v>
      </c>
      <c r="BZ838" s="77">
        <v>0.4895639</v>
      </c>
      <c r="CA838" s="77">
        <v>-0.40576390000000001</v>
      </c>
      <c r="CB838" s="77">
        <v>-0.48413899999999999</v>
      </c>
      <c r="CC838" s="77">
        <v>-0.47499429999999998</v>
      </c>
      <c r="CD838" s="77">
        <v>-0.70065889999999997</v>
      </c>
      <c r="CE838" s="77">
        <v>-0.91498639999999998</v>
      </c>
      <c r="CF838" s="77">
        <v>-0.30929669999999998</v>
      </c>
      <c r="CG838" s="77">
        <v>0.1086867</v>
      </c>
      <c r="CH838" s="77">
        <v>-3.81079E-2</v>
      </c>
      <c r="CI838" s="77">
        <v>0.1252326</v>
      </c>
      <c r="CJ838" s="77">
        <v>-5.858E-2</v>
      </c>
      <c r="CK838" s="77">
        <v>8.2217000000000002E-3</v>
      </c>
      <c r="CL838" s="77">
        <v>-0.14940890000000001</v>
      </c>
      <c r="CM838" s="77">
        <v>-0.34719</v>
      </c>
      <c r="CN838" s="77">
        <v>-7.4958899999999995E-2</v>
      </c>
      <c r="CO838" s="77">
        <v>9.2884900000000006E-2</v>
      </c>
      <c r="CP838" s="77">
        <v>-0.1136335</v>
      </c>
      <c r="CQ838" s="77">
        <v>-0.34797909999999999</v>
      </c>
      <c r="CR838" s="77">
        <v>3.0384700000000001E-2</v>
      </c>
      <c r="CS838" s="77">
        <v>0.13337889999999999</v>
      </c>
      <c r="CT838" s="77">
        <v>0.43576779999999998</v>
      </c>
      <c r="CU838" s="77">
        <v>0.69556709999999999</v>
      </c>
      <c r="CV838" s="77">
        <v>0.89506949999999996</v>
      </c>
      <c r="CW838" s="77">
        <v>0.58154899999999998</v>
      </c>
      <c r="CX838" s="77">
        <v>0.56853629999999999</v>
      </c>
      <c r="CY838" s="77">
        <v>-0.1846072</v>
      </c>
      <c r="CZ838" s="77">
        <v>-0.3204419</v>
      </c>
      <c r="DA838" s="77">
        <v>-0.31839529999999999</v>
      </c>
      <c r="DB838" s="77">
        <v>-0.48796030000000001</v>
      </c>
      <c r="DC838" s="77">
        <v>-0.61887380000000003</v>
      </c>
      <c r="DD838" s="77">
        <v>-0.1101308</v>
      </c>
      <c r="DE838" s="77">
        <v>0.20814920000000001</v>
      </c>
      <c r="DF838" s="77">
        <v>6.9144600000000001E-2</v>
      </c>
      <c r="DG838" s="77">
        <v>0.26967069999999999</v>
      </c>
      <c r="DH838" s="77">
        <v>8.9990799999999996E-2</v>
      </c>
      <c r="DI838" s="77">
        <v>0.14338509999999999</v>
      </c>
      <c r="DJ838" s="77">
        <v>-4.3474100000000002E-2</v>
      </c>
      <c r="DK838" s="77">
        <v>-0.22678970000000001</v>
      </c>
      <c r="DL838" s="77">
        <v>3.9468099999999999E-2</v>
      </c>
      <c r="DM838" s="77">
        <v>0.20308109999999999</v>
      </c>
      <c r="DN838" s="77">
        <v>5.2030399999999997E-2</v>
      </c>
      <c r="DO838" s="77">
        <v>-0.17940739999999999</v>
      </c>
      <c r="DP838" s="77">
        <v>0.20041619999999999</v>
      </c>
      <c r="DQ838" s="77">
        <v>0.31842769999999998</v>
      </c>
      <c r="DR838" s="77">
        <v>0.6444491</v>
      </c>
      <c r="DS838" s="77">
        <v>0.89738799999999996</v>
      </c>
      <c r="DT838" s="77">
        <v>1.1518459999999999</v>
      </c>
      <c r="DU838" s="77">
        <v>0.72651509999999997</v>
      </c>
      <c r="DV838" s="77">
        <v>0.64750870000000005</v>
      </c>
      <c r="DW838" s="77">
        <v>0.13470799999999999</v>
      </c>
      <c r="DX838" s="77">
        <v>-8.4089399999999995E-2</v>
      </c>
      <c r="DY838" s="77">
        <v>-9.2291100000000001E-2</v>
      </c>
      <c r="DZ838" s="77">
        <v>-0.1808574</v>
      </c>
      <c r="EA838" s="77">
        <v>-0.19133420000000001</v>
      </c>
      <c r="EB838" s="77">
        <v>0.17743310000000001</v>
      </c>
      <c r="EC838" s="77">
        <v>0.35175719999999999</v>
      </c>
      <c r="ED838" s="77">
        <v>0.22400010000000001</v>
      </c>
      <c r="EE838" s="77">
        <v>0.47821619999999998</v>
      </c>
      <c r="EF838" s="77">
        <v>0.30450329999999998</v>
      </c>
      <c r="EG838" s="77">
        <v>0.3385396</v>
      </c>
      <c r="EH838" s="77">
        <v>0.10947900000000001</v>
      </c>
      <c r="EI838" s="77">
        <v>-5.2950700000000003E-2</v>
      </c>
      <c r="EJ838" s="77">
        <v>0.20468259999999999</v>
      </c>
      <c r="EK838" s="77">
        <v>0.36218699999999998</v>
      </c>
      <c r="EL838" s="77">
        <v>0.29122290000000001</v>
      </c>
      <c r="EM838" s="77">
        <v>6.3983399999999996E-2</v>
      </c>
      <c r="EN838" s="77">
        <v>0.4459147</v>
      </c>
      <c r="EO838" s="77">
        <v>0.58560900000000005</v>
      </c>
      <c r="EP838" s="77">
        <v>0.94575169999999997</v>
      </c>
      <c r="EQ838" s="77">
        <v>1.188785</v>
      </c>
      <c r="ER838" s="77">
        <v>1.522591</v>
      </c>
      <c r="ES838" s="77">
        <v>0.93582299999999996</v>
      </c>
      <c r="ET838" s="77">
        <v>0.76153219999999999</v>
      </c>
      <c r="EU838" s="77">
        <v>51.98424</v>
      </c>
      <c r="EV838" s="77">
        <v>50.98424</v>
      </c>
      <c r="EW838" s="77">
        <v>48.99212</v>
      </c>
      <c r="EX838" s="77">
        <v>41.0197</v>
      </c>
      <c r="EY838" s="77">
        <v>43.9803</v>
      </c>
      <c r="EZ838" s="77">
        <v>34.027589999999996</v>
      </c>
      <c r="FA838" s="77">
        <v>36.0197</v>
      </c>
      <c r="FB838" s="77">
        <v>33.035469999999997</v>
      </c>
      <c r="FC838" s="77">
        <v>46.00788</v>
      </c>
      <c r="FD838" s="77">
        <v>57.964530000000003</v>
      </c>
      <c r="FE838" s="77">
        <v>59.964530000000003</v>
      </c>
      <c r="FF838" s="77">
        <v>60.972410000000004</v>
      </c>
      <c r="FG838" s="77">
        <v>59.9803</v>
      </c>
      <c r="FH838" s="77">
        <v>61.97636</v>
      </c>
      <c r="FI838" s="77">
        <v>61.9803</v>
      </c>
      <c r="FJ838" s="77">
        <v>61.9803</v>
      </c>
      <c r="FK838" s="77">
        <v>56.98818</v>
      </c>
      <c r="FL838" s="77">
        <v>48</v>
      </c>
      <c r="FM838" s="77">
        <v>42.98818</v>
      </c>
      <c r="FN838" s="77">
        <v>40.968470000000003</v>
      </c>
      <c r="FO838" s="77">
        <v>36.98424</v>
      </c>
      <c r="FP838" s="77">
        <v>32.99606</v>
      </c>
      <c r="FQ838" s="77">
        <v>31.98818</v>
      </c>
      <c r="FR838" s="77">
        <v>32.98424</v>
      </c>
      <c r="FS838" s="77">
        <v>3.8253900000000001</v>
      </c>
      <c r="FT838" s="77">
        <v>0.18196699999999999</v>
      </c>
      <c r="FU838" s="77">
        <v>0.24027200000000001</v>
      </c>
    </row>
    <row r="839" spans="1:177" x14ac:dyDescent="0.25">
      <c r="A839" t="s">
        <v>226</v>
      </c>
      <c r="B839" t="s">
        <v>199</v>
      </c>
      <c r="C839" t="s">
        <v>272</v>
      </c>
      <c r="D839" s="30" t="s">
        <v>245</v>
      </c>
      <c r="E839" t="s">
        <v>219</v>
      </c>
      <c r="F839" s="78">
        <v>2888</v>
      </c>
      <c r="G839" s="77">
        <v>2.582357</v>
      </c>
      <c r="H839" s="77">
        <v>2.5923189999999998</v>
      </c>
      <c r="I839" s="77">
        <v>2.3339379999999998</v>
      </c>
      <c r="J839" s="77">
        <v>1.7170510000000001</v>
      </c>
      <c r="K839" s="77">
        <v>1.280403</v>
      </c>
      <c r="L839" s="77">
        <v>1.342611</v>
      </c>
      <c r="M839" s="77">
        <v>1.6076999999999999</v>
      </c>
      <c r="N839" s="77">
        <v>0.91576360000000001</v>
      </c>
      <c r="O839" s="77">
        <v>-0.3415803</v>
      </c>
      <c r="P839" s="77">
        <v>-1.4423699999999999</v>
      </c>
      <c r="Q839" s="77">
        <v>-2.3942139999999998</v>
      </c>
      <c r="R839" s="77">
        <v>-3.047758</v>
      </c>
      <c r="S839" s="77">
        <v>-3.0519829999999999</v>
      </c>
      <c r="T839" s="77">
        <v>-2.5728629999999999</v>
      </c>
      <c r="U839" s="77">
        <v>-2.1361970000000001</v>
      </c>
      <c r="V839" s="77">
        <v>-1.135372</v>
      </c>
      <c r="W839" s="77">
        <v>0.19826170000000001</v>
      </c>
      <c r="X839" s="77">
        <v>1.477541</v>
      </c>
      <c r="Y839" s="77">
        <v>1.900263</v>
      </c>
      <c r="Z839" s="77">
        <v>2.2107830000000002</v>
      </c>
      <c r="AA839" s="77">
        <v>2.2656860000000001</v>
      </c>
      <c r="AB839" s="77">
        <v>2.3349090000000001</v>
      </c>
      <c r="AC839" s="77">
        <v>1.7261249999999999</v>
      </c>
      <c r="AD839" s="77">
        <v>1.449743</v>
      </c>
      <c r="AE839" s="77">
        <v>-0.42645620000000001</v>
      </c>
      <c r="AF839" s="77">
        <v>-0.382021</v>
      </c>
      <c r="AG839" s="77">
        <v>-0.3487364</v>
      </c>
      <c r="AH839" s="77">
        <v>-0.49497550000000001</v>
      </c>
      <c r="AI839" s="77">
        <v>-0.66558949999999995</v>
      </c>
      <c r="AJ839" s="77">
        <v>-0.33149489999999998</v>
      </c>
      <c r="AK839" s="77">
        <v>-8.6981000000000003E-2</v>
      </c>
      <c r="AL839" s="77">
        <v>-0.28659180000000001</v>
      </c>
      <c r="AM839" s="77">
        <v>-0.33562760000000003</v>
      </c>
      <c r="AN839" s="77">
        <v>-0.26987090000000002</v>
      </c>
      <c r="AO839" s="77">
        <v>-0.37454900000000002</v>
      </c>
      <c r="AP839" s="77">
        <v>-0.41663830000000002</v>
      </c>
      <c r="AQ839" s="77">
        <v>-0.50215240000000005</v>
      </c>
      <c r="AR839" s="77">
        <v>-0.24153350000000001</v>
      </c>
      <c r="AS839" s="77">
        <v>-0.3414257</v>
      </c>
      <c r="AT839" s="77">
        <v>-0.48048580000000002</v>
      </c>
      <c r="AU839" s="77">
        <v>-0.51291719999999996</v>
      </c>
      <c r="AV839" s="77">
        <v>-0.21884799999999999</v>
      </c>
      <c r="AW839" s="77">
        <v>-0.1442022</v>
      </c>
      <c r="AX839" s="77">
        <v>0.1128985</v>
      </c>
      <c r="AY839" s="77">
        <v>0.1703839</v>
      </c>
      <c r="AZ839" s="77">
        <v>0.18645390000000001</v>
      </c>
      <c r="BA839" s="77">
        <v>-0.33139410000000002</v>
      </c>
      <c r="BB839" s="77">
        <v>-0.44543490000000002</v>
      </c>
      <c r="BC839" s="77">
        <v>-0.14899090000000001</v>
      </c>
      <c r="BD839" s="77">
        <v>-0.13683899999999999</v>
      </c>
      <c r="BE839" s="77">
        <v>-5.3603600000000001E-2</v>
      </c>
      <c r="BF839" s="77">
        <v>-0.26129229999999998</v>
      </c>
      <c r="BG839" s="77">
        <v>-0.40934910000000002</v>
      </c>
      <c r="BH839" s="77">
        <v>-0.13577449999999999</v>
      </c>
      <c r="BI839" s="77">
        <v>5.3969900000000001E-2</v>
      </c>
      <c r="BJ839" s="77">
        <v>-0.17813119999999999</v>
      </c>
      <c r="BK839" s="77">
        <v>-0.22061430000000001</v>
      </c>
      <c r="BL839" s="77">
        <v>-0.125913</v>
      </c>
      <c r="BM839" s="77">
        <v>-0.17413780000000001</v>
      </c>
      <c r="BN839" s="77">
        <v>-0.24066960000000001</v>
      </c>
      <c r="BO839" s="77">
        <v>-0.2131286</v>
      </c>
      <c r="BP839" s="77">
        <v>-3.5086000000000002E-3</v>
      </c>
      <c r="BQ839" s="77">
        <v>-0.17528089999999999</v>
      </c>
      <c r="BR839" s="77">
        <v>-0.29796489999999998</v>
      </c>
      <c r="BS839" s="77">
        <v>-0.31633119999999998</v>
      </c>
      <c r="BT839" s="77">
        <v>-7.4927999999999995E-2</v>
      </c>
      <c r="BU839" s="77">
        <v>3.5014400000000001E-2</v>
      </c>
      <c r="BV839" s="77">
        <v>0.27721119999999999</v>
      </c>
      <c r="BW839" s="77">
        <v>0.32281159999999998</v>
      </c>
      <c r="BX839" s="77">
        <v>0.37724469999999999</v>
      </c>
      <c r="BY839" s="77">
        <v>-8.87487E-2</v>
      </c>
      <c r="BZ839" s="77">
        <v>-0.2123768</v>
      </c>
      <c r="CA839" s="77">
        <v>4.3180700000000002E-2</v>
      </c>
      <c r="CB839" s="77">
        <v>3.2973299999999997E-2</v>
      </c>
      <c r="CC839" s="77">
        <v>0.15080450000000001</v>
      </c>
      <c r="CD839" s="77">
        <v>-9.9444000000000005E-2</v>
      </c>
      <c r="CE839" s="77">
        <v>-0.23187769999999999</v>
      </c>
      <c r="CF839" s="77">
        <v>-2.1919999999999999E-4</v>
      </c>
      <c r="CG839" s="77">
        <v>0.151592</v>
      </c>
      <c r="CH839" s="77">
        <v>-0.1030117</v>
      </c>
      <c r="CI839" s="77">
        <v>-0.14095640000000001</v>
      </c>
      <c r="CJ839" s="77">
        <v>-2.6208200000000001E-2</v>
      </c>
      <c r="CK839" s="77">
        <v>-3.53336E-2</v>
      </c>
      <c r="CL839" s="77">
        <v>-0.1187942</v>
      </c>
      <c r="CM839" s="77">
        <v>-1.2951600000000001E-2</v>
      </c>
      <c r="CN839" s="77">
        <v>0.16134670000000001</v>
      </c>
      <c r="CO839" s="77">
        <v>-6.0209499999999999E-2</v>
      </c>
      <c r="CP839" s="77">
        <v>-0.1715515</v>
      </c>
      <c r="CQ839" s="77">
        <v>-0.18017639999999999</v>
      </c>
      <c r="CR839" s="77">
        <v>2.4750600000000001E-2</v>
      </c>
      <c r="CS839" s="77">
        <v>0.15913930000000001</v>
      </c>
      <c r="CT839" s="77">
        <v>0.39101360000000002</v>
      </c>
      <c r="CU839" s="77">
        <v>0.4283826</v>
      </c>
      <c r="CV839" s="77">
        <v>0.50938570000000005</v>
      </c>
      <c r="CW839" s="77">
        <v>7.9306699999999994E-2</v>
      </c>
      <c r="CX839" s="77">
        <v>-5.0961399999999997E-2</v>
      </c>
      <c r="CY839" s="77">
        <v>0.23535229999999999</v>
      </c>
      <c r="CZ839" s="77">
        <v>0.20278560000000001</v>
      </c>
      <c r="DA839" s="77">
        <v>0.35521259999999999</v>
      </c>
      <c r="DB839" s="77">
        <v>6.2404300000000003E-2</v>
      </c>
      <c r="DC839" s="77">
        <v>-5.4406299999999998E-2</v>
      </c>
      <c r="DD839" s="77">
        <v>0.13533609999999999</v>
      </c>
      <c r="DE839" s="77">
        <v>0.2492142</v>
      </c>
      <c r="DF839" s="77">
        <v>-2.7892299999999998E-2</v>
      </c>
      <c r="DG839" s="77">
        <v>-6.1298499999999999E-2</v>
      </c>
      <c r="DH839" s="77">
        <v>7.3496699999999998E-2</v>
      </c>
      <c r="DI839" s="77">
        <v>0.1034706</v>
      </c>
      <c r="DJ839" s="77">
        <v>3.0812000000000001E-3</v>
      </c>
      <c r="DK839" s="77">
        <v>0.18722539999999999</v>
      </c>
      <c r="DL839" s="77">
        <v>0.32620189999999999</v>
      </c>
      <c r="DM839" s="77">
        <v>5.4861899999999998E-2</v>
      </c>
      <c r="DN839" s="77">
        <v>-4.51381E-2</v>
      </c>
      <c r="DO839" s="77">
        <v>-4.4021600000000001E-2</v>
      </c>
      <c r="DP839" s="77">
        <v>0.1244292</v>
      </c>
      <c r="DQ839" s="77">
        <v>0.28326410000000002</v>
      </c>
      <c r="DR839" s="77">
        <v>0.50481609999999999</v>
      </c>
      <c r="DS839" s="77">
        <v>0.53395369999999998</v>
      </c>
      <c r="DT839" s="77">
        <v>0.64152679999999995</v>
      </c>
      <c r="DU839" s="77">
        <v>0.2473622</v>
      </c>
      <c r="DV839" s="77">
        <v>0.110454</v>
      </c>
      <c r="DW839" s="77">
        <v>0.51281759999999998</v>
      </c>
      <c r="DX839" s="77">
        <v>0.44796750000000002</v>
      </c>
      <c r="DY839" s="77">
        <v>0.65034539999999996</v>
      </c>
      <c r="DZ839" s="77">
        <v>0.2960875</v>
      </c>
      <c r="EA839" s="77">
        <v>0.20183409999999999</v>
      </c>
      <c r="EB839" s="77">
        <v>0.33105639999999997</v>
      </c>
      <c r="EC839" s="77">
        <v>0.39016509999999999</v>
      </c>
      <c r="ED839" s="77">
        <v>8.0568299999999995E-2</v>
      </c>
      <c r="EE839" s="77">
        <v>5.37148E-2</v>
      </c>
      <c r="EF839" s="77">
        <v>0.2174546</v>
      </c>
      <c r="EG839" s="77">
        <v>0.30388179999999998</v>
      </c>
      <c r="EH839" s="77">
        <v>0.17904980000000001</v>
      </c>
      <c r="EI839" s="77">
        <v>0.47624919999999998</v>
      </c>
      <c r="EJ839" s="77">
        <v>0.56422680000000003</v>
      </c>
      <c r="EK839" s="77">
        <v>0.2210067</v>
      </c>
      <c r="EL839" s="77">
        <v>0.1373828</v>
      </c>
      <c r="EM839" s="77">
        <v>0.15256430000000001</v>
      </c>
      <c r="EN839" s="77">
        <v>0.26834920000000001</v>
      </c>
      <c r="EO839" s="77">
        <v>0.46248070000000002</v>
      </c>
      <c r="EP839" s="77">
        <v>0.66912870000000002</v>
      </c>
      <c r="EQ839" s="77">
        <v>0.68638140000000003</v>
      </c>
      <c r="ER839" s="77">
        <v>0.83231750000000004</v>
      </c>
      <c r="ES839" s="77">
        <v>0.49000749999999998</v>
      </c>
      <c r="ET839" s="77">
        <v>0.34351219999999999</v>
      </c>
      <c r="EU839" s="77">
        <v>48.912309999999998</v>
      </c>
      <c r="EV839" s="77">
        <v>46.293030000000002</v>
      </c>
      <c r="EW839" s="77">
        <v>44.448210000000003</v>
      </c>
      <c r="EX839" s="77">
        <v>42.235660000000003</v>
      </c>
      <c r="EY839" s="77">
        <v>40.992780000000003</v>
      </c>
      <c r="EZ839" s="77">
        <v>37.830390000000001</v>
      </c>
      <c r="FA839" s="77">
        <v>38.952359999999999</v>
      </c>
      <c r="FB839" s="77">
        <v>41.192349999999998</v>
      </c>
      <c r="FC839" s="77">
        <v>45.169249999999998</v>
      </c>
      <c r="FD839" s="77">
        <v>49.190910000000002</v>
      </c>
      <c r="FE839" s="77">
        <v>52.810180000000003</v>
      </c>
      <c r="FF839" s="77">
        <v>54.45543</v>
      </c>
      <c r="FG839" s="77">
        <v>56.452550000000002</v>
      </c>
      <c r="FH839" s="77">
        <v>57.446770000000001</v>
      </c>
      <c r="FI839" s="77">
        <v>56.852040000000002</v>
      </c>
      <c r="FJ839" s="77">
        <v>55.633710000000001</v>
      </c>
      <c r="FK839" s="77">
        <v>55.857810000000001</v>
      </c>
      <c r="FL839" s="77">
        <v>52.863590000000002</v>
      </c>
      <c r="FM839" s="77">
        <v>48.316130000000001</v>
      </c>
      <c r="FN839" s="77">
        <v>46.91375</v>
      </c>
      <c r="FO839" s="77">
        <v>43.83616</v>
      </c>
      <c r="FP839" s="77">
        <v>41.293030000000002</v>
      </c>
      <c r="FQ839" s="77">
        <v>37.926740000000002</v>
      </c>
      <c r="FR839" s="77">
        <v>37.517139999999998</v>
      </c>
      <c r="FS839" s="77">
        <v>3.7926039999999999</v>
      </c>
      <c r="FT839" s="77">
        <v>0.1684967</v>
      </c>
      <c r="FU839" s="77">
        <v>0.14766599999999999</v>
      </c>
    </row>
    <row r="840" spans="1:177" x14ac:dyDescent="0.25">
      <c r="A840" t="s">
        <v>226</v>
      </c>
      <c r="B840" t="s">
        <v>199</v>
      </c>
      <c r="C840" t="s">
        <v>272</v>
      </c>
      <c r="D840" s="30" t="s">
        <v>245</v>
      </c>
      <c r="E840" t="s">
        <v>220</v>
      </c>
      <c r="F840" s="78">
        <v>1781</v>
      </c>
      <c r="G840" s="77">
        <v>3.0456300000000001</v>
      </c>
      <c r="H840" s="77">
        <v>3.1170629999999999</v>
      </c>
      <c r="I840" s="77">
        <v>2.9270770000000002</v>
      </c>
      <c r="J840" s="77">
        <v>2.238121</v>
      </c>
      <c r="K840" s="77">
        <v>1.8254250000000001</v>
      </c>
      <c r="L840" s="77">
        <v>1.5771219999999999</v>
      </c>
      <c r="M840" s="77">
        <v>1.623958</v>
      </c>
      <c r="N840" s="77">
        <v>0.88490639999999998</v>
      </c>
      <c r="O840" s="77">
        <v>-0.52834420000000004</v>
      </c>
      <c r="P840" s="77">
        <v>-1.397114</v>
      </c>
      <c r="Q840" s="77">
        <v>-2.3969119999999999</v>
      </c>
      <c r="R840" s="77">
        <v>-2.9342820000000001</v>
      </c>
      <c r="S840" s="77">
        <v>-2.7855590000000001</v>
      </c>
      <c r="T840" s="77">
        <v>-2.4014739999999999</v>
      </c>
      <c r="U840" s="77">
        <v>-2.2020499999999998</v>
      </c>
      <c r="V840" s="77">
        <v>-1.1304160000000001</v>
      </c>
      <c r="W840" s="77">
        <v>0.38205539999999999</v>
      </c>
      <c r="X840" s="77">
        <v>1.5282690000000001</v>
      </c>
      <c r="Y840" s="77">
        <v>1.9820390000000001</v>
      </c>
      <c r="Z840" s="77">
        <v>2.2233580000000002</v>
      </c>
      <c r="AA840" s="77">
        <v>2.104816</v>
      </c>
      <c r="AB840" s="77">
        <v>2.088679</v>
      </c>
      <c r="AC840" s="77">
        <v>1.3808469999999999</v>
      </c>
      <c r="AD840" s="77">
        <v>0.97169910000000004</v>
      </c>
      <c r="AE840" s="77">
        <v>-0.25870860000000001</v>
      </c>
      <c r="AF840" s="77">
        <v>-0.16138959999999999</v>
      </c>
      <c r="AG840" s="77">
        <v>-7.8665200000000005E-2</v>
      </c>
      <c r="AH840" s="77">
        <v>-6.1280099999999997E-2</v>
      </c>
      <c r="AI840" s="77">
        <v>-6.1697200000000001E-2</v>
      </c>
      <c r="AJ840" s="77">
        <v>-0.16438030000000001</v>
      </c>
      <c r="AK840" s="77">
        <v>-0.18420239999999999</v>
      </c>
      <c r="AL840" s="77">
        <v>-0.408273</v>
      </c>
      <c r="AM840" s="77">
        <v>-0.58093939999999999</v>
      </c>
      <c r="AN840" s="77">
        <v>-0.36342400000000002</v>
      </c>
      <c r="AO840" s="77">
        <v>-0.64552279999999995</v>
      </c>
      <c r="AP840" s="77">
        <v>-0.4984981</v>
      </c>
      <c r="AQ840" s="77">
        <v>-0.54568340000000004</v>
      </c>
      <c r="AR840" s="77">
        <v>-0.30363960000000001</v>
      </c>
      <c r="AS840" s="77">
        <v>-0.61366900000000002</v>
      </c>
      <c r="AT840" s="77">
        <v>-0.63267300000000004</v>
      </c>
      <c r="AU840" s="77">
        <v>-0.46598420000000002</v>
      </c>
      <c r="AV840" s="77">
        <v>-0.2095505</v>
      </c>
      <c r="AW840" s="77">
        <v>-0.1883193</v>
      </c>
      <c r="AX840" s="77">
        <v>8.0309699999999998E-2</v>
      </c>
      <c r="AY840" s="77">
        <v>4.52428E-2</v>
      </c>
      <c r="AZ840" s="77">
        <v>1.4773700000000001E-2</v>
      </c>
      <c r="BA840" s="77">
        <v>-0.94848699999999997</v>
      </c>
      <c r="BB840" s="77">
        <v>-1.1556979999999999</v>
      </c>
      <c r="BC840" s="77">
        <v>0.1235185</v>
      </c>
      <c r="BD840" s="77">
        <v>0.1901418</v>
      </c>
      <c r="BE840" s="77">
        <v>0.35009709999999999</v>
      </c>
      <c r="BF840" s="77">
        <v>0.1956957</v>
      </c>
      <c r="BG840" s="77">
        <v>0.14933460000000001</v>
      </c>
      <c r="BH840" s="77">
        <v>7.3203699999999997E-2</v>
      </c>
      <c r="BI840" s="77">
        <v>3.6944900000000003E-2</v>
      </c>
      <c r="BJ840" s="77">
        <v>-0.25338769999999999</v>
      </c>
      <c r="BK840" s="77">
        <v>-0.43957560000000001</v>
      </c>
      <c r="BL840" s="77">
        <v>-0.1656328</v>
      </c>
      <c r="BM840" s="77">
        <v>-0.32044289999999997</v>
      </c>
      <c r="BN840" s="77">
        <v>-0.22787779999999999</v>
      </c>
      <c r="BO840" s="77">
        <v>-8.5780200000000001E-2</v>
      </c>
      <c r="BP840" s="77">
        <v>7.5995699999999999E-2</v>
      </c>
      <c r="BQ840" s="77">
        <v>-0.3345631</v>
      </c>
      <c r="BR840" s="77">
        <v>-0.3700657</v>
      </c>
      <c r="BS840" s="77">
        <v>-0.19971430000000001</v>
      </c>
      <c r="BT840" s="77">
        <v>-5.0763599999999999E-2</v>
      </c>
      <c r="BU840" s="77">
        <v>4.9446999999999998E-2</v>
      </c>
      <c r="BV840" s="77">
        <v>0.2553106</v>
      </c>
      <c r="BW840" s="77">
        <v>0.1592546</v>
      </c>
      <c r="BX840" s="77">
        <v>0.13594100000000001</v>
      </c>
      <c r="BY840" s="77">
        <v>-0.56686780000000003</v>
      </c>
      <c r="BZ840" s="77">
        <v>-0.78202689999999997</v>
      </c>
      <c r="CA840" s="77">
        <v>0.38824769999999997</v>
      </c>
      <c r="CB840" s="77">
        <v>0.43361139999999998</v>
      </c>
      <c r="CC840" s="77">
        <v>0.64705659999999998</v>
      </c>
      <c r="CD840" s="77">
        <v>0.37367640000000002</v>
      </c>
      <c r="CE840" s="77">
        <v>0.2954946</v>
      </c>
      <c r="CF840" s="77">
        <v>0.23775360000000001</v>
      </c>
      <c r="CG840" s="77">
        <v>0.1901108</v>
      </c>
      <c r="CH840" s="77">
        <v>-0.14611469999999999</v>
      </c>
      <c r="CI840" s="77">
        <v>-0.34166760000000002</v>
      </c>
      <c r="CJ840" s="77">
        <v>-2.86433E-2</v>
      </c>
      <c r="CK840" s="77">
        <v>-9.5293500000000003E-2</v>
      </c>
      <c r="CL840" s="77">
        <v>-4.0446999999999997E-2</v>
      </c>
      <c r="CM840" s="77">
        <v>0.23274729999999999</v>
      </c>
      <c r="CN840" s="77">
        <v>0.33892990000000001</v>
      </c>
      <c r="CO840" s="77">
        <v>-0.14125509999999999</v>
      </c>
      <c r="CP840" s="77">
        <v>-0.18818480000000001</v>
      </c>
      <c r="CQ840" s="77">
        <v>-1.52967E-2</v>
      </c>
      <c r="CR840" s="77">
        <v>5.9211699999999999E-2</v>
      </c>
      <c r="CS840" s="77">
        <v>0.21412310000000001</v>
      </c>
      <c r="CT840" s="77">
        <v>0.37651560000000001</v>
      </c>
      <c r="CU840" s="77">
        <v>0.23821880000000001</v>
      </c>
      <c r="CV840" s="77">
        <v>0.2198611</v>
      </c>
      <c r="CW840" s="77">
        <v>-0.30255939999999998</v>
      </c>
      <c r="CX840" s="77">
        <v>-0.52322349999999995</v>
      </c>
      <c r="CY840" s="77">
        <v>0.65297700000000003</v>
      </c>
      <c r="CZ840" s="77">
        <v>0.67708100000000004</v>
      </c>
      <c r="DA840" s="77">
        <v>0.94401599999999997</v>
      </c>
      <c r="DB840" s="77">
        <v>0.55165710000000001</v>
      </c>
      <c r="DC840" s="77">
        <v>0.44165460000000001</v>
      </c>
      <c r="DD840" s="77">
        <v>0.40230359999999998</v>
      </c>
      <c r="DE840" s="77">
        <v>0.34327669999999999</v>
      </c>
      <c r="DF840" s="77">
        <v>-3.88417E-2</v>
      </c>
      <c r="DG840" s="77">
        <v>-0.24375949999999999</v>
      </c>
      <c r="DH840" s="77">
        <v>0.10834630000000001</v>
      </c>
      <c r="DI840" s="77">
        <v>0.1298559</v>
      </c>
      <c r="DJ840" s="77">
        <v>0.1469838</v>
      </c>
      <c r="DK840" s="77">
        <v>0.55127490000000001</v>
      </c>
      <c r="DL840" s="77">
        <v>0.60186410000000001</v>
      </c>
      <c r="DM840" s="77">
        <v>5.2052800000000003E-2</v>
      </c>
      <c r="DN840" s="77">
        <v>-6.3038E-3</v>
      </c>
      <c r="DO840" s="77">
        <v>0.16912099999999999</v>
      </c>
      <c r="DP840" s="77">
        <v>0.16918710000000001</v>
      </c>
      <c r="DQ840" s="77">
        <v>0.37879930000000001</v>
      </c>
      <c r="DR840" s="77">
        <v>0.49772070000000002</v>
      </c>
      <c r="DS840" s="77">
        <v>0.31718299999999999</v>
      </c>
      <c r="DT840" s="77">
        <v>0.30378129999999998</v>
      </c>
      <c r="DU840" s="77">
        <v>-3.8251E-2</v>
      </c>
      <c r="DV840" s="77">
        <v>-0.26441999999999999</v>
      </c>
      <c r="DW840" s="77">
        <v>1.035204</v>
      </c>
      <c r="DX840" s="77">
        <v>1.0286120000000001</v>
      </c>
      <c r="DY840" s="77">
        <v>1.3727780000000001</v>
      </c>
      <c r="DZ840" s="77">
        <v>0.80863300000000005</v>
      </c>
      <c r="EA840" s="77">
        <v>0.65268630000000005</v>
      </c>
      <c r="EB840" s="77">
        <v>0.6398876</v>
      </c>
      <c r="EC840" s="77">
        <v>0.56442400000000004</v>
      </c>
      <c r="ED840" s="77">
        <v>0.11604349999999999</v>
      </c>
      <c r="EE840" s="77">
        <v>-0.1023958</v>
      </c>
      <c r="EF840" s="77">
        <v>0.30613760000000001</v>
      </c>
      <c r="EG840" s="77">
        <v>0.4549358</v>
      </c>
      <c r="EH840" s="77">
        <v>0.41760409999999998</v>
      </c>
      <c r="EI840" s="77">
        <v>1.0111779999999999</v>
      </c>
      <c r="EJ840" s="77">
        <v>0.98149940000000002</v>
      </c>
      <c r="EK840" s="77">
        <v>0.33115879999999998</v>
      </c>
      <c r="EL840" s="77">
        <v>0.25630340000000001</v>
      </c>
      <c r="EM840" s="77">
        <v>0.43539090000000003</v>
      </c>
      <c r="EN840" s="77">
        <v>0.32797399999999999</v>
      </c>
      <c r="EO840" s="77">
        <v>0.61656560000000005</v>
      </c>
      <c r="EP840" s="77">
        <v>0.67272149999999997</v>
      </c>
      <c r="EQ840" s="77">
        <v>0.43119469999999999</v>
      </c>
      <c r="ER840" s="77">
        <v>0.42494870000000001</v>
      </c>
      <c r="ES840" s="77">
        <v>0.34336830000000002</v>
      </c>
      <c r="ET840" s="77">
        <v>0.10925120000000001</v>
      </c>
      <c r="EU840" s="77">
        <v>52</v>
      </c>
      <c r="EV840" s="77">
        <v>48.990609999999997</v>
      </c>
      <c r="EW840" s="77">
        <v>45.990609999999997</v>
      </c>
      <c r="EX840" s="77">
        <v>43.01878</v>
      </c>
      <c r="EY840" s="77">
        <v>41</v>
      </c>
      <c r="EZ840" s="77">
        <v>38.98122</v>
      </c>
      <c r="FA840" s="77">
        <v>43.924880000000002</v>
      </c>
      <c r="FB840" s="77">
        <v>41.953049999999998</v>
      </c>
      <c r="FC840" s="77">
        <v>45.915489999999998</v>
      </c>
      <c r="FD840" s="77">
        <v>49.953049999999998</v>
      </c>
      <c r="FE840" s="77">
        <v>53.962440000000001</v>
      </c>
      <c r="FF840" s="77">
        <v>56.009390000000003</v>
      </c>
      <c r="FG840" s="77">
        <v>58.009390000000003</v>
      </c>
      <c r="FH840" s="77">
        <v>59</v>
      </c>
      <c r="FI840" s="77">
        <v>58.028170000000003</v>
      </c>
      <c r="FJ840" s="77">
        <v>56.046950000000002</v>
      </c>
      <c r="FK840" s="77">
        <v>57.037559999999999</v>
      </c>
      <c r="FL840" s="77">
        <v>54.046950000000002</v>
      </c>
      <c r="FM840" s="77">
        <v>51.028170000000003</v>
      </c>
      <c r="FN840" s="77">
        <v>50</v>
      </c>
      <c r="FO840" s="77">
        <v>45.009390000000003</v>
      </c>
      <c r="FP840" s="77">
        <v>43.990609999999997</v>
      </c>
      <c r="FQ840" s="77">
        <v>41.01878</v>
      </c>
      <c r="FR840" s="77">
        <v>40.98122</v>
      </c>
      <c r="FS840" s="77">
        <v>5.8635229999999998</v>
      </c>
      <c r="FT840" s="77">
        <v>0.27096629999999999</v>
      </c>
      <c r="FU840" s="77">
        <v>0.1777215</v>
      </c>
    </row>
    <row r="841" spans="1:177" x14ac:dyDescent="0.25">
      <c r="A841" t="s">
        <v>226</v>
      </c>
      <c r="B841" t="s">
        <v>199</v>
      </c>
      <c r="C841" t="s">
        <v>272</v>
      </c>
      <c r="D841" s="30" t="s">
        <v>245</v>
      </c>
      <c r="E841" t="s">
        <v>221</v>
      </c>
      <c r="F841" s="78">
        <v>1107</v>
      </c>
      <c r="G841" s="77">
        <v>1.9464440000000001</v>
      </c>
      <c r="H841" s="77">
        <v>1.878719</v>
      </c>
      <c r="I841" s="77">
        <v>1.5548</v>
      </c>
      <c r="J841" s="77">
        <v>1.0401119999999999</v>
      </c>
      <c r="K841" s="77">
        <v>0.56959369999999998</v>
      </c>
      <c r="L841" s="77">
        <v>1.03643</v>
      </c>
      <c r="M841" s="77">
        <v>1.5975649999999999</v>
      </c>
      <c r="N841" s="77">
        <v>0.95937470000000002</v>
      </c>
      <c r="O841" s="77">
        <v>-9.6682100000000007E-2</v>
      </c>
      <c r="P841" s="77">
        <v>-1.547439</v>
      </c>
      <c r="Q841" s="77">
        <v>-2.439165</v>
      </c>
      <c r="R841" s="77">
        <v>-3.1310180000000001</v>
      </c>
      <c r="S841" s="77">
        <v>-3.4177339999999998</v>
      </c>
      <c r="T841" s="77">
        <v>-2.799302</v>
      </c>
      <c r="U841" s="77">
        <v>-2.007358</v>
      </c>
      <c r="V841" s="77">
        <v>-1.1126640000000001</v>
      </c>
      <c r="W841" s="77">
        <v>-9.6310000000000005E-4</v>
      </c>
      <c r="X841" s="77">
        <v>1.453837</v>
      </c>
      <c r="Y841" s="77">
        <v>1.8286990000000001</v>
      </c>
      <c r="Z841" s="77">
        <v>2.206045</v>
      </c>
      <c r="AA841" s="77">
        <v>2.4829439999999998</v>
      </c>
      <c r="AB841" s="77">
        <v>2.6488149999999999</v>
      </c>
      <c r="AC841" s="77">
        <v>2.167395</v>
      </c>
      <c r="AD841" s="77">
        <v>2.0772240000000002</v>
      </c>
      <c r="AE841" s="77">
        <v>-0.94623570000000001</v>
      </c>
      <c r="AF841" s="77">
        <v>-0.88418859999999999</v>
      </c>
      <c r="AG841" s="77">
        <v>-0.85769740000000005</v>
      </c>
      <c r="AH841" s="77">
        <v>-1.2204600000000001</v>
      </c>
      <c r="AI841" s="77">
        <v>-1.638639</v>
      </c>
      <c r="AJ841" s="77">
        <v>-0.79602669999999998</v>
      </c>
      <c r="AK841" s="77">
        <v>-0.1343838</v>
      </c>
      <c r="AL841" s="77">
        <v>-0.30021599999999998</v>
      </c>
      <c r="AM841" s="77">
        <v>-0.22775100000000001</v>
      </c>
      <c r="AN841" s="77">
        <v>-0.42166320000000002</v>
      </c>
      <c r="AO841" s="77">
        <v>-0.3220963</v>
      </c>
      <c r="AP841" s="77">
        <v>-0.40829700000000002</v>
      </c>
      <c r="AQ841" s="77">
        <v>-0.64142940000000004</v>
      </c>
      <c r="AR841" s="77">
        <v>-0.35460049999999999</v>
      </c>
      <c r="AS841" s="77">
        <v>-0.17641709999999999</v>
      </c>
      <c r="AT841" s="77">
        <v>-0.51848989999999995</v>
      </c>
      <c r="AU841" s="77">
        <v>-0.75994159999999999</v>
      </c>
      <c r="AV841" s="77">
        <v>-0.38514530000000002</v>
      </c>
      <c r="AW841" s="77">
        <v>-0.3188512</v>
      </c>
      <c r="AX841" s="77">
        <v>-7.4216000000000004E-2</v>
      </c>
      <c r="AY841" s="77">
        <v>0.202349</v>
      </c>
      <c r="AZ841" s="77">
        <v>0.26754840000000002</v>
      </c>
      <c r="BA841" s="77">
        <v>0.22727510000000001</v>
      </c>
      <c r="BB841" s="77">
        <v>0.37554029999999999</v>
      </c>
      <c r="BC841" s="77">
        <v>-0.62692060000000005</v>
      </c>
      <c r="BD841" s="77">
        <v>-0.64783610000000003</v>
      </c>
      <c r="BE841" s="77">
        <v>-0.63159330000000002</v>
      </c>
      <c r="BF841" s="77">
        <v>-0.91335730000000004</v>
      </c>
      <c r="BG841" s="77">
        <v>-1.2110989999999999</v>
      </c>
      <c r="BH841" s="77">
        <v>-0.50846279999999999</v>
      </c>
      <c r="BI841" s="77">
        <v>9.2242000000000001E-3</v>
      </c>
      <c r="BJ841" s="77">
        <v>-0.1453604</v>
      </c>
      <c r="BK841" s="77">
        <v>-1.9205400000000001E-2</v>
      </c>
      <c r="BL841" s="77">
        <v>-0.20715069999999999</v>
      </c>
      <c r="BM841" s="77">
        <v>-0.12694179999999999</v>
      </c>
      <c r="BN841" s="77">
        <v>-0.25534390000000001</v>
      </c>
      <c r="BO841" s="77">
        <v>-0.46759050000000002</v>
      </c>
      <c r="BP841" s="77">
        <v>-0.1893861</v>
      </c>
      <c r="BQ841" s="77">
        <v>-1.7311199999999999E-2</v>
      </c>
      <c r="BR841" s="77">
        <v>-0.27929749999999998</v>
      </c>
      <c r="BS841" s="77">
        <v>-0.51655079999999998</v>
      </c>
      <c r="BT841" s="77">
        <v>-0.13964679999999999</v>
      </c>
      <c r="BU841" s="77">
        <v>-5.1670000000000001E-2</v>
      </c>
      <c r="BV841" s="77">
        <v>0.2270867</v>
      </c>
      <c r="BW841" s="77">
        <v>0.49374639999999997</v>
      </c>
      <c r="BX841" s="77">
        <v>0.638293</v>
      </c>
      <c r="BY841" s="77">
        <v>0.436583</v>
      </c>
      <c r="BZ841" s="77">
        <v>0.48956379999999999</v>
      </c>
      <c r="CA841" s="77">
        <v>-0.40576390000000001</v>
      </c>
      <c r="CB841" s="77">
        <v>-0.48413909999999999</v>
      </c>
      <c r="CC841" s="77">
        <v>-0.47499419999999998</v>
      </c>
      <c r="CD841" s="77">
        <v>-0.70065880000000003</v>
      </c>
      <c r="CE841" s="77">
        <v>-0.91498639999999998</v>
      </c>
      <c r="CF841" s="77">
        <v>-0.30929679999999998</v>
      </c>
      <c r="CG841" s="77">
        <v>0.1086867</v>
      </c>
      <c r="CH841" s="77">
        <v>-3.81079E-2</v>
      </c>
      <c r="CI841" s="77">
        <v>0.1252326</v>
      </c>
      <c r="CJ841" s="77">
        <v>-5.8579899999999997E-2</v>
      </c>
      <c r="CK841" s="77">
        <v>8.2216000000000008E-3</v>
      </c>
      <c r="CL841" s="77">
        <v>-0.14940909999999999</v>
      </c>
      <c r="CM841" s="77">
        <v>-0.3471901</v>
      </c>
      <c r="CN841" s="77">
        <v>-7.4958999999999998E-2</v>
      </c>
      <c r="CO841" s="77">
        <v>9.2884999999999995E-2</v>
      </c>
      <c r="CP841" s="77">
        <v>-0.1136335</v>
      </c>
      <c r="CQ841" s="77">
        <v>-0.34797909999999999</v>
      </c>
      <c r="CR841" s="77">
        <v>3.03848E-2</v>
      </c>
      <c r="CS841" s="77">
        <v>0.13337889999999999</v>
      </c>
      <c r="CT841" s="77">
        <v>0.43576799999999999</v>
      </c>
      <c r="CU841" s="77">
        <v>0.6955673</v>
      </c>
      <c r="CV841" s="77">
        <v>0.89506960000000002</v>
      </c>
      <c r="CW841" s="77">
        <v>0.58154899999999998</v>
      </c>
      <c r="CX841" s="77">
        <v>0.56853620000000005</v>
      </c>
      <c r="CY841" s="77">
        <v>-0.1846072</v>
      </c>
      <c r="CZ841" s="77">
        <v>-0.32044210000000001</v>
      </c>
      <c r="DA841" s="77">
        <v>-0.31839509999999999</v>
      </c>
      <c r="DB841" s="77">
        <v>-0.48796020000000001</v>
      </c>
      <c r="DC841" s="77">
        <v>-0.61887380000000003</v>
      </c>
      <c r="DD841" s="77">
        <v>-0.1101309</v>
      </c>
      <c r="DE841" s="77">
        <v>0.20814920000000001</v>
      </c>
      <c r="DF841" s="77">
        <v>6.9144600000000001E-2</v>
      </c>
      <c r="DG841" s="77">
        <v>0.26967069999999999</v>
      </c>
      <c r="DH841" s="77">
        <v>8.9990799999999996E-2</v>
      </c>
      <c r="DI841" s="77">
        <v>0.14338500000000001</v>
      </c>
      <c r="DJ841" s="77">
        <v>-4.3474199999999998E-2</v>
      </c>
      <c r="DK841" s="77">
        <v>-0.22678980000000001</v>
      </c>
      <c r="DL841" s="77">
        <v>3.9468000000000003E-2</v>
      </c>
      <c r="DM841" s="77">
        <v>0.20308129999999999</v>
      </c>
      <c r="DN841" s="77">
        <v>5.2030399999999997E-2</v>
      </c>
      <c r="DO841" s="77">
        <v>-0.17940739999999999</v>
      </c>
      <c r="DP841" s="77">
        <v>0.20041629999999999</v>
      </c>
      <c r="DQ841" s="77">
        <v>0.31842769999999998</v>
      </c>
      <c r="DR841" s="77">
        <v>0.6444493</v>
      </c>
      <c r="DS841" s="77">
        <v>0.89738819999999997</v>
      </c>
      <c r="DT841" s="77">
        <v>1.1518459999999999</v>
      </c>
      <c r="DU841" s="77">
        <v>0.72651509999999997</v>
      </c>
      <c r="DV841" s="77">
        <v>0.64750859999999999</v>
      </c>
      <c r="DW841" s="77">
        <v>0.13470789999999999</v>
      </c>
      <c r="DX841" s="77">
        <v>-8.40896E-2</v>
      </c>
      <c r="DY841" s="77">
        <v>-9.2290999999999998E-2</v>
      </c>
      <c r="DZ841" s="77">
        <v>-0.1808573</v>
      </c>
      <c r="EA841" s="77">
        <v>-0.19133430000000001</v>
      </c>
      <c r="EB841" s="77">
        <v>0.17743300000000001</v>
      </c>
      <c r="EC841" s="77">
        <v>0.35175719999999999</v>
      </c>
      <c r="ED841" s="77">
        <v>0.22400010000000001</v>
      </c>
      <c r="EE841" s="77">
        <v>0.47821629999999998</v>
      </c>
      <c r="EF841" s="77">
        <v>0.30450339999999998</v>
      </c>
      <c r="EG841" s="77">
        <v>0.33853949999999999</v>
      </c>
      <c r="EH841" s="77">
        <v>0.1094789</v>
      </c>
      <c r="EI841" s="77">
        <v>-5.2950799999999999E-2</v>
      </c>
      <c r="EJ841" s="77">
        <v>0.20468249999999999</v>
      </c>
      <c r="EK841" s="77">
        <v>0.36218709999999998</v>
      </c>
      <c r="EL841" s="77">
        <v>0.29122290000000001</v>
      </c>
      <c r="EM841" s="77">
        <v>6.3983399999999996E-2</v>
      </c>
      <c r="EN841" s="77">
        <v>0.4459148</v>
      </c>
      <c r="EO841" s="77">
        <v>0.58560900000000005</v>
      </c>
      <c r="EP841" s="77">
        <v>0.94575200000000004</v>
      </c>
      <c r="EQ841" s="77">
        <v>1.1887859999999999</v>
      </c>
      <c r="ER841" s="77">
        <v>1.522591</v>
      </c>
      <c r="ES841" s="77">
        <v>0.93582299999999996</v>
      </c>
      <c r="ET841" s="77">
        <v>0.76153210000000005</v>
      </c>
      <c r="EU841" s="77">
        <v>43.981259999999999</v>
      </c>
      <c r="EV841" s="77">
        <v>41.984999999999999</v>
      </c>
      <c r="EW841" s="77">
        <v>41.984999999999999</v>
      </c>
      <c r="EX841" s="77">
        <v>40.984999999999999</v>
      </c>
      <c r="EY841" s="77">
        <v>40.981250000000003</v>
      </c>
      <c r="EZ841" s="77">
        <v>35.9925</v>
      </c>
      <c r="FA841" s="77">
        <v>31.01125</v>
      </c>
      <c r="FB841" s="77">
        <v>39.977510000000002</v>
      </c>
      <c r="FC841" s="77">
        <v>43.977510000000002</v>
      </c>
      <c r="FD841" s="77">
        <v>47.973759999999999</v>
      </c>
      <c r="FE841" s="77">
        <v>50.970010000000002</v>
      </c>
      <c r="FF841" s="77">
        <v>51.973759999999999</v>
      </c>
      <c r="FG841" s="77">
        <v>53.966259999999998</v>
      </c>
      <c r="FH841" s="77">
        <v>54.966259999999998</v>
      </c>
      <c r="FI841" s="77">
        <v>54.973759999999999</v>
      </c>
      <c r="FJ841" s="77">
        <v>54.973759999999999</v>
      </c>
      <c r="FK841" s="77">
        <v>53.973759999999999</v>
      </c>
      <c r="FL841" s="77">
        <v>50.973759999999999</v>
      </c>
      <c r="FM841" s="77">
        <v>43.984999999999999</v>
      </c>
      <c r="FN841" s="77">
        <v>41.984999999999999</v>
      </c>
      <c r="FO841" s="77">
        <v>41.962510000000002</v>
      </c>
      <c r="FP841" s="77">
        <v>36.984999999999999</v>
      </c>
      <c r="FQ841" s="77">
        <v>32.988750000000003</v>
      </c>
      <c r="FR841" s="77">
        <v>31.984999999999999</v>
      </c>
      <c r="FS841" s="77">
        <v>3.8253900000000001</v>
      </c>
      <c r="FT841" s="77">
        <v>0.18196699999999999</v>
      </c>
      <c r="FU841" s="77">
        <v>0.24027200000000001</v>
      </c>
    </row>
    <row r="842" spans="1:177" x14ac:dyDescent="0.25">
      <c r="A842" t="s">
        <v>226</v>
      </c>
      <c r="B842" t="s">
        <v>199</v>
      </c>
      <c r="C842" t="s">
        <v>272</v>
      </c>
      <c r="D842" s="30" t="s">
        <v>246</v>
      </c>
      <c r="E842" t="s">
        <v>219</v>
      </c>
      <c r="F842" s="78">
        <v>2823</v>
      </c>
      <c r="G842" s="77">
        <v>2.5793940000000002</v>
      </c>
      <c r="H842" s="77">
        <v>2.4995120000000002</v>
      </c>
      <c r="I842" s="77">
        <v>2.2088049999999999</v>
      </c>
      <c r="J842" s="77">
        <v>1.6048180000000001</v>
      </c>
      <c r="K842" s="77">
        <v>1.167025</v>
      </c>
      <c r="L842" s="77">
        <v>1.2616510000000001</v>
      </c>
      <c r="M842" s="77">
        <v>1.501039</v>
      </c>
      <c r="N842" s="77">
        <v>1.05114</v>
      </c>
      <c r="O842" s="77">
        <v>0.17893590000000001</v>
      </c>
      <c r="P842" s="77">
        <v>-9.5116000000000006E-2</v>
      </c>
      <c r="Q842" s="77">
        <v>-0.1191816</v>
      </c>
      <c r="R842" s="77">
        <v>-1.325404</v>
      </c>
      <c r="S842" s="77">
        <v>-1.6871849999999999</v>
      </c>
      <c r="T842" s="77">
        <v>-1.3827590000000001</v>
      </c>
      <c r="U842" s="77">
        <v>-0.93681990000000004</v>
      </c>
      <c r="V842" s="77">
        <v>-0.12386320000000001</v>
      </c>
      <c r="W842" s="77">
        <v>0.9120104</v>
      </c>
      <c r="X842" s="77">
        <v>1.6477539999999999</v>
      </c>
      <c r="Y842" s="77">
        <v>1.900674</v>
      </c>
      <c r="Z842" s="77">
        <v>2.1532559999999998</v>
      </c>
      <c r="AA842" s="77">
        <v>2.1750940000000001</v>
      </c>
      <c r="AB842" s="77">
        <v>2.2178810000000002</v>
      </c>
      <c r="AC842" s="77">
        <v>1.630787</v>
      </c>
      <c r="AD842" s="77">
        <v>1.3676900000000001</v>
      </c>
      <c r="AE842" s="77">
        <v>-0.42645620000000001</v>
      </c>
      <c r="AF842" s="77">
        <v>-0.38202120000000001</v>
      </c>
      <c r="AG842" s="77">
        <v>-0.3487362</v>
      </c>
      <c r="AH842" s="77">
        <v>-0.49497550000000001</v>
      </c>
      <c r="AI842" s="77">
        <v>-0.66558949999999995</v>
      </c>
      <c r="AJ842" s="77">
        <v>-0.33149489999999998</v>
      </c>
      <c r="AK842" s="77">
        <v>-8.6981000000000003E-2</v>
      </c>
      <c r="AL842" s="77">
        <v>-0.28659180000000001</v>
      </c>
      <c r="AM842" s="77">
        <v>-0.33562760000000003</v>
      </c>
      <c r="AN842" s="77">
        <v>-0.26987090000000002</v>
      </c>
      <c r="AO842" s="77">
        <v>-0.37454890000000002</v>
      </c>
      <c r="AP842" s="77">
        <v>-0.41663820000000001</v>
      </c>
      <c r="AQ842" s="77">
        <v>-0.5021523</v>
      </c>
      <c r="AR842" s="77">
        <v>-0.24153340000000001</v>
      </c>
      <c r="AS842" s="77">
        <v>-0.3414257</v>
      </c>
      <c r="AT842" s="77">
        <v>-0.48048580000000002</v>
      </c>
      <c r="AU842" s="77">
        <v>-0.51291719999999996</v>
      </c>
      <c r="AV842" s="77">
        <v>-0.21884790000000001</v>
      </c>
      <c r="AW842" s="77">
        <v>-0.1442022</v>
      </c>
      <c r="AX842" s="77">
        <v>0.11289879999999999</v>
      </c>
      <c r="AY842" s="77">
        <v>0.1703839</v>
      </c>
      <c r="AZ842" s="77">
        <v>0.1864538</v>
      </c>
      <c r="BA842" s="77">
        <v>-0.33139410000000002</v>
      </c>
      <c r="BB842" s="77">
        <v>-0.44543490000000002</v>
      </c>
      <c r="BC842" s="77">
        <v>-0.14899090000000001</v>
      </c>
      <c r="BD842" s="77">
        <v>-0.13683919999999999</v>
      </c>
      <c r="BE842" s="77">
        <v>-5.36033E-2</v>
      </c>
      <c r="BF842" s="77">
        <v>-0.26129229999999998</v>
      </c>
      <c r="BG842" s="77">
        <v>-0.40934900000000002</v>
      </c>
      <c r="BH842" s="77">
        <v>-0.13577449999999999</v>
      </c>
      <c r="BI842" s="77">
        <v>5.3969900000000001E-2</v>
      </c>
      <c r="BJ842" s="77">
        <v>-0.17813119999999999</v>
      </c>
      <c r="BK842" s="77">
        <v>-0.22061430000000001</v>
      </c>
      <c r="BL842" s="77">
        <v>-0.125913</v>
      </c>
      <c r="BM842" s="77">
        <v>-0.17413770000000001</v>
      </c>
      <c r="BN842" s="77">
        <v>-0.24066950000000001</v>
      </c>
      <c r="BO842" s="77">
        <v>-0.2131285</v>
      </c>
      <c r="BP842" s="77">
        <v>-3.5084999999999999E-3</v>
      </c>
      <c r="BQ842" s="77">
        <v>-0.17528099999999999</v>
      </c>
      <c r="BR842" s="77">
        <v>-0.29796489999999998</v>
      </c>
      <c r="BS842" s="77">
        <v>-0.31633119999999998</v>
      </c>
      <c r="BT842" s="77">
        <v>-7.4927900000000006E-2</v>
      </c>
      <c r="BU842" s="77">
        <v>3.5014400000000001E-2</v>
      </c>
      <c r="BV842" s="77">
        <v>0.2772114</v>
      </c>
      <c r="BW842" s="77">
        <v>0.32281159999999998</v>
      </c>
      <c r="BX842" s="77">
        <v>0.37724449999999998</v>
      </c>
      <c r="BY842" s="77">
        <v>-8.87487E-2</v>
      </c>
      <c r="BZ842" s="77">
        <v>-0.2123768</v>
      </c>
      <c r="CA842" s="77">
        <v>4.3180700000000002E-2</v>
      </c>
      <c r="CB842" s="77">
        <v>3.2973099999999998E-2</v>
      </c>
      <c r="CC842" s="77">
        <v>0.15080479999999999</v>
      </c>
      <c r="CD842" s="77">
        <v>-9.9444000000000005E-2</v>
      </c>
      <c r="CE842" s="77">
        <v>-0.23187769999999999</v>
      </c>
      <c r="CF842" s="77">
        <v>-2.1919999999999999E-4</v>
      </c>
      <c r="CG842" s="77">
        <v>0.151592</v>
      </c>
      <c r="CH842" s="77">
        <v>-0.1030117</v>
      </c>
      <c r="CI842" s="77">
        <v>-0.14095640000000001</v>
      </c>
      <c r="CJ842" s="77">
        <v>-2.6208100000000002E-2</v>
      </c>
      <c r="CK842" s="77">
        <v>-3.53336E-2</v>
      </c>
      <c r="CL842" s="77">
        <v>-0.1187941</v>
      </c>
      <c r="CM842" s="77">
        <v>-1.2951499999999999E-2</v>
      </c>
      <c r="CN842" s="77">
        <v>0.16134680000000001</v>
      </c>
      <c r="CO842" s="77">
        <v>-6.0209600000000002E-2</v>
      </c>
      <c r="CP842" s="77">
        <v>-0.1715515</v>
      </c>
      <c r="CQ842" s="77">
        <v>-0.18017639999999999</v>
      </c>
      <c r="CR842" s="77">
        <v>2.47507E-2</v>
      </c>
      <c r="CS842" s="77">
        <v>0.15913930000000001</v>
      </c>
      <c r="CT842" s="77">
        <v>0.39101390000000003</v>
      </c>
      <c r="CU842" s="77">
        <v>0.4283826</v>
      </c>
      <c r="CV842" s="77">
        <v>0.50938559999999999</v>
      </c>
      <c r="CW842" s="77">
        <v>7.9306699999999994E-2</v>
      </c>
      <c r="CX842" s="77">
        <v>-5.0961399999999997E-2</v>
      </c>
      <c r="CY842" s="77">
        <v>0.23535229999999999</v>
      </c>
      <c r="CZ842" s="77">
        <v>0.2027853</v>
      </c>
      <c r="DA842" s="77">
        <v>0.3552129</v>
      </c>
      <c r="DB842" s="77">
        <v>6.2404300000000003E-2</v>
      </c>
      <c r="DC842" s="77">
        <v>-5.4406299999999998E-2</v>
      </c>
      <c r="DD842" s="77">
        <v>0.13533609999999999</v>
      </c>
      <c r="DE842" s="77">
        <v>0.2492142</v>
      </c>
      <c r="DF842" s="77">
        <v>-2.7892299999999998E-2</v>
      </c>
      <c r="DG842" s="77">
        <v>-6.1298499999999999E-2</v>
      </c>
      <c r="DH842" s="77">
        <v>7.3496699999999998E-2</v>
      </c>
      <c r="DI842" s="77">
        <v>0.1034706</v>
      </c>
      <c r="DJ842" s="77">
        <v>3.0812999999999999E-3</v>
      </c>
      <c r="DK842" s="77">
        <v>0.18722549999999999</v>
      </c>
      <c r="DL842" s="77">
        <v>0.32620209999999999</v>
      </c>
      <c r="DM842" s="77">
        <v>5.4861800000000002E-2</v>
      </c>
      <c r="DN842" s="77">
        <v>-4.51381E-2</v>
      </c>
      <c r="DO842" s="77">
        <v>-4.4021600000000001E-2</v>
      </c>
      <c r="DP842" s="77">
        <v>0.12442930000000001</v>
      </c>
      <c r="DQ842" s="77">
        <v>0.28326410000000002</v>
      </c>
      <c r="DR842" s="77">
        <v>0.5048163</v>
      </c>
      <c r="DS842" s="77">
        <v>0.53395360000000003</v>
      </c>
      <c r="DT842" s="77">
        <v>0.64152670000000001</v>
      </c>
      <c r="DU842" s="77">
        <v>0.2473622</v>
      </c>
      <c r="DV842" s="77">
        <v>0.110454</v>
      </c>
      <c r="DW842" s="77">
        <v>0.51281759999999998</v>
      </c>
      <c r="DX842" s="77">
        <v>0.44796730000000001</v>
      </c>
      <c r="DY842" s="77">
        <v>0.65034570000000003</v>
      </c>
      <c r="DZ842" s="77">
        <v>0.2960875</v>
      </c>
      <c r="EA842" s="77">
        <v>0.20183409999999999</v>
      </c>
      <c r="EB842" s="77">
        <v>0.33105639999999997</v>
      </c>
      <c r="EC842" s="77">
        <v>0.39016509999999999</v>
      </c>
      <c r="ED842" s="77">
        <v>8.0568299999999995E-2</v>
      </c>
      <c r="EE842" s="77">
        <v>5.37148E-2</v>
      </c>
      <c r="EF842" s="77">
        <v>0.2174547</v>
      </c>
      <c r="EG842" s="77">
        <v>0.30388179999999998</v>
      </c>
      <c r="EH842" s="77">
        <v>0.17904999999999999</v>
      </c>
      <c r="EI842" s="77">
        <v>0.47624929999999999</v>
      </c>
      <c r="EJ842" s="77">
        <v>0.56422689999999998</v>
      </c>
      <c r="EK842" s="77">
        <v>0.2210066</v>
      </c>
      <c r="EL842" s="77">
        <v>0.1373828</v>
      </c>
      <c r="EM842" s="77">
        <v>0.15256430000000001</v>
      </c>
      <c r="EN842" s="77">
        <v>0.26834930000000001</v>
      </c>
      <c r="EO842" s="77">
        <v>0.46248070000000002</v>
      </c>
      <c r="EP842" s="77">
        <v>0.66912890000000003</v>
      </c>
      <c r="EQ842" s="77">
        <v>0.68638140000000003</v>
      </c>
      <c r="ER842" s="77">
        <v>0.83231739999999999</v>
      </c>
      <c r="ES842" s="77">
        <v>0.49000749999999998</v>
      </c>
      <c r="ET842" s="77">
        <v>0.34351219999999999</v>
      </c>
      <c r="EU842" s="77">
        <v>39.513759999999998</v>
      </c>
      <c r="EV842" s="77">
        <v>39.960940000000001</v>
      </c>
      <c r="EW842" s="77">
        <v>40.33408</v>
      </c>
      <c r="EX842" s="77">
        <v>40.782739999999997</v>
      </c>
      <c r="EY842" s="77">
        <v>39.16704</v>
      </c>
      <c r="EZ842" s="77">
        <v>41.611240000000002</v>
      </c>
      <c r="FA842" s="77">
        <v>37.561010000000003</v>
      </c>
      <c r="FB842" s="77">
        <v>39.162570000000002</v>
      </c>
      <c r="FC842" s="77">
        <v>43.857140000000001</v>
      </c>
      <c r="FD842" s="77">
        <v>50.57329</v>
      </c>
      <c r="FE842" s="77">
        <v>57.130580000000002</v>
      </c>
      <c r="FF842" s="77">
        <v>56.606029999999997</v>
      </c>
      <c r="FG842" s="77">
        <v>57.44717</v>
      </c>
      <c r="FH842" s="77">
        <v>59.612349999999999</v>
      </c>
      <c r="FI842" s="77">
        <v>59.838169999999998</v>
      </c>
      <c r="FJ842" s="77">
        <v>59.228050000000003</v>
      </c>
      <c r="FK842" s="77">
        <v>56.620910000000002</v>
      </c>
      <c r="FL842" s="77">
        <v>52.845239999999997</v>
      </c>
      <c r="FM842" s="77">
        <v>51.465029999999999</v>
      </c>
      <c r="FN842" s="77">
        <v>50.854909999999997</v>
      </c>
      <c r="FO842" s="77">
        <v>50.469119999999997</v>
      </c>
      <c r="FP842" s="77">
        <v>50.462060000000001</v>
      </c>
      <c r="FQ842" s="77">
        <v>49.073659999999997</v>
      </c>
      <c r="FR842" s="77">
        <v>48.913690000000003</v>
      </c>
      <c r="FS842" s="77">
        <v>3.7926039999999999</v>
      </c>
      <c r="FT842" s="77">
        <v>0.1684967</v>
      </c>
      <c r="FU842" s="77">
        <v>0.14766599999999999</v>
      </c>
    </row>
    <row r="843" spans="1:177" x14ac:dyDescent="0.25">
      <c r="A843" t="s">
        <v>226</v>
      </c>
      <c r="B843" t="s">
        <v>199</v>
      </c>
      <c r="C843" t="s">
        <v>272</v>
      </c>
      <c r="D843" s="30" t="s">
        <v>246</v>
      </c>
      <c r="E843" t="s">
        <v>220</v>
      </c>
      <c r="F843" s="78">
        <v>1744</v>
      </c>
      <c r="G843" s="77">
        <v>3.050789</v>
      </c>
      <c r="H843" s="77">
        <v>2.9837419999999999</v>
      </c>
      <c r="I843" s="77">
        <v>2.782429</v>
      </c>
      <c r="J843" s="77">
        <v>2.1604030000000001</v>
      </c>
      <c r="K843" s="77">
        <v>1.7571969999999999</v>
      </c>
      <c r="L843" s="77">
        <v>1.518359</v>
      </c>
      <c r="M843" s="77">
        <v>1.5425580000000001</v>
      </c>
      <c r="N843" s="77">
        <v>1.04314</v>
      </c>
      <c r="O843" s="77">
        <v>0.13169339999999999</v>
      </c>
      <c r="P843" s="77">
        <v>0.23873230000000001</v>
      </c>
      <c r="Q843" s="77">
        <v>5.0244200000000003E-2</v>
      </c>
      <c r="R843" s="77">
        <v>-1.2963150000000001</v>
      </c>
      <c r="S843" s="77">
        <v>-1.4354450000000001</v>
      </c>
      <c r="T843" s="77">
        <v>-1.1363490000000001</v>
      </c>
      <c r="U843" s="77">
        <v>-0.98318110000000003</v>
      </c>
      <c r="V843" s="77">
        <v>-4.5024300000000003E-2</v>
      </c>
      <c r="W843" s="77">
        <v>1.104714</v>
      </c>
      <c r="X843" s="77">
        <v>1.732316</v>
      </c>
      <c r="Y843" s="77">
        <v>2.0203859999999998</v>
      </c>
      <c r="Z843" s="77">
        <v>2.2409189999999999</v>
      </c>
      <c r="AA843" s="77">
        <v>2.0640149999999999</v>
      </c>
      <c r="AB843" s="77">
        <v>1.9875529999999999</v>
      </c>
      <c r="AC843" s="77">
        <v>1.291471</v>
      </c>
      <c r="AD843" s="77">
        <v>0.8892871</v>
      </c>
      <c r="AE843" s="77">
        <v>-0.2587083</v>
      </c>
      <c r="AF843" s="77">
        <v>-0.16138959999999999</v>
      </c>
      <c r="AG843" s="77">
        <v>-7.8665200000000005E-2</v>
      </c>
      <c r="AH843" s="77">
        <v>-6.12802E-2</v>
      </c>
      <c r="AI843" s="77">
        <v>-6.1697200000000001E-2</v>
      </c>
      <c r="AJ843" s="77">
        <v>-0.16438030000000001</v>
      </c>
      <c r="AK843" s="77">
        <v>-0.18420239999999999</v>
      </c>
      <c r="AL843" s="77">
        <v>-0.408273</v>
      </c>
      <c r="AM843" s="77">
        <v>-0.58093939999999999</v>
      </c>
      <c r="AN843" s="77">
        <v>-0.36342400000000002</v>
      </c>
      <c r="AO843" s="77">
        <v>-0.64552299999999996</v>
      </c>
      <c r="AP843" s="77">
        <v>-0.49849789999999999</v>
      </c>
      <c r="AQ843" s="77">
        <v>-0.54568340000000004</v>
      </c>
      <c r="AR843" s="77">
        <v>-0.30363960000000001</v>
      </c>
      <c r="AS843" s="77">
        <v>-0.61366900000000002</v>
      </c>
      <c r="AT843" s="77">
        <v>-0.63267309999999999</v>
      </c>
      <c r="AU843" s="77">
        <v>-0.46598400000000001</v>
      </c>
      <c r="AV843" s="77">
        <v>-0.2095504</v>
      </c>
      <c r="AW843" s="77">
        <v>-0.1883193</v>
      </c>
      <c r="AX843" s="77">
        <v>8.0309800000000001E-2</v>
      </c>
      <c r="AY843" s="77">
        <v>4.5242699999999997E-2</v>
      </c>
      <c r="AZ843" s="77">
        <v>1.47735E-2</v>
      </c>
      <c r="BA843" s="77">
        <v>-0.94848699999999997</v>
      </c>
      <c r="BB843" s="77">
        <v>-1.1556979999999999</v>
      </c>
      <c r="BC843" s="77">
        <v>0.1235187</v>
      </c>
      <c r="BD843" s="77">
        <v>0.1901418</v>
      </c>
      <c r="BE843" s="77">
        <v>0.35009709999999999</v>
      </c>
      <c r="BF843" s="77">
        <v>0.1956956</v>
      </c>
      <c r="BG843" s="77">
        <v>0.14933460000000001</v>
      </c>
      <c r="BH843" s="77">
        <v>7.3203699999999997E-2</v>
      </c>
      <c r="BI843" s="77">
        <v>3.6944900000000003E-2</v>
      </c>
      <c r="BJ843" s="77">
        <v>-0.25338769999999999</v>
      </c>
      <c r="BK843" s="77">
        <v>-0.43957570000000001</v>
      </c>
      <c r="BL843" s="77">
        <v>-0.1656328</v>
      </c>
      <c r="BM843" s="77">
        <v>-0.32044299999999998</v>
      </c>
      <c r="BN843" s="77">
        <v>-0.22787769999999999</v>
      </c>
      <c r="BO843" s="77">
        <v>-8.5780200000000001E-2</v>
      </c>
      <c r="BP843" s="77">
        <v>7.5995599999999996E-2</v>
      </c>
      <c r="BQ843" s="77">
        <v>-0.334563</v>
      </c>
      <c r="BR843" s="77">
        <v>-0.3700658</v>
      </c>
      <c r="BS843" s="77">
        <v>-0.19971420000000001</v>
      </c>
      <c r="BT843" s="77">
        <v>-5.0763500000000003E-2</v>
      </c>
      <c r="BU843" s="77">
        <v>4.9446999999999998E-2</v>
      </c>
      <c r="BV843" s="77">
        <v>0.2553107</v>
      </c>
      <c r="BW843" s="77">
        <v>0.15925449999999999</v>
      </c>
      <c r="BX843" s="77">
        <v>0.1359409</v>
      </c>
      <c r="BY843" s="77">
        <v>-0.56686769999999997</v>
      </c>
      <c r="BZ843" s="77">
        <v>-0.78202700000000003</v>
      </c>
      <c r="CA843" s="77">
        <v>0.38824799999999998</v>
      </c>
      <c r="CB843" s="77">
        <v>0.43361139999999998</v>
      </c>
      <c r="CC843" s="77">
        <v>0.64705659999999998</v>
      </c>
      <c r="CD843" s="77">
        <v>0.37367630000000002</v>
      </c>
      <c r="CE843" s="77">
        <v>0.2954946</v>
      </c>
      <c r="CF843" s="77">
        <v>0.23775360000000001</v>
      </c>
      <c r="CG843" s="77">
        <v>0.1901108</v>
      </c>
      <c r="CH843" s="77">
        <v>-0.14611469999999999</v>
      </c>
      <c r="CI843" s="77">
        <v>-0.34166760000000002</v>
      </c>
      <c r="CJ843" s="77">
        <v>-2.8643200000000001E-2</v>
      </c>
      <c r="CK843" s="77">
        <v>-9.5293699999999995E-2</v>
      </c>
      <c r="CL843" s="77">
        <v>-4.0446900000000001E-2</v>
      </c>
      <c r="CM843" s="77">
        <v>0.23274729999999999</v>
      </c>
      <c r="CN843" s="77">
        <v>0.3389298</v>
      </c>
      <c r="CO843" s="77">
        <v>-0.14125509999999999</v>
      </c>
      <c r="CP843" s="77">
        <v>-0.18818489999999999</v>
      </c>
      <c r="CQ843" s="77">
        <v>-1.52966E-2</v>
      </c>
      <c r="CR843" s="77">
        <v>5.9211899999999998E-2</v>
      </c>
      <c r="CS843" s="77">
        <v>0.21412310000000001</v>
      </c>
      <c r="CT843" s="77">
        <v>0.37651570000000001</v>
      </c>
      <c r="CU843" s="77">
        <v>0.23821870000000001</v>
      </c>
      <c r="CV843" s="77">
        <v>0.219861</v>
      </c>
      <c r="CW843" s="77">
        <v>-0.30255939999999998</v>
      </c>
      <c r="CX843" s="77">
        <v>-0.52322349999999995</v>
      </c>
      <c r="CY843" s="77">
        <v>0.65297720000000004</v>
      </c>
      <c r="CZ843" s="77">
        <v>0.67708089999999999</v>
      </c>
      <c r="DA843" s="77">
        <v>0.94401599999999997</v>
      </c>
      <c r="DB843" s="77">
        <v>0.55165699999999995</v>
      </c>
      <c r="DC843" s="77">
        <v>0.44165460000000001</v>
      </c>
      <c r="DD843" s="77">
        <v>0.40230359999999998</v>
      </c>
      <c r="DE843" s="77">
        <v>0.34327669999999999</v>
      </c>
      <c r="DF843" s="77">
        <v>-3.88417E-2</v>
      </c>
      <c r="DG843" s="77">
        <v>-0.24375949999999999</v>
      </c>
      <c r="DH843" s="77">
        <v>0.1083464</v>
      </c>
      <c r="DI843" s="77">
        <v>0.12985569999999999</v>
      </c>
      <c r="DJ843" s="77">
        <v>0.1469839</v>
      </c>
      <c r="DK843" s="77">
        <v>0.55127490000000001</v>
      </c>
      <c r="DL843" s="77">
        <v>0.60186399999999995</v>
      </c>
      <c r="DM843" s="77">
        <v>5.2052899999999999E-2</v>
      </c>
      <c r="DN843" s="77">
        <v>-6.3039000000000003E-3</v>
      </c>
      <c r="DO843" s="77">
        <v>0.1691211</v>
      </c>
      <c r="DP843" s="77">
        <v>0.16918720000000001</v>
      </c>
      <c r="DQ843" s="77">
        <v>0.37879930000000001</v>
      </c>
      <c r="DR843" s="77">
        <v>0.49772080000000002</v>
      </c>
      <c r="DS843" s="77">
        <v>0.31718279999999999</v>
      </c>
      <c r="DT843" s="77">
        <v>0.30378119999999997</v>
      </c>
      <c r="DU843" s="77">
        <v>-3.8251E-2</v>
      </c>
      <c r="DV843" s="77">
        <v>-0.26441999999999999</v>
      </c>
      <c r="DW843" s="77">
        <v>1.035204</v>
      </c>
      <c r="DX843" s="77">
        <v>1.0286120000000001</v>
      </c>
      <c r="DY843" s="77">
        <v>1.3727780000000001</v>
      </c>
      <c r="DZ843" s="77">
        <v>0.80863289999999999</v>
      </c>
      <c r="EA843" s="77">
        <v>0.6526864</v>
      </c>
      <c r="EB843" s="77">
        <v>0.6398876</v>
      </c>
      <c r="EC843" s="77">
        <v>0.56442400000000004</v>
      </c>
      <c r="ED843" s="77">
        <v>0.1160436</v>
      </c>
      <c r="EE843" s="77">
        <v>-0.1023958</v>
      </c>
      <c r="EF843" s="77">
        <v>0.30613760000000001</v>
      </c>
      <c r="EG843" s="77">
        <v>0.4549356</v>
      </c>
      <c r="EH843" s="77">
        <v>0.41760419999999998</v>
      </c>
      <c r="EI843" s="77">
        <v>1.0111779999999999</v>
      </c>
      <c r="EJ843" s="77">
        <v>0.98149909999999996</v>
      </c>
      <c r="EK843" s="77">
        <v>0.33115879999999998</v>
      </c>
      <c r="EL843" s="77">
        <v>0.25630340000000001</v>
      </c>
      <c r="EM843" s="77">
        <v>0.43539090000000003</v>
      </c>
      <c r="EN843" s="77">
        <v>0.32797409999999999</v>
      </c>
      <c r="EO843" s="77">
        <v>0.61656549999999999</v>
      </c>
      <c r="EP843" s="77">
        <v>0.67272169999999998</v>
      </c>
      <c r="EQ843" s="77">
        <v>0.43119459999999998</v>
      </c>
      <c r="ER843" s="77">
        <v>0.42494850000000001</v>
      </c>
      <c r="ES843" s="77">
        <v>0.34336830000000002</v>
      </c>
      <c r="ET843" s="77">
        <v>0.1092511</v>
      </c>
      <c r="EU843" s="77">
        <v>42.981830000000002</v>
      </c>
      <c r="EV843" s="77">
        <v>44.963659999999997</v>
      </c>
      <c r="EW843" s="77">
        <v>44.945489999999999</v>
      </c>
      <c r="EX843" s="77">
        <v>46.927320000000002</v>
      </c>
      <c r="EY843" s="77">
        <v>44.927320000000002</v>
      </c>
      <c r="EZ843" s="77">
        <v>48.909149999999997</v>
      </c>
      <c r="FA843" s="77">
        <v>42.945489999999999</v>
      </c>
      <c r="FB843" s="77">
        <v>44.927320000000002</v>
      </c>
      <c r="FC843" s="77">
        <v>46.927320000000002</v>
      </c>
      <c r="FD843" s="77">
        <v>50.945489999999999</v>
      </c>
      <c r="FE843" s="77">
        <v>55.963659999999997</v>
      </c>
      <c r="FF843" s="77">
        <v>56.981830000000002</v>
      </c>
      <c r="FG843" s="77">
        <v>58.981830000000002</v>
      </c>
      <c r="FH843" s="77">
        <v>60.00909</v>
      </c>
      <c r="FI843" s="77">
        <v>61</v>
      </c>
      <c r="FJ843" s="77">
        <v>60.00909</v>
      </c>
      <c r="FK843" s="77">
        <v>57.018169999999998</v>
      </c>
      <c r="FL843" s="77">
        <v>54.00909</v>
      </c>
      <c r="FM843" s="77">
        <v>53.018169999999998</v>
      </c>
      <c r="FN843" s="77">
        <v>52.027259999999998</v>
      </c>
      <c r="FO843" s="77">
        <v>52.027259999999998</v>
      </c>
      <c r="FP843" s="77">
        <v>52.018169999999998</v>
      </c>
      <c r="FQ843" s="77">
        <v>51.00909</v>
      </c>
      <c r="FR843" s="77">
        <v>52</v>
      </c>
      <c r="FS843" s="77">
        <v>5.8635229999999998</v>
      </c>
      <c r="FT843" s="77">
        <v>0.27096629999999999</v>
      </c>
      <c r="FU843" s="77">
        <v>0.1777215</v>
      </c>
    </row>
    <row r="844" spans="1:177" x14ac:dyDescent="0.25">
      <c r="A844" t="s">
        <v>226</v>
      </c>
      <c r="B844" t="s">
        <v>199</v>
      </c>
      <c r="C844" t="s">
        <v>272</v>
      </c>
      <c r="D844" s="30" t="s">
        <v>246</v>
      </c>
      <c r="E844" t="s">
        <v>221</v>
      </c>
      <c r="F844" s="78">
        <v>1079</v>
      </c>
      <c r="G844" s="77">
        <v>1.933702</v>
      </c>
      <c r="H844" s="77">
        <v>1.8531740000000001</v>
      </c>
      <c r="I844" s="77">
        <v>1.463465</v>
      </c>
      <c r="J844" s="77">
        <v>0.87373259999999997</v>
      </c>
      <c r="K844" s="77">
        <v>0.3844128</v>
      </c>
      <c r="L844" s="77">
        <v>0.91852869999999998</v>
      </c>
      <c r="M844" s="77">
        <v>1.445505</v>
      </c>
      <c r="N844" s="77">
        <v>1.0564640000000001</v>
      </c>
      <c r="O844" s="77">
        <v>0.1994718</v>
      </c>
      <c r="P844" s="77">
        <v>-0.66260790000000003</v>
      </c>
      <c r="Q844" s="77">
        <v>-0.44253720000000002</v>
      </c>
      <c r="R844" s="77">
        <v>-1.279852</v>
      </c>
      <c r="S844" s="77">
        <v>-2.0338829999999999</v>
      </c>
      <c r="T844" s="77">
        <v>-1.7330509999999999</v>
      </c>
      <c r="U844" s="77">
        <v>-0.8434507</v>
      </c>
      <c r="V844" s="77">
        <v>-0.2201051</v>
      </c>
      <c r="W844" s="77">
        <v>0.69683680000000003</v>
      </c>
      <c r="X844" s="77">
        <v>1.567493</v>
      </c>
      <c r="Y844" s="77">
        <v>1.7642720000000001</v>
      </c>
      <c r="Z844" s="77">
        <v>2.0311050000000002</v>
      </c>
      <c r="AA844" s="77">
        <v>2.313574</v>
      </c>
      <c r="AB844" s="77">
        <v>2.506313</v>
      </c>
      <c r="AC844" s="77">
        <v>2.0643159999999998</v>
      </c>
      <c r="AD844" s="77">
        <v>1.996467</v>
      </c>
      <c r="AE844" s="77">
        <v>-0.94623570000000001</v>
      </c>
      <c r="AF844" s="77">
        <v>-0.88418859999999999</v>
      </c>
      <c r="AG844" s="77">
        <v>-0.8576975</v>
      </c>
      <c r="AH844" s="77">
        <v>-1.2204600000000001</v>
      </c>
      <c r="AI844" s="77">
        <v>-1.638639</v>
      </c>
      <c r="AJ844" s="77">
        <v>-0.79602660000000003</v>
      </c>
      <c r="AK844" s="77">
        <v>-0.1343838</v>
      </c>
      <c r="AL844" s="77">
        <v>-0.30021599999999998</v>
      </c>
      <c r="AM844" s="77">
        <v>-0.22775100000000001</v>
      </c>
      <c r="AN844" s="77">
        <v>-0.42166320000000002</v>
      </c>
      <c r="AO844" s="77">
        <v>-0.3220962</v>
      </c>
      <c r="AP844" s="77">
        <v>-0.40829680000000002</v>
      </c>
      <c r="AQ844" s="77">
        <v>-0.64142929999999998</v>
      </c>
      <c r="AR844" s="77">
        <v>-0.35460039999999998</v>
      </c>
      <c r="AS844" s="77">
        <v>-0.1764172</v>
      </c>
      <c r="AT844" s="77">
        <v>-0.5184898</v>
      </c>
      <c r="AU844" s="77">
        <v>-0.75994150000000005</v>
      </c>
      <c r="AV844" s="77">
        <v>-0.38514530000000002</v>
      </c>
      <c r="AW844" s="77">
        <v>-0.3188513</v>
      </c>
      <c r="AX844" s="77">
        <v>-7.4216199999999996E-2</v>
      </c>
      <c r="AY844" s="77">
        <v>0.2023489</v>
      </c>
      <c r="AZ844" s="77">
        <v>0.26754840000000002</v>
      </c>
      <c r="BA844" s="77">
        <v>0.22727520000000001</v>
      </c>
      <c r="BB844" s="77">
        <v>0.37554019999999999</v>
      </c>
      <c r="BC844" s="77">
        <v>-0.62692049999999999</v>
      </c>
      <c r="BD844" s="77">
        <v>-0.64783610000000003</v>
      </c>
      <c r="BE844" s="77">
        <v>-0.63159330000000002</v>
      </c>
      <c r="BF844" s="77">
        <v>-0.91335739999999999</v>
      </c>
      <c r="BG844" s="77">
        <v>-1.2110989999999999</v>
      </c>
      <c r="BH844" s="77">
        <v>-0.50846270000000005</v>
      </c>
      <c r="BI844" s="77">
        <v>9.2242000000000001E-3</v>
      </c>
      <c r="BJ844" s="77">
        <v>-0.1453604</v>
      </c>
      <c r="BK844" s="77">
        <v>-1.9205400000000001E-2</v>
      </c>
      <c r="BL844" s="77">
        <v>-0.20715069999999999</v>
      </c>
      <c r="BM844" s="77">
        <v>-0.12694169999999999</v>
      </c>
      <c r="BN844" s="77">
        <v>-0.25534370000000001</v>
      </c>
      <c r="BO844" s="77">
        <v>-0.46759030000000001</v>
      </c>
      <c r="BP844" s="77">
        <v>-0.189386</v>
      </c>
      <c r="BQ844" s="77">
        <v>-1.7311400000000001E-2</v>
      </c>
      <c r="BR844" s="77">
        <v>-0.27929739999999997</v>
      </c>
      <c r="BS844" s="77">
        <v>-0.51655079999999998</v>
      </c>
      <c r="BT844" s="77">
        <v>-0.13964679999999999</v>
      </c>
      <c r="BU844" s="77">
        <v>-5.1670099999999997E-2</v>
      </c>
      <c r="BV844" s="77">
        <v>0.22708639999999999</v>
      </c>
      <c r="BW844" s="77">
        <v>0.49374630000000003</v>
      </c>
      <c r="BX844" s="77">
        <v>0.638293</v>
      </c>
      <c r="BY844" s="77">
        <v>0.4365831</v>
      </c>
      <c r="BZ844" s="77">
        <v>0.48956379999999999</v>
      </c>
      <c r="CA844" s="77">
        <v>-0.40576390000000001</v>
      </c>
      <c r="CB844" s="77">
        <v>-0.48413909999999999</v>
      </c>
      <c r="CC844" s="77">
        <v>-0.47499429999999998</v>
      </c>
      <c r="CD844" s="77">
        <v>-0.70065889999999997</v>
      </c>
      <c r="CE844" s="77">
        <v>-0.91498650000000004</v>
      </c>
      <c r="CF844" s="77">
        <v>-0.30929669999999998</v>
      </c>
      <c r="CG844" s="77">
        <v>0.1086867</v>
      </c>
      <c r="CH844" s="77">
        <v>-3.81079E-2</v>
      </c>
      <c r="CI844" s="77">
        <v>0.1252327</v>
      </c>
      <c r="CJ844" s="77">
        <v>-5.8579899999999997E-2</v>
      </c>
      <c r="CK844" s="77">
        <v>8.2217000000000002E-3</v>
      </c>
      <c r="CL844" s="77">
        <v>-0.14940880000000001</v>
      </c>
      <c r="CM844" s="77">
        <v>-0.34719</v>
      </c>
      <c r="CN844" s="77">
        <v>-7.4958899999999995E-2</v>
      </c>
      <c r="CO844" s="77">
        <v>9.2884800000000003E-2</v>
      </c>
      <c r="CP844" s="77">
        <v>-0.1136335</v>
      </c>
      <c r="CQ844" s="77">
        <v>-0.34797899999999998</v>
      </c>
      <c r="CR844" s="77">
        <v>3.03848E-2</v>
      </c>
      <c r="CS844" s="77">
        <v>0.13337869999999999</v>
      </c>
      <c r="CT844" s="77">
        <v>0.43576779999999998</v>
      </c>
      <c r="CU844" s="77">
        <v>0.69556709999999999</v>
      </c>
      <c r="CV844" s="77">
        <v>0.89506960000000002</v>
      </c>
      <c r="CW844" s="77">
        <v>0.58154919999999999</v>
      </c>
      <c r="CX844" s="77">
        <v>0.56853620000000005</v>
      </c>
      <c r="CY844" s="77">
        <v>-0.1846072</v>
      </c>
      <c r="CZ844" s="77">
        <v>-0.32044210000000001</v>
      </c>
      <c r="DA844" s="77">
        <v>-0.31839519999999999</v>
      </c>
      <c r="DB844" s="77">
        <v>-0.48796030000000001</v>
      </c>
      <c r="DC844" s="77">
        <v>-0.61887389999999998</v>
      </c>
      <c r="DD844" s="77">
        <v>-0.1101308</v>
      </c>
      <c r="DE844" s="77">
        <v>0.20814920000000001</v>
      </c>
      <c r="DF844" s="77">
        <v>6.9144600000000001E-2</v>
      </c>
      <c r="DG844" s="77">
        <v>0.26967069999999999</v>
      </c>
      <c r="DH844" s="77">
        <v>8.9990799999999996E-2</v>
      </c>
      <c r="DI844" s="77">
        <v>0.14338509999999999</v>
      </c>
      <c r="DJ844" s="77">
        <v>-4.3473999999999999E-2</v>
      </c>
      <c r="DK844" s="77">
        <v>-0.22678970000000001</v>
      </c>
      <c r="DL844" s="77">
        <v>3.9468099999999999E-2</v>
      </c>
      <c r="DM844" s="77">
        <v>0.20308109999999999</v>
      </c>
      <c r="DN844" s="77">
        <v>5.2030399999999997E-2</v>
      </c>
      <c r="DO844" s="77">
        <v>-0.17940729999999999</v>
      </c>
      <c r="DP844" s="77">
        <v>0.20041629999999999</v>
      </c>
      <c r="DQ844" s="77">
        <v>0.31842759999999998</v>
      </c>
      <c r="DR844" s="77">
        <v>0.6444491</v>
      </c>
      <c r="DS844" s="77">
        <v>0.89738799999999996</v>
      </c>
      <c r="DT844" s="77">
        <v>1.1518459999999999</v>
      </c>
      <c r="DU844" s="77">
        <v>0.72651520000000003</v>
      </c>
      <c r="DV844" s="77">
        <v>0.64750859999999999</v>
      </c>
      <c r="DW844" s="77">
        <v>0.13470789999999999</v>
      </c>
      <c r="DX844" s="77">
        <v>-8.40896E-2</v>
      </c>
      <c r="DY844" s="77">
        <v>-9.2291100000000001E-2</v>
      </c>
      <c r="DZ844" s="77">
        <v>-0.1808574</v>
      </c>
      <c r="EA844" s="77">
        <v>-0.19133430000000001</v>
      </c>
      <c r="EB844" s="77">
        <v>0.17743310000000001</v>
      </c>
      <c r="EC844" s="77">
        <v>0.35175719999999999</v>
      </c>
      <c r="ED844" s="77">
        <v>0.22400020000000001</v>
      </c>
      <c r="EE844" s="77">
        <v>0.47821619999999998</v>
      </c>
      <c r="EF844" s="77">
        <v>0.30450339999999998</v>
      </c>
      <c r="EG844" s="77">
        <v>0.33853949999999999</v>
      </c>
      <c r="EH844" s="77">
        <v>0.1094791</v>
      </c>
      <c r="EI844" s="77">
        <v>-5.2950700000000003E-2</v>
      </c>
      <c r="EJ844" s="77">
        <v>0.20468259999999999</v>
      </c>
      <c r="EK844" s="77">
        <v>0.36218689999999998</v>
      </c>
      <c r="EL844" s="77">
        <v>0.2912228</v>
      </c>
      <c r="EM844" s="77">
        <v>6.3983499999999999E-2</v>
      </c>
      <c r="EN844" s="77">
        <v>0.4459148</v>
      </c>
      <c r="EO844" s="77">
        <v>0.58560880000000004</v>
      </c>
      <c r="EP844" s="77">
        <v>0.94575169999999997</v>
      </c>
      <c r="EQ844" s="77">
        <v>1.188785</v>
      </c>
      <c r="ER844" s="77">
        <v>1.522591</v>
      </c>
      <c r="ES844" s="77">
        <v>0.93582310000000002</v>
      </c>
      <c r="ET844" s="77">
        <v>0.76153210000000005</v>
      </c>
      <c r="EU844" s="77">
        <v>33.992289999999997</v>
      </c>
      <c r="EV844" s="77">
        <v>31.99614</v>
      </c>
      <c r="EW844" s="77">
        <v>32.992289999999997</v>
      </c>
      <c r="EX844" s="77">
        <v>31</v>
      </c>
      <c r="EY844" s="77">
        <v>29.99614</v>
      </c>
      <c r="EZ844" s="77">
        <v>29.992280000000001</v>
      </c>
      <c r="FA844" s="77">
        <v>28.988430000000001</v>
      </c>
      <c r="FB844" s="77">
        <v>29.984570000000001</v>
      </c>
      <c r="FC844" s="77">
        <v>38.969140000000003</v>
      </c>
      <c r="FD844" s="77">
        <v>49.980710000000002</v>
      </c>
      <c r="FE844" s="77">
        <v>58.988430000000001</v>
      </c>
      <c r="FF844" s="77">
        <v>56.007710000000003</v>
      </c>
      <c r="FG844" s="77">
        <v>55.003860000000003</v>
      </c>
      <c r="FH844" s="77">
        <v>58.980710000000002</v>
      </c>
      <c r="FI844" s="77">
        <v>57.988430000000001</v>
      </c>
      <c r="FJ844" s="77">
        <v>57.984569999999998</v>
      </c>
      <c r="FK844" s="77">
        <v>55.988430000000001</v>
      </c>
      <c r="FL844" s="77">
        <v>50.992289999999997</v>
      </c>
      <c r="FM844" s="77">
        <v>48.992289999999997</v>
      </c>
      <c r="FN844" s="77">
        <v>48.988430000000001</v>
      </c>
      <c r="FO844" s="77">
        <v>47.988430000000001</v>
      </c>
      <c r="FP844" s="77">
        <v>47.984569999999998</v>
      </c>
      <c r="FQ844" s="77">
        <v>45.992289999999997</v>
      </c>
      <c r="FR844" s="77">
        <v>44</v>
      </c>
      <c r="FS844" s="77">
        <v>3.8253900000000001</v>
      </c>
      <c r="FT844" s="77">
        <v>0.18196699999999999</v>
      </c>
      <c r="FU844" s="77">
        <v>0.24027200000000001</v>
      </c>
    </row>
    <row r="845" spans="1:177" x14ac:dyDescent="0.25">
      <c r="A845" t="s">
        <v>226</v>
      </c>
      <c r="B845" t="s">
        <v>199</v>
      </c>
      <c r="C845" t="s">
        <v>272</v>
      </c>
      <c r="D845" s="30" t="s">
        <v>247</v>
      </c>
      <c r="E845" t="s">
        <v>219</v>
      </c>
      <c r="F845" s="78">
        <v>3140</v>
      </c>
      <c r="G845" s="77">
        <v>1.328076</v>
      </c>
      <c r="H845" s="77">
        <v>1.0685629999999999</v>
      </c>
      <c r="I845" s="77">
        <v>0.83557159999999997</v>
      </c>
      <c r="J845" s="77">
        <v>0.65546680000000002</v>
      </c>
      <c r="K845" s="77">
        <v>0.82817189999999996</v>
      </c>
      <c r="L845" s="77">
        <v>1.0924879999999999</v>
      </c>
      <c r="M845" s="77">
        <v>0.96574749999999998</v>
      </c>
      <c r="N845" s="77">
        <v>0.48850080000000001</v>
      </c>
      <c r="O845" s="77">
        <v>-0.32490059999999998</v>
      </c>
      <c r="P845" s="77">
        <v>-1.0855619999999999</v>
      </c>
      <c r="Q845" s="77">
        <v>-1.584463</v>
      </c>
      <c r="R845" s="77">
        <v>-1.925719</v>
      </c>
      <c r="S845" s="77">
        <v>-1.971843</v>
      </c>
      <c r="T845" s="77">
        <v>-1.670671</v>
      </c>
      <c r="U845" s="77">
        <v>-1.3323970000000001</v>
      </c>
      <c r="V845" s="77">
        <v>-0.7024165</v>
      </c>
      <c r="W845" s="77">
        <v>0.44227329999999998</v>
      </c>
      <c r="X845" s="77">
        <v>1.447287</v>
      </c>
      <c r="Y845" s="77">
        <v>2.508311</v>
      </c>
      <c r="Z845" s="77">
        <v>3.0046949999999999</v>
      </c>
      <c r="AA845" s="77">
        <v>3.1196470000000001</v>
      </c>
      <c r="AB845" s="77">
        <v>2.9454950000000002</v>
      </c>
      <c r="AC845" s="77">
        <v>2.3988070000000001</v>
      </c>
      <c r="AD845" s="77">
        <v>1.9392469999999999</v>
      </c>
      <c r="AE845" s="77">
        <v>-1.4559009999999999</v>
      </c>
      <c r="AF845" s="77">
        <v>-1.489908</v>
      </c>
      <c r="AG845" s="77">
        <v>-1.3802669999999999</v>
      </c>
      <c r="AH845" s="77">
        <v>-1.3455349999999999</v>
      </c>
      <c r="AI845" s="77">
        <v>-0.9454747</v>
      </c>
      <c r="AJ845" s="77">
        <v>-0.34350619999999998</v>
      </c>
      <c r="AK845" s="77">
        <v>-0.10884679999999999</v>
      </c>
      <c r="AL845" s="77">
        <v>-8.6482199999999995E-2</v>
      </c>
      <c r="AM845" s="77">
        <v>-0.23930599999999999</v>
      </c>
      <c r="AN845" s="77">
        <v>-0.22368289999999999</v>
      </c>
      <c r="AO845" s="77">
        <v>-0.1411181</v>
      </c>
      <c r="AP845" s="77">
        <v>-0.15616379999999999</v>
      </c>
      <c r="AQ845" s="77">
        <v>-0.24115900000000001</v>
      </c>
      <c r="AR845" s="77">
        <v>-0.222914</v>
      </c>
      <c r="AS845" s="77">
        <v>-0.3789672</v>
      </c>
      <c r="AT845" s="77">
        <v>-0.33537499999999998</v>
      </c>
      <c r="AU845" s="77">
        <v>0.11859500000000001</v>
      </c>
      <c r="AV845" s="77">
        <v>-0.1176189</v>
      </c>
      <c r="AW845" s="77">
        <v>-4.0654599999999999E-2</v>
      </c>
      <c r="AX845" s="77">
        <v>-1.8949000000000001E-2</v>
      </c>
      <c r="AY845" s="77">
        <v>3.6621500000000001E-2</v>
      </c>
      <c r="AZ845" s="77">
        <v>-1.4042000000000001E-2</v>
      </c>
      <c r="BA845" s="77">
        <v>-0.1922228</v>
      </c>
      <c r="BB845" s="77">
        <v>-0.22083439999999999</v>
      </c>
      <c r="BC845" s="77">
        <v>-1.198717</v>
      </c>
      <c r="BD845" s="77">
        <v>-1.200455</v>
      </c>
      <c r="BE845" s="77">
        <v>-1.105569</v>
      </c>
      <c r="BF845" s="77">
        <v>-1.0706979999999999</v>
      </c>
      <c r="BG845" s="77">
        <v>-0.69180419999999998</v>
      </c>
      <c r="BH845" s="77">
        <v>-0.18173149999999999</v>
      </c>
      <c r="BI845" s="77">
        <v>-3.74518E-2</v>
      </c>
      <c r="BJ845" s="77">
        <v>-1.40027E-2</v>
      </c>
      <c r="BK845" s="77">
        <v>-0.1078625</v>
      </c>
      <c r="BL845" s="77">
        <v>-6.45786E-2</v>
      </c>
      <c r="BM845" s="77">
        <v>1.2449399999999999E-2</v>
      </c>
      <c r="BN845" s="77">
        <v>-2.57001E-2</v>
      </c>
      <c r="BO845" s="77">
        <v>-7.3492199999999994E-2</v>
      </c>
      <c r="BP845" s="77">
        <v>-2.86964E-2</v>
      </c>
      <c r="BQ845" s="77">
        <v>-9.2288499999999996E-2</v>
      </c>
      <c r="BR845" s="77">
        <v>-8.0124600000000004E-2</v>
      </c>
      <c r="BS845" s="77">
        <v>0.36649860000000001</v>
      </c>
      <c r="BT845" s="77">
        <v>0.12856000000000001</v>
      </c>
      <c r="BU845" s="77">
        <v>0.18506049999999999</v>
      </c>
      <c r="BV845" s="77">
        <v>0.22073789999999999</v>
      </c>
      <c r="BW845" s="77">
        <v>0.28264289999999997</v>
      </c>
      <c r="BX845" s="77">
        <v>0.18384980000000001</v>
      </c>
      <c r="BY845" s="77">
        <v>-3.0281099999999998E-2</v>
      </c>
      <c r="BZ845" s="77">
        <v>-0.1184428</v>
      </c>
      <c r="CA845" s="77">
        <v>-1.0205930000000001</v>
      </c>
      <c r="CB845" s="77">
        <v>-0.9999808</v>
      </c>
      <c r="CC845" s="77">
        <v>-0.91531450000000003</v>
      </c>
      <c r="CD845" s="77">
        <v>-0.88034599999999996</v>
      </c>
      <c r="CE845" s="77">
        <v>-0.51611289999999999</v>
      </c>
      <c r="CF845" s="77">
        <v>-6.9686799999999993E-2</v>
      </c>
      <c r="CG845" s="77">
        <v>1.1996100000000001E-2</v>
      </c>
      <c r="CH845" s="77">
        <v>3.6196399999999997E-2</v>
      </c>
      <c r="CI845" s="77">
        <v>-1.6825099999999999E-2</v>
      </c>
      <c r="CJ845" s="77">
        <v>4.56166E-2</v>
      </c>
      <c r="CK845" s="77">
        <v>0.11880979999999999</v>
      </c>
      <c r="CL845" s="77">
        <v>6.4658599999999997E-2</v>
      </c>
      <c r="CM845" s="77">
        <v>4.2633299999999999E-2</v>
      </c>
      <c r="CN845" s="77">
        <v>0.1058182</v>
      </c>
      <c r="CO845" s="77">
        <v>0.1062642</v>
      </c>
      <c r="CP845" s="77">
        <v>9.6660999999999997E-2</v>
      </c>
      <c r="CQ845" s="77">
        <v>0.5381958</v>
      </c>
      <c r="CR845" s="77">
        <v>0.29906270000000001</v>
      </c>
      <c r="CS845" s="77">
        <v>0.34139009999999997</v>
      </c>
      <c r="CT845" s="77">
        <v>0.38674419999999998</v>
      </c>
      <c r="CU845" s="77">
        <v>0.45303650000000001</v>
      </c>
      <c r="CV845" s="77">
        <v>0.320909</v>
      </c>
      <c r="CW845" s="77">
        <v>8.1879099999999996E-2</v>
      </c>
      <c r="CX845" s="77">
        <v>-4.7526699999999998E-2</v>
      </c>
      <c r="CY845" s="77">
        <v>-0.84246779999999999</v>
      </c>
      <c r="CZ845" s="77">
        <v>-0.79950670000000001</v>
      </c>
      <c r="DA845" s="77">
        <v>-0.72505989999999998</v>
      </c>
      <c r="DB845" s="77">
        <v>-0.68999449999999996</v>
      </c>
      <c r="DC845" s="77">
        <v>-0.34042139999999999</v>
      </c>
      <c r="DD845" s="77">
        <v>4.2357899999999997E-2</v>
      </c>
      <c r="DE845" s="77">
        <v>6.1443999999999999E-2</v>
      </c>
      <c r="DF845" s="77">
        <v>8.63955E-2</v>
      </c>
      <c r="DG845" s="77">
        <v>7.4212299999999995E-2</v>
      </c>
      <c r="DH845" s="77">
        <v>0.1558118</v>
      </c>
      <c r="DI845" s="77">
        <v>0.22517019999999999</v>
      </c>
      <c r="DJ845" s="77">
        <v>0.1550174</v>
      </c>
      <c r="DK845" s="77">
        <v>0.15875880000000001</v>
      </c>
      <c r="DL845" s="77">
        <v>0.24033270000000001</v>
      </c>
      <c r="DM845" s="77">
        <v>0.304817</v>
      </c>
      <c r="DN845" s="77">
        <v>0.27344659999999998</v>
      </c>
      <c r="DO845" s="77">
        <v>0.709893</v>
      </c>
      <c r="DP845" s="77">
        <v>0.46956550000000002</v>
      </c>
      <c r="DQ845" s="77">
        <v>0.49771969999999999</v>
      </c>
      <c r="DR845" s="77">
        <v>0.55275059999999998</v>
      </c>
      <c r="DS845" s="77">
        <v>0.62343020000000005</v>
      </c>
      <c r="DT845" s="77">
        <v>0.45796829999999999</v>
      </c>
      <c r="DU845" s="77">
        <v>0.1940394</v>
      </c>
      <c r="DV845" s="77">
        <v>2.3389400000000001E-2</v>
      </c>
      <c r="DW845" s="77">
        <v>-0.58528409999999997</v>
      </c>
      <c r="DX845" s="77">
        <v>-0.5100538</v>
      </c>
      <c r="DY845" s="77">
        <v>-0.4503626</v>
      </c>
      <c r="DZ845" s="77">
        <v>-0.4151572</v>
      </c>
      <c r="EA845" s="77">
        <v>-8.6750999999999995E-2</v>
      </c>
      <c r="EB845" s="77">
        <v>0.2041327</v>
      </c>
      <c r="EC845" s="77">
        <v>0.13283890000000001</v>
      </c>
      <c r="ED845" s="77">
        <v>0.15887509999999999</v>
      </c>
      <c r="EE845" s="77">
        <v>0.2056559</v>
      </c>
      <c r="EF845" s="77">
        <v>0.31491609999999998</v>
      </c>
      <c r="EG845" s="77">
        <v>0.37873770000000001</v>
      </c>
      <c r="EH845" s="77">
        <v>0.28548109999999999</v>
      </c>
      <c r="EI845" s="77">
        <v>0.32642559999999998</v>
      </c>
      <c r="EJ845" s="77">
        <v>0.4345503</v>
      </c>
      <c r="EK845" s="77">
        <v>0.59149560000000001</v>
      </c>
      <c r="EL845" s="77">
        <v>0.52869699999999997</v>
      </c>
      <c r="EM845" s="77">
        <v>0.95779669999999995</v>
      </c>
      <c r="EN845" s="77">
        <v>0.71574439999999995</v>
      </c>
      <c r="EO845" s="77">
        <v>0.72343489999999999</v>
      </c>
      <c r="EP845" s="77">
        <v>0.79243739999999996</v>
      </c>
      <c r="EQ845" s="77">
        <v>0.86945150000000004</v>
      </c>
      <c r="ER845" s="77">
        <v>0.65586009999999995</v>
      </c>
      <c r="ES845" s="77">
        <v>0.35598099999999999</v>
      </c>
      <c r="ET845" s="77">
        <v>0.125781</v>
      </c>
      <c r="EU845" s="77">
        <v>68.249840000000006</v>
      </c>
      <c r="EV845" s="77">
        <v>68.241619999999998</v>
      </c>
      <c r="EW845" s="77">
        <v>67.234710000000007</v>
      </c>
      <c r="EX845" s="77">
        <v>66.238990000000001</v>
      </c>
      <c r="EY845" s="77">
        <v>65.839579999999998</v>
      </c>
      <c r="EZ845" s="77">
        <v>64.463509999999999</v>
      </c>
      <c r="FA845" s="77">
        <v>65.059830000000005</v>
      </c>
      <c r="FB845" s="77">
        <v>69.223529999999997</v>
      </c>
      <c r="FC845" s="77">
        <v>74.927679999999995</v>
      </c>
      <c r="FD845" s="77">
        <v>81.862920000000003</v>
      </c>
      <c r="FE845" s="77">
        <v>87.488169999999997</v>
      </c>
      <c r="FF845" s="77">
        <v>90.33399</v>
      </c>
      <c r="FG845" s="77">
        <v>91.906970000000001</v>
      </c>
      <c r="FH845" s="77">
        <v>91.914860000000004</v>
      </c>
      <c r="FI845" s="77">
        <v>91.531880000000001</v>
      </c>
      <c r="FJ845" s="77">
        <v>90.300460000000001</v>
      </c>
      <c r="FK845" s="77">
        <v>88.533529999999999</v>
      </c>
      <c r="FL845" s="77">
        <v>85.550290000000004</v>
      </c>
      <c r="FM845" s="77">
        <v>83.928989999999999</v>
      </c>
      <c r="FN845" s="77">
        <v>81.76003</v>
      </c>
      <c r="FO845" s="77">
        <v>75.366200000000006</v>
      </c>
      <c r="FP845" s="77">
        <v>72.209400000000002</v>
      </c>
      <c r="FQ845" s="77">
        <v>69.813940000000002</v>
      </c>
      <c r="FR845" s="77">
        <v>68.413539999999998</v>
      </c>
      <c r="FS845" s="77">
        <v>3.342476</v>
      </c>
      <c r="FT845" s="77">
        <v>0.14194950000000001</v>
      </c>
      <c r="FU845" s="77">
        <v>0.26185740000000002</v>
      </c>
    </row>
    <row r="846" spans="1:177" x14ac:dyDescent="0.25">
      <c r="A846" t="s">
        <v>226</v>
      </c>
      <c r="B846" t="s">
        <v>199</v>
      </c>
      <c r="C846" t="s">
        <v>272</v>
      </c>
      <c r="D846" s="30" t="s">
        <v>247</v>
      </c>
      <c r="E846" t="s">
        <v>220</v>
      </c>
      <c r="F846" s="78">
        <v>1933</v>
      </c>
      <c r="G846" s="77">
        <v>1.427978</v>
      </c>
      <c r="H846" s="77">
        <v>1.154444</v>
      </c>
      <c r="I846" s="77">
        <v>0.89193180000000005</v>
      </c>
      <c r="J846" s="77">
        <v>0.76671800000000001</v>
      </c>
      <c r="K846" s="77">
        <v>1.097323</v>
      </c>
      <c r="L846" s="77">
        <v>1.336079</v>
      </c>
      <c r="M846" s="77">
        <v>0.98120540000000001</v>
      </c>
      <c r="N846" s="77">
        <v>0.50717429999999997</v>
      </c>
      <c r="O846" s="77">
        <v>-0.25418790000000002</v>
      </c>
      <c r="P846" s="77">
        <v>-1.1384840000000001</v>
      </c>
      <c r="Q846" s="77">
        <v>-1.8248279999999999</v>
      </c>
      <c r="R846" s="77">
        <v>-2.273555</v>
      </c>
      <c r="S846" s="77">
        <v>-2.3150750000000002</v>
      </c>
      <c r="T846" s="77">
        <v>-2.0606879999999999</v>
      </c>
      <c r="U846" s="77">
        <v>-1.6470229999999999</v>
      </c>
      <c r="V846" s="77">
        <v>-1.1683319999999999</v>
      </c>
      <c r="W846" s="77">
        <v>-0.14959359999999999</v>
      </c>
      <c r="X846" s="77">
        <v>1.1476599999999999</v>
      </c>
      <c r="Y846" s="77">
        <v>2.3521209999999999</v>
      </c>
      <c r="Z846" s="77">
        <v>2.7509839999999999</v>
      </c>
      <c r="AA846" s="77">
        <v>2.8203490000000002</v>
      </c>
      <c r="AB846" s="77">
        <v>2.7503129999999998</v>
      </c>
      <c r="AC846" s="77">
        <v>2.258629</v>
      </c>
      <c r="AD846" s="77">
        <v>2.041239</v>
      </c>
      <c r="AE846" s="77">
        <v>-1.484772</v>
      </c>
      <c r="AF846" s="77">
        <v>-1.5382849999999999</v>
      </c>
      <c r="AG846" s="77">
        <v>-1.4408970000000001</v>
      </c>
      <c r="AH846" s="77">
        <v>-1.3262039999999999</v>
      </c>
      <c r="AI846" s="77">
        <v>-0.69119620000000004</v>
      </c>
      <c r="AJ846" s="77">
        <v>-0.1000759</v>
      </c>
      <c r="AK846" s="77">
        <v>-0.1813795</v>
      </c>
      <c r="AL846" s="77">
        <v>-0.13144239999999999</v>
      </c>
      <c r="AM846" s="77">
        <v>-0.18419340000000001</v>
      </c>
      <c r="AN846" s="77">
        <v>-0.27546690000000001</v>
      </c>
      <c r="AO846" s="77">
        <v>-0.26480690000000001</v>
      </c>
      <c r="AP846" s="77">
        <v>-0.27089059999999998</v>
      </c>
      <c r="AQ846" s="77">
        <v>-0.28914269999999997</v>
      </c>
      <c r="AR846" s="77">
        <v>-0.2414087</v>
      </c>
      <c r="AS846" s="77">
        <v>-0.46977809999999998</v>
      </c>
      <c r="AT846" s="77">
        <v>-0.59008530000000003</v>
      </c>
      <c r="AU846" s="77">
        <v>-0.31702849999999999</v>
      </c>
      <c r="AV846" s="77">
        <v>-0.30055549999999998</v>
      </c>
      <c r="AW846" s="77">
        <v>-7.3193999999999995E-2</v>
      </c>
      <c r="AX846" s="77">
        <v>-0.2270682</v>
      </c>
      <c r="AY846" s="77">
        <v>-0.2232297</v>
      </c>
      <c r="AZ846" s="77">
        <v>-0.20868500000000001</v>
      </c>
      <c r="BA846" s="77">
        <v>-0.37457610000000002</v>
      </c>
      <c r="BB846" s="77">
        <v>-0.16363820000000001</v>
      </c>
      <c r="BC846" s="77">
        <v>-1.159937</v>
      </c>
      <c r="BD846" s="77">
        <v>-1.1800219999999999</v>
      </c>
      <c r="BE846" s="77">
        <v>-1.1060239999999999</v>
      </c>
      <c r="BF846" s="77">
        <v>-1.0108569999999999</v>
      </c>
      <c r="BG846" s="77">
        <v>-0.45543139999999999</v>
      </c>
      <c r="BH846" s="77">
        <v>4.0450899999999998E-2</v>
      </c>
      <c r="BI846" s="77">
        <v>-7.45643E-2</v>
      </c>
      <c r="BJ846" s="77">
        <v>-2.4920100000000001E-2</v>
      </c>
      <c r="BK846" s="77">
        <v>-1.1358999999999999E-2</v>
      </c>
      <c r="BL846" s="77">
        <v>-4.9644099999999997E-2</v>
      </c>
      <c r="BM846" s="77">
        <v>-7.5504299999999996E-2</v>
      </c>
      <c r="BN846" s="77">
        <v>-9.2192300000000005E-2</v>
      </c>
      <c r="BO846" s="77">
        <v>-5.8232699999999998E-2</v>
      </c>
      <c r="BP846" s="77">
        <v>1.8951300000000001E-2</v>
      </c>
      <c r="BQ846" s="77">
        <v>-7.7822799999999998E-2</v>
      </c>
      <c r="BR846" s="77">
        <v>-0.2468843</v>
      </c>
      <c r="BS846" s="77">
        <v>1.1243899999999999E-2</v>
      </c>
      <c r="BT846" s="77">
        <v>3.7116499999999997E-2</v>
      </c>
      <c r="BU846" s="77">
        <v>0.20213120000000001</v>
      </c>
      <c r="BV846" s="77">
        <v>5.25903E-2</v>
      </c>
      <c r="BW846" s="77">
        <v>2.9067800000000001E-2</v>
      </c>
      <c r="BX846" s="77">
        <v>2.1765999999999999E-3</v>
      </c>
      <c r="BY846" s="77">
        <v>-0.1898156</v>
      </c>
      <c r="BZ846" s="77">
        <v>-3.6400299999999997E-2</v>
      </c>
      <c r="CA846" s="77">
        <v>-0.93495629999999996</v>
      </c>
      <c r="CB846" s="77">
        <v>-0.93188939999999998</v>
      </c>
      <c r="CC846" s="77">
        <v>-0.87409130000000002</v>
      </c>
      <c r="CD846" s="77">
        <v>-0.79244820000000005</v>
      </c>
      <c r="CE846" s="77">
        <v>-0.2921414</v>
      </c>
      <c r="CF846" s="77">
        <v>0.1377794</v>
      </c>
      <c r="CG846" s="77">
        <v>-5.844E-4</v>
      </c>
      <c r="CH846" s="77">
        <v>4.8856900000000002E-2</v>
      </c>
      <c r="CI846" s="77">
        <v>0.1083457</v>
      </c>
      <c r="CJ846" s="77">
        <v>0.10675999999999999</v>
      </c>
      <c r="CK846" s="77">
        <v>5.5606099999999999E-2</v>
      </c>
      <c r="CL846" s="77">
        <v>3.1573499999999997E-2</v>
      </c>
      <c r="CM846" s="77">
        <v>0.1016948</v>
      </c>
      <c r="CN846" s="77">
        <v>0.1992757</v>
      </c>
      <c r="CO846" s="77">
        <v>0.19364429999999999</v>
      </c>
      <c r="CP846" s="77">
        <v>-9.1845E-3</v>
      </c>
      <c r="CQ846" s="77">
        <v>0.23860429999999999</v>
      </c>
      <c r="CR846" s="77">
        <v>0.27098719999999998</v>
      </c>
      <c r="CS846" s="77">
        <v>0.39282060000000002</v>
      </c>
      <c r="CT846" s="77">
        <v>0.2462809</v>
      </c>
      <c r="CU846" s="77">
        <v>0.2038083</v>
      </c>
      <c r="CV846" s="77">
        <v>0.14821860000000001</v>
      </c>
      <c r="CW846" s="77">
        <v>-6.1851000000000003E-2</v>
      </c>
      <c r="CX846" s="77">
        <v>5.1724300000000001E-2</v>
      </c>
      <c r="CY846" s="77">
        <v>-0.7099761</v>
      </c>
      <c r="CZ846" s="77">
        <v>-0.68375710000000001</v>
      </c>
      <c r="DA846" s="77">
        <v>-0.64215900000000004</v>
      </c>
      <c r="DB846" s="77">
        <v>-0.57403959999999998</v>
      </c>
      <c r="DC846" s="77">
        <v>-0.12885150000000001</v>
      </c>
      <c r="DD846" s="77">
        <v>0.23510780000000001</v>
      </c>
      <c r="DE846" s="77">
        <v>7.3395500000000002E-2</v>
      </c>
      <c r="DF846" s="77">
        <v>0.1226339</v>
      </c>
      <c r="DG846" s="77">
        <v>0.22805030000000001</v>
      </c>
      <c r="DH846" s="77">
        <v>0.26316420000000001</v>
      </c>
      <c r="DI846" s="77">
        <v>0.18671660000000001</v>
      </c>
      <c r="DJ846" s="77">
        <v>0.15533939999999999</v>
      </c>
      <c r="DK846" s="77">
        <v>0.26162239999999998</v>
      </c>
      <c r="DL846" s="77">
        <v>0.3796002</v>
      </c>
      <c r="DM846" s="77">
        <v>0.46511130000000001</v>
      </c>
      <c r="DN846" s="77">
        <v>0.22851540000000001</v>
      </c>
      <c r="DO846" s="77">
        <v>0.46596470000000001</v>
      </c>
      <c r="DP846" s="77">
        <v>0.50485780000000002</v>
      </c>
      <c r="DQ846" s="77">
        <v>0.58350999999999997</v>
      </c>
      <c r="DR846" s="77">
        <v>0.43997150000000002</v>
      </c>
      <c r="DS846" s="77">
        <v>0.37854880000000002</v>
      </c>
      <c r="DT846" s="77">
        <v>0.29426069999999999</v>
      </c>
      <c r="DU846" s="77">
        <v>6.6113599999999995E-2</v>
      </c>
      <c r="DV846" s="77">
        <v>0.1398489</v>
      </c>
      <c r="DW846" s="77">
        <v>-0.38514029999999999</v>
      </c>
      <c r="DX846" s="77">
        <v>-0.32549349999999999</v>
      </c>
      <c r="DY846" s="77">
        <v>-0.30728559999999999</v>
      </c>
      <c r="DZ846" s="77">
        <v>-0.25869239999999999</v>
      </c>
      <c r="EA846" s="77">
        <v>0.1069133</v>
      </c>
      <c r="EB846" s="77">
        <v>0.37563459999999999</v>
      </c>
      <c r="EC846" s="77">
        <v>0.1802106</v>
      </c>
      <c r="ED846" s="77">
        <v>0.2291562</v>
      </c>
      <c r="EE846" s="77">
        <v>0.40088469999999998</v>
      </c>
      <c r="EF846" s="77">
        <v>0.4889869</v>
      </c>
      <c r="EG846" s="77">
        <v>0.3760192</v>
      </c>
      <c r="EH846" s="77">
        <v>0.33403769999999999</v>
      </c>
      <c r="EI846" s="77">
        <v>0.49253239999999998</v>
      </c>
      <c r="EJ846" s="77">
        <v>0.63996010000000003</v>
      </c>
      <c r="EK846" s="77">
        <v>0.85706669999999996</v>
      </c>
      <c r="EL846" s="77">
        <v>0.57171629999999996</v>
      </c>
      <c r="EM846" s="77">
        <v>0.79423699999999997</v>
      </c>
      <c r="EN846" s="77">
        <v>0.84252990000000005</v>
      </c>
      <c r="EO846" s="77">
        <v>0.85883520000000002</v>
      </c>
      <c r="EP846" s="77">
        <v>0.71962990000000004</v>
      </c>
      <c r="EQ846" s="77">
        <v>0.63084629999999997</v>
      </c>
      <c r="ER846" s="77">
        <v>0.50512219999999997</v>
      </c>
      <c r="ES846" s="77">
        <v>0.25087409999999999</v>
      </c>
      <c r="ET846" s="77">
        <v>0.26708680000000001</v>
      </c>
      <c r="EU846" s="77">
        <v>69.036460000000005</v>
      </c>
      <c r="EV846" s="77">
        <v>69.027339999999995</v>
      </c>
      <c r="EW846" s="77">
        <v>68.018230000000003</v>
      </c>
      <c r="EX846" s="77">
        <v>67.027339999999995</v>
      </c>
      <c r="EY846" s="77">
        <v>67.009119999999996</v>
      </c>
      <c r="EZ846" s="77">
        <v>66.018230000000003</v>
      </c>
      <c r="FA846" s="77">
        <v>66.990880000000004</v>
      </c>
      <c r="FB846" s="77">
        <v>70</v>
      </c>
      <c r="FC846" s="77">
        <v>72.990880000000004</v>
      </c>
      <c r="FD846" s="77">
        <v>78.009119999999996</v>
      </c>
      <c r="FE846" s="77">
        <v>84.018230000000003</v>
      </c>
      <c r="FF846" s="77">
        <v>88.018230000000003</v>
      </c>
      <c r="FG846" s="77">
        <v>88.063800000000001</v>
      </c>
      <c r="FH846" s="77">
        <v>88.063800000000001</v>
      </c>
      <c r="FI846" s="77">
        <v>88.063800000000001</v>
      </c>
      <c r="FJ846" s="77">
        <v>86.063800000000001</v>
      </c>
      <c r="FK846" s="77">
        <v>85.072919999999996</v>
      </c>
      <c r="FL846" s="77">
        <v>82.100269999999995</v>
      </c>
      <c r="FM846" s="77">
        <v>80.091160000000002</v>
      </c>
      <c r="FN846" s="77">
        <v>79.082040000000006</v>
      </c>
      <c r="FO846" s="77">
        <v>73.072919999999996</v>
      </c>
      <c r="FP846" s="77">
        <v>71.072919999999996</v>
      </c>
      <c r="FQ846" s="77">
        <v>69.054699999999997</v>
      </c>
      <c r="FR846" s="77">
        <v>68.045580000000001</v>
      </c>
      <c r="FS846" s="77">
        <v>4.7071120000000004</v>
      </c>
      <c r="FT846" s="77">
        <v>0.1961753</v>
      </c>
      <c r="FU846" s="77">
        <v>0.34436309999999998</v>
      </c>
    </row>
    <row r="847" spans="1:177" x14ac:dyDescent="0.25">
      <c r="A847" t="s">
        <v>226</v>
      </c>
      <c r="B847" t="s">
        <v>199</v>
      </c>
      <c r="C847" t="s">
        <v>272</v>
      </c>
      <c r="D847" s="30" t="s">
        <v>247</v>
      </c>
      <c r="E847" t="s">
        <v>221</v>
      </c>
      <c r="F847" s="78">
        <v>1207</v>
      </c>
      <c r="G847" s="77">
        <v>1.182836</v>
      </c>
      <c r="H847" s="77">
        <v>0.95689729999999995</v>
      </c>
      <c r="I847" s="77">
        <v>0.75391889999999995</v>
      </c>
      <c r="J847" s="77">
        <v>0.46548719999999999</v>
      </c>
      <c r="K847" s="77">
        <v>0.35061100000000001</v>
      </c>
      <c r="L847" s="77">
        <v>0.64693469999999997</v>
      </c>
      <c r="M847" s="77">
        <v>0.93187869999999995</v>
      </c>
      <c r="N847" s="77">
        <v>0.43100850000000002</v>
      </c>
      <c r="O847" s="77">
        <v>-0.48491380000000001</v>
      </c>
      <c r="P847" s="77">
        <v>-1.047418</v>
      </c>
      <c r="Q847" s="77">
        <v>-1.2682880000000001</v>
      </c>
      <c r="R847" s="77">
        <v>-1.4591940000000001</v>
      </c>
      <c r="S847" s="77">
        <v>-1.516688</v>
      </c>
      <c r="T847" s="77">
        <v>-1.173028</v>
      </c>
      <c r="U847" s="77">
        <v>-0.96226160000000005</v>
      </c>
      <c r="V847" s="77">
        <v>-6.5101500000000007E-2</v>
      </c>
      <c r="W847" s="77">
        <v>1.349075</v>
      </c>
      <c r="X847" s="77">
        <v>1.917424</v>
      </c>
      <c r="Y847" s="77">
        <v>2.736729</v>
      </c>
      <c r="Z847" s="77">
        <v>3.4509620000000001</v>
      </c>
      <c r="AA847" s="77">
        <v>3.6906050000000001</v>
      </c>
      <c r="AB847" s="77">
        <v>3.3508270000000002</v>
      </c>
      <c r="AC847" s="77">
        <v>2.6689280000000002</v>
      </c>
      <c r="AD847" s="77">
        <v>1.756146</v>
      </c>
      <c r="AE847" s="77">
        <v>-1.8473349999999999</v>
      </c>
      <c r="AF847" s="77">
        <v>-1.9215789999999999</v>
      </c>
      <c r="AG847" s="77">
        <v>-1.7982020000000001</v>
      </c>
      <c r="AH847" s="77">
        <v>-1.906344</v>
      </c>
      <c r="AI847" s="77">
        <v>-1.8509370000000001</v>
      </c>
      <c r="AJ847" s="77">
        <v>-1.069097</v>
      </c>
      <c r="AK847" s="77">
        <v>-8.9144500000000002E-2</v>
      </c>
      <c r="AL847" s="77">
        <v>-0.1337236</v>
      </c>
      <c r="AM847" s="77">
        <v>-0.587279</v>
      </c>
      <c r="AN847" s="77">
        <v>-0.40126279999999998</v>
      </c>
      <c r="AO847" s="77">
        <v>-0.280613</v>
      </c>
      <c r="AP847" s="77">
        <v>-0.25665769999999999</v>
      </c>
      <c r="AQ847" s="77">
        <v>-0.4527582</v>
      </c>
      <c r="AR847" s="77">
        <v>-0.54829839999999996</v>
      </c>
      <c r="AS847" s="77">
        <v>-0.72828919999999997</v>
      </c>
      <c r="AT847" s="77">
        <v>-0.39102799999999999</v>
      </c>
      <c r="AU847" s="77">
        <v>0.391598</v>
      </c>
      <c r="AV847" s="77">
        <v>-0.18430879999999999</v>
      </c>
      <c r="AW847" s="77">
        <v>-0.4111997</v>
      </c>
      <c r="AX847" s="77">
        <v>-0.1099265</v>
      </c>
      <c r="AY847" s="77">
        <v>6.8599999999999994E-2</v>
      </c>
      <c r="AZ847" s="77">
        <v>3.53534E-2</v>
      </c>
      <c r="BA847" s="77">
        <v>-0.15737119999999999</v>
      </c>
      <c r="BB847" s="77">
        <v>-0.47561710000000001</v>
      </c>
      <c r="BC847" s="77">
        <v>-1.433133</v>
      </c>
      <c r="BD847" s="77">
        <v>-1.427721</v>
      </c>
      <c r="BE847" s="77">
        <v>-1.311741</v>
      </c>
      <c r="BF847" s="77">
        <v>-1.391472</v>
      </c>
      <c r="BG847" s="77">
        <v>-1.302953</v>
      </c>
      <c r="BH847" s="77">
        <v>-0.70861890000000005</v>
      </c>
      <c r="BI847" s="77">
        <v>-2.3764400000000001E-2</v>
      </c>
      <c r="BJ847" s="77">
        <v>-6.3248399999999996E-2</v>
      </c>
      <c r="BK847" s="77">
        <v>-0.3972195</v>
      </c>
      <c r="BL847" s="77">
        <v>-0.22316920000000001</v>
      </c>
      <c r="BM847" s="77">
        <v>-2.3859100000000001E-2</v>
      </c>
      <c r="BN847" s="77">
        <v>-8.7012699999999998E-2</v>
      </c>
      <c r="BO847" s="77">
        <v>-0.26769769999999998</v>
      </c>
      <c r="BP847" s="77">
        <v>-0.3211967</v>
      </c>
      <c r="BQ847" s="77">
        <v>-0.39714319999999997</v>
      </c>
      <c r="BR847" s="77">
        <v>-6.5224900000000002E-2</v>
      </c>
      <c r="BS847" s="77">
        <v>0.74118899999999999</v>
      </c>
      <c r="BT847" s="77">
        <v>0.12750929999999999</v>
      </c>
      <c r="BU847" s="77">
        <v>-2.40638E-2</v>
      </c>
      <c r="BV847" s="77">
        <v>0.342609</v>
      </c>
      <c r="BW847" s="77">
        <v>0.58749929999999995</v>
      </c>
      <c r="BX847" s="77">
        <v>0.42196739999999999</v>
      </c>
      <c r="BY847" s="77">
        <v>0.1460689</v>
      </c>
      <c r="BZ847" s="77">
        <v>-0.3279049</v>
      </c>
      <c r="CA847" s="77">
        <v>-1.1462589999999999</v>
      </c>
      <c r="CB847" s="77">
        <v>-1.085677</v>
      </c>
      <c r="CC847" s="77">
        <v>-0.9748194</v>
      </c>
      <c r="CD847" s="77">
        <v>-1.0348740000000001</v>
      </c>
      <c r="CE847" s="77">
        <v>-0.92342040000000003</v>
      </c>
      <c r="CF847" s="77">
        <v>-0.4589531</v>
      </c>
      <c r="CG847" s="77">
        <v>2.1517600000000001E-2</v>
      </c>
      <c r="CH847" s="77">
        <v>-1.4437500000000001E-2</v>
      </c>
      <c r="CI847" s="77">
        <v>-0.26558490000000001</v>
      </c>
      <c r="CJ847" s="77">
        <v>-9.9821999999999994E-2</v>
      </c>
      <c r="CK847" s="77">
        <v>0.15396789999999999</v>
      </c>
      <c r="CL847" s="77">
        <v>3.04829E-2</v>
      </c>
      <c r="CM847" s="77">
        <v>-0.13952529999999999</v>
      </c>
      <c r="CN847" s="77">
        <v>-0.16390679999999999</v>
      </c>
      <c r="CO847" s="77">
        <v>-0.16779259999999999</v>
      </c>
      <c r="CP847" s="77">
        <v>0.16042529999999999</v>
      </c>
      <c r="CQ847" s="77">
        <v>0.98331469999999999</v>
      </c>
      <c r="CR847" s="77">
        <v>0.34347359999999999</v>
      </c>
      <c r="CS847" s="77">
        <v>0.24406530000000001</v>
      </c>
      <c r="CT847" s="77">
        <v>0.6560338</v>
      </c>
      <c r="CU847" s="77">
        <v>0.94688729999999999</v>
      </c>
      <c r="CV847" s="77">
        <v>0.68973519999999999</v>
      </c>
      <c r="CW847" s="77">
        <v>0.35623050000000001</v>
      </c>
      <c r="CX847" s="77">
        <v>-0.22559989999999999</v>
      </c>
      <c r="CY847" s="77">
        <v>-0.85938440000000005</v>
      </c>
      <c r="CZ847" s="77">
        <v>-0.74363290000000004</v>
      </c>
      <c r="DA847" s="77">
        <v>-0.63789799999999997</v>
      </c>
      <c r="DB847" s="77">
        <v>-0.67827530000000003</v>
      </c>
      <c r="DC847" s="77">
        <v>-0.54388800000000004</v>
      </c>
      <c r="DD847" s="77">
        <v>-0.20928730000000001</v>
      </c>
      <c r="DE847" s="77">
        <v>6.6799700000000004E-2</v>
      </c>
      <c r="DF847" s="77">
        <v>3.4373399999999998E-2</v>
      </c>
      <c r="DG847" s="77">
        <v>-0.1339504</v>
      </c>
      <c r="DH847" s="77">
        <v>2.35251E-2</v>
      </c>
      <c r="DI847" s="77">
        <v>0.3317948</v>
      </c>
      <c r="DJ847" s="77">
        <v>0.14797850000000001</v>
      </c>
      <c r="DK847" s="77">
        <v>-1.1352900000000001E-2</v>
      </c>
      <c r="DL847" s="77">
        <v>-6.6169000000000002E-3</v>
      </c>
      <c r="DM847" s="77">
        <v>6.1558099999999998E-2</v>
      </c>
      <c r="DN847" s="77">
        <v>0.38607550000000002</v>
      </c>
      <c r="DO847" s="77">
        <v>1.2254400000000001</v>
      </c>
      <c r="DP847" s="77">
        <v>0.55943779999999999</v>
      </c>
      <c r="DQ847" s="77">
        <v>0.51219440000000005</v>
      </c>
      <c r="DR847" s="77">
        <v>0.9694585</v>
      </c>
      <c r="DS847" s="77">
        <v>1.3062750000000001</v>
      </c>
      <c r="DT847" s="77">
        <v>0.95750299999999999</v>
      </c>
      <c r="DU847" s="77">
        <v>0.56639209999999995</v>
      </c>
      <c r="DV847" s="77">
        <v>-0.1232949</v>
      </c>
      <c r="DW847" s="77">
        <v>-0.4451831</v>
      </c>
      <c r="DX847" s="77">
        <v>-0.2497752</v>
      </c>
      <c r="DY847" s="77">
        <v>-0.15143690000000001</v>
      </c>
      <c r="DZ847" s="77">
        <v>-0.16340370000000001</v>
      </c>
      <c r="EA847" s="77">
        <v>4.0965999999999997E-3</v>
      </c>
      <c r="EB847" s="77">
        <v>0.1511904</v>
      </c>
      <c r="EC847" s="77">
        <v>0.13217979999999999</v>
      </c>
      <c r="ED847" s="77">
        <v>0.1048485</v>
      </c>
      <c r="EE847" s="77">
        <v>5.6109100000000002E-2</v>
      </c>
      <c r="EF847" s="77">
        <v>0.20161879999999999</v>
      </c>
      <c r="EG847" s="77">
        <v>0.58854870000000004</v>
      </c>
      <c r="EH847" s="77">
        <v>0.3176235</v>
      </c>
      <c r="EI847" s="77">
        <v>0.17370759999999999</v>
      </c>
      <c r="EJ847" s="77">
        <v>0.22048480000000001</v>
      </c>
      <c r="EK847" s="77">
        <v>0.3927041</v>
      </c>
      <c r="EL847" s="77">
        <v>0.71187860000000003</v>
      </c>
      <c r="EM847" s="77">
        <v>1.5750310000000001</v>
      </c>
      <c r="EN847" s="77">
        <v>0.87125589999999997</v>
      </c>
      <c r="EO847" s="77">
        <v>0.89933030000000003</v>
      </c>
      <c r="EP847" s="77">
        <v>1.421994</v>
      </c>
      <c r="EQ847" s="77">
        <v>1.825175</v>
      </c>
      <c r="ER847" s="77">
        <v>1.344117</v>
      </c>
      <c r="ES847" s="77">
        <v>0.86983220000000006</v>
      </c>
      <c r="ET847" s="77">
        <v>2.4417299999999999E-2</v>
      </c>
      <c r="EU847" s="77">
        <v>67.003399999999999</v>
      </c>
      <c r="EV847" s="77">
        <v>66.996600000000001</v>
      </c>
      <c r="EW847" s="77">
        <v>65.993200000000002</v>
      </c>
      <c r="EX847" s="77">
        <v>64.989810000000006</v>
      </c>
      <c r="EY847" s="77">
        <v>63.986400000000003</v>
      </c>
      <c r="EZ847" s="77">
        <v>62</v>
      </c>
      <c r="FA847" s="77">
        <v>62</v>
      </c>
      <c r="FB847" s="77">
        <v>67.993200000000002</v>
      </c>
      <c r="FC847" s="77">
        <v>77.996600000000001</v>
      </c>
      <c r="FD847" s="77">
        <v>87.969409999999996</v>
      </c>
      <c r="FE847" s="77">
        <v>92.986400000000003</v>
      </c>
      <c r="FF847" s="77">
        <v>94.003399999999999</v>
      </c>
      <c r="FG847" s="77">
        <v>97.996600000000001</v>
      </c>
      <c r="FH847" s="77">
        <v>98.016990000000007</v>
      </c>
      <c r="FI847" s="77">
        <v>97.027190000000004</v>
      </c>
      <c r="FJ847" s="77">
        <v>97.013599999999997</v>
      </c>
      <c r="FK847" s="77">
        <v>94.016990000000007</v>
      </c>
      <c r="FL847" s="77">
        <v>91.016990000000007</v>
      </c>
      <c r="FM847" s="77">
        <v>90.010189999999994</v>
      </c>
      <c r="FN847" s="77">
        <v>86.003399999999999</v>
      </c>
      <c r="FO847" s="77">
        <v>79</v>
      </c>
      <c r="FP847" s="77">
        <v>74.010189999999994</v>
      </c>
      <c r="FQ847" s="77">
        <v>71.016990000000007</v>
      </c>
      <c r="FR847" s="77">
        <v>68.996600000000001</v>
      </c>
      <c r="FS847" s="77">
        <v>3.8161830000000001</v>
      </c>
      <c r="FT847" s="77">
        <v>0.16712650000000001</v>
      </c>
      <c r="FU847" s="77">
        <v>0.39709250000000001</v>
      </c>
    </row>
    <row r="848" spans="1:177" x14ac:dyDescent="0.25">
      <c r="A848" t="s">
        <v>226</v>
      </c>
      <c r="B848" t="s">
        <v>199</v>
      </c>
      <c r="C848" t="s">
        <v>272</v>
      </c>
      <c r="D848" s="30" t="s">
        <v>248</v>
      </c>
      <c r="E848" t="s">
        <v>219</v>
      </c>
      <c r="F848" s="78">
        <v>3087</v>
      </c>
      <c r="G848" s="77">
        <v>1.2577910000000001</v>
      </c>
      <c r="H848" s="77">
        <v>1.1024039999999999</v>
      </c>
      <c r="I848" s="77">
        <v>0.80108559999999995</v>
      </c>
      <c r="J848" s="77">
        <v>0.59490279999999995</v>
      </c>
      <c r="K848" s="77">
        <v>0.74246780000000001</v>
      </c>
      <c r="L848" s="77">
        <v>1.0089809999999999</v>
      </c>
      <c r="M848" s="77">
        <v>0.77208759999999999</v>
      </c>
      <c r="N848" s="77">
        <v>0.1785216</v>
      </c>
      <c r="O848" s="77">
        <v>-0.78443039999999997</v>
      </c>
      <c r="P848" s="77">
        <v>-1.642299</v>
      </c>
      <c r="Q848" s="77">
        <v>-2.2558379999999998</v>
      </c>
      <c r="R848" s="77">
        <v>-2.729206</v>
      </c>
      <c r="S848" s="77">
        <v>-2.8124280000000002</v>
      </c>
      <c r="T848" s="77">
        <v>-2.552352</v>
      </c>
      <c r="U848" s="77">
        <v>-2.0488849999999998</v>
      </c>
      <c r="V848" s="77">
        <v>-1.2636799999999999</v>
      </c>
      <c r="W848" s="77">
        <v>7.7750100000000003E-2</v>
      </c>
      <c r="X848" s="77">
        <v>1.1688190000000001</v>
      </c>
      <c r="Y848" s="77">
        <v>2.245606</v>
      </c>
      <c r="Z848" s="77">
        <v>2.7712829999999999</v>
      </c>
      <c r="AA848" s="77">
        <v>2.9292229999999999</v>
      </c>
      <c r="AB848" s="77">
        <v>2.6831239999999998</v>
      </c>
      <c r="AC848" s="77">
        <v>2.1641759999999999</v>
      </c>
      <c r="AD848" s="77">
        <v>1.7128159999999999</v>
      </c>
      <c r="AE848" s="77">
        <v>-1.4559009999999999</v>
      </c>
      <c r="AF848" s="77">
        <v>-1.489908</v>
      </c>
      <c r="AG848" s="77">
        <v>-1.380266</v>
      </c>
      <c r="AH848" s="77">
        <v>-1.3455349999999999</v>
      </c>
      <c r="AI848" s="77">
        <v>-0.9454747</v>
      </c>
      <c r="AJ848" s="77">
        <v>-0.34350619999999998</v>
      </c>
      <c r="AK848" s="77">
        <v>-0.10884679999999999</v>
      </c>
      <c r="AL848" s="77">
        <v>-8.6482199999999995E-2</v>
      </c>
      <c r="AM848" s="77">
        <v>-0.23930599999999999</v>
      </c>
      <c r="AN848" s="77">
        <v>-0.22368289999999999</v>
      </c>
      <c r="AO848" s="77">
        <v>-0.14111799999999999</v>
      </c>
      <c r="AP848" s="77">
        <v>-0.15616379999999999</v>
      </c>
      <c r="AQ848" s="77">
        <v>-0.24115900000000001</v>
      </c>
      <c r="AR848" s="77">
        <v>-0.2229141</v>
      </c>
      <c r="AS848" s="77">
        <v>-0.3789671</v>
      </c>
      <c r="AT848" s="77">
        <v>-0.33537489999999998</v>
      </c>
      <c r="AU848" s="77">
        <v>0.11859500000000001</v>
      </c>
      <c r="AV848" s="77">
        <v>-0.117619</v>
      </c>
      <c r="AW848" s="77">
        <v>-4.0654500000000003E-2</v>
      </c>
      <c r="AX848" s="77">
        <v>-1.8949000000000001E-2</v>
      </c>
      <c r="AY848" s="77">
        <v>3.6621500000000001E-2</v>
      </c>
      <c r="AZ848" s="77">
        <v>-1.4042300000000001E-2</v>
      </c>
      <c r="BA848" s="77">
        <v>-0.192223</v>
      </c>
      <c r="BB848" s="77">
        <v>-0.22083439999999999</v>
      </c>
      <c r="BC848" s="77">
        <v>-1.198717</v>
      </c>
      <c r="BD848" s="77">
        <v>-1.200455</v>
      </c>
      <c r="BE848" s="77">
        <v>-1.105569</v>
      </c>
      <c r="BF848" s="77">
        <v>-1.070697</v>
      </c>
      <c r="BG848" s="77">
        <v>-0.69180430000000004</v>
      </c>
      <c r="BH848" s="77">
        <v>-0.18173139999999999</v>
      </c>
      <c r="BI848" s="77">
        <v>-3.74518E-2</v>
      </c>
      <c r="BJ848" s="77">
        <v>-1.40027E-2</v>
      </c>
      <c r="BK848" s="77">
        <v>-0.1078625</v>
      </c>
      <c r="BL848" s="77">
        <v>-6.45786E-2</v>
      </c>
      <c r="BM848" s="77">
        <v>1.24495E-2</v>
      </c>
      <c r="BN848" s="77">
        <v>-2.57001E-2</v>
      </c>
      <c r="BO848" s="77">
        <v>-7.3492199999999994E-2</v>
      </c>
      <c r="BP848" s="77">
        <v>-2.86965E-2</v>
      </c>
      <c r="BQ848" s="77">
        <v>-9.2288400000000007E-2</v>
      </c>
      <c r="BR848" s="77">
        <v>-8.0124500000000001E-2</v>
      </c>
      <c r="BS848" s="77">
        <v>0.36649860000000001</v>
      </c>
      <c r="BT848" s="77">
        <v>0.1285599</v>
      </c>
      <c r="BU848" s="77">
        <v>0.18506069999999999</v>
      </c>
      <c r="BV848" s="77">
        <v>0.22073789999999999</v>
      </c>
      <c r="BW848" s="77">
        <v>0.28264289999999997</v>
      </c>
      <c r="BX848" s="77">
        <v>0.1838495</v>
      </c>
      <c r="BY848" s="77">
        <v>-3.02814E-2</v>
      </c>
      <c r="BZ848" s="77">
        <v>-0.1184428</v>
      </c>
      <c r="CA848" s="77">
        <v>-1.0205919999999999</v>
      </c>
      <c r="CB848" s="77">
        <v>-0.9999806</v>
      </c>
      <c r="CC848" s="77">
        <v>-0.91531439999999997</v>
      </c>
      <c r="CD848" s="77">
        <v>-0.88034590000000001</v>
      </c>
      <c r="CE848" s="77">
        <v>-0.51611289999999999</v>
      </c>
      <c r="CF848" s="77">
        <v>-6.9686700000000004E-2</v>
      </c>
      <c r="CG848" s="77">
        <v>1.1996100000000001E-2</v>
      </c>
      <c r="CH848" s="77">
        <v>3.6196399999999997E-2</v>
      </c>
      <c r="CI848" s="77">
        <v>-1.6825099999999999E-2</v>
      </c>
      <c r="CJ848" s="77">
        <v>4.56166E-2</v>
      </c>
      <c r="CK848" s="77">
        <v>0.1188099</v>
      </c>
      <c r="CL848" s="77">
        <v>6.4658599999999997E-2</v>
      </c>
      <c r="CM848" s="77">
        <v>4.2633299999999999E-2</v>
      </c>
      <c r="CN848" s="77">
        <v>0.105818</v>
      </c>
      <c r="CO848" s="77">
        <v>0.10626439999999999</v>
      </c>
      <c r="CP848" s="77">
        <v>9.66611E-2</v>
      </c>
      <c r="CQ848" s="77">
        <v>0.5381958</v>
      </c>
      <c r="CR848" s="77">
        <v>0.29906270000000001</v>
      </c>
      <c r="CS848" s="77">
        <v>0.34139029999999998</v>
      </c>
      <c r="CT848" s="77">
        <v>0.38674419999999998</v>
      </c>
      <c r="CU848" s="77">
        <v>0.45303650000000001</v>
      </c>
      <c r="CV848" s="77">
        <v>0.32090879999999999</v>
      </c>
      <c r="CW848" s="77">
        <v>8.1878900000000004E-2</v>
      </c>
      <c r="CX848" s="77">
        <v>-4.7526699999999998E-2</v>
      </c>
      <c r="CY848" s="77">
        <v>-0.84246779999999999</v>
      </c>
      <c r="CZ848" s="77">
        <v>-0.79950639999999995</v>
      </c>
      <c r="DA848" s="77">
        <v>-0.72505989999999998</v>
      </c>
      <c r="DB848" s="77">
        <v>-0.68999449999999996</v>
      </c>
      <c r="DC848" s="77">
        <v>-0.34042149999999999</v>
      </c>
      <c r="DD848" s="77">
        <v>4.2358100000000003E-2</v>
      </c>
      <c r="DE848" s="77">
        <v>6.1443999999999999E-2</v>
      </c>
      <c r="DF848" s="77">
        <v>8.63955E-2</v>
      </c>
      <c r="DG848" s="77">
        <v>7.4212299999999995E-2</v>
      </c>
      <c r="DH848" s="77">
        <v>0.1558118</v>
      </c>
      <c r="DI848" s="77">
        <v>0.22517029999999999</v>
      </c>
      <c r="DJ848" s="77">
        <v>0.1550174</v>
      </c>
      <c r="DK848" s="77">
        <v>0.15875880000000001</v>
      </c>
      <c r="DL848" s="77">
        <v>0.2403325</v>
      </c>
      <c r="DM848" s="77">
        <v>0.30481710000000001</v>
      </c>
      <c r="DN848" s="77">
        <v>0.27344669999999999</v>
      </c>
      <c r="DO848" s="77">
        <v>0.709893</v>
      </c>
      <c r="DP848" s="77">
        <v>0.46956550000000002</v>
      </c>
      <c r="DQ848" s="77">
        <v>0.49771989999999999</v>
      </c>
      <c r="DR848" s="77">
        <v>0.55275059999999998</v>
      </c>
      <c r="DS848" s="77">
        <v>0.62343020000000005</v>
      </c>
      <c r="DT848" s="77">
        <v>0.45796799999999999</v>
      </c>
      <c r="DU848" s="77">
        <v>0.1940392</v>
      </c>
      <c r="DV848" s="77">
        <v>2.3389400000000001E-2</v>
      </c>
      <c r="DW848" s="77">
        <v>-0.58528400000000003</v>
      </c>
      <c r="DX848" s="77">
        <v>-0.51005350000000005</v>
      </c>
      <c r="DY848" s="77">
        <v>-0.4503624</v>
      </c>
      <c r="DZ848" s="77">
        <v>-0.4151571</v>
      </c>
      <c r="EA848" s="77">
        <v>-8.6750999999999995E-2</v>
      </c>
      <c r="EB848" s="77">
        <v>0.2041328</v>
      </c>
      <c r="EC848" s="77">
        <v>0.13283890000000001</v>
      </c>
      <c r="ED848" s="77">
        <v>0.15887509999999999</v>
      </c>
      <c r="EE848" s="77">
        <v>0.2056559</v>
      </c>
      <c r="EF848" s="77">
        <v>0.31491619999999998</v>
      </c>
      <c r="EG848" s="77">
        <v>0.37873780000000001</v>
      </c>
      <c r="EH848" s="77">
        <v>0.28548109999999999</v>
      </c>
      <c r="EI848" s="77">
        <v>0.32642559999999998</v>
      </c>
      <c r="EJ848" s="77">
        <v>0.43455009999999999</v>
      </c>
      <c r="EK848" s="77">
        <v>0.59149580000000002</v>
      </c>
      <c r="EL848" s="77">
        <v>0.52869710000000003</v>
      </c>
      <c r="EM848" s="77">
        <v>0.9577966</v>
      </c>
      <c r="EN848" s="77">
        <v>0.71574439999999995</v>
      </c>
      <c r="EO848" s="77">
        <v>0.72343500000000005</v>
      </c>
      <c r="EP848" s="77">
        <v>0.79243750000000002</v>
      </c>
      <c r="EQ848" s="77">
        <v>0.86945150000000004</v>
      </c>
      <c r="ER848" s="77">
        <v>0.65585979999999999</v>
      </c>
      <c r="ES848" s="77">
        <v>0.35598079999999999</v>
      </c>
      <c r="ET848" s="77">
        <v>0.125781</v>
      </c>
      <c r="EU848" s="77">
        <v>63.667999999999999</v>
      </c>
      <c r="EV848" s="77">
        <v>62.121029999999998</v>
      </c>
      <c r="EW848" s="77">
        <v>59.511870000000002</v>
      </c>
      <c r="EX848" s="77">
        <v>58.507860000000001</v>
      </c>
      <c r="EY848" s="77">
        <v>58.494819999999997</v>
      </c>
      <c r="EZ848" s="77">
        <v>55.682040000000001</v>
      </c>
      <c r="FA848" s="77">
        <v>53.479100000000003</v>
      </c>
      <c r="FB848" s="77">
        <v>65.816119999999998</v>
      </c>
      <c r="FC848" s="77">
        <v>76.345370000000003</v>
      </c>
      <c r="FD848" s="77">
        <v>84.545640000000006</v>
      </c>
      <c r="FE848" s="77">
        <v>89.357410000000002</v>
      </c>
      <c r="FF848" s="77">
        <v>92.201939999999993</v>
      </c>
      <c r="FG848" s="77">
        <v>91.585089999999994</v>
      </c>
      <c r="FH848" s="77">
        <v>92.603809999999996</v>
      </c>
      <c r="FI848" s="77">
        <v>90.39452</v>
      </c>
      <c r="FJ848" s="77">
        <v>89.181209999999993</v>
      </c>
      <c r="FK848" s="77">
        <v>88.773989999999998</v>
      </c>
      <c r="FL848" s="77">
        <v>85.993979999999993</v>
      </c>
      <c r="FM848" s="77">
        <v>82.993979999999993</v>
      </c>
      <c r="FN848" s="77">
        <v>81.420929999999998</v>
      </c>
      <c r="FO848" s="77">
        <v>75.457710000000006</v>
      </c>
      <c r="FP848" s="77">
        <v>71.50685</v>
      </c>
      <c r="FQ848" s="77">
        <v>66.101299999999995</v>
      </c>
      <c r="FR848" s="77">
        <v>64.906049999999993</v>
      </c>
      <c r="FS848" s="77">
        <v>3.342476</v>
      </c>
      <c r="FT848" s="77">
        <v>0.14194950000000001</v>
      </c>
      <c r="FU848" s="77">
        <v>0.26185740000000002</v>
      </c>
    </row>
    <row r="849" spans="1:177" x14ac:dyDescent="0.25">
      <c r="A849" t="s">
        <v>226</v>
      </c>
      <c r="B849" t="s">
        <v>199</v>
      </c>
      <c r="C849" t="s">
        <v>272</v>
      </c>
      <c r="D849" s="30" t="s">
        <v>248</v>
      </c>
      <c r="E849" t="s">
        <v>220</v>
      </c>
      <c r="F849" s="78">
        <v>1895</v>
      </c>
      <c r="G849" s="77">
        <v>1.3568469999999999</v>
      </c>
      <c r="H849" s="77">
        <v>1.1535260000000001</v>
      </c>
      <c r="I849" s="77">
        <v>0.84299219999999997</v>
      </c>
      <c r="J849" s="77">
        <v>0.68076029999999998</v>
      </c>
      <c r="K849" s="77">
        <v>0.97998700000000005</v>
      </c>
      <c r="L849" s="77">
        <v>1.2344839999999999</v>
      </c>
      <c r="M849" s="77">
        <v>0.76989260000000004</v>
      </c>
      <c r="N849" s="77">
        <v>0.18459729999999999</v>
      </c>
      <c r="O849" s="77">
        <v>-0.66880969999999995</v>
      </c>
      <c r="P849" s="77">
        <v>-1.5912660000000001</v>
      </c>
      <c r="Q849" s="77">
        <v>-2.384865</v>
      </c>
      <c r="R849" s="77">
        <v>-2.8889710000000002</v>
      </c>
      <c r="S849" s="77">
        <v>-2.9211399999999998</v>
      </c>
      <c r="T849" s="77">
        <v>-2.6410559999999998</v>
      </c>
      <c r="U849" s="77">
        <v>-2.1583480000000002</v>
      </c>
      <c r="V849" s="77">
        <v>-1.5927370000000001</v>
      </c>
      <c r="W849" s="77">
        <v>-0.39391490000000001</v>
      </c>
      <c r="X849" s="77">
        <v>1.0492459999999999</v>
      </c>
      <c r="Y849" s="77">
        <v>2.2428849999999998</v>
      </c>
      <c r="Z849" s="77">
        <v>2.6478899999999999</v>
      </c>
      <c r="AA849" s="77">
        <v>2.740971</v>
      </c>
      <c r="AB849" s="77">
        <v>2.5801340000000001</v>
      </c>
      <c r="AC849" s="77">
        <v>2.0836869999999998</v>
      </c>
      <c r="AD849" s="77">
        <v>1.8412379999999999</v>
      </c>
      <c r="AE849" s="77">
        <v>-1.484772</v>
      </c>
      <c r="AF849" s="77">
        <v>-1.5382849999999999</v>
      </c>
      <c r="AG849" s="77">
        <v>-1.4408970000000001</v>
      </c>
      <c r="AH849" s="77">
        <v>-1.3262039999999999</v>
      </c>
      <c r="AI849" s="77">
        <v>-0.69119620000000004</v>
      </c>
      <c r="AJ849" s="77">
        <v>-0.1000759</v>
      </c>
      <c r="AK849" s="77">
        <v>-0.1813795</v>
      </c>
      <c r="AL849" s="77">
        <v>-0.13144239999999999</v>
      </c>
      <c r="AM849" s="77">
        <v>-0.18419340000000001</v>
      </c>
      <c r="AN849" s="77">
        <v>-0.27546690000000001</v>
      </c>
      <c r="AO849" s="77">
        <v>-0.26480690000000001</v>
      </c>
      <c r="AP849" s="77">
        <v>-0.27089039999999998</v>
      </c>
      <c r="AQ849" s="77">
        <v>-0.28914269999999997</v>
      </c>
      <c r="AR849" s="77">
        <v>-0.2414087</v>
      </c>
      <c r="AS849" s="77">
        <v>-0.46977809999999998</v>
      </c>
      <c r="AT849" s="77">
        <v>-0.59008519999999998</v>
      </c>
      <c r="AU849" s="77">
        <v>-0.31702849999999999</v>
      </c>
      <c r="AV849" s="77">
        <v>-0.30055549999999998</v>
      </c>
      <c r="AW849" s="77">
        <v>-7.3193900000000006E-2</v>
      </c>
      <c r="AX849" s="77">
        <v>-0.2270682</v>
      </c>
      <c r="AY849" s="77">
        <v>-0.22322990000000001</v>
      </c>
      <c r="AZ849" s="77">
        <v>-0.20868500000000001</v>
      </c>
      <c r="BA849" s="77">
        <v>-0.37457620000000003</v>
      </c>
      <c r="BB849" s="77">
        <v>-0.16363829999999999</v>
      </c>
      <c r="BC849" s="77">
        <v>-1.1599360000000001</v>
      </c>
      <c r="BD849" s="77">
        <v>-1.1800219999999999</v>
      </c>
      <c r="BE849" s="77">
        <v>-1.1060239999999999</v>
      </c>
      <c r="BF849" s="77">
        <v>-1.0108569999999999</v>
      </c>
      <c r="BG849" s="77">
        <v>-0.45543149999999999</v>
      </c>
      <c r="BH849" s="77">
        <v>4.0450899999999998E-2</v>
      </c>
      <c r="BI849" s="77">
        <v>-7.4564199999999997E-2</v>
      </c>
      <c r="BJ849" s="77">
        <v>-2.49202E-2</v>
      </c>
      <c r="BK849" s="77">
        <v>-1.13589E-2</v>
      </c>
      <c r="BL849" s="77">
        <v>-4.9644099999999997E-2</v>
      </c>
      <c r="BM849" s="77">
        <v>-7.5504299999999996E-2</v>
      </c>
      <c r="BN849" s="77">
        <v>-9.2192099999999999E-2</v>
      </c>
      <c r="BO849" s="77">
        <v>-5.8232699999999998E-2</v>
      </c>
      <c r="BP849" s="77">
        <v>1.8951200000000001E-2</v>
      </c>
      <c r="BQ849" s="77">
        <v>-7.7822799999999998E-2</v>
      </c>
      <c r="BR849" s="77">
        <v>-0.2468844</v>
      </c>
      <c r="BS849" s="77">
        <v>1.1243899999999999E-2</v>
      </c>
      <c r="BT849" s="77">
        <v>3.7116499999999997E-2</v>
      </c>
      <c r="BU849" s="77">
        <v>0.20213130000000001</v>
      </c>
      <c r="BV849" s="77">
        <v>5.25903E-2</v>
      </c>
      <c r="BW849" s="77">
        <v>2.9067599999999999E-2</v>
      </c>
      <c r="BX849" s="77">
        <v>2.1765999999999999E-3</v>
      </c>
      <c r="BY849" s="77">
        <v>-0.1898156</v>
      </c>
      <c r="BZ849" s="77">
        <v>-3.6400399999999999E-2</v>
      </c>
      <c r="CA849" s="77">
        <v>-0.93495609999999996</v>
      </c>
      <c r="CB849" s="77">
        <v>-0.93188930000000003</v>
      </c>
      <c r="CC849" s="77">
        <v>-0.87409130000000002</v>
      </c>
      <c r="CD849" s="77">
        <v>-0.79244820000000005</v>
      </c>
      <c r="CE849" s="77">
        <v>-0.2921415</v>
      </c>
      <c r="CF849" s="77">
        <v>0.1377794</v>
      </c>
      <c r="CG849" s="77">
        <v>-5.844E-4</v>
      </c>
      <c r="CH849" s="77">
        <v>4.8856900000000002E-2</v>
      </c>
      <c r="CI849" s="77">
        <v>0.1083457</v>
      </c>
      <c r="CJ849" s="77">
        <v>0.10675999999999999</v>
      </c>
      <c r="CK849" s="77">
        <v>5.5606099999999999E-2</v>
      </c>
      <c r="CL849" s="77">
        <v>3.1573799999999999E-2</v>
      </c>
      <c r="CM849" s="77">
        <v>0.1016948</v>
      </c>
      <c r="CN849" s="77">
        <v>0.1992757</v>
      </c>
      <c r="CO849" s="77">
        <v>0.19364429999999999</v>
      </c>
      <c r="CP849" s="77">
        <v>-9.1845E-3</v>
      </c>
      <c r="CQ849" s="77">
        <v>0.23860429999999999</v>
      </c>
      <c r="CR849" s="77">
        <v>0.27098719999999998</v>
      </c>
      <c r="CS849" s="77">
        <v>0.39282070000000002</v>
      </c>
      <c r="CT849" s="77">
        <v>0.2462809</v>
      </c>
      <c r="CU849" s="77">
        <v>0.20380809999999999</v>
      </c>
      <c r="CV849" s="77">
        <v>0.14821860000000001</v>
      </c>
      <c r="CW849" s="77">
        <v>-6.1851000000000003E-2</v>
      </c>
      <c r="CX849" s="77">
        <v>5.1724199999999998E-2</v>
      </c>
      <c r="CY849" s="77">
        <v>-0.70997580000000005</v>
      </c>
      <c r="CZ849" s="77">
        <v>-0.68375699999999995</v>
      </c>
      <c r="DA849" s="77">
        <v>-0.64215900000000004</v>
      </c>
      <c r="DB849" s="77">
        <v>-0.57403959999999998</v>
      </c>
      <c r="DC849" s="77">
        <v>-0.12885150000000001</v>
      </c>
      <c r="DD849" s="77">
        <v>0.23510780000000001</v>
      </c>
      <c r="DE849" s="77">
        <v>7.3395500000000002E-2</v>
      </c>
      <c r="DF849" s="77">
        <v>0.1226339</v>
      </c>
      <c r="DG849" s="77">
        <v>0.22805030000000001</v>
      </c>
      <c r="DH849" s="77">
        <v>0.26316420000000001</v>
      </c>
      <c r="DI849" s="77">
        <v>0.18671660000000001</v>
      </c>
      <c r="DJ849" s="77">
        <v>0.15533959999999999</v>
      </c>
      <c r="DK849" s="77">
        <v>0.26162229999999997</v>
      </c>
      <c r="DL849" s="77">
        <v>0.3796002</v>
      </c>
      <c r="DM849" s="77">
        <v>0.46511130000000001</v>
      </c>
      <c r="DN849" s="77">
        <v>0.22851540000000001</v>
      </c>
      <c r="DO849" s="77">
        <v>0.46596470000000001</v>
      </c>
      <c r="DP849" s="77">
        <v>0.50485780000000002</v>
      </c>
      <c r="DQ849" s="77">
        <v>0.58351010000000003</v>
      </c>
      <c r="DR849" s="77">
        <v>0.43997150000000002</v>
      </c>
      <c r="DS849" s="77">
        <v>0.37854860000000001</v>
      </c>
      <c r="DT849" s="77">
        <v>0.29426069999999999</v>
      </c>
      <c r="DU849" s="77">
        <v>6.6113599999999995E-2</v>
      </c>
      <c r="DV849" s="77">
        <v>0.1398488</v>
      </c>
      <c r="DW849" s="77">
        <v>-0.38514009999999999</v>
      </c>
      <c r="DX849" s="77">
        <v>-0.32549339999999999</v>
      </c>
      <c r="DY849" s="77">
        <v>-0.30728559999999999</v>
      </c>
      <c r="DZ849" s="77">
        <v>-0.25869239999999999</v>
      </c>
      <c r="EA849" s="77">
        <v>0.1069133</v>
      </c>
      <c r="EB849" s="77">
        <v>0.37563459999999999</v>
      </c>
      <c r="EC849" s="77">
        <v>0.1802107</v>
      </c>
      <c r="ED849" s="77">
        <v>0.2291561</v>
      </c>
      <c r="EE849" s="77">
        <v>0.40088479999999999</v>
      </c>
      <c r="EF849" s="77">
        <v>0.4889869</v>
      </c>
      <c r="EG849" s="77">
        <v>0.3760192</v>
      </c>
      <c r="EH849" s="77">
        <v>0.3340379</v>
      </c>
      <c r="EI849" s="77">
        <v>0.49253229999999998</v>
      </c>
      <c r="EJ849" s="77">
        <v>0.63996010000000003</v>
      </c>
      <c r="EK849" s="77">
        <v>0.85706660000000001</v>
      </c>
      <c r="EL849" s="77">
        <v>0.57171620000000001</v>
      </c>
      <c r="EM849" s="77">
        <v>0.79423699999999997</v>
      </c>
      <c r="EN849" s="77">
        <v>0.8425298</v>
      </c>
      <c r="EO849" s="77">
        <v>0.85883529999999997</v>
      </c>
      <c r="EP849" s="77">
        <v>0.71962999999999999</v>
      </c>
      <c r="EQ849" s="77">
        <v>0.63084609999999997</v>
      </c>
      <c r="ER849" s="77">
        <v>0.50512219999999997</v>
      </c>
      <c r="ES849" s="77">
        <v>0.25087409999999999</v>
      </c>
      <c r="ET849" s="77">
        <v>0.26708670000000001</v>
      </c>
      <c r="EU849" s="77">
        <v>67.962680000000006</v>
      </c>
      <c r="EV849" s="77">
        <v>67.981340000000003</v>
      </c>
      <c r="EW849" s="77">
        <v>64.981340000000003</v>
      </c>
      <c r="EX849" s="77">
        <v>63.972009999999997</v>
      </c>
      <c r="EY849" s="77">
        <v>63.95335</v>
      </c>
      <c r="EZ849" s="77">
        <v>59.972009999999997</v>
      </c>
      <c r="FA849" s="77">
        <v>57</v>
      </c>
      <c r="FB849" s="77">
        <v>68.925349999999995</v>
      </c>
      <c r="FC849" s="77">
        <v>77.869380000000007</v>
      </c>
      <c r="FD849" s="77">
        <v>84.906689999999998</v>
      </c>
      <c r="FE849" s="77">
        <v>88.95335</v>
      </c>
      <c r="FF849" s="77">
        <v>92.981340000000003</v>
      </c>
      <c r="FG849" s="77">
        <v>90.04665</v>
      </c>
      <c r="FH849" s="77">
        <v>91.074650000000005</v>
      </c>
      <c r="FI849" s="77">
        <v>88.083979999999997</v>
      </c>
      <c r="FJ849" s="77">
        <v>86.083979999999997</v>
      </c>
      <c r="FK849" s="77">
        <v>86.06532</v>
      </c>
      <c r="FL849" s="77">
        <v>84.06532</v>
      </c>
      <c r="FM849" s="77">
        <v>81.06532</v>
      </c>
      <c r="FN849" s="77">
        <v>81.04665</v>
      </c>
      <c r="FO849" s="77">
        <v>77.037319999999994</v>
      </c>
      <c r="FP849" s="77">
        <v>75.037319999999994</v>
      </c>
      <c r="FQ849" s="77">
        <v>70.018659999999997</v>
      </c>
      <c r="FR849" s="77">
        <v>69.981340000000003</v>
      </c>
      <c r="FS849" s="77">
        <v>4.7071120000000004</v>
      </c>
      <c r="FT849" s="77">
        <v>0.1961753</v>
      </c>
      <c r="FU849" s="77">
        <v>0.34436309999999998</v>
      </c>
    </row>
    <row r="850" spans="1:177" x14ac:dyDescent="0.25">
      <c r="A850" t="s">
        <v>226</v>
      </c>
      <c r="B850" t="s">
        <v>199</v>
      </c>
      <c r="C850" t="s">
        <v>272</v>
      </c>
      <c r="D850" s="30" t="s">
        <v>248</v>
      </c>
      <c r="E850" t="s">
        <v>221</v>
      </c>
      <c r="F850" s="78">
        <v>1192</v>
      </c>
      <c r="G850" s="77">
        <v>1.116652</v>
      </c>
      <c r="H850" s="77">
        <v>1.047334</v>
      </c>
      <c r="I850" s="77">
        <v>0.74427129999999997</v>
      </c>
      <c r="J850" s="77">
        <v>0.44636130000000002</v>
      </c>
      <c r="K850" s="77">
        <v>0.31625969999999998</v>
      </c>
      <c r="L850" s="77">
        <v>0.59329929999999997</v>
      </c>
      <c r="M850" s="77">
        <v>0.76737739999999999</v>
      </c>
      <c r="N850" s="77">
        <v>0.14006199999999999</v>
      </c>
      <c r="O850" s="77">
        <v>-1.0178609999999999</v>
      </c>
      <c r="P850" s="77">
        <v>-1.7714540000000001</v>
      </c>
      <c r="Q850" s="77">
        <v>-2.1227870000000002</v>
      </c>
      <c r="R850" s="77">
        <v>-2.5678830000000001</v>
      </c>
      <c r="S850" s="77">
        <v>-2.7356760000000002</v>
      </c>
      <c r="T850" s="77">
        <v>-2.5419179999999999</v>
      </c>
      <c r="U850" s="77">
        <v>-2.017169</v>
      </c>
      <c r="V850" s="77">
        <v>-0.85238309999999995</v>
      </c>
      <c r="W850" s="77">
        <v>0.78818630000000001</v>
      </c>
      <c r="X850" s="77">
        <v>1.348643</v>
      </c>
      <c r="Y850" s="77">
        <v>2.2264210000000002</v>
      </c>
      <c r="Z850" s="77">
        <v>3.0056759999999998</v>
      </c>
      <c r="AA850" s="77">
        <v>3.3211529999999998</v>
      </c>
      <c r="AB850" s="77">
        <v>2.936763</v>
      </c>
      <c r="AC850" s="77">
        <v>2.3361689999999999</v>
      </c>
      <c r="AD850" s="77">
        <v>1.4875989999999999</v>
      </c>
      <c r="AE850" s="77">
        <v>-1.8473349999999999</v>
      </c>
      <c r="AF850" s="77">
        <v>-1.9215789999999999</v>
      </c>
      <c r="AG850" s="77">
        <v>-1.7982020000000001</v>
      </c>
      <c r="AH850" s="77">
        <v>-1.906344</v>
      </c>
      <c r="AI850" s="77">
        <v>-1.8509370000000001</v>
      </c>
      <c r="AJ850" s="77">
        <v>-1.069097</v>
      </c>
      <c r="AK850" s="77">
        <v>-8.9144500000000002E-2</v>
      </c>
      <c r="AL850" s="77">
        <v>-0.1337236</v>
      </c>
      <c r="AM850" s="77">
        <v>-0.587279</v>
      </c>
      <c r="AN850" s="77">
        <v>-0.40126279999999998</v>
      </c>
      <c r="AO850" s="77">
        <v>-0.280613</v>
      </c>
      <c r="AP850" s="77">
        <v>-0.25665779999999999</v>
      </c>
      <c r="AQ850" s="77">
        <v>-0.4527581</v>
      </c>
      <c r="AR850" s="77">
        <v>-0.54829839999999996</v>
      </c>
      <c r="AS850" s="77">
        <v>-0.72828919999999997</v>
      </c>
      <c r="AT850" s="77">
        <v>-0.39102799999999999</v>
      </c>
      <c r="AU850" s="77">
        <v>0.3915979</v>
      </c>
      <c r="AV850" s="77">
        <v>-0.18430879999999999</v>
      </c>
      <c r="AW850" s="77">
        <v>-0.4111995</v>
      </c>
      <c r="AX850" s="77">
        <v>-0.10992639999999999</v>
      </c>
      <c r="AY850" s="77">
        <v>6.8600099999999997E-2</v>
      </c>
      <c r="AZ850" s="77">
        <v>3.53534E-2</v>
      </c>
      <c r="BA850" s="77">
        <v>-0.15737100000000001</v>
      </c>
      <c r="BB850" s="77">
        <v>-0.47561710000000001</v>
      </c>
      <c r="BC850" s="77">
        <v>-1.433133</v>
      </c>
      <c r="BD850" s="77">
        <v>-1.427721</v>
      </c>
      <c r="BE850" s="77">
        <v>-1.311741</v>
      </c>
      <c r="BF850" s="77">
        <v>-1.391472</v>
      </c>
      <c r="BG850" s="77">
        <v>-1.302953</v>
      </c>
      <c r="BH850" s="77">
        <v>-0.708619</v>
      </c>
      <c r="BI850" s="77">
        <v>-2.3764400000000001E-2</v>
      </c>
      <c r="BJ850" s="77">
        <v>-6.3248399999999996E-2</v>
      </c>
      <c r="BK850" s="77">
        <v>-0.3972195</v>
      </c>
      <c r="BL850" s="77">
        <v>-0.22316920000000001</v>
      </c>
      <c r="BM850" s="77">
        <v>-2.3859100000000001E-2</v>
      </c>
      <c r="BN850" s="77">
        <v>-8.7012800000000001E-2</v>
      </c>
      <c r="BO850" s="77">
        <v>-0.26769749999999998</v>
      </c>
      <c r="BP850" s="77">
        <v>-0.3211967</v>
      </c>
      <c r="BQ850" s="77">
        <v>-0.39714319999999997</v>
      </c>
      <c r="BR850" s="77">
        <v>-6.5224900000000002E-2</v>
      </c>
      <c r="BS850" s="77">
        <v>0.74118890000000004</v>
      </c>
      <c r="BT850" s="77">
        <v>0.12750929999999999</v>
      </c>
      <c r="BU850" s="77">
        <v>-2.4063600000000001E-2</v>
      </c>
      <c r="BV850" s="77">
        <v>0.3426091</v>
      </c>
      <c r="BW850" s="77">
        <v>0.58749929999999995</v>
      </c>
      <c r="BX850" s="77">
        <v>0.4219675</v>
      </c>
      <c r="BY850" s="77">
        <v>0.146069</v>
      </c>
      <c r="BZ850" s="77">
        <v>-0.3279049</v>
      </c>
      <c r="CA850" s="77">
        <v>-1.1462589999999999</v>
      </c>
      <c r="CB850" s="77">
        <v>-1.085677</v>
      </c>
      <c r="CC850" s="77">
        <v>-0.97481949999999995</v>
      </c>
      <c r="CD850" s="77">
        <v>-1.0348740000000001</v>
      </c>
      <c r="CE850" s="77">
        <v>-0.92342040000000003</v>
      </c>
      <c r="CF850" s="77">
        <v>-0.45895320000000001</v>
      </c>
      <c r="CG850" s="77">
        <v>2.1517700000000001E-2</v>
      </c>
      <c r="CH850" s="77">
        <v>-1.4437500000000001E-2</v>
      </c>
      <c r="CI850" s="77">
        <v>-0.26558490000000001</v>
      </c>
      <c r="CJ850" s="77">
        <v>-9.9821999999999994E-2</v>
      </c>
      <c r="CK850" s="77">
        <v>0.15396789999999999</v>
      </c>
      <c r="CL850" s="77">
        <v>3.0482800000000001E-2</v>
      </c>
      <c r="CM850" s="77">
        <v>-0.13952519999999999</v>
      </c>
      <c r="CN850" s="77">
        <v>-0.16390679999999999</v>
      </c>
      <c r="CO850" s="77">
        <v>-0.16779259999999999</v>
      </c>
      <c r="CP850" s="77">
        <v>0.16042529999999999</v>
      </c>
      <c r="CQ850" s="77">
        <v>0.98331460000000004</v>
      </c>
      <c r="CR850" s="77">
        <v>0.34347359999999999</v>
      </c>
      <c r="CS850" s="77">
        <v>0.24406549999999999</v>
      </c>
      <c r="CT850" s="77">
        <v>0.6560338</v>
      </c>
      <c r="CU850" s="77">
        <v>0.94688729999999999</v>
      </c>
      <c r="CV850" s="77">
        <v>0.68973519999999999</v>
      </c>
      <c r="CW850" s="77">
        <v>0.35623060000000001</v>
      </c>
      <c r="CX850" s="77">
        <v>-0.22559989999999999</v>
      </c>
      <c r="CY850" s="77">
        <v>-0.85938440000000005</v>
      </c>
      <c r="CZ850" s="77">
        <v>-0.74363270000000004</v>
      </c>
      <c r="DA850" s="77">
        <v>-0.63789810000000002</v>
      </c>
      <c r="DB850" s="77">
        <v>-0.67827539999999997</v>
      </c>
      <c r="DC850" s="77">
        <v>-0.54388800000000004</v>
      </c>
      <c r="DD850" s="77">
        <v>-0.20928740000000001</v>
      </c>
      <c r="DE850" s="77">
        <v>6.6799800000000006E-2</v>
      </c>
      <c r="DF850" s="77">
        <v>3.4373300000000002E-2</v>
      </c>
      <c r="DG850" s="77">
        <v>-0.1339504</v>
      </c>
      <c r="DH850" s="77">
        <v>2.35251E-2</v>
      </c>
      <c r="DI850" s="77">
        <v>0.3317948</v>
      </c>
      <c r="DJ850" s="77">
        <v>0.14797840000000001</v>
      </c>
      <c r="DK850" s="77">
        <v>-1.13528E-2</v>
      </c>
      <c r="DL850" s="77">
        <v>-6.6169000000000002E-3</v>
      </c>
      <c r="DM850" s="77">
        <v>6.1558099999999998E-2</v>
      </c>
      <c r="DN850" s="77">
        <v>0.38607550000000002</v>
      </c>
      <c r="DO850" s="77">
        <v>1.2254400000000001</v>
      </c>
      <c r="DP850" s="77">
        <v>0.55943790000000004</v>
      </c>
      <c r="DQ850" s="77">
        <v>0.5121947</v>
      </c>
      <c r="DR850" s="77">
        <v>0.9694585</v>
      </c>
      <c r="DS850" s="77">
        <v>1.3062750000000001</v>
      </c>
      <c r="DT850" s="77">
        <v>0.95750290000000005</v>
      </c>
      <c r="DU850" s="77">
        <v>0.56639220000000001</v>
      </c>
      <c r="DV850" s="77">
        <v>-0.1232949</v>
      </c>
      <c r="DW850" s="77">
        <v>-0.4451831</v>
      </c>
      <c r="DX850" s="77">
        <v>-0.2497751</v>
      </c>
      <c r="DY850" s="77">
        <v>-0.15143699999999999</v>
      </c>
      <c r="DZ850" s="77">
        <v>-0.16340379999999999</v>
      </c>
      <c r="EA850" s="77">
        <v>4.0965999999999997E-3</v>
      </c>
      <c r="EB850" s="77">
        <v>0.1511904</v>
      </c>
      <c r="EC850" s="77">
        <v>0.13217989999999999</v>
      </c>
      <c r="ED850" s="77">
        <v>0.1048485</v>
      </c>
      <c r="EE850" s="77">
        <v>5.6109100000000002E-2</v>
      </c>
      <c r="EF850" s="77">
        <v>0.20161879999999999</v>
      </c>
      <c r="EG850" s="77">
        <v>0.58854870000000004</v>
      </c>
      <c r="EH850" s="77">
        <v>0.3176234</v>
      </c>
      <c r="EI850" s="77">
        <v>0.1737078</v>
      </c>
      <c r="EJ850" s="77">
        <v>0.22048480000000001</v>
      </c>
      <c r="EK850" s="77">
        <v>0.3927041</v>
      </c>
      <c r="EL850" s="77">
        <v>0.71187860000000003</v>
      </c>
      <c r="EM850" s="77">
        <v>1.5750310000000001</v>
      </c>
      <c r="EN850" s="77">
        <v>0.87125600000000003</v>
      </c>
      <c r="EO850" s="77">
        <v>0.89933059999999998</v>
      </c>
      <c r="EP850" s="77">
        <v>1.421994</v>
      </c>
      <c r="EQ850" s="77">
        <v>1.8251740000000001</v>
      </c>
      <c r="ER850" s="77">
        <v>1.344117</v>
      </c>
      <c r="ES850" s="77">
        <v>0.8698323</v>
      </c>
      <c r="ET850" s="77">
        <v>2.4417299999999999E-2</v>
      </c>
      <c r="EU850" s="77">
        <v>56.974339999999998</v>
      </c>
      <c r="EV850" s="77">
        <v>52.987169999999999</v>
      </c>
      <c r="EW850" s="77">
        <v>50.987169999999999</v>
      </c>
      <c r="EX850" s="77">
        <v>49.99145</v>
      </c>
      <c r="EY850" s="77">
        <v>49.987169999999999</v>
      </c>
      <c r="EZ850" s="77">
        <v>48.995719999999999</v>
      </c>
      <c r="FA850" s="77">
        <v>47.99145</v>
      </c>
      <c r="FB850" s="77">
        <v>60.970059999999997</v>
      </c>
      <c r="FC850" s="77">
        <v>73.970060000000004</v>
      </c>
      <c r="FD850" s="77">
        <v>83.982889999999998</v>
      </c>
      <c r="FE850" s="77">
        <v>89.987170000000006</v>
      </c>
      <c r="FF850" s="77">
        <v>90.987170000000006</v>
      </c>
      <c r="FG850" s="77">
        <v>93.982889999999998</v>
      </c>
      <c r="FH850" s="77">
        <v>94.987170000000006</v>
      </c>
      <c r="FI850" s="77">
        <v>93.995720000000006</v>
      </c>
      <c r="FJ850" s="77">
        <v>94.00855</v>
      </c>
      <c r="FK850" s="77">
        <v>92.995720000000006</v>
      </c>
      <c r="FL850" s="77">
        <v>89</v>
      </c>
      <c r="FM850" s="77">
        <v>86</v>
      </c>
      <c r="FN850" s="77">
        <v>82.004279999999994</v>
      </c>
      <c r="FO850" s="77">
        <v>72.995720000000006</v>
      </c>
      <c r="FP850" s="77">
        <v>66.004279999999994</v>
      </c>
      <c r="FQ850" s="77">
        <v>59.995719999999999</v>
      </c>
      <c r="FR850" s="77">
        <v>56.995719999999999</v>
      </c>
      <c r="FS850" s="77">
        <v>3.8161830000000001</v>
      </c>
      <c r="FT850" s="77">
        <v>0.16712650000000001</v>
      </c>
      <c r="FU850" s="77">
        <v>0.39709250000000001</v>
      </c>
    </row>
    <row r="851" spans="1:177" x14ac:dyDescent="0.25">
      <c r="A851" t="s">
        <v>226</v>
      </c>
      <c r="B851" t="s">
        <v>199</v>
      </c>
      <c r="C851" t="s">
        <v>272</v>
      </c>
      <c r="D851" s="30" t="s">
        <v>249</v>
      </c>
      <c r="E851" t="s">
        <v>219</v>
      </c>
      <c r="F851" s="78">
        <v>2943</v>
      </c>
      <c r="G851" s="77">
        <v>1.8963159999999999</v>
      </c>
      <c r="H851" s="77">
        <v>1.0263150000000001</v>
      </c>
      <c r="I851" s="77">
        <v>0.91384790000000005</v>
      </c>
      <c r="J851" s="77">
        <v>1.006983</v>
      </c>
      <c r="K851" s="77">
        <v>0.93253180000000002</v>
      </c>
      <c r="L851" s="77">
        <v>1.1978629999999999</v>
      </c>
      <c r="M851" s="77">
        <v>1.518586</v>
      </c>
      <c r="N851" s="77">
        <v>0.55518730000000005</v>
      </c>
      <c r="O851" s="77">
        <v>-0.9641961</v>
      </c>
      <c r="P851" s="77">
        <v>-1.8567689999999999</v>
      </c>
      <c r="Q851" s="77">
        <v>-2.212618</v>
      </c>
      <c r="R851" s="77">
        <v>-2.4154520000000002</v>
      </c>
      <c r="S851" s="77">
        <v>-2.4580229999999998</v>
      </c>
      <c r="T851" s="77">
        <v>-1.302308</v>
      </c>
      <c r="U851" s="77">
        <v>-1.6802919999999999</v>
      </c>
      <c r="V851" s="77">
        <v>-0.97188450000000004</v>
      </c>
      <c r="W851" s="77">
        <v>-0.24125650000000001</v>
      </c>
      <c r="X851" s="77">
        <v>1.017058</v>
      </c>
      <c r="Y851" s="77">
        <v>1.77962</v>
      </c>
      <c r="Z851" s="77">
        <v>2.1369359999999999</v>
      </c>
      <c r="AA851" s="77">
        <v>1.8322940000000001</v>
      </c>
      <c r="AB851" s="77">
        <v>1.6698219999999999</v>
      </c>
      <c r="AC851" s="77">
        <v>1.3380730000000001</v>
      </c>
      <c r="AD851" s="77">
        <v>1.315207</v>
      </c>
      <c r="AE851" s="77">
        <v>-1.0538670000000001</v>
      </c>
      <c r="AF851" s="77">
        <v>-1.800934</v>
      </c>
      <c r="AG851" s="77">
        <v>-1.780907</v>
      </c>
      <c r="AH851" s="77">
        <v>-1.0163930000000001</v>
      </c>
      <c r="AI851" s="77">
        <v>-0.72882170000000002</v>
      </c>
      <c r="AJ851" s="77">
        <v>-0.17803279999999999</v>
      </c>
      <c r="AK851" s="77">
        <v>0.10699019999999999</v>
      </c>
      <c r="AL851" s="77">
        <v>-0.1989081</v>
      </c>
      <c r="AM851" s="77">
        <v>-0.47822439999999999</v>
      </c>
      <c r="AN851" s="77">
        <v>-0.57864680000000002</v>
      </c>
      <c r="AO851" s="77">
        <v>-0.1195616</v>
      </c>
      <c r="AP851" s="77">
        <v>-6.0592899999999998E-2</v>
      </c>
      <c r="AQ851" s="77">
        <v>-6.0025799999999997E-2</v>
      </c>
      <c r="AR851" s="77">
        <v>-7.7533999999999997E-3</v>
      </c>
      <c r="AS851" s="77">
        <v>-0.28272710000000001</v>
      </c>
      <c r="AT851" s="77">
        <v>-0.21429770000000001</v>
      </c>
      <c r="AU851" s="77">
        <v>-0.38509169999999998</v>
      </c>
      <c r="AV851" s="77">
        <v>-0.39871060000000003</v>
      </c>
      <c r="AW851" s="77">
        <v>-9.0978400000000001E-2</v>
      </c>
      <c r="AX851" s="77">
        <v>-4.5785899999999997E-2</v>
      </c>
      <c r="AY851" s="77">
        <v>-0.1351127</v>
      </c>
      <c r="AZ851" s="77">
        <v>-0.30973070000000003</v>
      </c>
      <c r="BA851" s="77">
        <v>-0.62960159999999998</v>
      </c>
      <c r="BB851" s="77">
        <v>-0.50582070000000001</v>
      </c>
      <c r="BC851" s="77">
        <v>-0.55589040000000001</v>
      </c>
      <c r="BD851" s="77">
        <v>-1.3083260000000001</v>
      </c>
      <c r="BE851" s="77">
        <v>-1.2127730000000001</v>
      </c>
      <c r="BF851" s="77">
        <v>-0.70386130000000002</v>
      </c>
      <c r="BG851" s="77">
        <v>-0.49272349999999998</v>
      </c>
      <c r="BH851" s="77">
        <v>-4.3818799999999998E-2</v>
      </c>
      <c r="BI851" s="77">
        <v>0.26323010000000002</v>
      </c>
      <c r="BJ851" s="77">
        <v>1.08588E-2</v>
      </c>
      <c r="BK851" s="77">
        <v>-0.25342340000000002</v>
      </c>
      <c r="BL851" s="77">
        <v>-0.2873501</v>
      </c>
      <c r="BM851" s="77">
        <v>0.18931519999999999</v>
      </c>
      <c r="BN851" s="77">
        <v>0.29022239999999999</v>
      </c>
      <c r="BO851" s="77">
        <v>0.1729009</v>
      </c>
      <c r="BP851" s="77">
        <v>0.30098540000000001</v>
      </c>
      <c r="BQ851" s="77">
        <v>-5.3058899999999999E-2</v>
      </c>
      <c r="BR851" s="77">
        <v>2.7088000000000001E-2</v>
      </c>
      <c r="BS851" s="77">
        <v>-0.2181727</v>
      </c>
      <c r="BT851" s="77">
        <v>-0.20048440000000001</v>
      </c>
      <c r="BU851" s="77">
        <v>7.5593300000000002E-2</v>
      </c>
      <c r="BV851" s="77">
        <v>0.28093079999999998</v>
      </c>
      <c r="BW851" s="77">
        <v>6.2879000000000004E-2</v>
      </c>
      <c r="BX851" s="77">
        <v>-8.0133700000000002E-2</v>
      </c>
      <c r="BY851" s="77">
        <v>-0.33080939999999998</v>
      </c>
      <c r="BZ851" s="77">
        <v>-0.21826870000000001</v>
      </c>
      <c r="CA851" s="77">
        <v>-0.2109934</v>
      </c>
      <c r="CB851" s="77">
        <v>-0.96714690000000003</v>
      </c>
      <c r="CC851" s="77">
        <v>-0.81928500000000004</v>
      </c>
      <c r="CD851" s="77">
        <v>-0.48740299999999998</v>
      </c>
      <c r="CE851" s="77">
        <v>-0.32920270000000001</v>
      </c>
      <c r="CF851" s="77">
        <v>4.9137399999999998E-2</v>
      </c>
      <c r="CG851" s="77">
        <v>0.37144139999999998</v>
      </c>
      <c r="CH851" s="77">
        <v>0.1561427</v>
      </c>
      <c r="CI851" s="77">
        <v>-9.7726900000000005E-2</v>
      </c>
      <c r="CJ851" s="77">
        <v>-8.5598900000000006E-2</v>
      </c>
      <c r="CK851" s="77">
        <v>0.4032423</v>
      </c>
      <c r="CL851" s="77">
        <v>0.533196</v>
      </c>
      <c r="CM851" s="77">
        <v>0.3342252</v>
      </c>
      <c r="CN851" s="77">
        <v>0.51481690000000002</v>
      </c>
      <c r="CO851" s="77">
        <v>0.1060087</v>
      </c>
      <c r="CP851" s="77">
        <v>0.194271</v>
      </c>
      <c r="CQ851" s="77">
        <v>-0.1025652</v>
      </c>
      <c r="CR851" s="77">
        <v>-6.3193399999999997E-2</v>
      </c>
      <c r="CS851" s="77">
        <v>0.1909603</v>
      </c>
      <c r="CT851" s="77">
        <v>0.50721369999999999</v>
      </c>
      <c r="CU851" s="77">
        <v>0.2000075</v>
      </c>
      <c r="CV851" s="77">
        <v>7.8884499999999996E-2</v>
      </c>
      <c r="CW851" s="77">
        <v>-0.1238668</v>
      </c>
      <c r="CX851" s="77">
        <v>-1.9111E-2</v>
      </c>
      <c r="CY851" s="77">
        <v>0.13390360000000001</v>
      </c>
      <c r="CZ851" s="77">
        <v>-0.62596799999999997</v>
      </c>
      <c r="DA851" s="77">
        <v>-0.42579709999999998</v>
      </c>
      <c r="DB851" s="77">
        <v>-0.27094469999999998</v>
      </c>
      <c r="DC851" s="77">
        <v>-0.16568179999999999</v>
      </c>
      <c r="DD851" s="77">
        <v>0.14209350000000001</v>
      </c>
      <c r="DE851" s="77">
        <v>0.47965259999999998</v>
      </c>
      <c r="DF851" s="77">
        <v>0.30142669999999999</v>
      </c>
      <c r="DG851" s="77">
        <v>5.7969600000000003E-2</v>
      </c>
      <c r="DH851" s="77">
        <v>0.1161522</v>
      </c>
      <c r="DI851" s="77">
        <v>0.61716939999999998</v>
      </c>
      <c r="DJ851" s="77">
        <v>0.77616949999999996</v>
      </c>
      <c r="DK851" s="77">
        <v>0.49554949999999998</v>
      </c>
      <c r="DL851" s="77">
        <v>0.72864839999999997</v>
      </c>
      <c r="DM851" s="77">
        <v>0.26507619999999998</v>
      </c>
      <c r="DN851" s="77">
        <v>0.361454</v>
      </c>
      <c r="DO851" s="77">
        <v>1.30423E-2</v>
      </c>
      <c r="DP851" s="77">
        <v>7.4097499999999997E-2</v>
      </c>
      <c r="DQ851" s="77">
        <v>0.30632730000000002</v>
      </c>
      <c r="DR851" s="77">
        <v>0.7334967</v>
      </c>
      <c r="DS851" s="77">
        <v>0.33713589999999999</v>
      </c>
      <c r="DT851" s="77">
        <v>0.23790269999999999</v>
      </c>
      <c r="DU851" s="77">
        <v>8.3075800000000005E-2</v>
      </c>
      <c r="DV851" s="77">
        <v>0.1800466</v>
      </c>
      <c r="DW851" s="77">
        <v>0.6318802</v>
      </c>
      <c r="DX851" s="77">
        <v>-0.13336000000000001</v>
      </c>
      <c r="DY851" s="77">
        <v>0.14233699999999999</v>
      </c>
      <c r="DZ851" s="77">
        <v>4.1586600000000001E-2</v>
      </c>
      <c r="EA851" s="77">
        <v>7.0416400000000004E-2</v>
      </c>
      <c r="EB851" s="77">
        <v>0.27630749999999998</v>
      </c>
      <c r="EC851" s="77">
        <v>0.63589249999999997</v>
      </c>
      <c r="ED851" s="77">
        <v>0.51119360000000003</v>
      </c>
      <c r="EE851" s="77">
        <v>0.28277059999999998</v>
      </c>
      <c r="EF851" s="77">
        <v>0.4074489</v>
      </c>
      <c r="EG851" s="77">
        <v>0.92604629999999999</v>
      </c>
      <c r="EH851" s="77">
        <v>1.1269849999999999</v>
      </c>
      <c r="EI851" s="77">
        <v>0.72847620000000002</v>
      </c>
      <c r="EJ851" s="77">
        <v>1.0373870000000001</v>
      </c>
      <c r="EK851" s="77">
        <v>0.49474439999999997</v>
      </c>
      <c r="EL851" s="77">
        <v>0.60283980000000004</v>
      </c>
      <c r="EM851" s="77">
        <v>0.17996119999999999</v>
      </c>
      <c r="EN851" s="77">
        <v>0.2723238</v>
      </c>
      <c r="EO851" s="77">
        <v>0.47289900000000001</v>
      </c>
      <c r="EP851" s="77">
        <v>1.0602130000000001</v>
      </c>
      <c r="EQ851" s="77">
        <v>0.53512760000000004</v>
      </c>
      <c r="ER851" s="77">
        <v>0.46749970000000002</v>
      </c>
      <c r="ES851" s="77">
        <v>0.38186799999999999</v>
      </c>
      <c r="ET851" s="77">
        <v>0.46759859999999998</v>
      </c>
      <c r="EU851" s="77">
        <v>48.068649999999998</v>
      </c>
      <c r="EV851" s="77">
        <v>47.287329999999997</v>
      </c>
      <c r="EW851" s="77">
        <v>46.294409999999999</v>
      </c>
      <c r="EX851" s="77">
        <v>46.900210000000001</v>
      </c>
      <c r="EY851" s="77">
        <v>46.368720000000003</v>
      </c>
      <c r="EZ851" s="77">
        <v>47.124560000000002</v>
      </c>
      <c r="FA851" s="77">
        <v>45.363059999999997</v>
      </c>
      <c r="FB851" s="77">
        <v>46.118899999999996</v>
      </c>
      <c r="FC851" s="77">
        <v>49.061570000000003</v>
      </c>
      <c r="FD851" s="77">
        <v>52.618540000000003</v>
      </c>
      <c r="FE851" s="77">
        <v>55.008490000000002</v>
      </c>
      <c r="FF851" s="77">
        <v>54.392780000000002</v>
      </c>
      <c r="FG851" s="77">
        <v>57.467089999999999</v>
      </c>
      <c r="FH851" s="77">
        <v>58.617130000000003</v>
      </c>
      <c r="FI851" s="77">
        <v>55.18967</v>
      </c>
      <c r="FJ851" s="77">
        <v>56.021230000000003</v>
      </c>
      <c r="FK851" s="77">
        <v>56.998579999999997</v>
      </c>
      <c r="FL851" s="77">
        <v>55.621369999999999</v>
      </c>
      <c r="FM851" s="77">
        <v>52.629860000000001</v>
      </c>
      <c r="FN851" s="77">
        <v>48.866950000000003</v>
      </c>
      <c r="FO851" s="77">
        <v>47.491149999999998</v>
      </c>
      <c r="FP851" s="77">
        <v>44.315640000000002</v>
      </c>
      <c r="FQ851" s="77">
        <v>43.704169999999998</v>
      </c>
      <c r="FR851" s="77">
        <v>43.747340000000001</v>
      </c>
      <c r="FS851" s="77">
        <v>3.4673759999999998</v>
      </c>
      <c r="FT851" s="77">
        <v>0.1724849</v>
      </c>
      <c r="FU851" s="77">
        <v>0.19514000000000001</v>
      </c>
    </row>
    <row r="852" spans="1:177" x14ac:dyDescent="0.25">
      <c r="A852" t="s">
        <v>226</v>
      </c>
      <c r="B852" t="s">
        <v>199</v>
      </c>
      <c r="C852" t="s">
        <v>272</v>
      </c>
      <c r="D852" s="30" t="s">
        <v>249</v>
      </c>
      <c r="E852" t="s">
        <v>220</v>
      </c>
      <c r="F852" s="78">
        <v>1803</v>
      </c>
      <c r="G852" s="77">
        <v>1.5625279999999999</v>
      </c>
      <c r="H852" s="77">
        <v>0.86296280000000003</v>
      </c>
      <c r="I852" s="77">
        <v>0.58576890000000004</v>
      </c>
      <c r="J852" s="77">
        <v>1.1059509999999999</v>
      </c>
      <c r="K852" s="77">
        <v>1.2581469999999999</v>
      </c>
      <c r="L852" s="77">
        <v>1.2693460000000001</v>
      </c>
      <c r="M852" s="77">
        <v>1.496699</v>
      </c>
      <c r="N852" s="77">
        <v>0.58962020000000004</v>
      </c>
      <c r="O852" s="77">
        <v>-0.71075969999999999</v>
      </c>
      <c r="P852" s="77">
        <v>-1.359637</v>
      </c>
      <c r="Q852" s="77">
        <v>-2.3859849999999998</v>
      </c>
      <c r="R852" s="77">
        <v>-3.1428229999999999</v>
      </c>
      <c r="S852" s="77">
        <v>-2.9248829999999999</v>
      </c>
      <c r="T852" s="77">
        <v>-1.3098829999999999</v>
      </c>
      <c r="U852" s="77">
        <v>-1.9440770000000001</v>
      </c>
      <c r="V852" s="77">
        <v>-1.17632</v>
      </c>
      <c r="W852" s="77">
        <v>-0.25834390000000002</v>
      </c>
      <c r="X852" s="77">
        <v>0.93672699999999998</v>
      </c>
      <c r="Y852" s="77">
        <v>2.0573649999999999</v>
      </c>
      <c r="Z852" s="77">
        <v>2.0069319999999999</v>
      </c>
      <c r="AA852" s="77">
        <v>1.7510570000000001</v>
      </c>
      <c r="AB852" s="77">
        <v>1.7063109999999999</v>
      </c>
      <c r="AC852" s="77">
        <v>1.4286380000000001</v>
      </c>
      <c r="AD852" s="77">
        <v>0.86186240000000003</v>
      </c>
      <c r="AE852" s="77">
        <v>-1.9504900000000001</v>
      </c>
      <c r="AF852" s="77">
        <v>-2.549302</v>
      </c>
      <c r="AG852" s="77">
        <v>-2.7791860000000002</v>
      </c>
      <c r="AH852" s="77">
        <v>-1.228445</v>
      </c>
      <c r="AI852" s="77">
        <v>-0.28396529999999998</v>
      </c>
      <c r="AJ852" s="77">
        <v>-8.34815E-2</v>
      </c>
      <c r="AK852" s="77">
        <v>8.7641000000000004E-3</v>
      </c>
      <c r="AL852" s="77">
        <v>-0.29377320000000001</v>
      </c>
      <c r="AM852" s="77">
        <v>-0.32531700000000002</v>
      </c>
      <c r="AN852" s="77">
        <v>-0.20935790000000001</v>
      </c>
      <c r="AO852" s="77">
        <v>-0.47274310000000003</v>
      </c>
      <c r="AP852" s="77">
        <v>-0.75405809999999995</v>
      </c>
      <c r="AQ852" s="77">
        <v>-0.1020867</v>
      </c>
      <c r="AR852" s="77">
        <v>0.4010669</v>
      </c>
      <c r="AS852" s="77">
        <v>-0.51581449999999995</v>
      </c>
      <c r="AT852" s="77">
        <v>-0.21033199999999999</v>
      </c>
      <c r="AU852" s="77">
        <v>-0.5723838</v>
      </c>
      <c r="AV852" s="77">
        <v>-0.40295029999999998</v>
      </c>
      <c r="AW852" s="77">
        <v>0.24149660000000001</v>
      </c>
      <c r="AX852" s="77">
        <v>-0.43294280000000002</v>
      </c>
      <c r="AY852" s="77">
        <v>-0.27859719999999999</v>
      </c>
      <c r="AZ852" s="77">
        <v>-0.17423089999999999</v>
      </c>
      <c r="BA852" s="77">
        <v>-0.3363679</v>
      </c>
      <c r="BB852" s="77">
        <v>-1.0517719999999999</v>
      </c>
      <c r="BC852" s="77">
        <v>-1.2023429999999999</v>
      </c>
      <c r="BD852" s="77">
        <v>-1.773611</v>
      </c>
      <c r="BE852" s="77">
        <v>-1.8462430000000001</v>
      </c>
      <c r="BF852" s="77">
        <v>-0.74076900000000001</v>
      </c>
      <c r="BG852" s="77">
        <v>-0.1367766</v>
      </c>
      <c r="BH852" s="77">
        <v>3.4747500000000001E-2</v>
      </c>
      <c r="BI852" s="77">
        <v>0.22482769999999999</v>
      </c>
      <c r="BJ852" s="77">
        <v>1.38274E-2</v>
      </c>
      <c r="BK852" s="77">
        <v>-4.31495E-2</v>
      </c>
      <c r="BL852" s="77">
        <v>0.16542080000000001</v>
      </c>
      <c r="BM852" s="77">
        <v>2.0348499999999999E-2</v>
      </c>
      <c r="BN852" s="77">
        <v>-0.2249496</v>
      </c>
      <c r="BO852" s="77">
        <v>7.7139700000000005E-2</v>
      </c>
      <c r="BP852" s="77">
        <v>0.62295659999999997</v>
      </c>
      <c r="BQ852" s="77">
        <v>-0.187171</v>
      </c>
      <c r="BR852" s="77">
        <v>4.3997000000000001E-2</v>
      </c>
      <c r="BS852" s="77">
        <v>-0.32529520000000001</v>
      </c>
      <c r="BT852" s="77">
        <v>-0.26047579999999998</v>
      </c>
      <c r="BU852" s="77">
        <v>0.34816599999999998</v>
      </c>
      <c r="BV852" s="77">
        <v>8.6890999999999999E-3</v>
      </c>
      <c r="BW852" s="77">
        <v>-6.4793299999999998E-2</v>
      </c>
      <c r="BX852" s="77">
        <v>-9.0153999999999998E-3</v>
      </c>
      <c r="BY852" s="77">
        <v>-0.16504179999999999</v>
      </c>
      <c r="BZ852" s="77">
        <v>-0.7151904</v>
      </c>
      <c r="CA852" s="77">
        <v>-0.68417939999999999</v>
      </c>
      <c r="CB852" s="77">
        <v>-1.2363690000000001</v>
      </c>
      <c r="CC852" s="77">
        <v>-1.200089</v>
      </c>
      <c r="CD852" s="77">
        <v>-0.40300599999999998</v>
      </c>
      <c r="CE852" s="77">
        <v>-3.4834299999999999E-2</v>
      </c>
      <c r="CF852" s="77">
        <v>0.1166326</v>
      </c>
      <c r="CG852" s="77">
        <v>0.37447269999999999</v>
      </c>
      <c r="CH852" s="77">
        <v>0.22687070000000001</v>
      </c>
      <c r="CI852" s="77">
        <v>0.15227889999999999</v>
      </c>
      <c r="CJ852" s="77">
        <v>0.42499150000000002</v>
      </c>
      <c r="CK852" s="77">
        <v>0.36186220000000002</v>
      </c>
      <c r="CL852" s="77">
        <v>0.1415093</v>
      </c>
      <c r="CM852" s="77">
        <v>0.20127129999999999</v>
      </c>
      <c r="CN852" s="77">
        <v>0.77663680000000002</v>
      </c>
      <c r="CO852" s="77">
        <v>4.0446500000000003E-2</v>
      </c>
      <c r="CP852" s="77">
        <v>0.22014449999999999</v>
      </c>
      <c r="CQ852" s="77">
        <v>-0.1541624</v>
      </c>
      <c r="CR852" s="77">
        <v>-0.16179850000000001</v>
      </c>
      <c r="CS852" s="77">
        <v>0.422045</v>
      </c>
      <c r="CT852" s="77">
        <v>0.31456210000000001</v>
      </c>
      <c r="CU852" s="77">
        <v>8.3286499999999999E-2</v>
      </c>
      <c r="CV852" s="77">
        <v>0.1054124</v>
      </c>
      <c r="CW852" s="77">
        <v>-4.6381800000000001E-2</v>
      </c>
      <c r="CX852" s="77">
        <v>-0.48207470000000002</v>
      </c>
      <c r="CY852" s="77">
        <v>-0.16601550000000001</v>
      </c>
      <c r="CZ852" s="77">
        <v>-0.69912759999999996</v>
      </c>
      <c r="DA852" s="77">
        <v>-0.55393579999999998</v>
      </c>
      <c r="DB852" s="77">
        <v>-6.5242900000000006E-2</v>
      </c>
      <c r="DC852" s="77">
        <v>6.7108100000000004E-2</v>
      </c>
      <c r="DD852" s="77">
        <v>0.19851759999999999</v>
      </c>
      <c r="DE852" s="77">
        <v>0.52411779999999997</v>
      </c>
      <c r="DF852" s="77">
        <v>0.43991400000000003</v>
      </c>
      <c r="DG852" s="77">
        <v>0.34770719999999999</v>
      </c>
      <c r="DH852" s="77">
        <v>0.68456209999999995</v>
      </c>
      <c r="DI852" s="77">
        <v>0.70337590000000005</v>
      </c>
      <c r="DJ852" s="77">
        <v>0.50796819999999998</v>
      </c>
      <c r="DK852" s="77">
        <v>0.32540289999999999</v>
      </c>
      <c r="DL852" s="77">
        <v>0.9303169</v>
      </c>
      <c r="DM852" s="77">
        <v>0.26806410000000003</v>
      </c>
      <c r="DN852" s="77">
        <v>0.39629199999999998</v>
      </c>
      <c r="DO852" s="77">
        <v>1.69704E-2</v>
      </c>
      <c r="DP852" s="77">
        <v>-6.3121099999999999E-2</v>
      </c>
      <c r="DQ852" s="77">
        <v>0.49592389999999997</v>
      </c>
      <c r="DR852" s="77">
        <v>0.62043499999999996</v>
      </c>
      <c r="DS852" s="77">
        <v>0.2313664</v>
      </c>
      <c r="DT852" s="77">
        <v>0.21984010000000001</v>
      </c>
      <c r="DU852" s="77">
        <v>7.2278099999999998E-2</v>
      </c>
      <c r="DV852" s="77">
        <v>-0.24895909999999999</v>
      </c>
      <c r="DW852" s="77">
        <v>0.58213099999999995</v>
      </c>
      <c r="DX852" s="77">
        <v>7.6563900000000004E-2</v>
      </c>
      <c r="DY852" s="77">
        <v>0.37900739999999999</v>
      </c>
      <c r="DZ852" s="77">
        <v>0.42243340000000001</v>
      </c>
      <c r="EA852" s="77">
        <v>0.21429670000000001</v>
      </c>
      <c r="EB852" s="77">
        <v>0.31674669999999999</v>
      </c>
      <c r="EC852" s="77">
        <v>0.74018139999999999</v>
      </c>
      <c r="ED852" s="77">
        <v>0.74751469999999998</v>
      </c>
      <c r="EE852" s="77">
        <v>0.62987479999999996</v>
      </c>
      <c r="EF852" s="77">
        <v>1.0593410000000001</v>
      </c>
      <c r="EG852" s="77">
        <v>1.1964680000000001</v>
      </c>
      <c r="EH852" s="77">
        <v>1.037077</v>
      </c>
      <c r="EI852" s="77">
        <v>0.50462929999999995</v>
      </c>
      <c r="EJ852" s="77">
        <v>1.152207</v>
      </c>
      <c r="EK852" s="77">
        <v>0.5967076</v>
      </c>
      <c r="EL852" s="77">
        <v>0.65062109999999995</v>
      </c>
      <c r="EM852" s="77">
        <v>0.26405899999999999</v>
      </c>
      <c r="EN852" s="77">
        <v>7.9353300000000002E-2</v>
      </c>
      <c r="EO852" s="77">
        <v>0.60259339999999995</v>
      </c>
      <c r="EP852" s="77">
        <v>1.0620670000000001</v>
      </c>
      <c r="EQ852" s="77">
        <v>0.44517020000000002</v>
      </c>
      <c r="ER852" s="77">
        <v>0.3850556</v>
      </c>
      <c r="ES852" s="77">
        <v>0.24360419999999999</v>
      </c>
      <c r="ET852" s="77">
        <v>8.7622800000000001E-2</v>
      </c>
      <c r="EU852" s="77">
        <v>50</v>
      </c>
      <c r="EV852" s="77">
        <v>49.981569999999998</v>
      </c>
      <c r="EW852" s="77">
        <v>48.990780000000001</v>
      </c>
      <c r="EX852" s="77">
        <v>49.981569999999998</v>
      </c>
      <c r="EY852" s="77">
        <v>50.990780000000001</v>
      </c>
      <c r="EZ852" s="77">
        <v>50.972349999999999</v>
      </c>
      <c r="FA852" s="77">
        <v>49.981569999999998</v>
      </c>
      <c r="FB852" s="77">
        <v>49.96313</v>
      </c>
      <c r="FC852" s="77">
        <v>50.990780000000001</v>
      </c>
      <c r="FD852" s="77">
        <v>53.018430000000002</v>
      </c>
      <c r="FE852" s="77">
        <v>55.018430000000002</v>
      </c>
      <c r="FF852" s="77">
        <v>54.027650000000001</v>
      </c>
      <c r="FG852" s="77">
        <v>59.03687</v>
      </c>
      <c r="FH852" s="77">
        <v>59.018430000000002</v>
      </c>
      <c r="FI852" s="77">
        <v>54.064520000000002</v>
      </c>
      <c r="FJ852" s="77">
        <v>56.046080000000003</v>
      </c>
      <c r="FK852" s="77">
        <v>57.018430000000002</v>
      </c>
      <c r="FL852" s="77">
        <v>56.027650000000001</v>
      </c>
      <c r="FM852" s="77">
        <v>53.03687</v>
      </c>
      <c r="FN852" s="77">
        <v>50.03687</v>
      </c>
      <c r="FO852" s="77">
        <v>49.046080000000003</v>
      </c>
      <c r="FP852" s="77">
        <v>47.009219999999999</v>
      </c>
      <c r="FQ852" s="77">
        <v>46.018430000000002</v>
      </c>
      <c r="FR852" s="77">
        <v>47.981569999999998</v>
      </c>
      <c r="FS852" s="77">
        <v>4.7542350000000004</v>
      </c>
      <c r="FT852" s="77">
        <v>0.2195068</v>
      </c>
      <c r="FU852" s="77">
        <v>0.25347419999999998</v>
      </c>
    </row>
    <row r="853" spans="1:177" x14ac:dyDescent="0.25">
      <c r="A853" t="s">
        <v>226</v>
      </c>
      <c r="B853" t="s">
        <v>199</v>
      </c>
      <c r="C853" t="s">
        <v>272</v>
      </c>
      <c r="D853" s="30" t="s">
        <v>249</v>
      </c>
      <c r="E853" t="s">
        <v>221</v>
      </c>
      <c r="F853" s="78">
        <v>1140</v>
      </c>
      <c r="G853" s="77">
        <v>2.339458</v>
      </c>
      <c r="H853" s="77">
        <v>1.234934</v>
      </c>
      <c r="I853" s="77">
        <v>1.3631450000000001</v>
      </c>
      <c r="J853" s="77">
        <v>0.86600080000000002</v>
      </c>
      <c r="K853" s="77">
        <v>0.47059469999999998</v>
      </c>
      <c r="L853" s="77">
        <v>1.0959209999999999</v>
      </c>
      <c r="M853" s="77">
        <v>1.55105</v>
      </c>
      <c r="N853" s="77">
        <v>0.51105250000000002</v>
      </c>
      <c r="O853" s="77">
        <v>-1.3190789999999999</v>
      </c>
      <c r="P853" s="77">
        <v>-2.5461999999999998</v>
      </c>
      <c r="Q853" s="77">
        <v>-1.941756</v>
      </c>
      <c r="R853" s="77">
        <v>-1.3302689999999999</v>
      </c>
      <c r="S853" s="77">
        <v>-1.7384010000000001</v>
      </c>
      <c r="T853" s="77">
        <v>-1.2386010000000001</v>
      </c>
      <c r="U853" s="77">
        <v>-1.271325</v>
      </c>
      <c r="V853" s="77">
        <v>-0.64229369999999997</v>
      </c>
      <c r="W853" s="77">
        <v>-0.22515270000000001</v>
      </c>
      <c r="X853" s="77">
        <v>1.122627</v>
      </c>
      <c r="Y853" s="77">
        <v>1.379526</v>
      </c>
      <c r="Z853" s="77">
        <v>2.3036940000000001</v>
      </c>
      <c r="AA853" s="77">
        <v>1.9355960000000001</v>
      </c>
      <c r="AB853" s="77">
        <v>1.614724</v>
      </c>
      <c r="AC853" s="77">
        <v>1.2068779999999999</v>
      </c>
      <c r="AD853" s="77">
        <v>1.946995</v>
      </c>
      <c r="AE853" s="77">
        <v>-0.16010930000000001</v>
      </c>
      <c r="AF853" s="77">
        <v>-1.237517</v>
      </c>
      <c r="AG853" s="77">
        <v>-0.72340519999999997</v>
      </c>
      <c r="AH853" s="77">
        <v>-1.130887</v>
      </c>
      <c r="AI853" s="77">
        <v>-1.573536</v>
      </c>
      <c r="AJ853" s="77">
        <v>-0.49557440000000003</v>
      </c>
      <c r="AK853" s="77">
        <v>-4.4552999999999997E-3</v>
      </c>
      <c r="AL853" s="77">
        <v>-0.34880949999999999</v>
      </c>
      <c r="AM853" s="77">
        <v>-0.99329730000000005</v>
      </c>
      <c r="AN853" s="77">
        <v>-1.126477</v>
      </c>
      <c r="AO853" s="77">
        <v>5.9009100000000002E-2</v>
      </c>
      <c r="AP853" s="77">
        <v>0.40306839999999999</v>
      </c>
      <c r="AQ853" s="77">
        <v>-0.30915120000000001</v>
      </c>
      <c r="AR853" s="77">
        <v>-0.72200350000000002</v>
      </c>
      <c r="AS853" s="77">
        <v>-0.30881740000000002</v>
      </c>
      <c r="AT853" s="77">
        <v>-0.53127800000000003</v>
      </c>
      <c r="AU853" s="77">
        <v>-0.32316400000000001</v>
      </c>
      <c r="AV853" s="77">
        <v>-0.63383619999999996</v>
      </c>
      <c r="AW853" s="77">
        <v>-0.72020960000000001</v>
      </c>
      <c r="AX853" s="77">
        <v>2.36116E-2</v>
      </c>
      <c r="AY853" s="77">
        <v>-0.23431299999999999</v>
      </c>
      <c r="AZ853" s="77">
        <v>-0.8050271</v>
      </c>
      <c r="BA853" s="77">
        <v>-1.3751530000000001</v>
      </c>
      <c r="BB853" s="77">
        <v>2.7104300000000001E-2</v>
      </c>
      <c r="BC853" s="77">
        <v>0.201681</v>
      </c>
      <c r="BD853" s="77">
        <v>-0.85474289999999997</v>
      </c>
      <c r="BE853" s="77">
        <v>-0.46501910000000002</v>
      </c>
      <c r="BF853" s="77">
        <v>-0.82038319999999998</v>
      </c>
      <c r="BG853" s="77">
        <v>-1.081698</v>
      </c>
      <c r="BH853" s="77">
        <v>-0.22971359999999999</v>
      </c>
      <c r="BI853" s="77">
        <v>0.2149461</v>
      </c>
      <c r="BJ853" s="77">
        <v>-0.10924780000000001</v>
      </c>
      <c r="BK853" s="77">
        <v>-0.67091210000000001</v>
      </c>
      <c r="BL853" s="77">
        <v>-0.93400799999999995</v>
      </c>
      <c r="BM853" s="77">
        <v>0.295761</v>
      </c>
      <c r="BN853" s="77">
        <v>0.80259130000000001</v>
      </c>
      <c r="BO853" s="77">
        <v>0.1798766</v>
      </c>
      <c r="BP853" s="77">
        <v>-0.2090554</v>
      </c>
      <c r="BQ853" s="77">
        <v>-1.00681E-2</v>
      </c>
      <c r="BR853" s="77">
        <v>-0.12499830000000001</v>
      </c>
      <c r="BS853" s="77">
        <v>-0.1498147</v>
      </c>
      <c r="BT853" s="77">
        <v>-0.21496670000000001</v>
      </c>
      <c r="BU853" s="77">
        <v>-0.37278929999999999</v>
      </c>
      <c r="BV853" s="77">
        <v>0.46889380000000003</v>
      </c>
      <c r="BW853" s="77">
        <v>0.1189365</v>
      </c>
      <c r="BX853" s="77">
        <v>-0.30478420000000001</v>
      </c>
      <c r="BY853" s="77">
        <v>-0.69991190000000003</v>
      </c>
      <c r="BZ853" s="77">
        <v>0.38276310000000002</v>
      </c>
      <c r="CA853" s="77">
        <v>0.45225589999999999</v>
      </c>
      <c r="CB853" s="77">
        <v>-0.58963500000000002</v>
      </c>
      <c r="CC853" s="77">
        <v>-0.28606160000000003</v>
      </c>
      <c r="CD853" s="77">
        <v>-0.60532949999999996</v>
      </c>
      <c r="CE853" s="77">
        <v>-0.74105220000000005</v>
      </c>
      <c r="CF853" s="77">
        <v>-4.5579300000000003E-2</v>
      </c>
      <c r="CG853" s="77">
        <v>0.36690279999999997</v>
      </c>
      <c r="CH853" s="77">
        <v>5.6671800000000001E-2</v>
      </c>
      <c r="CI853" s="77">
        <v>-0.4476292</v>
      </c>
      <c r="CJ853" s="77">
        <v>-0.80070479999999999</v>
      </c>
      <c r="CK853" s="77">
        <v>0.4597347</v>
      </c>
      <c r="CL853" s="77">
        <v>1.0792999999999999</v>
      </c>
      <c r="CM853" s="77">
        <v>0.51857580000000003</v>
      </c>
      <c r="CN853" s="77">
        <v>0.1462109</v>
      </c>
      <c r="CO853" s="77">
        <v>0.19684479999999999</v>
      </c>
      <c r="CP853" s="77">
        <v>0.1563898</v>
      </c>
      <c r="CQ853" s="77">
        <v>-2.9753600000000002E-2</v>
      </c>
      <c r="CR853" s="77">
        <v>7.5141100000000002E-2</v>
      </c>
      <c r="CS853" s="77">
        <v>-0.13216700000000001</v>
      </c>
      <c r="CT853" s="77">
        <v>0.77729490000000001</v>
      </c>
      <c r="CU853" s="77">
        <v>0.36359599999999997</v>
      </c>
      <c r="CV853" s="77">
        <v>4.1682499999999997E-2</v>
      </c>
      <c r="CW853" s="77">
        <v>-0.23224159999999999</v>
      </c>
      <c r="CX853" s="77">
        <v>0.62909130000000002</v>
      </c>
      <c r="CY853" s="77">
        <v>0.70283090000000004</v>
      </c>
      <c r="CZ853" s="77">
        <v>-0.32452720000000002</v>
      </c>
      <c r="DA853" s="77">
        <v>-0.1071042</v>
      </c>
      <c r="DB853" s="77">
        <v>-0.3902757</v>
      </c>
      <c r="DC853" s="77">
        <v>-0.4004066</v>
      </c>
      <c r="DD853" s="77">
        <v>0.13855500000000001</v>
      </c>
      <c r="DE853" s="77">
        <v>0.51885959999999998</v>
      </c>
      <c r="DF853" s="77">
        <v>0.2225915</v>
      </c>
      <c r="DG853" s="77">
        <v>-0.2243462</v>
      </c>
      <c r="DH853" s="77">
        <v>-0.66740160000000004</v>
      </c>
      <c r="DI853" s="77">
        <v>0.62370829999999999</v>
      </c>
      <c r="DJ853" s="77">
        <v>1.3560080000000001</v>
      </c>
      <c r="DK853" s="77">
        <v>0.85727489999999995</v>
      </c>
      <c r="DL853" s="77">
        <v>0.50147719999999996</v>
      </c>
      <c r="DM853" s="77">
        <v>0.4037577</v>
      </c>
      <c r="DN853" s="77">
        <v>0.43777779999999999</v>
      </c>
      <c r="DO853" s="77">
        <v>9.0307600000000002E-2</v>
      </c>
      <c r="DP853" s="77">
        <v>0.36524879999999998</v>
      </c>
      <c r="DQ853" s="77">
        <v>0.1084553</v>
      </c>
      <c r="DR853" s="77">
        <v>1.085696</v>
      </c>
      <c r="DS853" s="77">
        <v>0.6082554</v>
      </c>
      <c r="DT853" s="77">
        <v>0.38814920000000003</v>
      </c>
      <c r="DU853" s="77">
        <v>0.23542859999999999</v>
      </c>
      <c r="DV853" s="77">
        <v>0.87541939999999996</v>
      </c>
      <c r="DW853" s="77">
        <v>1.064621</v>
      </c>
      <c r="DX853" s="77">
        <v>5.82465E-2</v>
      </c>
      <c r="DY853" s="77">
        <v>0.1512819</v>
      </c>
      <c r="DZ853" s="77">
        <v>-7.9772200000000001E-2</v>
      </c>
      <c r="EA853" s="77">
        <v>9.1431499999999999E-2</v>
      </c>
      <c r="EB853" s="77">
        <v>0.40441569999999999</v>
      </c>
      <c r="EC853" s="77">
        <v>0.7382609</v>
      </c>
      <c r="ED853" s="77">
        <v>0.46215309999999998</v>
      </c>
      <c r="EE853" s="77">
        <v>9.8039000000000001E-2</v>
      </c>
      <c r="EF853" s="77">
        <v>-0.47493289999999999</v>
      </c>
      <c r="EG853" s="77">
        <v>0.86046029999999996</v>
      </c>
      <c r="EH853" s="77">
        <v>1.755531</v>
      </c>
      <c r="EI853" s="77">
        <v>1.346303</v>
      </c>
      <c r="EJ853" s="77">
        <v>1.0144249999999999</v>
      </c>
      <c r="EK853" s="77">
        <v>0.70250710000000005</v>
      </c>
      <c r="EL853" s="77">
        <v>0.84405750000000002</v>
      </c>
      <c r="EM853" s="77">
        <v>0.26365680000000002</v>
      </c>
      <c r="EN853" s="77">
        <v>0.78411839999999999</v>
      </c>
      <c r="EO853" s="77">
        <v>0.45587559999999999</v>
      </c>
      <c r="EP853" s="77">
        <v>1.530978</v>
      </c>
      <c r="EQ853" s="77">
        <v>0.9615049</v>
      </c>
      <c r="ER853" s="77">
        <v>0.88839210000000002</v>
      </c>
      <c r="ES853" s="77">
        <v>0.91067019999999999</v>
      </c>
      <c r="ET853" s="77">
        <v>1.2310779999999999</v>
      </c>
      <c r="EU853" s="77">
        <v>44.992660000000001</v>
      </c>
      <c r="EV853" s="77">
        <v>42.99633</v>
      </c>
      <c r="EW853" s="77">
        <v>42</v>
      </c>
      <c r="EX853" s="77">
        <v>41.992660000000001</v>
      </c>
      <c r="EY853" s="77">
        <v>39.007339999999999</v>
      </c>
      <c r="EZ853" s="77">
        <v>40.99633</v>
      </c>
      <c r="FA853" s="77">
        <v>38.007339999999999</v>
      </c>
      <c r="FB853" s="77">
        <v>39.99633</v>
      </c>
      <c r="FC853" s="77">
        <v>45.988990000000001</v>
      </c>
      <c r="FD853" s="77">
        <v>51.981650000000002</v>
      </c>
      <c r="FE853" s="77">
        <v>54.992660000000001</v>
      </c>
      <c r="FF853" s="77">
        <v>54.974310000000003</v>
      </c>
      <c r="FG853" s="77">
        <v>54.966970000000003</v>
      </c>
      <c r="FH853" s="77">
        <v>57.977980000000002</v>
      </c>
      <c r="FI853" s="77">
        <v>56.981650000000002</v>
      </c>
      <c r="FJ853" s="77">
        <v>55.981650000000002</v>
      </c>
      <c r="FK853" s="77">
        <v>56.966970000000003</v>
      </c>
      <c r="FL853" s="77">
        <v>54.974310000000003</v>
      </c>
      <c r="FM853" s="77">
        <v>51.981650000000002</v>
      </c>
      <c r="FN853" s="77">
        <v>47.00367</v>
      </c>
      <c r="FO853" s="77">
        <v>45.014679999999998</v>
      </c>
      <c r="FP853" s="77">
        <v>40.025689999999997</v>
      </c>
      <c r="FQ853" s="77">
        <v>40.018349999999998</v>
      </c>
      <c r="FR853" s="77">
        <v>37.00367</v>
      </c>
      <c r="FS853" s="77">
        <v>4.9992679999999998</v>
      </c>
      <c r="FT853" s="77">
        <v>0.25680120000000001</v>
      </c>
      <c r="FU853" s="77">
        <v>0.28947030000000001</v>
      </c>
    </row>
    <row r="854" spans="1:177" x14ac:dyDescent="0.25">
      <c r="A854" t="s">
        <v>226</v>
      </c>
      <c r="B854" t="s">
        <v>199</v>
      </c>
      <c r="C854" t="s">
        <v>272</v>
      </c>
      <c r="D854" s="30" t="s">
        <v>250</v>
      </c>
      <c r="E854" t="s">
        <v>219</v>
      </c>
      <c r="F854" s="78">
        <v>3031</v>
      </c>
      <c r="G854" s="77">
        <v>1.9046540000000001</v>
      </c>
      <c r="H854" s="77">
        <v>1.7285999999999999</v>
      </c>
      <c r="I854" s="77">
        <v>1.597966</v>
      </c>
      <c r="J854" s="77">
        <v>1.1472119999999999</v>
      </c>
      <c r="K854" s="77">
        <v>0.83339110000000005</v>
      </c>
      <c r="L854" s="77">
        <v>0.95827320000000005</v>
      </c>
      <c r="M854" s="77">
        <v>0.93690759999999995</v>
      </c>
      <c r="N854" s="77">
        <v>6.3662099999999999E-2</v>
      </c>
      <c r="O854" s="77">
        <v>-0.96576799999999996</v>
      </c>
      <c r="P854" s="77">
        <v>-1.9026270000000001</v>
      </c>
      <c r="Q854" s="77">
        <v>-2.7369080000000001</v>
      </c>
      <c r="R854" s="77">
        <v>-3.1952180000000001</v>
      </c>
      <c r="S854" s="77">
        <v>-3.3262109999999998</v>
      </c>
      <c r="T854" s="77">
        <v>-2.9721929999999999</v>
      </c>
      <c r="U854" s="77">
        <v>-2.7134860000000001</v>
      </c>
      <c r="V854" s="77">
        <v>-1.9904219999999999</v>
      </c>
      <c r="W854" s="77">
        <v>-0.93900819999999996</v>
      </c>
      <c r="X854" s="77">
        <v>0.61344259999999995</v>
      </c>
      <c r="Y854" s="77">
        <v>1.866776</v>
      </c>
      <c r="Z854" s="77">
        <v>2.548403</v>
      </c>
      <c r="AA854" s="77">
        <v>2.511415</v>
      </c>
      <c r="AB854" s="77">
        <v>2.474755</v>
      </c>
      <c r="AC854" s="77">
        <v>1.8166640000000001</v>
      </c>
      <c r="AD854" s="77">
        <v>1.4170290000000001</v>
      </c>
      <c r="AE854" s="77">
        <v>-0.42645630000000001</v>
      </c>
      <c r="AF854" s="77">
        <v>-0.3820211</v>
      </c>
      <c r="AG854" s="77">
        <v>-0.3487362</v>
      </c>
      <c r="AH854" s="77">
        <v>-0.49497550000000001</v>
      </c>
      <c r="AI854" s="77">
        <v>-0.66558949999999995</v>
      </c>
      <c r="AJ854" s="77">
        <v>-0.33149469999999998</v>
      </c>
      <c r="AK854" s="77">
        <v>-8.6981000000000003E-2</v>
      </c>
      <c r="AL854" s="77">
        <v>-0.28659180000000001</v>
      </c>
      <c r="AM854" s="77">
        <v>-0.33562760000000003</v>
      </c>
      <c r="AN854" s="77">
        <v>-0.26987080000000002</v>
      </c>
      <c r="AO854" s="77">
        <v>-0.37454880000000002</v>
      </c>
      <c r="AP854" s="77">
        <v>-0.41663830000000002</v>
      </c>
      <c r="AQ854" s="77">
        <v>-0.50215209999999999</v>
      </c>
      <c r="AR854" s="77">
        <v>-0.24153350000000001</v>
      </c>
      <c r="AS854" s="77">
        <v>-0.3414257</v>
      </c>
      <c r="AT854" s="77">
        <v>-0.48048580000000002</v>
      </c>
      <c r="AU854" s="77">
        <v>-0.51291719999999996</v>
      </c>
      <c r="AV854" s="77">
        <v>-0.21884799999999999</v>
      </c>
      <c r="AW854" s="77">
        <v>-0.1442022</v>
      </c>
      <c r="AX854" s="77">
        <v>0.11289879999999999</v>
      </c>
      <c r="AY854" s="77">
        <v>0.1703839</v>
      </c>
      <c r="AZ854" s="77">
        <v>0.18645390000000001</v>
      </c>
      <c r="BA854" s="77">
        <v>-0.33139410000000002</v>
      </c>
      <c r="BB854" s="77">
        <v>-0.44543490000000002</v>
      </c>
      <c r="BC854" s="77">
        <v>-0.14899100000000001</v>
      </c>
      <c r="BD854" s="77">
        <v>-0.13683909999999999</v>
      </c>
      <c r="BE854" s="77">
        <v>-5.36033E-2</v>
      </c>
      <c r="BF854" s="77">
        <v>-0.26129229999999998</v>
      </c>
      <c r="BG854" s="77">
        <v>-0.40934910000000002</v>
      </c>
      <c r="BH854" s="77">
        <v>-0.13577439999999999</v>
      </c>
      <c r="BI854" s="77">
        <v>5.3969900000000001E-2</v>
      </c>
      <c r="BJ854" s="77">
        <v>-0.17813119999999999</v>
      </c>
      <c r="BK854" s="77">
        <v>-0.22061430000000001</v>
      </c>
      <c r="BL854" s="77">
        <v>-0.12591289999999999</v>
      </c>
      <c r="BM854" s="77">
        <v>-0.1741376</v>
      </c>
      <c r="BN854" s="77">
        <v>-0.24066960000000001</v>
      </c>
      <c r="BO854" s="77">
        <v>-0.2131284</v>
      </c>
      <c r="BP854" s="77">
        <v>-3.5086000000000002E-3</v>
      </c>
      <c r="BQ854" s="77">
        <v>-0.17528089999999999</v>
      </c>
      <c r="BR854" s="77">
        <v>-0.29796489999999998</v>
      </c>
      <c r="BS854" s="77">
        <v>-0.31633119999999998</v>
      </c>
      <c r="BT854" s="77">
        <v>-7.4927900000000006E-2</v>
      </c>
      <c r="BU854" s="77">
        <v>3.5014400000000001E-2</v>
      </c>
      <c r="BV854" s="77">
        <v>0.2772114</v>
      </c>
      <c r="BW854" s="77">
        <v>0.32281169999999998</v>
      </c>
      <c r="BX854" s="77">
        <v>0.37724459999999999</v>
      </c>
      <c r="BY854" s="77">
        <v>-8.87487E-2</v>
      </c>
      <c r="BZ854" s="77">
        <v>-0.2123768</v>
      </c>
      <c r="CA854" s="77">
        <v>4.31806E-2</v>
      </c>
      <c r="CB854" s="77">
        <v>3.2973200000000001E-2</v>
      </c>
      <c r="CC854" s="77">
        <v>0.15080479999999999</v>
      </c>
      <c r="CD854" s="77">
        <v>-9.9444000000000005E-2</v>
      </c>
      <c r="CE854" s="77">
        <v>-0.23187769999999999</v>
      </c>
      <c r="CF854" s="77">
        <v>-2.1910000000000001E-4</v>
      </c>
      <c r="CG854" s="77">
        <v>0.151592</v>
      </c>
      <c r="CH854" s="77">
        <v>-0.1030117</v>
      </c>
      <c r="CI854" s="77">
        <v>-0.14095640000000001</v>
      </c>
      <c r="CJ854" s="77">
        <v>-2.6207999999999999E-2</v>
      </c>
      <c r="CK854" s="77">
        <v>-3.5333400000000001E-2</v>
      </c>
      <c r="CL854" s="77">
        <v>-0.1187942</v>
      </c>
      <c r="CM854" s="77">
        <v>-1.29514E-2</v>
      </c>
      <c r="CN854" s="77">
        <v>0.16134670000000001</v>
      </c>
      <c r="CO854" s="77">
        <v>-6.0209499999999999E-2</v>
      </c>
      <c r="CP854" s="77">
        <v>-0.1715515</v>
      </c>
      <c r="CQ854" s="77">
        <v>-0.18017639999999999</v>
      </c>
      <c r="CR854" s="77">
        <v>2.4750600000000001E-2</v>
      </c>
      <c r="CS854" s="77">
        <v>0.15913930000000001</v>
      </c>
      <c r="CT854" s="77">
        <v>0.39101390000000003</v>
      </c>
      <c r="CU854" s="77">
        <v>0.42838270000000001</v>
      </c>
      <c r="CV854" s="77">
        <v>0.50938570000000005</v>
      </c>
      <c r="CW854" s="77">
        <v>7.9306699999999994E-2</v>
      </c>
      <c r="CX854" s="77">
        <v>-5.0961399999999997E-2</v>
      </c>
      <c r="CY854" s="77">
        <v>0.23535220000000001</v>
      </c>
      <c r="CZ854" s="77">
        <v>0.2027854</v>
      </c>
      <c r="DA854" s="77">
        <v>0.3552128</v>
      </c>
      <c r="DB854" s="77">
        <v>6.2404300000000003E-2</v>
      </c>
      <c r="DC854" s="77">
        <v>-5.4406299999999998E-2</v>
      </c>
      <c r="DD854" s="77">
        <v>0.13533619999999999</v>
      </c>
      <c r="DE854" s="77">
        <v>0.2492142</v>
      </c>
      <c r="DF854" s="77">
        <v>-2.7892199999999999E-2</v>
      </c>
      <c r="DG854" s="77">
        <v>-6.1298499999999999E-2</v>
      </c>
      <c r="DH854" s="77">
        <v>7.3496800000000001E-2</v>
      </c>
      <c r="DI854" s="77">
        <v>0.1034708</v>
      </c>
      <c r="DJ854" s="77">
        <v>3.0812000000000001E-3</v>
      </c>
      <c r="DK854" s="77">
        <v>0.18722559999999999</v>
      </c>
      <c r="DL854" s="77">
        <v>0.32620199999999999</v>
      </c>
      <c r="DM854" s="77">
        <v>5.4861899999999998E-2</v>
      </c>
      <c r="DN854" s="77">
        <v>-4.51381E-2</v>
      </c>
      <c r="DO854" s="77">
        <v>-4.4021600000000001E-2</v>
      </c>
      <c r="DP854" s="77">
        <v>0.1244292</v>
      </c>
      <c r="DQ854" s="77">
        <v>0.28326410000000002</v>
      </c>
      <c r="DR854" s="77">
        <v>0.5048163</v>
      </c>
      <c r="DS854" s="77">
        <v>0.53395360000000003</v>
      </c>
      <c r="DT854" s="77">
        <v>0.64152679999999995</v>
      </c>
      <c r="DU854" s="77">
        <v>0.2473622</v>
      </c>
      <c r="DV854" s="77">
        <v>0.110454</v>
      </c>
      <c r="DW854" s="77">
        <v>0.51281750000000004</v>
      </c>
      <c r="DX854" s="77">
        <v>0.44796740000000002</v>
      </c>
      <c r="DY854" s="77">
        <v>0.65034570000000003</v>
      </c>
      <c r="DZ854" s="77">
        <v>0.2960875</v>
      </c>
      <c r="EA854" s="77">
        <v>0.20183409999999999</v>
      </c>
      <c r="EB854" s="77">
        <v>0.33105649999999998</v>
      </c>
      <c r="EC854" s="77">
        <v>0.39016509999999999</v>
      </c>
      <c r="ED854" s="77">
        <v>8.0568299999999995E-2</v>
      </c>
      <c r="EE854" s="77">
        <v>5.37148E-2</v>
      </c>
      <c r="EF854" s="77">
        <v>0.2174548</v>
      </c>
      <c r="EG854" s="77">
        <v>0.30388199999999999</v>
      </c>
      <c r="EH854" s="77">
        <v>0.17904980000000001</v>
      </c>
      <c r="EI854" s="77">
        <v>0.47624939999999999</v>
      </c>
      <c r="EJ854" s="77">
        <v>0.56422689999999998</v>
      </c>
      <c r="EK854" s="77">
        <v>0.2210067</v>
      </c>
      <c r="EL854" s="77">
        <v>0.1373828</v>
      </c>
      <c r="EM854" s="77">
        <v>0.15256430000000001</v>
      </c>
      <c r="EN854" s="77">
        <v>0.26834930000000001</v>
      </c>
      <c r="EO854" s="77">
        <v>0.46248080000000003</v>
      </c>
      <c r="EP854" s="77">
        <v>0.66912899999999997</v>
      </c>
      <c r="EQ854" s="77">
        <v>0.68638129999999997</v>
      </c>
      <c r="ER854" s="77">
        <v>0.83231750000000004</v>
      </c>
      <c r="ES854" s="77">
        <v>0.49000749999999998</v>
      </c>
      <c r="ET854" s="77">
        <v>0.34351219999999999</v>
      </c>
      <c r="EU854" s="77">
        <v>58.880220000000001</v>
      </c>
      <c r="EV854" s="77">
        <v>56.882959999999997</v>
      </c>
      <c r="EW854" s="77">
        <v>57.476730000000003</v>
      </c>
      <c r="EX854" s="77">
        <v>56.080080000000002</v>
      </c>
      <c r="EY854" s="77">
        <v>57.890140000000002</v>
      </c>
      <c r="EZ854" s="77">
        <v>55.891509999999997</v>
      </c>
      <c r="FA854" s="77">
        <v>55.500340000000001</v>
      </c>
      <c r="FB854" s="77">
        <v>60.657420000000002</v>
      </c>
      <c r="FC854" s="77">
        <v>68.004450000000006</v>
      </c>
      <c r="FD854" s="77">
        <v>76.367900000000006</v>
      </c>
      <c r="FE854" s="77">
        <v>84.361050000000006</v>
      </c>
      <c r="FF854" s="77">
        <v>85.566050000000004</v>
      </c>
      <c r="FG854" s="77">
        <v>87.417180000000002</v>
      </c>
      <c r="FH854" s="77">
        <v>87.99418</v>
      </c>
      <c r="FI854" s="77">
        <v>88.988709999999998</v>
      </c>
      <c r="FJ854" s="77">
        <v>88.598910000000004</v>
      </c>
      <c r="FK854" s="77">
        <v>88.586590000000001</v>
      </c>
      <c r="FL854" s="77">
        <v>87.192670000000007</v>
      </c>
      <c r="FM854" s="77">
        <v>82.596170000000001</v>
      </c>
      <c r="FN854" s="77">
        <v>77.801509999999993</v>
      </c>
      <c r="FO854" s="77">
        <v>69.24915</v>
      </c>
      <c r="FP854" s="77">
        <v>63.316560000000003</v>
      </c>
      <c r="FQ854" s="77">
        <v>62.692680000000003</v>
      </c>
      <c r="FR854" s="77">
        <v>61.305950000000003</v>
      </c>
      <c r="FS854" s="77">
        <v>3.7926039999999999</v>
      </c>
      <c r="FT854" s="77">
        <v>0.1684967</v>
      </c>
      <c r="FU854" s="77">
        <v>0.14766599999999999</v>
      </c>
    </row>
    <row r="855" spans="1:177" x14ac:dyDescent="0.25">
      <c r="A855" t="s">
        <v>226</v>
      </c>
      <c r="B855" t="s">
        <v>199</v>
      </c>
      <c r="C855" t="s">
        <v>272</v>
      </c>
      <c r="D855" s="30" t="s">
        <v>250</v>
      </c>
      <c r="E855" t="s">
        <v>220</v>
      </c>
      <c r="F855" s="78">
        <v>1854</v>
      </c>
      <c r="G855" s="77">
        <v>2.2613620000000001</v>
      </c>
      <c r="H855" s="77">
        <v>2.1286870000000002</v>
      </c>
      <c r="I855" s="77">
        <v>2.106312</v>
      </c>
      <c r="J855" s="77">
        <v>1.6125130000000001</v>
      </c>
      <c r="K855" s="77">
        <v>1.3574170000000001</v>
      </c>
      <c r="L855" s="77">
        <v>1.2032259999999999</v>
      </c>
      <c r="M855" s="77">
        <v>0.98507710000000004</v>
      </c>
      <c r="N855" s="77">
        <v>1.28662E-2</v>
      </c>
      <c r="O855" s="77">
        <v>-1.1844889999999999</v>
      </c>
      <c r="P855" s="77">
        <v>-1.908849</v>
      </c>
      <c r="Q855" s="77">
        <v>-2.8587159999999998</v>
      </c>
      <c r="R855" s="77">
        <v>-3.2373340000000002</v>
      </c>
      <c r="S855" s="77">
        <v>-3.2589830000000002</v>
      </c>
      <c r="T855" s="77">
        <v>-3.022958</v>
      </c>
      <c r="U855" s="77">
        <v>-3.0662440000000002</v>
      </c>
      <c r="V855" s="77">
        <v>-2.272967</v>
      </c>
      <c r="W855" s="77">
        <v>-1.0484869999999999</v>
      </c>
      <c r="X855" s="77">
        <v>0.42731180000000002</v>
      </c>
      <c r="Y855" s="77">
        <v>1.7926</v>
      </c>
      <c r="Z855" s="77">
        <v>2.4884019999999998</v>
      </c>
      <c r="AA855" s="77">
        <v>2.3321139999999998</v>
      </c>
      <c r="AB855" s="77">
        <v>2.209063</v>
      </c>
      <c r="AC855" s="77">
        <v>1.4650259999999999</v>
      </c>
      <c r="AD855" s="77">
        <v>0.95361189999999996</v>
      </c>
      <c r="AE855" s="77">
        <v>-0.2587083</v>
      </c>
      <c r="AF855" s="77">
        <v>-0.16138949999999999</v>
      </c>
      <c r="AG855" s="77">
        <v>-7.8665399999999996E-2</v>
      </c>
      <c r="AH855" s="77">
        <v>-6.1280099999999997E-2</v>
      </c>
      <c r="AI855" s="77">
        <v>-6.1697200000000001E-2</v>
      </c>
      <c r="AJ855" s="77">
        <v>-0.16438040000000001</v>
      </c>
      <c r="AK855" s="77">
        <v>-0.18420239999999999</v>
      </c>
      <c r="AL855" s="77">
        <v>-0.408273</v>
      </c>
      <c r="AM855" s="77">
        <v>-0.58093930000000005</v>
      </c>
      <c r="AN855" s="77">
        <v>-0.36342390000000002</v>
      </c>
      <c r="AO855" s="77">
        <v>-0.64552279999999995</v>
      </c>
      <c r="AP855" s="77">
        <v>-0.4984981</v>
      </c>
      <c r="AQ855" s="77">
        <v>-0.54568340000000004</v>
      </c>
      <c r="AR855" s="77">
        <v>-0.30363950000000001</v>
      </c>
      <c r="AS855" s="77">
        <v>-0.61366900000000002</v>
      </c>
      <c r="AT855" s="77">
        <v>-0.63267300000000004</v>
      </c>
      <c r="AU855" s="77">
        <v>-0.46598410000000001</v>
      </c>
      <c r="AV855" s="77">
        <v>-0.2095505</v>
      </c>
      <c r="AW855" s="77">
        <v>-0.1883193</v>
      </c>
      <c r="AX855" s="77">
        <v>8.0309900000000004E-2</v>
      </c>
      <c r="AY855" s="77">
        <v>4.52428E-2</v>
      </c>
      <c r="AZ855" s="77">
        <v>1.47735E-2</v>
      </c>
      <c r="BA855" s="77">
        <v>-0.94848699999999997</v>
      </c>
      <c r="BB855" s="77">
        <v>-1.1556979999999999</v>
      </c>
      <c r="BC855" s="77">
        <v>0.1235187</v>
      </c>
      <c r="BD855" s="77">
        <v>0.1901419</v>
      </c>
      <c r="BE855" s="77">
        <v>0.35009689999999999</v>
      </c>
      <c r="BF855" s="77">
        <v>0.1956957</v>
      </c>
      <c r="BG855" s="77">
        <v>0.14933460000000001</v>
      </c>
      <c r="BH855" s="77">
        <v>7.3203599999999994E-2</v>
      </c>
      <c r="BI855" s="77">
        <v>3.6944900000000003E-2</v>
      </c>
      <c r="BJ855" s="77">
        <v>-0.2533878</v>
      </c>
      <c r="BK855" s="77">
        <v>-0.43957560000000001</v>
      </c>
      <c r="BL855" s="77">
        <v>-0.16563269999999999</v>
      </c>
      <c r="BM855" s="77">
        <v>-0.32044289999999997</v>
      </c>
      <c r="BN855" s="77">
        <v>-0.22787779999999999</v>
      </c>
      <c r="BO855" s="77">
        <v>-8.5780200000000001E-2</v>
      </c>
      <c r="BP855" s="77">
        <v>7.5995699999999999E-2</v>
      </c>
      <c r="BQ855" s="77">
        <v>-0.3345631</v>
      </c>
      <c r="BR855" s="77">
        <v>-0.3700657</v>
      </c>
      <c r="BS855" s="77">
        <v>-0.19971430000000001</v>
      </c>
      <c r="BT855" s="77">
        <v>-5.0763599999999999E-2</v>
      </c>
      <c r="BU855" s="77">
        <v>4.9446999999999998E-2</v>
      </c>
      <c r="BV855" s="77">
        <v>0.2553108</v>
      </c>
      <c r="BW855" s="77">
        <v>0.1592546</v>
      </c>
      <c r="BX855" s="77">
        <v>0.1359409</v>
      </c>
      <c r="BY855" s="77">
        <v>-0.56686780000000003</v>
      </c>
      <c r="BZ855" s="77">
        <v>-0.78202689999999997</v>
      </c>
      <c r="CA855" s="77">
        <v>0.38824799999999998</v>
      </c>
      <c r="CB855" s="77">
        <v>0.43361149999999998</v>
      </c>
      <c r="CC855" s="77">
        <v>0.64705630000000003</v>
      </c>
      <c r="CD855" s="77">
        <v>0.37367640000000002</v>
      </c>
      <c r="CE855" s="77">
        <v>0.2954946</v>
      </c>
      <c r="CF855" s="77">
        <v>0.23775360000000001</v>
      </c>
      <c r="CG855" s="77">
        <v>0.1901108</v>
      </c>
      <c r="CH855" s="77">
        <v>-0.14611469999999999</v>
      </c>
      <c r="CI855" s="77">
        <v>-0.34166750000000001</v>
      </c>
      <c r="CJ855" s="77">
        <v>-2.8643100000000001E-2</v>
      </c>
      <c r="CK855" s="77">
        <v>-9.5293500000000003E-2</v>
      </c>
      <c r="CL855" s="77">
        <v>-4.0446999999999997E-2</v>
      </c>
      <c r="CM855" s="77">
        <v>0.23274729999999999</v>
      </c>
      <c r="CN855" s="77">
        <v>0.33892990000000001</v>
      </c>
      <c r="CO855" s="77">
        <v>-0.14125509999999999</v>
      </c>
      <c r="CP855" s="77">
        <v>-0.18818470000000001</v>
      </c>
      <c r="CQ855" s="77">
        <v>-1.52966E-2</v>
      </c>
      <c r="CR855" s="77">
        <v>5.9211800000000002E-2</v>
      </c>
      <c r="CS855" s="77">
        <v>0.21412310000000001</v>
      </c>
      <c r="CT855" s="77">
        <v>0.37651590000000001</v>
      </c>
      <c r="CU855" s="77">
        <v>0.23821880000000001</v>
      </c>
      <c r="CV855" s="77">
        <v>0.219861</v>
      </c>
      <c r="CW855" s="77">
        <v>-0.30255939999999998</v>
      </c>
      <c r="CX855" s="77">
        <v>-0.52322340000000001</v>
      </c>
      <c r="CY855" s="77">
        <v>0.65297720000000004</v>
      </c>
      <c r="CZ855" s="77">
        <v>0.67708109999999999</v>
      </c>
      <c r="DA855" s="77">
        <v>0.94401579999999996</v>
      </c>
      <c r="DB855" s="77">
        <v>0.55165710000000001</v>
      </c>
      <c r="DC855" s="77">
        <v>0.44165450000000001</v>
      </c>
      <c r="DD855" s="77">
        <v>0.40230349999999998</v>
      </c>
      <c r="DE855" s="77">
        <v>0.34327669999999999</v>
      </c>
      <c r="DF855" s="77">
        <v>-3.88417E-2</v>
      </c>
      <c r="DG855" s="77">
        <v>-0.24375949999999999</v>
      </c>
      <c r="DH855" s="77">
        <v>0.1083465</v>
      </c>
      <c r="DI855" s="77">
        <v>0.12985579999999999</v>
      </c>
      <c r="DJ855" s="77">
        <v>0.1469838</v>
      </c>
      <c r="DK855" s="77">
        <v>0.55127490000000001</v>
      </c>
      <c r="DL855" s="77">
        <v>0.60186410000000001</v>
      </c>
      <c r="DM855" s="77">
        <v>5.2052800000000003E-2</v>
      </c>
      <c r="DN855" s="77">
        <v>-6.3038E-3</v>
      </c>
      <c r="DO855" s="77">
        <v>0.1691211</v>
      </c>
      <c r="DP855" s="77">
        <v>0.16918710000000001</v>
      </c>
      <c r="DQ855" s="77">
        <v>0.37879930000000001</v>
      </c>
      <c r="DR855" s="77">
        <v>0.49772090000000002</v>
      </c>
      <c r="DS855" s="77">
        <v>0.31718299999999999</v>
      </c>
      <c r="DT855" s="77">
        <v>0.30378119999999997</v>
      </c>
      <c r="DU855" s="77">
        <v>-3.8251E-2</v>
      </c>
      <c r="DV855" s="77">
        <v>-0.26441989999999999</v>
      </c>
      <c r="DW855" s="77">
        <v>1.035204</v>
      </c>
      <c r="DX855" s="77">
        <v>1.0286120000000001</v>
      </c>
      <c r="DY855" s="77">
        <v>1.3727780000000001</v>
      </c>
      <c r="DZ855" s="77">
        <v>0.80863300000000005</v>
      </c>
      <c r="EA855" s="77">
        <v>0.6526864</v>
      </c>
      <c r="EB855" s="77">
        <v>0.63988750000000005</v>
      </c>
      <c r="EC855" s="77">
        <v>0.56442400000000004</v>
      </c>
      <c r="ED855" s="77">
        <v>0.11604349999999999</v>
      </c>
      <c r="EE855" s="77">
        <v>-0.10239570000000001</v>
      </c>
      <c r="EF855" s="77">
        <v>0.30613770000000001</v>
      </c>
      <c r="EG855" s="77">
        <v>0.4549358</v>
      </c>
      <c r="EH855" s="77">
        <v>0.41760409999999998</v>
      </c>
      <c r="EI855" s="77">
        <v>1.0111779999999999</v>
      </c>
      <c r="EJ855" s="77">
        <v>0.98149929999999996</v>
      </c>
      <c r="EK855" s="77">
        <v>0.33115879999999998</v>
      </c>
      <c r="EL855" s="77">
        <v>0.25630350000000002</v>
      </c>
      <c r="EM855" s="77">
        <v>0.43539090000000003</v>
      </c>
      <c r="EN855" s="77">
        <v>0.32797409999999999</v>
      </c>
      <c r="EO855" s="77">
        <v>0.61656560000000005</v>
      </c>
      <c r="EP855" s="77">
        <v>0.67272180000000004</v>
      </c>
      <c r="EQ855" s="77">
        <v>0.43119469999999999</v>
      </c>
      <c r="ER855" s="77">
        <v>0.42494850000000001</v>
      </c>
      <c r="ES855" s="77">
        <v>0.34336830000000002</v>
      </c>
      <c r="ET855" s="77">
        <v>0.1092513</v>
      </c>
      <c r="EU855" s="77">
        <v>62.017989999999998</v>
      </c>
      <c r="EV855" s="77">
        <v>60.026980000000002</v>
      </c>
      <c r="EW855" s="77">
        <v>61</v>
      </c>
      <c r="EX855" s="77">
        <v>59.991</v>
      </c>
      <c r="EY855" s="77">
        <v>62.964019999999998</v>
      </c>
      <c r="EZ855" s="77">
        <v>60.964019999999998</v>
      </c>
      <c r="FA855" s="77">
        <v>60.964019999999998</v>
      </c>
      <c r="FB855" s="77">
        <v>64.946039999999996</v>
      </c>
      <c r="FC855" s="77">
        <v>69.937039999999996</v>
      </c>
      <c r="FD855" s="77">
        <v>75.964029999999994</v>
      </c>
      <c r="FE855" s="77">
        <v>83.955029999999994</v>
      </c>
      <c r="FF855" s="77">
        <v>84</v>
      </c>
      <c r="FG855" s="77">
        <v>87.035970000000006</v>
      </c>
      <c r="FH855" s="77">
        <v>86.062960000000004</v>
      </c>
      <c r="FI855" s="77">
        <v>87.053960000000004</v>
      </c>
      <c r="FJ855" s="77">
        <v>87.053960000000004</v>
      </c>
      <c r="FK855" s="77">
        <v>87.035970000000006</v>
      </c>
      <c r="FL855" s="77">
        <v>86.026989999999998</v>
      </c>
      <c r="FM855" s="77">
        <v>81.044970000000006</v>
      </c>
      <c r="FN855" s="77">
        <v>77.026989999999998</v>
      </c>
      <c r="FO855" s="77">
        <v>70.035970000000006</v>
      </c>
      <c r="FP855" s="77">
        <v>66.080950000000001</v>
      </c>
      <c r="FQ855" s="77">
        <v>65.062960000000004</v>
      </c>
      <c r="FR855" s="77">
        <v>66</v>
      </c>
      <c r="FS855" s="77">
        <v>5.8635229999999998</v>
      </c>
      <c r="FT855" s="77">
        <v>0.27096629999999999</v>
      </c>
      <c r="FU855" s="77">
        <v>0.1777215</v>
      </c>
    </row>
    <row r="856" spans="1:177" x14ac:dyDescent="0.25">
      <c r="A856" t="s">
        <v>226</v>
      </c>
      <c r="B856" t="s">
        <v>199</v>
      </c>
      <c r="C856" t="s">
        <v>272</v>
      </c>
      <c r="D856" s="30" t="s">
        <v>250</v>
      </c>
      <c r="E856" t="s">
        <v>221</v>
      </c>
      <c r="F856" s="78">
        <v>1177</v>
      </c>
      <c r="G856" s="77">
        <v>1.4301980000000001</v>
      </c>
      <c r="H856" s="77">
        <v>1.2046790000000001</v>
      </c>
      <c r="I856" s="77">
        <v>0.94529620000000003</v>
      </c>
      <c r="J856" s="77">
        <v>0.55583720000000003</v>
      </c>
      <c r="K856" s="77">
        <v>0.15517629999999999</v>
      </c>
      <c r="L856" s="77">
        <v>0.63837600000000005</v>
      </c>
      <c r="M856" s="77">
        <v>0.87885990000000003</v>
      </c>
      <c r="N856" s="77">
        <v>0.141795</v>
      </c>
      <c r="O856" s="77">
        <v>-0.66809540000000001</v>
      </c>
      <c r="P856" s="77">
        <v>-1.9250659999999999</v>
      </c>
      <c r="Q856" s="77">
        <v>-2.594204</v>
      </c>
      <c r="R856" s="77">
        <v>-3.0378790000000002</v>
      </c>
      <c r="S856" s="77">
        <v>-3.379864</v>
      </c>
      <c r="T856" s="77">
        <v>-2.8516599999999999</v>
      </c>
      <c r="U856" s="77">
        <v>-2.1378699999999999</v>
      </c>
      <c r="V856" s="77">
        <v>-1.5195259999999999</v>
      </c>
      <c r="W856" s="77">
        <v>-0.68172969999999999</v>
      </c>
      <c r="X856" s="77">
        <v>0.95734359999999996</v>
      </c>
      <c r="Y856" s="77">
        <v>2.0357210000000001</v>
      </c>
      <c r="Z856" s="77">
        <v>2.6611370000000001</v>
      </c>
      <c r="AA856" s="77">
        <v>2.7596080000000001</v>
      </c>
      <c r="AB856" s="77">
        <v>2.8236880000000002</v>
      </c>
      <c r="AC856" s="77">
        <v>2.2686449999999998</v>
      </c>
      <c r="AD856" s="77">
        <v>2.0222869999999999</v>
      </c>
      <c r="AE856" s="77">
        <v>-0.94623550000000001</v>
      </c>
      <c r="AF856" s="77">
        <v>-0.88418870000000005</v>
      </c>
      <c r="AG856" s="77">
        <v>-0.8576975</v>
      </c>
      <c r="AH856" s="77">
        <v>-1.2204600000000001</v>
      </c>
      <c r="AI856" s="77">
        <v>-1.638639</v>
      </c>
      <c r="AJ856" s="77">
        <v>-0.79602660000000003</v>
      </c>
      <c r="AK856" s="77">
        <v>-0.1343838</v>
      </c>
      <c r="AL856" s="77">
        <v>-0.30021599999999998</v>
      </c>
      <c r="AM856" s="77">
        <v>-0.22775090000000001</v>
      </c>
      <c r="AN856" s="77">
        <v>-0.42166320000000002</v>
      </c>
      <c r="AO856" s="77">
        <v>-0.3220963</v>
      </c>
      <c r="AP856" s="77">
        <v>-0.40829680000000002</v>
      </c>
      <c r="AQ856" s="77">
        <v>-0.64142940000000004</v>
      </c>
      <c r="AR856" s="77">
        <v>-0.35460049999999999</v>
      </c>
      <c r="AS856" s="77">
        <v>-0.17641709999999999</v>
      </c>
      <c r="AT856" s="77">
        <v>-0.51848989999999995</v>
      </c>
      <c r="AU856" s="77">
        <v>-0.75994150000000005</v>
      </c>
      <c r="AV856" s="77">
        <v>-0.38514530000000002</v>
      </c>
      <c r="AW856" s="77">
        <v>-0.3188513</v>
      </c>
      <c r="AX856" s="77">
        <v>-7.4216099999999993E-2</v>
      </c>
      <c r="AY856" s="77">
        <v>0.2023491</v>
      </c>
      <c r="AZ856" s="77">
        <v>0.26754830000000002</v>
      </c>
      <c r="BA856" s="77">
        <v>0.22727510000000001</v>
      </c>
      <c r="BB856" s="77">
        <v>0.37554029999999999</v>
      </c>
      <c r="BC856" s="77">
        <v>-0.62692049999999999</v>
      </c>
      <c r="BD856" s="77">
        <v>-0.64783610000000003</v>
      </c>
      <c r="BE856" s="77">
        <v>-0.63159339999999997</v>
      </c>
      <c r="BF856" s="77">
        <v>-0.91335750000000004</v>
      </c>
      <c r="BG856" s="77">
        <v>-1.2110989999999999</v>
      </c>
      <c r="BH856" s="77">
        <v>-0.50846270000000005</v>
      </c>
      <c r="BI856" s="77">
        <v>9.2242000000000001E-3</v>
      </c>
      <c r="BJ856" s="77">
        <v>-0.1453604</v>
      </c>
      <c r="BK856" s="77">
        <v>-1.9205300000000002E-2</v>
      </c>
      <c r="BL856" s="77">
        <v>-0.20715069999999999</v>
      </c>
      <c r="BM856" s="77">
        <v>-0.12694179999999999</v>
      </c>
      <c r="BN856" s="77">
        <v>-0.25534370000000001</v>
      </c>
      <c r="BO856" s="77">
        <v>-0.46759050000000002</v>
      </c>
      <c r="BP856" s="77">
        <v>-0.1893861</v>
      </c>
      <c r="BQ856" s="77">
        <v>-1.7311199999999999E-2</v>
      </c>
      <c r="BR856" s="77">
        <v>-0.27929749999999998</v>
      </c>
      <c r="BS856" s="77">
        <v>-0.51655079999999998</v>
      </c>
      <c r="BT856" s="77">
        <v>-0.13964679999999999</v>
      </c>
      <c r="BU856" s="77">
        <v>-5.1670099999999997E-2</v>
      </c>
      <c r="BV856" s="77">
        <v>0.2270866</v>
      </c>
      <c r="BW856" s="77">
        <v>0.49374639999999997</v>
      </c>
      <c r="BX856" s="77">
        <v>0.63829279999999999</v>
      </c>
      <c r="BY856" s="77">
        <v>0.436583</v>
      </c>
      <c r="BZ856" s="77">
        <v>0.4895639</v>
      </c>
      <c r="CA856" s="77">
        <v>-0.4057637</v>
      </c>
      <c r="CB856" s="77">
        <v>-0.48413909999999999</v>
      </c>
      <c r="CC856" s="77">
        <v>-0.47499429999999998</v>
      </c>
      <c r="CD856" s="77">
        <v>-0.70065889999999997</v>
      </c>
      <c r="CE856" s="77">
        <v>-0.91498650000000004</v>
      </c>
      <c r="CF856" s="77">
        <v>-0.30929679999999998</v>
      </c>
      <c r="CG856" s="77">
        <v>0.1086867</v>
      </c>
      <c r="CH856" s="77">
        <v>-3.81079E-2</v>
      </c>
      <c r="CI856" s="77">
        <v>0.1252327</v>
      </c>
      <c r="CJ856" s="77">
        <v>-5.8579899999999997E-2</v>
      </c>
      <c r="CK856" s="77">
        <v>8.2216000000000008E-3</v>
      </c>
      <c r="CL856" s="77">
        <v>-0.14940880000000001</v>
      </c>
      <c r="CM856" s="77">
        <v>-0.3471901</v>
      </c>
      <c r="CN856" s="77">
        <v>-7.4958999999999998E-2</v>
      </c>
      <c r="CO856" s="77">
        <v>9.2884999999999995E-2</v>
      </c>
      <c r="CP856" s="77">
        <v>-0.1136335</v>
      </c>
      <c r="CQ856" s="77">
        <v>-0.34797909999999999</v>
      </c>
      <c r="CR856" s="77">
        <v>3.0384700000000001E-2</v>
      </c>
      <c r="CS856" s="77">
        <v>0.13337869999999999</v>
      </c>
      <c r="CT856" s="77">
        <v>0.43576789999999999</v>
      </c>
      <c r="CU856" s="77">
        <v>0.69556739999999995</v>
      </c>
      <c r="CV856" s="77">
        <v>0.89506940000000002</v>
      </c>
      <c r="CW856" s="77">
        <v>0.58154899999999998</v>
      </c>
      <c r="CX856" s="77">
        <v>0.56853629999999999</v>
      </c>
      <c r="CY856" s="77">
        <v>-0.18460699999999999</v>
      </c>
      <c r="CZ856" s="77">
        <v>-0.32044210000000001</v>
      </c>
      <c r="DA856" s="77">
        <v>-0.31839529999999999</v>
      </c>
      <c r="DB856" s="77">
        <v>-0.48796030000000001</v>
      </c>
      <c r="DC856" s="77">
        <v>-0.61887389999999998</v>
      </c>
      <c r="DD856" s="77">
        <v>-0.1101309</v>
      </c>
      <c r="DE856" s="77">
        <v>0.20814920000000001</v>
      </c>
      <c r="DF856" s="77">
        <v>6.9144600000000001E-2</v>
      </c>
      <c r="DG856" s="77">
        <v>0.26967069999999999</v>
      </c>
      <c r="DH856" s="77">
        <v>8.9990799999999996E-2</v>
      </c>
      <c r="DI856" s="77">
        <v>0.14338500000000001</v>
      </c>
      <c r="DJ856" s="77">
        <v>-4.3473999999999999E-2</v>
      </c>
      <c r="DK856" s="77">
        <v>-0.22678980000000001</v>
      </c>
      <c r="DL856" s="77">
        <v>3.9468000000000003E-2</v>
      </c>
      <c r="DM856" s="77">
        <v>0.20308129999999999</v>
      </c>
      <c r="DN856" s="77">
        <v>5.2030399999999997E-2</v>
      </c>
      <c r="DO856" s="77">
        <v>-0.17940729999999999</v>
      </c>
      <c r="DP856" s="77">
        <v>0.20041629999999999</v>
      </c>
      <c r="DQ856" s="77">
        <v>0.31842759999999998</v>
      </c>
      <c r="DR856" s="77">
        <v>0.64444920000000006</v>
      </c>
      <c r="DS856" s="77">
        <v>0.89738830000000003</v>
      </c>
      <c r="DT856" s="77">
        <v>1.1518459999999999</v>
      </c>
      <c r="DU856" s="77">
        <v>0.72651509999999997</v>
      </c>
      <c r="DV856" s="77">
        <v>0.64750870000000005</v>
      </c>
      <c r="DW856" s="77">
        <v>0.1347081</v>
      </c>
      <c r="DX856" s="77">
        <v>-8.40896E-2</v>
      </c>
      <c r="DY856" s="77">
        <v>-9.2291100000000001E-2</v>
      </c>
      <c r="DZ856" s="77">
        <v>-0.1808574</v>
      </c>
      <c r="EA856" s="77">
        <v>-0.19133430000000001</v>
      </c>
      <c r="EB856" s="77">
        <v>0.17743310000000001</v>
      </c>
      <c r="EC856" s="77">
        <v>0.35175719999999999</v>
      </c>
      <c r="ED856" s="77">
        <v>0.22400020000000001</v>
      </c>
      <c r="EE856" s="77">
        <v>0.47821629999999998</v>
      </c>
      <c r="EF856" s="77">
        <v>0.30450339999999998</v>
      </c>
      <c r="EG856" s="77">
        <v>0.33853949999999999</v>
      </c>
      <c r="EH856" s="77">
        <v>0.1094791</v>
      </c>
      <c r="EI856" s="77">
        <v>-5.2950900000000002E-2</v>
      </c>
      <c r="EJ856" s="77">
        <v>0.20468249999999999</v>
      </c>
      <c r="EK856" s="77">
        <v>0.36218709999999998</v>
      </c>
      <c r="EL856" s="77">
        <v>0.29122290000000001</v>
      </c>
      <c r="EM856" s="77">
        <v>6.3983399999999996E-2</v>
      </c>
      <c r="EN856" s="77">
        <v>0.4459147</v>
      </c>
      <c r="EO856" s="77">
        <v>0.58560880000000004</v>
      </c>
      <c r="EP856" s="77">
        <v>0.94575189999999998</v>
      </c>
      <c r="EQ856" s="77">
        <v>1.1887859999999999</v>
      </c>
      <c r="ER856" s="77">
        <v>1.522591</v>
      </c>
      <c r="ES856" s="77">
        <v>0.93582299999999996</v>
      </c>
      <c r="ET856" s="77">
        <v>0.76153219999999999</v>
      </c>
      <c r="EU856" s="77">
        <v>53.996499999999997</v>
      </c>
      <c r="EV856" s="77">
        <v>51.9895</v>
      </c>
      <c r="EW856" s="77">
        <v>51.993000000000002</v>
      </c>
      <c r="EX856" s="77">
        <v>49.993000000000002</v>
      </c>
      <c r="EY856" s="77">
        <v>49.993000000000002</v>
      </c>
      <c r="EZ856" s="77">
        <v>47.996499999999997</v>
      </c>
      <c r="FA856" s="77">
        <v>46.996499999999997</v>
      </c>
      <c r="FB856" s="77">
        <v>53.982500000000002</v>
      </c>
      <c r="FC856" s="77">
        <v>64.996499999999997</v>
      </c>
      <c r="FD856" s="77">
        <v>76.996499999999997</v>
      </c>
      <c r="FE856" s="77">
        <v>84.992999999999995</v>
      </c>
      <c r="FF856" s="77">
        <v>88.003500000000003</v>
      </c>
      <c r="FG856" s="77">
        <v>88.010499999999993</v>
      </c>
      <c r="FH856" s="77">
        <v>91</v>
      </c>
      <c r="FI856" s="77">
        <v>92</v>
      </c>
      <c r="FJ856" s="77">
        <v>91.003500000000003</v>
      </c>
      <c r="FK856" s="77">
        <v>91</v>
      </c>
      <c r="FL856" s="77">
        <v>89.007000000000005</v>
      </c>
      <c r="FM856" s="77">
        <v>85.010499999999993</v>
      </c>
      <c r="FN856" s="77">
        <v>79.007000000000005</v>
      </c>
      <c r="FO856" s="77">
        <v>68.024500000000003</v>
      </c>
      <c r="FP856" s="77">
        <v>59.014000000000003</v>
      </c>
      <c r="FQ856" s="77">
        <v>59.003500000000003</v>
      </c>
      <c r="FR856" s="77">
        <v>54</v>
      </c>
      <c r="FS856" s="77">
        <v>3.8253889999999999</v>
      </c>
      <c r="FT856" s="77">
        <v>0.18196699999999999</v>
      </c>
      <c r="FU856" s="77">
        <v>0.24027200000000001</v>
      </c>
    </row>
    <row r="857" spans="1:177" x14ac:dyDescent="0.25">
      <c r="A857" t="s">
        <v>226</v>
      </c>
      <c r="B857" t="s">
        <v>199</v>
      </c>
      <c r="C857" t="s">
        <v>272</v>
      </c>
      <c r="D857" s="30" t="s">
        <v>251</v>
      </c>
      <c r="E857" t="s">
        <v>219</v>
      </c>
      <c r="F857" s="78">
        <v>2676</v>
      </c>
      <c r="G857" s="77">
        <v>2.2757529999999999</v>
      </c>
      <c r="H857" s="77">
        <v>2.0956250000000001</v>
      </c>
      <c r="I857" s="77">
        <v>1.9040600000000001</v>
      </c>
      <c r="J857" s="77">
        <v>1.3493539999999999</v>
      </c>
      <c r="K857" s="77">
        <v>0.99643159999999997</v>
      </c>
      <c r="L857" s="77">
        <v>1.0863640000000001</v>
      </c>
      <c r="M857" s="77">
        <v>1.231557</v>
      </c>
      <c r="N857" s="77">
        <v>0.44379449999999998</v>
      </c>
      <c r="O857" s="77">
        <v>-0.54614339999999995</v>
      </c>
      <c r="P857" s="77">
        <v>-1.279182</v>
      </c>
      <c r="Q857" s="77">
        <v>-1.8042590000000001</v>
      </c>
      <c r="R857" s="77">
        <v>-2.031517</v>
      </c>
      <c r="S857" s="77">
        <v>-1.4936849999999999</v>
      </c>
      <c r="T857" s="77">
        <v>-0.71309549999999999</v>
      </c>
      <c r="U857" s="77">
        <v>4.1042000000000002E-2</v>
      </c>
      <c r="V857" s="77">
        <v>0.39875349999999998</v>
      </c>
      <c r="W857" s="77">
        <v>1.0000979999999999</v>
      </c>
      <c r="X857" s="77">
        <v>1.5940589999999999</v>
      </c>
      <c r="Y857" s="77">
        <v>1.8565970000000001</v>
      </c>
      <c r="Z857" s="77">
        <v>2.0868730000000002</v>
      </c>
      <c r="AA857" s="77">
        <v>2.0828669999999998</v>
      </c>
      <c r="AB857" s="77">
        <v>2.144663</v>
      </c>
      <c r="AC857" s="77">
        <v>1.5345960000000001</v>
      </c>
      <c r="AD857" s="77">
        <v>1.270554</v>
      </c>
      <c r="AE857" s="77">
        <v>-0.42645650000000002</v>
      </c>
      <c r="AF857" s="77">
        <v>-0.38202120000000001</v>
      </c>
      <c r="AG857" s="77">
        <v>-0.34873609999999999</v>
      </c>
      <c r="AH857" s="77">
        <v>-0.49497550000000001</v>
      </c>
      <c r="AI857" s="77">
        <v>-0.66558949999999995</v>
      </c>
      <c r="AJ857" s="77">
        <v>-0.33149489999999998</v>
      </c>
      <c r="AK857" s="77">
        <v>-8.6981000000000003E-2</v>
      </c>
      <c r="AL857" s="77">
        <v>-0.28659180000000001</v>
      </c>
      <c r="AM857" s="77">
        <v>-0.33562760000000003</v>
      </c>
      <c r="AN857" s="77">
        <v>-0.26987100000000003</v>
      </c>
      <c r="AO857" s="77">
        <v>-0.37454900000000002</v>
      </c>
      <c r="AP857" s="77">
        <v>-0.41663820000000001</v>
      </c>
      <c r="AQ857" s="77">
        <v>-0.5021523</v>
      </c>
      <c r="AR857" s="77">
        <v>-0.24153340000000001</v>
      </c>
      <c r="AS857" s="77">
        <v>-0.3414258</v>
      </c>
      <c r="AT857" s="77">
        <v>-0.48048580000000002</v>
      </c>
      <c r="AU857" s="77">
        <v>-0.51291719999999996</v>
      </c>
      <c r="AV857" s="77">
        <v>-0.21884799999999999</v>
      </c>
      <c r="AW857" s="77">
        <v>-0.1442021</v>
      </c>
      <c r="AX857" s="77">
        <v>0.11289879999999999</v>
      </c>
      <c r="AY857" s="77">
        <v>0.1703839</v>
      </c>
      <c r="AZ857" s="77">
        <v>0.18645390000000001</v>
      </c>
      <c r="BA857" s="77">
        <v>-0.33139410000000002</v>
      </c>
      <c r="BB857" s="77">
        <v>-0.44543490000000002</v>
      </c>
      <c r="BC857" s="77">
        <v>-0.14899119999999999</v>
      </c>
      <c r="BD857" s="77">
        <v>-0.13683919999999999</v>
      </c>
      <c r="BE857" s="77">
        <v>-5.36033E-2</v>
      </c>
      <c r="BF857" s="77">
        <v>-0.26129229999999998</v>
      </c>
      <c r="BG857" s="77">
        <v>-0.40934900000000002</v>
      </c>
      <c r="BH857" s="77">
        <v>-0.13577449999999999</v>
      </c>
      <c r="BI857" s="77">
        <v>5.3969900000000001E-2</v>
      </c>
      <c r="BJ857" s="77">
        <v>-0.17813119999999999</v>
      </c>
      <c r="BK857" s="77">
        <v>-0.22061430000000001</v>
      </c>
      <c r="BL857" s="77">
        <v>-0.125913</v>
      </c>
      <c r="BM857" s="77">
        <v>-0.17413780000000001</v>
      </c>
      <c r="BN857" s="77">
        <v>-0.24066950000000001</v>
      </c>
      <c r="BO857" s="77">
        <v>-0.2131285</v>
      </c>
      <c r="BP857" s="77">
        <v>-3.5086000000000002E-3</v>
      </c>
      <c r="BQ857" s="77">
        <v>-0.17528099999999999</v>
      </c>
      <c r="BR857" s="77">
        <v>-0.29796489999999998</v>
      </c>
      <c r="BS857" s="77">
        <v>-0.31633129999999998</v>
      </c>
      <c r="BT857" s="77">
        <v>-7.4927999999999995E-2</v>
      </c>
      <c r="BU857" s="77">
        <v>3.5014499999999997E-2</v>
      </c>
      <c r="BV857" s="77">
        <v>0.2772114</v>
      </c>
      <c r="BW857" s="77">
        <v>0.32281159999999998</v>
      </c>
      <c r="BX857" s="77">
        <v>0.37724469999999999</v>
      </c>
      <c r="BY857" s="77">
        <v>-8.87487E-2</v>
      </c>
      <c r="BZ857" s="77">
        <v>-0.2123768</v>
      </c>
      <c r="CA857" s="77">
        <v>4.3180499999999997E-2</v>
      </c>
      <c r="CB857" s="77">
        <v>3.2973099999999998E-2</v>
      </c>
      <c r="CC857" s="77">
        <v>0.15080479999999999</v>
      </c>
      <c r="CD857" s="77">
        <v>-9.9444000000000005E-2</v>
      </c>
      <c r="CE857" s="77">
        <v>-0.23187769999999999</v>
      </c>
      <c r="CF857" s="77">
        <v>-2.1919999999999999E-4</v>
      </c>
      <c r="CG857" s="77">
        <v>0.151592</v>
      </c>
      <c r="CH857" s="77">
        <v>-0.1030117</v>
      </c>
      <c r="CI857" s="77">
        <v>-0.14095640000000001</v>
      </c>
      <c r="CJ857" s="77">
        <v>-2.6208200000000001E-2</v>
      </c>
      <c r="CK857" s="77">
        <v>-3.53336E-2</v>
      </c>
      <c r="CL857" s="77">
        <v>-0.1187941</v>
      </c>
      <c r="CM857" s="77">
        <v>-1.2951499999999999E-2</v>
      </c>
      <c r="CN857" s="77">
        <v>0.16134670000000001</v>
      </c>
      <c r="CO857" s="77">
        <v>-6.0209600000000002E-2</v>
      </c>
      <c r="CP857" s="77">
        <v>-0.1715515</v>
      </c>
      <c r="CQ857" s="77">
        <v>-0.18017649999999999</v>
      </c>
      <c r="CR857" s="77">
        <v>2.4750600000000001E-2</v>
      </c>
      <c r="CS857" s="77">
        <v>0.15913939999999999</v>
      </c>
      <c r="CT857" s="77">
        <v>0.39101390000000003</v>
      </c>
      <c r="CU857" s="77">
        <v>0.4283826</v>
      </c>
      <c r="CV857" s="77">
        <v>0.50938570000000005</v>
      </c>
      <c r="CW857" s="77">
        <v>7.9306699999999994E-2</v>
      </c>
      <c r="CX857" s="77">
        <v>-5.0961399999999997E-2</v>
      </c>
      <c r="CY857" s="77">
        <v>0.23535210000000001</v>
      </c>
      <c r="CZ857" s="77">
        <v>0.2027853</v>
      </c>
      <c r="DA857" s="77">
        <v>0.3552129</v>
      </c>
      <c r="DB857" s="77">
        <v>6.2404300000000003E-2</v>
      </c>
      <c r="DC857" s="77">
        <v>-5.4406299999999998E-2</v>
      </c>
      <c r="DD857" s="77">
        <v>0.13533609999999999</v>
      </c>
      <c r="DE857" s="77">
        <v>0.2492142</v>
      </c>
      <c r="DF857" s="77">
        <v>-2.7892199999999999E-2</v>
      </c>
      <c r="DG857" s="77">
        <v>-6.1298600000000002E-2</v>
      </c>
      <c r="DH857" s="77">
        <v>7.3496699999999998E-2</v>
      </c>
      <c r="DI857" s="77">
        <v>0.10347050000000001</v>
      </c>
      <c r="DJ857" s="77">
        <v>3.0812999999999999E-3</v>
      </c>
      <c r="DK857" s="77">
        <v>0.18722549999999999</v>
      </c>
      <c r="DL857" s="77">
        <v>0.32620199999999999</v>
      </c>
      <c r="DM857" s="77">
        <v>5.4861800000000002E-2</v>
      </c>
      <c r="DN857" s="77">
        <v>-4.51381E-2</v>
      </c>
      <c r="DO857" s="77">
        <v>-4.4021699999999997E-2</v>
      </c>
      <c r="DP857" s="77">
        <v>0.1244292</v>
      </c>
      <c r="DQ857" s="77">
        <v>0.28326420000000002</v>
      </c>
      <c r="DR857" s="77">
        <v>0.5048163</v>
      </c>
      <c r="DS857" s="77">
        <v>0.53395369999999998</v>
      </c>
      <c r="DT857" s="77">
        <v>0.64152679999999995</v>
      </c>
      <c r="DU857" s="77">
        <v>0.2473622</v>
      </c>
      <c r="DV857" s="77">
        <v>0.110454</v>
      </c>
      <c r="DW857" s="77">
        <v>0.51281739999999998</v>
      </c>
      <c r="DX857" s="77">
        <v>0.44796730000000001</v>
      </c>
      <c r="DY857" s="77">
        <v>0.65034570000000003</v>
      </c>
      <c r="DZ857" s="77">
        <v>0.2960875</v>
      </c>
      <c r="EA857" s="77">
        <v>0.20183409999999999</v>
      </c>
      <c r="EB857" s="77">
        <v>0.33105639999999997</v>
      </c>
      <c r="EC857" s="77">
        <v>0.39016509999999999</v>
      </c>
      <c r="ED857" s="77">
        <v>8.0568299999999995E-2</v>
      </c>
      <c r="EE857" s="77">
        <v>5.37148E-2</v>
      </c>
      <c r="EF857" s="77">
        <v>0.2174546</v>
      </c>
      <c r="EG857" s="77">
        <v>0.30388169999999998</v>
      </c>
      <c r="EH857" s="77">
        <v>0.17904999999999999</v>
      </c>
      <c r="EI857" s="77">
        <v>0.47624929999999999</v>
      </c>
      <c r="EJ857" s="77">
        <v>0.56422689999999998</v>
      </c>
      <c r="EK857" s="77">
        <v>0.2210066</v>
      </c>
      <c r="EL857" s="77">
        <v>0.1373828</v>
      </c>
      <c r="EM857" s="77">
        <v>0.15256420000000001</v>
      </c>
      <c r="EN857" s="77">
        <v>0.26834920000000001</v>
      </c>
      <c r="EO857" s="77">
        <v>0.46248089999999997</v>
      </c>
      <c r="EP857" s="77">
        <v>0.66912890000000003</v>
      </c>
      <c r="EQ857" s="77">
        <v>0.68638140000000003</v>
      </c>
      <c r="ER857" s="77">
        <v>0.83231750000000004</v>
      </c>
      <c r="ES857" s="77">
        <v>0.49000749999999998</v>
      </c>
      <c r="ET857" s="77">
        <v>0.34351219999999999</v>
      </c>
      <c r="EU857" s="77">
        <v>63.444139999999997</v>
      </c>
      <c r="EV857" s="77">
        <v>63.271189999999997</v>
      </c>
      <c r="EW857" s="77">
        <v>63.509239999999998</v>
      </c>
      <c r="EX857" s="77">
        <v>63.883279999999999</v>
      </c>
      <c r="EY857" s="77">
        <v>60.904850000000003</v>
      </c>
      <c r="EZ857" s="77">
        <v>59.595529999999997</v>
      </c>
      <c r="FA857" s="77">
        <v>59.81664</v>
      </c>
      <c r="FB857" s="77">
        <v>64.400999999999996</v>
      </c>
      <c r="FC857" s="77">
        <v>74.816640000000007</v>
      </c>
      <c r="FD857" s="77">
        <v>82.345150000000004</v>
      </c>
      <c r="FE857" s="77">
        <v>87.527349999999998</v>
      </c>
      <c r="FF857" s="77">
        <v>90.188749999999999</v>
      </c>
      <c r="FG857" s="77">
        <v>90.596689999999995</v>
      </c>
      <c r="FH857" s="77">
        <v>88.16525</v>
      </c>
      <c r="FI857" s="77">
        <v>86.780429999999996</v>
      </c>
      <c r="FJ857" s="77">
        <v>84.395610000000005</v>
      </c>
      <c r="FK857" s="77">
        <v>80.55932</v>
      </c>
      <c r="FL857" s="77">
        <v>75.411019999999994</v>
      </c>
      <c r="FM857" s="77">
        <v>69.494609999999994</v>
      </c>
      <c r="FN857" s="77">
        <v>66.868639999999999</v>
      </c>
      <c r="FO857" s="77">
        <v>64.622879999999995</v>
      </c>
      <c r="FP857" s="77">
        <v>61.317030000000003</v>
      </c>
      <c r="FQ857" s="77">
        <v>61.006549999999997</v>
      </c>
      <c r="FR857" s="77">
        <v>60.395989999999998</v>
      </c>
      <c r="FS857" s="77">
        <v>3.7926039999999999</v>
      </c>
      <c r="FT857" s="77">
        <v>0.1684967</v>
      </c>
      <c r="FU857" s="77">
        <v>0.14766599999999999</v>
      </c>
    </row>
    <row r="858" spans="1:177" x14ac:dyDescent="0.25">
      <c r="A858" t="s">
        <v>226</v>
      </c>
      <c r="B858" t="s">
        <v>199</v>
      </c>
      <c r="C858" t="s">
        <v>272</v>
      </c>
      <c r="D858" s="30" t="s">
        <v>251</v>
      </c>
      <c r="E858" t="s">
        <v>220</v>
      </c>
      <c r="F858" s="78">
        <v>1658</v>
      </c>
      <c r="G858" s="77">
        <v>2.7459199999999999</v>
      </c>
      <c r="H858" s="77">
        <v>2.5949010000000001</v>
      </c>
      <c r="I858" s="77">
        <v>2.50082</v>
      </c>
      <c r="J858" s="77">
        <v>1.901975</v>
      </c>
      <c r="K858" s="77">
        <v>1.584179</v>
      </c>
      <c r="L858" s="77">
        <v>1.360085</v>
      </c>
      <c r="M858" s="77">
        <v>1.310821</v>
      </c>
      <c r="N858" s="77">
        <v>0.4223095</v>
      </c>
      <c r="O858" s="77">
        <v>-0.7087118</v>
      </c>
      <c r="P858" s="77">
        <v>-1.1978519999999999</v>
      </c>
      <c r="Q858" s="77">
        <v>-1.7725949999999999</v>
      </c>
      <c r="R858" s="77">
        <v>-1.955206</v>
      </c>
      <c r="S858" s="77">
        <v>-1.239341</v>
      </c>
      <c r="T858" s="77">
        <v>-0.62526890000000002</v>
      </c>
      <c r="U858" s="77">
        <v>-3.8068100000000001E-2</v>
      </c>
      <c r="V858" s="77">
        <v>0.39664319999999997</v>
      </c>
      <c r="W858" s="77">
        <v>1.19506</v>
      </c>
      <c r="X858" s="77">
        <v>1.6794530000000001</v>
      </c>
      <c r="Y858" s="77">
        <v>2.008594</v>
      </c>
      <c r="Z858" s="77">
        <v>2.1665459999999999</v>
      </c>
      <c r="AA858" s="77">
        <v>1.970016</v>
      </c>
      <c r="AB858" s="77">
        <v>1.9244969999999999</v>
      </c>
      <c r="AC858" s="77">
        <v>1.2093320000000001</v>
      </c>
      <c r="AD858" s="77">
        <v>0.84159830000000002</v>
      </c>
      <c r="AE858" s="77">
        <v>-0.2587083</v>
      </c>
      <c r="AF858" s="77">
        <v>-0.16138959999999999</v>
      </c>
      <c r="AG858" s="77">
        <v>-7.8665299999999994E-2</v>
      </c>
      <c r="AH858" s="77">
        <v>-6.1280099999999997E-2</v>
      </c>
      <c r="AI858" s="77">
        <v>-6.1697200000000001E-2</v>
      </c>
      <c r="AJ858" s="77">
        <v>-0.16438040000000001</v>
      </c>
      <c r="AK858" s="77">
        <v>-0.18420239999999999</v>
      </c>
      <c r="AL858" s="77">
        <v>-0.408273</v>
      </c>
      <c r="AM858" s="77">
        <v>-0.58093939999999999</v>
      </c>
      <c r="AN858" s="77">
        <v>-0.36342390000000002</v>
      </c>
      <c r="AO858" s="77">
        <v>-0.64552310000000002</v>
      </c>
      <c r="AP858" s="77">
        <v>-0.49849789999999999</v>
      </c>
      <c r="AQ858" s="77">
        <v>-0.54568340000000004</v>
      </c>
      <c r="AR858" s="77">
        <v>-0.30363960000000001</v>
      </c>
      <c r="AS858" s="77">
        <v>-0.61366900000000002</v>
      </c>
      <c r="AT858" s="77">
        <v>-0.63267300000000004</v>
      </c>
      <c r="AU858" s="77">
        <v>-0.46598410000000001</v>
      </c>
      <c r="AV858" s="77">
        <v>-0.2095505</v>
      </c>
      <c r="AW858" s="77">
        <v>-0.1883193</v>
      </c>
      <c r="AX858" s="77">
        <v>8.0309699999999998E-2</v>
      </c>
      <c r="AY858" s="77">
        <v>4.5242699999999997E-2</v>
      </c>
      <c r="AZ858" s="77">
        <v>1.47735E-2</v>
      </c>
      <c r="BA858" s="77">
        <v>-0.94848699999999997</v>
      </c>
      <c r="BB858" s="77">
        <v>-1.1556979999999999</v>
      </c>
      <c r="BC858" s="77">
        <v>0.1235187</v>
      </c>
      <c r="BD858" s="77">
        <v>0.1901418</v>
      </c>
      <c r="BE858" s="77">
        <v>0.35009699999999999</v>
      </c>
      <c r="BF858" s="77">
        <v>0.1956957</v>
      </c>
      <c r="BG858" s="77">
        <v>0.14933460000000001</v>
      </c>
      <c r="BH858" s="77">
        <v>7.3203699999999997E-2</v>
      </c>
      <c r="BI858" s="77">
        <v>3.6944900000000003E-2</v>
      </c>
      <c r="BJ858" s="77">
        <v>-0.2533878</v>
      </c>
      <c r="BK858" s="77">
        <v>-0.43957560000000001</v>
      </c>
      <c r="BL858" s="77">
        <v>-0.16563269999999999</v>
      </c>
      <c r="BM858" s="77">
        <v>-0.32044309999999998</v>
      </c>
      <c r="BN858" s="77">
        <v>-0.22787769999999999</v>
      </c>
      <c r="BO858" s="77">
        <v>-8.5780200000000001E-2</v>
      </c>
      <c r="BP858" s="77">
        <v>7.5995599999999996E-2</v>
      </c>
      <c r="BQ858" s="77">
        <v>-0.334563</v>
      </c>
      <c r="BR858" s="77">
        <v>-0.3700658</v>
      </c>
      <c r="BS858" s="77">
        <v>-0.19971430000000001</v>
      </c>
      <c r="BT858" s="77">
        <v>-5.0763599999999999E-2</v>
      </c>
      <c r="BU858" s="77">
        <v>4.9446900000000002E-2</v>
      </c>
      <c r="BV858" s="77">
        <v>0.2553106</v>
      </c>
      <c r="BW858" s="77">
        <v>0.15925449999999999</v>
      </c>
      <c r="BX858" s="77">
        <v>0.1359409</v>
      </c>
      <c r="BY858" s="77">
        <v>-0.56686780000000003</v>
      </c>
      <c r="BZ858" s="77">
        <v>-0.78202689999999997</v>
      </c>
      <c r="CA858" s="77">
        <v>0.38824799999999998</v>
      </c>
      <c r="CB858" s="77">
        <v>0.43361139999999998</v>
      </c>
      <c r="CC858" s="77">
        <v>0.64705650000000003</v>
      </c>
      <c r="CD858" s="77">
        <v>0.37367640000000002</v>
      </c>
      <c r="CE858" s="77">
        <v>0.2954946</v>
      </c>
      <c r="CF858" s="77">
        <v>0.23775360000000001</v>
      </c>
      <c r="CG858" s="77">
        <v>0.1901108</v>
      </c>
      <c r="CH858" s="77">
        <v>-0.14611469999999999</v>
      </c>
      <c r="CI858" s="77">
        <v>-0.34166760000000002</v>
      </c>
      <c r="CJ858" s="77">
        <v>-2.8643100000000001E-2</v>
      </c>
      <c r="CK858" s="77">
        <v>-9.5293799999999998E-2</v>
      </c>
      <c r="CL858" s="77">
        <v>-4.0446900000000001E-2</v>
      </c>
      <c r="CM858" s="77">
        <v>0.23274729999999999</v>
      </c>
      <c r="CN858" s="77">
        <v>0.3389298</v>
      </c>
      <c r="CO858" s="77">
        <v>-0.14125509999999999</v>
      </c>
      <c r="CP858" s="77">
        <v>-0.18818480000000001</v>
      </c>
      <c r="CQ858" s="77">
        <v>-1.52966E-2</v>
      </c>
      <c r="CR858" s="77">
        <v>5.9211699999999999E-2</v>
      </c>
      <c r="CS858" s="77">
        <v>0.21412310000000001</v>
      </c>
      <c r="CT858" s="77">
        <v>0.37651560000000001</v>
      </c>
      <c r="CU858" s="77">
        <v>0.23821870000000001</v>
      </c>
      <c r="CV858" s="77">
        <v>0.219861</v>
      </c>
      <c r="CW858" s="77">
        <v>-0.30255929999999998</v>
      </c>
      <c r="CX858" s="77">
        <v>-0.52322349999999995</v>
      </c>
      <c r="CY858" s="77">
        <v>0.65297720000000004</v>
      </c>
      <c r="CZ858" s="77">
        <v>0.67708089999999999</v>
      </c>
      <c r="DA858" s="77">
        <v>0.94401590000000002</v>
      </c>
      <c r="DB858" s="77">
        <v>0.55165710000000001</v>
      </c>
      <c r="DC858" s="77">
        <v>0.44165450000000001</v>
      </c>
      <c r="DD858" s="77">
        <v>0.40230359999999998</v>
      </c>
      <c r="DE858" s="77">
        <v>0.34327669999999999</v>
      </c>
      <c r="DF858" s="77">
        <v>-3.88417E-2</v>
      </c>
      <c r="DG858" s="77">
        <v>-0.24375949999999999</v>
      </c>
      <c r="DH858" s="77">
        <v>0.1083465</v>
      </c>
      <c r="DI858" s="77">
        <v>0.12985559999999999</v>
      </c>
      <c r="DJ858" s="77">
        <v>0.1469839</v>
      </c>
      <c r="DK858" s="77">
        <v>0.55127490000000001</v>
      </c>
      <c r="DL858" s="77">
        <v>0.60186399999999995</v>
      </c>
      <c r="DM858" s="77">
        <v>5.2052899999999999E-2</v>
      </c>
      <c r="DN858" s="77">
        <v>-6.3038E-3</v>
      </c>
      <c r="DO858" s="77">
        <v>0.1691211</v>
      </c>
      <c r="DP858" s="77">
        <v>0.16918710000000001</v>
      </c>
      <c r="DQ858" s="77">
        <v>0.37879930000000001</v>
      </c>
      <c r="DR858" s="77">
        <v>0.49772070000000002</v>
      </c>
      <c r="DS858" s="77">
        <v>0.31718279999999999</v>
      </c>
      <c r="DT858" s="77">
        <v>0.30378119999999997</v>
      </c>
      <c r="DU858" s="77">
        <v>-3.8251E-2</v>
      </c>
      <c r="DV858" s="77">
        <v>-0.26441989999999999</v>
      </c>
      <c r="DW858" s="77">
        <v>1.035204</v>
      </c>
      <c r="DX858" s="77">
        <v>1.0286120000000001</v>
      </c>
      <c r="DY858" s="77">
        <v>1.3727780000000001</v>
      </c>
      <c r="DZ858" s="77">
        <v>0.80863289999999999</v>
      </c>
      <c r="EA858" s="77">
        <v>0.65268630000000005</v>
      </c>
      <c r="EB858" s="77">
        <v>0.6398876</v>
      </c>
      <c r="EC858" s="77">
        <v>0.56442400000000004</v>
      </c>
      <c r="ED858" s="77">
        <v>0.11604349999999999</v>
      </c>
      <c r="EE858" s="77">
        <v>-0.1023958</v>
      </c>
      <c r="EF858" s="77">
        <v>0.30613770000000001</v>
      </c>
      <c r="EG858" s="77">
        <v>0.4549356</v>
      </c>
      <c r="EH858" s="77">
        <v>0.41760419999999998</v>
      </c>
      <c r="EI858" s="77">
        <v>1.0111779999999999</v>
      </c>
      <c r="EJ858" s="77">
        <v>0.98149929999999996</v>
      </c>
      <c r="EK858" s="77">
        <v>0.33115889999999998</v>
      </c>
      <c r="EL858" s="77">
        <v>0.25630340000000001</v>
      </c>
      <c r="EM858" s="77">
        <v>0.43539090000000003</v>
      </c>
      <c r="EN858" s="77">
        <v>0.32797399999999999</v>
      </c>
      <c r="EO858" s="77">
        <v>0.61656549999999999</v>
      </c>
      <c r="EP858" s="77">
        <v>0.67272149999999997</v>
      </c>
      <c r="EQ858" s="77">
        <v>0.43119459999999998</v>
      </c>
      <c r="ER858" s="77">
        <v>0.42494850000000001</v>
      </c>
      <c r="ES858" s="77">
        <v>0.34336830000000002</v>
      </c>
      <c r="ET858" s="77">
        <v>0.10925120000000001</v>
      </c>
      <c r="EU858" s="77">
        <v>69.890339999999995</v>
      </c>
      <c r="EV858" s="77">
        <v>70.840500000000006</v>
      </c>
      <c r="EW858" s="77">
        <v>71.830529999999996</v>
      </c>
      <c r="EX858" s="77">
        <v>71.82056</v>
      </c>
      <c r="EY858" s="77">
        <v>68.850459999999998</v>
      </c>
      <c r="EZ858" s="77">
        <v>64.890339999999995</v>
      </c>
      <c r="FA858" s="77">
        <v>65.860439999999997</v>
      </c>
      <c r="FB858" s="77">
        <v>70.810590000000005</v>
      </c>
      <c r="FC858" s="77">
        <v>77.790660000000003</v>
      </c>
      <c r="FD858" s="77">
        <v>83.800619999999995</v>
      </c>
      <c r="FE858" s="77">
        <v>87.870410000000007</v>
      </c>
      <c r="FF858" s="77">
        <v>90.950159999999997</v>
      </c>
      <c r="FG858" s="77">
        <v>90.990030000000004</v>
      </c>
      <c r="FH858" s="77">
        <v>87.059809999999999</v>
      </c>
      <c r="FI858" s="77">
        <v>86.049840000000003</v>
      </c>
      <c r="FJ858" s="77">
        <v>84.039879999999997</v>
      </c>
      <c r="FK858" s="77">
        <v>79.069779999999994</v>
      </c>
      <c r="FL858" s="77">
        <v>75.059809999999999</v>
      </c>
      <c r="FM858" s="77">
        <v>71.039879999999997</v>
      </c>
      <c r="FN858" s="77">
        <v>68.039879999999997</v>
      </c>
      <c r="FO858" s="77">
        <v>65.029910000000001</v>
      </c>
      <c r="FP858" s="77">
        <v>63.990029999999997</v>
      </c>
      <c r="FQ858" s="77">
        <v>65.950159999999997</v>
      </c>
      <c r="FR858" s="77">
        <v>64.960120000000003</v>
      </c>
      <c r="FS858" s="77">
        <v>5.8635229999999998</v>
      </c>
      <c r="FT858" s="77">
        <v>0.27096629999999999</v>
      </c>
      <c r="FU858" s="77">
        <v>0.1777215</v>
      </c>
    </row>
    <row r="859" spans="1:177" x14ac:dyDescent="0.25">
      <c r="A859" t="s">
        <v>226</v>
      </c>
      <c r="B859" t="s">
        <v>199</v>
      </c>
      <c r="C859" t="s">
        <v>272</v>
      </c>
      <c r="D859" s="30" t="s">
        <v>251</v>
      </c>
      <c r="E859" t="s">
        <v>221</v>
      </c>
      <c r="F859" s="78">
        <v>1018</v>
      </c>
      <c r="G859" s="77">
        <v>1.6281870000000001</v>
      </c>
      <c r="H859" s="77">
        <v>1.4214610000000001</v>
      </c>
      <c r="I859" s="77">
        <v>1.116903</v>
      </c>
      <c r="J859" s="77">
        <v>0.62071350000000003</v>
      </c>
      <c r="K859" s="77">
        <v>0.2155484</v>
      </c>
      <c r="L859" s="77">
        <v>0.71568799999999999</v>
      </c>
      <c r="M859" s="77">
        <v>1.1197919999999999</v>
      </c>
      <c r="N859" s="77">
        <v>0.46958129999999998</v>
      </c>
      <c r="O859" s="77">
        <v>-0.34390959999999998</v>
      </c>
      <c r="P859" s="77">
        <v>-1.448753</v>
      </c>
      <c r="Q859" s="77">
        <v>-1.9072480000000001</v>
      </c>
      <c r="R859" s="77">
        <v>-2.0547330000000001</v>
      </c>
      <c r="S859" s="77">
        <v>-1.8394060000000001</v>
      </c>
      <c r="T859" s="77">
        <v>-0.80311330000000003</v>
      </c>
      <c r="U859" s="77">
        <v>0.1891351</v>
      </c>
      <c r="V859" s="77">
        <v>0.43060359999999998</v>
      </c>
      <c r="W859" s="77">
        <v>0.77695539999999996</v>
      </c>
      <c r="X859" s="77">
        <v>1.5083610000000001</v>
      </c>
      <c r="Y859" s="77">
        <v>1.6665779999999999</v>
      </c>
      <c r="Z859" s="77">
        <v>1.971848</v>
      </c>
      <c r="AA859" s="77">
        <v>2.2170709999999998</v>
      </c>
      <c r="AB859" s="77">
        <v>2.4116740000000001</v>
      </c>
      <c r="AC859" s="77">
        <v>1.939228</v>
      </c>
      <c r="AD859" s="77">
        <v>1.819353</v>
      </c>
      <c r="AE859" s="77">
        <v>-0.94623550000000001</v>
      </c>
      <c r="AF859" s="77">
        <v>-0.88418859999999999</v>
      </c>
      <c r="AG859" s="77">
        <v>-0.8576975</v>
      </c>
      <c r="AH859" s="77">
        <v>-1.2204600000000001</v>
      </c>
      <c r="AI859" s="77">
        <v>-1.638638</v>
      </c>
      <c r="AJ859" s="77">
        <v>-0.79602660000000003</v>
      </c>
      <c r="AK859" s="77">
        <v>-0.1343838</v>
      </c>
      <c r="AL859" s="77">
        <v>-0.30021599999999998</v>
      </c>
      <c r="AM859" s="77">
        <v>-0.22775100000000001</v>
      </c>
      <c r="AN859" s="77">
        <v>-0.42166320000000002</v>
      </c>
      <c r="AO859" s="77">
        <v>-0.3220961</v>
      </c>
      <c r="AP859" s="77">
        <v>-0.40829690000000002</v>
      </c>
      <c r="AQ859" s="77">
        <v>-0.64142929999999998</v>
      </c>
      <c r="AR859" s="77">
        <v>-0.35460049999999999</v>
      </c>
      <c r="AS859" s="77">
        <v>-0.1764172</v>
      </c>
      <c r="AT859" s="77">
        <v>-0.51848989999999995</v>
      </c>
      <c r="AU859" s="77">
        <v>-0.75994150000000005</v>
      </c>
      <c r="AV859" s="77">
        <v>-0.38514540000000003</v>
      </c>
      <c r="AW859" s="77">
        <v>-0.3188513</v>
      </c>
      <c r="AX859" s="77">
        <v>-7.4216199999999996E-2</v>
      </c>
      <c r="AY859" s="77">
        <v>0.202349</v>
      </c>
      <c r="AZ859" s="77">
        <v>0.26754850000000002</v>
      </c>
      <c r="BA859" s="77">
        <v>0.22727510000000001</v>
      </c>
      <c r="BB859" s="77">
        <v>0.37554019999999999</v>
      </c>
      <c r="BC859" s="77">
        <v>-0.62692040000000004</v>
      </c>
      <c r="BD859" s="77">
        <v>-0.64783610000000003</v>
      </c>
      <c r="BE859" s="77">
        <v>-0.63159330000000002</v>
      </c>
      <c r="BF859" s="77">
        <v>-0.91335739999999999</v>
      </c>
      <c r="BG859" s="77">
        <v>-1.2110989999999999</v>
      </c>
      <c r="BH859" s="77">
        <v>-0.50846270000000005</v>
      </c>
      <c r="BI859" s="77">
        <v>9.2242000000000001E-3</v>
      </c>
      <c r="BJ859" s="77">
        <v>-0.1453604</v>
      </c>
      <c r="BK859" s="77">
        <v>-1.9205400000000001E-2</v>
      </c>
      <c r="BL859" s="77">
        <v>-0.20715069999999999</v>
      </c>
      <c r="BM859" s="77">
        <v>-0.12694169999999999</v>
      </c>
      <c r="BN859" s="77">
        <v>-0.25534380000000001</v>
      </c>
      <c r="BO859" s="77">
        <v>-0.46759040000000002</v>
      </c>
      <c r="BP859" s="77">
        <v>-0.189386</v>
      </c>
      <c r="BQ859" s="77">
        <v>-1.7311400000000001E-2</v>
      </c>
      <c r="BR859" s="77">
        <v>-0.27929749999999998</v>
      </c>
      <c r="BS859" s="77">
        <v>-0.51655079999999998</v>
      </c>
      <c r="BT859" s="77">
        <v>-0.13964689999999999</v>
      </c>
      <c r="BU859" s="77">
        <v>-5.1670099999999997E-2</v>
      </c>
      <c r="BV859" s="77">
        <v>0.2270865</v>
      </c>
      <c r="BW859" s="77">
        <v>0.49374630000000003</v>
      </c>
      <c r="BX859" s="77">
        <v>0.638293</v>
      </c>
      <c r="BY859" s="77">
        <v>0.436583</v>
      </c>
      <c r="BZ859" s="77">
        <v>0.48956379999999999</v>
      </c>
      <c r="CA859" s="77">
        <v>-0.4057637</v>
      </c>
      <c r="CB859" s="77">
        <v>-0.48413909999999999</v>
      </c>
      <c r="CC859" s="77">
        <v>-0.47499429999999998</v>
      </c>
      <c r="CD859" s="77">
        <v>-0.70065889999999997</v>
      </c>
      <c r="CE859" s="77">
        <v>-0.91498639999999998</v>
      </c>
      <c r="CF859" s="77">
        <v>-0.30929679999999998</v>
      </c>
      <c r="CG859" s="77">
        <v>0.1086867</v>
      </c>
      <c r="CH859" s="77">
        <v>-3.81079E-2</v>
      </c>
      <c r="CI859" s="77">
        <v>0.1252327</v>
      </c>
      <c r="CJ859" s="77">
        <v>-5.8579899999999997E-2</v>
      </c>
      <c r="CK859" s="77">
        <v>8.2217000000000002E-3</v>
      </c>
      <c r="CL859" s="77">
        <v>-0.14940890000000001</v>
      </c>
      <c r="CM859" s="77">
        <v>-0.34719</v>
      </c>
      <c r="CN859" s="77">
        <v>-7.4958999999999998E-2</v>
      </c>
      <c r="CO859" s="77">
        <v>9.2884900000000006E-2</v>
      </c>
      <c r="CP859" s="77">
        <v>-0.1136335</v>
      </c>
      <c r="CQ859" s="77">
        <v>-0.34797909999999999</v>
      </c>
      <c r="CR859" s="77">
        <v>3.0384700000000001E-2</v>
      </c>
      <c r="CS859" s="77">
        <v>0.13337869999999999</v>
      </c>
      <c r="CT859" s="77">
        <v>0.43576779999999998</v>
      </c>
      <c r="CU859" s="77">
        <v>0.6955673</v>
      </c>
      <c r="CV859" s="77">
        <v>0.89506960000000002</v>
      </c>
      <c r="CW859" s="77">
        <v>0.58154899999999998</v>
      </c>
      <c r="CX859" s="77">
        <v>0.56853620000000005</v>
      </c>
      <c r="CY859" s="77">
        <v>-0.1846071</v>
      </c>
      <c r="CZ859" s="77">
        <v>-0.32044210000000001</v>
      </c>
      <c r="DA859" s="77">
        <v>-0.31839529999999999</v>
      </c>
      <c r="DB859" s="77">
        <v>-0.48796040000000002</v>
      </c>
      <c r="DC859" s="77">
        <v>-0.61887380000000003</v>
      </c>
      <c r="DD859" s="77">
        <v>-0.1101309</v>
      </c>
      <c r="DE859" s="77">
        <v>0.20814920000000001</v>
      </c>
      <c r="DF859" s="77">
        <v>6.9144600000000001E-2</v>
      </c>
      <c r="DG859" s="77">
        <v>0.26967069999999999</v>
      </c>
      <c r="DH859" s="77">
        <v>8.9990799999999996E-2</v>
      </c>
      <c r="DI859" s="77">
        <v>0.14338519999999999</v>
      </c>
      <c r="DJ859" s="77">
        <v>-4.3474100000000002E-2</v>
      </c>
      <c r="DK859" s="77">
        <v>-0.22678970000000001</v>
      </c>
      <c r="DL859" s="77">
        <v>3.9468099999999999E-2</v>
      </c>
      <c r="DM859" s="77">
        <v>0.20308109999999999</v>
      </c>
      <c r="DN859" s="77">
        <v>5.2030399999999997E-2</v>
      </c>
      <c r="DO859" s="77">
        <v>-0.17940729999999999</v>
      </c>
      <c r="DP859" s="77">
        <v>0.20041619999999999</v>
      </c>
      <c r="DQ859" s="77">
        <v>0.31842759999999998</v>
      </c>
      <c r="DR859" s="77">
        <v>0.6444491</v>
      </c>
      <c r="DS859" s="77">
        <v>0.89738819999999997</v>
      </c>
      <c r="DT859" s="77">
        <v>1.1518459999999999</v>
      </c>
      <c r="DU859" s="77">
        <v>0.72651509999999997</v>
      </c>
      <c r="DV859" s="77">
        <v>0.64750850000000004</v>
      </c>
      <c r="DW859" s="77">
        <v>0.1347081</v>
      </c>
      <c r="DX859" s="77">
        <v>-8.40896E-2</v>
      </c>
      <c r="DY859" s="77">
        <v>-9.2291100000000001E-2</v>
      </c>
      <c r="DZ859" s="77">
        <v>-0.1808574</v>
      </c>
      <c r="EA859" s="77">
        <v>-0.19133430000000001</v>
      </c>
      <c r="EB859" s="77">
        <v>0.17743310000000001</v>
      </c>
      <c r="EC859" s="77">
        <v>0.35175719999999999</v>
      </c>
      <c r="ED859" s="77">
        <v>0.22400020000000001</v>
      </c>
      <c r="EE859" s="77">
        <v>0.47821629999999998</v>
      </c>
      <c r="EF859" s="77">
        <v>0.30450339999999998</v>
      </c>
      <c r="EG859" s="77">
        <v>0.3385397</v>
      </c>
      <c r="EH859" s="77">
        <v>0.10947900000000001</v>
      </c>
      <c r="EI859" s="77">
        <v>-5.2950799999999999E-2</v>
      </c>
      <c r="EJ859" s="77">
        <v>0.20468249999999999</v>
      </c>
      <c r="EK859" s="77">
        <v>0.36218699999999998</v>
      </c>
      <c r="EL859" s="77">
        <v>0.29122290000000001</v>
      </c>
      <c r="EM859" s="77">
        <v>6.3983399999999996E-2</v>
      </c>
      <c r="EN859" s="77">
        <v>0.4459147</v>
      </c>
      <c r="EO859" s="77">
        <v>0.58560880000000004</v>
      </c>
      <c r="EP859" s="77">
        <v>0.94575169999999997</v>
      </c>
      <c r="EQ859" s="77">
        <v>1.188785</v>
      </c>
      <c r="ER859" s="77">
        <v>1.522591</v>
      </c>
      <c r="ES859" s="77">
        <v>0.93582299999999996</v>
      </c>
      <c r="ET859" s="77">
        <v>0.76153210000000005</v>
      </c>
      <c r="EU859" s="77">
        <v>53.004040000000003</v>
      </c>
      <c r="EV859" s="77">
        <v>51.01211</v>
      </c>
      <c r="EW859" s="77">
        <v>50.032290000000003</v>
      </c>
      <c r="EX859" s="77">
        <v>51.028260000000003</v>
      </c>
      <c r="EY859" s="77">
        <v>48.03633</v>
      </c>
      <c r="EZ859" s="77">
        <v>51.020180000000003</v>
      </c>
      <c r="FA859" s="77">
        <v>50.028260000000003</v>
      </c>
      <c r="FB859" s="77">
        <v>54.020180000000003</v>
      </c>
      <c r="FC859" s="77">
        <v>70</v>
      </c>
      <c r="FD859" s="77">
        <v>79.987889999999993</v>
      </c>
      <c r="FE859" s="77">
        <v>86.97175</v>
      </c>
      <c r="FF859" s="77">
        <v>88.955600000000004</v>
      </c>
      <c r="FG859" s="77">
        <v>89.959639999999993</v>
      </c>
      <c r="FH859" s="77">
        <v>89.955600000000004</v>
      </c>
      <c r="FI859" s="77">
        <v>87.963679999999997</v>
      </c>
      <c r="FJ859" s="77">
        <v>84.97175</v>
      </c>
      <c r="FK859" s="77">
        <v>82.97175</v>
      </c>
      <c r="FL859" s="77">
        <v>75.979820000000004</v>
      </c>
      <c r="FM859" s="77">
        <v>66.991929999999996</v>
      </c>
      <c r="FN859" s="77">
        <v>64.97175</v>
      </c>
      <c r="FO859" s="77">
        <v>63.96367</v>
      </c>
      <c r="FP859" s="77">
        <v>56.98789</v>
      </c>
      <c r="FQ859" s="77">
        <v>53</v>
      </c>
      <c r="FR859" s="77">
        <v>53.004040000000003</v>
      </c>
      <c r="FS859" s="77">
        <v>3.8253900000000001</v>
      </c>
      <c r="FT859" s="77">
        <v>0.18196699999999999</v>
      </c>
      <c r="FU859" s="77">
        <v>0.24027200000000001</v>
      </c>
    </row>
    <row r="860" spans="1:177" x14ac:dyDescent="0.25">
      <c r="A860" t="s">
        <v>226</v>
      </c>
      <c r="B860" t="s">
        <v>199</v>
      </c>
      <c r="C860" t="s">
        <v>272</v>
      </c>
      <c r="D860" s="30" t="s">
        <v>252</v>
      </c>
      <c r="E860" t="s">
        <v>219</v>
      </c>
      <c r="F860" s="78">
        <v>2655</v>
      </c>
      <c r="G860" s="77">
        <v>1.697713</v>
      </c>
      <c r="H860" s="77">
        <v>1.6399790000000001</v>
      </c>
      <c r="I860" s="77">
        <v>1.3247990000000001</v>
      </c>
      <c r="J860" s="77">
        <v>0.89781829999999996</v>
      </c>
      <c r="K860" s="77">
        <v>0.87043170000000003</v>
      </c>
      <c r="L860" s="77">
        <v>1.0911709999999999</v>
      </c>
      <c r="M860" s="77">
        <v>1.147605</v>
      </c>
      <c r="N860" s="77">
        <v>1.023218</v>
      </c>
      <c r="O860" s="77">
        <v>0.1813477</v>
      </c>
      <c r="P860" s="77">
        <v>-0.69246240000000003</v>
      </c>
      <c r="Q860" s="77">
        <v>-1.4517279999999999</v>
      </c>
      <c r="R860" s="77">
        <v>-2.0088520000000001</v>
      </c>
      <c r="S860" s="77">
        <v>-2.1745299999999999</v>
      </c>
      <c r="T860" s="77">
        <v>-1.8215140000000001</v>
      </c>
      <c r="U860" s="77">
        <v>-1.192752</v>
      </c>
      <c r="V860" s="77">
        <v>-0.25004710000000002</v>
      </c>
      <c r="W860" s="77">
        <v>1.2223599999999999</v>
      </c>
      <c r="X860" s="77">
        <v>2.0407920000000002</v>
      </c>
      <c r="Y860" s="77">
        <v>2.4682369999999998</v>
      </c>
      <c r="Z860" s="77">
        <v>2.5529570000000001</v>
      </c>
      <c r="AA860" s="77">
        <v>2.6188210000000001</v>
      </c>
      <c r="AB860" s="77">
        <v>2.4975610000000001</v>
      </c>
      <c r="AC860" s="77">
        <v>2.06115</v>
      </c>
      <c r="AD860" s="77">
        <v>1.6931670000000001</v>
      </c>
      <c r="AE860" s="77">
        <v>-1.4559009999999999</v>
      </c>
      <c r="AF860" s="77">
        <v>-1.489908</v>
      </c>
      <c r="AG860" s="77">
        <v>-1.380266</v>
      </c>
      <c r="AH860" s="77">
        <v>-1.3455349999999999</v>
      </c>
      <c r="AI860" s="77">
        <v>-0.94547479999999995</v>
      </c>
      <c r="AJ860" s="77">
        <v>-0.34350609999999998</v>
      </c>
      <c r="AK860" s="77">
        <v>-0.10884679999999999</v>
      </c>
      <c r="AL860" s="77">
        <v>-8.6482199999999995E-2</v>
      </c>
      <c r="AM860" s="77">
        <v>-0.23930599999999999</v>
      </c>
      <c r="AN860" s="77">
        <v>-0.22368279999999999</v>
      </c>
      <c r="AO860" s="77">
        <v>-0.14111799999999999</v>
      </c>
      <c r="AP860" s="77">
        <v>-0.15616379999999999</v>
      </c>
      <c r="AQ860" s="77">
        <v>-0.24115900000000001</v>
      </c>
      <c r="AR860" s="77">
        <v>-0.2229139</v>
      </c>
      <c r="AS860" s="77">
        <v>-0.3789671</v>
      </c>
      <c r="AT860" s="77">
        <v>-0.33537499999999998</v>
      </c>
      <c r="AU860" s="77">
        <v>0.11859500000000001</v>
      </c>
      <c r="AV860" s="77">
        <v>-0.1176191</v>
      </c>
      <c r="AW860" s="77">
        <v>-4.0654599999999999E-2</v>
      </c>
      <c r="AX860" s="77">
        <v>-1.8948900000000001E-2</v>
      </c>
      <c r="AY860" s="77">
        <v>3.6621300000000002E-2</v>
      </c>
      <c r="AZ860" s="77">
        <v>-1.4042000000000001E-2</v>
      </c>
      <c r="BA860" s="77">
        <v>-0.192223</v>
      </c>
      <c r="BB860" s="77">
        <v>-0.22083439999999999</v>
      </c>
      <c r="BC860" s="77">
        <v>-1.198717</v>
      </c>
      <c r="BD860" s="77">
        <v>-1.200455</v>
      </c>
      <c r="BE860" s="77">
        <v>-1.105569</v>
      </c>
      <c r="BF860" s="77">
        <v>-1.0706979999999999</v>
      </c>
      <c r="BG860" s="77">
        <v>-0.69180430000000004</v>
      </c>
      <c r="BH860" s="77">
        <v>-0.18173139999999999</v>
      </c>
      <c r="BI860" s="77">
        <v>-3.7451900000000003E-2</v>
      </c>
      <c r="BJ860" s="77">
        <v>-1.40027E-2</v>
      </c>
      <c r="BK860" s="77">
        <v>-0.1078625</v>
      </c>
      <c r="BL860" s="77">
        <v>-6.4578499999999997E-2</v>
      </c>
      <c r="BM860" s="77">
        <v>1.24495E-2</v>
      </c>
      <c r="BN860" s="77">
        <v>-2.57001E-2</v>
      </c>
      <c r="BO860" s="77">
        <v>-7.3492199999999994E-2</v>
      </c>
      <c r="BP860" s="77">
        <v>-2.86964E-2</v>
      </c>
      <c r="BQ860" s="77">
        <v>-9.2288499999999996E-2</v>
      </c>
      <c r="BR860" s="77">
        <v>-8.0124600000000004E-2</v>
      </c>
      <c r="BS860" s="77">
        <v>0.3664985</v>
      </c>
      <c r="BT860" s="77">
        <v>0.1285598</v>
      </c>
      <c r="BU860" s="77">
        <v>0.18506049999999999</v>
      </c>
      <c r="BV860" s="77">
        <v>0.22073789999999999</v>
      </c>
      <c r="BW860" s="77">
        <v>0.28264260000000002</v>
      </c>
      <c r="BX860" s="77">
        <v>0.18384980000000001</v>
      </c>
      <c r="BY860" s="77">
        <v>-3.02814E-2</v>
      </c>
      <c r="BZ860" s="77">
        <v>-0.1184428</v>
      </c>
      <c r="CA860" s="77">
        <v>-1.0205919999999999</v>
      </c>
      <c r="CB860" s="77">
        <v>-0.99998069999999994</v>
      </c>
      <c r="CC860" s="77">
        <v>-0.91531439999999997</v>
      </c>
      <c r="CD860" s="77">
        <v>-0.88034599999999996</v>
      </c>
      <c r="CE860" s="77">
        <v>-0.51611289999999999</v>
      </c>
      <c r="CF860" s="77">
        <v>-6.9686700000000004E-2</v>
      </c>
      <c r="CG860" s="77">
        <v>1.1996E-2</v>
      </c>
      <c r="CH860" s="77">
        <v>3.6196399999999997E-2</v>
      </c>
      <c r="CI860" s="77">
        <v>-1.6825099999999999E-2</v>
      </c>
      <c r="CJ860" s="77">
        <v>4.5616700000000003E-2</v>
      </c>
      <c r="CK860" s="77">
        <v>0.1188099</v>
      </c>
      <c r="CL860" s="77">
        <v>6.4658599999999997E-2</v>
      </c>
      <c r="CM860" s="77">
        <v>4.2633299999999999E-2</v>
      </c>
      <c r="CN860" s="77">
        <v>0.1058182</v>
      </c>
      <c r="CO860" s="77">
        <v>0.1062642</v>
      </c>
      <c r="CP860" s="77">
        <v>9.6660999999999997E-2</v>
      </c>
      <c r="CQ860" s="77">
        <v>0.5381958</v>
      </c>
      <c r="CR860" s="77">
        <v>0.29906260000000001</v>
      </c>
      <c r="CS860" s="77">
        <v>0.34139009999999997</v>
      </c>
      <c r="CT860" s="77">
        <v>0.38674429999999999</v>
      </c>
      <c r="CU860" s="77">
        <v>0.4530363</v>
      </c>
      <c r="CV860" s="77">
        <v>0.320909</v>
      </c>
      <c r="CW860" s="77">
        <v>8.1878900000000004E-2</v>
      </c>
      <c r="CX860" s="77">
        <v>-4.7526699999999998E-2</v>
      </c>
      <c r="CY860" s="77">
        <v>-0.84246770000000004</v>
      </c>
      <c r="CZ860" s="77">
        <v>-0.79950659999999996</v>
      </c>
      <c r="DA860" s="77">
        <v>-0.72505989999999998</v>
      </c>
      <c r="DB860" s="77">
        <v>-0.68999449999999996</v>
      </c>
      <c r="DC860" s="77">
        <v>-0.34042149999999999</v>
      </c>
      <c r="DD860" s="77">
        <v>4.2358100000000003E-2</v>
      </c>
      <c r="DE860" s="77">
        <v>6.1443900000000003E-2</v>
      </c>
      <c r="DF860" s="77">
        <v>8.63955E-2</v>
      </c>
      <c r="DG860" s="77">
        <v>7.4212299999999995E-2</v>
      </c>
      <c r="DH860" s="77">
        <v>0.1558119</v>
      </c>
      <c r="DI860" s="77">
        <v>0.22517029999999999</v>
      </c>
      <c r="DJ860" s="77">
        <v>0.1550174</v>
      </c>
      <c r="DK860" s="77">
        <v>0.15875880000000001</v>
      </c>
      <c r="DL860" s="77">
        <v>0.24033270000000001</v>
      </c>
      <c r="DM860" s="77">
        <v>0.304817</v>
      </c>
      <c r="DN860" s="77">
        <v>0.27344659999999998</v>
      </c>
      <c r="DO860" s="77">
        <v>0.709893</v>
      </c>
      <c r="DP860" s="77">
        <v>0.46956540000000002</v>
      </c>
      <c r="DQ860" s="77">
        <v>0.49771979999999999</v>
      </c>
      <c r="DR860" s="77">
        <v>0.55275059999999998</v>
      </c>
      <c r="DS860" s="77">
        <v>0.62342989999999998</v>
      </c>
      <c r="DT860" s="77">
        <v>0.45796829999999999</v>
      </c>
      <c r="DU860" s="77">
        <v>0.1940392</v>
      </c>
      <c r="DV860" s="77">
        <v>2.3389400000000001E-2</v>
      </c>
      <c r="DW860" s="77">
        <v>-0.58528389999999997</v>
      </c>
      <c r="DX860" s="77">
        <v>-0.5100538</v>
      </c>
      <c r="DY860" s="77">
        <v>-0.4503624</v>
      </c>
      <c r="DZ860" s="77">
        <v>-0.4151572</v>
      </c>
      <c r="EA860" s="77">
        <v>-8.6750999999999995E-2</v>
      </c>
      <c r="EB860" s="77">
        <v>0.2041328</v>
      </c>
      <c r="EC860" s="77">
        <v>0.13283890000000001</v>
      </c>
      <c r="ED860" s="77">
        <v>0.15887509999999999</v>
      </c>
      <c r="EE860" s="77">
        <v>0.2056559</v>
      </c>
      <c r="EF860" s="77">
        <v>0.31491619999999998</v>
      </c>
      <c r="EG860" s="77">
        <v>0.37873790000000002</v>
      </c>
      <c r="EH860" s="77">
        <v>0.28548109999999999</v>
      </c>
      <c r="EI860" s="77">
        <v>0.32642559999999998</v>
      </c>
      <c r="EJ860" s="77">
        <v>0.4345503</v>
      </c>
      <c r="EK860" s="77">
        <v>0.59149560000000001</v>
      </c>
      <c r="EL860" s="77">
        <v>0.52869699999999997</v>
      </c>
      <c r="EM860" s="77">
        <v>0.9577966</v>
      </c>
      <c r="EN860" s="77">
        <v>0.7157443</v>
      </c>
      <c r="EO860" s="77">
        <v>0.72343489999999999</v>
      </c>
      <c r="EP860" s="77">
        <v>0.79243739999999996</v>
      </c>
      <c r="EQ860" s="77">
        <v>0.86945130000000004</v>
      </c>
      <c r="ER860" s="77">
        <v>0.65586009999999995</v>
      </c>
      <c r="ES860" s="77">
        <v>0.35598079999999999</v>
      </c>
      <c r="ET860" s="77">
        <v>0.125781</v>
      </c>
      <c r="EU860" s="77">
        <v>61.379829999999998</v>
      </c>
      <c r="EV860" s="77">
        <v>57.941270000000003</v>
      </c>
      <c r="EW860" s="77">
        <v>59.152239999999999</v>
      </c>
      <c r="EX860" s="77">
        <v>61.747300000000003</v>
      </c>
      <c r="EY860" s="77">
        <v>61.289029999999997</v>
      </c>
      <c r="EZ860" s="77">
        <v>63.654949999999999</v>
      </c>
      <c r="FA860" s="77">
        <v>60.213290000000001</v>
      </c>
      <c r="FB860" s="77">
        <v>65.797910000000002</v>
      </c>
      <c r="FC860" s="77">
        <v>71.527050000000003</v>
      </c>
      <c r="FD860" s="77">
        <v>81.65804</v>
      </c>
      <c r="FE860" s="77">
        <v>87.133309999999994</v>
      </c>
      <c r="FF860" s="77">
        <v>90.630219999999994</v>
      </c>
      <c r="FG860" s="77">
        <v>92.657650000000004</v>
      </c>
      <c r="FH860" s="77">
        <v>92.912279999999996</v>
      </c>
      <c r="FI860" s="77">
        <v>94.288640000000001</v>
      </c>
      <c r="FJ860" s="77">
        <v>94.070329999999998</v>
      </c>
      <c r="FK860" s="77">
        <v>92.452479999999994</v>
      </c>
      <c r="FL860" s="77">
        <v>90.682379999999995</v>
      </c>
      <c r="FM860" s="77">
        <v>84.474490000000003</v>
      </c>
      <c r="FN860" s="77">
        <v>78.020870000000002</v>
      </c>
      <c r="FO860" s="77">
        <v>78.840810000000005</v>
      </c>
      <c r="FP860" s="77">
        <v>76.989180000000005</v>
      </c>
      <c r="FQ860" s="77">
        <v>74.132919999999999</v>
      </c>
      <c r="FR860" s="77">
        <v>76.548680000000004</v>
      </c>
      <c r="FS860" s="77">
        <v>3.3424770000000001</v>
      </c>
      <c r="FT860" s="77">
        <v>0.14194950000000001</v>
      </c>
      <c r="FU860" s="77">
        <v>0.26185740000000002</v>
      </c>
    </row>
    <row r="861" spans="1:177" x14ac:dyDescent="0.25">
      <c r="A861" t="s">
        <v>226</v>
      </c>
      <c r="B861" t="s">
        <v>199</v>
      </c>
      <c r="C861" t="s">
        <v>272</v>
      </c>
      <c r="D861" s="30" t="s">
        <v>252</v>
      </c>
      <c r="E861" t="s">
        <v>220</v>
      </c>
      <c r="F861" s="78">
        <v>1648</v>
      </c>
      <c r="G861" s="77">
        <v>1.8191029999999999</v>
      </c>
      <c r="H861" s="77">
        <v>1.7663489999999999</v>
      </c>
      <c r="I861" s="77">
        <v>1.4261470000000001</v>
      </c>
      <c r="J861" s="77">
        <v>1.0489470000000001</v>
      </c>
      <c r="K861" s="77">
        <v>1.15967</v>
      </c>
      <c r="L861" s="77">
        <v>1.337942</v>
      </c>
      <c r="M861" s="77">
        <v>1.133168</v>
      </c>
      <c r="N861" s="77">
        <v>1.0463089999999999</v>
      </c>
      <c r="O861" s="77">
        <v>0.3514911</v>
      </c>
      <c r="P861" s="77">
        <v>-0.57138670000000003</v>
      </c>
      <c r="Q861" s="77">
        <v>-1.4190149999999999</v>
      </c>
      <c r="R861" s="77">
        <v>-1.964683</v>
      </c>
      <c r="S861" s="77">
        <v>-2.0596179999999999</v>
      </c>
      <c r="T861" s="77">
        <v>-1.7048300000000001</v>
      </c>
      <c r="U861" s="77">
        <v>-1.150318</v>
      </c>
      <c r="V861" s="77">
        <v>-0.39128410000000002</v>
      </c>
      <c r="W861" s="77">
        <v>0.88046259999999998</v>
      </c>
      <c r="X861" s="77">
        <v>1.970547</v>
      </c>
      <c r="Y861" s="77">
        <v>2.5099960000000001</v>
      </c>
      <c r="Z861" s="77">
        <v>2.4258229999999998</v>
      </c>
      <c r="AA861" s="77">
        <v>2.3895949999999999</v>
      </c>
      <c r="AB861" s="77">
        <v>2.3573279999999999</v>
      </c>
      <c r="AC861" s="77">
        <v>1.9441930000000001</v>
      </c>
      <c r="AD861" s="77">
        <v>1.795636</v>
      </c>
      <c r="AE861" s="77">
        <v>-1.484772</v>
      </c>
      <c r="AF861" s="77">
        <v>-1.5382849999999999</v>
      </c>
      <c r="AG861" s="77">
        <v>-1.4408970000000001</v>
      </c>
      <c r="AH861" s="77">
        <v>-1.3262039999999999</v>
      </c>
      <c r="AI861" s="77">
        <v>-0.69119609999999998</v>
      </c>
      <c r="AJ861" s="77">
        <v>-0.1000759</v>
      </c>
      <c r="AK861" s="77">
        <v>-0.1813794</v>
      </c>
      <c r="AL861" s="77">
        <v>-0.13144249999999999</v>
      </c>
      <c r="AM861" s="77">
        <v>-0.18419340000000001</v>
      </c>
      <c r="AN861" s="77">
        <v>-0.27546690000000001</v>
      </c>
      <c r="AO861" s="77">
        <v>-0.26480690000000001</v>
      </c>
      <c r="AP861" s="77">
        <v>-0.27089039999999998</v>
      </c>
      <c r="AQ861" s="77">
        <v>-0.28914269999999997</v>
      </c>
      <c r="AR861" s="77">
        <v>-0.2414087</v>
      </c>
      <c r="AS861" s="77">
        <v>-0.46977809999999998</v>
      </c>
      <c r="AT861" s="77">
        <v>-0.59008519999999998</v>
      </c>
      <c r="AU861" s="77">
        <v>-0.31702839999999999</v>
      </c>
      <c r="AV861" s="77">
        <v>-0.30055559999999998</v>
      </c>
      <c r="AW861" s="77">
        <v>-7.3193999999999995E-2</v>
      </c>
      <c r="AX861" s="77">
        <v>-0.2270682</v>
      </c>
      <c r="AY861" s="77">
        <v>-0.2232297</v>
      </c>
      <c r="AZ861" s="77">
        <v>-0.20868500000000001</v>
      </c>
      <c r="BA861" s="77">
        <v>-0.37457610000000002</v>
      </c>
      <c r="BB861" s="77">
        <v>-0.16363829999999999</v>
      </c>
      <c r="BC861" s="77">
        <v>-1.1599360000000001</v>
      </c>
      <c r="BD861" s="77">
        <v>-1.1800219999999999</v>
      </c>
      <c r="BE861" s="77">
        <v>-1.106023</v>
      </c>
      <c r="BF861" s="77">
        <v>-1.0108569999999999</v>
      </c>
      <c r="BG861" s="77">
        <v>-0.45543139999999999</v>
      </c>
      <c r="BH861" s="77">
        <v>4.0450899999999998E-2</v>
      </c>
      <c r="BI861" s="77">
        <v>-7.4564199999999997E-2</v>
      </c>
      <c r="BJ861" s="77">
        <v>-2.49202E-2</v>
      </c>
      <c r="BK861" s="77">
        <v>-1.1358999999999999E-2</v>
      </c>
      <c r="BL861" s="77">
        <v>-4.9644099999999997E-2</v>
      </c>
      <c r="BM861" s="77">
        <v>-7.5504299999999996E-2</v>
      </c>
      <c r="BN861" s="77">
        <v>-9.2192099999999999E-2</v>
      </c>
      <c r="BO861" s="77">
        <v>-5.8232699999999998E-2</v>
      </c>
      <c r="BP861" s="77">
        <v>1.8951200000000001E-2</v>
      </c>
      <c r="BQ861" s="77">
        <v>-7.7822799999999998E-2</v>
      </c>
      <c r="BR861" s="77">
        <v>-0.2468843</v>
      </c>
      <c r="BS861" s="77">
        <v>1.1243899999999999E-2</v>
      </c>
      <c r="BT861" s="77">
        <v>3.7116400000000001E-2</v>
      </c>
      <c r="BU861" s="77">
        <v>0.20213120000000001</v>
      </c>
      <c r="BV861" s="77">
        <v>5.25903E-2</v>
      </c>
      <c r="BW861" s="77">
        <v>2.9067800000000001E-2</v>
      </c>
      <c r="BX861" s="77">
        <v>2.1765999999999999E-3</v>
      </c>
      <c r="BY861" s="77">
        <v>-0.1898156</v>
      </c>
      <c r="BZ861" s="77">
        <v>-3.6400399999999999E-2</v>
      </c>
      <c r="CA861" s="77">
        <v>-0.93495620000000002</v>
      </c>
      <c r="CB861" s="77">
        <v>-0.93188930000000003</v>
      </c>
      <c r="CC861" s="77">
        <v>-0.87409110000000001</v>
      </c>
      <c r="CD861" s="77">
        <v>-0.79244829999999999</v>
      </c>
      <c r="CE861" s="77">
        <v>-0.2921414</v>
      </c>
      <c r="CF861" s="77">
        <v>0.1377794</v>
      </c>
      <c r="CG861" s="77">
        <v>-5.844E-4</v>
      </c>
      <c r="CH861" s="77">
        <v>4.8856799999999999E-2</v>
      </c>
      <c r="CI861" s="77">
        <v>0.1083457</v>
      </c>
      <c r="CJ861" s="77">
        <v>0.10675999999999999</v>
      </c>
      <c r="CK861" s="77">
        <v>5.5606099999999999E-2</v>
      </c>
      <c r="CL861" s="77">
        <v>3.1573799999999999E-2</v>
      </c>
      <c r="CM861" s="77">
        <v>0.1016948</v>
      </c>
      <c r="CN861" s="77">
        <v>0.1992757</v>
      </c>
      <c r="CO861" s="77">
        <v>0.19364429999999999</v>
      </c>
      <c r="CP861" s="77">
        <v>-9.1844000000000005E-3</v>
      </c>
      <c r="CQ861" s="77">
        <v>0.23860429999999999</v>
      </c>
      <c r="CR861" s="77">
        <v>0.27098699999999998</v>
      </c>
      <c r="CS861" s="77">
        <v>0.39282060000000002</v>
      </c>
      <c r="CT861" s="77">
        <v>0.2462809</v>
      </c>
      <c r="CU861" s="77">
        <v>0.2038083</v>
      </c>
      <c r="CV861" s="77">
        <v>0.14821860000000001</v>
      </c>
      <c r="CW861" s="77">
        <v>-6.1851000000000003E-2</v>
      </c>
      <c r="CX861" s="77">
        <v>5.1724199999999998E-2</v>
      </c>
      <c r="CY861" s="77">
        <v>-0.70997600000000005</v>
      </c>
      <c r="CZ861" s="77">
        <v>-0.68375699999999995</v>
      </c>
      <c r="DA861" s="77">
        <v>-0.64215880000000003</v>
      </c>
      <c r="DB861" s="77">
        <v>-0.57403970000000004</v>
      </c>
      <c r="DC861" s="77">
        <v>-0.12885150000000001</v>
      </c>
      <c r="DD861" s="77">
        <v>0.23510780000000001</v>
      </c>
      <c r="DE861" s="77">
        <v>7.3395500000000002E-2</v>
      </c>
      <c r="DF861" s="77">
        <v>0.1226338</v>
      </c>
      <c r="DG861" s="77">
        <v>0.22805030000000001</v>
      </c>
      <c r="DH861" s="77">
        <v>0.26316420000000001</v>
      </c>
      <c r="DI861" s="77">
        <v>0.18671660000000001</v>
      </c>
      <c r="DJ861" s="77">
        <v>0.15533959999999999</v>
      </c>
      <c r="DK861" s="77">
        <v>0.26162239999999998</v>
      </c>
      <c r="DL861" s="77">
        <v>0.3796002</v>
      </c>
      <c r="DM861" s="77">
        <v>0.46511130000000001</v>
      </c>
      <c r="DN861" s="77">
        <v>0.22851540000000001</v>
      </c>
      <c r="DO861" s="77">
        <v>0.46596470000000001</v>
      </c>
      <c r="DP861" s="77">
        <v>0.50485769999999996</v>
      </c>
      <c r="DQ861" s="77">
        <v>0.58350999999999997</v>
      </c>
      <c r="DR861" s="77">
        <v>0.43997150000000002</v>
      </c>
      <c r="DS861" s="77">
        <v>0.37854880000000002</v>
      </c>
      <c r="DT861" s="77">
        <v>0.29426069999999999</v>
      </c>
      <c r="DU861" s="77">
        <v>6.6113500000000006E-2</v>
      </c>
      <c r="DV861" s="77">
        <v>0.1398488</v>
      </c>
      <c r="DW861" s="77">
        <v>-0.38514019999999999</v>
      </c>
      <c r="DX861" s="77">
        <v>-0.32549339999999999</v>
      </c>
      <c r="DY861" s="77">
        <v>-0.30728549999999999</v>
      </c>
      <c r="DZ861" s="77">
        <v>-0.25869239999999999</v>
      </c>
      <c r="EA861" s="77">
        <v>0.1069133</v>
      </c>
      <c r="EB861" s="77">
        <v>0.37563459999999999</v>
      </c>
      <c r="EC861" s="77">
        <v>0.1802107</v>
      </c>
      <c r="ED861" s="77">
        <v>0.2291561</v>
      </c>
      <c r="EE861" s="77">
        <v>0.40088469999999998</v>
      </c>
      <c r="EF861" s="77">
        <v>0.4889869</v>
      </c>
      <c r="EG861" s="77">
        <v>0.3760192</v>
      </c>
      <c r="EH861" s="77">
        <v>0.3340379</v>
      </c>
      <c r="EI861" s="77">
        <v>0.49253229999999998</v>
      </c>
      <c r="EJ861" s="77">
        <v>0.63996019999999998</v>
      </c>
      <c r="EK861" s="77">
        <v>0.85706660000000001</v>
      </c>
      <c r="EL861" s="77">
        <v>0.57171629999999996</v>
      </c>
      <c r="EM861" s="77">
        <v>0.79423699999999997</v>
      </c>
      <c r="EN861" s="77">
        <v>0.84252970000000005</v>
      </c>
      <c r="EO861" s="77">
        <v>0.85883520000000002</v>
      </c>
      <c r="EP861" s="77">
        <v>0.71962990000000004</v>
      </c>
      <c r="EQ861" s="77">
        <v>0.63084629999999997</v>
      </c>
      <c r="ER861" s="77">
        <v>0.50512219999999997</v>
      </c>
      <c r="ES861" s="77">
        <v>0.25087409999999999</v>
      </c>
      <c r="ET861" s="77">
        <v>0.26708670000000001</v>
      </c>
      <c r="EU861" s="77">
        <v>65.971789999999999</v>
      </c>
      <c r="EV861" s="77">
        <v>61</v>
      </c>
      <c r="EW861" s="77">
        <v>62.962380000000003</v>
      </c>
      <c r="EX861" s="77">
        <v>60.962380000000003</v>
      </c>
      <c r="EY861" s="77">
        <v>63.934170000000002</v>
      </c>
      <c r="EZ861" s="77">
        <v>65.915360000000007</v>
      </c>
      <c r="FA861" s="77">
        <v>60.943570000000001</v>
      </c>
      <c r="FB861" s="77">
        <v>61.934170000000002</v>
      </c>
      <c r="FC861" s="77">
        <v>66.887150000000005</v>
      </c>
      <c r="FD861" s="77">
        <v>80.840130000000002</v>
      </c>
      <c r="FE861" s="77">
        <v>87.858930000000001</v>
      </c>
      <c r="FF861" s="77">
        <v>92.915360000000007</v>
      </c>
      <c r="FG861" s="77">
        <v>94.962379999999996</v>
      </c>
      <c r="FH861" s="77">
        <v>95.990589999999997</v>
      </c>
      <c r="FI861" s="77">
        <v>96.981189999999998</v>
      </c>
      <c r="FJ861" s="77">
        <v>96.009410000000003</v>
      </c>
      <c r="FK861" s="77">
        <v>94.009410000000003</v>
      </c>
      <c r="FL861" s="77">
        <v>93</v>
      </c>
      <c r="FM861" s="77">
        <v>86.037620000000004</v>
      </c>
      <c r="FN861" s="77">
        <v>78.056430000000006</v>
      </c>
      <c r="FO861" s="77">
        <v>80.009410000000003</v>
      </c>
      <c r="FP861" s="77">
        <v>77</v>
      </c>
      <c r="FQ861" s="77">
        <v>72.990589999999997</v>
      </c>
      <c r="FR861" s="77">
        <v>76.915360000000007</v>
      </c>
      <c r="FS861" s="77">
        <v>4.7071120000000004</v>
      </c>
      <c r="FT861" s="77">
        <v>0.1961753</v>
      </c>
      <c r="FU861" s="77">
        <v>0.34436309999999998</v>
      </c>
    </row>
    <row r="862" spans="1:177" x14ac:dyDescent="0.25">
      <c r="A862" t="s">
        <v>226</v>
      </c>
      <c r="B862" t="s">
        <v>199</v>
      </c>
      <c r="C862" t="s">
        <v>272</v>
      </c>
      <c r="D862" s="30" t="s">
        <v>252</v>
      </c>
      <c r="E862" t="s">
        <v>221</v>
      </c>
      <c r="F862" s="78">
        <v>1007</v>
      </c>
      <c r="G862" s="77">
        <v>1.507951</v>
      </c>
      <c r="H862" s="77">
        <v>1.465557</v>
      </c>
      <c r="I862" s="77">
        <v>1.1724060000000001</v>
      </c>
      <c r="J862" s="77">
        <v>0.64330330000000002</v>
      </c>
      <c r="K862" s="77">
        <v>0.35967120000000002</v>
      </c>
      <c r="L862" s="77">
        <v>0.63658570000000003</v>
      </c>
      <c r="M862" s="77">
        <v>1.157907</v>
      </c>
      <c r="N862" s="77">
        <v>0.95561280000000004</v>
      </c>
      <c r="O862" s="77">
        <v>-0.14351549999999999</v>
      </c>
      <c r="P862" s="77">
        <v>-0.93689659999999997</v>
      </c>
      <c r="Q862" s="77">
        <v>-1.5678700000000001</v>
      </c>
      <c r="R862" s="77">
        <v>-2.168002</v>
      </c>
      <c r="S862" s="77">
        <v>-2.4438960000000001</v>
      </c>
      <c r="T862" s="77">
        <v>-2.1213139999999999</v>
      </c>
      <c r="U862" s="77">
        <v>-1.392611</v>
      </c>
      <c r="V862" s="77">
        <v>-0.12869359999999999</v>
      </c>
      <c r="W862" s="77">
        <v>1.7371920000000001</v>
      </c>
      <c r="X862" s="77">
        <v>2.14798</v>
      </c>
      <c r="Y862" s="77">
        <v>2.3824239999999999</v>
      </c>
      <c r="Z862" s="77">
        <v>2.7981029999999998</v>
      </c>
      <c r="AA862" s="77">
        <v>3.0753360000000001</v>
      </c>
      <c r="AB862" s="77">
        <v>2.8041360000000002</v>
      </c>
      <c r="AC862" s="77">
        <v>2.2838189999999998</v>
      </c>
      <c r="AD862" s="77">
        <v>1.486359</v>
      </c>
      <c r="AE862" s="77">
        <v>-1.8473349999999999</v>
      </c>
      <c r="AF862" s="77">
        <v>-1.9215789999999999</v>
      </c>
      <c r="AG862" s="77">
        <v>-1.7982020000000001</v>
      </c>
      <c r="AH862" s="77">
        <v>-1.906344</v>
      </c>
      <c r="AI862" s="77">
        <v>-1.8509370000000001</v>
      </c>
      <c r="AJ862" s="77">
        <v>-1.069097</v>
      </c>
      <c r="AK862" s="77">
        <v>-8.9144500000000002E-2</v>
      </c>
      <c r="AL862" s="77">
        <v>-0.1337236</v>
      </c>
      <c r="AM862" s="77">
        <v>-0.587279</v>
      </c>
      <c r="AN862" s="77">
        <v>-0.40126279999999998</v>
      </c>
      <c r="AO862" s="77">
        <v>-0.2806129</v>
      </c>
      <c r="AP862" s="77">
        <v>-0.25665779999999999</v>
      </c>
      <c r="AQ862" s="77">
        <v>-0.4527581</v>
      </c>
      <c r="AR862" s="77">
        <v>-0.54829850000000002</v>
      </c>
      <c r="AS862" s="77">
        <v>-0.72828919999999997</v>
      </c>
      <c r="AT862" s="77">
        <v>-0.39102799999999999</v>
      </c>
      <c r="AU862" s="77">
        <v>0.3915979</v>
      </c>
      <c r="AV862" s="77">
        <v>-0.18430869999999999</v>
      </c>
      <c r="AW862" s="77">
        <v>-0.4111998</v>
      </c>
      <c r="AX862" s="77">
        <v>-0.1099265</v>
      </c>
      <c r="AY862" s="77">
        <v>6.8599999999999994E-2</v>
      </c>
      <c r="AZ862" s="77">
        <v>3.53534E-2</v>
      </c>
      <c r="BA862" s="77">
        <v>-0.15737100000000001</v>
      </c>
      <c r="BB862" s="77">
        <v>-0.47561720000000002</v>
      </c>
      <c r="BC862" s="77">
        <v>-1.433133</v>
      </c>
      <c r="BD862" s="77">
        <v>-1.427721</v>
      </c>
      <c r="BE862" s="77">
        <v>-1.311741</v>
      </c>
      <c r="BF862" s="77">
        <v>-1.391472</v>
      </c>
      <c r="BG862" s="77">
        <v>-1.302953</v>
      </c>
      <c r="BH862" s="77">
        <v>-0.70861890000000005</v>
      </c>
      <c r="BI862" s="77">
        <v>-2.3764400000000001E-2</v>
      </c>
      <c r="BJ862" s="77">
        <v>-6.3248399999999996E-2</v>
      </c>
      <c r="BK862" s="77">
        <v>-0.3972195</v>
      </c>
      <c r="BL862" s="77">
        <v>-0.22316920000000001</v>
      </c>
      <c r="BM862" s="77">
        <v>-2.3859100000000001E-2</v>
      </c>
      <c r="BN862" s="77">
        <v>-8.7012800000000001E-2</v>
      </c>
      <c r="BO862" s="77">
        <v>-0.26769749999999998</v>
      </c>
      <c r="BP862" s="77">
        <v>-0.32119690000000001</v>
      </c>
      <c r="BQ862" s="77">
        <v>-0.39714329999999998</v>
      </c>
      <c r="BR862" s="77">
        <v>-6.5224900000000002E-2</v>
      </c>
      <c r="BS862" s="77">
        <v>0.74118890000000004</v>
      </c>
      <c r="BT862" s="77">
        <v>0.12750939999999999</v>
      </c>
      <c r="BU862" s="77">
        <v>-2.4063899999999999E-2</v>
      </c>
      <c r="BV862" s="77">
        <v>0.342609</v>
      </c>
      <c r="BW862" s="77">
        <v>0.58749929999999995</v>
      </c>
      <c r="BX862" s="77">
        <v>0.42196739999999999</v>
      </c>
      <c r="BY862" s="77">
        <v>0.146069</v>
      </c>
      <c r="BZ862" s="77">
        <v>-0.327905</v>
      </c>
      <c r="CA862" s="77">
        <v>-1.1462589999999999</v>
      </c>
      <c r="CB862" s="77">
        <v>-1.085677</v>
      </c>
      <c r="CC862" s="77">
        <v>-0.9748194</v>
      </c>
      <c r="CD862" s="77">
        <v>-1.0348740000000001</v>
      </c>
      <c r="CE862" s="77">
        <v>-0.92342040000000003</v>
      </c>
      <c r="CF862" s="77">
        <v>-0.4589531</v>
      </c>
      <c r="CG862" s="77">
        <v>2.1517600000000001E-2</v>
      </c>
      <c r="CH862" s="77">
        <v>-1.4437500000000001E-2</v>
      </c>
      <c r="CI862" s="77">
        <v>-0.26558490000000001</v>
      </c>
      <c r="CJ862" s="77">
        <v>-9.9821999999999994E-2</v>
      </c>
      <c r="CK862" s="77">
        <v>0.15396789999999999</v>
      </c>
      <c r="CL862" s="77">
        <v>3.0482800000000001E-2</v>
      </c>
      <c r="CM862" s="77">
        <v>-0.13952519999999999</v>
      </c>
      <c r="CN862" s="77">
        <v>-0.16390689999999999</v>
      </c>
      <c r="CO862" s="77">
        <v>-0.16779259999999999</v>
      </c>
      <c r="CP862" s="77">
        <v>0.16042529999999999</v>
      </c>
      <c r="CQ862" s="77">
        <v>0.98331460000000004</v>
      </c>
      <c r="CR862" s="77">
        <v>0.34347369999999999</v>
      </c>
      <c r="CS862" s="77">
        <v>0.24406530000000001</v>
      </c>
      <c r="CT862" s="77">
        <v>0.6560338</v>
      </c>
      <c r="CU862" s="77">
        <v>0.94688729999999999</v>
      </c>
      <c r="CV862" s="77">
        <v>0.68973519999999999</v>
      </c>
      <c r="CW862" s="77">
        <v>0.35623060000000001</v>
      </c>
      <c r="CX862" s="77">
        <v>-0.22559999999999999</v>
      </c>
      <c r="CY862" s="77">
        <v>-0.85938429999999999</v>
      </c>
      <c r="CZ862" s="77">
        <v>-0.74363259999999998</v>
      </c>
      <c r="DA862" s="77">
        <v>-0.63789799999999997</v>
      </c>
      <c r="DB862" s="77">
        <v>-0.67827539999999997</v>
      </c>
      <c r="DC862" s="77">
        <v>-0.54388800000000004</v>
      </c>
      <c r="DD862" s="77">
        <v>-0.20928730000000001</v>
      </c>
      <c r="DE862" s="77">
        <v>6.6799700000000004E-2</v>
      </c>
      <c r="DF862" s="77">
        <v>3.4373399999999998E-2</v>
      </c>
      <c r="DG862" s="77">
        <v>-0.1339504</v>
      </c>
      <c r="DH862" s="77">
        <v>2.35251E-2</v>
      </c>
      <c r="DI862" s="77">
        <v>0.3317948</v>
      </c>
      <c r="DJ862" s="77">
        <v>0.14797840000000001</v>
      </c>
      <c r="DK862" s="77">
        <v>-1.13528E-2</v>
      </c>
      <c r="DL862" s="77">
        <v>-6.6169999999999996E-3</v>
      </c>
      <c r="DM862" s="77">
        <v>6.1558099999999998E-2</v>
      </c>
      <c r="DN862" s="77">
        <v>0.38607550000000002</v>
      </c>
      <c r="DO862" s="77">
        <v>1.2254400000000001</v>
      </c>
      <c r="DP862" s="77">
        <v>0.55943790000000004</v>
      </c>
      <c r="DQ862" s="77">
        <v>0.5121945</v>
      </c>
      <c r="DR862" s="77">
        <v>0.9694585</v>
      </c>
      <c r="DS862" s="77">
        <v>1.3062750000000001</v>
      </c>
      <c r="DT862" s="77">
        <v>0.95750290000000005</v>
      </c>
      <c r="DU862" s="77">
        <v>0.56639229999999996</v>
      </c>
      <c r="DV862" s="77">
        <v>-0.123295</v>
      </c>
      <c r="DW862" s="77">
        <v>-0.445183</v>
      </c>
      <c r="DX862" s="77">
        <v>-0.249775</v>
      </c>
      <c r="DY862" s="77">
        <v>-0.15143699999999999</v>
      </c>
      <c r="DZ862" s="77">
        <v>-0.16340370000000001</v>
      </c>
      <c r="EA862" s="77">
        <v>4.0965999999999997E-3</v>
      </c>
      <c r="EB862" s="77">
        <v>0.15119050000000001</v>
      </c>
      <c r="EC862" s="77">
        <v>0.13217979999999999</v>
      </c>
      <c r="ED862" s="77">
        <v>0.1048486</v>
      </c>
      <c r="EE862" s="77">
        <v>5.6108999999999999E-2</v>
      </c>
      <c r="EF862" s="77">
        <v>0.20161879999999999</v>
      </c>
      <c r="EG862" s="77">
        <v>0.58854870000000004</v>
      </c>
      <c r="EH862" s="77">
        <v>0.3176234</v>
      </c>
      <c r="EI862" s="77">
        <v>0.17370769999999999</v>
      </c>
      <c r="EJ862" s="77">
        <v>0.22048470000000001</v>
      </c>
      <c r="EK862" s="77">
        <v>0.3927041</v>
      </c>
      <c r="EL862" s="77">
        <v>0.71187849999999997</v>
      </c>
      <c r="EM862" s="77">
        <v>1.5750310000000001</v>
      </c>
      <c r="EN862" s="77">
        <v>0.87125600000000003</v>
      </c>
      <c r="EO862" s="77">
        <v>0.89933030000000003</v>
      </c>
      <c r="EP862" s="77">
        <v>1.421994</v>
      </c>
      <c r="EQ862" s="77">
        <v>1.8251740000000001</v>
      </c>
      <c r="ER862" s="77">
        <v>1.344117</v>
      </c>
      <c r="ES862" s="77">
        <v>0.8698323</v>
      </c>
      <c r="ET862" s="77">
        <v>2.44172E-2</v>
      </c>
      <c r="EU862" s="77">
        <v>54.00403</v>
      </c>
      <c r="EV862" s="77">
        <v>53.028199999999998</v>
      </c>
      <c r="EW862" s="77">
        <v>53.032229999999998</v>
      </c>
      <c r="EX862" s="77">
        <v>63.00806</v>
      </c>
      <c r="EY862" s="77">
        <v>57.040280000000003</v>
      </c>
      <c r="EZ862" s="77">
        <v>60.024169999999998</v>
      </c>
      <c r="FA862" s="77">
        <v>59.040280000000003</v>
      </c>
      <c r="FB862" s="77">
        <v>72.00403</v>
      </c>
      <c r="FC862" s="77">
        <v>78.979860000000002</v>
      </c>
      <c r="FD862" s="77">
        <v>82.971800000000002</v>
      </c>
      <c r="FE862" s="77">
        <v>85.967770000000002</v>
      </c>
      <c r="FF862" s="77">
        <v>86.959720000000004</v>
      </c>
      <c r="FG862" s="77">
        <v>88.955690000000004</v>
      </c>
      <c r="FH862" s="77">
        <v>87.967770000000002</v>
      </c>
      <c r="FI862" s="77">
        <v>89.963750000000005</v>
      </c>
      <c r="FJ862" s="77">
        <v>90.955690000000004</v>
      </c>
      <c r="FK862" s="77">
        <v>89.951660000000004</v>
      </c>
      <c r="FL862" s="77">
        <v>86.959720000000004</v>
      </c>
      <c r="FM862" s="77">
        <v>81.963750000000005</v>
      </c>
      <c r="FN862" s="77">
        <v>77.963750000000005</v>
      </c>
      <c r="FO862" s="77">
        <v>76.963750000000005</v>
      </c>
      <c r="FP862" s="77">
        <v>76.971800000000002</v>
      </c>
      <c r="FQ862" s="77">
        <v>75.967770000000002</v>
      </c>
      <c r="FR862" s="77">
        <v>75.959720000000004</v>
      </c>
      <c r="FS862" s="77">
        <v>3.8161830000000001</v>
      </c>
      <c r="FT862" s="77">
        <v>0.16712650000000001</v>
      </c>
      <c r="FU862" s="77">
        <v>0.39709250000000001</v>
      </c>
    </row>
    <row r="863" spans="1:177" x14ac:dyDescent="0.25">
      <c r="A863" t="s">
        <v>226</v>
      </c>
      <c r="B863" t="s">
        <v>199</v>
      </c>
      <c r="C863" t="s">
        <v>272</v>
      </c>
      <c r="D863" s="30" t="s">
        <v>253</v>
      </c>
      <c r="E863" t="s">
        <v>219</v>
      </c>
      <c r="F863" s="78">
        <v>3268</v>
      </c>
      <c r="G863" s="77">
        <v>1.598339</v>
      </c>
      <c r="H863" s="77">
        <v>1.3946989999999999</v>
      </c>
      <c r="I863" s="77">
        <v>1.1399539999999999</v>
      </c>
      <c r="J863" s="77">
        <v>0.85651500000000003</v>
      </c>
      <c r="K863" s="77">
        <v>0.97045190000000003</v>
      </c>
      <c r="L863" s="77">
        <v>1.1981980000000001</v>
      </c>
      <c r="M863" s="77">
        <v>1.162614</v>
      </c>
      <c r="N863" s="77">
        <v>0.83106440000000004</v>
      </c>
      <c r="O863" s="77">
        <v>0.18108730000000001</v>
      </c>
      <c r="P863" s="77">
        <v>-0.51806859999999999</v>
      </c>
      <c r="Q863" s="77">
        <v>-1.0046060000000001</v>
      </c>
      <c r="R863" s="77">
        <v>-1.208116</v>
      </c>
      <c r="S863" s="77">
        <v>-1.0396669999999999</v>
      </c>
      <c r="T863" s="77">
        <v>-0.48272900000000002</v>
      </c>
      <c r="U863" s="77">
        <v>0.11710950000000001</v>
      </c>
      <c r="V863" s="77">
        <v>0.94187670000000001</v>
      </c>
      <c r="W863" s="77">
        <v>2.3587829999999999</v>
      </c>
      <c r="X863" s="77">
        <v>3.3158249999999998</v>
      </c>
      <c r="Y863" s="77">
        <v>3.7993329999999998</v>
      </c>
      <c r="Z863" s="77">
        <v>3.8736069999999998</v>
      </c>
      <c r="AA863" s="77">
        <v>3.7994829999999999</v>
      </c>
      <c r="AB863" s="77">
        <v>3.4994149999999999</v>
      </c>
      <c r="AC863" s="77">
        <v>2.9430649999999998</v>
      </c>
      <c r="AD863" s="77">
        <v>2.479473</v>
      </c>
      <c r="AE863" s="77">
        <v>-1.4559009999999999</v>
      </c>
      <c r="AF863" s="77">
        <v>-1.489908</v>
      </c>
      <c r="AG863" s="77">
        <v>-1.380266</v>
      </c>
      <c r="AH863" s="77">
        <v>-1.3455349999999999</v>
      </c>
      <c r="AI863" s="77">
        <v>-0.94547479999999995</v>
      </c>
      <c r="AJ863" s="77">
        <v>-0.34350609999999998</v>
      </c>
      <c r="AK863" s="77">
        <v>-0.10884679999999999</v>
      </c>
      <c r="AL863" s="77">
        <v>-8.6482199999999995E-2</v>
      </c>
      <c r="AM863" s="77">
        <v>-0.23930599999999999</v>
      </c>
      <c r="AN863" s="77">
        <v>-0.22368289999999999</v>
      </c>
      <c r="AO863" s="77">
        <v>-0.1411181</v>
      </c>
      <c r="AP863" s="77">
        <v>-0.15616369999999999</v>
      </c>
      <c r="AQ863" s="77">
        <v>-0.24115900000000001</v>
      </c>
      <c r="AR863" s="77">
        <v>-0.222914</v>
      </c>
      <c r="AS863" s="77">
        <v>-0.3789672</v>
      </c>
      <c r="AT863" s="77">
        <v>-0.33537499999999998</v>
      </c>
      <c r="AU863" s="77">
        <v>0.1185949</v>
      </c>
      <c r="AV863" s="77">
        <v>-0.117619</v>
      </c>
      <c r="AW863" s="77">
        <v>-4.0654599999999999E-2</v>
      </c>
      <c r="AX863" s="77">
        <v>-1.8949000000000001E-2</v>
      </c>
      <c r="AY863" s="77">
        <v>3.6621599999999997E-2</v>
      </c>
      <c r="AZ863" s="77">
        <v>-1.4042300000000001E-2</v>
      </c>
      <c r="BA863" s="77">
        <v>-0.192223</v>
      </c>
      <c r="BB863" s="77">
        <v>-0.22083449999999999</v>
      </c>
      <c r="BC863" s="77">
        <v>-1.198717</v>
      </c>
      <c r="BD863" s="77">
        <v>-1.200455</v>
      </c>
      <c r="BE863" s="77">
        <v>-1.105569</v>
      </c>
      <c r="BF863" s="77">
        <v>-1.0706979999999999</v>
      </c>
      <c r="BG863" s="77">
        <v>-0.69180430000000004</v>
      </c>
      <c r="BH863" s="77">
        <v>-0.18173139999999999</v>
      </c>
      <c r="BI863" s="77">
        <v>-3.7451900000000003E-2</v>
      </c>
      <c r="BJ863" s="77">
        <v>-1.40027E-2</v>
      </c>
      <c r="BK863" s="77">
        <v>-0.1078625</v>
      </c>
      <c r="BL863" s="77">
        <v>-6.45786E-2</v>
      </c>
      <c r="BM863" s="77">
        <v>1.2449399999999999E-2</v>
      </c>
      <c r="BN863" s="77">
        <v>-2.5700000000000001E-2</v>
      </c>
      <c r="BO863" s="77">
        <v>-7.3492199999999994E-2</v>
      </c>
      <c r="BP863" s="77">
        <v>-2.86964E-2</v>
      </c>
      <c r="BQ863" s="77">
        <v>-9.2288599999999998E-2</v>
      </c>
      <c r="BR863" s="77">
        <v>-8.0124600000000004E-2</v>
      </c>
      <c r="BS863" s="77">
        <v>0.3664984</v>
      </c>
      <c r="BT863" s="77">
        <v>0.12856000000000001</v>
      </c>
      <c r="BU863" s="77">
        <v>0.18506049999999999</v>
      </c>
      <c r="BV863" s="77">
        <v>0.22073789999999999</v>
      </c>
      <c r="BW863" s="77">
        <v>0.28264289999999997</v>
      </c>
      <c r="BX863" s="77">
        <v>0.1838495</v>
      </c>
      <c r="BY863" s="77">
        <v>-3.02814E-2</v>
      </c>
      <c r="BZ863" s="77">
        <v>-0.1184429</v>
      </c>
      <c r="CA863" s="77">
        <v>-1.0205930000000001</v>
      </c>
      <c r="CB863" s="77">
        <v>-0.9999808</v>
      </c>
      <c r="CC863" s="77">
        <v>-0.91531439999999997</v>
      </c>
      <c r="CD863" s="77">
        <v>-0.88034599999999996</v>
      </c>
      <c r="CE863" s="77">
        <v>-0.51611289999999999</v>
      </c>
      <c r="CF863" s="77">
        <v>-6.9686700000000004E-2</v>
      </c>
      <c r="CG863" s="77">
        <v>1.1996E-2</v>
      </c>
      <c r="CH863" s="77">
        <v>3.6196399999999997E-2</v>
      </c>
      <c r="CI863" s="77">
        <v>-1.6825099999999999E-2</v>
      </c>
      <c r="CJ863" s="77">
        <v>4.56166E-2</v>
      </c>
      <c r="CK863" s="77">
        <v>0.11880979999999999</v>
      </c>
      <c r="CL863" s="77">
        <v>6.4658800000000002E-2</v>
      </c>
      <c r="CM863" s="77">
        <v>4.2633299999999999E-2</v>
      </c>
      <c r="CN863" s="77">
        <v>0.1058182</v>
      </c>
      <c r="CO863" s="77">
        <v>0.1062642</v>
      </c>
      <c r="CP863" s="77">
        <v>9.6660999999999997E-2</v>
      </c>
      <c r="CQ863" s="77">
        <v>0.53819570000000005</v>
      </c>
      <c r="CR863" s="77">
        <v>0.29906270000000001</v>
      </c>
      <c r="CS863" s="77">
        <v>0.34139009999999997</v>
      </c>
      <c r="CT863" s="77">
        <v>0.38674429999999999</v>
      </c>
      <c r="CU863" s="77">
        <v>0.45303650000000001</v>
      </c>
      <c r="CV863" s="77">
        <v>0.32090879999999999</v>
      </c>
      <c r="CW863" s="77">
        <v>8.1878900000000004E-2</v>
      </c>
      <c r="CX863" s="77">
        <v>-4.7526800000000001E-2</v>
      </c>
      <c r="CY863" s="77">
        <v>-0.84246790000000005</v>
      </c>
      <c r="CZ863" s="77">
        <v>-0.79950670000000001</v>
      </c>
      <c r="DA863" s="77">
        <v>-0.72505989999999998</v>
      </c>
      <c r="DB863" s="77">
        <v>-0.68999449999999996</v>
      </c>
      <c r="DC863" s="77">
        <v>-0.34042149999999999</v>
      </c>
      <c r="DD863" s="77">
        <v>4.2358100000000003E-2</v>
      </c>
      <c r="DE863" s="77">
        <v>6.1443900000000003E-2</v>
      </c>
      <c r="DF863" s="77">
        <v>8.63955E-2</v>
      </c>
      <c r="DG863" s="77">
        <v>7.4212299999999995E-2</v>
      </c>
      <c r="DH863" s="77">
        <v>0.1558118</v>
      </c>
      <c r="DI863" s="77">
        <v>0.22517019999999999</v>
      </c>
      <c r="DJ863" s="77">
        <v>0.1550175</v>
      </c>
      <c r="DK863" s="77">
        <v>0.15875880000000001</v>
      </c>
      <c r="DL863" s="77">
        <v>0.24033270000000001</v>
      </c>
      <c r="DM863" s="77">
        <v>0.3048169</v>
      </c>
      <c r="DN863" s="77">
        <v>0.27344659999999998</v>
      </c>
      <c r="DO863" s="77">
        <v>0.709893</v>
      </c>
      <c r="DP863" s="77">
        <v>0.46956550000000002</v>
      </c>
      <c r="DQ863" s="77">
        <v>0.49771979999999999</v>
      </c>
      <c r="DR863" s="77">
        <v>0.55275059999999998</v>
      </c>
      <c r="DS863" s="77">
        <v>0.62343029999999999</v>
      </c>
      <c r="DT863" s="77">
        <v>0.45796799999999999</v>
      </c>
      <c r="DU863" s="77">
        <v>0.1940392</v>
      </c>
      <c r="DV863" s="77">
        <v>2.3389299999999998E-2</v>
      </c>
      <c r="DW863" s="77">
        <v>-0.58528409999999997</v>
      </c>
      <c r="DX863" s="77">
        <v>-0.5100538</v>
      </c>
      <c r="DY863" s="77">
        <v>-0.4503625</v>
      </c>
      <c r="DZ863" s="77">
        <v>-0.4151572</v>
      </c>
      <c r="EA863" s="77">
        <v>-8.6750999999999995E-2</v>
      </c>
      <c r="EB863" s="77">
        <v>0.2041328</v>
      </c>
      <c r="EC863" s="77">
        <v>0.13283890000000001</v>
      </c>
      <c r="ED863" s="77">
        <v>0.15887509999999999</v>
      </c>
      <c r="EE863" s="77">
        <v>0.2056559</v>
      </c>
      <c r="EF863" s="77">
        <v>0.31491609999999998</v>
      </c>
      <c r="EG863" s="77">
        <v>0.37873770000000001</v>
      </c>
      <c r="EH863" s="77">
        <v>0.28548119999999999</v>
      </c>
      <c r="EI863" s="77">
        <v>0.32642559999999998</v>
      </c>
      <c r="EJ863" s="77">
        <v>0.4345503</v>
      </c>
      <c r="EK863" s="77">
        <v>0.59149560000000001</v>
      </c>
      <c r="EL863" s="77">
        <v>0.52869690000000003</v>
      </c>
      <c r="EM863" s="77">
        <v>0.95779650000000005</v>
      </c>
      <c r="EN863" s="77">
        <v>0.71574439999999995</v>
      </c>
      <c r="EO863" s="77">
        <v>0.72343489999999999</v>
      </c>
      <c r="EP863" s="77">
        <v>0.79243750000000002</v>
      </c>
      <c r="EQ863" s="77">
        <v>0.86945159999999999</v>
      </c>
      <c r="ER863" s="77">
        <v>0.65585979999999999</v>
      </c>
      <c r="ES863" s="77">
        <v>0.35598079999999999</v>
      </c>
      <c r="ET863" s="77">
        <v>0.1257809</v>
      </c>
      <c r="EU863" s="77">
        <v>69.641940000000005</v>
      </c>
      <c r="EV863" s="77">
        <v>67.862210000000005</v>
      </c>
      <c r="EW863" s="77">
        <v>67.858059999999995</v>
      </c>
      <c r="EX863" s="77">
        <v>67.468990000000005</v>
      </c>
      <c r="EY863" s="77">
        <v>67.296999999999997</v>
      </c>
      <c r="EZ863" s="77">
        <v>67.855500000000006</v>
      </c>
      <c r="FA863" s="77">
        <v>69.002880000000005</v>
      </c>
      <c r="FB863" s="77">
        <v>68.853899999999996</v>
      </c>
      <c r="FC863" s="77">
        <v>77.537409999999994</v>
      </c>
      <c r="FD863" s="77">
        <v>85.828639999999993</v>
      </c>
      <c r="FE863" s="77">
        <v>94.370840000000001</v>
      </c>
      <c r="FF863" s="77">
        <v>100.0604</v>
      </c>
      <c r="FG863" s="77">
        <v>101.53230000000001</v>
      </c>
      <c r="FH863" s="77">
        <v>104.3095</v>
      </c>
      <c r="FI863" s="77">
        <v>103.54730000000001</v>
      </c>
      <c r="FJ863" s="77">
        <v>102.71899999999999</v>
      </c>
      <c r="FK863" s="77">
        <v>101.4958</v>
      </c>
      <c r="FL863" s="77">
        <v>95.528130000000004</v>
      </c>
      <c r="FM863" s="77">
        <v>91.960359999999994</v>
      </c>
      <c r="FN863" s="77">
        <v>84.380430000000004</v>
      </c>
      <c r="FO863" s="77">
        <v>80.803709999999995</v>
      </c>
      <c r="FP863" s="77">
        <v>78.629800000000003</v>
      </c>
      <c r="FQ863" s="77">
        <v>78.639390000000006</v>
      </c>
      <c r="FR863" s="77">
        <v>76.305629999999994</v>
      </c>
      <c r="FS863" s="77">
        <v>3.342476</v>
      </c>
      <c r="FT863" s="77">
        <v>0.14194950000000001</v>
      </c>
      <c r="FU863" s="77">
        <v>0.26185740000000002</v>
      </c>
    </row>
    <row r="864" spans="1:177" x14ac:dyDescent="0.25">
      <c r="A864" t="s">
        <v>226</v>
      </c>
      <c r="B864" t="s">
        <v>199</v>
      </c>
      <c r="C864" t="s">
        <v>272</v>
      </c>
      <c r="D864" s="30" t="s">
        <v>253</v>
      </c>
      <c r="E864" t="s">
        <v>220</v>
      </c>
      <c r="F864" s="78">
        <v>2007</v>
      </c>
      <c r="G864" s="77">
        <v>1.6600220000000001</v>
      </c>
      <c r="H864" s="77">
        <v>1.4534320000000001</v>
      </c>
      <c r="I864" s="77">
        <v>1.179251</v>
      </c>
      <c r="J864" s="77">
        <v>0.94376899999999997</v>
      </c>
      <c r="K864" s="77">
        <v>1.223419</v>
      </c>
      <c r="L864" s="77">
        <v>1.4200330000000001</v>
      </c>
      <c r="M864" s="77">
        <v>1.14422</v>
      </c>
      <c r="N864" s="77">
        <v>0.80201140000000004</v>
      </c>
      <c r="O864" s="77">
        <v>0.22243489999999999</v>
      </c>
      <c r="P864" s="77">
        <v>-0.57704420000000001</v>
      </c>
      <c r="Q864" s="77">
        <v>-1.3064819999999999</v>
      </c>
      <c r="R864" s="77">
        <v>-1.6523129999999999</v>
      </c>
      <c r="S864" s="77">
        <v>-1.52207</v>
      </c>
      <c r="T864" s="77">
        <v>-1.001198</v>
      </c>
      <c r="U864" s="77">
        <v>-0.39579389999999998</v>
      </c>
      <c r="V864" s="77">
        <v>0.24617790000000001</v>
      </c>
      <c r="W864" s="77">
        <v>1.448966</v>
      </c>
      <c r="X864" s="77">
        <v>2.8917320000000002</v>
      </c>
      <c r="Y864" s="77">
        <v>3.6421730000000001</v>
      </c>
      <c r="Z864" s="77">
        <v>3.554351</v>
      </c>
      <c r="AA864" s="77">
        <v>3.389106</v>
      </c>
      <c r="AB864" s="77">
        <v>3.1792560000000001</v>
      </c>
      <c r="AC864" s="77">
        <v>2.661886</v>
      </c>
      <c r="AD864" s="77">
        <v>2.4945409999999999</v>
      </c>
      <c r="AE864" s="77">
        <v>-1.484772</v>
      </c>
      <c r="AF864" s="77">
        <v>-1.5382849999999999</v>
      </c>
      <c r="AG864" s="77">
        <v>-1.4408970000000001</v>
      </c>
      <c r="AH864" s="77">
        <v>-1.3262039999999999</v>
      </c>
      <c r="AI864" s="77">
        <v>-0.69119620000000004</v>
      </c>
      <c r="AJ864" s="77">
        <v>-0.1000759</v>
      </c>
      <c r="AK864" s="77">
        <v>-0.1813794</v>
      </c>
      <c r="AL864" s="77">
        <v>-0.13144239999999999</v>
      </c>
      <c r="AM864" s="77">
        <v>-0.18419340000000001</v>
      </c>
      <c r="AN864" s="77">
        <v>-0.27546690000000001</v>
      </c>
      <c r="AO864" s="77">
        <v>-0.26480690000000001</v>
      </c>
      <c r="AP864" s="77">
        <v>-0.27089039999999998</v>
      </c>
      <c r="AQ864" s="77">
        <v>-0.28914260000000003</v>
      </c>
      <c r="AR864" s="77">
        <v>-0.2414087</v>
      </c>
      <c r="AS864" s="77">
        <v>-0.46977809999999998</v>
      </c>
      <c r="AT864" s="77">
        <v>-0.59008510000000003</v>
      </c>
      <c r="AU864" s="77">
        <v>-0.31702849999999999</v>
      </c>
      <c r="AV864" s="77">
        <v>-0.30055559999999998</v>
      </c>
      <c r="AW864" s="77">
        <v>-7.3193800000000003E-2</v>
      </c>
      <c r="AX864" s="77">
        <v>-0.22706809999999999</v>
      </c>
      <c r="AY864" s="77">
        <v>-0.22323000000000001</v>
      </c>
      <c r="AZ864" s="77">
        <v>-0.2086848</v>
      </c>
      <c r="BA864" s="77">
        <v>-0.37457620000000003</v>
      </c>
      <c r="BB864" s="77">
        <v>-0.16363829999999999</v>
      </c>
      <c r="BC864" s="77">
        <v>-1.1599360000000001</v>
      </c>
      <c r="BD864" s="77">
        <v>-1.1800219999999999</v>
      </c>
      <c r="BE864" s="77">
        <v>-1.1060239999999999</v>
      </c>
      <c r="BF864" s="77">
        <v>-1.0108569999999999</v>
      </c>
      <c r="BG864" s="77">
        <v>-0.45543139999999999</v>
      </c>
      <c r="BH864" s="77">
        <v>4.0450899999999998E-2</v>
      </c>
      <c r="BI864" s="77">
        <v>-7.4564199999999997E-2</v>
      </c>
      <c r="BJ864" s="77">
        <v>-2.49202E-2</v>
      </c>
      <c r="BK864" s="77">
        <v>-1.1358999999999999E-2</v>
      </c>
      <c r="BL864" s="77">
        <v>-4.9644199999999999E-2</v>
      </c>
      <c r="BM864" s="77">
        <v>-7.5504299999999996E-2</v>
      </c>
      <c r="BN864" s="77">
        <v>-9.2192200000000002E-2</v>
      </c>
      <c r="BO864" s="77">
        <v>-5.8232600000000002E-2</v>
      </c>
      <c r="BP864" s="77">
        <v>1.8951200000000001E-2</v>
      </c>
      <c r="BQ864" s="77">
        <v>-7.7822799999999998E-2</v>
      </c>
      <c r="BR864" s="77">
        <v>-0.2468843</v>
      </c>
      <c r="BS864" s="77">
        <v>1.1243899999999999E-2</v>
      </c>
      <c r="BT864" s="77">
        <v>3.7116400000000001E-2</v>
      </c>
      <c r="BU864" s="77">
        <v>0.20213139999999999</v>
      </c>
      <c r="BV864" s="77">
        <v>5.25903E-2</v>
      </c>
      <c r="BW864" s="77">
        <v>2.9067599999999999E-2</v>
      </c>
      <c r="BX864" s="77">
        <v>2.1768E-3</v>
      </c>
      <c r="BY864" s="77">
        <v>-0.1898156</v>
      </c>
      <c r="BZ864" s="77">
        <v>-3.6400399999999999E-2</v>
      </c>
      <c r="CA864" s="77">
        <v>-0.93495620000000002</v>
      </c>
      <c r="CB864" s="77">
        <v>-0.93188930000000003</v>
      </c>
      <c r="CC864" s="77">
        <v>-0.87409130000000002</v>
      </c>
      <c r="CD864" s="77">
        <v>-0.79244820000000005</v>
      </c>
      <c r="CE864" s="77">
        <v>-0.2921414</v>
      </c>
      <c r="CF864" s="77">
        <v>0.1377794</v>
      </c>
      <c r="CG864" s="77">
        <v>-5.844E-4</v>
      </c>
      <c r="CH864" s="77">
        <v>4.8856900000000002E-2</v>
      </c>
      <c r="CI864" s="77">
        <v>0.1083456</v>
      </c>
      <c r="CJ864" s="77">
        <v>0.10675999999999999</v>
      </c>
      <c r="CK864" s="77">
        <v>5.5606099999999999E-2</v>
      </c>
      <c r="CL864" s="77">
        <v>3.1573700000000003E-2</v>
      </c>
      <c r="CM864" s="77">
        <v>0.1016949</v>
      </c>
      <c r="CN864" s="77">
        <v>0.1992757</v>
      </c>
      <c r="CO864" s="77">
        <v>0.19364429999999999</v>
      </c>
      <c r="CP864" s="77">
        <v>-9.1844000000000005E-3</v>
      </c>
      <c r="CQ864" s="77">
        <v>0.23860429999999999</v>
      </c>
      <c r="CR864" s="77">
        <v>0.27098699999999998</v>
      </c>
      <c r="CS864" s="77">
        <v>0.39282080000000003</v>
      </c>
      <c r="CT864" s="77">
        <v>0.2462809</v>
      </c>
      <c r="CU864" s="77">
        <v>0.20380809999999999</v>
      </c>
      <c r="CV864" s="77">
        <v>0.14821889999999999</v>
      </c>
      <c r="CW864" s="77">
        <v>-6.1851000000000003E-2</v>
      </c>
      <c r="CX864" s="77">
        <v>5.1724199999999998E-2</v>
      </c>
      <c r="CY864" s="77">
        <v>-0.70997600000000005</v>
      </c>
      <c r="CZ864" s="77">
        <v>-0.68375710000000001</v>
      </c>
      <c r="DA864" s="77">
        <v>-0.64215900000000004</v>
      </c>
      <c r="DB864" s="77">
        <v>-0.57403959999999998</v>
      </c>
      <c r="DC864" s="77">
        <v>-0.12885150000000001</v>
      </c>
      <c r="DD864" s="77">
        <v>0.23510780000000001</v>
      </c>
      <c r="DE864" s="77">
        <v>7.3395500000000002E-2</v>
      </c>
      <c r="DF864" s="77">
        <v>0.1226339</v>
      </c>
      <c r="DG864" s="77">
        <v>0.22805020000000001</v>
      </c>
      <c r="DH864" s="77">
        <v>0.26316410000000001</v>
      </c>
      <c r="DI864" s="77">
        <v>0.18671650000000001</v>
      </c>
      <c r="DJ864" s="77">
        <v>0.15533949999999999</v>
      </c>
      <c r="DK864" s="77">
        <v>0.26162249999999998</v>
      </c>
      <c r="DL864" s="77">
        <v>0.3796002</v>
      </c>
      <c r="DM864" s="77">
        <v>0.46511130000000001</v>
      </c>
      <c r="DN864" s="77">
        <v>0.22851540000000001</v>
      </c>
      <c r="DO864" s="77">
        <v>0.46596470000000001</v>
      </c>
      <c r="DP864" s="77">
        <v>0.50485769999999996</v>
      </c>
      <c r="DQ864" s="77">
        <v>0.58351019999999998</v>
      </c>
      <c r="DR864" s="77">
        <v>0.43997150000000002</v>
      </c>
      <c r="DS864" s="77">
        <v>0.37854860000000001</v>
      </c>
      <c r="DT864" s="77">
        <v>0.29426089999999999</v>
      </c>
      <c r="DU864" s="77">
        <v>6.6113599999999995E-2</v>
      </c>
      <c r="DV864" s="77">
        <v>0.1398488</v>
      </c>
      <c r="DW864" s="77">
        <v>-0.38514019999999999</v>
      </c>
      <c r="DX864" s="77">
        <v>-0.32549339999999999</v>
      </c>
      <c r="DY864" s="77">
        <v>-0.30728559999999999</v>
      </c>
      <c r="DZ864" s="77">
        <v>-0.25869239999999999</v>
      </c>
      <c r="EA864" s="77">
        <v>0.1069133</v>
      </c>
      <c r="EB864" s="77">
        <v>0.37563459999999999</v>
      </c>
      <c r="EC864" s="77">
        <v>0.1802107</v>
      </c>
      <c r="ED864" s="77">
        <v>0.2291562</v>
      </c>
      <c r="EE864" s="77">
        <v>0.40088469999999998</v>
      </c>
      <c r="EF864" s="77">
        <v>0.4889869</v>
      </c>
      <c r="EG864" s="77">
        <v>0.3760192</v>
      </c>
      <c r="EH864" s="77">
        <v>0.3340378</v>
      </c>
      <c r="EI864" s="77">
        <v>0.49253249999999998</v>
      </c>
      <c r="EJ864" s="77">
        <v>0.63996010000000003</v>
      </c>
      <c r="EK864" s="77">
        <v>0.85706669999999996</v>
      </c>
      <c r="EL864" s="77">
        <v>0.57171629999999996</v>
      </c>
      <c r="EM864" s="77">
        <v>0.79423710000000003</v>
      </c>
      <c r="EN864" s="77">
        <v>0.84252970000000005</v>
      </c>
      <c r="EO864" s="77">
        <v>0.85883540000000003</v>
      </c>
      <c r="EP864" s="77">
        <v>0.71962990000000004</v>
      </c>
      <c r="EQ864" s="77">
        <v>0.63084609999999997</v>
      </c>
      <c r="ER864" s="77">
        <v>0.50512250000000003</v>
      </c>
      <c r="ES864" s="77">
        <v>0.25087409999999999</v>
      </c>
      <c r="ET864" s="77">
        <v>0.26708670000000001</v>
      </c>
      <c r="EU864" s="77">
        <v>70.044390000000007</v>
      </c>
      <c r="EV864" s="77">
        <v>69.035510000000002</v>
      </c>
      <c r="EW864" s="77">
        <v>69.026629999999997</v>
      </c>
      <c r="EX864" s="77">
        <v>69.026629999999997</v>
      </c>
      <c r="EY864" s="77">
        <v>70</v>
      </c>
      <c r="EZ864" s="77">
        <v>69.026629999999997</v>
      </c>
      <c r="FA864" s="77">
        <v>69.008880000000005</v>
      </c>
      <c r="FB864" s="77">
        <v>70.017750000000007</v>
      </c>
      <c r="FC864" s="77">
        <v>75.973370000000003</v>
      </c>
      <c r="FD864" s="77">
        <v>80.008880000000005</v>
      </c>
      <c r="FE864" s="77">
        <v>87.008880000000005</v>
      </c>
      <c r="FF864" s="77">
        <v>95.035510000000002</v>
      </c>
      <c r="FG864" s="77">
        <v>98.071020000000004</v>
      </c>
      <c r="FH864" s="77">
        <v>100.07989999999999</v>
      </c>
      <c r="FI864" s="77">
        <v>100.0976</v>
      </c>
      <c r="FJ864" s="77">
        <v>98.115399999999994</v>
      </c>
      <c r="FK864" s="77">
        <v>96.115399999999994</v>
      </c>
      <c r="FL864" s="77">
        <v>90.159790000000001</v>
      </c>
      <c r="FM864" s="77">
        <v>88.124279999999999</v>
      </c>
      <c r="FN864" s="77">
        <v>80.168670000000006</v>
      </c>
      <c r="FO864" s="77">
        <v>78.133160000000004</v>
      </c>
      <c r="FP864" s="77">
        <v>77.124279999999999</v>
      </c>
      <c r="FQ864" s="77">
        <v>79.044390000000007</v>
      </c>
      <c r="FR864" s="77">
        <v>79.026629999999997</v>
      </c>
      <c r="FS864" s="77">
        <v>4.7071129999999997</v>
      </c>
      <c r="FT864" s="77">
        <v>0.1961753</v>
      </c>
      <c r="FU864" s="77">
        <v>0.34436309999999998</v>
      </c>
    </row>
    <row r="865" spans="1:177" x14ac:dyDescent="0.25">
      <c r="A865" t="s">
        <v>226</v>
      </c>
      <c r="B865" t="s">
        <v>199</v>
      </c>
      <c r="C865" t="s">
        <v>272</v>
      </c>
      <c r="D865" s="30" t="s">
        <v>253</v>
      </c>
      <c r="E865" t="s">
        <v>221</v>
      </c>
      <c r="F865" s="78">
        <v>1261</v>
      </c>
      <c r="G865" s="77">
        <v>1.5118769999999999</v>
      </c>
      <c r="H865" s="77">
        <v>1.3251109999999999</v>
      </c>
      <c r="I865" s="77">
        <v>1.084406</v>
      </c>
      <c r="J865" s="77">
        <v>0.70370149999999998</v>
      </c>
      <c r="K865" s="77">
        <v>0.51787629999999996</v>
      </c>
      <c r="L865" s="77">
        <v>0.78664369999999995</v>
      </c>
      <c r="M865" s="77">
        <v>1.1815009999999999</v>
      </c>
      <c r="N865" s="77">
        <v>0.84723029999999999</v>
      </c>
      <c r="O865" s="77">
        <v>6.6380400000000006E-2</v>
      </c>
      <c r="P865" s="77">
        <v>-0.47168599999999999</v>
      </c>
      <c r="Q865" s="77">
        <v>-0.59004860000000003</v>
      </c>
      <c r="R865" s="77">
        <v>-0.59073560000000003</v>
      </c>
      <c r="S865" s="77">
        <v>-0.36472399999999999</v>
      </c>
      <c r="T865" s="77">
        <v>0.21619620000000001</v>
      </c>
      <c r="U865" s="77">
        <v>0.79414229999999997</v>
      </c>
      <c r="V865" s="77">
        <v>1.940148</v>
      </c>
      <c r="W865" s="77">
        <v>3.7705419999999998</v>
      </c>
      <c r="X865" s="77">
        <v>3.9879030000000002</v>
      </c>
      <c r="Y865" s="77">
        <v>4.0334079999999997</v>
      </c>
      <c r="Z865" s="77">
        <v>4.4270680000000002</v>
      </c>
      <c r="AA865" s="77">
        <v>4.5497300000000003</v>
      </c>
      <c r="AB865" s="77">
        <v>4.1028880000000001</v>
      </c>
      <c r="AC865" s="77">
        <v>3.4359470000000001</v>
      </c>
      <c r="AD865" s="77">
        <v>2.4355020000000001</v>
      </c>
      <c r="AE865" s="77">
        <v>-1.8473349999999999</v>
      </c>
      <c r="AF865" s="77">
        <v>-1.9215789999999999</v>
      </c>
      <c r="AG865" s="77">
        <v>-1.7982020000000001</v>
      </c>
      <c r="AH865" s="77">
        <v>-1.906344</v>
      </c>
      <c r="AI865" s="77">
        <v>-1.850938</v>
      </c>
      <c r="AJ865" s="77">
        <v>-1.069097</v>
      </c>
      <c r="AK865" s="77">
        <v>-8.9144500000000002E-2</v>
      </c>
      <c r="AL865" s="77">
        <v>-0.1337236</v>
      </c>
      <c r="AM865" s="77">
        <v>-0.587279</v>
      </c>
      <c r="AN865" s="77">
        <v>-0.40126289999999998</v>
      </c>
      <c r="AO865" s="77">
        <v>-0.280613</v>
      </c>
      <c r="AP865" s="77">
        <v>-0.25665779999999999</v>
      </c>
      <c r="AQ865" s="77">
        <v>-0.4527582</v>
      </c>
      <c r="AR865" s="77">
        <v>-0.54829839999999996</v>
      </c>
      <c r="AS865" s="77">
        <v>-0.72828919999999997</v>
      </c>
      <c r="AT865" s="77">
        <v>-0.39102809999999999</v>
      </c>
      <c r="AU865" s="77">
        <v>0.3915978</v>
      </c>
      <c r="AV865" s="77">
        <v>-0.18430869999999999</v>
      </c>
      <c r="AW865" s="77">
        <v>-0.4111995</v>
      </c>
      <c r="AX865" s="77">
        <v>-0.1099262</v>
      </c>
      <c r="AY865" s="77">
        <v>6.8599999999999994E-2</v>
      </c>
      <c r="AZ865" s="77">
        <v>3.53534E-2</v>
      </c>
      <c r="BA865" s="77">
        <v>-0.15737090000000001</v>
      </c>
      <c r="BB865" s="77">
        <v>-0.47561690000000001</v>
      </c>
      <c r="BC865" s="77">
        <v>-1.4331339999999999</v>
      </c>
      <c r="BD865" s="77">
        <v>-1.427721</v>
      </c>
      <c r="BE865" s="77">
        <v>-1.311741</v>
      </c>
      <c r="BF865" s="77">
        <v>-1.391473</v>
      </c>
      <c r="BG865" s="77">
        <v>-1.302953</v>
      </c>
      <c r="BH865" s="77">
        <v>-0.70861890000000005</v>
      </c>
      <c r="BI865" s="77">
        <v>-2.3764400000000001E-2</v>
      </c>
      <c r="BJ865" s="77">
        <v>-6.3248399999999996E-2</v>
      </c>
      <c r="BK865" s="77">
        <v>-0.3972195</v>
      </c>
      <c r="BL865" s="77">
        <v>-0.22316920000000001</v>
      </c>
      <c r="BM865" s="77">
        <v>-2.3859100000000001E-2</v>
      </c>
      <c r="BN865" s="77">
        <v>-8.7012800000000001E-2</v>
      </c>
      <c r="BO865" s="77">
        <v>-0.26769769999999998</v>
      </c>
      <c r="BP865" s="77">
        <v>-0.3211968</v>
      </c>
      <c r="BQ865" s="77">
        <v>-0.39714319999999997</v>
      </c>
      <c r="BR865" s="77">
        <v>-6.5225000000000005E-2</v>
      </c>
      <c r="BS865" s="77">
        <v>0.74118879999999998</v>
      </c>
      <c r="BT865" s="77">
        <v>0.12750939999999999</v>
      </c>
      <c r="BU865" s="77">
        <v>-2.4063600000000001E-2</v>
      </c>
      <c r="BV865" s="77">
        <v>0.34260930000000001</v>
      </c>
      <c r="BW865" s="77">
        <v>0.5874992</v>
      </c>
      <c r="BX865" s="77">
        <v>0.42196739999999999</v>
      </c>
      <c r="BY865" s="77">
        <v>0.14606910000000001</v>
      </c>
      <c r="BZ865" s="77">
        <v>-0.3279048</v>
      </c>
      <c r="CA865" s="77">
        <v>-1.1462589999999999</v>
      </c>
      <c r="CB865" s="77">
        <v>-1.085677</v>
      </c>
      <c r="CC865" s="77">
        <v>-0.97481949999999995</v>
      </c>
      <c r="CD865" s="77">
        <v>-1.0348740000000001</v>
      </c>
      <c r="CE865" s="77">
        <v>-0.92342049999999998</v>
      </c>
      <c r="CF865" s="77">
        <v>-0.45895320000000001</v>
      </c>
      <c r="CG865" s="77">
        <v>2.1517600000000001E-2</v>
      </c>
      <c r="CH865" s="77">
        <v>-1.4437500000000001E-2</v>
      </c>
      <c r="CI865" s="77">
        <v>-0.26558490000000001</v>
      </c>
      <c r="CJ865" s="77">
        <v>-9.9822099999999997E-2</v>
      </c>
      <c r="CK865" s="77">
        <v>0.15396789999999999</v>
      </c>
      <c r="CL865" s="77">
        <v>3.0482800000000001E-2</v>
      </c>
      <c r="CM865" s="77">
        <v>-0.13952529999999999</v>
      </c>
      <c r="CN865" s="77">
        <v>-0.16390689999999999</v>
      </c>
      <c r="CO865" s="77">
        <v>-0.16779259999999999</v>
      </c>
      <c r="CP865" s="77">
        <v>0.16042519999999999</v>
      </c>
      <c r="CQ865" s="77">
        <v>0.98331449999999998</v>
      </c>
      <c r="CR865" s="77">
        <v>0.34347369999999999</v>
      </c>
      <c r="CS865" s="77">
        <v>0.24406549999999999</v>
      </c>
      <c r="CT865" s="77">
        <v>0.65603400000000001</v>
      </c>
      <c r="CU865" s="77">
        <v>0.94688729999999999</v>
      </c>
      <c r="CV865" s="77">
        <v>0.68973519999999999</v>
      </c>
      <c r="CW865" s="77">
        <v>0.35623070000000001</v>
      </c>
      <c r="CX865" s="77">
        <v>-0.22559979999999999</v>
      </c>
      <c r="CY865" s="77">
        <v>-0.8593845</v>
      </c>
      <c r="CZ865" s="77">
        <v>-0.74363259999999998</v>
      </c>
      <c r="DA865" s="77">
        <v>-0.63789799999999997</v>
      </c>
      <c r="DB865" s="77">
        <v>-0.67827550000000003</v>
      </c>
      <c r="DC865" s="77">
        <v>-0.54388800000000004</v>
      </c>
      <c r="DD865" s="77">
        <v>-0.20928740000000001</v>
      </c>
      <c r="DE865" s="77">
        <v>6.6799700000000004E-2</v>
      </c>
      <c r="DF865" s="77">
        <v>3.4373399999999998E-2</v>
      </c>
      <c r="DG865" s="77">
        <v>-0.1339504</v>
      </c>
      <c r="DH865" s="77">
        <v>2.35251E-2</v>
      </c>
      <c r="DI865" s="77">
        <v>0.3317948</v>
      </c>
      <c r="DJ865" s="77">
        <v>0.14797840000000001</v>
      </c>
      <c r="DK865" s="77">
        <v>-1.1352900000000001E-2</v>
      </c>
      <c r="DL865" s="77">
        <v>-6.6169999999999996E-3</v>
      </c>
      <c r="DM865" s="77">
        <v>6.1558099999999998E-2</v>
      </c>
      <c r="DN865" s="77">
        <v>0.38607540000000001</v>
      </c>
      <c r="DO865" s="77">
        <v>1.2254400000000001</v>
      </c>
      <c r="DP865" s="77">
        <v>0.55943790000000004</v>
      </c>
      <c r="DQ865" s="77">
        <v>0.5121947</v>
      </c>
      <c r="DR865" s="77">
        <v>0.96945870000000001</v>
      </c>
      <c r="DS865" s="77">
        <v>1.3062750000000001</v>
      </c>
      <c r="DT865" s="77">
        <v>0.95750290000000005</v>
      </c>
      <c r="DU865" s="77">
        <v>0.56639240000000002</v>
      </c>
      <c r="DV865" s="77">
        <v>-0.1232948</v>
      </c>
      <c r="DW865" s="77">
        <v>-0.4451832</v>
      </c>
      <c r="DX865" s="77">
        <v>-0.249775</v>
      </c>
      <c r="DY865" s="77">
        <v>-0.15143699999999999</v>
      </c>
      <c r="DZ865" s="77">
        <v>-0.16340379999999999</v>
      </c>
      <c r="EA865" s="77">
        <v>4.0965999999999997E-3</v>
      </c>
      <c r="EB865" s="77">
        <v>0.1511904</v>
      </c>
      <c r="EC865" s="77">
        <v>0.13217979999999999</v>
      </c>
      <c r="ED865" s="77">
        <v>0.1048486</v>
      </c>
      <c r="EE865" s="77">
        <v>5.6109100000000002E-2</v>
      </c>
      <c r="EF865" s="77">
        <v>0.20161879999999999</v>
      </c>
      <c r="EG865" s="77">
        <v>0.58854870000000004</v>
      </c>
      <c r="EH865" s="77">
        <v>0.3176234</v>
      </c>
      <c r="EI865" s="77">
        <v>0.17370759999999999</v>
      </c>
      <c r="EJ865" s="77">
        <v>0.22048470000000001</v>
      </c>
      <c r="EK865" s="77">
        <v>0.3927041</v>
      </c>
      <c r="EL865" s="77">
        <v>0.71187849999999997</v>
      </c>
      <c r="EM865" s="77">
        <v>1.5750310000000001</v>
      </c>
      <c r="EN865" s="77">
        <v>0.87125609999999998</v>
      </c>
      <c r="EO865" s="77">
        <v>0.89933059999999998</v>
      </c>
      <c r="EP865" s="77">
        <v>1.421994</v>
      </c>
      <c r="EQ865" s="77">
        <v>1.8251740000000001</v>
      </c>
      <c r="ER865" s="77">
        <v>1.344117</v>
      </c>
      <c r="ES865" s="77">
        <v>0.86983239999999995</v>
      </c>
      <c r="ET865" s="77">
        <v>2.4417399999999999E-2</v>
      </c>
      <c r="EU865" s="77">
        <v>69.006600000000006</v>
      </c>
      <c r="EV865" s="77">
        <v>66.009900000000002</v>
      </c>
      <c r="EW865" s="77">
        <v>66.013189999999994</v>
      </c>
      <c r="EX865" s="77">
        <v>65.009900000000002</v>
      </c>
      <c r="EY865" s="77">
        <v>63.029679999999999</v>
      </c>
      <c r="EZ865" s="77">
        <v>66.006590000000003</v>
      </c>
      <c r="FA865" s="77">
        <v>68.993409999999997</v>
      </c>
      <c r="FB865" s="77">
        <v>67.016490000000005</v>
      </c>
      <c r="FC865" s="77">
        <v>80.006590000000003</v>
      </c>
      <c r="FD865" s="77">
        <v>95.016490000000005</v>
      </c>
      <c r="FE865" s="77">
        <v>105.99339999999999</v>
      </c>
      <c r="FF865" s="77">
        <v>107.99339999999999</v>
      </c>
      <c r="FG865" s="77">
        <v>106.9967</v>
      </c>
      <c r="FH865" s="77">
        <v>110.9868</v>
      </c>
      <c r="FI865" s="77">
        <v>108.99339999999999</v>
      </c>
      <c r="FJ865" s="77">
        <v>109.9868</v>
      </c>
      <c r="FK865" s="77">
        <v>109.9901</v>
      </c>
      <c r="FL865" s="77">
        <v>104.0033</v>
      </c>
      <c r="FM865" s="77">
        <v>98.016490000000005</v>
      </c>
      <c r="FN865" s="77">
        <v>91.029679999999999</v>
      </c>
      <c r="FO865" s="77">
        <v>85.019779999999997</v>
      </c>
      <c r="FP865" s="77">
        <v>81.006590000000003</v>
      </c>
      <c r="FQ865" s="77">
        <v>78</v>
      </c>
      <c r="FR865" s="77">
        <v>72.009900000000002</v>
      </c>
      <c r="FS865" s="77">
        <v>3.8161830000000001</v>
      </c>
      <c r="FT865" s="77">
        <v>0.16712650000000001</v>
      </c>
      <c r="FU865" s="77">
        <v>0.39709250000000001</v>
      </c>
    </row>
    <row r="866" spans="1:177" x14ac:dyDescent="0.25">
      <c r="A866" t="s">
        <v>226</v>
      </c>
      <c r="B866" t="s">
        <v>199</v>
      </c>
      <c r="C866" t="s">
        <v>273</v>
      </c>
      <c r="D866" s="30" t="s">
        <v>230</v>
      </c>
      <c r="E866" t="s">
        <v>219</v>
      </c>
      <c r="F866" s="78">
        <v>5998</v>
      </c>
      <c r="G866" s="77">
        <v>1.159114</v>
      </c>
      <c r="H866" s="77">
        <v>0.95372219999999996</v>
      </c>
      <c r="I866" s="77">
        <v>0.81489080000000003</v>
      </c>
      <c r="J866" s="77">
        <v>0.71229339999999997</v>
      </c>
      <c r="K866" s="77">
        <v>0.69186309999999995</v>
      </c>
      <c r="L866" s="77">
        <v>0.67897059999999998</v>
      </c>
      <c r="M866" s="77">
        <v>0.7292824</v>
      </c>
      <c r="N866" s="77">
        <v>0.87605509999999998</v>
      </c>
      <c r="O866" s="77">
        <v>1.024486</v>
      </c>
      <c r="P866" s="77">
        <v>1.0575870000000001</v>
      </c>
      <c r="Q866" s="77">
        <v>1.0976790000000001</v>
      </c>
      <c r="R866" s="77">
        <v>1.1467540000000001</v>
      </c>
      <c r="S866" s="77">
        <v>1.1909670000000001</v>
      </c>
      <c r="T866" s="77">
        <v>1.168031</v>
      </c>
      <c r="U866" s="77">
        <v>1.152925</v>
      </c>
      <c r="V866" s="77">
        <v>1.132681</v>
      </c>
      <c r="W866" s="77">
        <v>1.1535359999999999</v>
      </c>
      <c r="X866" s="77">
        <v>1.2372590000000001</v>
      </c>
      <c r="Y866" s="77">
        <v>1.3102819999999999</v>
      </c>
      <c r="Z866" s="77">
        <v>1.393605</v>
      </c>
      <c r="AA866" s="77">
        <v>1.3398080000000001</v>
      </c>
      <c r="AB866" s="77">
        <v>1.282597</v>
      </c>
      <c r="AC866" s="77">
        <v>1.1003909999999999</v>
      </c>
      <c r="AD866" s="77">
        <v>0.96463370000000004</v>
      </c>
      <c r="AE866" s="77">
        <v>-0.65410979999999996</v>
      </c>
      <c r="AF866" s="77">
        <v>-0.75887899999999997</v>
      </c>
      <c r="AG866" s="77">
        <v>-0.64890179999999997</v>
      </c>
      <c r="AH866" s="77">
        <v>-0.52827029999999997</v>
      </c>
      <c r="AI866" s="77">
        <v>-0.3709287</v>
      </c>
      <c r="AJ866" s="77">
        <v>-0.2282951</v>
      </c>
      <c r="AK866" s="77">
        <v>-7.9607999999999998E-2</v>
      </c>
      <c r="AL866" s="77">
        <v>6.2789999999999999E-3</v>
      </c>
      <c r="AM866" s="77">
        <v>8.4508E-2</v>
      </c>
      <c r="AN866" s="77">
        <v>8.1727599999999997E-2</v>
      </c>
      <c r="AO866" s="77">
        <v>7.9809500000000005E-2</v>
      </c>
      <c r="AP866" s="77">
        <v>8.9886199999999999E-2</v>
      </c>
      <c r="AQ866" s="77">
        <v>0.1016528</v>
      </c>
      <c r="AR866" s="77">
        <v>0.100261</v>
      </c>
      <c r="AS866" s="77">
        <v>0.1159497</v>
      </c>
      <c r="AT866" s="77">
        <v>0.10756789999999999</v>
      </c>
      <c r="AU866" s="77">
        <v>0.13006789999999999</v>
      </c>
      <c r="AV866" s="77">
        <v>0.13451250000000001</v>
      </c>
      <c r="AW866" s="77">
        <v>0.12744749999999999</v>
      </c>
      <c r="AX866" s="77">
        <v>0.14481730000000001</v>
      </c>
      <c r="AY866" s="77">
        <v>9.0689800000000001E-2</v>
      </c>
      <c r="AZ866" s="77">
        <v>7.7707499999999999E-2</v>
      </c>
      <c r="BA866" s="77">
        <v>2.2857599999999999E-2</v>
      </c>
      <c r="BB866" s="77">
        <v>-1.45078E-2</v>
      </c>
      <c r="BC866" s="77">
        <v>-0.59220229999999996</v>
      </c>
      <c r="BD866" s="77">
        <v>-0.69775350000000003</v>
      </c>
      <c r="BE866" s="77">
        <v>-0.59948860000000004</v>
      </c>
      <c r="BF866" s="77">
        <v>-0.48669249999999997</v>
      </c>
      <c r="BG866" s="77">
        <v>-0.33304590000000001</v>
      </c>
      <c r="BH866" s="77">
        <v>-0.19939509999999999</v>
      </c>
      <c r="BI866" s="77">
        <v>-5.5372999999999999E-2</v>
      </c>
      <c r="BJ866" s="77">
        <v>2.9925799999999999E-2</v>
      </c>
      <c r="BK866" s="77">
        <v>0.1040384</v>
      </c>
      <c r="BL866" s="77">
        <v>0.10355300000000001</v>
      </c>
      <c r="BM866" s="77">
        <v>0.10423449999999999</v>
      </c>
      <c r="BN866" s="77">
        <v>0.1181538</v>
      </c>
      <c r="BO866" s="77">
        <v>0.1316785</v>
      </c>
      <c r="BP866" s="77">
        <v>0.13356770000000001</v>
      </c>
      <c r="BQ866" s="77">
        <v>0.14969279999999999</v>
      </c>
      <c r="BR866" s="77">
        <v>0.14109679999999999</v>
      </c>
      <c r="BS866" s="77">
        <v>0.15818760000000001</v>
      </c>
      <c r="BT866" s="77">
        <v>0.16037599999999999</v>
      </c>
      <c r="BU866" s="77">
        <v>0.1573792</v>
      </c>
      <c r="BV866" s="77">
        <v>0.17641689999999999</v>
      </c>
      <c r="BW866" s="77">
        <v>0.1201541</v>
      </c>
      <c r="BX866" s="77">
        <v>0.11107889999999999</v>
      </c>
      <c r="BY866" s="77">
        <v>5.1454800000000002E-2</v>
      </c>
      <c r="BZ866" s="77">
        <v>2.1663100000000001E-2</v>
      </c>
      <c r="CA866" s="77">
        <v>-0.54932530000000002</v>
      </c>
      <c r="CB866" s="77">
        <v>-0.65541819999999995</v>
      </c>
      <c r="CC866" s="77">
        <v>-0.56526509999999996</v>
      </c>
      <c r="CD866" s="77">
        <v>-0.45789580000000002</v>
      </c>
      <c r="CE866" s="77">
        <v>-0.30680839999999998</v>
      </c>
      <c r="CF866" s="77">
        <v>-0.17937900000000001</v>
      </c>
      <c r="CG866" s="77">
        <v>-3.8587900000000001E-2</v>
      </c>
      <c r="CH866" s="77">
        <v>4.6303499999999997E-2</v>
      </c>
      <c r="CI866" s="77">
        <v>0.11756519999999999</v>
      </c>
      <c r="CJ866" s="77">
        <v>0.1186692</v>
      </c>
      <c r="CK866" s="77">
        <v>0.1211512</v>
      </c>
      <c r="CL866" s="77">
        <v>0.13773189999999999</v>
      </c>
      <c r="CM866" s="77">
        <v>0.1524742</v>
      </c>
      <c r="CN866" s="77">
        <v>0.15663579999999999</v>
      </c>
      <c r="CO866" s="77">
        <v>0.1730632</v>
      </c>
      <c r="CP866" s="77">
        <v>0.16431889999999999</v>
      </c>
      <c r="CQ866" s="77">
        <v>0.1776633</v>
      </c>
      <c r="CR866" s="77">
        <v>0.17828910000000001</v>
      </c>
      <c r="CS866" s="77">
        <v>0.17810980000000001</v>
      </c>
      <c r="CT866" s="77">
        <v>0.1983026</v>
      </c>
      <c r="CU866" s="77">
        <v>0.14056089999999999</v>
      </c>
      <c r="CV866" s="77">
        <v>0.1341919</v>
      </c>
      <c r="CW866" s="77">
        <v>7.1261000000000005E-2</v>
      </c>
      <c r="CX866" s="77">
        <v>4.6715E-2</v>
      </c>
      <c r="CY866" s="77">
        <v>-0.50644840000000002</v>
      </c>
      <c r="CZ866" s="77">
        <v>-0.61308280000000004</v>
      </c>
      <c r="DA866" s="77">
        <v>-0.53104169999999995</v>
      </c>
      <c r="DB866" s="77">
        <v>-0.42909910000000001</v>
      </c>
      <c r="DC866" s="77">
        <v>-0.28057080000000001</v>
      </c>
      <c r="DD866" s="77">
        <v>-0.1593629</v>
      </c>
      <c r="DE866" s="77">
        <v>-2.18029E-2</v>
      </c>
      <c r="DF866" s="77">
        <v>6.2681100000000003E-2</v>
      </c>
      <c r="DG866" s="77">
        <v>0.13109199999999999</v>
      </c>
      <c r="DH866" s="77">
        <v>0.1337854</v>
      </c>
      <c r="DI866" s="77">
        <v>0.13806789999999999</v>
      </c>
      <c r="DJ866" s="77">
        <v>0.15731000000000001</v>
      </c>
      <c r="DK866" s="77">
        <v>0.1732699</v>
      </c>
      <c r="DL866" s="77">
        <v>0.1797038</v>
      </c>
      <c r="DM866" s="77">
        <v>0.19643360000000001</v>
      </c>
      <c r="DN866" s="77">
        <v>0.18754100000000001</v>
      </c>
      <c r="DO866" s="77">
        <v>0.19713890000000001</v>
      </c>
      <c r="DP866" s="77">
        <v>0.19620209999999999</v>
      </c>
      <c r="DQ866" s="77">
        <v>0.1988403</v>
      </c>
      <c r="DR866" s="77">
        <v>0.22018840000000001</v>
      </c>
      <c r="DS866" s="77">
        <v>0.16096769999999999</v>
      </c>
      <c r="DT866" s="77">
        <v>0.15730479999999999</v>
      </c>
      <c r="DU866" s="77">
        <v>9.1067300000000004E-2</v>
      </c>
      <c r="DV866" s="77">
        <v>7.1766899999999995E-2</v>
      </c>
      <c r="DW866" s="77">
        <v>-0.44454090000000002</v>
      </c>
      <c r="DX866" s="77">
        <v>-0.55195729999999998</v>
      </c>
      <c r="DY866" s="77">
        <v>-0.48162850000000001</v>
      </c>
      <c r="DZ866" s="77">
        <v>-0.38752130000000001</v>
      </c>
      <c r="EA866" s="77">
        <v>-0.24268799999999999</v>
      </c>
      <c r="EB866" s="77">
        <v>-0.13046289999999999</v>
      </c>
      <c r="EC866" s="77">
        <v>2.4321E-3</v>
      </c>
      <c r="ED866" s="77">
        <v>8.6327899999999999E-2</v>
      </c>
      <c r="EE866" s="77">
        <v>0.15062249999999999</v>
      </c>
      <c r="EF866" s="77">
        <v>0.15561079999999999</v>
      </c>
      <c r="EG866" s="77">
        <v>0.1624929</v>
      </c>
      <c r="EH866" s="77">
        <v>0.18557760000000001</v>
      </c>
      <c r="EI866" s="77">
        <v>0.20329549999999999</v>
      </c>
      <c r="EJ866" s="77">
        <v>0.21301049999999999</v>
      </c>
      <c r="EK866" s="77">
        <v>0.23017670000000001</v>
      </c>
      <c r="EL866" s="77">
        <v>0.22106999999999999</v>
      </c>
      <c r="EM866" s="77">
        <v>0.2252586</v>
      </c>
      <c r="EN866" s="77">
        <v>0.2220656</v>
      </c>
      <c r="EO866" s="77">
        <v>0.228772</v>
      </c>
      <c r="EP866" s="77">
        <v>0.25178790000000001</v>
      </c>
      <c r="EQ866" s="77">
        <v>0.19043189999999999</v>
      </c>
      <c r="ER866" s="77">
        <v>0.19067619999999999</v>
      </c>
      <c r="ES866" s="77">
        <v>0.11966449999999999</v>
      </c>
      <c r="ET866" s="77">
        <v>0.1079378</v>
      </c>
      <c r="EU866" s="77">
        <v>54.585189999999997</v>
      </c>
      <c r="EV866" s="77">
        <v>54.494660000000003</v>
      </c>
      <c r="EW866" s="77">
        <v>54.183529999999998</v>
      </c>
      <c r="EX866" s="77">
        <v>53.866379999999999</v>
      </c>
      <c r="EY866" s="77">
        <v>53.218539999999997</v>
      </c>
      <c r="EZ866" s="77">
        <v>52.554729999999999</v>
      </c>
      <c r="FA866" s="77">
        <v>52.674239999999998</v>
      </c>
      <c r="FB866" s="77">
        <v>53.289879999999997</v>
      </c>
      <c r="FC866" s="77">
        <v>56.44079</v>
      </c>
      <c r="FD866" s="77">
        <v>59.951129999999999</v>
      </c>
      <c r="FE866" s="77">
        <v>63.173470000000002</v>
      </c>
      <c r="FF866" s="77">
        <v>65.69023</v>
      </c>
      <c r="FG866" s="77">
        <v>67.209699999999998</v>
      </c>
      <c r="FH866" s="77">
        <v>67.703590000000005</v>
      </c>
      <c r="FI866" s="77">
        <v>67.947389999999999</v>
      </c>
      <c r="FJ866" s="77">
        <v>68.03716</v>
      </c>
      <c r="FK866" s="77">
        <v>67.583150000000003</v>
      </c>
      <c r="FL866" s="77">
        <v>66.007869999999997</v>
      </c>
      <c r="FM866" s="77">
        <v>63.660890000000002</v>
      </c>
      <c r="FN866" s="77">
        <v>60.664870000000001</v>
      </c>
      <c r="FO866" s="77">
        <v>57.662320000000001</v>
      </c>
      <c r="FP866" s="77">
        <v>56.580179999999999</v>
      </c>
      <c r="FQ866" s="77">
        <v>55.79336</v>
      </c>
      <c r="FR866" s="77">
        <v>55.33464</v>
      </c>
      <c r="FS866" s="77">
        <v>0.4006439</v>
      </c>
      <c r="FT866" s="77">
        <v>1.8410099999999999E-2</v>
      </c>
      <c r="FU866" s="77">
        <v>3.2719400000000003E-2</v>
      </c>
    </row>
    <row r="867" spans="1:177" x14ac:dyDescent="0.25">
      <c r="A867" t="s">
        <v>226</v>
      </c>
      <c r="B867" t="s">
        <v>199</v>
      </c>
      <c r="C867" t="s">
        <v>273</v>
      </c>
      <c r="D867" s="30" t="s">
        <v>230</v>
      </c>
      <c r="E867" t="s">
        <v>220</v>
      </c>
      <c r="F867" s="78">
        <v>4253</v>
      </c>
      <c r="G867" s="77">
        <v>1.145108</v>
      </c>
      <c r="H867" s="77">
        <v>0.9290602</v>
      </c>
      <c r="I867" s="77">
        <v>0.78813960000000005</v>
      </c>
      <c r="J867" s="77">
        <v>0.69347829999999999</v>
      </c>
      <c r="K867" s="77">
        <v>0.67109110000000005</v>
      </c>
      <c r="L867" s="77">
        <v>0.67381440000000004</v>
      </c>
      <c r="M867" s="77">
        <v>0.73436049999999997</v>
      </c>
      <c r="N867" s="77">
        <v>0.87805580000000005</v>
      </c>
      <c r="O867" s="77">
        <v>1.0406169999999999</v>
      </c>
      <c r="P867" s="77">
        <v>1.0888100000000001</v>
      </c>
      <c r="Q867" s="77">
        <v>1.140765</v>
      </c>
      <c r="R867" s="77">
        <v>1.1952769999999999</v>
      </c>
      <c r="S867" s="77">
        <v>1.2473190000000001</v>
      </c>
      <c r="T867" s="77">
        <v>1.218356</v>
      </c>
      <c r="U867" s="77">
        <v>1.2026699999999999</v>
      </c>
      <c r="V867" s="77">
        <v>1.154882</v>
      </c>
      <c r="W867" s="77">
        <v>1.174868</v>
      </c>
      <c r="X867" s="77">
        <v>1.269444</v>
      </c>
      <c r="Y867" s="77">
        <v>1.370587</v>
      </c>
      <c r="Z867" s="77">
        <v>1.47557</v>
      </c>
      <c r="AA867" s="77">
        <v>1.417038</v>
      </c>
      <c r="AB867" s="77">
        <v>1.322395</v>
      </c>
      <c r="AC867" s="77">
        <v>1.136126</v>
      </c>
      <c r="AD867" s="77">
        <v>0.98647870000000004</v>
      </c>
      <c r="AE867" s="77">
        <v>-0.7088411</v>
      </c>
      <c r="AF867" s="77">
        <v>-0.81925590000000004</v>
      </c>
      <c r="AG867" s="77">
        <v>-0.70244119999999999</v>
      </c>
      <c r="AH867" s="77">
        <v>-0.5754108</v>
      </c>
      <c r="AI867" s="77">
        <v>-0.41693669999999999</v>
      </c>
      <c r="AJ867" s="77">
        <v>-0.25324049999999998</v>
      </c>
      <c r="AK867" s="77">
        <v>-9.1733499999999996E-2</v>
      </c>
      <c r="AL867" s="77">
        <v>-1.6536200000000001E-2</v>
      </c>
      <c r="AM867" s="77">
        <v>6.6876000000000005E-2</v>
      </c>
      <c r="AN867" s="77">
        <v>7.1880899999999998E-2</v>
      </c>
      <c r="AO867" s="77">
        <v>7.5229699999999997E-2</v>
      </c>
      <c r="AP867" s="77">
        <v>8.61204E-2</v>
      </c>
      <c r="AQ867" s="77">
        <v>0.1064285</v>
      </c>
      <c r="AR867" s="77">
        <v>0.1027213</v>
      </c>
      <c r="AS867" s="77">
        <v>0.1212683</v>
      </c>
      <c r="AT867" s="77">
        <v>8.8624499999999995E-2</v>
      </c>
      <c r="AU867" s="77">
        <v>0.1114142</v>
      </c>
      <c r="AV867" s="77">
        <v>0.123561</v>
      </c>
      <c r="AW867" s="77">
        <v>0.13313810000000001</v>
      </c>
      <c r="AX867" s="77">
        <v>0.15986900000000001</v>
      </c>
      <c r="AY867" s="77">
        <v>0.1043352</v>
      </c>
      <c r="AZ867" s="77">
        <v>7.0487099999999997E-2</v>
      </c>
      <c r="BA867" s="77">
        <v>1.8577099999999999E-2</v>
      </c>
      <c r="BB867" s="77">
        <v>-2.26576E-2</v>
      </c>
      <c r="BC867" s="77">
        <v>-0.63741729999999996</v>
      </c>
      <c r="BD867" s="77">
        <v>-0.74994400000000006</v>
      </c>
      <c r="BE867" s="77">
        <v>-0.64692660000000002</v>
      </c>
      <c r="BF867" s="77">
        <v>-0.52839340000000001</v>
      </c>
      <c r="BG867" s="77">
        <v>-0.37366840000000001</v>
      </c>
      <c r="BH867" s="77">
        <v>-0.22011030000000001</v>
      </c>
      <c r="BI867" s="77">
        <v>-6.4377299999999998E-2</v>
      </c>
      <c r="BJ867" s="77">
        <v>1.03865E-2</v>
      </c>
      <c r="BK867" s="77">
        <v>8.8679499999999994E-2</v>
      </c>
      <c r="BL867" s="77">
        <v>9.6035700000000002E-2</v>
      </c>
      <c r="BM867" s="77">
        <v>0.10271</v>
      </c>
      <c r="BN867" s="77">
        <v>0.117747</v>
      </c>
      <c r="BO867" s="77">
        <v>0.13956969999999999</v>
      </c>
      <c r="BP867" s="77">
        <v>0.14040169999999999</v>
      </c>
      <c r="BQ867" s="77">
        <v>0.1600521</v>
      </c>
      <c r="BR867" s="77">
        <v>0.12732570000000001</v>
      </c>
      <c r="BS867" s="77">
        <v>0.14328779999999999</v>
      </c>
      <c r="BT867" s="77">
        <v>0.15258969999999999</v>
      </c>
      <c r="BU867" s="77">
        <v>0.1676031</v>
      </c>
      <c r="BV867" s="77">
        <v>0.19635710000000001</v>
      </c>
      <c r="BW867" s="77">
        <v>0.13829060000000001</v>
      </c>
      <c r="BX867" s="77">
        <v>0.10473449999999999</v>
      </c>
      <c r="BY867" s="77">
        <v>4.99987E-2</v>
      </c>
      <c r="BZ867" s="77">
        <v>1.82883E-2</v>
      </c>
      <c r="CA867" s="77">
        <v>-0.58794930000000001</v>
      </c>
      <c r="CB867" s="77">
        <v>-0.70193870000000003</v>
      </c>
      <c r="CC867" s="77">
        <v>-0.6084775</v>
      </c>
      <c r="CD867" s="77">
        <v>-0.49582939999999998</v>
      </c>
      <c r="CE867" s="77">
        <v>-0.34370089999999998</v>
      </c>
      <c r="CF867" s="77">
        <v>-0.19716449999999999</v>
      </c>
      <c r="CG867" s="77">
        <v>-4.5430400000000003E-2</v>
      </c>
      <c r="CH867" s="77">
        <v>2.9033099999999999E-2</v>
      </c>
      <c r="CI867" s="77">
        <v>0.1037805</v>
      </c>
      <c r="CJ867" s="77">
        <v>0.1127653</v>
      </c>
      <c r="CK867" s="77">
        <v>0.1217428</v>
      </c>
      <c r="CL867" s="77">
        <v>0.13965140000000001</v>
      </c>
      <c r="CM867" s="77">
        <v>0.16252330000000001</v>
      </c>
      <c r="CN867" s="77">
        <v>0.16649900000000001</v>
      </c>
      <c r="CO867" s="77">
        <v>0.18691369999999999</v>
      </c>
      <c r="CP867" s="77">
        <v>0.15412999999999999</v>
      </c>
      <c r="CQ867" s="77">
        <v>0.16536329999999999</v>
      </c>
      <c r="CR867" s="77">
        <v>0.17269490000000001</v>
      </c>
      <c r="CS867" s="77">
        <v>0.19147339999999999</v>
      </c>
      <c r="CT867" s="77">
        <v>0.22162870000000001</v>
      </c>
      <c r="CU867" s="77">
        <v>0.16180800000000001</v>
      </c>
      <c r="CV867" s="77">
        <v>0.12845419999999999</v>
      </c>
      <c r="CW867" s="77">
        <v>7.17613E-2</v>
      </c>
      <c r="CX867" s="77">
        <v>4.6647300000000003E-2</v>
      </c>
      <c r="CY867" s="77">
        <v>-0.5384814</v>
      </c>
      <c r="CZ867" s="77">
        <v>-0.6539336</v>
      </c>
      <c r="DA867" s="77">
        <v>-0.57002819999999998</v>
      </c>
      <c r="DB867" s="77">
        <v>-0.46326529999999999</v>
      </c>
      <c r="DC867" s="77">
        <v>-0.3137334</v>
      </c>
      <c r="DD867" s="77">
        <v>-0.1742186</v>
      </c>
      <c r="DE867" s="77">
        <v>-2.64836E-2</v>
      </c>
      <c r="DF867" s="77">
        <v>4.7679699999999998E-2</v>
      </c>
      <c r="DG867" s="77">
        <v>0.1188816</v>
      </c>
      <c r="DH867" s="77">
        <v>0.12949479999999999</v>
      </c>
      <c r="DI867" s="77">
        <v>0.1407757</v>
      </c>
      <c r="DJ867" s="77">
        <v>0.1615558</v>
      </c>
      <c r="DK867" s="77">
        <v>0.1854768</v>
      </c>
      <c r="DL867" s="77">
        <v>0.1925963</v>
      </c>
      <c r="DM867" s="77">
        <v>0.2137753</v>
      </c>
      <c r="DN867" s="77">
        <v>0.18093429999999999</v>
      </c>
      <c r="DO867" s="77">
        <v>0.18743879999999999</v>
      </c>
      <c r="DP867" s="77">
        <v>0.1928001</v>
      </c>
      <c r="DQ867" s="77">
        <v>0.2153437</v>
      </c>
      <c r="DR867" s="77">
        <v>0.24690019999999999</v>
      </c>
      <c r="DS867" s="77">
        <v>0.1853254</v>
      </c>
      <c r="DT867" s="77">
        <v>0.1521739</v>
      </c>
      <c r="DU867" s="77">
        <v>9.3523800000000004E-2</v>
      </c>
      <c r="DV867" s="77">
        <v>7.5006299999999998E-2</v>
      </c>
      <c r="DW867" s="77">
        <v>-0.46705750000000001</v>
      </c>
      <c r="DX867" s="77">
        <v>-0.58462170000000002</v>
      </c>
      <c r="DY867" s="77">
        <v>-0.51451369999999996</v>
      </c>
      <c r="DZ867" s="77">
        <v>-0.4162479</v>
      </c>
      <c r="EA867" s="77">
        <v>-0.27046510000000001</v>
      </c>
      <c r="EB867" s="77">
        <v>-0.14108850000000001</v>
      </c>
      <c r="EC867" s="77">
        <v>8.7270000000000002E-4</v>
      </c>
      <c r="ED867" s="77">
        <v>7.4602500000000002E-2</v>
      </c>
      <c r="EE867" s="77">
        <v>0.14068510000000001</v>
      </c>
      <c r="EF867" s="77">
        <v>0.1536496</v>
      </c>
      <c r="EG867" s="77">
        <v>0.16825599999999999</v>
      </c>
      <c r="EH867" s="77">
        <v>0.1931824</v>
      </c>
      <c r="EI867" s="77">
        <v>0.21861810000000001</v>
      </c>
      <c r="EJ867" s="77">
        <v>0.2302767</v>
      </c>
      <c r="EK867" s="77">
        <v>0.25255919999999998</v>
      </c>
      <c r="EL867" s="77">
        <v>0.21963540000000001</v>
      </c>
      <c r="EM867" s="77">
        <v>0.21931239999999999</v>
      </c>
      <c r="EN867" s="77">
        <v>0.2218289</v>
      </c>
      <c r="EO867" s="77">
        <v>0.24980859999999999</v>
      </c>
      <c r="EP867" s="77">
        <v>0.28338829999999998</v>
      </c>
      <c r="EQ867" s="77">
        <v>0.2192809</v>
      </c>
      <c r="ER867" s="77">
        <v>0.18642130000000001</v>
      </c>
      <c r="ES867" s="77">
        <v>0.1249454</v>
      </c>
      <c r="ET867" s="77">
        <v>0.11595229999999999</v>
      </c>
      <c r="EU867" s="77">
        <v>55.982799999999997</v>
      </c>
      <c r="EV867" s="77">
        <v>56.116070000000001</v>
      </c>
      <c r="EW867" s="77">
        <v>55.885339999999999</v>
      </c>
      <c r="EX867" s="77">
        <v>55.567860000000003</v>
      </c>
      <c r="EY867" s="77">
        <v>54.934950000000001</v>
      </c>
      <c r="EZ867" s="77">
        <v>54.297409999999999</v>
      </c>
      <c r="FA867" s="77">
        <v>54.521909999999998</v>
      </c>
      <c r="FB867" s="77">
        <v>54.975430000000003</v>
      </c>
      <c r="FC867" s="77">
        <v>57.7896</v>
      </c>
      <c r="FD867" s="77">
        <v>60.569139999999997</v>
      </c>
      <c r="FE867" s="77">
        <v>63.48507</v>
      </c>
      <c r="FF867" s="77">
        <v>66.21387</v>
      </c>
      <c r="FG867" s="77">
        <v>67.628060000000005</v>
      </c>
      <c r="FH867" s="77">
        <v>67.780450000000002</v>
      </c>
      <c r="FI867" s="77">
        <v>67.956509999999994</v>
      </c>
      <c r="FJ867" s="77">
        <v>68.100059999999999</v>
      </c>
      <c r="FK867" s="77">
        <v>67.740430000000003</v>
      </c>
      <c r="FL867" s="77">
        <v>66.098140000000001</v>
      </c>
      <c r="FM867" s="77">
        <v>63.779200000000003</v>
      </c>
      <c r="FN867" s="77">
        <v>61.011229999999998</v>
      </c>
      <c r="FO867" s="77">
        <v>58.554589999999997</v>
      </c>
      <c r="FP867" s="77">
        <v>57.686419999999998</v>
      </c>
      <c r="FQ867" s="77">
        <v>56.951680000000003</v>
      </c>
      <c r="FR867" s="77">
        <v>56.809530000000002</v>
      </c>
      <c r="FS867" s="77">
        <v>0.45948640000000002</v>
      </c>
      <c r="FT867" s="77">
        <v>2.05924E-2</v>
      </c>
      <c r="FU867" s="77">
        <v>3.7641300000000003E-2</v>
      </c>
    </row>
    <row r="868" spans="1:177" x14ac:dyDescent="0.25">
      <c r="A868" t="s">
        <v>226</v>
      </c>
      <c r="B868" t="s">
        <v>199</v>
      </c>
      <c r="C868" t="s">
        <v>273</v>
      </c>
      <c r="D868" s="30" t="s">
        <v>230</v>
      </c>
      <c r="E868" t="s">
        <v>221</v>
      </c>
      <c r="F868" s="78">
        <v>1745</v>
      </c>
      <c r="G868" s="77">
        <v>1.231705</v>
      </c>
      <c r="H868" s="77">
        <v>1.088122</v>
      </c>
      <c r="I868" s="77">
        <v>0.96475420000000001</v>
      </c>
      <c r="J868" s="77">
        <v>0.84741180000000005</v>
      </c>
      <c r="K868" s="77">
        <v>0.87207259999999998</v>
      </c>
      <c r="L868" s="77">
        <v>0.76496260000000005</v>
      </c>
      <c r="M868" s="77">
        <v>0.72352079999999996</v>
      </c>
      <c r="N868" s="77">
        <v>0.89039840000000003</v>
      </c>
      <c r="O868" s="77">
        <v>1.006032</v>
      </c>
      <c r="P868" s="77">
        <v>0.98369300000000004</v>
      </c>
      <c r="Q868" s="77">
        <v>0.98090109999999997</v>
      </c>
      <c r="R868" s="77">
        <v>1.0143960000000001</v>
      </c>
      <c r="S868" s="77">
        <v>1.0190520000000001</v>
      </c>
      <c r="T868" s="77">
        <v>1.0010479999999999</v>
      </c>
      <c r="U868" s="77">
        <v>0.97347410000000001</v>
      </c>
      <c r="V868" s="77">
        <v>1.105318</v>
      </c>
      <c r="W868" s="77">
        <v>1.159735</v>
      </c>
      <c r="X868" s="77">
        <v>1.199025</v>
      </c>
      <c r="Y868" s="77">
        <v>1.131777</v>
      </c>
      <c r="Z868" s="77">
        <v>1.129869</v>
      </c>
      <c r="AA868" s="77">
        <v>1.0818479999999999</v>
      </c>
      <c r="AB868" s="77">
        <v>1.21445</v>
      </c>
      <c r="AC868" s="77">
        <v>1.0170859999999999</v>
      </c>
      <c r="AD868" s="77">
        <v>0.9055339</v>
      </c>
      <c r="AE868" s="77">
        <v>-0.54316379999999997</v>
      </c>
      <c r="AF868" s="77">
        <v>-0.64371900000000004</v>
      </c>
      <c r="AG868" s="77">
        <v>-0.53528750000000003</v>
      </c>
      <c r="AH868" s="77">
        <v>-0.40120709999999998</v>
      </c>
      <c r="AI868" s="77">
        <v>-0.16936000000000001</v>
      </c>
      <c r="AJ868" s="77">
        <v>-0.12460069999999999</v>
      </c>
      <c r="AK868" s="77">
        <v>-9.2364000000000002E-2</v>
      </c>
      <c r="AL868" s="77">
        <v>4.4246000000000001E-2</v>
      </c>
      <c r="AM868" s="77">
        <v>0.1036516</v>
      </c>
      <c r="AN868" s="77">
        <v>5.14323E-2</v>
      </c>
      <c r="AO868" s="77">
        <v>2.82513E-2</v>
      </c>
      <c r="AP868" s="77">
        <v>2.2603100000000001E-2</v>
      </c>
      <c r="AQ868" s="77">
        <v>-2.33399E-2</v>
      </c>
      <c r="AR868" s="77">
        <v>-1.3284799999999999E-2</v>
      </c>
      <c r="AS868" s="77">
        <v>7.6318000000000002E-3</v>
      </c>
      <c r="AT868" s="77">
        <v>0.15270230000000001</v>
      </c>
      <c r="AU868" s="77">
        <v>0.18629129999999999</v>
      </c>
      <c r="AV868" s="77">
        <v>0.14451829999999999</v>
      </c>
      <c r="AW868" s="77">
        <v>4.4794E-2</v>
      </c>
      <c r="AX868" s="77">
        <v>2.0049899999999999E-2</v>
      </c>
      <c r="AY868" s="77">
        <v>-4.1434600000000002E-2</v>
      </c>
      <c r="AZ868" s="77">
        <v>-1.2134300000000001E-2</v>
      </c>
      <c r="BA868" s="77">
        <v>-4.3341299999999999E-2</v>
      </c>
      <c r="BB868" s="77">
        <v>-6.7400799999999997E-2</v>
      </c>
      <c r="BC868" s="77">
        <v>-0.4666825</v>
      </c>
      <c r="BD868" s="77">
        <v>-0.53916989999999998</v>
      </c>
      <c r="BE868" s="77">
        <v>-0.44067729999999999</v>
      </c>
      <c r="BF868" s="77">
        <v>-0.3281152</v>
      </c>
      <c r="BG868" s="77">
        <v>-0.12169049999999999</v>
      </c>
      <c r="BH868" s="77">
        <v>-8.8665300000000002E-2</v>
      </c>
      <c r="BI868" s="77">
        <v>-4.7226600000000001E-2</v>
      </c>
      <c r="BJ868" s="77">
        <v>8.1387899999999999E-2</v>
      </c>
      <c r="BK868" s="77">
        <v>0.14333270000000001</v>
      </c>
      <c r="BL868" s="77">
        <v>0.10007489999999999</v>
      </c>
      <c r="BM868" s="77">
        <v>7.4435699999999994E-2</v>
      </c>
      <c r="BN868" s="77">
        <v>7.9132499999999995E-2</v>
      </c>
      <c r="BO868" s="77">
        <v>4.5502399999999998E-2</v>
      </c>
      <c r="BP868" s="77">
        <v>4.6136299999999998E-2</v>
      </c>
      <c r="BQ868" s="77">
        <v>5.05064E-2</v>
      </c>
      <c r="BR868" s="77">
        <v>0.19043750000000001</v>
      </c>
      <c r="BS868" s="77">
        <v>0.2335759</v>
      </c>
      <c r="BT868" s="77">
        <v>0.1957265</v>
      </c>
      <c r="BU868" s="77">
        <v>8.49916E-2</v>
      </c>
      <c r="BV868" s="77">
        <v>5.3727900000000002E-2</v>
      </c>
      <c r="BW868" s="77">
        <v>-6.1177000000000002E-3</v>
      </c>
      <c r="BX868" s="77">
        <v>0.1005953</v>
      </c>
      <c r="BY868" s="77">
        <v>2.72324E-2</v>
      </c>
      <c r="BZ868" s="77">
        <v>-1.8963999999999999E-3</v>
      </c>
      <c r="CA868" s="77">
        <v>-0.41371170000000002</v>
      </c>
      <c r="CB868" s="77">
        <v>-0.46675939999999999</v>
      </c>
      <c r="CC868" s="77">
        <v>-0.3751505</v>
      </c>
      <c r="CD868" s="77">
        <v>-0.27749190000000001</v>
      </c>
      <c r="CE868" s="77">
        <v>-8.8674799999999998E-2</v>
      </c>
      <c r="CF868" s="77">
        <v>-6.3776600000000003E-2</v>
      </c>
      <c r="CG868" s="77">
        <v>-1.5964599999999999E-2</v>
      </c>
      <c r="CH868" s="77">
        <v>0.10711229999999999</v>
      </c>
      <c r="CI868" s="77">
        <v>0.17081569999999999</v>
      </c>
      <c r="CJ868" s="77">
        <v>0.13376460000000001</v>
      </c>
      <c r="CK868" s="77">
        <v>0.1064229</v>
      </c>
      <c r="CL868" s="77">
        <v>0.1182845</v>
      </c>
      <c r="CM868" s="77">
        <v>9.3182399999999999E-2</v>
      </c>
      <c r="CN868" s="77">
        <v>8.7291099999999996E-2</v>
      </c>
      <c r="CO868" s="77">
        <v>8.02012E-2</v>
      </c>
      <c r="CP868" s="77">
        <v>0.21657280000000001</v>
      </c>
      <c r="CQ868" s="77">
        <v>0.26632509999999998</v>
      </c>
      <c r="CR868" s="77">
        <v>0.23119319999999999</v>
      </c>
      <c r="CS868" s="77">
        <v>0.1128324</v>
      </c>
      <c r="CT868" s="77">
        <v>7.7053200000000002E-2</v>
      </c>
      <c r="CU868" s="77">
        <v>1.83427E-2</v>
      </c>
      <c r="CV868" s="77">
        <v>0.17867150000000001</v>
      </c>
      <c r="CW868" s="77">
        <v>7.6111600000000001E-2</v>
      </c>
      <c r="CX868" s="77">
        <v>4.3471700000000002E-2</v>
      </c>
      <c r="CY868" s="77">
        <v>-0.36074089999999998</v>
      </c>
      <c r="CZ868" s="77">
        <v>-0.39434900000000001</v>
      </c>
      <c r="DA868" s="77">
        <v>-0.3096237</v>
      </c>
      <c r="DB868" s="77">
        <v>-0.22686870000000001</v>
      </c>
      <c r="DC868" s="77">
        <v>-5.5659E-2</v>
      </c>
      <c r="DD868" s="77">
        <v>-3.88878E-2</v>
      </c>
      <c r="DE868" s="77">
        <v>1.5297399999999999E-2</v>
      </c>
      <c r="DF868" s="77">
        <v>0.1328368</v>
      </c>
      <c r="DG868" s="77">
        <v>0.19829869999999999</v>
      </c>
      <c r="DH868" s="77">
        <v>0.1674543</v>
      </c>
      <c r="DI868" s="77">
        <v>0.13841010000000001</v>
      </c>
      <c r="DJ868" s="77">
        <v>0.15743660000000001</v>
      </c>
      <c r="DK868" s="77">
        <v>0.1408625</v>
      </c>
      <c r="DL868" s="77">
        <v>0.128446</v>
      </c>
      <c r="DM868" s="77">
        <v>0.10989599999999999</v>
      </c>
      <c r="DN868" s="77">
        <v>0.24270810000000001</v>
      </c>
      <c r="DO868" s="77">
        <v>0.29907420000000001</v>
      </c>
      <c r="DP868" s="77">
        <v>0.2666598</v>
      </c>
      <c r="DQ868" s="77">
        <v>0.1406732</v>
      </c>
      <c r="DR868" s="77">
        <v>0.1003785</v>
      </c>
      <c r="DS868" s="77">
        <v>4.2803099999999997E-2</v>
      </c>
      <c r="DT868" s="77">
        <v>0.25674770000000002</v>
      </c>
      <c r="DU868" s="77">
        <v>0.1249908</v>
      </c>
      <c r="DV868" s="77">
        <v>8.8839799999999997E-2</v>
      </c>
      <c r="DW868" s="77">
        <v>-0.2842595</v>
      </c>
      <c r="DX868" s="77">
        <v>-0.2897998</v>
      </c>
      <c r="DY868" s="77">
        <v>-0.2150135</v>
      </c>
      <c r="DZ868" s="77">
        <v>-0.15377679999999999</v>
      </c>
      <c r="EA868" s="77">
        <v>-7.9895000000000001E-3</v>
      </c>
      <c r="EB868" s="77">
        <v>-2.9524E-3</v>
      </c>
      <c r="EC868" s="77">
        <v>6.0434799999999997E-2</v>
      </c>
      <c r="ED868" s="77">
        <v>0.16997870000000001</v>
      </c>
      <c r="EE868" s="77">
        <v>0.23797979999999999</v>
      </c>
      <c r="EF868" s="77">
        <v>0.21609680000000001</v>
      </c>
      <c r="EG868" s="77">
        <v>0.18459449999999999</v>
      </c>
      <c r="EH868" s="77">
        <v>0.21396589999999999</v>
      </c>
      <c r="EI868" s="77">
        <v>0.2097048</v>
      </c>
      <c r="EJ868" s="77">
        <v>0.18786710000000001</v>
      </c>
      <c r="EK868" s="77">
        <v>0.15277060000000001</v>
      </c>
      <c r="EL868" s="77">
        <v>0.28044330000000001</v>
      </c>
      <c r="EM868" s="77">
        <v>0.34635880000000002</v>
      </c>
      <c r="EN868" s="77">
        <v>0.31786809999999999</v>
      </c>
      <c r="EO868" s="77">
        <v>0.1808709</v>
      </c>
      <c r="EP868" s="77">
        <v>0.13405639999999999</v>
      </c>
      <c r="EQ868" s="77">
        <v>7.8120099999999998E-2</v>
      </c>
      <c r="ER868" s="77">
        <v>0.36947730000000001</v>
      </c>
      <c r="ES868" s="77">
        <v>0.19556460000000001</v>
      </c>
      <c r="ET868" s="77">
        <v>0.15434419999999999</v>
      </c>
      <c r="EU868" s="77">
        <v>51.192810000000001</v>
      </c>
      <c r="EV868" s="77">
        <v>50.559060000000002</v>
      </c>
      <c r="EW868" s="77">
        <v>50.052750000000003</v>
      </c>
      <c r="EX868" s="77">
        <v>49.736440000000002</v>
      </c>
      <c r="EY868" s="77">
        <v>49.052329999999998</v>
      </c>
      <c r="EZ868" s="77">
        <v>48.324750000000002</v>
      </c>
      <c r="FA868" s="77">
        <v>48.189459999999997</v>
      </c>
      <c r="FB868" s="77">
        <v>49.198569999999997</v>
      </c>
      <c r="FC868" s="77">
        <v>53.166849999999997</v>
      </c>
      <c r="FD868" s="77">
        <v>58.451030000000003</v>
      </c>
      <c r="FE868" s="77">
        <v>62.417160000000003</v>
      </c>
      <c r="FF868" s="77">
        <v>64.419240000000002</v>
      </c>
      <c r="FG868" s="77">
        <v>66.194230000000005</v>
      </c>
      <c r="FH868" s="77">
        <v>67.517039999999994</v>
      </c>
      <c r="FI868" s="77">
        <v>67.925240000000002</v>
      </c>
      <c r="FJ868" s="77">
        <v>67.884460000000004</v>
      </c>
      <c r="FK868" s="77">
        <v>67.20138</v>
      </c>
      <c r="FL868" s="77">
        <v>65.788719999999998</v>
      </c>
      <c r="FM868" s="77">
        <v>63.373730000000002</v>
      </c>
      <c r="FN868" s="77">
        <v>59.824129999999997</v>
      </c>
      <c r="FO868" s="77">
        <v>55.49653</v>
      </c>
      <c r="FP868" s="77">
        <v>53.895040000000002</v>
      </c>
      <c r="FQ868" s="77">
        <v>52.981819999999999</v>
      </c>
      <c r="FR868" s="77">
        <v>51.7547</v>
      </c>
      <c r="FS868" s="77">
        <v>0.61164799999999997</v>
      </c>
      <c r="FT868" s="77">
        <v>3.9447200000000002E-2</v>
      </c>
      <c r="FU868" s="77">
        <v>4.6468500000000003E-2</v>
      </c>
    </row>
    <row r="869" spans="1:177" x14ac:dyDescent="0.25">
      <c r="A869" t="s">
        <v>226</v>
      </c>
      <c r="B869" t="s">
        <v>199</v>
      </c>
      <c r="C869" t="s">
        <v>273</v>
      </c>
      <c r="D869" s="30" t="s">
        <v>231</v>
      </c>
      <c r="E869" t="s">
        <v>219</v>
      </c>
      <c r="F869" s="78">
        <v>6721</v>
      </c>
      <c r="G869" s="77">
        <v>1.723171</v>
      </c>
      <c r="H869" s="77">
        <v>1.522376</v>
      </c>
      <c r="I869" s="77">
        <v>1.330721</v>
      </c>
      <c r="J869" s="77">
        <v>1.1787810000000001</v>
      </c>
      <c r="K869" s="77">
        <v>1.0612200000000001</v>
      </c>
      <c r="L869" s="77">
        <v>0.95211089999999998</v>
      </c>
      <c r="M869" s="77">
        <v>0.91490380000000004</v>
      </c>
      <c r="N869" s="77">
        <v>0.98713640000000002</v>
      </c>
      <c r="O869" s="77">
        <v>1.134177</v>
      </c>
      <c r="P869" s="77">
        <v>1.269952</v>
      </c>
      <c r="Q869" s="77">
        <v>1.4247350000000001</v>
      </c>
      <c r="R869" s="77">
        <v>1.5949040000000001</v>
      </c>
      <c r="S869" s="77">
        <v>1.7797860000000001</v>
      </c>
      <c r="T869" s="77">
        <v>1.900282</v>
      </c>
      <c r="U869" s="77">
        <v>2.0041159999999998</v>
      </c>
      <c r="V869" s="77">
        <v>2.0974020000000002</v>
      </c>
      <c r="W869" s="77">
        <v>2.0859770000000002</v>
      </c>
      <c r="X869" s="77">
        <v>2.0952829999999998</v>
      </c>
      <c r="Y869" s="77">
        <v>1.973098</v>
      </c>
      <c r="Z869" s="77">
        <v>1.8634470000000001</v>
      </c>
      <c r="AA869" s="77">
        <v>1.904209</v>
      </c>
      <c r="AB869" s="77">
        <v>1.9302630000000001</v>
      </c>
      <c r="AC869" s="77">
        <v>1.7661789999999999</v>
      </c>
      <c r="AD869" s="77">
        <v>1.504224</v>
      </c>
      <c r="AE869" s="77">
        <v>-1.0010479999999999</v>
      </c>
      <c r="AF869" s="77">
        <v>-1.031998</v>
      </c>
      <c r="AG869" s="77">
        <v>-0.83162360000000002</v>
      </c>
      <c r="AH869" s="77">
        <v>-0.62471189999999999</v>
      </c>
      <c r="AI869" s="77">
        <v>-0.44366889999999998</v>
      </c>
      <c r="AJ869" s="77">
        <v>-0.28322059999999999</v>
      </c>
      <c r="AK869" s="77">
        <v>-8.8027400000000006E-2</v>
      </c>
      <c r="AL869" s="77">
        <v>-1.7368000000000001E-2</v>
      </c>
      <c r="AM869" s="77">
        <v>5.3546099999999999E-2</v>
      </c>
      <c r="AN869" s="77">
        <v>0.1012498</v>
      </c>
      <c r="AO869" s="77">
        <v>0.13878670000000001</v>
      </c>
      <c r="AP869" s="77">
        <v>0.1651687</v>
      </c>
      <c r="AQ869" s="77">
        <v>0.19524520000000001</v>
      </c>
      <c r="AR869" s="77">
        <v>0.1837405</v>
      </c>
      <c r="AS869" s="77">
        <v>0.18617310000000001</v>
      </c>
      <c r="AT869" s="77">
        <v>0.21646309999999999</v>
      </c>
      <c r="AU869" s="77">
        <v>0.28331810000000002</v>
      </c>
      <c r="AV869" s="77">
        <v>0.28001609999999999</v>
      </c>
      <c r="AW869" s="77">
        <v>0.22911980000000001</v>
      </c>
      <c r="AX869" s="77">
        <v>0.19275619999999999</v>
      </c>
      <c r="AY869" s="77">
        <v>0.17238829999999999</v>
      </c>
      <c r="AZ869" s="77">
        <v>0.13588249999999999</v>
      </c>
      <c r="BA869" s="77">
        <v>9.9570800000000001E-2</v>
      </c>
      <c r="BB869" s="77">
        <v>3.0014999999999998E-3</v>
      </c>
      <c r="BC869" s="77">
        <v>-0.94471930000000004</v>
      </c>
      <c r="BD869" s="77">
        <v>-0.97723170000000004</v>
      </c>
      <c r="BE869" s="77">
        <v>-0.7879391</v>
      </c>
      <c r="BF869" s="77">
        <v>-0.59040780000000004</v>
      </c>
      <c r="BG869" s="77">
        <v>-0.41357660000000002</v>
      </c>
      <c r="BH869" s="77">
        <v>-0.2595923</v>
      </c>
      <c r="BI869" s="77">
        <v>-6.8102300000000004E-2</v>
      </c>
      <c r="BJ869" s="77">
        <v>-2.5387999999999999E-3</v>
      </c>
      <c r="BK869" s="77">
        <v>6.9430699999999998E-2</v>
      </c>
      <c r="BL869" s="77">
        <v>0.11945749999999999</v>
      </c>
      <c r="BM869" s="77">
        <v>0.1572366</v>
      </c>
      <c r="BN869" s="77">
        <v>0.18519640000000001</v>
      </c>
      <c r="BO869" s="77">
        <v>0.21754699999999999</v>
      </c>
      <c r="BP869" s="77">
        <v>0.209538</v>
      </c>
      <c r="BQ869" s="77">
        <v>0.21698390000000001</v>
      </c>
      <c r="BR869" s="77">
        <v>0.24900249999999999</v>
      </c>
      <c r="BS869" s="77">
        <v>0.31503550000000002</v>
      </c>
      <c r="BT869" s="77">
        <v>0.3124653</v>
      </c>
      <c r="BU869" s="77">
        <v>0.2576079</v>
      </c>
      <c r="BV869" s="77">
        <v>0.21915680000000001</v>
      </c>
      <c r="BW869" s="77">
        <v>0.19779189999999999</v>
      </c>
      <c r="BX869" s="77">
        <v>0.1642479</v>
      </c>
      <c r="BY869" s="77">
        <v>0.13004789999999999</v>
      </c>
      <c r="BZ869" s="77">
        <v>3.5855499999999998E-2</v>
      </c>
      <c r="CA869" s="77">
        <v>-0.90570600000000001</v>
      </c>
      <c r="CB869" s="77">
        <v>-0.93930069999999999</v>
      </c>
      <c r="CC869" s="77">
        <v>-0.75768340000000001</v>
      </c>
      <c r="CD869" s="77">
        <v>-0.56664879999999995</v>
      </c>
      <c r="CE869" s="77">
        <v>-0.3927348</v>
      </c>
      <c r="CF869" s="77">
        <v>-0.24322740000000001</v>
      </c>
      <c r="CG869" s="77">
        <v>-5.4302299999999998E-2</v>
      </c>
      <c r="CH869" s="77">
        <v>7.7318999999999999E-3</v>
      </c>
      <c r="CI869" s="77">
        <v>8.0432299999999998E-2</v>
      </c>
      <c r="CJ869" s="77">
        <v>0.13206799999999999</v>
      </c>
      <c r="CK869" s="77">
        <v>0.170015</v>
      </c>
      <c r="CL869" s="77">
        <v>0.19906760000000001</v>
      </c>
      <c r="CM869" s="77">
        <v>0.23299310000000001</v>
      </c>
      <c r="CN869" s="77">
        <v>0.2274052</v>
      </c>
      <c r="CO869" s="77">
        <v>0.23832329999999999</v>
      </c>
      <c r="CP869" s="77">
        <v>0.27153909999999998</v>
      </c>
      <c r="CQ869" s="77">
        <v>0.33700289999999999</v>
      </c>
      <c r="CR869" s="77">
        <v>0.3349395</v>
      </c>
      <c r="CS869" s="77">
        <v>0.27733869999999999</v>
      </c>
      <c r="CT869" s="77">
        <v>0.23744180000000001</v>
      </c>
      <c r="CU869" s="77">
        <v>0.21538640000000001</v>
      </c>
      <c r="CV869" s="77">
        <v>0.18389369999999999</v>
      </c>
      <c r="CW869" s="77">
        <v>0.15115629999999999</v>
      </c>
      <c r="CX869" s="77">
        <v>5.8610099999999998E-2</v>
      </c>
      <c r="CY869" s="77">
        <v>-0.86669269999999998</v>
      </c>
      <c r="CZ869" s="77">
        <v>-0.90136959999999999</v>
      </c>
      <c r="DA869" s="77">
        <v>-0.72742770000000001</v>
      </c>
      <c r="DB869" s="77">
        <v>-0.54288999999999998</v>
      </c>
      <c r="DC869" s="77">
        <v>-0.37189290000000003</v>
      </c>
      <c r="DD869" s="77">
        <v>-0.22686239999999999</v>
      </c>
      <c r="DE869" s="77">
        <v>-4.0502299999999998E-2</v>
      </c>
      <c r="DF869" s="77">
        <v>1.8002600000000001E-2</v>
      </c>
      <c r="DG869" s="77">
        <v>9.1433899999999999E-2</v>
      </c>
      <c r="DH869" s="77">
        <v>0.14467859999999999</v>
      </c>
      <c r="DI869" s="77">
        <v>0.18279329999999999</v>
      </c>
      <c r="DJ869" s="77">
        <v>0.21293870000000001</v>
      </c>
      <c r="DK869" s="77">
        <v>0.2484393</v>
      </c>
      <c r="DL869" s="77">
        <v>0.2452724</v>
      </c>
      <c r="DM869" s="77">
        <v>0.25966280000000003</v>
      </c>
      <c r="DN869" s="77">
        <v>0.2940757</v>
      </c>
      <c r="DO869" s="77">
        <v>0.35897020000000002</v>
      </c>
      <c r="DP869" s="77">
        <v>0.3574136</v>
      </c>
      <c r="DQ869" s="77">
        <v>0.29706949999999999</v>
      </c>
      <c r="DR869" s="77">
        <v>0.25572679999999998</v>
      </c>
      <c r="DS869" s="77">
        <v>0.23298079999999999</v>
      </c>
      <c r="DT869" s="77">
        <v>0.20353950000000001</v>
      </c>
      <c r="DU869" s="77">
        <v>0.17226469999999999</v>
      </c>
      <c r="DV869" s="77">
        <v>8.1364599999999995E-2</v>
      </c>
      <c r="DW869" s="77">
        <v>-0.81036370000000002</v>
      </c>
      <c r="DX869" s="77">
        <v>-0.84660329999999995</v>
      </c>
      <c r="DY869" s="77">
        <v>-0.6837432</v>
      </c>
      <c r="DZ869" s="77">
        <v>-0.50858579999999998</v>
      </c>
      <c r="EA869" s="77">
        <v>-0.34180070000000001</v>
      </c>
      <c r="EB869" s="77">
        <v>-0.2032341</v>
      </c>
      <c r="EC869" s="77">
        <v>-2.05773E-2</v>
      </c>
      <c r="ED869" s="77">
        <v>3.2831800000000001E-2</v>
      </c>
      <c r="EE869" s="77">
        <v>0.1073185</v>
      </c>
      <c r="EF869" s="77">
        <v>0.16288620000000001</v>
      </c>
      <c r="EG869" s="77">
        <v>0.20124320000000001</v>
      </c>
      <c r="EH869" s="77">
        <v>0.23296649999999999</v>
      </c>
      <c r="EI869" s="77">
        <v>0.27074100000000001</v>
      </c>
      <c r="EJ869" s="77">
        <v>0.27106989999999997</v>
      </c>
      <c r="EK869" s="77">
        <v>0.2904736</v>
      </c>
      <c r="EL869" s="77">
        <v>0.32661509999999999</v>
      </c>
      <c r="EM869" s="77">
        <v>0.39068760000000002</v>
      </c>
      <c r="EN869" s="77">
        <v>0.38986280000000001</v>
      </c>
      <c r="EO869" s="77">
        <v>0.32555770000000001</v>
      </c>
      <c r="EP869" s="77">
        <v>0.28212739999999997</v>
      </c>
      <c r="EQ869" s="77">
        <v>0.25838450000000002</v>
      </c>
      <c r="ER869" s="77">
        <v>0.23190479999999999</v>
      </c>
      <c r="ES869" s="77">
        <v>0.2027419</v>
      </c>
      <c r="ET869" s="77">
        <v>0.1142186</v>
      </c>
      <c r="EU869" s="77">
        <v>66.679670000000002</v>
      </c>
      <c r="EV869" s="77">
        <v>66.340590000000006</v>
      </c>
      <c r="EW869" s="77">
        <v>65.837779999999995</v>
      </c>
      <c r="EX869" s="77">
        <v>65.433239999999998</v>
      </c>
      <c r="EY869" s="77">
        <v>65.225430000000003</v>
      </c>
      <c r="EZ869" s="77">
        <v>65.287790000000001</v>
      </c>
      <c r="FA869" s="77">
        <v>65.012039999999999</v>
      </c>
      <c r="FB869" s="77">
        <v>65.741069999999993</v>
      </c>
      <c r="FC869" s="77">
        <v>69.004930000000002</v>
      </c>
      <c r="FD869" s="77">
        <v>74.169780000000003</v>
      </c>
      <c r="FE869" s="77">
        <v>79.301630000000003</v>
      </c>
      <c r="FF869" s="77">
        <v>81.707279999999997</v>
      </c>
      <c r="FG869" s="77">
        <v>83.427130000000005</v>
      </c>
      <c r="FH869" s="77">
        <v>84.231039999999993</v>
      </c>
      <c r="FI869" s="77">
        <v>84.829809999999995</v>
      </c>
      <c r="FJ869" s="77">
        <v>84.447649999999996</v>
      </c>
      <c r="FK869" s="77">
        <v>83.073070000000001</v>
      </c>
      <c r="FL869" s="77">
        <v>80.947670000000002</v>
      </c>
      <c r="FM869" s="77">
        <v>78.699629999999999</v>
      </c>
      <c r="FN869" s="77">
        <v>75.063609999999997</v>
      </c>
      <c r="FO869" s="77">
        <v>70.764449999999997</v>
      </c>
      <c r="FP869" s="77">
        <v>69.019959999999998</v>
      </c>
      <c r="FQ869" s="77">
        <v>67.786450000000002</v>
      </c>
      <c r="FR869" s="77">
        <v>67.477779999999996</v>
      </c>
      <c r="FS869" s="77">
        <v>0.41497020000000001</v>
      </c>
      <c r="FT869" s="77">
        <v>1.9426100000000002E-2</v>
      </c>
      <c r="FU869" s="77">
        <v>3.4212899999999997E-2</v>
      </c>
    </row>
    <row r="870" spans="1:177" x14ac:dyDescent="0.25">
      <c r="A870" t="s">
        <v>226</v>
      </c>
      <c r="B870" t="s">
        <v>199</v>
      </c>
      <c r="C870" t="s">
        <v>273</v>
      </c>
      <c r="D870" s="30" t="s">
        <v>231</v>
      </c>
      <c r="E870" t="s">
        <v>220</v>
      </c>
      <c r="F870" s="78">
        <v>4771</v>
      </c>
      <c r="G870" s="77">
        <v>1.689748</v>
      </c>
      <c r="H870" s="77">
        <v>1.4826919999999999</v>
      </c>
      <c r="I870" s="77">
        <v>1.309693</v>
      </c>
      <c r="J870" s="77">
        <v>1.1699470000000001</v>
      </c>
      <c r="K870" s="77">
        <v>1.0526500000000001</v>
      </c>
      <c r="L870" s="77">
        <v>0.9523469</v>
      </c>
      <c r="M870" s="77">
        <v>0.90697470000000002</v>
      </c>
      <c r="N870" s="77">
        <v>0.9836935</v>
      </c>
      <c r="O870" s="77">
        <v>1.1382019999999999</v>
      </c>
      <c r="P870" s="77">
        <v>1.2808820000000001</v>
      </c>
      <c r="Q870" s="77">
        <v>1.428043</v>
      </c>
      <c r="R870" s="77">
        <v>1.5784800000000001</v>
      </c>
      <c r="S870" s="77">
        <v>1.729158</v>
      </c>
      <c r="T870" s="77">
        <v>1.8059259999999999</v>
      </c>
      <c r="U870" s="77">
        <v>1.8799570000000001</v>
      </c>
      <c r="V870" s="77">
        <v>1.9647220000000001</v>
      </c>
      <c r="W870" s="77">
        <v>1.9633620000000001</v>
      </c>
      <c r="X870" s="77">
        <v>1.996062</v>
      </c>
      <c r="Y870" s="77">
        <v>1.9136949999999999</v>
      </c>
      <c r="Z870" s="77">
        <v>1.843761</v>
      </c>
      <c r="AA870" s="77">
        <v>1.9190050000000001</v>
      </c>
      <c r="AB870" s="77">
        <v>1.92723</v>
      </c>
      <c r="AC870" s="77">
        <v>1.766187</v>
      </c>
      <c r="AD870" s="77">
        <v>1.506542</v>
      </c>
      <c r="AE870" s="77">
        <v>-1.0483720000000001</v>
      </c>
      <c r="AF870" s="77">
        <v>-1.082349</v>
      </c>
      <c r="AG870" s="77">
        <v>-0.86485339999999999</v>
      </c>
      <c r="AH870" s="77">
        <v>-0.64867200000000003</v>
      </c>
      <c r="AI870" s="77">
        <v>-0.46415450000000003</v>
      </c>
      <c r="AJ870" s="77">
        <v>-0.28706009999999998</v>
      </c>
      <c r="AK870" s="77">
        <v>-0.10202650000000001</v>
      </c>
      <c r="AL870" s="77">
        <v>-3.5136800000000003E-2</v>
      </c>
      <c r="AM870" s="77">
        <v>3.2794299999999998E-2</v>
      </c>
      <c r="AN870" s="77">
        <v>8.3275399999999999E-2</v>
      </c>
      <c r="AO870" s="77">
        <v>0.1178651</v>
      </c>
      <c r="AP870" s="77">
        <v>0.13747390000000001</v>
      </c>
      <c r="AQ870" s="77">
        <v>0.1590172</v>
      </c>
      <c r="AR870" s="77">
        <v>0.1319138</v>
      </c>
      <c r="AS870" s="77">
        <v>0.1187483</v>
      </c>
      <c r="AT870" s="77">
        <v>0.1479878</v>
      </c>
      <c r="AU870" s="77">
        <v>0.20009399999999999</v>
      </c>
      <c r="AV870" s="77">
        <v>0.21090700000000001</v>
      </c>
      <c r="AW870" s="77">
        <v>0.18136289999999999</v>
      </c>
      <c r="AX870" s="77">
        <v>0.16370750000000001</v>
      </c>
      <c r="AY870" s="77">
        <v>0.16164249999999999</v>
      </c>
      <c r="AZ870" s="77">
        <v>0.12911510000000001</v>
      </c>
      <c r="BA870" s="77">
        <v>0.10804569999999999</v>
      </c>
      <c r="BB870" s="77">
        <v>1.01636E-2</v>
      </c>
      <c r="BC870" s="77">
        <v>-0.98367340000000003</v>
      </c>
      <c r="BD870" s="77">
        <v>-1.019998</v>
      </c>
      <c r="BE870" s="77">
        <v>-0.81548489999999996</v>
      </c>
      <c r="BF870" s="77">
        <v>-0.60976940000000002</v>
      </c>
      <c r="BG870" s="77">
        <v>-0.4296123</v>
      </c>
      <c r="BH870" s="77">
        <v>-0.26079400000000003</v>
      </c>
      <c r="BI870" s="77">
        <v>-8.0197099999999993E-2</v>
      </c>
      <c r="BJ870" s="77">
        <v>-1.79694E-2</v>
      </c>
      <c r="BK870" s="77">
        <v>5.0610599999999999E-2</v>
      </c>
      <c r="BL870" s="77">
        <v>0.1041221</v>
      </c>
      <c r="BM870" s="77">
        <v>0.13881560000000001</v>
      </c>
      <c r="BN870" s="77">
        <v>0.16033729999999999</v>
      </c>
      <c r="BO870" s="77">
        <v>0.1839549</v>
      </c>
      <c r="BP870" s="77">
        <v>0.16031680000000001</v>
      </c>
      <c r="BQ870" s="77">
        <v>0.15278130000000001</v>
      </c>
      <c r="BR870" s="77">
        <v>0.18417430000000001</v>
      </c>
      <c r="BS870" s="77">
        <v>0.2349859</v>
      </c>
      <c r="BT870" s="77">
        <v>0.2475697</v>
      </c>
      <c r="BU870" s="77">
        <v>0.21362249999999999</v>
      </c>
      <c r="BV870" s="77">
        <v>0.1930151</v>
      </c>
      <c r="BW870" s="77">
        <v>0.18951109999999999</v>
      </c>
      <c r="BX870" s="77">
        <v>0.15951889999999999</v>
      </c>
      <c r="BY870" s="77">
        <v>0.13954720000000001</v>
      </c>
      <c r="BZ870" s="77">
        <v>4.67628E-2</v>
      </c>
      <c r="CA870" s="77">
        <v>-0.93886340000000001</v>
      </c>
      <c r="CB870" s="77">
        <v>-0.97681399999999996</v>
      </c>
      <c r="CC870" s="77">
        <v>-0.7812926</v>
      </c>
      <c r="CD870" s="77">
        <v>-0.5828255</v>
      </c>
      <c r="CE870" s="77">
        <v>-0.40568850000000001</v>
      </c>
      <c r="CF870" s="77">
        <v>-0.24260219999999999</v>
      </c>
      <c r="CG870" s="77">
        <v>-6.50781E-2</v>
      </c>
      <c r="CH870" s="77">
        <v>-6.0793000000000002E-3</v>
      </c>
      <c r="CI870" s="77">
        <v>6.2950000000000006E-2</v>
      </c>
      <c r="CJ870" s="77">
        <v>0.1185604</v>
      </c>
      <c r="CK870" s="77">
        <v>0.15332580000000001</v>
      </c>
      <c r="CL870" s="77">
        <v>0.17617240000000001</v>
      </c>
      <c r="CM870" s="77">
        <v>0.20122670000000001</v>
      </c>
      <c r="CN870" s="77">
        <v>0.1799886</v>
      </c>
      <c r="CO870" s="77">
        <v>0.1763525</v>
      </c>
      <c r="CP870" s="77">
        <v>0.20923700000000001</v>
      </c>
      <c r="CQ870" s="77">
        <v>0.25915189999999999</v>
      </c>
      <c r="CR870" s="77">
        <v>0.27296209999999999</v>
      </c>
      <c r="CS870" s="77">
        <v>0.23596539999999999</v>
      </c>
      <c r="CT870" s="77">
        <v>0.21331349999999999</v>
      </c>
      <c r="CU870" s="77">
        <v>0.20881279999999999</v>
      </c>
      <c r="CV870" s="77">
        <v>0.1805764</v>
      </c>
      <c r="CW870" s="77">
        <v>0.16136500000000001</v>
      </c>
      <c r="CX870" s="77">
        <v>7.2111400000000006E-2</v>
      </c>
      <c r="CY870" s="77">
        <v>-0.8940534</v>
      </c>
      <c r="CZ870" s="77">
        <v>-0.93362990000000001</v>
      </c>
      <c r="DA870" s="77">
        <v>-0.74710010000000004</v>
      </c>
      <c r="DB870" s="77">
        <v>-0.55588170000000003</v>
      </c>
      <c r="DC870" s="77">
        <v>-0.38176470000000001</v>
      </c>
      <c r="DD870" s="77">
        <v>-0.22441030000000001</v>
      </c>
      <c r="DE870" s="77">
        <v>-4.9959099999999999E-2</v>
      </c>
      <c r="DF870" s="77">
        <v>5.8107999999999996E-3</v>
      </c>
      <c r="DG870" s="77">
        <v>7.5289499999999995E-2</v>
      </c>
      <c r="DH870" s="77">
        <v>0.1329988</v>
      </c>
      <c r="DI870" s="77">
        <v>0.16783600000000001</v>
      </c>
      <c r="DJ870" s="77">
        <v>0.1920075</v>
      </c>
      <c r="DK870" s="77">
        <v>0.21849850000000001</v>
      </c>
      <c r="DL870" s="77">
        <v>0.19966049999999999</v>
      </c>
      <c r="DM870" s="77">
        <v>0.19992370000000001</v>
      </c>
      <c r="DN870" s="77">
        <v>0.2342997</v>
      </c>
      <c r="DO870" s="77">
        <v>0.28331800000000001</v>
      </c>
      <c r="DP870" s="77">
        <v>0.29835450000000002</v>
      </c>
      <c r="DQ870" s="77">
        <v>0.25830829999999999</v>
      </c>
      <c r="DR870" s="77">
        <v>0.23361180000000001</v>
      </c>
      <c r="DS870" s="77">
        <v>0.2281146</v>
      </c>
      <c r="DT870" s="77">
        <v>0.20163400000000001</v>
      </c>
      <c r="DU870" s="77">
        <v>0.18318290000000001</v>
      </c>
      <c r="DV870" s="77">
        <v>9.7459900000000002E-2</v>
      </c>
      <c r="DW870" s="77">
        <v>-0.82935490000000001</v>
      </c>
      <c r="DX870" s="77">
        <v>-0.87127909999999997</v>
      </c>
      <c r="DY870" s="77">
        <v>-0.69773169999999995</v>
      </c>
      <c r="DZ870" s="77">
        <v>-0.51697899999999997</v>
      </c>
      <c r="EA870" s="77">
        <v>-0.34722259999999999</v>
      </c>
      <c r="EB870" s="77">
        <v>-0.19814419999999999</v>
      </c>
      <c r="EC870" s="77">
        <v>-2.8129600000000001E-2</v>
      </c>
      <c r="ED870" s="77">
        <v>2.2978100000000001E-2</v>
      </c>
      <c r="EE870" s="77">
        <v>9.31057E-2</v>
      </c>
      <c r="EF870" s="77">
        <v>0.1538455</v>
      </c>
      <c r="EG870" s="77">
        <v>0.1887865</v>
      </c>
      <c r="EH870" s="77">
        <v>0.2148709</v>
      </c>
      <c r="EI870" s="77">
        <v>0.24343619999999999</v>
      </c>
      <c r="EJ870" s="77">
        <v>0.2280635</v>
      </c>
      <c r="EK870" s="77">
        <v>0.23395669999999999</v>
      </c>
      <c r="EL870" s="77">
        <v>0.27048620000000001</v>
      </c>
      <c r="EM870" s="77">
        <v>0.31820989999999999</v>
      </c>
      <c r="EN870" s="77">
        <v>0.33501710000000001</v>
      </c>
      <c r="EO870" s="77">
        <v>0.29056789999999999</v>
      </c>
      <c r="EP870" s="77">
        <v>0.26291940000000003</v>
      </c>
      <c r="EQ870" s="77">
        <v>0.25598320000000002</v>
      </c>
      <c r="ER870" s="77">
        <v>0.23203779999999999</v>
      </c>
      <c r="ES870" s="77">
        <v>0.2146844</v>
      </c>
      <c r="ET870" s="77">
        <v>0.13405919999999999</v>
      </c>
      <c r="EU870" s="77">
        <v>67.462459999999993</v>
      </c>
      <c r="EV870" s="77">
        <v>67.455150000000003</v>
      </c>
      <c r="EW870" s="77">
        <v>66.981070000000003</v>
      </c>
      <c r="EX870" s="77">
        <v>66.741919999999993</v>
      </c>
      <c r="EY870" s="77">
        <v>66.645600000000002</v>
      </c>
      <c r="EZ870" s="77">
        <v>66.927310000000006</v>
      </c>
      <c r="FA870" s="77">
        <v>66.599000000000004</v>
      </c>
      <c r="FB870" s="77">
        <v>66.885540000000006</v>
      </c>
      <c r="FC870" s="77">
        <v>68.684460000000001</v>
      </c>
      <c r="FD870" s="77">
        <v>72.346720000000005</v>
      </c>
      <c r="FE870" s="77">
        <v>76.884100000000004</v>
      </c>
      <c r="FF870" s="77">
        <v>79.338120000000004</v>
      </c>
      <c r="FG870" s="77">
        <v>80.689260000000004</v>
      </c>
      <c r="FH870" s="77">
        <v>80.981129999999993</v>
      </c>
      <c r="FI870" s="77">
        <v>81.453670000000002</v>
      </c>
      <c r="FJ870" s="77">
        <v>81.266940000000005</v>
      </c>
      <c r="FK870" s="77">
        <v>79.934939999999997</v>
      </c>
      <c r="FL870" s="77">
        <v>78.032629999999997</v>
      </c>
      <c r="FM870" s="77">
        <v>76.310609999999997</v>
      </c>
      <c r="FN870" s="77">
        <v>73.061430000000001</v>
      </c>
      <c r="FO870" s="77">
        <v>69.871319999999997</v>
      </c>
      <c r="FP870" s="77">
        <v>68.624859999999998</v>
      </c>
      <c r="FQ870" s="77">
        <v>67.905159999999995</v>
      </c>
      <c r="FR870" s="77">
        <v>68.038359999999997</v>
      </c>
      <c r="FS870" s="77">
        <v>0.46462629999999999</v>
      </c>
      <c r="FT870" s="77">
        <v>2.1841300000000001E-2</v>
      </c>
      <c r="FU870" s="77">
        <v>3.8418300000000002E-2</v>
      </c>
    </row>
    <row r="871" spans="1:177" x14ac:dyDescent="0.25">
      <c r="A871" t="s">
        <v>226</v>
      </c>
      <c r="B871" t="s">
        <v>199</v>
      </c>
      <c r="C871" t="s">
        <v>273</v>
      </c>
      <c r="D871" s="30" t="s">
        <v>231</v>
      </c>
      <c r="E871" t="s">
        <v>221</v>
      </c>
      <c r="F871" s="78">
        <v>1950</v>
      </c>
      <c r="G871" s="77">
        <v>1.869775</v>
      </c>
      <c r="H871" s="77">
        <v>1.702569</v>
      </c>
      <c r="I871" s="77">
        <v>1.447546</v>
      </c>
      <c r="J871" s="77">
        <v>1.2696000000000001</v>
      </c>
      <c r="K871" s="77">
        <v>1.148936</v>
      </c>
      <c r="L871" s="77">
        <v>0.97385980000000005</v>
      </c>
      <c r="M871" s="77">
        <v>0.98425530000000006</v>
      </c>
      <c r="N871" s="77">
        <v>1.033819</v>
      </c>
      <c r="O871" s="77">
        <v>1.179772</v>
      </c>
      <c r="P871" s="77">
        <v>1.272858</v>
      </c>
      <c r="Q871" s="77">
        <v>1.448963</v>
      </c>
      <c r="R871" s="77">
        <v>1.6708229999999999</v>
      </c>
      <c r="S871" s="77">
        <v>1.940043</v>
      </c>
      <c r="T871" s="77">
        <v>2.1878129999999998</v>
      </c>
      <c r="U871" s="77">
        <v>2.3940630000000001</v>
      </c>
      <c r="V871" s="77">
        <v>2.5162179999999998</v>
      </c>
      <c r="W871" s="77">
        <v>2.565957</v>
      </c>
      <c r="X871" s="77">
        <v>2.4746969999999999</v>
      </c>
      <c r="Y871" s="77">
        <v>2.1926589999999999</v>
      </c>
      <c r="Z871" s="77">
        <v>1.9526859999999999</v>
      </c>
      <c r="AA871" s="77">
        <v>1.8792709999999999</v>
      </c>
      <c r="AB871" s="77">
        <v>1.9318900000000001</v>
      </c>
      <c r="AC871" s="77">
        <v>1.725263</v>
      </c>
      <c r="AD871" s="77">
        <v>1.4611749999999999</v>
      </c>
      <c r="AE871" s="77">
        <v>-0.89378570000000002</v>
      </c>
      <c r="AF871" s="77">
        <v>-0.91587600000000002</v>
      </c>
      <c r="AG871" s="77">
        <v>-0.77026459999999997</v>
      </c>
      <c r="AH871" s="77">
        <v>-0.56062999999999996</v>
      </c>
      <c r="AI871" s="77">
        <v>-0.36717909999999998</v>
      </c>
      <c r="AJ871" s="77">
        <v>-0.31045869999999998</v>
      </c>
      <c r="AK871" s="77">
        <v>-6.0388799999999999E-2</v>
      </c>
      <c r="AL871" s="77">
        <v>4.5914000000000003E-2</v>
      </c>
      <c r="AM871" s="77">
        <v>0.1239797</v>
      </c>
      <c r="AN871" s="77">
        <v>0.1415602</v>
      </c>
      <c r="AO871" s="77">
        <v>0.18251129999999999</v>
      </c>
      <c r="AP871" s="77">
        <v>0.2298962</v>
      </c>
      <c r="AQ871" s="77">
        <v>0.26584609999999997</v>
      </c>
      <c r="AR871" s="77">
        <v>0.29610170000000002</v>
      </c>
      <c r="AS871" s="77">
        <v>0.35454069999999999</v>
      </c>
      <c r="AT871" s="77">
        <v>0.3972386</v>
      </c>
      <c r="AU871" s="77">
        <v>0.58662879999999995</v>
      </c>
      <c r="AV871" s="77">
        <v>0.52560410000000002</v>
      </c>
      <c r="AW871" s="77">
        <v>0.36625780000000002</v>
      </c>
      <c r="AX871" s="77">
        <v>0.23658940000000001</v>
      </c>
      <c r="AY871" s="77">
        <v>0.13413050000000001</v>
      </c>
      <c r="AZ871" s="77">
        <v>5.2002600000000003E-2</v>
      </c>
      <c r="BA871" s="77">
        <v>-8.0289200000000005E-2</v>
      </c>
      <c r="BB871" s="77">
        <v>-0.13141259999999999</v>
      </c>
      <c r="BC871" s="77">
        <v>-0.81407929999999995</v>
      </c>
      <c r="BD871" s="77">
        <v>-0.82590399999999997</v>
      </c>
      <c r="BE871" s="77">
        <v>-0.68984120000000004</v>
      </c>
      <c r="BF871" s="77">
        <v>-0.49986399999999998</v>
      </c>
      <c r="BG871" s="77">
        <v>-0.3237545</v>
      </c>
      <c r="BH871" s="77">
        <v>-0.25773079999999998</v>
      </c>
      <c r="BI871" s="77">
        <v>-1.08526E-2</v>
      </c>
      <c r="BJ871" s="77">
        <v>6.6515500000000005E-2</v>
      </c>
      <c r="BK871" s="77">
        <v>0.15681149999999999</v>
      </c>
      <c r="BL871" s="77">
        <v>0.1727977</v>
      </c>
      <c r="BM871" s="77">
        <v>0.21817829999999999</v>
      </c>
      <c r="BN871" s="77">
        <v>0.26614490000000002</v>
      </c>
      <c r="BO871" s="77">
        <v>0.31443159999999998</v>
      </c>
      <c r="BP871" s="77">
        <v>0.35843370000000002</v>
      </c>
      <c r="BQ871" s="77">
        <v>0.42734220000000001</v>
      </c>
      <c r="BR871" s="77">
        <v>0.46943570000000001</v>
      </c>
      <c r="BS871" s="77">
        <v>0.6582363</v>
      </c>
      <c r="BT871" s="77">
        <v>0.58339540000000001</v>
      </c>
      <c r="BU871" s="77">
        <v>0.41736040000000002</v>
      </c>
      <c r="BV871" s="77">
        <v>0.29599259999999999</v>
      </c>
      <c r="BW871" s="77">
        <v>0.19785659999999999</v>
      </c>
      <c r="BX871" s="77">
        <v>0.13159360000000001</v>
      </c>
      <c r="BY871" s="77">
        <v>1.8016399999999998E-2</v>
      </c>
      <c r="BZ871" s="77">
        <v>-6.0091100000000001E-2</v>
      </c>
      <c r="CA871" s="77">
        <v>-0.75887490000000002</v>
      </c>
      <c r="CB871" s="77">
        <v>-0.76358959999999998</v>
      </c>
      <c r="CC871" s="77">
        <v>-0.63414009999999998</v>
      </c>
      <c r="CD871" s="77">
        <v>-0.45777760000000001</v>
      </c>
      <c r="CE871" s="77">
        <v>-0.29367880000000002</v>
      </c>
      <c r="CF871" s="77">
        <v>-0.22121170000000001</v>
      </c>
      <c r="CG871" s="77">
        <v>2.3456100000000001E-2</v>
      </c>
      <c r="CH871" s="77">
        <v>8.0783999999999995E-2</v>
      </c>
      <c r="CI871" s="77">
        <v>0.1795506</v>
      </c>
      <c r="CJ871" s="77">
        <v>0.19443270000000001</v>
      </c>
      <c r="CK871" s="77">
        <v>0.24288109999999999</v>
      </c>
      <c r="CL871" s="77">
        <v>0.29125060000000003</v>
      </c>
      <c r="CM871" s="77">
        <v>0.34808169999999999</v>
      </c>
      <c r="CN871" s="77">
        <v>0.40160449999999998</v>
      </c>
      <c r="CO871" s="77">
        <v>0.47776419999999997</v>
      </c>
      <c r="CP871" s="77">
        <v>0.51943919999999999</v>
      </c>
      <c r="CQ871" s="77">
        <v>0.7078314</v>
      </c>
      <c r="CR871" s="77">
        <v>0.62342140000000001</v>
      </c>
      <c r="CS871" s="77">
        <v>0.45275389999999999</v>
      </c>
      <c r="CT871" s="77">
        <v>0.33713520000000002</v>
      </c>
      <c r="CU871" s="77">
        <v>0.24199309999999999</v>
      </c>
      <c r="CV871" s="77">
        <v>0.186718</v>
      </c>
      <c r="CW871" s="77">
        <v>8.6102600000000001E-2</v>
      </c>
      <c r="CX871" s="77">
        <v>-1.0694E-2</v>
      </c>
      <c r="CY871" s="77">
        <v>-0.70367060000000003</v>
      </c>
      <c r="CZ871" s="77">
        <v>-0.70127519999999999</v>
      </c>
      <c r="DA871" s="77">
        <v>-0.57843909999999998</v>
      </c>
      <c r="DB871" s="77">
        <v>-0.41569129999999999</v>
      </c>
      <c r="DC871" s="77">
        <v>-0.26360299999999998</v>
      </c>
      <c r="DD871" s="77">
        <v>-0.18469250000000001</v>
      </c>
      <c r="DE871" s="77">
        <v>5.7764799999999998E-2</v>
      </c>
      <c r="DF871" s="77">
        <v>9.5052499999999998E-2</v>
      </c>
      <c r="DG871" s="77">
        <v>0.20228979999999999</v>
      </c>
      <c r="DH871" s="77">
        <v>0.2160678</v>
      </c>
      <c r="DI871" s="77">
        <v>0.26758389999999999</v>
      </c>
      <c r="DJ871" s="77">
        <v>0.31635629999999998</v>
      </c>
      <c r="DK871" s="77">
        <v>0.38173180000000001</v>
      </c>
      <c r="DL871" s="77">
        <v>0.44477539999999999</v>
      </c>
      <c r="DM871" s="77">
        <v>0.5281863</v>
      </c>
      <c r="DN871" s="77">
        <v>0.56944269999999997</v>
      </c>
      <c r="DO871" s="77">
        <v>0.7574265</v>
      </c>
      <c r="DP871" s="77">
        <v>0.66344749999999997</v>
      </c>
      <c r="DQ871" s="77">
        <v>0.48814740000000001</v>
      </c>
      <c r="DR871" s="77">
        <v>0.37827769999999999</v>
      </c>
      <c r="DS871" s="77">
        <v>0.28612959999999998</v>
      </c>
      <c r="DT871" s="77">
        <v>0.24184240000000001</v>
      </c>
      <c r="DU871" s="77">
        <v>0.15418879999999999</v>
      </c>
      <c r="DV871" s="77">
        <v>3.8703000000000001E-2</v>
      </c>
      <c r="DW871" s="77">
        <v>-0.62396419999999997</v>
      </c>
      <c r="DX871" s="77">
        <v>-0.61130320000000005</v>
      </c>
      <c r="DY871" s="77">
        <v>-0.4980156</v>
      </c>
      <c r="DZ871" s="77">
        <v>-0.3549252</v>
      </c>
      <c r="EA871" s="77">
        <v>-0.2201784</v>
      </c>
      <c r="EB871" s="77">
        <v>-0.13196469999999999</v>
      </c>
      <c r="EC871" s="77">
        <v>0.10730099999999999</v>
      </c>
      <c r="ED871" s="77">
        <v>0.1156539</v>
      </c>
      <c r="EE871" s="77">
        <v>0.23512159999999999</v>
      </c>
      <c r="EF871" s="77">
        <v>0.24730530000000001</v>
      </c>
      <c r="EG871" s="77">
        <v>0.30325079999999999</v>
      </c>
      <c r="EH871" s="77">
        <v>0.3526049</v>
      </c>
      <c r="EI871" s="77">
        <v>0.43031730000000001</v>
      </c>
      <c r="EJ871" s="77">
        <v>0.50710730000000004</v>
      </c>
      <c r="EK871" s="77">
        <v>0.60098770000000001</v>
      </c>
      <c r="EL871" s="77">
        <v>0.64163970000000004</v>
      </c>
      <c r="EM871" s="77">
        <v>0.82903400000000005</v>
      </c>
      <c r="EN871" s="77">
        <v>0.72123870000000001</v>
      </c>
      <c r="EO871" s="77">
        <v>0.53925000000000001</v>
      </c>
      <c r="EP871" s="77">
        <v>0.43768099999999999</v>
      </c>
      <c r="EQ871" s="77">
        <v>0.34985559999999999</v>
      </c>
      <c r="ER871" s="77">
        <v>0.32143329999999998</v>
      </c>
      <c r="ES871" s="77">
        <v>0.25249450000000001</v>
      </c>
      <c r="ET871" s="77">
        <v>0.1100245</v>
      </c>
      <c r="EU871" s="77">
        <v>64.77928</v>
      </c>
      <c r="EV871" s="77">
        <v>63.63476</v>
      </c>
      <c r="EW871" s="77">
        <v>63.06221</v>
      </c>
      <c r="EX871" s="77">
        <v>62.256129999999999</v>
      </c>
      <c r="EY871" s="77">
        <v>61.777659999999997</v>
      </c>
      <c r="EZ871" s="77">
        <v>61.307479999999998</v>
      </c>
      <c r="FA871" s="77">
        <v>61.159350000000003</v>
      </c>
      <c r="FB871" s="77">
        <v>62.962620000000001</v>
      </c>
      <c r="FC871" s="77">
        <v>69.782939999999996</v>
      </c>
      <c r="FD871" s="77">
        <v>78.595659999999995</v>
      </c>
      <c r="FE871" s="77">
        <v>85.170680000000004</v>
      </c>
      <c r="FF871" s="77">
        <v>87.458920000000006</v>
      </c>
      <c r="FG871" s="77">
        <v>90.073909999999998</v>
      </c>
      <c r="FH871" s="77">
        <v>92.120900000000006</v>
      </c>
      <c r="FI871" s="77">
        <v>93.026120000000006</v>
      </c>
      <c r="FJ871" s="77">
        <v>92.169510000000002</v>
      </c>
      <c r="FK871" s="77">
        <v>90.691569999999999</v>
      </c>
      <c r="FL871" s="77">
        <v>88.024550000000005</v>
      </c>
      <c r="FM871" s="77">
        <v>84.499499999999998</v>
      </c>
      <c r="FN871" s="77">
        <v>79.924329999999998</v>
      </c>
      <c r="FO871" s="77">
        <v>72.932720000000003</v>
      </c>
      <c r="FP871" s="77">
        <v>69.979129999999998</v>
      </c>
      <c r="FQ871" s="77">
        <v>67.498279999999994</v>
      </c>
      <c r="FR871" s="77">
        <v>66.116860000000003</v>
      </c>
      <c r="FS871" s="77">
        <v>0.886957</v>
      </c>
      <c r="FT871" s="77">
        <v>4.1653000000000003E-2</v>
      </c>
      <c r="FU871" s="77">
        <v>6.68652E-2</v>
      </c>
    </row>
    <row r="872" spans="1:177" x14ac:dyDescent="0.25">
      <c r="A872" t="s">
        <v>226</v>
      </c>
      <c r="B872" t="s">
        <v>199</v>
      </c>
      <c r="C872" t="s">
        <v>273</v>
      </c>
      <c r="D872" s="30" t="s">
        <v>232</v>
      </c>
      <c r="E872" t="s">
        <v>219</v>
      </c>
      <c r="F872" s="78">
        <v>4940</v>
      </c>
      <c r="G872" s="77">
        <v>2.0114369999999999</v>
      </c>
      <c r="H872" s="77">
        <v>1.850171</v>
      </c>
      <c r="I872" s="77">
        <v>1.5779030000000001</v>
      </c>
      <c r="J872" s="77">
        <v>1.3285849999999999</v>
      </c>
      <c r="K872" s="77">
        <v>1.1477790000000001</v>
      </c>
      <c r="L872" s="77">
        <v>1.0304439999999999</v>
      </c>
      <c r="M872" s="77">
        <v>1.073445</v>
      </c>
      <c r="N872" s="77">
        <v>1.1045499999999999</v>
      </c>
      <c r="O872" s="77">
        <v>1.0885689999999999</v>
      </c>
      <c r="P872" s="77">
        <v>1.0484439999999999</v>
      </c>
      <c r="Q872" s="77">
        <v>1.0177020000000001</v>
      </c>
      <c r="R872" s="77">
        <v>1.0071270000000001</v>
      </c>
      <c r="S872" s="77">
        <v>0.99411490000000002</v>
      </c>
      <c r="T872" s="77">
        <v>0.98730589999999996</v>
      </c>
      <c r="U872" s="77">
        <v>0.96889199999999998</v>
      </c>
      <c r="V872" s="77">
        <v>0.99602690000000005</v>
      </c>
      <c r="W872" s="77">
        <v>1.143783</v>
      </c>
      <c r="X872" s="77">
        <v>1.4493780000000001</v>
      </c>
      <c r="Y872" s="77">
        <v>1.547428</v>
      </c>
      <c r="Z872" s="77">
        <v>1.5975140000000001</v>
      </c>
      <c r="AA872" s="77">
        <v>1.573761</v>
      </c>
      <c r="AB872" s="77">
        <v>1.5220880000000001</v>
      </c>
      <c r="AC872" s="77">
        <v>1.378471</v>
      </c>
      <c r="AD872" s="77">
        <v>1.221557</v>
      </c>
      <c r="AE872" s="77">
        <v>-0.90708670000000002</v>
      </c>
      <c r="AF872" s="77">
        <v>-1.029415</v>
      </c>
      <c r="AG872" s="77">
        <v>-0.87814979999999998</v>
      </c>
      <c r="AH872" s="77">
        <v>-0.66397050000000002</v>
      </c>
      <c r="AI872" s="77">
        <v>-0.45107960000000002</v>
      </c>
      <c r="AJ872" s="77">
        <v>-0.26882650000000002</v>
      </c>
      <c r="AK872" s="77">
        <v>-8.2026600000000005E-2</v>
      </c>
      <c r="AL872" s="77">
        <v>-1.6791899999999998E-2</v>
      </c>
      <c r="AM872" s="77">
        <v>4.78301E-2</v>
      </c>
      <c r="AN872" s="77">
        <v>5.46571E-2</v>
      </c>
      <c r="AO872" s="77">
        <v>4.2172599999999998E-2</v>
      </c>
      <c r="AP872" s="77">
        <v>5.28075E-2</v>
      </c>
      <c r="AQ872" s="77">
        <v>6.19701E-2</v>
      </c>
      <c r="AR872" s="77">
        <v>7.7401800000000007E-2</v>
      </c>
      <c r="AS872" s="77">
        <v>7.8321399999999999E-2</v>
      </c>
      <c r="AT872" s="77">
        <v>9.4464500000000007E-2</v>
      </c>
      <c r="AU872" s="77">
        <v>0.13437160000000001</v>
      </c>
      <c r="AV872" s="77">
        <v>0.1421994</v>
      </c>
      <c r="AW872" s="77">
        <v>0.13996929999999999</v>
      </c>
      <c r="AX872" s="77">
        <v>0.17492389999999999</v>
      </c>
      <c r="AY872" s="77">
        <v>0.17215749999999999</v>
      </c>
      <c r="AZ872" s="77">
        <v>0.14336969999999999</v>
      </c>
      <c r="BA872" s="77">
        <v>0.108102</v>
      </c>
      <c r="BB872" s="77">
        <v>4.5811900000000003E-2</v>
      </c>
      <c r="BC872" s="77">
        <v>-0.84042099999999997</v>
      </c>
      <c r="BD872" s="77">
        <v>-0.96652709999999997</v>
      </c>
      <c r="BE872" s="77">
        <v>-0.82719529999999997</v>
      </c>
      <c r="BF872" s="77">
        <v>-0.62408909999999995</v>
      </c>
      <c r="BG872" s="77">
        <v>-0.41583560000000003</v>
      </c>
      <c r="BH872" s="77">
        <v>-0.24081359999999999</v>
      </c>
      <c r="BI872" s="77">
        <v>-5.58921E-2</v>
      </c>
      <c r="BJ872" s="77">
        <v>6.7314000000000002E-3</v>
      </c>
      <c r="BK872" s="77">
        <v>6.8938700000000006E-2</v>
      </c>
      <c r="BL872" s="77">
        <v>7.4630600000000005E-2</v>
      </c>
      <c r="BM872" s="77">
        <v>6.4327700000000002E-2</v>
      </c>
      <c r="BN872" s="77">
        <v>7.7549900000000005E-2</v>
      </c>
      <c r="BO872" s="77">
        <v>8.6358699999999997E-2</v>
      </c>
      <c r="BP872" s="77">
        <v>0.10322539999999999</v>
      </c>
      <c r="BQ872" s="77">
        <v>0.10352219999999999</v>
      </c>
      <c r="BR872" s="77">
        <v>0.1209887</v>
      </c>
      <c r="BS872" s="77">
        <v>0.1580221</v>
      </c>
      <c r="BT872" s="77">
        <v>0.17043420000000001</v>
      </c>
      <c r="BU872" s="77">
        <v>0.16815959999999999</v>
      </c>
      <c r="BV872" s="77">
        <v>0.20166249999999999</v>
      </c>
      <c r="BW872" s="77">
        <v>0.19853750000000001</v>
      </c>
      <c r="BX872" s="77">
        <v>0.17107720000000001</v>
      </c>
      <c r="BY872" s="77">
        <v>0.1388306</v>
      </c>
      <c r="BZ872" s="77">
        <v>7.9138399999999998E-2</v>
      </c>
      <c r="CA872" s="77">
        <v>-0.79424859999999997</v>
      </c>
      <c r="CB872" s="77">
        <v>-0.92297099999999999</v>
      </c>
      <c r="CC872" s="77">
        <v>-0.79190430000000001</v>
      </c>
      <c r="CD872" s="77">
        <v>-0.59646739999999998</v>
      </c>
      <c r="CE872" s="77">
        <v>-0.39142559999999998</v>
      </c>
      <c r="CF872" s="77">
        <v>-0.22141189999999999</v>
      </c>
      <c r="CG872" s="77">
        <v>-3.7791499999999999E-2</v>
      </c>
      <c r="CH872" s="77">
        <v>2.3023600000000002E-2</v>
      </c>
      <c r="CI872" s="77">
        <v>8.3558400000000005E-2</v>
      </c>
      <c r="CJ872" s="77">
        <v>8.8464200000000007E-2</v>
      </c>
      <c r="CK872" s="77">
        <v>7.9672300000000001E-2</v>
      </c>
      <c r="CL872" s="77">
        <v>9.4686400000000004E-2</v>
      </c>
      <c r="CM872" s="77">
        <v>0.1032501</v>
      </c>
      <c r="CN872" s="77">
        <v>0.1211108</v>
      </c>
      <c r="CO872" s="77">
        <v>0.12097629999999999</v>
      </c>
      <c r="CP872" s="77">
        <v>0.13935939999999999</v>
      </c>
      <c r="CQ872" s="77">
        <v>0.17440240000000001</v>
      </c>
      <c r="CR872" s="77">
        <v>0.18998960000000001</v>
      </c>
      <c r="CS872" s="77">
        <v>0.1876842</v>
      </c>
      <c r="CT872" s="77">
        <v>0.22018160000000001</v>
      </c>
      <c r="CU872" s="77">
        <v>0.21680820000000001</v>
      </c>
      <c r="CV872" s="77">
        <v>0.1902673</v>
      </c>
      <c r="CW872" s="77">
        <v>0.16011310000000001</v>
      </c>
      <c r="CX872" s="77">
        <v>0.1022202</v>
      </c>
      <c r="CY872" s="77">
        <v>-0.74807619999999997</v>
      </c>
      <c r="CZ872" s="77">
        <v>-0.8794149</v>
      </c>
      <c r="DA872" s="77">
        <v>-0.75661339999999999</v>
      </c>
      <c r="DB872" s="77">
        <v>-0.56884570000000001</v>
      </c>
      <c r="DC872" s="77">
        <v>-0.3670157</v>
      </c>
      <c r="DD872" s="77">
        <v>-0.2020103</v>
      </c>
      <c r="DE872" s="77">
        <v>-1.9690900000000001E-2</v>
      </c>
      <c r="DF872" s="77">
        <v>3.9315799999999998E-2</v>
      </c>
      <c r="DG872" s="77">
        <v>9.8178199999999993E-2</v>
      </c>
      <c r="DH872" s="77">
        <v>0.10229779999999999</v>
      </c>
      <c r="DI872" s="77">
        <v>9.5016799999999998E-2</v>
      </c>
      <c r="DJ872" s="77">
        <v>0.11182300000000001</v>
      </c>
      <c r="DK872" s="77">
        <v>0.1201415</v>
      </c>
      <c r="DL872" s="77">
        <v>0.13899619999999999</v>
      </c>
      <c r="DM872" s="77">
        <v>0.13843040000000001</v>
      </c>
      <c r="DN872" s="77">
        <v>0.15773000000000001</v>
      </c>
      <c r="DO872" s="77">
        <v>0.1907826</v>
      </c>
      <c r="DP872" s="77">
        <v>0.20954490000000001</v>
      </c>
      <c r="DQ872" s="77">
        <v>0.2072087</v>
      </c>
      <c r="DR872" s="77">
        <v>0.23870069999999999</v>
      </c>
      <c r="DS872" s="77">
        <v>0.23507890000000001</v>
      </c>
      <c r="DT872" s="77">
        <v>0.20945749999999999</v>
      </c>
      <c r="DU872" s="77">
        <v>0.18139559999999999</v>
      </c>
      <c r="DV872" s="77">
        <v>0.125302</v>
      </c>
      <c r="DW872" s="77">
        <v>-0.68141059999999998</v>
      </c>
      <c r="DX872" s="77">
        <v>-0.81652690000000006</v>
      </c>
      <c r="DY872" s="77">
        <v>-0.70565889999999998</v>
      </c>
      <c r="DZ872" s="77">
        <v>-0.52896430000000005</v>
      </c>
      <c r="EA872" s="77">
        <v>-0.3317716</v>
      </c>
      <c r="EB872" s="77">
        <v>-0.1739974</v>
      </c>
      <c r="EC872" s="77">
        <v>6.4435999999999998E-3</v>
      </c>
      <c r="ED872" s="77">
        <v>6.2839199999999998E-2</v>
      </c>
      <c r="EE872" s="77">
        <v>0.1192868</v>
      </c>
      <c r="EF872" s="77">
        <v>0.1222713</v>
      </c>
      <c r="EG872" s="77">
        <v>0.1171719</v>
      </c>
      <c r="EH872" s="77">
        <v>0.1365654</v>
      </c>
      <c r="EI872" s="77">
        <v>0.14453009999999999</v>
      </c>
      <c r="EJ872" s="77">
        <v>0.16481979999999999</v>
      </c>
      <c r="EK872" s="77">
        <v>0.16363130000000001</v>
      </c>
      <c r="EL872" s="77">
        <v>0.18425420000000001</v>
      </c>
      <c r="EM872" s="77">
        <v>0.21443309999999999</v>
      </c>
      <c r="EN872" s="77">
        <v>0.23777970000000001</v>
      </c>
      <c r="EO872" s="77">
        <v>0.2353991</v>
      </c>
      <c r="EP872" s="77">
        <v>0.26543929999999999</v>
      </c>
      <c r="EQ872" s="77">
        <v>0.261459</v>
      </c>
      <c r="ER872" s="77">
        <v>0.23716490000000001</v>
      </c>
      <c r="ES872" s="77">
        <v>0.21212420000000001</v>
      </c>
      <c r="ET872" s="77">
        <v>0.1586284</v>
      </c>
      <c r="EU872" s="77">
        <v>49.947389999999999</v>
      </c>
      <c r="EV872" s="77">
        <v>49.585749999999997</v>
      </c>
      <c r="EW872" s="77">
        <v>48.950330000000001</v>
      </c>
      <c r="EX872" s="77">
        <v>48.448219999999999</v>
      </c>
      <c r="EY872" s="77">
        <v>48.1203</v>
      </c>
      <c r="EZ872" s="77">
        <v>48.256779999999999</v>
      </c>
      <c r="FA872" s="77">
        <v>47.79121</v>
      </c>
      <c r="FB872" s="77">
        <v>47.340980000000002</v>
      </c>
      <c r="FC872" s="77">
        <v>51.030529999999999</v>
      </c>
      <c r="FD872" s="77">
        <v>55.762</v>
      </c>
      <c r="FE872" s="77">
        <v>59.595779999999998</v>
      </c>
      <c r="FF872" s="77">
        <v>61.937640000000002</v>
      </c>
      <c r="FG872" s="77">
        <v>63.309989999999999</v>
      </c>
      <c r="FH872" s="77">
        <v>63.842559999999999</v>
      </c>
      <c r="FI872" s="77">
        <v>63.028350000000003</v>
      </c>
      <c r="FJ872" s="77">
        <v>62.00958</v>
      </c>
      <c r="FK872" s="77">
        <v>60.436810000000001</v>
      </c>
      <c r="FL872" s="77">
        <v>56.871360000000003</v>
      </c>
      <c r="FM872" s="77">
        <v>55.199179999999998</v>
      </c>
      <c r="FN872" s="77">
        <v>53.982529999999997</v>
      </c>
      <c r="FO872" s="77">
        <v>52.79618</v>
      </c>
      <c r="FP872" s="77">
        <v>51.945889999999999</v>
      </c>
      <c r="FQ872" s="77">
        <v>51.164729999999999</v>
      </c>
      <c r="FR872" s="77">
        <v>51.041080000000001</v>
      </c>
      <c r="FS872" s="77">
        <v>0.31947229999999999</v>
      </c>
      <c r="FT872" s="77">
        <v>1.9097900000000001E-2</v>
      </c>
      <c r="FU872" s="77">
        <v>3.2157100000000001E-2</v>
      </c>
    </row>
    <row r="873" spans="1:177" x14ac:dyDescent="0.25">
      <c r="A873" t="s">
        <v>226</v>
      </c>
      <c r="B873" t="s">
        <v>199</v>
      </c>
      <c r="C873" t="s">
        <v>273</v>
      </c>
      <c r="D873" s="30" t="s">
        <v>232</v>
      </c>
      <c r="E873" t="s">
        <v>220</v>
      </c>
      <c r="F873" s="78">
        <v>3528</v>
      </c>
      <c r="G873" s="77">
        <v>2.0098780000000001</v>
      </c>
      <c r="H873" s="77">
        <v>1.8258760000000001</v>
      </c>
      <c r="I873" s="77">
        <v>1.569342</v>
      </c>
      <c r="J873" s="77">
        <v>1.3352299999999999</v>
      </c>
      <c r="K873" s="77">
        <v>1.1475979999999999</v>
      </c>
      <c r="L873" s="77">
        <v>1.0298350000000001</v>
      </c>
      <c r="M873" s="77">
        <v>1.0866260000000001</v>
      </c>
      <c r="N873" s="77">
        <v>1.1496109999999999</v>
      </c>
      <c r="O873" s="77">
        <v>1.1364669999999999</v>
      </c>
      <c r="P873" s="77">
        <v>1.107483</v>
      </c>
      <c r="Q873" s="77">
        <v>1.0764769999999999</v>
      </c>
      <c r="R873" s="77">
        <v>1.075061</v>
      </c>
      <c r="S873" s="77">
        <v>1.0581039999999999</v>
      </c>
      <c r="T873" s="77">
        <v>1.038599</v>
      </c>
      <c r="U873" s="77">
        <v>1.0141990000000001</v>
      </c>
      <c r="V873" s="77">
        <v>1.028384</v>
      </c>
      <c r="W873" s="77">
        <v>1.186102</v>
      </c>
      <c r="X873" s="77">
        <v>1.5250900000000001</v>
      </c>
      <c r="Y873" s="77">
        <v>1.64164</v>
      </c>
      <c r="Z873" s="77">
        <v>1.692445</v>
      </c>
      <c r="AA873" s="77">
        <v>1.671834</v>
      </c>
      <c r="AB873" s="77">
        <v>1.5858080000000001</v>
      </c>
      <c r="AC873" s="77">
        <v>1.4215390000000001</v>
      </c>
      <c r="AD873" s="77">
        <v>1.237422</v>
      </c>
      <c r="AE873" s="77">
        <v>-0.9834176</v>
      </c>
      <c r="AF873" s="77">
        <v>-1.1209960000000001</v>
      </c>
      <c r="AG873" s="77">
        <v>-0.94006630000000002</v>
      </c>
      <c r="AH873" s="77">
        <v>-0.70215280000000002</v>
      </c>
      <c r="AI873" s="77">
        <v>-0.4938457</v>
      </c>
      <c r="AJ873" s="77">
        <v>-0.30042180000000002</v>
      </c>
      <c r="AK873" s="77">
        <v>-9.8521999999999998E-2</v>
      </c>
      <c r="AL873" s="77">
        <v>-1.9281300000000001E-2</v>
      </c>
      <c r="AM873" s="77">
        <v>5.2180799999999999E-2</v>
      </c>
      <c r="AN873" s="77">
        <v>6.5298899999999993E-2</v>
      </c>
      <c r="AO873" s="77">
        <v>4.4713999999999997E-2</v>
      </c>
      <c r="AP873" s="77">
        <v>6.3738000000000003E-2</v>
      </c>
      <c r="AQ873" s="77">
        <v>6.9714300000000007E-2</v>
      </c>
      <c r="AR873" s="77">
        <v>7.5295799999999996E-2</v>
      </c>
      <c r="AS873" s="77">
        <v>7.1994000000000002E-2</v>
      </c>
      <c r="AT873" s="77">
        <v>7.3902700000000002E-2</v>
      </c>
      <c r="AU873" s="77">
        <v>0.116297</v>
      </c>
      <c r="AV873" s="77">
        <v>0.12796109999999999</v>
      </c>
      <c r="AW873" s="77">
        <v>0.14500209999999999</v>
      </c>
      <c r="AX873" s="77">
        <v>0.1825889</v>
      </c>
      <c r="AY873" s="77">
        <v>0.1872315</v>
      </c>
      <c r="AZ873" s="77">
        <v>0.1399965</v>
      </c>
      <c r="BA873" s="77">
        <v>9.7817500000000002E-2</v>
      </c>
      <c r="BB873" s="77">
        <v>2.9477400000000001E-2</v>
      </c>
      <c r="BC873" s="77">
        <v>-0.90758490000000003</v>
      </c>
      <c r="BD873" s="77">
        <v>-1.0504359999999999</v>
      </c>
      <c r="BE873" s="77">
        <v>-0.88322250000000002</v>
      </c>
      <c r="BF873" s="77">
        <v>-0.65779080000000001</v>
      </c>
      <c r="BG873" s="77">
        <v>-0.45391049999999999</v>
      </c>
      <c r="BH873" s="77">
        <v>-0.26963619999999999</v>
      </c>
      <c r="BI873" s="77">
        <v>-7.2454900000000003E-2</v>
      </c>
      <c r="BJ873" s="77">
        <v>7.6680999999999997E-3</v>
      </c>
      <c r="BK873" s="77">
        <v>7.5930999999999998E-2</v>
      </c>
      <c r="BL873" s="77">
        <v>8.7703500000000004E-2</v>
      </c>
      <c r="BM873" s="77">
        <v>7.0135400000000001E-2</v>
      </c>
      <c r="BN873" s="77">
        <v>9.1281699999999993E-2</v>
      </c>
      <c r="BO873" s="77">
        <v>9.6881700000000001E-2</v>
      </c>
      <c r="BP873" s="77">
        <v>0.10505100000000001</v>
      </c>
      <c r="BQ873" s="77">
        <v>0.1009307</v>
      </c>
      <c r="BR873" s="77">
        <v>0.1047618</v>
      </c>
      <c r="BS873" s="77">
        <v>0.14308779999999999</v>
      </c>
      <c r="BT873" s="77">
        <v>0.16013620000000001</v>
      </c>
      <c r="BU873" s="77">
        <v>0.17725859999999999</v>
      </c>
      <c r="BV873" s="77">
        <v>0.21305370000000001</v>
      </c>
      <c r="BW873" s="77">
        <v>0.21712899999999999</v>
      </c>
      <c r="BX873" s="77">
        <v>0.17115459999999999</v>
      </c>
      <c r="BY873" s="77">
        <v>0.13250190000000001</v>
      </c>
      <c r="BZ873" s="77">
        <v>6.7121799999999995E-2</v>
      </c>
      <c r="CA873" s="77">
        <v>-0.85506340000000003</v>
      </c>
      <c r="CB873" s="77">
        <v>-1.0015670000000001</v>
      </c>
      <c r="CC873" s="77">
        <v>-0.84385259999999995</v>
      </c>
      <c r="CD873" s="77">
        <v>-0.62706580000000001</v>
      </c>
      <c r="CE873" s="77">
        <v>-0.42625150000000001</v>
      </c>
      <c r="CF873" s="77">
        <v>-0.24831410000000001</v>
      </c>
      <c r="CG873" s="77">
        <v>-5.4400900000000002E-2</v>
      </c>
      <c r="CH873" s="77">
        <v>2.6333200000000001E-2</v>
      </c>
      <c r="CI873" s="77">
        <v>9.2380400000000001E-2</v>
      </c>
      <c r="CJ873" s="77">
        <v>0.1032208</v>
      </c>
      <c r="CK873" s="77">
        <v>8.7742200000000006E-2</v>
      </c>
      <c r="CL873" s="77">
        <v>0.1103585</v>
      </c>
      <c r="CM873" s="77">
        <v>0.1156978</v>
      </c>
      <c r="CN873" s="77">
        <v>0.1256593</v>
      </c>
      <c r="CO873" s="77">
        <v>0.1209722</v>
      </c>
      <c r="CP873" s="77">
        <v>0.12613469999999999</v>
      </c>
      <c r="CQ873" s="77">
        <v>0.16164300000000001</v>
      </c>
      <c r="CR873" s="77">
        <v>0.18242059999999999</v>
      </c>
      <c r="CS873" s="77">
        <v>0.19959930000000001</v>
      </c>
      <c r="CT873" s="77">
        <v>0.23415349999999999</v>
      </c>
      <c r="CU873" s="77">
        <v>0.23783599999999999</v>
      </c>
      <c r="CV873" s="77">
        <v>0.19273470000000001</v>
      </c>
      <c r="CW873" s="77">
        <v>0.1565242</v>
      </c>
      <c r="CX873" s="77">
        <v>9.3194200000000005E-2</v>
      </c>
      <c r="CY873" s="77">
        <v>-0.80254199999999998</v>
      </c>
      <c r="CZ873" s="77">
        <v>-0.9526983</v>
      </c>
      <c r="DA873" s="77">
        <v>-0.80448280000000005</v>
      </c>
      <c r="DB873" s="77">
        <v>-0.5963408</v>
      </c>
      <c r="DC873" s="77">
        <v>-0.39859250000000002</v>
      </c>
      <c r="DD873" s="77">
        <v>-0.2269921</v>
      </c>
      <c r="DE873" s="77">
        <v>-3.6346900000000001E-2</v>
      </c>
      <c r="DF873" s="77">
        <v>4.4998299999999998E-2</v>
      </c>
      <c r="DG873" s="77">
        <v>0.1088298</v>
      </c>
      <c r="DH873" s="77">
        <v>0.1187382</v>
      </c>
      <c r="DI873" s="77">
        <v>0.105349</v>
      </c>
      <c r="DJ873" s="77">
        <v>0.1294352</v>
      </c>
      <c r="DK873" s="77">
        <v>0.13451389999999999</v>
      </c>
      <c r="DL873" s="77">
        <v>0.1462676</v>
      </c>
      <c r="DM873" s="77">
        <v>0.14101359999999999</v>
      </c>
      <c r="DN873" s="77">
        <v>0.14750759999999999</v>
      </c>
      <c r="DO873" s="77">
        <v>0.18019830000000001</v>
      </c>
      <c r="DP873" s="77">
        <v>0.204705</v>
      </c>
      <c r="DQ873" s="77">
        <v>0.22194</v>
      </c>
      <c r="DR873" s="77">
        <v>0.25525330000000002</v>
      </c>
      <c r="DS873" s="77">
        <v>0.25854300000000002</v>
      </c>
      <c r="DT873" s="77">
        <v>0.2143148</v>
      </c>
      <c r="DU873" s="77">
        <v>0.1805465</v>
      </c>
      <c r="DV873" s="77">
        <v>0.1192667</v>
      </c>
      <c r="DW873" s="77">
        <v>-0.7267093</v>
      </c>
      <c r="DX873" s="77">
        <v>-0.88213909999999995</v>
      </c>
      <c r="DY873" s="77">
        <v>-0.7476389</v>
      </c>
      <c r="DZ873" s="77">
        <v>-0.55197879999999999</v>
      </c>
      <c r="EA873" s="77">
        <v>-0.35865730000000001</v>
      </c>
      <c r="EB873" s="77">
        <v>-0.19620650000000001</v>
      </c>
      <c r="EC873" s="77">
        <v>-1.02799E-2</v>
      </c>
      <c r="ED873" s="77">
        <v>7.1947700000000003E-2</v>
      </c>
      <c r="EE873" s="77">
        <v>0.13258</v>
      </c>
      <c r="EF873" s="77">
        <v>0.14114270000000001</v>
      </c>
      <c r="EG873" s="77">
        <v>0.13077040000000001</v>
      </c>
      <c r="EH873" s="77">
        <v>0.15697900000000001</v>
      </c>
      <c r="EI873" s="77">
        <v>0.1616813</v>
      </c>
      <c r="EJ873" s="77">
        <v>0.1760227</v>
      </c>
      <c r="EK873" s="77">
        <v>0.1699504</v>
      </c>
      <c r="EL873" s="77">
        <v>0.17836669999999999</v>
      </c>
      <c r="EM873" s="77">
        <v>0.20698910000000001</v>
      </c>
      <c r="EN873" s="77">
        <v>0.23688010000000001</v>
      </c>
      <c r="EO873" s="77">
        <v>0.25419639999999999</v>
      </c>
      <c r="EP873" s="77">
        <v>0.28571809999999997</v>
      </c>
      <c r="EQ873" s="77">
        <v>0.28844049999999999</v>
      </c>
      <c r="ER873" s="77">
        <v>0.245473</v>
      </c>
      <c r="ES873" s="77">
        <v>0.2152309</v>
      </c>
      <c r="ET873" s="77">
        <v>0.1569111</v>
      </c>
      <c r="EU873" s="77">
        <v>51.6128</v>
      </c>
      <c r="EV873" s="77">
        <v>51.372509999999998</v>
      </c>
      <c r="EW873" s="77">
        <v>50.655299999999997</v>
      </c>
      <c r="EX873" s="77">
        <v>50.029139999999998</v>
      </c>
      <c r="EY873" s="77">
        <v>49.705100000000002</v>
      </c>
      <c r="EZ873" s="77">
        <v>50.028799999999997</v>
      </c>
      <c r="FA873" s="77">
        <v>49.221029999999999</v>
      </c>
      <c r="FB873" s="77">
        <v>49.07206</v>
      </c>
      <c r="FC873" s="77">
        <v>52.29374</v>
      </c>
      <c r="FD873" s="77">
        <v>56.387560000000001</v>
      </c>
      <c r="FE873" s="77">
        <v>59.77814</v>
      </c>
      <c r="FF873" s="77">
        <v>61.893810000000002</v>
      </c>
      <c r="FG873" s="77">
        <v>63.43985</v>
      </c>
      <c r="FH873" s="77">
        <v>63.835059999999999</v>
      </c>
      <c r="FI873" s="77">
        <v>62.90184</v>
      </c>
      <c r="FJ873" s="77">
        <v>61.854050000000001</v>
      </c>
      <c r="FK873" s="77">
        <v>60.662579999999998</v>
      </c>
      <c r="FL873" s="77">
        <v>57.654139999999998</v>
      </c>
      <c r="FM873" s="77">
        <v>56.459420000000001</v>
      </c>
      <c r="FN873" s="77">
        <v>55.539990000000003</v>
      </c>
      <c r="FO873" s="77">
        <v>54.529290000000003</v>
      </c>
      <c r="FP873" s="77">
        <v>53.801319999999997</v>
      </c>
      <c r="FQ873" s="77">
        <v>52.986800000000002</v>
      </c>
      <c r="FR873" s="77">
        <v>52.794890000000002</v>
      </c>
      <c r="FS873" s="77">
        <v>0.36432700000000001</v>
      </c>
      <c r="FT873" s="77">
        <v>2.1852199999999999E-2</v>
      </c>
      <c r="FU873" s="77">
        <v>3.6595500000000003E-2</v>
      </c>
    </row>
    <row r="874" spans="1:177" x14ac:dyDescent="0.25">
      <c r="A874" t="s">
        <v>226</v>
      </c>
      <c r="B874" t="s">
        <v>199</v>
      </c>
      <c r="C874" t="s">
        <v>273</v>
      </c>
      <c r="D874" s="30" t="s">
        <v>232</v>
      </c>
      <c r="E874" t="s">
        <v>221</v>
      </c>
      <c r="F874" s="78">
        <v>1412</v>
      </c>
      <c r="G874" s="77">
        <v>2.0831930000000001</v>
      </c>
      <c r="H874" s="77">
        <v>2.0558510000000001</v>
      </c>
      <c r="I874" s="77">
        <v>1.708264</v>
      </c>
      <c r="J874" s="77">
        <v>1.4088849999999999</v>
      </c>
      <c r="K874" s="77">
        <v>1.282826</v>
      </c>
      <c r="L874" s="77">
        <v>1.1591579999999999</v>
      </c>
      <c r="M874" s="77">
        <v>1.097404</v>
      </c>
      <c r="N874" s="77">
        <v>0.97591139999999998</v>
      </c>
      <c r="O874" s="77">
        <v>0.92422000000000004</v>
      </c>
      <c r="P874" s="77">
        <v>0.84229109999999996</v>
      </c>
      <c r="Q874" s="77">
        <v>0.83485259999999994</v>
      </c>
      <c r="R874" s="77">
        <v>0.7723312</v>
      </c>
      <c r="S874" s="77">
        <v>0.77220750000000005</v>
      </c>
      <c r="T874" s="77">
        <v>0.81782889999999997</v>
      </c>
      <c r="U874" s="77">
        <v>0.83030899999999996</v>
      </c>
      <c r="V874" s="77">
        <v>0.92951090000000003</v>
      </c>
      <c r="W874" s="77">
        <v>1.0524500000000001</v>
      </c>
      <c r="X874" s="77">
        <v>1.2439530000000001</v>
      </c>
      <c r="Y874" s="77">
        <v>1.2502390000000001</v>
      </c>
      <c r="Z874" s="77">
        <v>1.298308</v>
      </c>
      <c r="AA874" s="77">
        <v>1.2592699999999999</v>
      </c>
      <c r="AB874" s="77">
        <v>1.3446659999999999</v>
      </c>
      <c r="AC874" s="77">
        <v>1.2711779999999999</v>
      </c>
      <c r="AD874" s="77">
        <v>1.2026289999999999</v>
      </c>
      <c r="AE874" s="77">
        <v>-0.74455380000000004</v>
      </c>
      <c r="AF874" s="77">
        <v>-0.75764790000000004</v>
      </c>
      <c r="AG874" s="77">
        <v>-0.70542090000000002</v>
      </c>
      <c r="AH874" s="77">
        <v>-0.54906449999999996</v>
      </c>
      <c r="AI874" s="77">
        <v>-0.24866389999999999</v>
      </c>
      <c r="AJ874" s="77">
        <v>-0.13054830000000001</v>
      </c>
      <c r="AK874" s="77">
        <v>-0.103033</v>
      </c>
      <c r="AL874" s="77">
        <v>-5.7326700000000001E-2</v>
      </c>
      <c r="AM874" s="77">
        <v>-4.94478E-2</v>
      </c>
      <c r="AN874" s="77">
        <v>-7.3592900000000003E-2</v>
      </c>
      <c r="AO874" s="77">
        <v>-3.1481200000000001E-2</v>
      </c>
      <c r="AP874" s="77">
        <v>-9.5709799999999998E-2</v>
      </c>
      <c r="AQ874" s="77">
        <v>-7.1945800000000004E-2</v>
      </c>
      <c r="AR874" s="77">
        <v>1.8429299999999999E-2</v>
      </c>
      <c r="AS874" s="77">
        <v>3.6824099999999999E-2</v>
      </c>
      <c r="AT874" s="77">
        <v>0.14332139999999999</v>
      </c>
      <c r="AU874" s="77">
        <v>0.14730589999999999</v>
      </c>
      <c r="AV874" s="77">
        <v>0.1132512</v>
      </c>
      <c r="AW874" s="77">
        <v>2.8106200000000001E-2</v>
      </c>
      <c r="AX874" s="77">
        <v>5.3282099999999999E-2</v>
      </c>
      <c r="AY874" s="77">
        <v>2.1934200000000001E-2</v>
      </c>
      <c r="AZ874" s="77">
        <v>7.4380399999999999E-2</v>
      </c>
      <c r="BA874" s="77">
        <v>7.3385800000000001E-2</v>
      </c>
      <c r="BB874" s="77">
        <v>4.40457E-2</v>
      </c>
      <c r="BC874" s="77">
        <v>-0.63830229999999999</v>
      </c>
      <c r="BD874" s="77">
        <v>-0.64675830000000001</v>
      </c>
      <c r="BE874" s="77">
        <v>-0.60693839999999999</v>
      </c>
      <c r="BF874" s="77">
        <v>-0.46915509999999999</v>
      </c>
      <c r="BG874" s="77">
        <v>-0.20084640000000001</v>
      </c>
      <c r="BH874" s="77">
        <v>-7.0160100000000003E-2</v>
      </c>
      <c r="BI874" s="77">
        <v>-6.4123000000000001E-3</v>
      </c>
      <c r="BJ874" s="77">
        <v>-2.3599700000000001E-2</v>
      </c>
      <c r="BK874" s="77">
        <v>-1.0050999999999999E-2</v>
      </c>
      <c r="BL874" s="77">
        <v>-3.4840900000000001E-2</v>
      </c>
      <c r="BM874" s="77">
        <v>4.7919999999999999E-4</v>
      </c>
      <c r="BN874" s="77">
        <v>-4.5297200000000003E-2</v>
      </c>
      <c r="BO874" s="77">
        <v>-2.3522700000000001E-2</v>
      </c>
      <c r="BP874" s="77">
        <v>4.8364499999999998E-2</v>
      </c>
      <c r="BQ874" s="77">
        <v>7.1569099999999997E-2</v>
      </c>
      <c r="BR874" s="77">
        <v>0.16890640000000001</v>
      </c>
      <c r="BS874" s="77">
        <v>0.19030449999999999</v>
      </c>
      <c r="BT874" s="77">
        <v>0.15937100000000001</v>
      </c>
      <c r="BU874" s="77">
        <v>6.7603899999999995E-2</v>
      </c>
      <c r="BV874" s="77">
        <v>9.3938199999999999E-2</v>
      </c>
      <c r="BW874" s="77">
        <v>6.4331399999999997E-2</v>
      </c>
      <c r="BX874" s="77">
        <v>0.12905800000000001</v>
      </c>
      <c r="BY874" s="77">
        <v>0.1308677</v>
      </c>
      <c r="BZ874" s="77">
        <v>0.1049553</v>
      </c>
      <c r="CA874" s="77">
        <v>-0.56471280000000001</v>
      </c>
      <c r="CB874" s="77">
        <v>-0.56995649999999998</v>
      </c>
      <c r="CC874" s="77">
        <v>-0.53872980000000004</v>
      </c>
      <c r="CD874" s="77">
        <v>-0.41381010000000001</v>
      </c>
      <c r="CE874" s="77">
        <v>-0.16772819999999999</v>
      </c>
      <c r="CF874" s="77">
        <v>-2.8335300000000001E-2</v>
      </c>
      <c r="CG874" s="77">
        <v>6.0506900000000002E-2</v>
      </c>
      <c r="CH874" s="77">
        <v>-2.4049999999999999E-4</v>
      </c>
      <c r="CI874" s="77">
        <v>1.7235199999999999E-2</v>
      </c>
      <c r="CJ874" s="77">
        <v>-8.0014000000000005E-3</v>
      </c>
      <c r="CK874" s="77">
        <v>2.26149E-2</v>
      </c>
      <c r="CL874" s="77">
        <v>-1.03815E-2</v>
      </c>
      <c r="CM874" s="77">
        <v>1.00149E-2</v>
      </c>
      <c r="CN874" s="77">
        <v>6.9097599999999995E-2</v>
      </c>
      <c r="CO874" s="77">
        <v>9.5633399999999993E-2</v>
      </c>
      <c r="CP874" s="77">
        <v>0.1866264</v>
      </c>
      <c r="CQ874" s="77">
        <v>0.22008520000000001</v>
      </c>
      <c r="CR874" s="77">
        <v>0.19131339999999999</v>
      </c>
      <c r="CS874" s="77">
        <v>9.49599E-2</v>
      </c>
      <c r="CT874" s="77">
        <v>0.12209639999999999</v>
      </c>
      <c r="CU874" s="77">
        <v>9.3695500000000001E-2</v>
      </c>
      <c r="CV874" s="77">
        <v>0.16692750000000001</v>
      </c>
      <c r="CW874" s="77">
        <v>0.17067950000000001</v>
      </c>
      <c r="CX874" s="77">
        <v>0.1471411</v>
      </c>
      <c r="CY874" s="77">
        <v>-0.49112329999999998</v>
      </c>
      <c r="CZ874" s="77">
        <v>-0.4931548</v>
      </c>
      <c r="DA874" s="77">
        <v>-0.47052110000000003</v>
      </c>
      <c r="DB874" s="77">
        <v>-0.35846519999999998</v>
      </c>
      <c r="DC874" s="77">
        <v>-0.13461000000000001</v>
      </c>
      <c r="DD874" s="77">
        <v>1.34894E-2</v>
      </c>
      <c r="DE874" s="77">
        <v>0.12742619999999999</v>
      </c>
      <c r="DF874" s="77">
        <v>2.3118699999999999E-2</v>
      </c>
      <c r="DG874" s="77">
        <v>4.45213E-2</v>
      </c>
      <c r="DH874" s="77">
        <v>1.8838000000000001E-2</v>
      </c>
      <c r="DI874" s="77">
        <v>4.4750600000000001E-2</v>
      </c>
      <c r="DJ874" s="77">
        <v>2.45341E-2</v>
      </c>
      <c r="DK874" s="77">
        <v>4.3552500000000001E-2</v>
      </c>
      <c r="DL874" s="77">
        <v>8.9830599999999997E-2</v>
      </c>
      <c r="DM874" s="77">
        <v>0.1196977</v>
      </c>
      <c r="DN874" s="77">
        <v>0.20434649999999999</v>
      </c>
      <c r="DO874" s="77">
        <v>0.249866</v>
      </c>
      <c r="DP874" s="77">
        <v>0.2232558</v>
      </c>
      <c r="DQ874" s="77">
        <v>0.1223158</v>
      </c>
      <c r="DR874" s="77">
        <v>0.15025469999999999</v>
      </c>
      <c r="DS874" s="77">
        <v>0.12305969999999999</v>
      </c>
      <c r="DT874" s="77">
        <v>0.20479700000000001</v>
      </c>
      <c r="DU874" s="77">
        <v>0.21049119999999999</v>
      </c>
      <c r="DV874" s="77">
        <v>0.18932689999999999</v>
      </c>
      <c r="DW874" s="77">
        <v>-0.38487179999999999</v>
      </c>
      <c r="DX874" s="77">
        <v>-0.38226520000000003</v>
      </c>
      <c r="DY874" s="77">
        <v>-0.3720387</v>
      </c>
      <c r="DZ874" s="77">
        <v>-0.27855580000000002</v>
      </c>
      <c r="EA874" s="77">
        <v>-8.6792499999999995E-2</v>
      </c>
      <c r="EB874" s="77">
        <v>7.3877700000000004E-2</v>
      </c>
      <c r="EC874" s="77">
        <v>0.22404689999999999</v>
      </c>
      <c r="ED874" s="77">
        <v>5.6845600000000003E-2</v>
      </c>
      <c r="EE874" s="77">
        <v>8.3918099999999995E-2</v>
      </c>
      <c r="EF874" s="77">
        <v>5.7590000000000002E-2</v>
      </c>
      <c r="EG874" s="77">
        <v>7.6710899999999999E-2</v>
      </c>
      <c r="EH874" s="77">
        <v>7.4946799999999994E-2</v>
      </c>
      <c r="EI874" s="77">
        <v>9.1975600000000005E-2</v>
      </c>
      <c r="EJ874" s="77">
        <v>0.11976589999999999</v>
      </c>
      <c r="EK874" s="77">
        <v>0.15444279999999999</v>
      </c>
      <c r="EL874" s="77">
        <v>0.22993140000000001</v>
      </c>
      <c r="EM874" s="77">
        <v>0.29286459999999997</v>
      </c>
      <c r="EN874" s="77">
        <v>0.26937559999999999</v>
      </c>
      <c r="EO874" s="77">
        <v>0.1618135</v>
      </c>
      <c r="EP874" s="77">
        <v>0.19091069999999999</v>
      </c>
      <c r="EQ874" s="77">
        <v>0.16545689999999999</v>
      </c>
      <c r="ER874" s="77">
        <v>0.2594745</v>
      </c>
      <c r="ES874" s="77">
        <v>0.26797310000000002</v>
      </c>
      <c r="ET874" s="77">
        <v>0.25023649999999997</v>
      </c>
      <c r="EU874" s="77">
        <v>45.80142</v>
      </c>
      <c r="EV874" s="77">
        <v>45.137680000000003</v>
      </c>
      <c r="EW874" s="77">
        <v>44.705889999999997</v>
      </c>
      <c r="EX874" s="77">
        <v>44.512569999999997</v>
      </c>
      <c r="EY874" s="77">
        <v>44.17501</v>
      </c>
      <c r="EZ874" s="77">
        <v>43.845419999999997</v>
      </c>
      <c r="FA874" s="77">
        <v>44.231740000000002</v>
      </c>
      <c r="FB874" s="77">
        <v>43.031550000000003</v>
      </c>
      <c r="FC874" s="77">
        <v>47.885809999999999</v>
      </c>
      <c r="FD874" s="77">
        <v>54.204700000000003</v>
      </c>
      <c r="FE874" s="77">
        <v>59.14181</v>
      </c>
      <c r="FF874" s="77">
        <v>62.046750000000003</v>
      </c>
      <c r="FG874" s="77">
        <v>62.986719999999998</v>
      </c>
      <c r="FH874" s="77">
        <v>63.861220000000003</v>
      </c>
      <c r="FI874" s="77">
        <v>63.34328</v>
      </c>
      <c r="FJ874" s="77">
        <v>62.396769999999997</v>
      </c>
      <c r="FK874" s="77">
        <v>59.874769999999998</v>
      </c>
      <c r="FL874" s="77">
        <v>54.92266</v>
      </c>
      <c r="FM874" s="77">
        <v>52.061889999999998</v>
      </c>
      <c r="FN874" s="77">
        <v>50.105310000000003</v>
      </c>
      <c r="FO874" s="77">
        <v>48.481679999999997</v>
      </c>
      <c r="FP874" s="77">
        <v>47.326900000000002</v>
      </c>
      <c r="FQ874" s="77">
        <v>46.628749999999997</v>
      </c>
      <c r="FR874" s="77">
        <v>46.675060000000002</v>
      </c>
      <c r="FS874" s="77">
        <v>0.54045770000000004</v>
      </c>
      <c r="FT874" s="77">
        <v>2.8325900000000001E-2</v>
      </c>
      <c r="FU874" s="77">
        <v>5.20539E-2</v>
      </c>
    </row>
    <row r="875" spans="1:177" x14ac:dyDescent="0.25">
      <c r="A875" t="s">
        <v>226</v>
      </c>
      <c r="B875" t="s">
        <v>199</v>
      </c>
      <c r="C875" t="s">
        <v>273</v>
      </c>
      <c r="D875" s="30" t="s">
        <v>233</v>
      </c>
      <c r="E875" t="s">
        <v>219</v>
      </c>
      <c r="F875" s="78">
        <v>5580</v>
      </c>
      <c r="G875" s="77">
        <v>2.0740569999999998</v>
      </c>
      <c r="H875" s="77">
        <v>1.9169099999999999</v>
      </c>
      <c r="I875" s="77">
        <v>1.619235</v>
      </c>
      <c r="J875" s="77">
        <v>1.357423</v>
      </c>
      <c r="K875" s="77">
        <v>1.157071</v>
      </c>
      <c r="L875" s="77">
        <v>1.014302</v>
      </c>
      <c r="M875" s="77">
        <v>1.0433159999999999</v>
      </c>
      <c r="N875" s="77">
        <v>1.0517840000000001</v>
      </c>
      <c r="O875" s="77">
        <v>0.9893634</v>
      </c>
      <c r="P875" s="77">
        <v>0.92681400000000003</v>
      </c>
      <c r="Q875" s="77">
        <v>0.88709780000000005</v>
      </c>
      <c r="R875" s="77">
        <v>0.88128220000000002</v>
      </c>
      <c r="S875" s="77">
        <v>0.87101720000000005</v>
      </c>
      <c r="T875" s="77">
        <v>0.8614697</v>
      </c>
      <c r="U875" s="77">
        <v>0.8313199</v>
      </c>
      <c r="V875" s="77">
        <v>0.83851359999999997</v>
      </c>
      <c r="W875" s="77">
        <v>0.88185259999999999</v>
      </c>
      <c r="X875" s="77">
        <v>1.0708409999999999</v>
      </c>
      <c r="Y875" s="77">
        <v>1.304578</v>
      </c>
      <c r="Z875" s="77">
        <v>1.3783970000000001</v>
      </c>
      <c r="AA875" s="77">
        <v>1.3629309999999999</v>
      </c>
      <c r="AB875" s="77">
        <v>1.341588</v>
      </c>
      <c r="AC875" s="77">
        <v>1.230221</v>
      </c>
      <c r="AD875" s="77">
        <v>1.1190690000000001</v>
      </c>
      <c r="AE875" s="77">
        <v>-0.93181309999999995</v>
      </c>
      <c r="AF875" s="77">
        <v>-1.0627089999999999</v>
      </c>
      <c r="AG875" s="77">
        <v>-0.89889319999999995</v>
      </c>
      <c r="AH875" s="77">
        <v>-0.67691769999999996</v>
      </c>
      <c r="AI875" s="77">
        <v>-0.4542484</v>
      </c>
      <c r="AJ875" s="77">
        <v>-0.26535799999999998</v>
      </c>
      <c r="AK875" s="77">
        <v>-8.0965800000000004E-2</v>
      </c>
      <c r="AL875" s="77">
        <v>-1.7891799999999999E-2</v>
      </c>
      <c r="AM875" s="77">
        <v>4.0215000000000001E-2</v>
      </c>
      <c r="AN875" s="77">
        <v>4.4394400000000001E-2</v>
      </c>
      <c r="AO875" s="77">
        <v>3.19481E-2</v>
      </c>
      <c r="AP875" s="77">
        <v>4.0975999999999999E-2</v>
      </c>
      <c r="AQ875" s="77">
        <v>4.9185E-2</v>
      </c>
      <c r="AR875" s="77">
        <v>6.1965699999999999E-2</v>
      </c>
      <c r="AS875" s="77">
        <v>6.11441E-2</v>
      </c>
      <c r="AT875" s="77">
        <v>7.2426000000000004E-2</v>
      </c>
      <c r="AU875" s="77">
        <v>9.4432699999999994E-2</v>
      </c>
      <c r="AV875" s="77">
        <v>9.2579499999999995E-2</v>
      </c>
      <c r="AW875" s="77">
        <v>0.1105145</v>
      </c>
      <c r="AX875" s="77">
        <v>0.1447235</v>
      </c>
      <c r="AY875" s="77">
        <v>0.14311270000000001</v>
      </c>
      <c r="AZ875" s="77">
        <v>0.12080639999999999</v>
      </c>
      <c r="BA875" s="77">
        <v>9.0882299999999999E-2</v>
      </c>
      <c r="BB875" s="77">
        <v>3.7235799999999999E-2</v>
      </c>
      <c r="BC875" s="77">
        <v>-0.86514740000000001</v>
      </c>
      <c r="BD875" s="77">
        <v>-0.9998205</v>
      </c>
      <c r="BE875" s="77">
        <v>-0.84793879999999999</v>
      </c>
      <c r="BF875" s="77">
        <v>-0.6370363</v>
      </c>
      <c r="BG875" s="77">
        <v>-0.4190043</v>
      </c>
      <c r="BH875" s="77">
        <v>-0.2373451</v>
      </c>
      <c r="BI875" s="77">
        <v>-5.4831400000000002E-2</v>
      </c>
      <c r="BJ875" s="77">
        <v>5.6315999999999996E-3</v>
      </c>
      <c r="BK875" s="77">
        <v>6.1323599999999999E-2</v>
      </c>
      <c r="BL875" s="77">
        <v>6.4367900000000006E-2</v>
      </c>
      <c r="BM875" s="77">
        <v>5.4103199999999997E-2</v>
      </c>
      <c r="BN875" s="77">
        <v>6.5718399999999996E-2</v>
      </c>
      <c r="BO875" s="77">
        <v>7.3573600000000003E-2</v>
      </c>
      <c r="BP875" s="77">
        <v>8.7789400000000004E-2</v>
      </c>
      <c r="BQ875" s="77">
        <v>8.6345000000000005E-2</v>
      </c>
      <c r="BR875" s="77">
        <v>9.8950200000000002E-2</v>
      </c>
      <c r="BS875" s="77">
        <v>0.1180832</v>
      </c>
      <c r="BT875" s="77">
        <v>0.1208143</v>
      </c>
      <c r="BU875" s="77">
        <v>0.13870479999999999</v>
      </c>
      <c r="BV875" s="77">
        <v>0.17146210000000001</v>
      </c>
      <c r="BW875" s="77">
        <v>0.1694927</v>
      </c>
      <c r="BX875" s="77">
        <v>0.1485139</v>
      </c>
      <c r="BY875" s="77">
        <v>0.12161089999999999</v>
      </c>
      <c r="BZ875" s="77">
        <v>7.0562200000000005E-2</v>
      </c>
      <c r="CA875" s="77">
        <v>-0.81897500000000001</v>
      </c>
      <c r="CB875" s="77">
        <v>-0.95626460000000002</v>
      </c>
      <c r="CC875" s="77">
        <v>-0.81264780000000003</v>
      </c>
      <c r="CD875" s="77">
        <v>-0.60941460000000003</v>
      </c>
      <c r="CE875" s="77">
        <v>-0.39459440000000001</v>
      </c>
      <c r="CF875" s="77">
        <v>-0.21794340000000001</v>
      </c>
      <c r="CG875" s="77">
        <v>-3.6730800000000001E-2</v>
      </c>
      <c r="CH875" s="77">
        <v>2.19238E-2</v>
      </c>
      <c r="CI875" s="77">
        <v>7.5943399999999994E-2</v>
      </c>
      <c r="CJ875" s="77">
        <v>7.8201499999999993E-2</v>
      </c>
      <c r="CK875" s="77">
        <v>6.9447800000000004E-2</v>
      </c>
      <c r="CL875" s="77">
        <v>8.2854899999999995E-2</v>
      </c>
      <c r="CM875" s="77">
        <v>9.0465000000000004E-2</v>
      </c>
      <c r="CN875" s="77">
        <v>0.1056747</v>
      </c>
      <c r="CO875" s="77">
        <v>0.103799</v>
      </c>
      <c r="CP875" s="77">
        <v>0.1173208</v>
      </c>
      <c r="CQ875" s="77">
        <v>0.13446350000000001</v>
      </c>
      <c r="CR875" s="77">
        <v>0.14036969999999999</v>
      </c>
      <c r="CS875" s="77">
        <v>0.15822939999999999</v>
      </c>
      <c r="CT875" s="77">
        <v>0.18998119999999999</v>
      </c>
      <c r="CU875" s="77">
        <v>0.1877635</v>
      </c>
      <c r="CV875" s="77">
        <v>0.16770399999999999</v>
      </c>
      <c r="CW875" s="77">
        <v>0.1428934</v>
      </c>
      <c r="CX875" s="77">
        <v>9.3644000000000005E-2</v>
      </c>
      <c r="CY875" s="77">
        <v>-0.77280269999999995</v>
      </c>
      <c r="CZ875" s="77">
        <v>-0.91270850000000003</v>
      </c>
      <c r="DA875" s="77">
        <v>-0.77735690000000002</v>
      </c>
      <c r="DB875" s="77">
        <v>-0.58179289999999995</v>
      </c>
      <c r="DC875" s="77">
        <v>-0.37018450000000003</v>
      </c>
      <c r="DD875" s="77">
        <v>-0.19854169999999999</v>
      </c>
      <c r="DE875" s="77">
        <v>-1.86301E-2</v>
      </c>
      <c r="DF875" s="77">
        <v>3.8216E-2</v>
      </c>
      <c r="DG875" s="77">
        <v>9.0563199999999996E-2</v>
      </c>
      <c r="DH875" s="77">
        <v>9.2035099999999995E-2</v>
      </c>
      <c r="DI875" s="77">
        <v>8.4792300000000001E-2</v>
      </c>
      <c r="DJ875" s="77">
        <v>9.9991399999999994E-2</v>
      </c>
      <c r="DK875" s="77">
        <v>0.1073564</v>
      </c>
      <c r="DL875" s="77">
        <v>0.12356010000000001</v>
      </c>
      <c r="DM875" s="77">
        <v>0.1212531</v>
      </c>
      <c r="DN875" s="77">
        <v>0.13569149999999999</v>
      </c>
      <c r="DO875" s="77">
        <v>0.1508437</v>
      </c>
      <c r="DP875" s="77">
        <v>0.15992500000000001</v>
      </c>
      <c r="DQ875" s="77">
        <v>0.17775389999999999</v>
      </c>
      <c r="DR875" s="77">
        <v>0.2085003</v>
      </c>
      <c r="DS875" s="77">
        <v>0.2060342</v>
      </c>
      <c r="DT875" s="77">
        <v>0.18689410000000001</v>
      </c>
      <c r="DU875" s="77">
        <v>0.16417599999999999</v>
      </c>
      <c r="DV875" s="77">
        <v>0.1167258</v>
      </c>
      <c r="DW875" s="77">
        <v>-0.70613700000000001</v>
      </c>
      <c r="DX875" s="77">
        <v>-0.84982049999999998</v>
      </c>
      <c r="DY875" s="77">
        <v>-0.72640249999999995</v>
      </c>
      <c r="DZ875" s="77">
        <v>-0.54191149999999999</v>
      </c>
      <c r="EA875" s="77">
        <v>-0.33494040000000003</v>
      </c>
      <c r="EB875" s="77">
        <v>-0.17052880000000001</v>
      </c>
      <c r="EC875" s="77">
        <v>7.5043000000000002E-3</v>
      </c>
      <c r="ED875" s="77">
        <v>6.1739299999999997E-2</v>
      </c>
      <c r="EE875" s="77">
        <v>0.1116718</v>
      </c>
      <c r="EF875" s="77">
        <v>0.1120086</v>
      </c>
      <c r="EG875" s="77">
        <v>0.1069474</v>
      </c>
      <c r="EH875" s="77">
        <v>0.12473389999999999</v>
      </c>
      <c r="EI875" s="77">
        <v>0.131745</v>
      </c>
      <c r="EJ875" s="77">
        <v>0.14938370000000001</v>
      </c>
      <c r="EK875" s="77">
        <v>0.146454</v>
      </c>
      <c r="EL875" s="77">
        <v>0.16221569999999999</v>
      </c>
      <c r="EM875" s="77">
        <v>0.17449419999999999</v>
      </c>
      <c r="EN875" s="77">
        <v>0.18815979999999999</v>
      </c>
      <c r="EO875" s="77">
        <v>0.2059443</v>
      </c>
      <c r="EP875" s="77">
        <v>0.2352389</v>
      </c>
      <c r="EQ875" s="77">
        <v>0.23241419999999999</v>
      </c>
      <c r="ER875" s="77">
        <v>0.2146016</v>
      </c>
      <c r="ES875" s="77">
        <v>0.19490450000000001</v>
      </c>
      <c r="ET875" s="77">
        <v>0.1500523</v>
      </c>
      <c r="EU875" s="77">
        <v>48.237929999999999</v>
      </c>
      <c r="EV875" s="77">
        <v>47.359969999999997</v>
      </c>
      <c r="EW875" s="77">
        <v>46.267780000000002</v>
      </c>
      <c r="EX875" s="77">
        <v>46.016689999999997</v>
      </c>
      <c r="EY875" s="77">
        <v>45.707520000000002</v>
      </c>
      <c r="EZ875" s="77">
        <v>45.068040000000003</v>
      </c>
      <c r="FA875" s="77">
        <v>45.41677</v>
      </c>
      <c r="FB875" s="77">
        <v>46.047919999999998</v>
      </c>
      <c r="FC875" s="77">
        <v>51.450319999999998</v>
      </c>
      <c r="FD875" s="77">
        <v>57.773569999999999</v>
      </c>
      <c r="FE875" s="77">
        <v>61.786149999999999</v>
      </c>
      <c r="FF875" s="77">
        <v>64.692099999999996</v>
      </c>
      <c r="FG875" s="77">
        <v>66.192670000000007</v>
      </c>
      <c r="FH875" s="77">
        <v>66.657200000000003</v>
      </c>
      <c r="FI875" s="77">
        <v>66.186549999999997</v>
      </c>
      <c r="FJ875" s="77">
        <v>65.306719999999999</v>
      </c>
      <c r="FK875" s="77">
        <v>63.892539999999997</v>
      </c>
      <c r="FL875" s="77">
        <v>61.190330000000003</v>
      </c>
      <c r="FM875" s="77">
        <v>56.305079999999997</v>
      </c>
      <c r="FN875" s="77">
        <v>53.939689999999999</v>
      </c>
      <c r="FO875" s="77">
        <v>52.3294</v>
      </c>
      <c r="FP875" s="77">
        <v>51.249189999999999</v>
      </c>
      <c r="FQ875" s="77">
        <v>50.079610000000002</v>
      </c>
      <c r="FR875" s="77">
        <v>48.976959999999998</v>
      </c>
      <c r="FS875" s="77">
        <v>0.31947229999999999</v>
      </c>
      <c r="FT875" s="77">
        <v>1.9097900000000001E-2</v>
      </c>
      <c r="FU875" s="77">
        <v>3.2157100000000001E-2</v>
      </c>
    </row>
    <row r="876" spans="1:177" x14ac:dyDescent="0.25">
      <c r="A876" t="s">
        <v>226</v>
      </c>
      <c r="B876" t="s">
        <v>199</v>
      </c>
      <c r="C876" t="s">
        <v>273</v>
      </c>
      <c r="D876" s="30" t="s">
        <v>233</v>
      </c>
      <c r="E876" t="s">
        <v>220</v>
      </c>
      <c r="F876" s="78">
        <v>3973</v>
      </c>
      <c r="G876" s="77">
        <v>2.0516420000000002</v>
      </c>
      <c r="H876" s="77">
        <v>1.8784879999999999</v>
      </c>
      <c r="I876" s="77">
        <v>1.605256</v>
      </c>
      <c r="J876" s="77">
        <v>1.3664609999999999</v>
      </c>
      <c r="K876" s="77">
        <v>1.1628879999999999</v>
      </c>
      <c r="L876" s="77">
        <v>1.018022</v>
      </c>
      <c r="M876" s="77">
        <v>1.0522020000000001</v>
      </c>
      <c r="N876" s="77">
        <v>1.090163</v>
      </c>
      <c r="O876" s="77">
        <v>1.027298</v>
      </c>
      <c r="P876" s="77">
        <v>0.97006230000000004</v>
      </c>
      <c r="Q876" s="77">
        <v>0.92992620000000004</v>
      </c>
      <c r="R876" s="77">
        <v>0.9338071</v>
      </c>
      <c r="S876" s="77">
        <v>0.92333710000000002</v>
      </c>
      <c r="T876" s="77">
        <v>0.90477700000000005</v>
      </c>
      <c r="U876" s="77">
        <v>0.86793180000000003</v>
      </c>
      <c r="V876" s="77">
        <v>0.86361969999999999</v>
      </c>
      <c r="W876" s="77">
        <v>0.90860090000000004</v>
      </c>
      <c r="X876" s="77">
        <v>1.111572</v>
      </c>
      <c r="Y876" s="77">
        <v>1.372377</v>
      </c>
      <c r="Z876" s="77">
        <v>1.451119</v>
      </c>
      <c r="AA876" s="77">
        <v>1.4325270000000001</v>
      </c>
      <c r="AB876" s="77">
        <v>1.3794029999999999</v>
      </c>
      <c r="AC876" s="77">
        <v>1.2524189999999999</v>
      </c>
      <c r="AD876" s="77">
        <v>1.1263240000000001</v>
      </c>
      <c r="AE876" s="77">
        <v>-1.001185</v>
      </c>
      <c r="AF876" s="77">
        <v>-1.1498550000000001</v>
      </c>
      <c r="AG876" s="77">
        <v>-0.95937810000000001</v>
      </c>
      <c r="AH876" s="77">
        <v>-0.71682020000000002</v>
      </c>
      <c r="AI876" s="77">
        <v>-0.49952479999999999</v>
      </c>
      <c r="AJ876" s="77">
        <v>-0.29757349999999999</v>
      </c>
      <c r="AK876" s="77">
        <v>-9.6798599999999999E-2</v>
      </c>
      <c r="AL876" s="77">
        <v>-2.0643000000000002E-2</v>
      </c>
      <c r="AM876" s="77">
        <v>4.3306699999999997E-2</v>
      </c>
      <c r="AN876" s="77">
        <v>5.2490799999999997E-2</v>
      </c>
      <c r="AO876" s="77">
        <v>3.2768899999999997E-2</v>
      </c>
      <c r="AP876" s="77">
        <v>4.9237900000000001E-2</v>
      </c>
      <c r="AQ876" s="77">
        <v>5.4978300000000001E-2</v>
      </c>
      <c r="AR876" s="77">
        <v>5.9104799999999999E-2</v>
      </c>
      <c r="AS876" s="77">
        <v>5.4547499999999999E-2</v>
      </c>
      <c r="AT876" s="77">
        <v>5.3693699999999997E-2</v>
      </c>
      <c r="AU876" s="77">
        <v>7.8478800000000001E-2</v>
      </c>
      <c r="AV876" s="77">
        <v>7.8498999999999999E-2</v>
      </c>
      <c r="AW876" s="77">
        <v>0.11226369999999999</v>
      </c>
      <c r="AX876" s="77">
        <v>0.1492011</v>
      </c>
      <c r="AY876" s="77">
        <v>0.15318760000000001</v>
      </c>
      <c r="AZ876" s="77">
        <v>0.1149104</v>
      </c>
      <c r="BA876" s="77">
        <v>7.9195799999999997E-2</v>
      </c>
      <c r="BB876" s="77">
        <v>2.1110299999999999E-2</v>
      </c>
      <c r="BC876" s="77">
        <v>-0.92535230000000002</v>
      </c>
      <c r="BD876" s="77">
        <v>-1.079296</v>
      </c>
      <c r="BE876" s="77">
        <v>-0.90253419999999995</v>
      </c>
      <c r="BF876" s="77">
        <v>-0.67245820000000001</v>
      </c>
      <c r="BG876" s="77">
        <v>-0.45958959999999999</v>
      </c>
      <c r="BH876" s="77">
        <v>-0.26678790000000002</v>
      </c>
      <c r="BI876" s="77">
        <v>-7.0731500000000003E-2</v>
      </c>
      <c r="BJ876" s="77">
        <v>6.3064000000000002E-3</v>
      </c>
      <c r="BK876" s="77">
        <v>6.7057000000000005E-2</v>
      </c>
      <c r="BL876" s="77">
        <v>7.4895400000000001E-2</v>
      </c>
      <c r="BM876" s="77">
        <v>5.81903E-2</v>
      </c>
      <c r="BN876" s="77">
        <v>7.6781699999999994E-2</v>
      </c>
      <c r="BO876" s="77">
        <v>8.2145700000000002E-2</v>
      </c>
      <c r="BP876" s="77">
        <v>8.8859999999999995E-2</v>
      </c>
      <c r="BQ876" s="77">
        <v>8.3484199999999995E-2</v>
      </c>
      <c r="BR876" s="77">
        <v>8.4552799999999997E-2</v>
      </c>
      <c r="BS876" s="77">
        <v>0.1052696</v>
      </c>
      <c r="BT876" s="77">
        <v>0.1106741</v>
      </c>
      <c r="BU876" s="77">
        <v>0.14452010000000001</v>
      </c>
      <c r="BV876" s="77">
        <v>0.17966579999999999</v>
      </c>
      <c r="BW876" s="77">
        <v>0.1830851</v>
      </c>
      <c r="BX876" s="77">
        <v>0.14606859999999999</v>
      </c>
      <c r="BY876" s="77">
        <v>0.1138802</v>
      </c>
      <c r="BZ876" s="77">
        <v>5.8754800000000003E-2</v>
      </c>
      <c r="CA876" s="77">
        <v>-0.87283089999999997</v>
      </c>
      <c r="CB876" s="77">
        <v>-1.030427</v>
      </c>
      <c r="CC876" s="77">
        <v>-0.8631643</v>
      </c>
      <c r="CD876" s="77">
        <v>-0.6417332</v>
      </c>
      <c r="CE876" s="77">
        <v>-0.43193049999999999</v>
      </c>
      <c r="CF876" s="77">
        <v>-0.24546589999999999</v>
      </c>
      <c r="CG876" s="77">
        <v>-5.2677500000000002E-2</v>
      </c>
      <c r="CH876" s="77">
        <v>2.4971500000000001E-2</v>
      </c>
      <c r="CI876" s="77">
        <v>8.3506300000000006E-2</v>
      </c>
      <c r="CJ876" s="77">
        <v>9.0412699999999999E-2</v>
      </c>
      <c r="CK876" s="77">
        <v>7.5797100000000006E-2</v>
      </c>
      <c r="CL876" s="77">
        <v>9.5858399999999996E-2</v>
      </c>
      <c r="CM876" s="77">
        <v>0.1009618</v>
      </c>
      <c r="CN876" s="77">
        <v>0.1094683</v>
      </c>
      <c r="CO876" s="77">
        <v>0.1035256</v>
      </c>
      <c r="CP876" s="77">
        <v>0.1059257</v>
      </c>
      <c r="CQ876" s="77">
        <v>0.1238248</v>
      </c>
      <c r="CR876" s="77">
        <v>0.13295850000000001</v>
      </c>
      <c r="CS876" s="77">
        <v>0.1668608</v>
      </c>
      <c r="CT876" s="77">
        <v>0.20076559999999999</v>
      </c>
      <c r="CU876" s="77">
        <v>0.2037921</v>
      </c>
      <c r="CV876" s="77">
        <v>0.16764870000000001</v>
      </c>
      <c r="CW876" s="77">
        <v>0.13790250000000001</v>
      </c>
      <c r="CX876" s="77">
        <v>8.4827200000000005E-2</v>
      </c>
      <c r="CY876" s="77">
        <v>-0.82030939999999997</v>
      </c>
      <c r="CZ876" s="77">
        <v>-0.98155809999999999</v>
      </c>
      <c r="DA876" s="77">
        <v>-0.82379440000000004</v>
      </c>
      <c r="DB876" s="77">
        <v>-0.61100810000000005</v>
      </c>
      <c r="DC876" s="77">
        <v>-0.40427150000000001</v>
      </c>
      <c r="DD876" s="77">
        <v>-0.22414390000000001</v>
      </c>
      <c r="DE876" s="77">
        <v>-3.4623500000000001E-2</v>
      </c>
      <c r="DF876" s="77">
        <v>4.3636599999999998E-2</v>
      </c>
      <c r="DG876" s="77">
        <v>9.9955699999999995E-2</v>
      </c>
      <c r="DH876" s="77">
        <v>0.1059301</v>
      </c>
      <c r="DI876" s="77">
        <v>9.3403899999999998E-2</v>
      </c>
      <c r="DJ876" s="77">
        <v>0.1149351</v>
      </c>
      <c r="DK876" s="77">
        <v>0.11977790000000001</v>
      </c>
      <c r="DL876" s="77">
        <v>0.13007659999999999</v>
      </c>
      <c r="DM876" s="77">
        <v>0.1235671</v>
      </c>
      <c r="DN876" s="77">
        <v>0.12729860000000001</v>
      </c>
      <c r="DO876" s="77">
        <v>0.14238010000000001</v>
      </c>
      <c r="DP876" s="77">
        <v>0.15524289999999999</v>
      </c>
      <c r="DQ876" s="77">
        <v>0.18920149999999999</v>
      </c>
      <c r="DR876" s="77">
        <v>0.22186539999999999</v>
      </c>
      <c r="DS876" s="77">
        <v>0.224499</v>
      </c>
      <c r="DT876" s="77">
        <v>0.1892287</v>
      </c>
      <c r="DU876" s="77">
        <v>0.16192480000000001</v>
      </c>
      <c r="DV876" s="77">
        <v>0.1108996</v>
      </c>
      <c r="DW876" s="77">
        <v>-0.74447669999999999</v>
      </c>
      <c r="DX876" s="77">
        <v>-0.910999</v>
      </c>
      <c r="DY876" s="77">
        <v>-0.76695049999999998</v>
      </c>
      <c r="DZ876" s="77">
        <v>-0.56664610000000004</v>
      </c>
      <c r="EA876" s="77">
        <v>-0.3643363</v>
      </c>
      <c r="EB876" s="77">
        <v>-0.19335830000000001</v>
      </c>
      <c r="EC876" s="77">
        <v>-8.5564999999999999E-3</v>
      </c>
      <c r="ED876" s="77">
        <v>7.0585999999999996E-2</v>
      </c>
      <c r="EE876" s="77">
        <v>0.123706</v>
      </c>
      <c r="EF876" s="77">
        <v>0.1283347</v>
      </c>
      <c r="EG876" s="77">
        <v>0.11882529999999999</v>
      </c>
      <c r="EH876" s="77">
        <v>0.14247889999999999</v>
      </c>
      <c r="EI876" s="77">
        <v>0.1469453</v>
      </c>
      <c r="EJ876" s="77">
        <v>0.15983169999999999</v>
      </c>
      <c r="EK876" s="77">
        <v>0.15250379999999999</v>
      </c>
      <c r="EL876" s="77">
        <v>0.15815770000000001</v>
      </c>
      <c r="EM876" s="77">
        <v>0.16917090000000001</v>
      </c>
      <c r="EN876" s="77">
        <v>0.1874179</v>
      </c>
      <c r="EO876" s="77">
        <v>0.22145799999999999</v>
      </c>
      <c r="EP876" s="77">
        <v>0.2523302</v>
      </c>
      <c r="EQ876" s="77">
        <v>0.25439659999999997</v>
      </c>
      <c r="ER876" s="77">
        <v>0.2203869</v>
      </c>
      <c r="ES876" s="77">
        <v>0.19660920000000001</v>
      </c>
      <c r="ET876" s="77">
        <v>0.14854410000000001</v>
      </c>
      <c r="EU876" s="77">
        <v>50.256889999999999</v>
      </c>
      <c r="EV876" s="77">
        <v>49.362630000000003</v>
      </c>
      <c r="EW876" s="77">
        <v>47.992710000000002</v>
      </c>
      <c r="EX876" s="77">
        <v>48.202030000000001</v>
      </c>
      <c r="EY876" s="77">
        <v>48.156239999999997</v>
      </c>
      <c r="EZ876" s="77">
        <v>47.421860000000002</v>
      </c>
      <c r="FA876" s="77">
        <v>47.883620000000001</v>
      </c>
      <c r="FB876" s="77">
        <v>48.410899999999998</v>
      </c>
      <c r="FC876" s="77">
        <v>52.724989999999998</v>
      </c>
      <c r="FD876" s="77">
        <v>58.470039999999997</v>
      </c>
      <c r="FE876" s="77">
        <v>61.90513</v>
      </c>
      <c r="FF876" s="77">
        <v>64.880690000000001</v>
      </c>
      <c r="FG876" s="77">
        <v>66.415589999999995</v>
      </c>
      <c r="FH876" s="77">
        <v>66.575280000000006</v>
      </c>
      <c r="FI876" s="77">
        <v>65.848330000000004</v>
      </c>
      <c r="FJ876" s="77">
        <v>65.06147</v>
      </c>
      <c r="FK876" s="77">
        <v>63.950679999999998</v>
      </c>
      <c r="FL876" s="77">
        <v>61.36992</v>
      </c>
      <c r="FM876" s="77">
        <v>57.306440000000002</v>
      </c>
      <c r="FN876" s="77">
        <v>55.292169999999999</v>
      </c>
      <c r="FO876" s="77">
        <v>54.190040000000003</v>
      </c>
      <c r="FP876" s="77">
        <v>52.965780000000002</v>
      </c>
      <c r="FQ876" s="77">
        <v>52.070360000000001</v>
      </c>
      <c r="FR876" s="77">
        <v>51.11797</v>
      </c>
      <c r="FS876" s="77">
        <v>0.36432700000000001</v>
      </c>
      <c r="FT876" s="77">
        <v>2.1852199999999999E-2</v>
      </c>
      <c r="FU876" s="77">
        <v>3.6595500000000003E-2</v>
      </c>
    </row>
    <row r="877" spans="1:177" x14ac:dyDescent="0.25">
      <c r="A877" t="s">
        <v>226</v>
      </c>
      <c r="B877" t="s">
        <v>199</v>
      </c>
      <c r="C877" t="s">
        <v>273</v>
      </c>
      <c r="D877" s="30" t="s">
        <v>233</v>
      </c>
      <c r="E877" t="s">
        <v>221</v>
      </c>
      <c r="F877" s="78">
        <v>1607</v>
      </c>
      <c r="G877" s="77">
        <v>2.2124929999999998</v>
      </c>
      <c r="H877" s="77">
        <v>2.177289</v>
      </c>
      <c r="I877" s="77">
        <v>1.7774890000000001</v>
      </c>
      <c r="J877" s="77">
        <v>1.443605</v>
      </c>
      <c r="K877" s="77">
        <v>1.2824899999999999</v>
      </c>
      <c r="L877" s="77">
        <v>1.130285</v>
      </c>
      <c r="M877" s="77">
        <v>1.079518</v>
      </c>
      <c r="N877" s="77">
        <v>0.94384460000000003</v>
      </c>
      <c r="O877" s="77">
        <v>0.85603940000000001</v>
      </c>
      <c r="P877" s="77">
        <v>0.76625310000000002</v>
      </c>
      <c r="Q877" s="77">
        <v>0.74971399999999999</v>
      </c>
      <c r="R877" s="77">
        <v>0.69327530000000004</v>
      </c>
      <c r="S877" s="77">
        <v>0.68812930000000005</v>
      </c>
      <c r="T877" s="77">
        <v>0.72123649999999995</v>
      </c>
      <c r="U877" s="77">
        <v>0.72050029999999998</v>
      </c>
      <c r="V877" s="77">
        <v>0.78787459999999998</v>
      </c>
      <c r="W877" s="77">
        <v>0.82881819999999995</v>
      </c>
      <c r="X877" s="77">
        <v>0.96199900000000005</v>
      </c>
      <c r="Y877" s="77">
        <v>1.0841860000000001</v>
      </c>
      <c r="Z877" s="77">
        <v>1.1444369999999999</v>
      </c>
      <c r="AA877" s="77">
        <v>1.1259189999999999</v>
      </c>
      <c r="AB877" s="77">
        <v>1.228202</v>
      </c>
      <c r="AC877" s="77">
        <v>1.1708430000000001</v>
      </c>
      <c r="AD877" s="77">
        <v>1.1168940000000001</v>
      </c>
      <c r="AE877" s="77">
        <v>-0.77960470000000004</v>
      </c>
      <c r="AF877" s="77">
        <v>-0.79131499999999999</v>
      </c>
      <c r="AG877" s="77">
        <v>-0.72725189999999995</v>
      </c>
      <c r="AH877" s="77">
        <v>-0.55926240000000005</v>
      </c>
      <c r="AI877" s="77">
        <v>-0.24862010000000001</v>
      </c>
      <c r="AJ877" s="77">
        <v>-0.1298425</v>
      </c>
      <c r="AK877" s="77">
        <v>-0.1040193</v>
      </c>
      <c r="AL877" s="77">
        <v>-5.7318800000000003E-2</v>
      </c>
      <c r="AM877" s="77">
        <v>-5.0719199999999999E-2</v>
      </c>
      <c r="AN877" s="77">
        <v>-7.2870599999999994E-2</v>
      </c>
      <c r="AO877" s="77">
        <v>-3.3787400000000002E-2</v>
      </c>
      <c r="AP877" s="77">
        <v>-9.4647200000000001E-2</v>
      </c>
      <c r="AQ877" s="77">
        <v>-7.3036199999999996E-2</v>
      </c>
      <c r="AR877" s="77">
        <v>1.0268299999999999E-2</v>
      </c>
      <c r="AS877" s="77">
        <v>2.41765E-2</v>
      </c>
      <c r="AT877" s="77">
        <v>0.11488379999999999</v>
      </c>
      <c r="AU877" s="77">
        <v>0.1005408</v>
      </c>
      <c r="AV877" s="77">
        <v>6.9888199999999998E-2</v>
      </c>
      <c r="AW877" s="77">
        <v>1.5494000000000001E-2</v>
      </c>
      <c r="AX877" s="77">
        <v>3.8811499999999999E-2</v>
      </c>
      <c r="AY877" s="77">
        <v>1.20121E-2</v>
      </c>
      <c r="AZ877" s="77">
        <v>5.9922499999999997E-2</v>
      </c>
      <c r="BA877" s="77">
        <v>5.9914000000000002E-2</v>
      </c>
      <c r="BB877" s="77">
        <v>3.3556000000000002E-2</v>
      </c>
      <c r="BC877" s="77">
        <v>-0.67335310000000004</v>
      </c>
      <c r="BD877" s="77">
        <v>-0.68042539999999996</v>
      </c>
      <c r="BE877" s="77">
        <v>-0.62876949999999998</v>
      </c>
      <c r="BF877" s="77">
        <v>-0.47935309999999998</v>
      </c>
      <c r="BG877" s="77">
        <v>-0.2008026</v>
      </c>
      <c r="BH877" s="77">
        <v>-6.9454199999999994E-2</v>
      </c>
      <c r="BI877" s="77">
        <v>-7.3986E-3</v>
      </c>
      <c r="BJ877" s="77">
        <v>-2.35918E-2</v>
      </c>
      <c r="BK877" s="77">
        <v>-1.13224E-2</v>
      </c>
      <c r="BL877" s="77">
        <v>-3.4118599999999999E-2</v>
      </c>
      <c r="BM877" s="77">
        <v>-1.8270999999999999E-3</v>
      </c>
      <c r="BN877" s="77">
        <v>-4.4234500000000003E-2</v>
      </c>
      <c r="BO877" s="77">
        <v>-2.4613199999999998E-2</v>
      </c>
      <c r="BP877" s="77">
        <v>4.0203500000000003E-2</v>
      </c>
      <c r="BQ877" s="77">
        <v>5.8921599999999998E-2</v>
      </c>
      <c r="BR877" s="77">
        <v>0.1404688</v>
      </c>
      <c r="BS877" s="77">
        <v>0.14353940000000001</v>
      </c>
      <c r="BT877" s="77">
        <v>0.116008</v>
      </c>
      <c r="BU877" s="77">
        <v>5.4991699999999998E-2</v>
      </c>
      <c r="BV877" s="77">
        <v>7.9467599999999999E-2</v>
      </c>
      <c r="BW877" s="77">
        <v>5.4409300000000001E-2</v>
      </c>
      <c r="BX877" s="77">
        <v>0.11459999999999999</v>
      </c>
      <c r="BY877" s="77">
        <v>0.11739579999999999</v>
      </c>
      <c r="BZ877" s="77">
        <v>9.4465599999999997E-2</v>
      </c>
      <c r="CA877" s="77">
        <v>-0.59976359999999995</v>
      </c>
      <c r="CB877" s="77">
        <v>-0.60362360000000004</v>
      </c>
      <c r="CC877" s="77">
        <v>-0.56056079999999997</v>
      </c>
      <c r="CD877" s="77">
        <v>-0.4240081</v>
      </c>
      <c r="CE877" s="77">
        <v>-0.16768430000000001</v>
      </c>
      <c r="CF877" s="77">
        <v>-2.7629500000000001E-2</v>
      </c>
      <c r="CG877" s="77">
        <v>5.95206E-2</v>
      </c>
      <c r="CH877" s="77">
        <v>-2.3259999999999999E-4</v>
      </c>
      <c r="CI877" s="77">
        <v>1.5963700000000001E-2</v>
      </c>
      <c r="CJ877" s="77">
        <v>-7.2792000000000004E-3</v>
      </c>
      <c r="CK877" s="77">
        <v>2.03086E-2</v>
      </c>
      <c r="CL877" s="77">
        <v>-9.3188999999999998E-3</v>
      </c>
      <c r="CM877" s="77">
        <v>8.9244000000000007E-3</v>
      </c>
      <c r="CN877" s="77">
        <v>6.09366E-2</v>
      </c>
      <c r="CO877" s="77">
        <v>8.2985900000000001E-2</v>
      </c>
      <c r="CP877" s="77">
        <v>0.15818879999999999</v>
      </c>
      <c r="CQ877" s="77">
        <v>0.1733201</v>
      </c>
      <c r="CR877" s="77">
        <v>0.14795040000000001</v>
      </c>
      <c r="CS877" s="77">
        <v>8.2347600000000007E-2</v>
      </c>
      <c r="CT877" s="77">
        <v>0.10762579999999999</v>
      </c>
      <c r="CU877" s="77">
        <v>8.3773500000000001E-2</v>
      </c>
      <c r="CV877" s="77">
        <v>0.15246950000000001</v>
      </c>
      <c r="CW877" s="77">
        <v>0.1572076</v>
      </c>
      <c r="CX877" s="77">
        <v>0.13665140000000001</v>
      </c>
      <c r="CY877" s="77">
        <v>-0.52617409999999998</v>
      </c>
      <c r="CZ877" s="77">
        <v>-0.52682189999999995</v>
      </c>
      <c r="DA877" s="77">
        <v>-0.49235220000000002</v>
      </c>
      <c r="DB877" s="77">
        <v>-0.36866320000000002</v>
      </c>
      <c r="DC877" s="77">
        <v>-0.13456609999999999</v>
      </c>
      <c r="DD877" s="77">
        <v>1.41952E-2</v>
      </c>
      <c r="DE877" s="77">
        <v>0.12643979999999999</v>
      </c>
      <c r="DF877" s="77">
        <v>2.3126600000000001E-2</v>
      </c>
      <c r="DG877" s="77">
        <v>4.3249799999999998E-2</v>
      </c>
      <c r="DH877" s="77">
        <v>1.9560299999999999E-2</v>
      </c>
      <c r="DI877" s="77">
        <v>4.2444299999999997E-2</v>
      </c>
      <c r="DJ877" s="77">
        <v>2.5596799999999999E-2</v>
      </c>
      <c r="DK877" s="77">
        <v>4.2462100000000003E-2</v>
      </c>
      <c r="DL877" s="77">
        <v>8.1669599999999995E-2</v>
      </c>
      <c r="DM877" s="77">
        <v>0.1070502</v>
      </c>
      <c r="DN877" s="77">
        <v>0.17590890000000001</v>
      </c>
      <c r="DO877" s="77">
        <v>0.2031008</v>
      </c>
      <c r="DP877" s="77">
        <v>0.17989279999999999</v>
      </c>
      <c r="DQ877" s="77">
        <v>0.1097036</v>
      </c>
      <c r="DR877" s="77">
        <v>0.13578409999999999</v>
      </c>
      <c r="DS877" s="77">
        <v>0.11313769999999999</v>
      </c>
      <c r="DT877" s="77">
        <v>0.19033900000000001</v>
      </c>
      <c r="DU877" s="77">
        <v>0.19701940000000001</v>
      </c>
      <c r="DV877" s="77">
        <v>0.1788372</v>
      </c>
      <c r="DW877" s="77">
        <v>-0.41992259999999998</v>
      </c>
      <c r="DX877" s="77">
        <v>-0.41593229999999998</v>
      </c>
      <c r="DY877" s="77">
        <v>-0.39386969999999999</v>
      </c>
      <c r="DZ877" s="77">
        <v>-0.2887538</v>
      </c>
      <c r="EA877" s="77">
        <v>-8.6748599999999995E-2</v>
      </c>
      <c r="EB877" s="77">
        <v>7.4583499999999997E-2</v>
      </c>
      <c r="EC877" s="77">
        <v>0.22306049999999999</v>
      </c>
      <c r="ED877" s="77">
        <v>5.6853500000000001E-2</v>
      </c>
      <c r="EE877" s="77">
        <v>8.2646700000000003E-2</v>
      </c>
      <c r="EF877" s="77">
        <v>5.8312299999999997E-2</v>
      </c>
      <c r="EG877" s="77">
        <v>7.4404700000000004E-2</v>
      </c>
      <c r="EH877" s="77">
        <v>7.6009400000000005E-2</v>
      </c>
      <c r="EI877" s="77">
        <v>9.0885099999999996E-2</v>
      </c>
      <c r="EJ877" s="77">
        <v>0.11160490000000001</v>
      </c>
      <c r="EK877" s="77">
        <v>0.14179520000000001</v>
      </c>
      <c r="EL877" s="77">
        <v>0.2014938</v>
      </c>
      <c r="EM877" s="77">
        <v>0.2460994</v>
      </c>
      <c r="EN877" s="77">
        <v>0.22601260000000001</v>
      </c>
      <c r="EO877" s="77">
        <v>0.14920120000000001</v>
      </c>
      <c r="EP877" s="77">
        <v>0.17644009999999999</v>
      </c>
      <c r="EQ877" s="77">
        <v>0.1555348</v>
      </c>
      <c r="ER877" s="77">
        <v>0.2450166</v>
      </c>
      <c r="ES877" s="77">
        <v>0.25450119999999998</v>
      </c>
      <c r="ET877" s="77">
        <v>0.23974680000000001</v>
      </c>
      <c r="EU877" s="77">
        <v>43.314999999999998</v>
      </c>
      <c r="EV877" s="77">
        <v>42.476779999999998</v>
      </c>
      <c r="EW877" s="77">
        <v>42.061779999999999</v>
      </c>
      <c r="EX877" s="77">
        <v>40.688040000000001</v>
      </c>
      <c r="EY877" s="77">
        <v>39.736669999999997</v>
      </c>
      <c r="EZ877" s="77">
        <v>39.328609999999998</v>
      </c>
      <c r="FA877" s="77">
        <v>39.401719999999997</v>
      </c>
      <c r="FB877" s="77">
        <v>40.28613</v>
      </c>
      <c r="FC877" s="77">
        <v>48.342219999999998</v>
      </c>
      <c r="FD877" s="77">
        <v>56.075360000000003</v>
      </c>
      <c r="FE877" s="77">
        <v>61.496040000000001</v>
      </c>
      <c r="FF877" s="77">
        <v>64.232249999999993</v>
      </c>
      <c r="FG877" s="77">
        <v>65.649119999999996</v>
      </c>
      <c r="FH877" s="77">
        <v>66.856960000000001</v>
      </c>
      <c r="FI877" s="77">
        <v>67.011269999999996</v>
      </c>
      <c r="FJ877" s="77">
        <v>65.904719999999998</v>
      </c>
      <c r="FK877" s="77">
        <v>63.750779999999999</v>
      </c>
      <c r="FL877" s="77">
        <v>60.752459999999999</v>
      </c>
      <c r="FM877" s="77">
        <v>53.863430000000001</v>
      </c>
      <c r="FN877" s="77">
        <v>50.641860000000001</v>
      </c>
      <c r="FO877" s="77">
        <v>47.792499999999997</v>
      </c>
      <c r="FP877" s="77">
        <v>47.06353</v>
      </c>
      <c r="FQ877" s="77">
        <v>45.225470000000001</v>
      </c>
      <c r="FR877" s="77">
        <v>43.756419999999999</v>
      </c>
      <c r="FS877" s="77">
        <v>0.54045770000000004</v>
      </c>
      <c r="FT877" s="77">
        <v>2.8325900000000001E-2</v>
      </c>
      <c r="FU877" s="77">
        <v>5.20539E-2</v>
      </c>
    </row>
    <row r="878" spans="1:177" x14ac:dyDescent="0.25">
      <c r="A878" t="s">
        <v>226</v>
      </c>
      <c r="B878" t="s">
        <v>199</v>
      </c>
      <c r="C878" t="s">
        <v>273</v>
      </c>
      <c r="D878" s="30" t="s">
        <v>234</v>
      </c>
      <c r="E878" t="s">
        <v>219</v>
      </c>
      <c r="F878" s="78">
        <v>5325</v>
      </c>
      <c r="G878" s="77">
        <v>2.0414530000000002</v>
      </c>
      <c r="H878" s="77">
        <v>1.879013</v>
      </c>
      <c r="I878" s="77">
        <v>1.5950439999999999</v>
      </c>
      <c r="J878" s="77">
        <v>1.3396699999999999</v>
      </c>
      <c r="K878" s="77">
        <v>1.147616</v>
      </c>
      <c r="L878" s="77">
        <v>1.0241819999999999</v>
      </c>
      <c r="M878" s="77">
        <v>1.0615110000000001</v>
      </c>
      <c r="N878" s="77">
        <v>1.083194</v>
      </c>
      <c r="O878" s="77">
        <v>1.0320240000000001</v>
      </c>
      <c r="P878" s="77">
        <v>0.9730162</v>
      </c>
      <c r="Q878" s="77">
        <v>0.93842170000000003</v>
      </c>
      <c r="R878" s="77">
        <v>0.93080289999999999</v>
      </c>
      <c r="S878" s="77">
        <v>0.9157516</v>
      </c>
      <c r="T878" s="77">
        <v>0.90171190000000001</v>
      </c>
      <c r="U878" s="77">
        <v>0.87328050000000002</v>
      </c>
      <c r="V878" s="77">
        <v>0.88818109999999995</v>
      </c>
      <c r="W878" s="77">
        <v>0.96868310000000002</v>
      </c>
      <c r="X878" s="77">
        <v>1.232685</v>
      </c>
      <c r="Y878" s="77">
        <v>1.397321</v>
      </c>
      <c r="Z878" s="77">
        <v>1.450979</v>
      </c>
      <c r="AA878" s="77">
        <v>1.4287030000000001</v>
      </c>
      <c r="AB878" s="77">
        <v>1.3935569999999999</v>
      </c>
      <c r="AC878" s="77">
        <v>1.2701450000000001</v>
      </c>
      <c r="AD878" s="77">
        <v>1.1439569999999999</v>
      </c>
      <c r="AE878" s="77">
        <v>-0.91893910000000001</v>
      </c>
      <c r="AF878" s="77">
        <v>-1.043803</v>
      </c>
      <c r="AG878" s="77">
        <v>-0.88675219999999999</v>
      </c>
      <c r="AH878" s="77">
        <v>-0.66894730000000002</v>
      </c>
      <c r="AI878" s="77">
        <v>-0.45102370000000003</v>
      </c>
      <c r="AJ878" s="77">
        <v>-0.26748110000000003</v>
      </c>
      <c r="AK878" s="77">
        <v>-8.1606399999999996E-2</v>
      </c>
      <c r="AL878" s="77">
        <v>-1.7237100000000002E-2</v>
      </c>
      <c r="AM878" s="77">
        <v>4.3489699999999999E-2</v>
      </c>
      <c r="AN878" s="77">
        <v>4.8292799999999997E-2</v>
      </c>
      <c r="AO878" s="77">
        <v>3.5966100000000001E-2</v>
      </c>
      <c r="AP878" s="77">
        <v>4.56318E-2</v>
      </c>
      <c r="AQ878" s="77">
        <v>5.3831200000000003E-2</v>
      </c>
      <c r="AR878" s="77">
        <v>6.6902100000000006E-2</v>
      </c>
      <c r="AS878" s="77">
        <v>6.6383300000000006E-2</v>
      </c>
      <c r="AT878" s="77">
        <v>7.9375200000000007E-2</v>
      </c>
      <c r="AU878" s="77">
        <v>0.1076725</v>
      </c>
      <c r="AV878" s="77">
        <v>0.1137947</v>
      </c>
      <c r="AW878" s="77">
        <v>0.1217632</v>
      </c>
      <c r="AX878" s="77">
        <v>0.15472730000000001</v>
      </c>
      <c r="AY878" s="77">
        <v>0.1521737</v>
      </c>
      <c r="AZ878" s="77">
        <v>0.12730279999999999</v>
      </c>
      <c r="BA878" s="77">
        <v>9.5519599999999996E-2</v>
      </c>
      <c r="BB878" s="77">
        <v>3.9318400000000003E-2</v>
      </c>
      <c r="BC878" s="77">
        <v>-0.85227350000000002</v>
      </c>
      <c r="BD878" s="77">
        <v>-0.98091530000000005</v>
      </c>
      <c r="BE878" s="77">
        <v>-0.83579769999999998</v>
      </c>
      <c r="BF878" s="77">
        <v>-0.62906589999999996</v>
      </c>
      <c r="BG878" s="77">
        <v>-0.41577969999999997</v>
      </c>
      <c r="BH878" s="77">
        <v>-0.23946819999999999</v>
      </c>
      <c r="BI878" s="77">
        <v>-5.5471899999999998E-2</v>
      </c>
      <c r="BJ878" s="77">
        <v>6.2862999999999999E-3</v>
      </c>
      <c r="BK878" s="77">
        <v>6.4598299999999997E-2</v>
      </c>
      <c r="BL878" s="77">
        <v>6.8266300000000002E-2</v>
      </c>
      <c r="BM878" s="77">
        <v>5.8121199999999998E-2</v>
      </c>
      <c r="BN878" s="77">
        <v>7.0374199999999998E-2</v>
      </c>
      <c r="BO878" s="77">
        <v>7.8219800000000006E-2</v>
      </c>
      <c r="BP878" s="77">
        <v>9.2725799999999997E-2</v>
      </c>
      <c r="BQ878" s="77">
        <v>9.1584200000000004E-2</v>
      </c>
      <c r="BR878" s="77">
        <v>0.10589949999999999</v>
      </c>
      <c r="BS878" s="77">
        <v>0.131323</v>
      </c>
      <c r="BT878" s="77">
        <v>0.1420295</v>
      </c>
      <c r="BU878" s="77">
        <v>0.14995349999999999</v>
      </c>
      <c r="BV878" s="77">
        <v>0.18146599999999999</v>
      </c>
      <c r="BW878" s="77">
        <v>0.17855370000000001</v>
      </c>
      <c r="BX878" s="77">
        <v>0.15501029999999999</v>
      </c>
      <c r="BY878" s="77">
        <v>0.1262482</v>
      </c>
      <c r="BZ878" s="77">
        <v>7.2644799999999995E-2</v>
      </c>
      <c r="CA878" s="77">
        <v>-0.80610099999999996</v>
      </c>
      <c r="CB878" s="77">
        <v>-0.93735919999999995</v>
      </c>
      <c r="CC878" s="77">
        <v>-0.80050679999999996</v>
      </c>
      <c r="CD878" s="77">
        <v>-0.60144419999999998</v>
      </c>
      <c r="CE878" s="77">
        <v>-0.39136969999999999</v>
      </c>
      <c r="CF878" s="77">
        <v>-0.2200665</v>
      </c>
      <c r="CG878" s="77">
        <v>-3.7371300000000003E-2</v>
      </c>
      <c r="CH878" s="77">
        <v>2.2578500000000001E-2</v>
      </c>
      <c r="CI878" s="77">
        <v>7.92181E-2</v>
      </c>
      <c r="CJ878" s="77">
        <v>8.2099900000000003E-2</v>
      </c>
      <c r="CK878" s="77">
        <v>7.3465699999999995E-2</v>
      </c>
      <c r="CL878" s="77">
        <v>8.7510699999999997E-2</v>
      </c>
      <c r="CM878" s="77">
        <v>9.5111200000000007E-2</v>
      </c>
      <c r="CN878" s="77">
        <v>0.1106111</v>
      </c>
      <c r="CO878" s="77">
        <v>0.1090382</v>
      </c>
      <c r="CP878" s="77">
        <v>0.12427009999999999</v>
      </c>
      <c r="CQ878" s="77">
        <v>0.14770330000000001</v>
      </c>
      <c r="CR878" s="77">
        <v>0.1615849</v>
      </c>
      <c r="CS878" s="77">
        <v>0.16947809999999999</v>
      </c>
      <c r="CT878" s="77">
        <v>0.199985</v>
      </c>
      <c r="CU878" s="77">
        <v>0.19682440000000001</v>
      </c>
      <c r="CV878" s="77">
        <v>0.17420040000000001</v>
      </c>
      <c r="CW878" s="77">
        <v>0.14753069999999999</v>
      </c>
      <c r="CX878" s="77">
        <v>9.5726599999999995E-2</v>
      </c>
      <c r="CY878" s="77">
        <v>-0.75992859999999995</v>
      </c>
      <c r="CZ878" s="77">
        <v>-0.89380320000000002</v>
      </c>
      <c r="DA878" s="77">
        <v>-0.7652158</v>
      </c>
      <c r="DB878" s="77">
        <v>-0.57382259999999996</v>
      </c>
      <c r="DC878" s="77">
        <v>-0.3669598</v>
      </c>
      <c r="DD878" s="77">
        <v>-0.20066490000000001</v>
      </c>
      <c r="DE878" s="77">
        <v>-1.9270599999999999E-2</v>
      </c>
      <c r="DF878" s="77">
        <v>3.8870700000000001E-2</v>
      </c>
      <c r="DG878" s="77">
        <v>9.3837799999999999E-2</v>
      </c>
      <c r="DH878" s="77">
        <v>9.5933500000000005E-2</v>
      </c>
      <c r="DI878" s="77">
        <v>8.8810299999999995E-2</v>
      </c>
      <c r="DJ878" s="77">
        <v>0.1046472</v>
      </c>
      <c r="DK878" s="77">
        <v>0.11200259999999999</v>
      </c>
      <c r="DL878" s="77">
        <v>0.12849650000000001</v>
      </c>
      <c r="DM878" s="77">
        <v>0.1264923</v>
      </c>
      <c r="DN878" s="77">
        <v>0.14264070000000001</v>
      </c>
      <c r="DO878" s="77">
        <v>0.16408349999999999</v>
      </c>
      <c r="DP878" s="77">
        <v>0.1811402</v>
      </c>
      <c r="DQ878" s="77">
        <v>0.18900259999999999</v>
      </c>
      <c r="DR878" s="77">
        <v>0.21850410000000001</v>
      </c>
      <c r="DS878" s="77">
        <v>0.21509510000000001</v>
      </c>
      <c r="DT878" s="77">
        <v>0.19339049999999999</v>
      </c>
      <c r="DU878" s="77">
        <v>0.1688132</v>
      </c>
      <c r="DV878" s="77">
        <v>0.11880839999999999</v>
      </c>
      <c r="DW878" s="77">
        <v>-0.69326299999999996</v>
      </c>
      <c r="DX878" s="77">
        <v>-0.83091519999999996</v>
      </c>
      <c r="DY878" s="77">
        <v>-0.71426140000000005</v>
      </c>
      <c r="DZ878" s="77">
        <v>-0.5339412</v>
      </c>
      <c r="EA878" s="77">
        <v>-0.33171580000000001</v>
      </c>
      <c r="EB878" s="77">
        <v>-0.172652</v>
      </c>
      <c r="EC878" s="77">
        <v>6.8637999999999998E-3</v>
      </c>
      <c r="ED878" s="77">
        <v>6.2393999999999998E-2</v>
      </c>
      <c r="EE878" s="77">
        <v>0.11494649999999999</v>
      </c>
      <c r="EF878" s="77">
        <v>0.115907</v>
      </c>
      <c r="EG878" s="77">
        <v>0.1109653</v>
      </c>
      <c r="EH878" s="77">
        <v>0.12938959999999999</v>
      </c>
      <c r="EI878" s="77">
        <v>0.13639119999999999</v>
      </c>
      <c r="EJ878" s="77">
        <v>0.15432009999999999</v>
      </c>
      <c r="EK878" s="77">
        <v>0.1516932</v>
      </c>
      <c r="EL878" s="77">
        <v>0.16916500000000001</v>
      </c>
      <c r="EM878" s="77">
        <v>0.18773400000000001</v>
      </c>
      <c r="EN878" s="77">
        <v>0.20937500000000001</v>
      </c>
      <c r="EO878" s="77">
        <v>0.21719289999999999</v>
      </c>
      <c r="EP878" s="77">
        <v>0.24524270000000001</v>
      </c>
      <c r="EQ878" s="77">
        <v>0.2414752</v>
      </c>
      <c r="ER878" s="77">
        <v>0.22109799999999999</v>
      </c>
      <c r="ES878" s="77">
        <v>0.19954179999999999</v>
      </c>
      <c r="ET878" s="77">
        <v>0.15213479999999999</v>
      </c>
      <c r="EU878" s="77">
        <v>47.076639999999998</v>
      </c>
      <c r="EV878" s="77">
        <v>47.431310000000003</v>
      </c>
      <c r="EW878" s="77">
        <v>47.498809999999999</v>
      </c>
      <c r="EX878" s="77">
        <v>47.05509</v>
      </c>
      <c r="EY878" s="77">
        <v>46.307670000000002</v>
      </c>
      <c r="EZ878" s="77">
        <v>46.210410000000003</v>
      </c>
      <c r="FA878" s="77">
        <v>45.632779999999997</v>
      </c>
      <c r="FB878" s="77">
        <v>44.600470000000001</v>
      </c>
      <c r="FC878" s="77">
        <v>48.577959999999997</v>
      </c>
      <c r="FD878" s="77">
        <v>54.935670000000002</v>
      </c>
      <c r="FE878" s="77">
        <v>59.93683</v>
      </c>
      <c r="FF878" s="77">
        <v>62.990780000000001</v>
      </c>
      <c r="FG878" s="77">
        <v>64.209789999999998</v>
      </c>
      <c r="FH878" s="77">
        <v>65.099189999999993</v>
      </c>
      <c r="FI878" s="77">
        <v>64.415729999999996</v>
      </c>
      <c r="FJ878" s="77">
        <v>63.344949999999997</v>
      </c>
      <c r="FK878" s="77">
        <v>61.356580000000001</v>
      </c>
      <c r="FL878" s="77">
        <v>58.35304</v>
      </c>
      <c r="FM878" s="77">
        <v>54.842550000000003</v>
      </c>
      <c r="FN878" s="77">
        <v>53.11459</v>
      </c>
      <c r="FO878" s="77">
        <v>50.967030000000001</v>
      </c>
      <c r="FP878" s="77">
        <v>49.941589999999998</v>
      </c>
      <c r="FQ878" s="77">
        <v>48.596490000000003</v>
      </c>
      <c r="FR878" s="77">
        <v>47.931820000000002</v>
      </c>
      <c r="FS878" s="77">
        <v>0.31947229999999999</v>
      </c>
      <c r="FT878" s="77">
        <v>1.9097900000000001E-2</v>
      </c>
      <c r="FU878" s="77">
        <v>3.2157100000000001E-2</v>
      </c>
    </row>
    <row r="879" spans="1:177" x14ac:dyDescent="0.25">
      <c r="A879" t="s">
        <v>226</v>
      </c>
      <c r="B879" t="s">
        <v>199</v>
      </c>
      <c r="C879" t="s">
        <v>273</v>
      </c>
      <c r="D879" s="30" t="s">
        <v>234</v>
      </c>
      <c r="E879" t="s">
        <v>220</v>
      </c>
      <c r="F879" s="78">
        <v>3795</v>
      </c>
      <c r="G879" s="77">
        <v>2.0447380000000002</v>
      </c>
      <c r="H879" s="77">
        <v>1.8626560000000001</v>
      </c>
      <c r="I879" s="77">
        <v>1.594733</v>
      </c>
      <c r="J879" s="77">
        <v>1.3550660000000001</v>
      </c>
      <c r="K879" s="77">
        <v>1.153511</v>
      </c>
      <c r="L879" s="77">
        <v>1.0294350000000001</v>
      </c>
      <c r="M879" s="77">
        <v>1.077645</v>
      </c>
      <c r="N879" s="77">
        <v>1.1319220000000001</v>
      </c>
      <c r="O879" s="77">
        <v>1.0784199999999999</v>
      </c>
      <c r="P879" s="77">
        <v>1.0236769999999999</v>
      </c>
      <c r="Q879" s="77">
        <v>0.98832960000000003</v>
      </c>
      <c r="R879" s="77">
        <v>0.987792</v>
      </c>
      <c r="S879" s="77">
        <v>0.97046710000000003</v>
      </c>
      <c r="T879" s="77">
        <v>0.94609679999999996</v>
      </c>
      <c r="U879" s="77">
        <v>0.91151859999999996</v>
      </c>
      <c r="V879" s="77">
        <v>0.91398020000000002</v>
      </c>
      <c r="W879" s="77">
        <v>0.99810169999999998</v>
      </c>
      <c r="X879" s="77">
        <v>1.282403</v>
      </c>
      <c r="Y879" s="77">
        <v>1.474342</v>
      </c>
      <c r="Z879" s="77">
        <v>1.530052</v>
      </c>
      <c r="AA879" s="77">
        <v>1.507342</v>
      </c>
      <c r="AB879" s="77">
        <v>1.4419090000000001</v>
      </c>
      <c r="AC879" s="77">
        <v>1.3006599999999999</v>
      </c>
      <c r="AD879" s="77">
        <v>1.15371</v>
      </c>
      <c r="AE879" s="77">
        <v>-0.99824789999999997</v>
      </c>
      <c r="AF879" s="77">
        <v>-1.1411709999999999</v>
      </c>
      <c r="AG879" s="77">
        <v>-0.95371969999999995</v>
      </c>
      <c r="AH879" s="77">
        <v>-0.71146880000000001</v>
      </c>
      <c r="AI879" s="77">
        <v>-0.49604179999999998</v>
      </c>
      <c r="AJ879" s="77">
        <v>-0.30032540000000002</v>
      </c>
      <c r="AK879" s="77">
        <v>-9.8072300000000001E-2</v>
      </c>
      <c r="AL879" s="77">
        <v>-1.9686499999999999E-2</v>
      </c>
      <c r="AM879" s="77">
        <v>4.7462200000000003E-2</v>
      </c>
      <c r="AN879" s="77">
        <v>5.7487900000000001E-2</v>
      </c>
      <c r="AO879" s="77">
        <v>3.7529300000000002E-2</v>
      </c>
      <c r="AP879" s="77">
        <v>5.4779599999999998E-2</v>
      </c>
      <c r="AQ879" s="77">
        <v>6.01316E-2</v>
      </c>
      <c r="AR879" s="77">
        <v>6.4104099999999997E-2</v>
      </c>
      <c r="AS879" s="77">
        <v>5.9746300000000002E-2</v>
      </c>
      <c r="AT879" s="77">
        <v>5.9870600000000003E-2</v>
      </c>
      <c r="AU879" s="77">
        <v>9.0676000000000007E-2</v>
      </c>
      <c r="AV879" s="77">
        <v>9.8932599999999996E-2</v>
      </c>
      <c r="AW879" s="77">
        <v>0.1246611</v>
      </c>
      <c r="AX879" s="77">
        <v>0.1601216</v>
      </c>
      <c r="AY879" s="77">
        <v>0.1638308</v>
      </c>
      <c r="AZ879" s="77">
        <v>0.1225073</v>
      </c>
      <c r="BA879" s="77">
        <v>8.4507499999999999E-2</v>
      </c>
      <c r="BB879" s="77">
        <v>2.31729E-2</v>
      </c>
      <c r="BC879" s="77">
        <v>-0.92241530000000005</v>
      </c>
      <c r="BD879" s="77">
        <v>-1.0706119999999999</v>
      </c>
      <c r="BE879" s="77">
        <v>-0.89687589999999995</v>
      </c>
      <c r="BF879" s="77">
        <v>-0.66710670000000005</v>
      </c>
      <c r="BG879" s="77">
        <v>-0.45610659999999997</v>
      </c>
      <c r="BH879" s="77">
        <v>-0.2695398</v>
      </c>
      <c r="BI879" s="77">
        <v>-7.2005200000000005E-2</v>
      </c>
      <c r="BJ879" s="77">
        <v>7.2629000000000001E-3</v>
      </c>
      <c r="BK879" s="77">
        <v>7.1212499999999998E-2</v>
      </c>
      <c r="BL879" s="77">
        <v>7.9892500000000005E-2</v>
      </c>
      <c r="BM879" s="77">
        <v>6.2950699999999998E-2</v>
      </c>
      <c r="BN879" s="77">
        <v>8.2323400000000005E-2</v>
      </c>
      <c r="BO879" s="77">
        <v>8.7299100000000004E-2</v>
      </c>
      <c r="BP879" s="77">
        <v>9.3859200000000004E-2</v>
      </c>
      <c r="BQ879" s="77">
        <v>8.8683100000000001E-2</v>
      </c>
      <c r="BR879" s="77">
        <v>9.0729699999999996E-2</v>
      </c>
      <c r="BS879" s="77">
        <v>0.1174668</v>
      </c>
      <c r="BT879" s="77">
        <v>0.13110769999999999</v>
      </c>
      <c r="BU879" s="77">
        <v>0.15691749999999999</v>
      </c>
      <c r="BV879" s="77">
        <v>0.19058629999999999</v>
      </c>
      <c r="BW879" s="77">
        <v>0.1937284</v>
      </c>
      <c r="BX879" s="77">
        <v>0.15366550000000001</v>
      </c>
      <c r="BY879" s="77">
        <v>0.1191919</v>
      </c>
      <c r="BZ879" s="77">
        <v>6.0817299999999998E-2</v>
      </c>
      <c r="CA879" s="77">
        <v>-0.86989380000000005</v>
      </c>
      <c r="CB879" s="77">
        <v>-1.0217430000000001</v>
      </c>
      <c r="CC879" s="77">
        <v>-0.85750590000000004</v>
      </c>
      <c r="CD879" s="77">
        <v>-0.63638170000000005</v>
      </c>
      <c r="CE879" s="77">
        <v>-0.42844759999999998</v>
      </c>
      <c r="CF879" s="77">
        <v>-0.24821779999999999</v>
      </c>
      <c r="CG879" s="77">
        <v>-5.3951300000000001E-2</v>
      </c>
      <c r="CH879" s="77">
        <v>2.5928E-2</v>
      </c>
      <c r="CI879" s="77">
        <v>8.7661900000000001E-2</v>
      </c>
      <c r="CJ879" s="77">
        <v>9.5409800000000003E-2</v>
      </c>
      <c r="CK879" s="77">
        <v>8.0557500000000004E-2</v>
      </c>
      <c r="CL879" s="77">
        <v>0.10140010000000001</v>
      </c>
      <c r="CM879" s="77">
        <v>0.10611520000000001</v>
      </c>
      <c r="CN879" s="77">
        <v>0.1144675</v>
      </c>
      <c r="CO879" s="77">
        <v>0.1087245</v>
      </c>
      <c r="CP879" s="77">
        <v>0.1121026</v>
      </c>
      <c r="CQ879" s="77">
        <v>0.13602210000000001</v>
      </c>
      <c r="CR879" s="77">
        <v>0.1533921</v>
      </c>
      <c r="CS879" s="77">
        <v>0.17925820000000001</v>
      </c>
      <c r="CT879" s="77">
        <v>0.21168609999999999</v>
      </c>
      <c r="CU879" s="77">
        <v>0.2144353</v>
      </c>
      <c r="CV879" s="77">
        <v>0.1752455</v>
      </c>
      <c r="CW879" s="77">
        <v>0.14321420000000001</v>
      </c>
      <c r="CX879" s="77">
        <v>8.68897E-2</v>
      </c>
      <c r="CY879" s="77">
        <v>-0.81737230000000005</v>
      </c>
      <c r="CZ879" s="77">
        <v>-0.97287380000000001</v>
      </c>
      <c r="DA879" s="77">
        <v>-0.81813599999999997</v>
      </c>
      <c r="DB879" s="77">
        <v>-0.60565659999999999</v>
      </c>
      <c r="DC879" s="77">
        <v>-0.40078859999999999</v>
      </c>
      <c r="DD879" s="77">
        <v>-0.22689580000000001</v>
      </c>
      <c r="DE879" s="77">
        <v>-3.58973E-2</v>
      </c>
      <c r="DF879" s="77">
        <v>4.4593099999999997E-2</v>
      </c>
      <c r="DG879" s="77">
        <v>0.1041112</v>
      </c>
      <c r="DH879" s="77">
        <v>0.1109271</v>
      </c>
      <c r="DI879" s="77">
        <v>9.8164299999999996E-2</v>
      </c>
      <c r="DJ879" s="77">
        <v>0.1204769</v>
      </c>
      <c r="DK879" s="77">
        <v>0.12493120000000001</v>
      </c>
      <c r="DL879" s="77">
        <v>0.1350758</v>
      </c>
      <c r="DM879" s="77">
        <v>0.12876599999999999</v>
      </c>
      <c r="DN879" s="77">
        <v>0.1334755</v>
      </c>
      <c r="DO879" s="77">
        <v>0.1545773</v>
      </c>
      <c r="DP879" s="77">
        <v>0.17567650000000001</v>
      </c>
      <c r="DQ879" s="77">
        <v>0.2015989</v>
      </c>
      <c r="DR879" s="77">
        <v>0.23278589999999999</v>
      </c>
      <c r="DS879" s="77">
        <v>0.2351423</v>
      </c>
      <c r="DT879" s="77">
        <v>0.19682559999999999</v>
      </c>
      <c r="DU879" s="77">
        <v>0.16723650000000001</v>
      </c>
      <c r="DV879" s="77">
        <v>0.1129622</v>
      </c>
      <c r="DW879" s="77">
        <v>-0.74153970000000002</v>
      </c>
      <c r="DX879" s="77">
        <v>-0.90231470000000003</v>
      </c>
      <c r="DY879" s="77">
        <v>-0.76129219999999997</v>
      </c>
      <c r="DZ879" s="77">
        <v>-0.56129459999999998</v>
      </c>
      <c r="EA879" s="77">
        <v>-0.36085339999999999</v>
      </c>
      <c r="EB879" s="77">
        <v>-0.19611020000000001</v>
      </c>
      <c r="EC879" s="77">
        <v>-9.8302000000000007E-3</v>
      </c>
      <c r="ED879" s="77">
        <v>7.1542499999999995E-2</v>
      </c>
      <c r="EE879" s="77">
        <v>0.12786149999999999</v>
      </c>
      <c r="EF879" s="77">
        <v>0.1333317</v>
      </c>
      <c r="EG879" s="77">
        <v>0.12358570000000001</v>
      </c>
      <c r="EH879" s="77">
        <v>0.1480206</v>
      </c>
      <c r="EI879" s="77">
        <v>0.1520987</v>
      </c>
      <c r="EJ879" s="77">
        <v>0.1648309</v>
      </c>
      <c r="EK879" s="77">
        <v>0.1577027</v>
      </c>
      <c r="EL879" s="77">
        <v>0.1643346</v>
      </c>
      <c r="EM879" s="77">
        <v>0.18136820000000001</v>
      </c>
      <c r="EN879" s="77">
        <v>0.20785149999999999</v>
      </c>
      <c r="EO879" s="77">
        <v>0.23385539999999999</v>
      </c>
      <c r="EP879" s="77">
        <v>0.2632507</v>
      </c>
      <c r="EQ879" s="77">
        <v>0.26503979999999999</v>
      </c>
      <c r="ER879" s="77">
        <v>0.22798379999999999</v>
      </c>
      <c r="ES879" s="77">
        <v>0.20192089999999999</v>
      </c>
      <c r="ET879" s="77">
        <v>0.15060660000000001</v>
      </c>
      <c r="EU879" s="77">
        <v>49.000770000000003</v>
      </c>
      <c r="EV879" s="77">
        <v>49.577979999999997</v>
      </c>
      <c r="EW879" s="77">
        <v>49.834609999999998</v>
      </c>
      <c r="EX879" s="77">
        <v>49.425699999999999</v>
      </c>
      <c r="EY879" s="77">
        <v>48.63805</v>
      </c>
      <c r="EZ879" s="77">
        <v>48.74194</v>
      </c>
      <c r="FA879" s="77">
        <v>48.018889999999999</v>
      </c>
      <c r="FB879" s="77">
        <v>46.834650000000003</v>
      </c>
      <c r="FC879" s="77">
        <v>50.200589999999998</v>
      </c>
      <c r="FD879" s="77">
        <v>55.600549999999998</v>
      </c>
      <c r="FE879" s="77">
        <v>59.97034</v>
      </c>
      <c r="FF879" s="77">
        <v>63.012419999999999</v>
      </c>
      <c r="FG879" s="77">
        <v>64.172489999999996</v>
      </c>
      <c r="FH879" s="77">
        <v>64.847949999999997</v>
      </c>
      <c r="FI879" s="77">
        <v>63.771929999999998</v>
      </c>
      <c r="FJ879" s="77">
        <v>62.72486</v>
      </c>
      <c r="FK879" s="77">
        <v>61.052500000000002</v>
      </c>
      <c r="FL879" s="77">
        <v>59.007620000000003</v>
      </c>
      <c r="FM879" s="77">
        <v>56.273859999999999</v>
      </c>
      <c r="FN879" s="77">
        <v>55.159489999999998</v>
      </c>
      <c r="FO879" s="77">
        <v>53.117930000000001</v>
      </c>
      <c r="FP879" s="77">
        <v>52.095680000000002</v>
      </c>
      <c r="FQ879" s="77">
        <v>51.088340000000002</v>
      </c>
      <c r="FR879" s="77">
        <v>50.635260000000002</v>
      </c>
      <c r="FS879" s="77">
        <v>0.36432700000000001</v>
      </c>
      <c r="FT879" s="77">
        <v>2.1852199999999999E-2</v>
      </c>
      <c r="FU879" s="77">
        <v>3.6595500000000003E-2</v>
      </c>
    </row>
    <row r="880" spans="1:177" x14ac:dyDescent="0.25">
      <c r="A880" t="s">
        <v>226</v>
      </c>
      <c r="B880" t="s">
        <v>199</v>
      </c>
      <c r="C880" t="s">
        <v>273</v>
      </c>
      <c r="D880" s="30" t="s">
        <v>234</v>
      </c>
      <c r="E880" t="s">
        <v>221</v>
      </c>
      <c r="F880" s="78">
        <v>1530</v>
      </c>
      <c r="G880" s="77">
        <v>2.1083989999999999</v>
      </c>
      <c r="H880" s="77">
        <v>2.0693649999999999</v>
      </c>
      <c r="I880" s="77">
        <v>1.710601</v>
      </c>
      <c r="J880" s="77">
        <v>1.4042809999999999</v>
      </c>
      <c r="K880" s="77">
        <v>1.2708729999999999</v>
      </c>
      <c r="L880" s="77">
        <v>1.1370450000000001</v>
      </c>
      <c r="M880" s="77">
        <v>1.0795360000000001</v>
      </c>
      <c r="N880" s="77">
        <v>0.95042210000000005</v>
      </c>
      <c r="O880" s="77">
        <v>0.87787479999999996</v>
      </c>
      <c r="P880" s="77">
        <v>0.79342449999999998</v>
      </c>
      <c r="Q880" s="77">
        <v>0.78238370000000002</v>
      </c>
      <c r="R880" s="77">
        <v>0.7282788</v>
      </c>
      <c r="S880" s="77">
        <v>0.72383649999999999</v>
      </c>
      <c r="T880" s="77">
        <v>0.75587780000000004</v>
      </c>
      <c r="U880" s="77">
        <v>0.75722509999999998</v>
      </c>
      <c r="V880" s="77">
        <v>0.83744410000000002</v>
      </c>
      <c r="W880" s="77">
        <v>0.91069529999999999</v>
      </c>
      <c r="X880" s="77">
        <v>1.098214</v>
      </c>
      <c r="Y880" s="77">
        <v>1.150606</v>
      </c>
      <c r="Z880" s="77">
        <v>1.198718</v>
      </c>
      <c r="AA880" s="77">
        <v>1.168072</v>
      </c>
      <c r="AB880" s="77">
        <v>1.254842</v>
      </c>
      <c r="AC880" s="77">
        <v>1.191972</v>
      </c>
      <c r="AD880" s="77">
        <v>1.136765</v>
      </c>
      <c r="AE880" s="77">
        <v>-0.75138680000000002</v>
      </c>
      <c r="AF880" s="77">
        <v>-0.76139429999999997</v>
      </c>
      <c r="AG880" s="77">
        <v>-0.70615799999999995</v>
      </c>
      <c r="AH880" s="77">
        <v>-0.54771210000000004</v>
      </c>
      <c r="AI880" s="77">
        <v>-0.24710119999999999</v>
      </c>
      <c r="AJ880" s="77">
        <v>-0.1300077</v>
      </c>
      <c r="AK880" s="77">
        <v>-0.1040184</v>
      </c>
      <c r="AL880" s="77">
        <v>-5.7320299999999998E-2</v>
      </c>
      <c r="AM880" s="77">
        <v>-5.0312000000000003E-2</v>
      </c>
      <c r="AN880" s="77">
        <v>-7.3128700000000005E-2</v>
      </c>
      <c r="AO880" s="77">
        <v>-3.2902399999999998E-2</v>
      </c>
      <c r="AP880" s="77">
        <v>-9.5117699999999999E-2</v>
      </c>
      <c r="AQ880" s="77">
        <v>-7.2573100000000001E-2</v>
      </c>
      <c r="AR880" s="77">
        <v>1.31951E-2</v>
      </c>
      <c r="AS880" s="77">
        <v>2.8406500000000001E-2</v>
      </c>
      <c r="AT880" s="77">
        <v>0.1248364</v>
      </c>
      <c r="AU880" s="77">
        <v>0.11766260000000001</v>
      </c>
      <c r="AV880" s="77">
        <v>9.0837299999999996E-2</v>
      </c>
      <c r="AW880" s="77">
        <v>2.0538799999999999E-2</v>
      </c>
      <c r="AX880" s="77">
        <v>4.3916200000000002E-2</v>
      </c>
      <c r="AY880" s="77">
        <v>1.5148699999999999E-2</v>
      </c>
      <c r="AZ880" s="77">
        <v>6.3229599999999997E-2</v>
      </c>
      <c r="BA880" s="77">
        <v>6.2750899999999998E-2</v>
      </c>
      <c r="BB880" s="77">
        <v>3.5987199999999997E-2</v>
      </c>
      <c r="BC880" s="77">
        <v>-0.64513529999999997</v>
      </c>
      <c r="BD880" s="77">
        <v>-0.65050479999999999</v>
      </c>
      <c r="BE880" s="77">
        <v>-0.60767550000000004</v>
      </c>
      <c r="BF880" s="77">
        <v>-0.46780280000000002</v>
      </c>
      <c r="BG880" s="77">
        <v>-0.19928370000000001</v>
      </c>
      <c r="BH880" s="77">
        <v>-6.9619500000000001E-2</v>
      </c>
      <c r="BI880" s="77">
        <v>-7.3977000000000001E-3</v>
      </c>
      <c r="BJ880" s="77">
        <v>-2.35934E-2</v>
      </c>
      <c r="BK880" s="77">
        <v>-1.09152E-2</v>
      </c>
      <c r="BL880" s="77">
        <v>-3.4376700000000003E-2</v>
      </c>
      <c r="BM880" s="77">
        <v>-9.4200000000000002E-4</v>
      </c>
      <c r="BN880" s="77">
        <v>-4.4705000000000002E-2</v>
      </c>
      <c r="BO880" s="77">
        <v>-2.4150100000000001E-2</v>
      </c>
      <c r="BP880" s="77">
        <v>4.3130300000000003E-2</v>
      </c>
      <c r="BQ880" s="77">
        <v>6.3151499999999999E-2</v>
      </c>
      <c r="BR880" s="77">
        <v>0.15042130000000001</v>
      </c>
      <c r="BS880" s="77">
        <v>0.16066130000000001</v>
      </c>
      <c r="BT880" s="77">
        <v>0.1369571</v>
      </c>
      <c r="BU880" s="77">
        <v>6.00365E-2</v>
      </c>
      <c r="BV880" s="77">
        <v>8.45722E-2</v>
      </c>
      <c r="BW880" s="77">
        <v>5.7545800000000001E-2</v>
      </c>
      <c r="BX880" s="77">
        <v>0.1179071</v>
      </c>
      <c r="BY880" s="77">
        <v>0.1202328</v>
      </c>
      <c r="BZ880" s="77">
        <v>9.6896899999999994E-2</v>
      </c>
      <c r="CA880" s="77">
        <v>-0.57154579999999999</v>
      </c>
      <c r="CB880" s="77">
        <v>-0.57370310000000002</v>
      </c>
      <c r="CC880" s="77">
        <v>-0.53946689999999997</v>
      </c>
      <c r="CD880" s="77">
        <v>-0.41245779999999999</v>
      </c>
      <c r="CE880" s="77">
        <v>-0.16616549999999999</v>
      </c>
      <c r="CF880" s="77">
        <v>-2.7794699999999999E-2</v>
      </c>
      <c r="CG880" s="77">
        <v>5.9521600000000001E-2</v>
      </c>
      <c r="CH880" s="77">
        <v>-2.342E-4</v>
      </c>
      <c r="CI880" s="77">
        <v>1.6370900000000001E-2</v>
      </c>
      <c r="CJ880" s="77">
        <v>-7.5372E-3</v>
      </c>
      <c r="CK880" s="77">
        <v>2.11936E-2</v>
      </c>
      <c r="CL880" s="77">
        <v>-9.7893000000000008E-3</v>
      </c>
      <c r="CM880" s="77">
        <v>9.3875999999999994E-3</v>
      </c>
      <c r="CN880" s="77">
        <v>6.3863400000000001E-2</v>
      </c>
      <c r="CO880" s="77">
        <v>8.7215799999999996E-2</v>
      </c>
      <c r="CP880" s="77">
        <v>0.1681414</v>
      </c>
      <c r="CQ880" s="77">
        <v>0.190442</v>
      </c>
      <c r="CR880" s="77">
        <v>0.16889950000000001</v>
      </c>
      <c r="CS880" s="77">
        <v>8.7392399999999995E-2</v>
      </c>
      <c r="CT880" s="77">
        <v>0.1127305</v>
      </c>
      <c r="CU880" s="77">
        <v>8.6910000000000001E-2</v>
      </c>
      <c r="CV880" s="77">
        <v>0.15577659999999999</v>
      </c>
      <c r="CW880" s="77">
        <v>0.16004460000000001</v>
      </c>
      <c r="CX880" s="77">
        <v>0.1390827</v>
      </c>
      <c r="CY880" s="77">
        <v>-0.49795630000000002</v>
      </c>
      <c r="CZ880" s="77">
        <v>-0.49690129999999999</v>
      </c>
      <c r="DA880" s="77">
        <v>-0.47125830000000002</v>
      </c>
      <c r="DB880" s="77">
        <v>-0.35711290000000001</v>
      </c>
      <c r="DC880" s="77">
        <v>-0.1330472</v>
      </c>
      <c r="DD880" s="77">
        <v>1.4030000000000001E-2</v>
      </c>
      <c r="DE880" s="77">
        <v>0.12644079999999999</v>
      </c>
      <c r="DF880" s="77">
        <v>2.3125E-2</v>
      </c>
      <c r="DG880" s="77">
        <v>4.3657000000000001E-2</v>
      </c>
      <c r="DH880" s="77">
        <v>1.9302199999999999E-2</v>
      </c>
      <c r="DI880" s="77">
        <v>4.3329300000000001E-2</v>
      </c>
      <c r="DJ880" s="77">
        <v>2.5126300000000001E-2</v>
      </c>
      <c r="DK880" s="77">
        <v>4.2925199999999997E-2</v>
      </c>
      <c r="DL880" s="77">
        <v>8.4596500000000005E-2</v>
      </c>
      <c r="DM880" s="77">
        <v>0.11128010000000001</v>
      </c>
      <c r="DN880" s="77">
        <v>0.18586140000000001</v>
      </c>
      <c r="DO880" s="77">
        <v>0.22022269999999999</v>
      </c>
      <c r="DP880" s="77">
        <v>0.20084199999999999</v>
      </c>
      <c r="DQ880" s="77">
        <v>0.1147484</v>
      </c>
      <c r="DR880" s="77">
        <v>0.14088880000000001</v>
      </c>
      <c r="DS880" s="77">
        <v>0.11627419999999999</v>
      </c>
      <c r="DT880" s="77">
        <v>0.19364609999999999</v>
      </c>
      <c r="DU880" s="77">
        <v>0.19985629999999999</v>
      </c>
      <c r="DV880" s="77">
        <v>0.1812685</v>
      </c>
      <c r="DW880" s="77">
        <v>-0.39170480000000002</v>
      </c>
      <c r="DX880" s="77">
        <v>-0.38601170000000001</v>
      </c>
      <c r="DY880" s="77">
        <v>-0.37277579999999999</v>
      </c>
      <c r="DZ880" s="77">
        <v>-0.27720349999999999</v>
      </c>
      <c r="EA880" s="77">
        <v>-8.5229700000000005E-2</v>
      </c>
      <c r="EB880" s="77">
        <v>7.4418300000000007E-2</v>
      </c>
      <c r="EC880" s="77">
        <v>0.2230615</v>
      </c>
      <c r="ED880" s="77">
        <v>5.6852E-2</v>
      </c>
      <c r="EE880" s="77">
        <v>8.3053799999999997E-2</v>
      </c>
      <c r="EF880" s="77">
        <v>5.80542E-2</v>
      </c>
      <c r="EG880" s="77">
        <v>7.5289700000000001E-2</v>
      </c>
      <c r="EH880" s="77">
        <v>7.5538999999999995E-2</v>
      </c>
      <c r="EI880" s="77">
        <v>9.1348200000000004E-2</v>
      </c>
      <c r="EJ880" s="77">
        <v>0.1145317</v>
      </c>
      <c r="EK880" s="77">
        <v>0.14602509999999999</v>
      </c>
      <c r="EL880" s="77">
        <v>0.21144640000000001</v>
      </c>
      <c r="EM880" s="77">
        <v>0.26322129999999999</v>
      </c>
      <c r="EN880" s="77">
        <v>0.24696180000000001</v>
      </c>
      <c r="EO880" s="77">
        <v>0.1542461</v>
      </c>
      <c r="EP880" s="77">
        <v>0.18154480000000001</v>
      </c>
      <c r="EQ880" s="77">
        <v>0.15867129999999999</v>
      </c>
      <c r="ER880" s="77">
        <v>0.24832370000000001</v>
      </c>
      <c r="ES880" s="77">
        <v>0.25733820000000002</v>
      </c>
      <c r="ET880" s="77">
        <v>0.24217810000000001</v>
      </c>
      <c r="EU880" s="77">
        <v>42.350859999999997</v>
      </c>
      <c r="EV880" s="77">
        <v>42.158940000000001</v>
      </c>
      <c r="EW880" s="77">
        <v>41.76193</v>
      </c>
      <c r="EX880" s="77">
        <v>41.23272</v>
      </c>
      <c r="EY880" s="77">
        <v>40.584130000000002</v>
      </c>
      <c r="EZ880" s="77">
        <v>39.992789999999999</v>
      </c>
      <c r="FA880" s="77">
        <v>39.772329999999997</v>
      </c>
      <c r="FB880" s="77">
        <v>39.11318</v>
      </c>
      <c r="FC880" s="77">
        <v>44.592669999999998</v>
      </c>
      <c r="FD880" s="77">
        <v>53.302700000000002</v>
      </c>
      <c r="FE880" s="77">
        <v>59.854509999999998</v>
      </c>
      <c r="FF880" s="77">
        <v>62.937600000000003</v>
      </c>
      <c r="FG880" s="77">
        <v>64.301410000000004</v>
      </c>
      <c r="FH880" s="77">
        <v>65.716229999999996</v>
      </c>
      <c r="FI880" s="77">
        <v>65.996930000000006</v>
      </c>
      <c r="FJ880" s="77">
        <v>64.867930000000001</v>
      </c>
      <c r="FK880" s="77">
        <v>62.103409999999997</v>
      </c>
      <c r="FL880" s="77">
        <v>56.745350000000002</v>
      </c>
      <c r="FM880" s="77">
        <v>51.327159999999999</v>
      </c>
      <c r="FN880" s="77">
        <v>48.092190000000002</v>
      </c>
      <c r="FO880" s="77">
        <v>45.684280000000001</v>
      </c>
      <c r="FP880" s="77">
        <v>44.651000000000003</v>
      </c>
      <c r="FQ880" s="77">
        <v>42.476329999999997</v>
      </c>
      <c r="FR880" s="77">
        <v>41.291980000000002</v>
      </c>
      <c r="FS880" s="77">
        <v>0.54045770000000004</v>
      </c>
      <c r="FT880" s="77">
        <v>2.8325900000000001E-2</v>
      </c>
      <c r="FU880" s="77">
        <v>5.20539E-2</v>
      </c>
    </row>
    <row r="881" spans="1:177" x14ac:dyDescent="0.25">
      <c r="A881" t="s">
        <v>226</v>
      </c>
      <c r="B881" t="s">
        <v>199</v>
      </c>
      <c r="C881" t="s">
        <v>273</v>
      </c>
      <c r="D881" s="30" t="s">
        <v>235</v>
      </c>
      <c r="E881" t="s">
        <v>219</v>
      </c>
      <c r="F881" s="78">
        <v>6509</v>
      </c>
      <c r="G881" s="77">
        <v>1.565701</v>
      </c>
      <c r="H881" s="77">
        <v>1.3878790000000001</v>
      </c>
      <c r="I881" s="77">
        <v>1.2118599999999999</v>
      </c>
      <c r="J881" s="77">
        <v>1.069876</v>
      </c>
      <c r="K881" s="77">
        <v>0.95287980000000005</v>
      </c>
      <c r="L881" s="77">
        <v>0.84419500000000003</v>
      </c>
      <c r="M881" s="77">
        <v>0.81206880000000004</v>
      </c>
      <c r="N881" s="77">
        <v>0.87518379999999996</v>
      </c>
      <c r="O881" s="77">
        <v>0.99548170000000002</v>
      </c>
      <c r="P881" s="77">
        <v>1.088665</v>
      </c>
      <c r="Q881" s="77">
        <v>1.1727160000000001</v>
      </c>
      <c r="R881" s="77">
        <v>1.257922</v>
      </c>
      <c r="S881" s="77">
        <v>1.351777</v>
      </c>
      <c r="T881" s="77">
        <v>1.3926700000000001</v>
      </c>
      <c r="U881" s="77">
        <v>1.4407460000000001</v>
      </c>
      <c r="V881" s="77">
        <v>1.513028</v>
      </c>
      <c r="W881" s="77">
        <v>1.5539190000000001</v>
      </c>
      <c r="X881" s="77">
        <v>1.6272489999999999</v>
      </c>
      <c r="Y881" s="77">
        <v>1.591607</v>
      </c>
      <c r="Z881" s="77">
        <v>1.520327</v>
      </c>
      <c r="AA881" s="77">
        <v>1.555518</v>
      </c>
      <c r="AB881" s="77">
        <v>1.5885670000000001</v>
      </c>
      <c r="AC881" s="77">
        <v>1.456968</v>
      </c>
      <c r="AD881" s="77">
        <v>1.2493030000000001</v>
      </c>
      <c r="AE881" s="77">
        <v>-0.91828120000000002</v>
      </c>
      <c r="AF881" s="77">
        <v>-0.94901420000000003</v>
      </c>
      <c r="AG881" s="77">
        <v>-0.76394640000000003</v>
      </c>
      <c r="AH881" s="77">
        <v>-0.5723606</v>
      </c>
      <c r="AI881" s="77">
        <v>-0.4035745</v>
      </c>
      <c r="AJ881" s="77">
        <v>-0.2556524</v>
      </c>
      <c r="AK881" s="77">
        <v>-8.1923800000000005E-2</v>
      </c>
      <c r="AL881" s="77">
        <v>-1.8244900000000001E-2</v>
      </c>
      <c r="AM881" s="77">
        <v>4.3710300000000001E-2</v>
      </c>
      <c r="AN881" s="77">
        <v>8.2397100000000001E-2</v>
      </c>
      <c r="AO881" s="77">
        <v>0.1087132</v>
      </c>
      <c r="AP881" s="77">
        <v>0.12310840000000001</v>
      </c>
      <c r="AQ881" s="77">
        <v>0.13921420000000001</v>
      </c>
      <c r="AR881" s="77">
        <v>0.1229949</v>
      </c>
      <c r="AS881" s="77">
        <v>0.1191789</v>
      </c>
      <c r="AT881" s="77">
        <v>0.1408074</v>
      </c>
      <c r="AU881" s="77">
        <v>0.19736100000000001</v>
      </c>
      <c r="AV881" s="77">
        <v>0.2051991</v>
      </c>
      <c r="AW881" s="77">
        <v>0.1754974</v>
      </c>
      <c r="AX881" s="77">
        <v>0.14903559999999999</v>
      </c>
      <c r="AY881" s="77">
        <v>0.1329476</v>
      </c>
      <c r="AZ881" s="77">
        <v>0.10332959999999999</v>
      </c>
      <c r="BA881" s="77">
        <v>7.3107400000000003E-2</v>
      </c>
      <c r="BB881" s="77">
        <v>-6.9310999999999999E-3</v>
      </c>
      <c r="BC881" s="77">
        <v>-0.86195219999999995</v>
      </c>
      <c r="BD881" s="77">
        <v>-0.89424780000000004</v>
      </c>
      <c r="BE881" s="77">
        <v>-0.72026190000000001</v>
      </c>
      <c r="BF881" s="77">
        <v>-0.53805639999999999</v>
      </c>
      <c r="BG881" s="77">
        <v>-0.37348219999999999</v>
      </c>
      <c r="BH881" s="77">
        <v>-0.23202410000000001</v>
      </c>
      <c r="BI881" s="77">
        <v>-6.19988E-2</v>
      </c>
      <c r="BJ881" s="77">
        <v>-3.4156E-3</v>
      </c>
      <c r="BK881" s="77">
        <v>5.9594899999999999E-2</v>
      </c>
      <c r="BL881" s="77">
        <v>0.10060470000000001</v>
      </c>
      <c r="BM881" s="77">
        <v>0.1271631</v>
      </c>
      <c r="BN881" s="77">
        <v>0.14313619999999999</v>
      </c>
      <c r="BO881" s="77">
        <v>0.16151599999999999</v>
      </c>
      <c r="BP881" s="77">
        <v>0.14879239999999999</v>
      </c>
      <c r="BQ881" s="77">
        <v>0.1499897</v>
      </c>
      <c r="BR881" s="77">
        <v>0.1733468</v>
      </c>
      <c r="BS881" s="77">
        <v>0.22907839999999999</v>
      </c>
      <c r="BT881" s="77">
        <v>0.2376482</v>
      </c>
      <c r="BU881" s="77">
        <v>0.20398559999999999</v>
      </c>
      <c r="BV881" s="77">
        <v>0.17543619999999999</v>
      </c>
      <c r="BW881" s="77">
        <v>0.1583512</v>
      </c>
      <c r="BX881" s="77">
        <v>0.1316949</v>
      </c>
      <c r="BY881" s="77">
        <v>0.1035845</v>
      </c>
      <c r="BZ881" s="77">
        <v>2.5922899999999999E-2</v>
      </c>
      <c r="CA881" s="77">
        <v>-0.82293890000000003</v>
      </c>
      <c r="CB881" s="77">
        <v>-0.85631679999999999</v>
      </c>
      <c r="CC881" s="77">
        <v>-0.69000620000000001</v>
      </c>
      <c r="CD881" s="77">
        <v>-0.51429749999999996</v>
      </c>
      <c r="CE881" s="77">
        <v>-0.35264030000000002</v>
      </c>
      <c r="CF881" s="77">
        <v>-0.21565909999999999</v>
      </c>
      <c r="CG881" s="77">
        <v>-4.81988E-2</v>
      </c>
      <c r="CH881" s="77">
        <v>6.8551000000000003E-3</v>
      </c>
      <c r="CI881" s="77">
        <v>7.0596500000000006E-2</v>
      </c>
      <c r="CJ881" s="77">
        <v>0.1132153</v>
      </c>
      <c r="CK881" s="77">
        <v>0.1399415</v>
      </c>
      <c r="CL881" s="77">
        <v>0.15700729999999999</v>
      </c>
      <c r="CM881" s="77">
        <v>0.17696210000000001</v>
      </c>
      <c r="CN881" s="77">
        <v>0.16665959999999999</v>
      </c>
      <c r="CO881" s="77">
        <v>0.17132910000000001</v>
      </c>
      <c r="CP881" s="77">
        <v>0.19588340000000001</v>
      </c>
      <c r="CQ881" s="77">
        <v>0.25104569999999998</v>
      </c>
      <c r="CR881" s="77">
        <v>0.26012239999999998</v>
      </c>
      <c r="CS881" s="77">
        <v>0.22371640000000001</v>
      </c>
      <c r="CT881" s="77">
        <v>0.19372120000000001</v>
      </c>
      <c r="CU881" s="77">
        <v>0.17594560000000001</v>
      </c>
      <c r="CV881" s="77">
        <v>0.15134069999999999</v>
      </c>
      <c r="CW881" s="77">
        <v>0.1246929</v>
      </c>
      <c r="CX881" s="77">
        <v>4.8677400000000003E-2</v>
      </c>
      <c r="CY881" s="77">
        <v>-0.78392550000000005</v>
      </c>
      <c r="CZ881" s="77">
        <v>-0.81838580000000005</v>
      </c>
      <c r="DA881" s="77">
        <v>-0.65975050000000002</v>
      </c>
      <c r="DB881" s="77">
        <v>-0.49053859999999999</v>
      </c>
      <c r="DC881" s="77">
        <v>-0.3317985</v>
      </c>
      <c r="DD881" s="77">
        <v>-0.1992942</v>
      </c>
      <c r="DE881" s="77">
        <v>-3.43988E-2</v>
      </c>
      <c r="DF881" s="77">
        <v>1.71258E-2</v>
      </c>
      <c r="DG881" s="77">
        <v>8.1598100000000007E-2</v>
      </c>
      <c r="DH881" s="77">
        <v>0.12582579999999999</v>
      </c>
      <c r="DI881" s="77">
        <v>0.15271979999999999</v>
      </c>
      <c r="DJ881" s="77">
        <v>0.17087849999999999</v>
      </c>
      <c r="DK881" s="77">
        <v>0.1924083</v>
      </c>
      <c r="DL881" s="77">
        <v>0.18452679999999999</v>
      </c>
      <c r="DM881" s="77">
        <v>0.1926686</v>
      </c>
      <c r="DN881" s="77">
        <v>0.21842</v>
      </c>
      <c r="DO881" s="77">
        <v>0.27301310000000001</v>
      </c>
      <c r="DP881" s="77">
        <v>0.28259659999999998</v>
      </c>
      <c r="DQ881" s="77">
        <v>0.2434472</v>
      </c>
      <c r="DR881" s="77">
        <v>0.21200620000000001</v>
      </c>
      <c r="DS881" s="77">
        <v>0.19354009999999999</v>
      </c>
      <c r="DT881" s="77">
        <v>0.17098650000000001</v>
      </c>
      <c r="DU881" s="77">
        <v>0.14580129999999999</v>
      </c>
      <c r="DV881" s="77">
        <v>7.1431999999999995E-2</v>
      </c>
      <c r="DW881" s="77">
        <v>-0.72759660000000004</v>
      </c>
      <c r="DX881" s="77">
        <v>-0.76361939999999995</v>
      </c>
      <c r="DY881" s="77">
        <v>-0.616066</v>
      </c>
      <c r="DZ881" s="77">
        <v>-0.45623439999999998</v>
      </c>
      <c r="EA881" s="77">
        <v>-0.30170619999999998</v>
      </c>
      <c r="EB881" s="77">
        <v>-0.17566590000000001</v>
      </c>
      <c r="EC881" s="77">
        <v>-1.4473700000000001E-2</v>
      </c>
      <c r="ED881" s="77">
        <v>3.1954999999999997E-2</v>
      </c>
      <c r="EE881" s="77">
        <v>9.7482600000000003E-2</v>
      </c>
      <c r="EF881" s="77">
        <v>0.14403350000000001</v>
      </c>
      <c r="EG881" s="77">
        <v>0.17116970000000001</v>
      </c>
      <c r="EH881" s="77">
        <v>0.1909062</v>
      </c>
      <c r="EI881" s="77">
        <v>0.21471000000000001</v>
      </c>
      <c r="EJ881" s="77">
        <v>0.21032429999999999</v>
      </c>
      <c r="EK881" s="77">
        <v>0.22347939999999999</v>
      </c>
      <c r="EL881" s="77">
        <v>0.2509594</v>
      </c>
      <c r="EM881" s="77">
        <v>0.30473040000000001</v>
      </c>
      <c r="EN881" s="77">
        <v>0.31504579999999999</v>
      </c>
      <c r="EO881" s="77">
        <v>0.27193529999999999</v>
      </c>
      <c r="EP881" s="77">
        <v>0.2384067</v>
      </c>
      <c r="EQ881" s="77">
        <v>0.21894369999999999</v>
      </c>
      <c r="ER881" s="77">
        <v>0.1993519</v>
      </c>
      <c r="ES881" s="77">
        <v>0.1762785</v>
      </c>
      <c r="ET881" s="77">
        <v>0.104286</v>
      </c>
      <c r="EU881" s="77">
        <v>62.697290000000002</v>
      </c>
      <c r="EV881" s="77">
        <v>62.397919999999999</v>
      </c>
      <c r="EW881" s="77">
        <v>62.314999999999998</v>
      </c>
      <c r="EX881" s="77">
        <v>62.206099999999999</v>
      </c>
      <c r="EY881" s="77">
        <v>61.886069999999997</v>
      </c>
      <c r="EZ881" s="77">
        <v>61.500399999999999</v>
      </c>
      <c r="FA881" s="77">
        <v>61.537019999999998</v>
      </c>
      <c r="FB881" s="77">
        <v>62.494239999999998</v>
      </c>
      <c r="FC881" s="77">
        <v>65.151499999999999</v>
      </c>
      <c r="FD881" s="77">
        <v>69.506500000000003</v>
      </c>
      <c r="FE881" s="77">
        <v>73.741720000000001</v>
      </c>
      <c r="FF881" s="77">
        <v>76.091700000000003</v>
      </c>
      <c r="FG881" s="77">
        <v>78.454769999999996</v>
      </c>
      <c r="FH881" s="77">
        <v>79.421430000000001</v>
      </c>
      <c r="FI881" s="77">
        <v>79.929069999999996</v>
      </c>
      <c r="FJ881" s="77">
        <v>79.59845</v>
      </c>
      <c r="FK881" s="77">
        <v>78.471180000000004</v>
      </c>
      <c r="FL881" s="77">
        <v>77.026570000000007</v>
      </c>
      <c r="FM881" s="77">
        <v>74.895610000000005</v>
      </c>
      <c r="FN881" s="77">
        <v>72.041650000000004</v>
      </c>
      <c r="FO881" s="77">
        <v>67.322119999999998</v>
      </c>
      <c r="FP881" s="77">
        <v>64.694959999999995</v>
      </c>
      <c r="FQ881" s="77">
        <v>63.700110000000002</v>
      </c>
      <c r="FR881" s="77">
        <v>63.112290000000002</v>
      </c>
      <c r="FS881" s="77">
        <v>0.41497020000000001</v>
      </c>
      <c r="FT881" s="77">
        <v>1.9426100000000002E-2</v>
      </c>
      <c r="FU881" s="77">
        <v>3.4212899999999997E-2</v>
      </c>
    </row>
    <row r="882" spans="1:177" x14ac:dyDescent="0.25">
      <c r="A882" t="s">
        <v>226</v>
      </c>
      <c r="B882" t="s">
        <v>199</v>
      </c>
      <c r="C882" t="s">
        <v>273</v>
      </c>
      <c r="D882" s="30" t="s">
        <v>235</v>
      </c>
      <c r="E882" t="s">
        <v>220</v>
      </c>
      <c r="F882" s="78">
        <v>4621</v>
      </c>
      <c r="G882" s="77">
        <v>1.5447109999999999</v>
      </c>
      <c r="H882" s="77">
        <v>1.361982</v>
      </c>
      <c r="I882" s="77">
        <v>1.200323</v>
      </c>
      <c r="J882" s="77">
        <v>1.0690679999999999</v>
      </c>
      <c r="K882" s="77">
        <v>0.95419390000000004</v>
      </c>
      <c r="L882" s="77">
        <v>0.85238840000000005</v>
      </c>
      <c r="M882" s="77">
        <v>0.80954289999999995</v>
      </c>
      <c r="N882" s="77">
        <v>0.87639610000000001</v>
      </c>
      <c r="O882" s="77">
        <v>1.003771</v>
      </c>
      <c r="P882" s="77">
        <v>1.1078460000000001</v>
      </c>
      <c r="Q882" s="77">
        <v>1.1903459999999999</v>
      </c>
      <c r="R882" s="77">
        <v>1.264543</v>
      </c>
      <c r="S882" s="77">
        <v>1.3405899999999999</v>
      </c>
      <c r="T882" s="77">
        <v>1.353613</v>
      </c>
      <c r="U882" s="77">
        <v>1.374169</v>
      </c>
      <c r="V882" s="77">
        <v>1.4339519999999999</v>
      </c>
      <c r="W882" s="77">
        <v>1.474299</v>
      </c>
      <c r="X882" s="77">
        <v>1.5662499999999999</v>
      </c>
      <c r="Y882" s="77">
        <v>1.558546</v>
      </c>
      <c r="Z882" s="77">
        <v>1.5136940000000001</v>
      </c>
      <c r="AA882" s="77">
        <v>1.579742</v>
      </c>
      <c r="AB882" s="77">
        <v>1.609937</v>
      </c>
      <c r="AC882" s="77">
        <v>1.4826980000000001</v>
      </c>
      <c r="AD882" s="77">
        <v>1.2720910000000001</v>
      </c>
      <c r="AE882" s="77">
        <v>-0.96778609999999998</v>
      </c>
      <c r="AF882" s="77">
        <v>-1.0028239999999999</v>
      </c>
      <c r="AG882" s="77">
        <v>-0.79960889999999996</v>
      </c>
      <c r="AH882" s="77">
        <v>-0.59841770000000005</v>
      </c>
      <c r="AI882" s="77">
        <v>-0.42620960000000002</v>
      </c>
      <c r="AJ882" s="77">
        <v>-0.26159660000000001</v>
      </c>
      <c r="AK882" s="77">
        <v>-9.5035499999999995E-2</v>
      </c>
      <c r="AL882" s="77">
        <v>-3.44736E-2</v>
      </c>
      <c r="AM882" s="77">
        <v>2.5359400000000001E-2</v>
      </c>
      <c r="AN882" s="77">
        <v>6.7258899999999996E-2</v>
      </c>
      <c r="AO882" s="77">
        <v>9.2344099999999998E-2</v>
      </c>
      <c r="AP882" s="77">
        <v>0.1024357</v>
      </c>
      <c r="AQ882" s="77">
        <v>0.1137985</v>
      </c>
      <c r="AR882" s="77">
        <v>8.68337E-2</v>
      </c>
      <c r="AS882" s="77">
        <v>7.1301900000000001E-2</v>
      </c>
      <c r="AT882" s="77">
        <v>9.1462299999999996E-2</v>
      </c>
      <c r="AU882" s="77">
        <v>0.13554050000000001</v>
      </c>
      <c r="AV882" s="77">
        <v>0.15213019999999999</v>
      </c>
      <c r="AW882" s="77">
        <v>0.13757169999999999</v>
      </c>
      <c r="AX882" s="77">
        <v>0.12552050000000001</v>
      </c>
      <c r="AY882" s="77">
        <v>0.1247264</v>
      </c>
      <c r="AZ882" s="77">
        <v>9.9385600000000004E-2</v>
      </c>
      <c r="BA882" s="77">
        <v>8.2145099999999999E-2</v>
      </c>
      <c r="BB882" s="77">
        <v>-1.0586E-3</v>
      </c>
      <c r="BC882" s="77">
        <v>-0.90308770000000005</v>
      </c>
      <c r="BD882" s="77">
        <v>-0.94047309999999995</v>
      </c>
      <c r="BE882" s="77">
        <v>-0.75024049999999998</v>
      </c>
      <c r="BF882" s="77">
        <v>-0.55951510000000004</v>
      </c>
      <c r="BG882" s="77">
        <v>-0.3916675</v>
      </c>
      <c r="BH882" s="77">
        <v>-0.2353304</v>
      </c>
      <c r="BI882" s="77">
        <v>-7.3206099999999996E-2</v>
      </c>
      <c r="BJ882" s="77">
        <v>-1.7306200000000001E-2</v>
      </c>
      <c r="BK882" s="77">
        <v>4.3175600000000001E-2</v>
      </c>
      <c r="BL882" s="77">
        <v>8.8105600000000006E-2</v>
      </c>
      <c r="BM882" s="77">
        <v>0.11329450000000001</v>
      </c>
      <c r="BN882" s="77">
        <v>0.1252991</v>
      </c>
      <c r="BO882" s="77">
        <v>0.1387362</v>
      </c>
      <c r="BP882" s="77">
        <v>0.1152367</v>
      </c>
      <c r="BQ882" s="77">
        <v>0.105335</v>
      </c>
      <c r="BR882" s="77">
        <v>0.12764880000000001</v>
      </c>
      <c r="BS882" s="77">
        <v>0.17043240000000001</v>
      </c>
      <c r="BT882" s="77">
        <v>0.18879280000000001</v>
      </c>
      <c r="BU882" s="77">
        <v>0.16983129999999999</v>
      </c>
      <c r="BV882" s="77">
        <v>0.1548281</v>
      </c>
      <c r="BW882" s="77">
        <v>0.15259500000000001</v>
      </c>
      <c r="BX882" s="77">
        <v>0.1297894</v>
      </c>
      <c r="BY882" s="77">
        <v>0.1136466</v>
      </c>
      <c r="BZ882" s="77">
        <v>3.5540700000000001E-2</v>
      </c>
      <c r="CA882" s="77">
        <v>-0.85827770000000003</v>
      </c>
      <c r="CB882" s="77">
        <v>-0.89728909999999995</v>
      </c>
      <c r="CC882" s="77">
        <v>-0.71604809999999997</v>
      </c>
      <c r="CD882" s="77">
        <v>-0.53257120000000002</v>
      </c>
      <c r="CE882" s="77">
        <v>-0.36774370000000001</v>
      </c>
      <c r="CF882" s="77">
        <v>-0.21713859999999999</v>
      </c>
      <c r="CG882" s="77">
        <v>-5.8087E-2</v>
      </c>
      <c r="CH882" s="77">
        <v>-5.4162000000000004E-3</v>
      </c>
      <c r="CI882" s="77">
        <v>5.5515099999999998E-2</v>
      </c>
      <c r="CJ882" s="77">
        <v>0.102544</v>
      </c>
      <c r="CK882" s="77">
        <v>0.1278048</v>
      </c>
      <c r="CL882" s="77">
        <v>0.14113429999999999</v>
      </c>
      <c r="CM882" s="77">
        <v>0.15600800000000001</v>
      </c>
      <c r="CN882" s="77">
        <v>0.13490859999999999</v>
      </c>
      <c r="CO882" s="77">
        <v>0.1289061</v>
      </c>
      <c r="CP882" s="77">
        <v>0.1527115</v>
      </c>
      <c r="CQ882" s="77">
        <v>0.1945984</v>
      </c>
      <c r="CR882" s="77">
        <v>0.21418519999999999</v>
      </c>
      <c r="CS882" s="77">
        <v>0.19217419999999999</v>
      </c>
      <c r="CT882" s="77">
        <v>0.17512639999999999</v>
      </c>
      <c r="CU882" s="77">
        <v>0.17189670000000001</v>
      </c>
      <c r="CV882" s="77">
        <v>0.15084700000000001</v>
      </c>
      <c r="CW882" s="77">
        <v>0.13546440000000001</v>
      </c>
      <c r="CX882" s="77">
        <v>6.0889199999999997E-2</v>
      </c>
      <c r="CY882" s="77">
        <v>-0.81346770000000002</v>
      </c>
      <c r="CZ882" s="77">
        <v>-0.854105</v>
      </c>
      <c r="DA882" s="77">
        <v>-0.68185569999999995</v>
      </c>
      <c r="DB882" s="77">
        <v>-0.5056273</v>
      </c>
      <c r="DC882" s="77">
        <v>-0.34381990000000001</v>
      </c>
      <c r="DD882" s="77">
        <v>-0.19894680000000001</v>
      </c>
      <c r="DE882" s="77">
        <v>-4.2967999999999999E-2</v>
      </c>
      <c r="DF882" s="77">
        <v>6.4739000000000003E-3</v>
      </c>
      <c r="DG882" s="77">
        <v>6.7854600000000001E-2</v>
      </c>
      <c r="DH882" s="77">
        <v>0.1169823</v>
      </c>
      <c r="DI882" s="77">
        <v>0.142315</v>
      </c>
      <c r="DJ882" s="77">
        <v>0.15696940000000001</v>
      </c>
      <c r="DK882" s="77">
        <v>0.17327980000000001</v>
      </c>
      <c r="DL882" s="77">
        <v>0.15458040000000001</v>
      </c>
      <c r="DM882" s="77">
        <v>0.15247730000000001</v>
      </c>
      <c r="DN882" s="77">
        <v>0.17777419999999999</v>
      </c>
      <c r="DO882" s="77">
        <v>0.2187645</v>
      </c>
      <c r="DP882" s="77">
        <v>0.2395777</v>
      </c>
      <c r="DQ882" s="77">
        <v>0.21451709999999999</v>
      </c>
      <c r="DR882" s="77">
        <v>0.19542480000000001</v>
      </c>
      <c r="DS882" s="77">
        <v>0.19119839999999999</v>
      </c>
      <c r="DT882" s="77">
        <v>0.17190449999999999</v>
      </c>
      <c r="DU882" s="77">
        <v>0.15728230000000001</v>
      </c>
      <c r="DV882" s="77">
        <v>8.6237800000000003E-2</v>
      </c>
      <c r="DW882" s="77">
        <v>-0.74876929999999997</v>
      </c>
      <c r="DX882" s="77">
        <v>-0.79175410000000002</v>
      </c>
      <c r="DY882" s="77">
        <v>-0.63248740000000003</v>
      </c>
      <c r="DZ882" s="77">
        <v>-0.46672469999999999</v>
      </c>
      <c r="EA882" s="77">
        <v>-0.30927769999999999</v>
      </c>
      <c r="EB882" s="77">
        <v>-0.17268059999999999</v>
      </c>
      <c r="EC882" s="77">
        <v>-2.11386E-2</v>
      </c>
      <c r="ED882" s="77">
        <v>2.3641300000000001E-2</v>
      </c>
      <c r="EE882" s="77">
        <v>8.5670800000000005E-2</v>
      </c>
      <c r="EF882" s="77">
        <v>0.13782900000000001</v>
      </c>
      <c r="EG882" s="77">
        <v>0.1632654</v>
      </c>
      <c r="EH882" s="77">
        <v>0.17983279999999999</v>
      </c>
      <c r="EI882" s="77">
        <v>0.19821749999999999</v>
      </c>
      <c r="EJ882" s="77">
        <v>0.18298339999999999</v>
      </c>
      <c r="EK882" s="77">
        <v>0.18651029999999999</v>
      </c>
      <c r="EL882" s="77">
        <v>0.2139607</v>
      </c>
      <c r="EM882" s="77">
        <v>0.2536564</v>
      </c>
      <c r="EN882" s="77">
        <v>0.27624029999999999</v>
      </c>
      <c r="EO882" s="77">
        <v>0.24677669999999999</v>
      </c>
      <c r="EP882" s="77">
        <v>0.2247324</v>
      </c>
      <c r="EQ882" s="77">
        <v>0.21906700000000001</v>
      </c>
      <c r="ER882" s="77">
        <v>0.2023083</v>
      </c>
      <c r="ES882" s="77">
        <v>0.1887838</v>
      </c>
      <c r="ET882" s="77">
        <v>0.1228371</v>
      </c>
      <c r="EU882" s="77">
        <v>63.967669999999998</v>
      </c>
      <c r="EV882" s="77">
        <v>64.01155</v>
      </c>
      <c r="EW882" s="77">
        <v>64.180970000000002</v>
      </c>
      <c r="EX882" s="77">
        <v>64.136240000000001</v>
      </c>
      <c r="EY882" s="77">
        <v>64.005049999999997</v>
      </c>
      <c r="EZ882" s="77">
        <v>63.747230000000002</v>
      </c>
      <c r="FA882" s="77">
        <v>63.745939999999997</v>
      </c>
      <c r="FB882" s="77">
        <v>64.219989999999996</v>
      </c>
      <c r="FC882" s="77">
        <v>65.782110000000003</v>
      </c>
      <c r="FD882" s="77">
        <v>68.864879999999999</v>
      </c>
      <c r="FE882" s="77">
        <v>72.302599999999998</v>
      </c>
      <c r="FF882" s="77">
        <v>74.456310000000002</v>
      </c>
      <c r="FG882" s="77">
        <v>76.216269999999994</v>
      </c>
      <c r="FH882" s="77">
        <v>76.436490000000006</v>
      </c>
      <c r="FI882" s="77">
        <v>76.830280000000002</v>
      </c>
      <c r="FJ882" s="77">
        <v>76.399829999999994</v>
      </c>
      <c r="FK882" s="77">
        <v>75.488489999999999</v>
      </c>
      <c r="FL882" s="77">
        <v>74.181659999999994</v>
      </c>
      <c r="FM882" s="77">
        <v>72.357150000000004</v>
      </c>
      <c r="FN882" s="77">
        <v>70.047340000000005</v>
      </c>
      <c r="FO882" s="77">
        <v>66.391139999999993</v>
      </c>
      <c r="FP882" s="77">
        <v>64.899839999999998</v>
      </c>
      <c r="FQ882" s="77">
        <v>64.322999999999993</v>
      </c>
      <c r="FR882" s="77">
        <v>64.066869999999994</v>
      </c>
      <c r="FS882" s="77">
        <v>0.46462619999999999</v>
      </c>
      <c r="FT882" s="77">
        <v>2.1841300000000001E-2</v>
      </c>
      <c r="FU882" s="77">
        <v>3.8418300000000002E-2</v>
      </c>
    </row>
    <row r="883" spans="1:177" x14ac:dyDescent="0.25">
      <c r="A883" t="s">
        <v>226</v>
      </c>
      <c r="B883" t="s">
        <v>199</v>
      </c>
      <c r="C883" t="s">
        <v>273</v>
      </c>
      <c r="D883" s="30" t="s">
        <v>235</v>
      </c>
      <c r="E883" t="s">
        <v>221</v>
      </c>
      <c r="F883" s="78">
        <v>1888</v>
      </c>
      <c r="G883" s="77">
        <v>1.6744559999999999</v>
      </c>
      <c r="H883" s="77">
        <v>1.5244979999999999</v>
      </c>
      <c r="I883" s="77">
        <v>1.298122</v>
      </c>
      <c r="J883" s="77">
        <v>1.133521</v>
      </c>
      <c r="K883" s="77">
        <v>1.0086109999999999</v>
      </c>
      <c r="L883" s="77">
        <v>0.84474009999999999</v>
      </c>
      <c r="M883" s="77">
        <v>0.86288949999999998</v>
      </c>
      <c r="N883" s="77">
        <v>0.90727559999999996</v>
      </c>
      <c r="O883" s="77">
        <v>1.024624</v>
      </c>
      <c r="P883" s="77">
        <v>1.066155</v>
      </c>
      <c r="Q883" s="77">
        <v>1.153975</v>
      </c>
      <c r="R883" s="77">
        <v>1.267239</v>
      </c>
      <c r="S883" s="77">
        <v>1.40235</v>
      </c>
      <c r="T883" s="77">
        <v>1.522688</v>
      </c>
      <c r="U883" s="77">
        <v>1.658107</v>
      </c>
      <c r="V883" s="77">
        <v>1.7684040000000001</v>
      </c>
      <c r="W883" s="77">
        <v>1.876001</v>
      </c>
      <c r="X883" s="77">
        <v>1.8761019999999999</v>
      </c>
      <c r="Y883" s="77">
        <v>1.728051</v>
      </c>
      <c r="Z883" s="77">
        <v>1.568702</v>
      </c>
      <c r="AA883" s="77">
        <v>1.5048299999999999</v>
      </c>
      <c r="AB883" s="77">
        <v>1.531963</v>
      </c>
      <c r="AC883" s="77">
        <v>1.3637189999999999</v>
      </c>
      <c r="AD883" s="77">
        <v>1.1659729999999999</v>
      </c>
      <c r="AE883" s="77">
        <v>-0.81451229999999997</v>
      </c>
      <c r="AF883" s="77">
        <v>-0.83601270000000005</v>
      </c>
      <c r="AG883" s="77">
        <v>-0.70480509999999996</v>
      </c>
      <c r="AH883" s="77">
        <v>-0.51156409999999997</v>
      </c>
      <c r="AI883" s="77">
        <v>-0.33131070000000001</v>
      </c>
      <c r="AJ883" s="77">
        <v>-0.28112920000000002</v>
      </c>
      <c r="AK883" s="77">
        <v>-6.3281199999999996E-2</v>
      </c>
      <c r="AL883" s="77">
        <v>3.6025799999999997E-2</v>
      </c>
      <c r="AM883" s="77">
        <v>0.1003674</v>
      </c>
      <c r="AN883" s="77">
        <v>0.10998570000000001</v>
      </c>
      <c r="AO883" s="77">
        <v>0.1330643</v>
      </c>
      <c r="AP883" s="77">
        <v>0.1595452</v>
      </c>
      <c r="AQ883" s="77">
        <v>0.16937350000000001</v>
      </c>
      <c r="AR883" s="77">
        <v>0.17400840000000001</v>
      </c>
      <c r="AS883" s="77">
        <v>0.207672</v>
      </c>
      <c r="AT883" s="77">
        <v>0.24286250000000001</v>
      </c>
      <c r="AU883" s="77">
        <v>0.39630140000000003</v>
      </c>
      <c r="AV883" s="77">
        <v>0.3748071</v>
      </c>
      <c r="AW883" s="77">
        <v>0.27032260000000002</v>
      </c>
      <c r="AX883" s="77">
        <v>0.17029359999999999</v>
      </c>
      <c r="AY883" s="77">
        <v>8.5913799999999999E-2</v>
      </c>
      <c r="AZ883" s="77">
        <v>1.33495E-2</v>
      </c>
      <c r="BA883" s="77">
        <v>-9.8332799999999998E-2</v>
      </c>
      <c r="BB883" s="77">
        <v>-0.12925200000000001</v>
      </c>
      <c r="BC883" s="77">
        <v>-0.73480590000000001</v>
      </c>
      <c r="BD883" s="77">
        <v>-0.7460407</v>
      </c>
      <c r="BE883" s="77">
        <v>-0.62438159999999998</v>
      </c>
      <c r="BF883" s="77">
        <v>-0.45079799999999998</v>
      </c>
      <c r="BG883" s="77">
        <v>-0.28788609999999998</v>
      </c>
      <c r="BH883" s="77">
        <v>-0.2284013</v>
      </c>
      <c r="BI883" s="77">
        <v>-1.3744900000000001E-2</v>
      </c>
      <c r="BJ883" s="77">
        <v>5.6627200000000003E-2</v>
      </c>
      <c r="BK883" s="77">
        <v>0.13319919999999999</v>
      </c>
      <c r="BL883" s="77">
        <v>0.1412233</v>
      </c>
      <c r="BM883" s="77">
        <v>0.1687312</v>
      </c>
      <c r="BN883" s="77">
        <v>0.19579389999999999</v>
      </c>
      <c r="BO883" s="77">
        <v>0.21795900000000001</v>
      </c>
      <c r="BP883" s="77">
        <v>0.2363403</v>
      </c>
      <c r="BQ883" s="77">
        <v>0.28047339999999998</v>
      </c>
      <c r="BR883" s="77">
        <v>0.3150596</v>
      </c>
      <c r="BS883" s="77">
        <v>0.46790880000000001</v>
      </c>
      <c r="BT883" s="77">
        <v>0.43259839999999999</v>
      </c>
      <c r="BU883" s="77">
        <v>0.32142520000000002</v>
      </c>
      <c r="BV883" s="77">
        <v>0.22969690000000001</v>
      </c>
      <c r="BW883" s="77">
        <v>0.14963989999999999</v>
      </c>
      <c r="BX883" s="77">
        <v>9.2940400000000006E-2</v>
      </c>
      <c r="BY883" s="77">
        <v>-2.7100000000000001E-5</v>
      </c>
      <c r="BZ883" s="77">
        <v>-5.7930500000000003E-2</v>
      </c>
      <c r="CA883" s="77">
        <v>-0.67960160000000003</v>
      </c>
      <c r="CB883" s="77">
        <v>-0.68372630000000001</v>
      </c>
      <c r="CC883" s="77">
        <v>-0.56868050000000003</v>
      </c>
      <c r="CD883" s="77">
        <v>-0.40871170000000001</v>
      </c>
      <c r="CE883" s="77">
        <v>-0.2578104</v>
      </c>
      <c r="CF883" s="77">
        <v>-0.1918822</v>
      </c>
      <c r="CG883" s="77">
        <v>2.05638E-2</v>
      </c>
      <c r="CH883" s="77">
        <v>7.0895700000000006E-2</v>
      </c>
      <c r="CI883" s="77">
        <v>0.1559383</v>
      </c>
      <c r="CJ883" s="77">
        <v>0.16285830000000001</v>
      </c>
      <c r="CK883" s="77">
        <v>0.19343399999999999</v>
      </c>
      <c r="CL883" s="77">
        <v>0.2208996</v>
      </c>
      <c r="CM883" s="77">
        <v>0.25160909999999997</v>
      </c>
      <c r="CN883" s="77">
        <v>0.27951120000000002</v>
      </c>
      <c r="CO883" s="77">
        <v>0.33089540000000001</v>
      </c>
      <c r="CP883" s="77">
        <v>0.36506309999999997</v>
      </c>
      <c r="CQ883" s="77">
        <v>0.51750399999999996</v>
      </c>
      <c r="CR883" s="77">
        <v>0.4726244</v>
      </c>
      <c r="CS883" s="77">
        <v>0.35681869999999999</v>
      </c>
      <c r="CT883" s="77">
        <v>0.27083950000000001</v>
      </c>
      <c r="CU883" s="77">
        <v>0.19377639999999999</v>
      </c>
      <c r="CV883" s="77">
        <v>0.1480649</v>
      </c>
      <c r="CW883" s="77">
        <v>6.8059099999999997E-2</v>
      </c>
      <c r="CX883" s="77">
        <v>-8.5334999999999994E-3</v>
      </c>
      <c r="CY883" s="77">
        <v>-0.62439719999999999</v>
      </c>
      <c r="CZ883" s="77">
        <v>-0.62141190000000002</v>
      </c>
      <c r="DA883" s="77">
        <v>-0.51297939999999997</v>
      </c>
      <c r="DB883" s="77">
        <v>-0.36662529999999999</v>
      </c>
      <c r="DC883" s="77">
        <v>-0.22773460000000001</v>
      </c>
      <c r="DD883" s="77">
        <v>-0.155363</v>
      </c>
      <c r="DE883" s="77">
        <v>5.4872499999999998E-2</v>
      </c>
      <c r="DF883" s="77">
        <v>8.5164199999999995E-2</v>
      </c>
      <c r="DG883" s="77">
        <v>0.17867749999999999</v>
      </c>
      <c r="DH883" s="77">
        <v>0.1844933</v>
      </c>
      <c r="DI883" s="77">
        <v>0.21813679999999999</v>
      </c>
      <c r="DJ883" s="77">
        <v>0.24600530000000001</v>
      </c>
      <c r="DK883" s="77">
        <v>0.28525919999999999</v>
      </c>
      <c r="DL883" s="77">
        <v>0.32268210000000003</v>
      </c>
      <c r="DM883" s="77">
        <v>0.38131749999999998</v>
      </c>
      <c r="DN883" s="77">
        <v>0.4150665</v>
      </c>
      <c r="DO883" s="77">
        <v>0.56709909999999997</v>
      </c>
      <c r="DP883" s="77">
        <v>0.51265050000000001</v>
      </c>
      <c r="DQ883" s="77">
        <v>0.39221220000000001</v>
      </c>
      <c r="DR883" s="77">
        <v>0.31198199999999998</v>
      </c>
      <c r="DS883" s="77">
        <v>0.23791290000000001</v>
      </c>
      <c r="DT883" s="77">
        <v>0.20318929999999999</v>
      </c>
      <c r="DU883" s="77">
        <v>0.1361453</v>
      </c>
      <c r="DV883" s="77">
        <v>4.08636E-2</v>
      </c>
      <c r="DW883" s="77">
        <v>-0.54469080000000003</v>
      </c>
      <c r="DX883" s="77">
        <v>-0.53144000000000002</v>
      </c>
      <c r="DY883" s="77">
        <v>-0.43255589999999999</v>
      </c>
      <c r="DZ883" s="77">
        <v>-0.3058593</v>
      </c>
      <c r="EA883" s="77">
        <v>-0.18431</v>
      </c>
      <c r="EB883" s="77">
        <v>-0.1026352</v>
      </c>
      <c r="EC883" s="77">
        <v>0.10440869999999999</v>
      </c>
      <c r="ED883" s="77">
        <v>0.1057657</v>
      </c>
      <c r="EE883" s="77">
        <v>0.21150920000000001</v>
      </c>
      <c r="EF883" s="77">
        <v>0.2157309</v>
      </c>
      <c r="EG883" s="77">
        <v>0.25380370000000002</v>
      </c>
      <c r="EH883" s="77">
        <v>0.2822539</v>
      </c>
      <c r="EI883" s="77">
        <v>0.33384469999999999</v>
      </c>
      <c r="EJ883" s="77">
        <v>0.38501400000000002</v>
      </c>
      <c r="EK883" s="77">
        <v>0.45411889999999999</v>
      </c>
      <c r="EL883" s="77">
        <v>0.48726360000000002</v>
      </c>
      <c r="EM883" s="77">
        <v>0.63870660000000001</v>
      </c>
      <c r="EN883" s="77">
        <v>0.5704418</v>
      </c>
      <c r="EO883" s="77">
        <v>0.44331480000000001</v>
      </c>
      <c r="EP883" s="77">
        <v>0.37138529999999997</v>
      </c>
      <c r="EQ883" s="77">
        <v>0.30163899999999999</v>
      </c>
      <c r="ER883" s="77">
        <v>0.28278019999999998</v>
      </c>
      <c r="ES883" s="77">
        <v>0.23445089999999999</v>
      </c>
      <c r="ET883" s="77">
        <v>0.1121851</v>
      </c>
      <c r="EU883" s="77">
        <v>59.61195</v>
      </c>
      <c r="EV883" s="77">
        <v>58.478969999999997</v>
      </c>
      <c r="EW883" s="77">
        <v>57.783180000000002</v>
      </c>
      <c r="EX883" s="77">
        <v>57.518450000000001</v>
      </c>
      <c r="EY883" s="77">
        <v>56.73977</v>
      </c>
      <c r="EZ883" s="77">
        <v>56.043590000000002</v>
      </c>
      <c r="FA883" s="77">
        <v>56.172289999999997</v>
      </c>
      <c r="FB883" s="77">
        <v>58.30294</v>
      </c>
      <c r="FC883" s="77">
        <v>63.619950000000003</v>
      </c>
      <c r="FD883" s="77">
        <v>71.064769999999996</v>
      </c>
      <c r="FE883" s="77">
        <v>77.236859999999993</v>
      </c>
      <c r="FF883" s="77">
        <v>80.063490000000002</v>
      </c>
      <c r="FG883" s="77">
        <v>83.891300000000001</v>
      </c>
      <c r="FH883" s="77">
        <v>86.670860000000005</v>
      </c>
      <c r="FI883" s="77">
        <v>87.454980000000006</v>
      </c>
      <c r="FJ883" s="77">
        <v>87.366810000000001</v>
      </c>
      <c r="FK883" s="77">
        <v>85.715140000000005</v>
      </c>
      <c r="FL883" s="77">
        <v>83.935910000000007</v>
      </c>
      <c r="FM883" s="77">
        <v>81.060680000000005</v>
      </c>
      <c r="FN883" s="77">
        <v>76.885140000000007</v>
      </c>
      <c r="FO883" s="77">
        <v>69.583150000000003</v>
      </c>
      <c r="FP883" s="77">
        <v>64.197379999999995</v>
      </c>
      <c r="FQ883" s="77">
        <v>62.18732</v>
      </c>
      <c r="FR883" s="77">
        <v>60.793930000000003</v>
      </c>
      <c r="FS883" s="77">
        <v>0.886957</v>
      </c>
      <c r="FT883" s="77">
        <v>4.1653000000000003E-2</v>
      </c>
      <c r="FU883" s="77">
        <v>6.68652E-2</v>
      </c>
    </row>
    <row r="884" spans="1:177" x14ac:dyDescent="0.25">
      <c r="A884" t="s">
        <v>226</v>
      </c>
      <c r="B884" t="s">
        <v>199</v>
      </c>
      <c r="C884" t="s">
        <v>273</v>
      </c>
      <c r="D884" s="30" t="s">
        <v>236</v>
      </c>
      <c r="E884" t="s">
        <v>219</v>
      </c>
      <c r="F884" s="78">
        <v>6312</v>
      </c>
      <c r="G884" s="77">
        <v>1.4674970000000001</v>
      </c>
      <c r="H884" s="77">
        <v>1.30654</v>
      </c>
      <c r="I884" s="77">
        <v>1.1338950000000001</v>
      </c>
      <c r="J884" s="77">
        <v>0.99890710000000005</v>
      </c>
      <c r="K884" s="77">
        <v>0.88536420000000005</v>
      </c>
      <c r="L884" s="77">
        <v>0.78893800000000003</v>
      </c>
      <c r="M884" s="77">
        <v>0.76717080000000004</v>
      </c>
      <c r="N884" s="77">
        <v>0.83771260000000003</v>
      </c>
      <c r="O884" s="77">
        <v>0.9609664</v>
      </c>
      <c r="P884" s="77">
        <v>1.0405470000000001</v>
      </c>
      <c r="Q884" s="77">
        <v>1.10297</v>
      </c>
      <c r="R884" s="77">
        <v>1.157791</v>
      </c>
      <c r="S884" s="77">
        <v>1.218372</v>
      </c>
      <c r="T884" s="77">
        <v>1.2234130000000001</v>
      </c>
      <c r="U884" s="77">
        <v>1.239865</v>
      </c>
      <c r="V884" s="77">
        <v>1.280227</v>
      </c>
      <c r="W884" s="77">
        <v>1.31541</v>
      </c>
      <c r="X884" s="77">
        <v>1.3982730000000001</v>
      </c>
      <c r="Y884" s="77">
        <v>1.404495</v>
      </c>
      <c r="Z884" s="77">
        <v>1.3745000000000001</v>
      </c>
      <c r="AA884" s="77">
        <v>1.4261349999999999</v>
      </c>
      <c r="AB884" s="77">
        <v>1.4429970000000001</v>
      </c>
      <c r="AC884" s="77">
        <v>1.3131139999999999</v>
      </c>
      <c r="AD884" s="77">
        <v>1.1266799999999999</v>
      </c>
      <c r="AE884" s="77">
        <v>-0.86666500000000002</v>
      </c>
      <c r="AF884" s="77">
        <v>-0.89882799999999996</v>
      </c>
      <c r="AG884" s="77">
        <v>-0.7195551</v>
      </c>
      <c r="AH884" s="77">
        <v>-0.53824519999999998</v>
      </c>
      <c r="AI884" s="77">
        <v>-0.37858839999999999</v>
      </c>
      <c r="AJ884" s="77">
        <v>-0.24153630000000001</v>
      </c>
      <c r="AK884" s="77">
        <v>-7.9258899999999993E-2</v>
      </c>
      <c r="AL884" s="77">
        <v>-1.85384E-2</v>
      </c>
      <c r="AM884" s="77">
        <v>4.1262600000000003E-2</v>
      </c>
      <c r="AN884" s="77">
        <v>7.7393100000000006E-2</v>
      </c>
      <c r="AO884" s="77">
        <v>0.1003903</v>
      </c>
      <c r="AP884" s="77">
        <v>0.11061070000000001</v>
      </c>
      <c r="AQ884" s="77">
        <v>0.1217502</v>
      </c>
      <c r="AR884" s="77">
        <v>0.1027402</v>
      </c>
      <c r="AS884" s="77">
        <v>9.5290700000000006E-2</v>
      </c>
      <c r="AT884" s="77">
        <v>0.11066810000000001</v>
      </c>
      <c r="AU884" s="77">
        <v>0.1588281</v>
      </c>
      <c r="AV884" s="77">
        <v>0.1685963</v>
      </c>
      <c r="AW884" s="77">
        <v>0.149197</v>
      </c>
      <c r="AX884" s="77">
        <v>0.13045419999999999</v>
      </c>
      <c r="AY884" s="77">
        <v>0.1183131</v>
      </c>
      <c r="AZ884" s="77">
        <v>8.9461200000000005E-2</v>
      </c>
      <c r="BA884" s="77">
        <v>6.0795700000000001E-2</v>
      </c>
      <c r="BB884" s="77">
        <v>-1.1709000000000001E-2</v>
      </c>
      <c r="BC884" s="77">
        <v>-0.8103361</v>
      </c>
      <c r="BD884" s="77">
        <v>-0.84406170000000003</v>
      </c>
      <c r="BE884" s="77">
        <v>-0.67587059999999999</v>
      </c>
      <c r="BF884" s="77">
        <v>-0.50394110000000003</v>
      </c>
      <c r="BG884" s="77">
        <v>-0.34849609999999998</v>
      </c>
      <c r="BH884" s="77">
        <v>-0.21790799999999999</v>
      </c>
      <c r="BI884" s="77">
        <v>-5.9333900000000002E-2</v>
      </c>
      <c r="BJ884" s="77">
        <v>-3.7092000000000002E-3</v>
      </c>
      <c r="BK884" s="77">
        <v>5.7147099999999999E-2</v>
      </c>
      <c r="BL884" s="77">
        <v>9.5600699999999997E-2</v>
      </c>
      <c r="BM884" s="77">
        <v>0.11884019999999999</v>
      </c>
      <c r="BN884" s="77">
        <v>0.13063839999999999</v>
      </c>
      <c r="BO884" s="77">
        <v>0.14405200000000001</v>
      </c>
      <c r="BP884" s="77">
        <v>0.1285376</v>
      </c>
      <c r="BQ884" s="77">
        <v>0.1261014</v>
      </c>
      <c r="BR884" s="77">
        <v>0.14320740000000001</v>
      </c>
      <c r="BS884" s="77">
        <v>0.19054550000000001</v>
      </c>
      <c r="BT884" s="77">
        <v>0.20104549999999999</v>
      </c>
      <c r="BU884" s="77">
        <v>0.17768510000000001</v>
      </c>
      <c r="BV884" s="77">
        <v>0.15685479999999999</v>
      </c>
      <c r="BW884" s="77">
        <v>0.1437167</v>
      </c>
      <c r="BX884" s="77">
        <v>0.1178266</v>
      </c>
      <c r="BY884" s="77">
        <v>9.1272800000000001E-2</v>
      </c>
      <c r="BZ884" s="77">
        <v>2.1145000000000001E-2</v>
      </c>
      <c r="CA884" s="77">
        <v>-0.77132270000000003</v>
      </c>
      <c r="CB884" s="77">
        <v>-0.80613060000000003</v>
      </c>
      <c r="CC884" s="77">
        <v>-0.64561489999999999</v>
      </c>
      <c r="CD884" s="77">
        <v>-0.4801822</v>
      </c>
      <c r="CE884" s="77">
        <v>-0.32765430000000001</v>
      </c>
      <c r="CF884" s="77">
        <v>-0.2015431</v>
      </c>
      <c r="CG884" s="77">
        <v>-4.5533900000000002E-2</v>
      </c>
      <c r="CH884" s="77">
        <v>6.5614999999999996E-3</v>
      </c>
      <c r="CI884" s="77">
        <v>6.8148700000000006E-2</v>
      </c>
      <c r="CJ884" s="77">
        <v>0.1082113</v>
      </c>
      <c r="CK884" s="77">
        <v>0.1316185</v>
      </c>
      <c r="CL884" s="77">
        <v>0.14450959999999999</v>
      </c>
      <c r="CM884" s="77">
        <v>0.1594981</v>
      </c>
      <c r="CN884" s="77">
        <v>0.1464049</v>
      </c>
      <c r="CO884" s="77">
        <v>0.14744090000000001</v>
      </c>
      <c r="CP884" s="77">
        <v>0.16574410000000001</v>
      </c>
      <c r="CQ884" s="77">
        <v>0.2125129</v>
      </c>
      <c r="CR884" s="77">
        <v>0.22351969999999999</v>
      </c>
      <c r="CS884" s="77">
        <v>0.19741590000000001</v>
      </c>
      <c r="CT884" s="77">
        <v>0.17513980000000001</v>
      </c>
      <c r="CU884" s="77">
        <v>0.16131110000000001</v>
      </c>
      <c r="CV884" s="77">
        <v>0.13747239999999999</v>
      </c>
      <c r="CW884" s="77">
        <v>0.1123812</v>
      </c>
      <c r="CX884" s="77">
        <v>4.3899500000000001E-2</v>
      </c>
      <c r="CY884" s="77">
        <v>-0.7323094</v>
      </c>
      <c r="CZ884" s="77">
        <v>-0.76819959999999998</v>
      </c>
      <c r="DA884" s="77">
        <v>-0.61535910000000005</v>
      </c>
      <c r="DB884" s="77">
        <v>-0.45642319999999997</v>
      </c>
      <c r="DC884" s="77">
        <v>-0.30681249999999999</v>
      </c>
      <c r="DD884" s="77">
        <v>-0.18517819999999999</v>
      </c>
      <c r="DE884" s="77">
        <v>-3.1733900000000002E-2</v>
      </c>
      <c r="DF884" s="77">
        <v>1.6832199999999999E-2</v>
      </c>
      <c r="DG884" s="77">
        <v>7.9150300000000007E-2</v>
      </c>
      <c r="DH884" s="77">
        <v>0.12082179999999999</v>
      </c>
      <c r="DI884" s="77">
        <v>0.14439679999999999</v>
      </c>
      <c r="DJ884" s="77">
        <v>0.15838070000000001</v>
      </c>
      <c r="DK884" s="77">
        <v>0.17494419999999999</v>
      </c>
      <c r="DL884" s="77">
        <v>0.1642721</v>
      </c>
      <c r="DM884" s="77">
        <v>0.1687804</v>
      </c>
      <c r="DN884" s="77">
        <v>0.1882807</v>
      </c>
      <c r="DO884" s="77">
        <v>0.2344802</v>
      </c>
      <c r="DP884" s="77">
        <v>0.24599389999999999</v>
      </c>
      <c r="DQ884" s="77">
        <v>0.2171467</v>
      </c>
      <c r="DR884" s="77">
        <v>0.19342480000000001</v>
      </c>
      <c r="DS884" s="77">
        <v>0.1789056</v>
      </c>
      <c r="DT884" s="77">
        <v>0.15711820000000001</v>
      </c>
      <c r="DU884" s="77">
        <v>0.13348960000000001</v>
      </c>
      <c r="DV884" s="77">
        <v>6.6654099999999994E-2</v>
      </c>
      <c r="DW884" s="77">
        <v>-0.67598040000000004</v>
      </c>
      <c r="DX884" s="77">
        <v>-0.71343319999999999</v>
      </c>
      <c r="DY884" s="77">
        <v>-0.57167469999999998</v>
      </c>
      <c r="DZ884" s="77">
        <v>-0.42211910000000002</v>
      </c>
      <c r="EA884" s="77">
        <v>-0.27672020000000003</v>
      </c>
      <c r="EB884" s="77">
        <v>-0.1615499</v>
      </c>
      <c r="EC884" s="77">
        <v>-1.1808900000000001E-2</v>
      </c>
      <c r="ED884" s="77">
        <v>3.1661500000000002E-2</v>
      </c>
      <c r="EE884" s="77">
        <v>9.5034900000000005E-2</v>
      </c>
      <c r="EF884" s="77">
        <v>0.1390295</v>
      </c>
      <c r="EG884" s="77">
        <v>0.16284670000000001</v>
      </c>
      <c r="EH884" s="77">
        <v>0.17840839999999999</v>
      </c>
      <c r="EI884" s="77">
        <v>0.197246</v>
      </c>
      <c r="EJ884" s="77">
        <v>0.1900695</v>
      </c>
      <c r="EK884" s="77">
        <v>0.1995912</v>
      </c>
      <c r="EL884" s="77">
        <v>0.22081999999999999</v>
      </c>
      <c r="EM884" s="77">
        <v>0.26619759999999998</v>
      </c>
      <c r="EN884" s="77">
        <v>0.278443</v>
      </c>
      <c r="EO884" s="77">
        <v>0.24563489999999999</v>
      </c>
      <c r="EP884" s="77">
        <v>0.2198254</v>
      </c>
      <c r="EQ884" s="77">
        <v>0.2043092</v>
      </c>
      <c r="ER884" s="77">
        <v>0.1854836</v>
      </c>
      <c r="ES884" s="77">
        <v>0.1639668</v>
      </c>
      <c r="ET884" s="77">
        <v>9.9508100000000002E-2</v>
      </c>
      <c r="EU884" s="77">
        <v>61.42333</v>
      </c>
      <c r="EV884" s="77">
        <v>60.96902</v>
      </c>
      <c r="EW884" s="77">
        <v>60.623750000000001</v>
      </c>
      <c r="EX884" s="77">
        <v>60.351669999999999</v>
      </c>
      <c r="EY884" s="77">
        <v>59.999490000000002</v>
      </c>
      <c r="EZ884" s="77">
        <v>59.26614</v>
      </c>
      <c r="FA884" s="77">
        <v>59.221069999999997</v>
      </c>
      <c r="FB884" s="77">
        <v>61.210450000000002</v>
      </c>
      <c r="FC884" s="77">
        <v>64.468469999999996</v>
      </c>
      <c r="FD884" s="77">
        <v>67.996350000000007</v>
      </c>
      <c r="FE884" s="77">
        <v>71.139619999999994</v>
      </c>
      <c r="FF884" s="77">
        <v>73.992320000000007</v>
      </c>
      <c r="FG884" s="77">
        <v>75.329369999999997</v>
      </c>
      <c r="FH884" s="77">
        <v>76.6648</v>
      </c>
      <c r="FI884" s="77">
        <v>77.356890000000007</v>
      </c>
      <c r="FJ884" s="77">
        <v>77.073970000000003</v>
      </c>
      <c r="FK884" s="77">
        <v>76.020520000000005</v>
      </c>
      <c r="FL884" s="77">
        <v>74.576840000000004</v>
      </c>
      <c r="FM884" s="77">
        <v>72.49624</v>
      </c>
      <c r="FN884" s="77">
        <v>69.75367</v>
      </c>
      <c r="FO884" s="77">
        <v>65.990440000000007</v>
      </c>
      <c r="FP884" s="77">
        <v>63.728470000000002</v>
      </c>
      <c r="FQ884" s="77">
        <v>62.886099999999999</v>
      </c>
      <c r="FR884" s="77">
        <v>62.21669</v>
      </c>
      <c r="FS884" s="77">
        <v>0.41497020000000001</v>
      </c>
      <c r="FT884" s="77">
        <v>1.9426100000000002E-2</v>
      </c>
      <c r="FU884" s="77">
        <v>3.4212899999999997E-2</v>
      </c>
    </row>
    <row r="885" spans="1:177" x14ac:dyDescent="0.25">
      <c r="A885" t="s">
        <v>226</v>
      </c>
      <c r="B885" t="s">
        <v>199</v>
      </c>
      <c r="C885" t="s">
        <v>273</v>
      </c>
      <c r="D885" s="30" t="s">
        <v>236</v>
      </c>
      <c r="E885" t="s">
        <v>220</v>
      </c>
      <c r="F885" s="78">
        <v>4478</v>
      </c>
      <c r="G885" s="77">
        <v>1.4581759999999999</v>
      </c>
      <c r="H885" s="77">
        <v>1.2863309999999999</v>
      </c>
      <c r="I885" s="77">
        <v>1.1280429999999999</v>
      </c>
      <c r="J885" s="77">
        <v>1.0017799999999999</v>
      </c>
      <c r="K885" s="77">
        <v>0.88890899999999995</v>
      </c>
      <c r="L885" s="77">
        <v>0.79952849999999998</v>
      </c>
      <c r="M885" s="77">
        <v>0.7683065</v>
      </c>
      <c r="N885" s="77">
        <v>0.84047380000000005</v>
      </c>
      <c r="O885" s="77">
        <v>0.9737133</v>
      </c>
      <c r="P885" s="77">
        <v>1.0661309999999999</v>
      </c>
      <c r="Q885" s="77">
        <v>1.1295139999999999</v>
      </c>
      <c r="R885" s="77">
        <v>1.182299</v>
      </c>
      <c r="S885" s="77">
        <v>1.2344200000000001</v>
      </c>
      <c r="T885" s="77">
        <v>1.219875</v>
      </c>
      <c r="U885" s="77">
        <v>1.2160850000000001</v>
      </c>
      <c r="V885" s="77">
        <v>1.247965</v>
      </c>
      <c r="W885" s="77">
        <v>1.28209</v>
      </c>
      <c r="X885" s="77">
        <v>1.3761300000000001</v>
      </c>
      <c r="Y885" s="77">
        <v>1.403518</v>
      </c>
      <c r="Z885" s="77">
        <v>1.3957280000000001</v>
      </c>
      <c r="AA885" s="77">
        <v>1.470024</v>
      </c>
      <c r="AB885" s="77">
        <v>1.4791110000000001</v>
      </c>
      <c r="AC885" s="77">
        <v>1.350482</v>
      </c>
      <c r="AD885" s="77">
        <v>1.154844</v>
      </c>
      <c r="AE885" s="77">
        <v>-0.91970490000000005</v>
      </c>
      <c r="AF885" s="77">
        <v>-0.95298400000000005</v>
      </c>
      <c r="AG885" s="77">
        <v>-0.75649129999999998</v>
      </c>
      <c r="AH885" s="77">
        <v>-0.56489739999999999</v>
      </c>
      <c r="AI885" s="77">
        <v>-0.40104899999999999</v>
      </c>
      <c r="AJ885" s="77">
        <v>-0.24813099999999999</v>
      </c>
      <c r="AK885" s="77">
        <v>-9.2076699999999997E-2</v>
      </c>
      <c r="AL885" s="77">
        <v>-3.42516E-2</v>
      </c>
      <c r="AM885" s="77">
        <v>2.3697099999999999E-2</v>
      </c>
      <c r="AN885" s="77">
        <v>6.3397700000000001E-2</v>
      </c>
      <c r="AO885" s="77">
        <v>8.5812700000000006E-2</v>
      </c>
      <c r="AP885" s="77">
        <v>9.3256500000000006E-2</v>
      </c>
      <c r="AQ885" s="77">
        <v>0.1014433</v>
      </c>
      <c r="AR885" s="77">
        <v>7.3504700000000006E-2</v>
      </c>
      <c r="AS885" s="77">
        <v>5.6472700000000001E-2</v>
      </c>
      <c r="AT885" s="77">
        <v>7.1655300000000005E-2</v>
      </c>
      <c r="AU885" s="77">
        <v>0.1101703</v>
      </c>
      <c r="AV885" s="77">
        <v>0.1261311</v>
      </c>
      <c r="AW885" s="77">
        <v>0.11845609999999999</v>
      </c>
      <c r="AX885" s="77">
        <v>0.1118724</v>
      </c>
      <c r="AY885" s="77">
        <v>0.1127877</v>
      </c>
      <c r="AZ885" s="77">
        <v>8.7127399999999994E-2</v>
      </c>
      <c r="BA885" s="77">
        <v>7.00654E-2</v>
      </c>
      <c r="BB885" s="77">
        <v>-6.6706999999999999E-3</v>
      </c>
      <c r="BC885" s="77">
        <v>-0.8550065</v>
      </c>
      <c r="BD885" s="77">
        <v>-0.89063309999999996</v>
      </c>
      <c r="BE885" s="77">
        <v>-0.7071229</v>
      </c>
      <c r="BF885" s="77">
        <v>-0.52599470000000004</v>
      </c>
      <c r="BG885" s="77">
        <v>-0.36650690000000002</v>
      </c>
      <c r="BH885" s="77">
        <v>-0.2218649</v>
      </c>
      <c r="BI885" s="77">
        <v>-7.0247199999999996E-2</v>
      </c>
      <c r="BJ885" s="77">
        <v>-1.7084200000000001E-2</v>
      </c>
      <c r="BK885" s="77">
        <v>4.1513300000000003E-2</v>
      </c>
      <c r="BL885" s="77">
        <v>8.4244299999999994E-2</v>
      </c>
      <c r="BM885" s="77">
        <v>0.1067632</v>
      </c>
      <c r="BN885" s="77">
        <v>0.1161199</v>
      </c>
      <c r="BO885" s="77">
        <v>0.12638099999999999</v>
      </c>
      <c r="BP885" s="77">
        <v>0.1019077</v>
      </c>
      <c r="BQ885" s="77">
        <v>9.0505699999999994E-2</v>
      </c>
      <c r="BR885" s="77">
        <v>0.1078418</v>
      </c>
      <c r="BS885" s="77">
        <v>0.1450622</v>
      </c>
      <c r="BT885" s="77">
        <v>0.16279379999999999</v>
      </c>
      <c r="BU885" s="77">
        <v>0.15071570000000001</v>
      </c>
      <c r="BV885" s="77">
        <v>0.1411799</v>
      </c>
      <c r="BW885" s="77">
        <v>0.14065630000000001</v>
      </c>
      <c r="BX885" s="77">
        <v>0.1175312</v>
      </c>
      <c r="BY885" s="77">
        <v>0.1015669</v>
      </c>
      <c r="BZ885" s="77">
        <v>2.99286E-2</v>
      </c>
      <c r="CA885" s="77">
        <v>-0.81019649999999999</v>
      </c>
      <c r="CB885" s="77">
        <v>-0.84744909999999996</v>
      </c>
      <c r="CC885" s="77">
        <v>-0.67293049999999999</v>
      </c>
      <c r="CD885" s="77">
        <v>-0.49905090000000002</v>
      </c>
      <c r="CE885" s="77">
        <v>-0.34258309999999997</v>
      </c>
      <c r="CF885" s="77">
        <v>-0.20367299999999999</v>
      </c>
      <c r="CG885" s="77">
        <v>-5.5128200000000002E-2</v>
      </c>
      <c r="CH885" s="77">
        <v>-5.1941000000000001E-3</v>
      </c>
      <c r="CI885" s="77">
        <v>5.3852700000000003E-2</v>
      </c>
      <c r="CJ885" s="77">
        <v>9.8682699999999998E-2</v>
      </c>
      <c r="CK885" s="77">
        <v>0.1212734</v>
      </c>
      <c r="CL885" s="77">
        <v>0.13195499999999999</v>
      </c>
      <c r="CM885" s="77">
        <v>0.1436528</v>
      </c>
      <c r="CN885" s="77">
        <v>0.12157949999999999</v>
      </c>
      <c r="CO885" s="77">
        <v>0.11407680000000001</v>
      </c>
      <c r="CP885" s="77">
        <v>0.13290450000000001</v>
      </c>
      <c r="CQ885" s="77">
        <v>0.1692282</v>
      </c>
      <c r="CR885" s="77">
        <v>0.1881862</v>
      </c>
      <c r="CS885" s="77">
        <v>0.17305860000000001</v>
      </c>
      <c r="CT885" s="77">
        <v>0.16147829999999999</v>
      </c>
      <c r="CU885" s="77">
        <v>0.15995799999999999</v>
      </c>
      <c r="CV885" s="77">
        <v>0.13858880000000001</v>
      </c>
      <c r="CW885" s="77">
        <v>0.1233847</v>
      </c>
      <c r="CX885" s="77">
        <v>5.5277100000000003E-2</v>
      </c>
      <c r="CY885" s="77">
        <v>-0.76538660000000003</v>
      </c>
      <c r="CZ885" s="77">
        <v>-0.80426500000000001</v>
      </c>
      <c r="DA885" s="77">
        <v>-0.63873809999999998</v>
      </c>
      <c r="DB885" s="77">
        <v>-0.472107</v>
      </c>
      <c r="DC885" s="77">
        <v>-0.31865929999999998</v>
      </c>
      <c r="DD885" s="77">
        <v>-0.18548120000000001</v>
      </c>
      <c r="DE885" s="77">
        <v>-4.0009200000000002E-2</v>
      </c>
      <c r="DF885" s="77">
        <v>6.6959000000000003E-3</v>
      </c>
      <c r="DG885" s="77">
        <v>6.6192200000000007E-2</v>
      </c>
      <c r="DH885" s="77">
        <v>0.1131211</v>
      </c>
      <c r="DI885" s="77">
        <v>0.1357836</v>
      </c>
      <c r="DJ885" s="77">
        <v>0.14779010000000001</v>
      </c>
      <c r="DK885" s="77">
        <v>0.1609246</v>
      </c>
      <c r="DL885" s="77">
        <v>0.1412514</v>
      </c>
      <c r="DM885" s="77">
        <v>0.13764799999999999</v>
      </c>
      <c r="DN885" s="77">
        <v>0.1579672</v>
      </c>
      <c r="DO885" s="77">
        <v>0.19339419999999999</v>
      </c>
      <c r="DP885" s="77">
        <v>0.21357860000000001</v>
      </c>
      <c r="DQ885" s="77">
        <v>0.19540150000000001</v>
      </c>
      <c r="DR885" s="77">
        <v>0.18177660000000001</v>
      </c>
      <c r="DS885" s="77">
        <v>0.17925969999999999</v>
      </c>
      <c r="DT885" s="77">
        <v>0.15964639999999999</v>
      </c>
      <c r="DU885" s="77">
        <v>0.14520259999999999</v>
      </c>
      <c r="DV885" s="77">
        <v>8.0625699999999995E-2</v>
      </c>
      <c r="DW885" s="77">
        <v>-0.70068810000000004</v>
      </c>
      <c r="DX885" s="77">
        <v>-0.74191410000000002</v>
      </c>
      <c r="DY885" s="77">
        <v>-0.5893697</v>
      </c>
      <c r="DZ885" s="77">
        <v>-0.43320439999999999</v>
      </c>
      <c r="EA885" s="77">
        <v>-0.28411720000000001</v>
      </c>
      <c r="EB885" s="77">
        <v>-0.159215</v>
      </c>
      <c r="EC885" s="77">
        <v>-1.8179799999999999E-2</v>
      </c>
      <c r="ED885" s="77">
        <v>2.38633E-2</v>
      </c>
      <c r="EE885" s="77">
        <v>8.4008399999999997E-2</v>
      </c>
      <c r="EF885" s="77">
        <v>0.1339677</v>
      </c>
      <c r="EG885" s="77">
        <v>0.15673409999999999</v>
      </c>
      <c r="EH885" s="77">
        <v>0.17065359999999999</v>
      </c>
      <c r="EI885" s="77">
        <v>0.18586230000000001</v>
      </c>
      <c r="EJ885" s="77">
        <v>0.16965440000000001</v>
      </c>
      <c r="EK885" s="77">
        <v>0.171681</v>
      </c>
      <c r="EL885" s="77">
        <v>0.19415379999999999</v>
      </c>
      <c r="EM885" s="77">
        <v>0.22828609999999999</v>
      </c>
      <c r="EN885" s="77">
        <v>0.2502412</v>
      </c>
      <c r="EO885" s="77">
        <v>0.22766110000000001</v>
      </c>
      <c r="EP885" s="77">
        <v>0.2110842</v>
      </c>
      <c r="EQ885" s="77">
        <v>0.20712829999999999</v>
      </c>
      <c r="ER885" s="77">
        <v>0.1900502</v>
      </c>
      <c r="ES885" s="77">
        <v>0.1767041</v>
      </c>
      <c r="ET885" s="77">
        <v>0.11722490000000001</v>
      </c>
      <c r="EU885" s="77">
        <v>62.955640000000002</v>
      </c>
      <c r="EV885" s="77">
        <v>62.819490000000002</v>
      </c>
      <c r="EW885" s="77">
        <v>62.593170000000001</v>
      </c>
      <c r="EX885" s="77">
        <v>62.452719999999999</v>
      </c>
      <c r="EY885" s="77">
        <v>62.085909999999998</v>
      </c>
      <c r="EZ885" s="77">
        <v>61.36871</v>
      </c>
      <c r="FA885" s="77">
        <v>61.230040000000002</v>
      </c>
      <c r="FB885" s="77">
        <v>62.672730000000001</v>
      </c>
      <c r="FC885" s="77">
        <v>65.287859999999995</v>
      </c>
      <c r="FD885" s="77">
        <v>67.962909999999994</v>
      </c>
      <c r="FE885" s="77">
        <v>70.602869999999996</v>
      </c>
      <c r="FF885" s="77">
        <v>73.431619999999995</v>
      </c>
      <c r="FG885" s="77">
        <v>73.908619999999999</v>
      </c>
      <c r="FH885" s="77">
        <v>75.005889999999994</v>
      </c>
      <c r="FI885" s="77">
        <v>75.325339999999997</v>
      </c>
      <c r="FJ885" s="77">
        <v>74.962100000000007</v>
      </c>
      <c r="FK885" s="77">
        <v>74.282740000000004</v>
      </c>
      <c r="FL885" s="77">
        <v>73.143190000000004</v>
      </c>
      <c r="FM885" s="77">
        <v>71.143460000000005</v>
      </c>
      <c r="FN885" s="77">
        <v>68.826179999999994</v>
      </c>
      <c r="FO885" s="77">
        <v>66.139120000000005</v>
      </c>
      <c r="FP885" s="77">
        <v>64.728189999999998</v>
      </c>
      <c r="FQ885" s="77">
        <v>64.366100000000003</v>
      </c>
      <c r="FR885" s="77">
        <v>63.589849999999998</v>
      </c>
      <c r="FS885" s="77">
        <v>0.46462619999999999</v>
      </c>
      <c r="FT885" s="77">
        <v>2.1841300000000001E-2</v>
      </c>
      <c r="FU885" s="77">
        <v>3.8418300000000002E-2</v>
      </c>
    </row>
    <row r="886" spans="1:177" x14ac:dyDescent="0.25">
      <c r="A886" t="s">
        <v>226</v>
      </c>
      <c r="B886" t="s">
        <v>199</v>
      </c>
      <c r="C886" t="s">
        <v>273</v>
      </c>
      <c r="D886" s="30" t="s">
        <v>236</v>
      </c>
      <c r="E886" t="s">
        <v>221</v>
      </c>
      <c r="F886" s="78">
        <v>1834</v>
      </c>
      <c r="G886" s="77">
        <v>1.5417320000000001</v>
      </c>
      <c r="H886" s="77">
        <v>1.42377</v>
      </c>
      <c r="I886" s="77">
        <v>1.201946</v>
      </c>
      <c r="J886" s="77">
        <v>1.049552</v>
      </c>
      <c r="K886" s="77">
        <v>0.93180909999999995</v>
      </c>
      <c r="L886" s="77">
        <v>0.78285159999999998</v>
      </c>
      <c r="M886" s="77">
        <v>0.80631489999999995</v>
      </c>
      <c r="N886" s="77">
        <v>0.86407049999999996</v>
      </c>
      <c r="O886" s="77">
        <v>0.97623890000000002</v>
      </c>
      <c r="P886" s="77">
        <v>0.99988310000000002</v>
      </c>
      <c r="Q886" s="77">
        <v>1.059769</v>
      </c>
      <c r="R886" s="77">
        <v>1.118457</v>
      </c>
      <c r="S886" s="77">
        <v>1.195946</v>
      </c>
      <c r="T886" s="77">
        <v>1.2555750000000001</v>
      </c>
      <c r="U886" s="77">
        <v>1.334757</v>
      </c>
      <c r="V886" s="77">
        <v>1.401097</v>
      </c>
      <c r="W886" s="77">
        <v>1.488299</v>
      </c>
      <c r="X886" s="77">
        <v>1.527099</v>
      </c>
      <c r="Y886" s="77">
        <v>1.4497340000000001</v>
      </c>
      <c r="Z886" s="77">
        <v>1.3477479999999999</v>
      </c>
      <c r="AA886" s="77">
        <v>1.326722</v>
      </c>
      <c r="AB886" s="77">
        <v>1.3520829999999999</v>
      </c>
      <c r="AC886" s="77">
        <v>1.197033</v>
      </c>
      <c r="AD886" s="77">
        <v>1.0351410000000001</v>
      </c>
      <c r="AE886" s="77">
        <v>-0.7606444</v>
      </c>
      <c r="AF886" s="77">
        <v>-0.79083700000000001</v>
      </c>
      <c r="AG886" s="77">
        <v>-0.66267220000000004</v>
      </c>
      <c r="AH886" s="77">
        <v>-0.48128739999999998</v>
      </c>
      <c r="AI886" s="77">
        <v>-0.3116794</v>
      </c>
      <c r="AJ886" s="77">
        <v>-0.26707130000000001</v>
      </c>
      <c r="AK886" s="77">
        <v>-6.4629400000000004E-2</v>
      </c>
      <c r="AL886" s="77">
        <v>3.2649699999999997E-2</v>
      </c>
      <c r="AM886" s="77">
        <v>9.3003799999999998E-2</v>
      </c>
      <c r="AN886" s="77">
        <v>9.9862500000000007E-2</v>
      </c>
      <c r="AO886" s="77">
        <v>0.117273</v>
      </c>
      <c r="AP886" s="77">
        <v>0.13361010000000001</v>
      </c>
      <c r="AQ886" s="77">
        <v>0.1323405</v>
      </c>
      <c r="AR886" s="77">
        <v>0.124976</v>
      </c>
      <c r="AS886" s="77">
        <v>0.1431434</v>
      </c>
      <c r="AT886" s="77">
        <v>0.16703689999999999</v>
      </c>
      <c r="AU886" s="77">
        <v>0.28935169999999999</v>
      </c>
      <c r="AV886" s="77">
        <v>0.2868869</v>
      </c>
      <c r="AW886" s="77">
        <v>0.21285399999999999</v>
      </c>
      <c r="AX886" s="77">
        <v>0.1321454</v>
      </c>
      <c r="AY886" s="77">
        <v>6.2978900000000004E-2</v>
      </c>
      <c r="AZ886" s="77">
        <v>-4.0359999999999997E-3</v>
      </c>
      <c r="BA886" s="77">
        <v>-0.1066515</v>
      </c>
      <c r="BB886" s="77">
        <v>-0.12829450000000001</v>
      </c>
      <c r="BC886" s="77">
        <v>-0.68093809999999999</v>
      </c>
      <c r="BD886" s="77">
        <v>-0.70086490000000001</v>
      </c>
      <c r="BE886" s="77">
        <v>-0.58224869999999995</v>
      </c>
      <c r="BF886" s="77">
        <v>-0.42052139999999999</v>
      </c>
      <c r="BG886" s="77">
        <v>-0.26825480000000002</v>
      </c>
      <c r="BH886" s="77">
        <v>-0.21434339999999999</v>
      </c>
      <c r="BI886" s="77">
        <v>-1.50931E-2</v>
      </c>
      <c r="BJ886" s="77">
        <v>5.3251100000000003E-2</v>
      </c>
      <c r="BK886" s="77">
        <v>0.12583549999999999</v>
      </c>
      <c r="BL886" s="77">
        <v>0.13109999999999999</v>
      </c>
      <c r="BM886" s="77">
        <v>0.15293989999999999</v>
      </c>
      <c r="BN886" s="77">
        <v>0.1698588</v>
      </c>
      <c r="BO886" s="77">
        <v>0.1809259</v>
      </c>
      <c r="BP886" s="77">
        <v>0.1873079</v>
      </c>
      <c r="BQ886" s="77">
        <v>0.21594479999999999</v>
      </c>
      <c r="BR886" s="77">
        <v>0.239234</v>
      </c>
      <c r="BS886" s="77">
        <v>0.36095919999999998</v>
      </c>
      <c r="BT886" s="77">
        <v>0.34467819999999999</v>
      </c>
      <c r="BU886" s="77">
        <v>0.26395649999999998</v>
      </c>
      <c r="BV886" s="77">
        <v>0.19154869999999999</v>
      </c>
      <c r="BW886" s="77">
        <v>0.12670500000000001</v>
      </c>
      <c r="BX886" s="77">
        <v>7.5554899999999994E-2</v>
      </c>
      <c r="BY886" s="77">
        <v>-8.3458999999999998E-3</v>
      </c>
      <c r="BZ886" s="77">
        <v>-5.6973000000000003E-2</v>
      </c>
      <c r="CA886" s="77">
        <v>-0.62573369999999995</v>
      </c>
      <c r="CB886" s="77">
        <v>-0.63855050000000002</v>
      </c>
      <c r="CC886" s="77">
        <v>-0.52654769999999995</v>
      </c>
      <c r="CD886" s="77">
        <v>-0.37843500000000002</v>
      </c>
      <c r="CE886" s="77">
        <v>-0.2381791</v>
      </c>
      <c r="CF886" s="77">
        <v>-0.17782429999999999</v>
      </c>
      <c r="CG886" s="77">
        <v>1.9215599999999999E-2</v>
      </c>
      <c r="CH886" s="77">
        <v>6.7519599999999999E-2</v>
      </c>
      <c r="CI886" s="77">
        <v>0.1485747</v>
      </c>
      <c r="CJ886" s="77">
        <v>0.15273510000000001</v>
      </c>
      <c r="CK886" s="77">
        <v>0.17764269999999999</v>
      </c>
      <c r="CL886" s="77">
        <v>0.19496450000000001</v>
      </c>
      <c r="CM886" s="77">
        <v>0.21457609999999999</v>
      </c>
      <c r="CN886" s="77">
        <v>0.23047880000000001</v>
      </c>
      <c r="CO886" s="77">
        <v>0.26636680000000001</v>
      </c>
      <c r="CP886" s="77">
        <v>0.28923749999999998</v>
      </c>
      <c r="CQ886" s="77">
        <v>0.41055429999999998</v>
      </c>
      <c r="CR886" s="77">
        <v>0.3847042</v>
      </c>
      <c r="CS886" s="77">
        <v>0.29935</v>
      </c>
      <c r="CT886" s="77">
        <v>0.23269129999999999</v>
      </c>
      <c r="CU886" s="77">
        <v>0.17084150000000001</v>
      </c>
      <c r="CV886" s="77">
        <v>0.1306794</v>
      </c>
      <c r="CW886" s="77">
        <v>5.9740300000000003E-2</v>
      </c>
      <c r="CX886" s="77">
        <v>-7.5760000000000003E-3</v>
      </c>
      <c r="CY886" s="77">
        <v>-0.57052930000000002</v>
      </c>
      <c r="CZ886" s="77">
        <v>-0.57623619999999998</v>
      </c>
      <c r="DA886" s="77">
        <v>-0.4708466</v>
      </c>
      <c r="DB886" s="77">
        <v>-0.3363487</v>
      </c>
      <c r="DC886" s="77">
        <v>-0.20810329999999999</v>
      </c>
      <c r="DD886" s="77">
        <v>-0.14130509999999999</v>
      </c>
      <c r="DE886" s="77">
        <v>5.3524299999999997E-2</v>
      </c>
      <c r="DF886" s="77">
        <v>8.1788100000000002E-2</v>
      </c>
      <c r="DG886" s="77">
        <v>0.17131389999999999</v>
      </c>
      <c r="DH886" s="77">
        <v>0.1743701</v>
      </c>
      <c r="DI886" s="77">
        <v>0.20234550000000001</v>
      </c>
      <c r="DJ886" s="77">
        <v>0.22007019999999999</v>
      </c>
      <c r="DK886" s="77">
        <v>0.24822620000000001</v>
      </c>
      <c r="DL886" s="77">
        <v>0.27364959999999999</v>
      </c>
      <c r="DM886" s="77">
        <v>0.31678889999999998</v>
      </c>
      <c r="DN886" s="77">
        <v>0.33924100000000001</v>
      </c>
      <c r="DO886" s="77">
        <v>0.46014939999999999</v>
      </c>
      <c r="DP886" s="77">
        <v>0.42473030000000001</v>
      </c>
      <c r="DQ886" s="77">
        <v>0.33474350000000003</v>
      </c>
      <c r="DR886" s="77">
        <v>0.27383380000000002</v>
      </c>
      <c r="DS886" s="77">
        <v>0.2149779</v>
      </c>
      <c r="DT886" s="77">
        <v>0.18580379999999999</v>
      </c>
      <c r="DU886" s="77">
        <v>0.12782650000000001</v>
      </c>
      <c r="DV886" s="77">
        <v>4.18211E-2</v>
      </c>
      <c r="DW886" s="77">
        <v>-0.49082300000000001</v>
      </c>
      <c r="DX886" s="77">
        <v>-0.48626409999999998</v>
      </c>
      <c r="DY886" s="77">
        <v>-0.39042310000000002</v>
      </c>
      <c r="DZ886" s="77">
        <v>-0.27558260000000001</v>
      </c>
      <c r="EA886" s="77">
        <v>-0.16467870000000001</v>
      </c>
      <c r="EB886" s="77">
        <v>-8.8577299999999998E-2</v>
      </c>
      <c r="EC886" s="77">
        <v>0.1030605</v>
      </c>
      <c r="ED886" s="77">
        <v>0.10238949999999999</v>
      </c>
      <c r="EE886" s="77">
        <v>0.20414560000000001</v>
      </c>
      <c r="EF886" s="77">
        <v>0.2056076</v>
      </c>
      <c r="EG886" s="77">
        <v>0.23801240000000001</v>
      </c>
      <c r="EH886" s="77">
        <v>0.25631880000000001</v>
      </c>
      <c r="EI886" s="77">
        <v>0.29681160000000001</v>
      </c>
      <c r="EJ886" s="77">
        <v>0.33598149999999999</v>
      </c>
      <c r="EK886" s="77">
        <v>0.3895903</v>
      </c>
      <c r="EL886" s="77">
        <v>0.41143800000000003</v>
      </c>
      <c r="EM886" s="77">
        <v>0.53175689999999998</v>
      </c>
      <c r="EN886" s="77">
        <v>0.48252159999999999</v>
      </c>
      <c r="EO886" s="77">
        <v>0.38584610000000003</v>
      </c>
      <c r="EP886" s="77">
        <v>0.33323710000000001</v>
      </c>
      <c r="EQ886" s="77">
        <v>0.27870400000000001</v>
      </c>
      <c r="ER886" s="77">
        <v>0.26539469999999998</v>
      </c>
      <c r="ES886" s="77">
        <v>0.2261321</v>
      </c>
      <c r="ET886" s="77">
        <v>0.1131426</v>
      </c>
      <c r="EU886" s="77">
        <v>57.720700000000001</v>
      </c>
      <c r="EV886" s="77">
        <v>56.497599999999998</v>
      </c>
      <c r="EW886" s="77">
        <v>55.864910000000002</v>
      </c>
      <c r="EX886" s="77">
        <v>55.274760000000001</v>
      </c>
      <c r="EY886" s="77">
        <v>54.957949999999997</v>
      </c>
      <c r="EZ886" s="77">
        <v>54.185540000000003</v>
      </c>
      <c r="FA886" s="77">
        <v>54.36665</v>
      </c>
      <c r="FB886" s="77">
        <v>57.677039999999998</v>
      </c>
      <c r="FC886" s="77">
        <v>62.488520000000001</v>
      </c>
      <c r="FD886" s="77">
        <v>68.07714</v>
      </c>
      <c r="FE886" s="77">
        <v>72.436599999999999</v>
      </c>
      <c r="FF886" s="77">
        <v>75.347179999999994</v>
      </c>
      <c r="FG886" s="77">
        <v>78.762439999999998</v>
      </c>
      <c r="FH886" s="77">
        <v>80.673349999999999</v>
      </c>
      <c r="FI886" s="77">
        <v>82.26585</v>
      </c>
      <c r="FJ886" s="77">
        <v>82.177019999999999</v>
      </c>
      <c r="FK886" s="77">
        <v>80.219639999999998</v>
      </c>
      <c r="FL886" s="77">
        <v>78.041060000000002</v>
      </c>
      <c r="FM886" s="77">
        <v>75.765060000000005</v>
      </c>
      <c r="FN886" s="77">
        <v>71.994820000000004</v>
      </c>
      <c r="FO886" s="77">
        <v>65.631159999999994</v>
      </c>
      <c r="FP886" s="77">
        <v>61.31279</v>
      </c>
      <c r="FQ886" s="77">
        <v>59.309890000000003</v>
      </c>
      <c r="FR886" s="77">
        <v>58.89864</v>
      </c>
      <c r="FS886" s="77">
        <v>0.886957</v>
      </c>
      <c r="FT886" s="77">
        <v>4.1653000000000003E-2</v>
      </c>
      <c r="FU886" s="77">
        <v>6.68652E-2</v>
      </c>
    </row>
    <row r="887" spans="1:177" x14ac:dyDescent="0.25">
      <c r="A887" t="s">
        <v>226</v>
      </c>
      <c r="B887" t="s">
        <v>199</v>
      </c>
      <c r="C887" t="s">
        <v>273</v>
      </c>
      <c r="D887" s="30" t="s">
        <v>237</v>
      </c>
      <c r="E887" t="s">
        <v>219</v>
      </c>
      <c r="F887" s="78">
        <v>5818</v>
      </c>
      <c r="G887" s="77">
        <v>1.5577030000000001</v>
      </c>
      <c r="H887" s="77">
        <v>1.3210170000000001</v>
      </c>
      <c r="I887" s="77">
        <v>1.1139239999999999</v>
      </c>
      <c r="J887" s="77">
        <v>0.93933089999999997</v>
      </c>
      <c r="K887" s="77">
        <v>0.86978540000000004</v>
      </c>
      <c r="L887" s="77">
        <v>0.81481559999999997</v>
      </c>
      <c r="M887" s="77">
        <v>0.8586722</v>
      </c>
      <c r="N887" s="77">
        <v>0.97367749999999997</v>
      </c>
      <c r="O887" s="77">
        <v>1.0410649999999999</v>
      </c>
      <c r="P887" s="77">
        <v>1.0310280000000001</v>
      </c>
      <c r="Q887" s="77">
        <v>1.0398559999999999</v>
      </c>
      <c r="R887" s="77">
        <v>1.0602499999999999</v>
      </c>
      <c r="S887" s="77">
        <v>1.0753269999999999</v>
      </c>
      <c r="T887" s="77">
        <v>1.044646</v>
      </c>
      <c r="U887" s="77">
        <v>1.0066329999999999</v>
      </c>
      <c r="V887" s="77">
        <v>0.97600450000000005</v>
      </c>
      <c r="W887" s="77">
        <v>0.99168970000000001</v>
      </c>
      <c r="X887" s="77">
        <v>1.094741</v>
      </c>
      <c r="Y887" s="77">
        <v>1.249619</v>
      </c>
      <c r="Z887" s="77">
        <v>1.385281</v>
      </c>
      <c r="AA887" s="77">
        <v>1.312252</v>
      </c>
      <c r="AB887" s="77">
        <v>1.2743139999999999</v>
      </c>
      <c r="AC887" s="77">
        <v>1.1119650000000001</v>
      </c>
      <c r="AD887" s="77">
        <v>0.9920158</v>
      </c>
      <c r="AE887" s="77">
        <v>-0.84300830000000004</v>
      </c>
      <c r="AF887" s="77">
        <v>-1.0112920000000001</v>
      </c>
      <c r="AG887" s="77">
        <v>-0.85633190000000003</v>
      </c>
      <c r="AH887" s="77">
        <v>-0.67422070000000001</v>
      </c>
      <c r="AI887" s="77">
        <v>-0.44982870000000003</v>
      </c>
      <c r="AJ887" s="77">
        <v>-0.26418439999999999</v>
      </c>
      <c r="AK887" s="77">
        <v>-8.6454299999999998E-2</v>
      </c>
      <c r="AL887" s="77">
        <v>1.1438800000000001E-2</v>
      </c>
      <c r="AM887" s="77">
        <v>8.6410500000000001E-2</v>
      </c>
      <c r="AN887" s="77">
        <v>7.8747499999999998E-2</v>
      </c>
      <c r="AO887" s="77">
        <v>7.3427599999999996E-2</v>
      </c>
      <c r="AP887" s="77">
        <v>7.9496499999999998E-2</v>
      </c>
      <c r="AQ887" s="77">
        <v>8.6847800000000003E-2</v>
      </c>
      <c r="AR887" s="77">
        <v>8.3714800000000006E-2</v>
      </c>
      <c r="AS887" s="77">
        <v>9.3990299999999999E-2</v>
      </c>
      <c r="AT887" s="77">
        <v>8.4838800000000006E-2</v>
      </c>
      <c r="AU887" s="77">
        <v>0.1051409</v>
      </c>
      <c r="AV887" s="77">
        <v>0.1139757</v>
      </c>
      <c r="AW887" s="77">
        <v>0.1192014</v>
      </c>
      <c r="AX887" s="77">
        <v>0.1436328</v>
      </c>
      <c r="AY887" s="77">
        <v>8.7798899999999999E-2</v>
      </c>
      <c r="AZ887" s="77">
        <v>7.6840900000000004E-2</v>
      </c>
      <c r="BA887" s="77">
        <v>2.3607099999999999E-2</v>
      </c>
      <c r="BB887" s="77">
        <v>-1.31818E-2</v>
      </c>
      <c r="BC887" s="77">
        <v>-0.78110069999999998</v>
      </c>
      <c r="BD887" s="77">
        <v>-0.95016650000000002</v>
      </c>
      <c r="BE887" s="77">
        <v>-0.80691869999999999</v>
      </c>
      <c r="BF887" s="77">
        <v>-0.63264290000000001</v>
      </c>
      <c r="BG887" s="77">
        <v>-0.41194589999999998</v>
      </c>
      <c r="BH887" s="77">
        <v>-0.2352843</v>
      </c>
      <c r="BI887" s="77">
        <v>-6.2219299999999998E-2</v>
      </c>
      <c r="BJ887" s="77">
        <v>3.5085600000000002E-2</v>
      </c>
      <c r="BK887" s="77">
        <v>0.10594099999999999</v>
      </c>
      <c r="BL887" s="77">
        <v>0.1005728</v>
      </c>
      <c r="BM887" s="77">
        <v>9.7852599999999998E-2</v>
      </c>
      <c r="BN887" s="77">
        <v>0.1077641</v>
      </c>
      <c r="BO887" s="77">
        <v>0.11687350000000001</v>
      </c>
      <c r="BP887" s="77">
        <v>0.1170214</v>
      </c>
      <c r="BQ887" s="77">
        <v>0.1277334</v>
      </c>
      <c r="BR887" s="77">
        <v>0.11836770000000001</v>
      </c>
      <c r="BS887" s="77">
        <v>0.13326060000000001</v>
      </c>
      <c r="BT887" s="77">
        <v>0.1398393</v>
      </c>
      <c r="BU887" s="77">
        <v>0.14913299999999999</v>
      </c>
      <c r="BV887" s="77">
        <v>0.17523240000000001</v>
      </c>
      <c r="BW887" s="77">
        <v>0.1172631</v>
      </c>
      <c r="BX887" s="77">
        <v>0.1102123</v>
      </c>
      <c r="BY887" s="77">
        <v>5.2204199999999999E-2</v>
      </c>
      <c r="BZ887" s="77">
        <v>2.2989099999999998E-2</v>
      </c>
      <c r="CA887" s="77">
        <v>-0.73822390000000004</v>
      </c>
      <c r="CB887" s="77">
        <v>-0.9078311</v>
      </c>
      <c r="CC887" s="77">
        <v>-0.77269520000000003</v>
      </c>
      <c r="CD887" s="77">
        <v>-0.6038462</v>
      </c>
      <c r="CE887" s="77">
        <v>-0.38570840000000001</v>
      </c>
      <c r="CF887" s="77">
        <v>-0.2152683</v>
      </c>
      <c r="CG887" s="77">
        <v>-4.5434200000000001E-2</v>
      </c>
      <c r="CH887" s="77">
        <v>5.1463200000000001E-2</v>
      </c>
      <c r="CI887" s="77">
        <v>0.1194677</v>
      </c>
      <c r="CJ887" s="77">
        <v>0.115689</v>
      </c>
      <c r="CK887" s="77">
        <v>0.1147693</v>
      </c>
      <c r="CL887" s="77">
        <v>0.12734219999999999</v>
      </c>
      <c r="CM887" s="77">
        <v>0.13766919999999999</v>
      </c>
      <c r="CN887" s="77">
        <v>0.14008950000000001</v>
      </c>
      <c r="CO887" s="77">
        <v>0.15110370000000001</v>
      </c>
      <c r="CP887" s="77">
        <v>0.14158979999999999</v>
      </c>
      <c r="CQ887" s="77">
        <v>0.15273619999999999</v>
      </c>
      <c r="CR887" s="77">
        <v>0.15775230000000001</v>
      </c>
      <c r="CS887" s="77">
        <v>0.1698636</v>
      </c>
      <c r="CT887" s="77">
        <v>0.19711809999999999</v>
      </c>
      <c r="CU887" s="77">
        <v>0.13766990000000001</v>
      </c>
      <c r="CV887" s="77">
        <v>0.1333252</v>
      </c>
      <c r="CW887" s="77">
        <v>7.2010500000000005E-2</v>
      </c>
      <c r="CX887" s="77">
        <v>4.8041E-2</v>
      </c>
      <c r="CY887" s="77">
        <v>-0.69534700000000005</v>
      </c>
      <c r="CZ887" s="77">
        <v>-0.86549589999999998</v>
      </c>
      <c r="DA887" s="77">
        <v>-0.73847189999999996</v>
      </c>
      <c r="DB887" s="77">
        <v>-0.57504949999999999</v>
      </c>
      <c r="DC887" s="77">
        <v>-0.35947089999999998</v>
      </c>
      <c r="DD887" s="77">
        <v>-0.19525219999999999</v>
      </c>
      <c r="DE887" s="77">
        <v>-2.86492E-2</v>
      </c>
      <c r="DF887" s="77">
        <v>6.7840899999999996E-2</v>
      </c>
      <c r="DG887" s="77">
        <v>0.13299449999999999</v>
      </c>
      <c r="DH887" s="77">
        <v>0.13080520000000001</v>
      </c>
      <c r="DI887" s="77">
        <v>0.131686</v>
      </c>
      <c r="DJ887" s="77">
        <v>0.1469203</v>
      </c>
      <c r="DK887" s="77">
        <v>0.15846489999999999</v>
      </c>
      <c r="DL887" s="77">
        <v>0.16315760000000001</v>
      </c>
      <c r="DM887" s="77">
        <v>0.17447409999999999</v>
      </c>
      <c r="DN887" s="77">
        <v>0.16481190000000001</v>
      </c>
      <c r="DO887" s="77">
        <v>0.1722119</v>
      </c>
      <c r="DP887" s="77">
        <v>0.1756653</v>
      </c>
      <c r="DQ887" s="77">
        <v>0.19059409999999999</v>
      </c>
      <c r="DR887" s="77">
        <v>0.2190039</v>
      </c>
      <c r="DS887" s="77">
        <v>0.15807669999999999</v>
      </c>
      <c r="DT887" s="77">
        <v>0.1564382</v>
      </c>
      <c r="DU887" s="77">
        <v>9.1816800000000004E-2</v>
      </c>
      <c r="DV887" s="77">
        <v>7.3092900000000002E-2</v>
      </c>
      <c r="DW887" s="77">
        <v>-0.63343939999999999</v>
      </c>
      <c r="DX887" s="77">
        <v>-0.80437029999999998</v>
      </c>
      <c r="DY887" s="77">
        <v>-0.68905859999999997</v>
      </c>
      <c r="DZ887" s="77">
        <v>-0.53347169999999999</v>
      </c>
      <c r="EA887" s="77">
        <v>-0.32158809999999999</v>
      </c>
      <c r="EB887" s="77">
        <v>-0.1663521</v>
      </c>
      <c r="EC887" s="77">
        <v>-4.4142000000000001E-3</v>
      </c>
      <c r="ED887" s="77">
        <v>9.1487700000000005E-2</v>
      </c>
      <c r="EE887" s="77">
        <v>0.15252499999999999</v>
      </c>
      <c r="EF887" s="77">
        <v>0.15263060000000001</v>
      </c>
      <c r="EG887" s="77">
        <v>0.156111</v>
      </c>
      <c r="EH887" s="77">
        <v>0.17518790000000001</v>
      </c>
      <c r="EI887" s="77">
        <v>0.18849060000000001</v>
      </c>
      <c r="EJ887" s="77">
        <v>0.19646430000000001</v>
      </c>
      <c r="EK887" s="77">
        <v>0.20821719999999999</v>
      </c>
      <c r="EL887" s="77">
        <v>0.19834089999999999</v>
      </c>
      <c r="EM887" s="77">
        <v>0.2003316</v>
      </c>
      <c r="EN887" s="77">
        <v>0.20152890000000001</v>
      </c>
      <c r="EO887" s="77">
        <v>0.22052579999999999</v>
      </c>
      <c r="EP887" s="77">
        <v>0.25060349999999998</v>
      </c>
      <c r="EQ887" s="77">
        <v>0.18754100000000001</v>
      </c>
      <c r="ER887" s="77">
        <v>0.18980959999999999</v>
      </c>
      <c r="ES887" s="77">
        <v>0.1204139</v>
      </c>
      <c r="ET887" s="77">
        <v>0.10926379999999999</v>
      </c>
      <c r="EU887" s="77">
        <v>48.337690000000002</v>
      </c>
      <c r="EV887" s="77">
        <v>50.115130000000001</v>
      </c>
      <c r="EW887" s="77">
        <v>49.471620000000001</v>
      </c>
      <c r="EX887" s="77">
        <v>49.345309999999998</v>
      </c>
      <c r="EY887" s="77">
        <v>49.316409999999998</v>
      </c>
      <c r="EZ887" s="77">
        <v>49.492159999999998</v>
      </c>
      <c r="FA887" s="77">
        <v>49.116039999999998</v>
      </c>
      <c r="FB887" s="77">
        <v>49.291759999999996</v>
      </c>
      <c r="FC887" s="77">
        <v>52.000480000000003</v>
      </c>
      <c r="FD887" s="77">
        <v>55.551229999999997</v>
      </c>
      <c r="FE887" s="77">
        <v>58.232619999999997</v>
      </c>
      <c r="FF887" s="77">
        <v>60.455150000000003</v>
      </c>
      <c r="FG887" s="77">
        <v>62.085169999999998</v>
      </c>
      <c r="FH887" s="77">
        <v>62.609209999999997</v>
      </c>
      <c r="FI887" s="77">
        <v>62.477460000000001</v>
      </c>
      <c r="FJ887" s="77">
        <v>62.095829999999999</v>
      </c>
      <c r="FK887" s="77">
        <v>61.37086</v>
      </c>
      <c r="FL887" s="77">
        <v>60.068869999999997</v>
      </c>
      <c r="FM887" s="77">
        <v>57.651049999999998</v>
      </c>
      <c r="FN887" s="77">
        <v>54.918010000000002</v>
      </c>
      <c r="FO887" s="77">
        <v>53.12003</v>
      </c>
      <c r="FP887" s="77">
        <v>52.592399999999998</v>
      </c>
      <c r="FQ887" s="77">
        <v>51.713000000000001</v>
      </c>
      <c r="FR887" s="77">
        <v>50.991439999999997</v>
      </c>
      <c r="FS887" s="77">
        <v>0.4006439</v>
      </c>
      <c r="FT887" s="77">
        <v>1.8410099999999999E-2</v>
      </c>
      <c r="FU887" s="77">
        <v>3.2719400000000003E-2</v>
      </c>
    </row>
    <row r="888" spans="1:177" x14ac:dyDescent="0.25">
      <c r="A888" t="s">
        <v>226</v>
      </c>
      <c r="B888" t="s">
        <v>199</v>
      </c>
      <c r="C888" t="s">
        <v>273</v>
      </c>
      <c r="D888" s="30" t="s">
        <v>237</v>
      </c>
      <c r="E888" t="s">
        <v>220</v>
      </c>
      <c r="F888" s="78">
        <v>4131</v>
      </c>
      <c r="G888" s="77">
        <v>1.5406260000000001</v>
      </c>
      <c r="H888" s="77">
        <v>1.286986</v>
      </c>
      <c r="I888" s="77">
        <v>1.0807739999999999</v>
      </c>
      <c r="J888" s="77">
        <v>0.91554449999999998</v>
      </c>
      <c r="K888" s="77">
        <v>0.84829209999999999</v>
      </c>
      <c r="L888" s="77">
        <v>0.81060770000000004</v>
      </c>
      <c r="M888" s="77">
        <v>0.86680990000000002</v>
      </c>
      <c r="N888" s="77">
        <v>0.97802199999999995</v>
      </c>
      <c r="O888" s="77">
        <v>1.0560020000000001</v>
      </c>
      <c r="P888" s="77">
        <v>1.0574859999999999</v>
      </c>
      <c r="Q888" s="77">
        <v>1.076659</v>
      </c>
      <c r="R888" s="77">
        <v>1.10572</v>
      </c>
      <c r="S888" s="77">
        <v>1.132155</v>
      </c>
      <c r="T888" s="77">
        <v>1.0986320000000001</v>
      </c>
      <c r="U888" s="77">
        <v>1.059331</v>
      </c>
      <c r="V888" s="77">
        <v>1.004993</v>
      </c>
      <c r="W888" s="77">
        <v>1.0203439999999999</v>
      </c>
      <c r="X888" s="77">
        <v>1.133281</v>
      </c>
      <c r="Y888" s="77">
        <v>1.314635</v>
      </c>
      <c r="Z888" s="77">
        <v>1.4710319999999999</v>
      </c>
      <c r="AA888" s="77">
        <v>1.391086</v>
      </c>
      <c r="AB888" s="77">
        <v>1.3133710000000001</v>
      </c>
      <c r="AC888" s="77">
        <v>1.145016</v>
      </c>
      <c r="AD888" s="77">
        <v>1.0108740000000001</v>
      </c>
      <c r="AE888" s="77">
        <v>-0.91191750000000005</v>
      </c>
      <c r="AF888" s="77">
        <v>-1.089682</v>
      </c>
      <c r="AG888" s="77">
        <v>-0.92836759999999996</v>
      </c>
      <c r="AH888" s="77">
        <v>-0.73418559999999999</v>
      </c>
      <c r="AI888" s="77">
        <v>-0.50769050000000004</v>
      </c>
      <c r="AJ888" s="77">
        <v>-0.29326740000000001</v>
      </c>
      <c r="AK888" s="77">
        <v>-9.99274E-2</v>
      </c>
      <c r="AL888" s="77">
        <v>-1.32307E-2</v>
      </c>
      <c r="AM888" s="77">
        <v>6.8410299999999993E-2</v>
      </c>
      <c r="AN888" s="77">
        <v>6.8636799999999998E-2</v>
      </c>
      <c r="AO888" s="77">
        <v>6.8388400000000002E-2</v>
      </c>
      <c r="AP888" s="77">
        <v>7.5656799999999996E-2</v>
      </c>
      <c r="AQ888" s="77">
        <v>9.1422900000000001E-2</v>
      </c>
      <c r="AR888" s="77">
        <v>8.6359900000000003E-2</v>
      </c>
      <c r="AS888" s="77">
        <v>9.8991099999999999E-2</v>
      </c>
      <c r="AT888" s="77">
        <v>6.8620299999999995E-2</v>
      </c>
      <c r="AU888" s="77">
        <v>8.96647E-2</v>
      </c>
      <c r="AV888" s="77">
        <v>0.1050373</v>
      </c>
      <c r="AW888" s="77">
        <v>0.1253215</v>
      </c>
      <c r="AX888" s="77">
        <v>0.15918740000000001</v>
      </c>
      <c r="AY888" s="77">
        <v>0.10137160000000001</v>
      </c>
      <c r="AZ888" s="77">
        <v>6.9610599999999995E-2</v>
      </c>
      <c r="BA888" s="77">
        <v>1.9138499999999999E-2</v>
      </c>
      <c r="BB888" s="77">
        <v>-2.1504100000000002E-2</v>
      </c>
      <c r="BC888" s="77">
        <v>-0.84049370000000001</v>
      </c>
      <c r="BD888" s="77">
        <v>-1.02037</v>
      </c>
      <c r="BE888" s="77">
        <v>-0.87285310000000005</v>
      </c>
      <c r="BF888" s="77">
        <v>-0.68716820000000001</v>
      </c>
      <c r="BG888" s="77">
        <v>-0.46442220000000001</v>
      </c>
      <c r="BH888" s="77">
        <v>-0.26013730000000002</v>
      </c>
      <c r="BI888" s="77">
        <v>-7.2571099999999999E-2</v>
      </c>
      <c r="BJ888" s="77">
        <v>1.3691999999999999E-2</v>
      </c>
      <c r="BK888" s="77">
        <v>9.0213799999999997E-2</v>
      </c>
      <c r="BL888" s="77">
        <v>9.2791600000000002E-2</v>
      </c>
      <c r="BM888" s="77">
        <v>9.5868700000000001E-2</v>
      </c>
      <c r="BN888" s="77">
        <v>0.1072833</v>
      </c>
      <c r="BO888" s="77">
        <v>0.1245642</v>
      </c>
      <c r="BP888" s="77">
        <v>0.12404030000000001</v>
      </c>
      <c r="BQ888" s="77">
        <v>0.13777500000000001</v>
      </c>
      <c r="BR888" s="77">
        <v>0.1073215</v>
      </c>
      <c r="BS888" s="77">
        <v>0.1215383</v>
      </c>
      <c r="BT888" s="77">
        <v>0.13406599999999999</v>
      </c>
      <c r="BU888" s="77">
        <v>0.1597864</v>
      </c>
      <c r="BV888" s="77">
        <v>0.1956755</v>
      </c>
      <c r="BW888" s="77">
        <v>0.135327</v>
      </c>
      <c r="BX888" s="77">
        <v>0.10385800000000001</v>
      </c>
      <c r="BY888" s="77">
        <v>5.05602E-2</v>
      </c>
      <c r="BZ888" s="77">
        <v>1.9441799999999999E-2</v>
      </c>
      <c r="CA888" s="77">
        <v>-0.7910258</v>
      </c>
      <c r="CB888" s="77">
        <v>-0.97236469999999997</v>
      </c>
      <c r="CC888" s="77">
        <v>-0.83440389999999998</v>
      </c>
      <c r="CD888" s="77">
        <v>-0.65460410000000002</v>
      </c>
      <c r="CE888" s="77">
        <v>-0.43445470000000003</v>
      </c>
      <c r="CF888" s="77">
        <v>-0.2371914</v>
      </c>
      <c r="CG888" s="77">
        <v>-5.36243E-2</v>
      </c>
      <c r="CH888" s="77">
        <v>3.2338600000000002E-2</v>
      </c>
      <c r="CI888" s="77">
        <v>0.1053149</v>
      </c>
      <c r="CJ888" s="77">
        <v>0.1095212</v>
      </c>
      <c r="CK888" s="77">
        <v>0.1149015</v>
      </c>
      <c r="CL888" s="77">
        <v>0.12918779999999999</v>
      </c>
      <c r="CM888" s="77">
        <v>0.1475177</v>
      </c>
      <c r="CN888" s="77">
        <v>0.15013760000000001</v>
      </c>
      <c r="CO888" s="77">
        <v>0.16463659999999999</v>
      </c>
      <c r="CP888" s="77">
        <v>0.13412579999999999</v>
      </c>
      <c r="CQ888" s="77">
        <v>0.14361380000000001</v>
      </c>
      <c r="CR888" s="77">
        <v>0.15417120000000001</v>
      </c>
      <c r="CS888" s="77">
        <v>0.18365670000000001</v>
      </c>
      <c r="CT888" s="77">
        <v>0.220947</v>
      </c>
      <c r="CU888" s="77">
        <v>0.1588445</v>
      </c>
      <c r="CV888" s="77">
        <v>0.12757769999999999</v>
      </c>
      <c r="CW888" s="77">
        <v>7.2322700000000004E-2</v>
      </c>
      <c r="CX888" s="77">
        <v>4.7800799999999997E-2</v>
      </c>
      <c r="CY888" s="77">
        <v>-0.74155780000000004</v>
      </c>
      <c r="CZ888" s="77">
        <v>-0.9243595</v>
      </c>
      <c r="DA888" s="77">
        <v>-0.79595459999999996</v>
      </c>
      <c r="DB888" s="77">
        <v>-0.62204000000000004</v>
      </c>
      <c r="DC888" s="77">
        <v>-0.40448729999999999</v>
      </c>
      <c r="DD888" s="77">
        <v>-0.21424560000000001</v>
      </c>
      <c r="DE888" s="77">
        <v>-3.4677399999999997E-2</v>
      </c>
      <c r="DF888" s="77">
        <v>5.0985200000000001E-2</v>
      </c>
      <c r="DG888" s="77">
        <v>0.12041590000000001</v>
      </c>
      <c r="DH888" s="77">
        <v>0.12625069999999999</v>
      </c>
      <c r="DI888" s="77">
        <v>0.13393430000000001</v>
      </c>
      <c r="DJ888" s="77">
        <v>0.15109220000000001</v>
      </c>
      <c r="DK888" s="77">
        <v>0.17047119999999999</v>
      </c>
      <c r="DL888" s="77">
        <v>0.1762349</v>
      </c>
      <c r="DM888" s="77">
        <v>0.1914981</v>
      </c>
      <c r="DN888" s="77">
        <v>0.16093009999999999</v>
      </c>
      <c r="DO888" s="77">
        <v>0.16568930000000001</v>
      </c>
      <c r="DP888" s="77">
        <v>0.1742765</v>
      </c>
      <c r="DQ888" s="77">
        <v>0.20752699999999999</v>
      </c>
      <c r="DR888" s="77">
        <v>0.24621860000000001</v>
      </c>
      <c r="DS888" s="77">
        <v>0.18236189999999999</v>
      </c>
      <c r="DT888" s="77">
        <v>0.1512973</v>
      </c>
      <c r="DU888" s="77">
        <v>9.4085299999999997E-2</v>
      </c>
      <c r="DV888" s="77">
        <v>7.6159900000000003E-2</v>
      </c>
      <c r="DW888" s="77">
        <v>-0.67013389999999995</v>
      </c>
      <c r="DX888" s="77">
        <v>-0.85504760000000002</v>
      </c>
      <c r="DY888" s="77">
        <v>-0.74044010000000005</v>
      </c>
      <c r="DZ888" s="77">
        <v>-0.57502260000000005</v>
      </c>
      <c r="EA888" s="77">
        <v>-0.36121900000000001</v>
      </c>
      <c r="EB888" s="77">
        <v>-0.18111540000000001</v>
      </c>
      <c r="EC888" s="77">
        <v>-7.3211999999999999E-3</v>
      </c>
      <c r="ED888" s="77">
        <v>7.7908000000000005E-2</v>
      </c>
      <c r="EE888" s="77">
        <v>0.1422194</v>
      </c>
      <c r="EF888" s="77">
        <v>0.1504055</v>
      </c>
      <c r="EG888" s="77">
        <v>0.16141469999999999</v>
      </c>
      <c r="EH888" s="77">
        <v>0.18271870000000001</v>
      </c>
      <c r="EI888" s="77">
        <v>0.2036125</v>
      </c>
      <c r="EJ888" s="77">
        <v>0.2139153</v>
      </c>
      <c r="EK888" s="77">
        <v>0.23028199999999999</v>
      </c>
      <c r="EL888" s="77">
        <v>0.19963120000000001</v>
      </c>
      <c r="EM888" s="77">
        <v>0.19756290000000001</v>
      </c>
      <c r="EN888" s="77">
        <v>0.20330519999999999</v>
      </c>
      <c r="EO888" s="77">
        <v>0.24199190000000001</v>
      </c>
      <c r="EP888" s="77">
        <v>0.28270669999999998</v>
      </c>
      <c r="EQ888" s="77">
        <v>0.21631729999999999</v>
      </c>
      <c r="ER888" s="77">
        <v>0.18554470000000001</v>
      </c>
      <c r="ES888" s="77">
        <v>0.1255069</v>
      </c>
      <c r="ET888" s="77">
        <v>0.1171058</v>
      </c>
      <c r="EU888" s="77">
        <v>50.258850000000002</v>
      </c>
      <c r="EV888" s="77">
        <v>52.227930000000001</v>
      </c>
      <c r="EW888" s="77">
        <v>51.320689999999999</v>
      </c>
      <c r="EX888" s="77">
        <v>51.182879999999997</v>
      </c>
      <c r="EY888" s="77">
        <v>51.364750000000001</v>
      </c>
      <c r="EZ888" s="77">
        <v>51.499639999999999</v>
      </c>
      <c r="FA888" s="77">
        <v>51.3172</v>
      </c>
      <c r="FB888" s="77">
        <v>51.217289999999998</v>
      </c>
      <c r="FC888" s="77">
        <v>53.391770000000001</v>
      </c>
      <c r="FD888" s="77">
        <v>56.472290000000001</v>
      </c>
      <c r="FE888" s="77">
        <v>58.971179999999997</v>
      </c>
      <c r="FF888" s="77">
        <v>61.339460000000003</v>
      </c>
      <c r="FG888" s="77">
        <v>63.020719999999997</v>
      </c>
      <c r="FH888" s="77">
        <v>63.166060000000002</v>
      </c>
      <c r="FI888" s="77">
        <v>62.864130000000003</v>
      </c>
      <c r="FJ888" s="77">
        <v>62.508330000000001</v>
      </c>
      <c r="FK888" s="77">
        <v>61.782710000000002</v>
      </c>
      <c r="FL888" s="77">
        <v>60.519739999999999</v>
      </c>
      <c r="FM888" s="77">
        <v>58.481839999999998</v>
      </c>
      <c r="FN888" s="77">
        <v>56.023699999999998</v>
      </c>
      <c r="FO888" s="77">
        <v>54.607320000000001</v>
      </c>
      <c r="FP888" s="77">
        <v>54.237589999999997</v>
      </c>
      <c r="FQ888" s="77">
        <v>53.593490000000003</v>
      </c>
      <c r="FR888" s="77">
        <v>52.81814</v>
      </c>
      <c r="FS888" s="77">
        <v>0.45948640000000002</v>
      </c>
      <c r="FT888" s="77">
        <v>2.05924E-2</v>
      </c>
      <c r="FU888" s="77">
        <v>3.7641300000000003E-2</v>
      </c>
    </row>
    <row r="889" spans="1:177" x14ac:dyDescent="0.25">
      <c r="A889" t="s">
        <v>226</v>
      </c>
      <c r="B889" t="s">
        <v>199</v>
      </c>
      <c r="C889" t="s">
        <v>273</v>
      </c>
      <c r="D889" s="30" t="s">
        <v>237</v>
      </c>
      <c r="E889" t="s">
        <v>221</v>
      </c>
      <c r="F889" s="78">
        <v>1687</v>
      </c>
      <c r="G889" s="77">
        <v>1.6481669999999999</v>
      </c>
      <c r="H889" s="77">
        <v>1.50261</v>
      </c>
      <c r="I889" s="77">
        <v>1.3044150000000001</v>
      </c>
      <c r="J889" s="77">
        <v>1.110903</v>
      </c>
      <c r="K889" s="77">
        <v>1.079853</v>
      </c>
      <c r="L889" s="77">
        <v>0.91192390000000001</v>
      </c>
      <c r="M889" s="77">
        <v>0.84522229999999998</v>
      </c>
      <c r="N889" s="77">
        <v>0.98239500000000002</v>
      </c>
      <c r="O889" s="77">
        <v>1.0240320000000001</v>
      </c>
      <c r="P889" s="77">
        <v>0.96694219999999997</v>
      </c>
      <c r="Q889" s="77">
        <v>0.9377356</v>
      </c>
      <c r="R889" s="77">
        <v>0.93597490000000005</v>
      </c>
      <c r="S889" s="77">
        <v>0.9058484</v>
      </c>
      <c r="T889" s="77">
        <v>0.87384280000000003</v>
      </c>
      <c r="U889" s="77">
        <v>0.82848239999999995</v>
      </c>
      <c r="V889" s="77">
        <v>0.92454950000000002</v>
      </c>
      <c r="W889" s="77">
        <v>0.96911809999999998</v>
      </c>
      <c r="X889" s="77">
        <v>1.0344249999999999</v>
      </c>
      <c r="Y889" s="77">
        <v>1.06145</v>
      </c>
      <c r="Z889" s="77">
        <v>1.1129420000000001</v>
      </c>
      <c r="AA889" s="77">
        <v>1.0490280000000001</v>
      </c>
      <c r="AB889" s="77">
        <v>1.2032609999999999</v>
      </c>
      <c r="AC889" s="77">
        <v>1.0313559999999999</v>
      </c>
      <c r="AD889" s="77">
        <v>0.93697160000000002</v>
      </c>
      <c r="AE889" s="77">
        <v>-0.68304779999999998</v>
      </c>
      <c r="AF889" s="77">
        <v>-0.82151700000000005</v>
      </c>
      <c r="AG889" s="77">
        <v>-0.66736680000000004</v>
      </c>
      <c r="AH889" s="77">
        <v>-0.48748930000000001</v>
      </c>
      <c r="AI889" s="77">
        <v>-0.19048770000000001</v>
      </c>
      <c r="AJ889" s="77">
        <v>-0.13685310000000001</v>
      </c>
      <c r="AK889" s="77">
        <v>-9.5049400000000006E-2</v>
      </c>
      <c r="AL889" s="77">
        <v>5.5313000000000001E-2</v>
      </c>
      <c r="AM889" s="77">
        <v>0.10670789999999999</v>
      </c>
      <c r="AN889" s="77">
        <v>4.9154499999999997E-2</v>
      </c>
      <c r="AO889" s="77">
        <v>2.3567999999999999E-2</v>
      </c>
      <c r="AP889" s="77">
        <v>1.3458700000000001E-2</v>
      </c>
      <c r="AQ889" s="77">
        <v>-3.36913E-2</v>
      </c>
      <c r="AR889" s="77">
        <v>-2.4377099999999999E-2</v>
      </c>
      <c r="AS889" s="77">
        <v>-4.3135999999999999E-3</v>
      </c>
      <c r="AT889" s="77">
        <v>0.1172831</v>
      </c>
      <c r="AU889" s="77">
        <v>0.14251749999999999</v>
      </c>
      <c r="AV889" s="77">
        <v>0.1127804</v>
      </c>
      <c r="AW889" s="77">
        <v>3.7782799999999998E-2</v>
      </c>
      <c r="AX889" s="77">
        <v>1.8895499999999999E-2</v>
      </c>
      <c r="AY889" s="77">
        <v>-4.1991199999999999E-2</v>
      </c>
      <c r="AZ889" s="77">
        <v>-1.3780499999999999E-2</v>
      </c>
      <c r="BA889" s="77">
        <v>-4.2273400000000003E-2</v>
      </c>
      <c r="BB889" s="77">
        <v>-6.5891599999999995E-2</v>
      </c>
      <c r="BC889" s="77">
        <v>-0.6065663</v>
      </c>
      <c r="BD889" s="77">
        <v>-0.71696780000000004</v>
      </c>
      <c r="BE889" s="77">
        <v>-0.57275659999999995</v>
      </c>
      <c r="BF889" s="77">
        <v>-0.41439740000000003</v>
      </c>
      <c r="BG889" s="77">
        <v>-0.14281820000000001</v>
      </c>
      <c r="BH889" s="77">
        <v>-0.1009177</v>
      </c>
      <c r="BI889" s="77">
        <v>-4.9911999999999998E-2</v>
      </c>
      <c r="BJ889" s="77">
        <v>9.2454900000000007E-2</v>
      </c>
      <c r="BK889" s="77">
        <v>0.14638899999999999</v>
      </c>
      <c r="BL889" s="77">
        <v>9.7797099999999998E-2</v>
      </c>
      <c r="BM889" s="77">
        <v>6.9752400000000006E-2</v>
      </c>
      <c r="BN889" s="77">
        <v>6.9987999999999995E-2</v>
      </c>
      <c r="BO889" s="77">
        <v>3.5151099999999998E-2</v>
      </c>
      <c r="BP889" s="77">
        <v>3.5043999999999999E-2</v>
      </c>
      <c r="BQ889" s="77">
        <v>3.8560999999999998E-2</v>
      </c>
      <c r="BR889" s="77">
        <v>0.1550183</v>
      </c>
      <c r="BS889" s="77">
        <v>0.1898021</v>
      </c>
      <c r="BT889" s="77">
        <v>0.16398860000000001</v>
      </c>
      <c r="BU889" s="77">
        <v>7.7980499999999994E-2</v>
      </c>
      <c r="BV889" s="77">
        <v>5.2573500000000002E-2</v>
      </c>
      <c r="BW889" s="77">
        <v>-6.6743000000000002E-3</v>
      </c>
      <c r="BX889" s="77">
        <v>9.8949099999999998E-2</v>
      </c>
      <c r="BY889" s="77">
        <v>2.83004E-2</v>
      </c>
      <c r="BZ889" s="77">
        <v>-3.8719999999999998E-4</v>
      </c>
      <c r="CA889" s="77">
        <v>-0.55359550000000002</v>
      </c>
      <c r="CB889" s="77">
        <v>-0.64455739999999995</v>
      </c>
      <c r="CC889" s="77">
        <v>-0.50722979999999995</v>
      </c>
      <c r="CD889" s="77">
        <v>-0.36377419999999999</v>
      </c>
      <c r="CE889" s="77">
        <v>-0.1098025</v>
      </c>
      <c r="CF889" s="77">
        <v>-7.6028999999999999E-2</v>
      </c>
      <c r="CG889" s="77">
        <v>-1.865E-2</v>
      </c>
      <c r="CH889" s="77">
        <v>0.1181793</v>
      </c>
      <c r="CI889" s="77">
        <v>0.173872</v>
      </c>
      <c r="CJ889" s="77">
        <v>0.13148679999999999</v>
      </c>
      <c r="CK889" s="77">
        <v>0.1017396</v>
      </c>
      <c r="CL889" s="77">
        <v>0.1091401</v>
      </c>
      <c r="CM889" s="77">
        <v>8.2831100000000005E-2</v>
      </c>
      <c r="CN889" s="77">
        <v>7.61989E-2</v>
      </c>
      <c r="CO889" s="77">
        <v>6.8255800000000005E-2</v>
      </c>
      <c r="CP889" s="77">
        <v>0.1811536</v>
      </c>
      <c r="CQ889" s="77">
        <v>0.22255130000000001</v>
      </c>
      <c r="CR889" s="77">
        <v>0.1994553</v>
      </c>
      <c r="CS889" s="77">
        <v>0.10582129999999999</v>
      </c>
      <c r="CT889" s="77">
        <v>7.5898800000000002E-2</v>
      </c>
      <c r="CU889" s="77">
        <v>1.7786099999999999E-2</v>
      </c>
      <c r="CV889" s="77">
        <v>0.1770253</v>
      </c>
      <c r="CW889" s="77">
        <v>7.7179600000000001E-2</v>
      </c>
      <c r="CX889" s="77">
        <v>4.4980899999999997E-2</v>
      </c>
      <c r="CY889" s="77">
        <v>-0.50062479999999998</v>
      </c>
      <c r="CZ889" s="77">
        <v>-0.57214690000000001</v>
      </c>
      <c r="DA889" s="77">
        <v>-0.44170300000000001</v>
      </c>
      <c r="DB889" s="77">
        <v>-0.31315090000000001</v>
      </c>
      <c r="DC889" s="77">
        <v>-7.6786699999999999E-2</v>
      </c>
      <c r="DD889" s="77">
        <v>-5.11403E-2</v>
      </c>
      <c r="DE889" s="77">
        <v>1.2612E-2</v>
      </c>
      <c r="DF889" s="77">
        <v>0.1439037</v>
      </c>
      <c r="DG889" s="77">
        <v>0.20135500000000001</v>
      </c>
      <c r="DH889" s="77">
        <v>0.1651765</v>
      </c>
      <c r="DI889" s="77">
        <v>0.13372690000000001</v>
      </c>
      <c r="DJ889" s="77">
        <v>0.14829220000000001</v>
      </c>
      <c r="DK889" s="77">
        <v>0.13051109999999999</v>
      </c>
      <c r="DL889" s="77">
        <v>0.11735370000000001</v>
      </c>
      <c r="DM889" s="77">
        <v>9.7950700000000002E-2</v>
      </c>
      <c r="DN889" s="77">
        <v>0.2072889</v>
      </c>
      <c r="DO889" s="77">
        <v>0.25530049999999999</v>
      </c>
      <c r="DP889" s="77">
        <v>0.23492189999999999</v>
      </c>
      <c r="DQ889" s="77">
        <v>0.13366210000000001</v>
      </c>
      <c r="DR889" s="77">
        <v>9.9224000000000007E-2</v>
      </c>
      <c r="DS889" s="77">
        <v>4.2246600000000002E-2</v>
      </c>
      <c r="DT889" s="77">
        <v>0.25510149999999998</v>
      </c>
      <c r="DU889" s="77">
        <v>0.1260587</v>
      </c>
      <c r="DV889" s="77">
        <v>9.0348999999999999E-2</v>
      </c>
      <c r="DW889" s="77">
        <v>-0.4241433</v>
      </c>
      <c r="DX889" s="77">
        <v>-0.46759770000000001</v>
      </c>
      <c r="DY889" s="77">
        <v>-0.34709279999999998</v>
      </c>
      <c r="DZ889" s="77">
        <v>-0.24005899999999999</v>
      </c>
      <c r="EA889" s="77">
        <v>-2.9117199999999999E-2</v>
      </c>
      <c r="EB889" s="77">
        <v>-1.52049E-2</v>
      </c>
      <c r="EC889" s="77">
        <v>5.7749399999999999E-2</v>
      </c>
      <c r="ED889" s="77">
        <v>0.1810457</v>
      </c>
      <c r="EE889" s="77">
        <v>0.2410361</v>
      </c>
      <c r="EF889" s="77">
        <v>0.21381910000000001</v>
      </c>
      <c r="EG889" s="77">
        <v>0.1799113</v>
      </c>
      <c r="EH889" s="77">
        <v>0.20482149999999999</v>
      </c>
      <c r="EI889" s="77">
        <v>0.19935349999999999</v>
      </c>
      <c r="EJ889" s="77">
        <v>0.17677480000000001</v>
      </c>
      <c r="EK889" s="77">
        <v>0.14082520000000001</v>
      </c>
      <c r="EL889" s="77">
        <v>0.24502409999999999</v>
      </c>
      <c r="EM889" s="77">
        <v>0.3025851</v>
      </c>
      <c r="EN889" s="77">
        <v>0.2861301</v>
      </c>
      <c r="EO889" s="77">
        <v>0.17385980000000001</v>
      </c>
      <c r="EP889" s="77">
        <v>0.13290199999999999</v>
      </c>
      <c r="EQ889" s="77">
        <v>7.7563499999999994E-2</v>
      </c>
      <c r="ER889" s="77">
        <v>0.36783110000000002</v>
      </c>
      <c r="ES889" s="77">
        <v>0.19663249999999999</v>
      </c>
      <c r="ET889" s="77">
        <v>0.1558533</v>
      </c>
      <c r="EU889" s="77">
        <v>43.666159999999998</v>
      </c>
      <c r="EV889" s="77">
        <v>44.977600000000002</v>
      </c>
      <c r="EW889" s="77">
        <v>44.975389999999997</v>
      </c>
      <c r="EX889" s="77">
        <v>44.877040000000001</v>
      </c>
      <c r="EY889" s="77">
        <v>44.335610000000003</v>
      </c>
      <c r="EZ889" s="77">
        <v>44.610720000000001</v>
      </c>
      <c r="FA889" s="77">
        <v>43.763660000000002</v>
      </c>
      <c r="FB889" s="77">
        <v>44.609630000000003</v>
      </c>
      <c r="FC889" s="77">
        <v>48.61741</v>
      </c>
      <c r="FD889" s="77">
        <v>53.311570000000003</v>
      </c>
      <c r="FE889" s="77">
        <v>56.436729999999997</v>
      </c>
      <c r="FF889" s="77">
        <v>58.304830000000003</v>
      </c>
      <c r="FG889" s="77">
        <v>59.810270000000003</v>
      </c>
      <c r="FH889" s="77">
        <v>61.255180000000003</v>
      </c>
      <c r="FI889" s="77">
        <v>61.537219999999998</v>
      </c>
      <c r="FJ889" s="77">
        <v>61.092770000000002</v>
      </c>
      <c r="FK889" s="77">
        <v>60.369399999999999</v>
      </c>
      <c r="FL889" s="77">
        <v>58.972540000000002</v>
      </c>
      <c r="FM889" s="77">
        <v>55.630890000000001</v>
      </c>
      <c r="FN889" s="77">
        <v>52.229379999999999</v>
      </c>
      <c r="FO889" s="77">
        <v>49.503509999999999</v>
      </c>
      <c r="FP889" s="77">
        <v>48.591900000000003</v>
      </c>
      <c r="FQ889" s="77">
        <v>47.140349999999998</v>
      </c>
      <c r="FR889" s="77">
        <v>46.549590000000002</v>
      </c>
      <c r="FS889" s="77">
        <v>0.61164799999999997</v>
      </c>
      <c r="FT889" s="77">
        <v>3.9447200000000002E-2</v>
      </c>
      <c r="FU889" s="77">
        <v>4.6468500000000003E-2</v>
      </c>
    </row>
    <row r="890" spans="1:177" x14ac:dyDescent="0.25">
      <c r="A890" t="s">
        <v>226</v>
      </c>
      <c r="B890" t="s">
        <v>199</v>
      </c>
      <c r="C890" t="s">
        <v>273</v>
      </c>
      <c r="D890" s="30" t="s">
        <v>238</v>
      </c>
      <c r="E890" t="s">
        <v>219</v>
      </c>
      <c r="F890" s="78">
        <v>6132</v>
      </c>
      <c r="G890" s="77">
        <v>1.408121</v>
      </c>
      <c r="H890" s="77">
        <v>1.2374909999999999</v>
      </c>
      <c r="I890" s="77">
        <v>1.052384</v>
      </c>
      <c r="J890" s="77">
        <v>0.91385400000000006</v>
      </c>
      <c r="K890" s="77">
        <v>0.82134039999999997</v>
      </c>
      <c r="L890" s="77">
        <v>0.75283610000000001</v>
      </c>
      <c r="M890" s="77">
        <v>0.74526409999999998</v>
      </c>
      <c r="N890" s="77">
        <v>0.82204999999999995</v>
      </c>
      <c r="O890" s="77">
        <v>0.94795960000000001</v>
      </c>
      <c r="P890" s="77">
        <v>0.99863409999999997</v>
      </c>
      <c r="Q890" s="77">
        <v>1.030845</v>
      </c>
      <c r="R890" s="77">
        <v>1.0952299999999999</v>
      </c>
      <c r="S890" s="77">
        <v>1.163257</v>
      </c>
      <c r="T890" s="77">
        <v>1.1946950000000001</v>
      </c>
      <c r="U890" s="77">
        <v>1.1996169999999999</v>
      </c>
      <c r="V890" s="77">
        <v>1.2365520000000001</v>
      </c>
      <c r="W890" s="77">
        <v>1.2582469999999999</v>
      </c>
      <c r="X890" s="77">
        <v>1.3145709999999999</v>
      </c>
      <c r="Y890" s="77">
        <v>1.3471390000000001</v>
      </c>
      <c r="Z890" s="77">
        <v>1.3799570000000001</v>
      </c>
      <c r="AA890" s="77">
        <v>1.446566</v>
      </c>
      <c r="AB890" s="77">
        <v>1.4111990000000001</v>
      </c>
      <c r="AC890" s="77">
        <v>1.269199</v>
      </c>
      <c r="AD890" s="77">
        <v>1.0912170000000001</v>
      </c>
      <c r="AE890" s="77">
        <v>-0.66885749999999999</v>
      </c>
      <c r="AF890" s="77">
        <v>-0.72377550000000002</v>
      </c>
      <c r="AG890" s="77">
        <v>-0.61440709999999998</v>
      </c>
      <c r="AH890" s="77">
        <v>-0.47777740000000002</v>
      </c>
      <c r="AI890" s="77">
        <v>-0.33975460000000002</v>
      </c>
      <c r="AJ890" s="77">
        <v>-0.2091768</v>
      </c>
      <c r="AK890" s="77">
        <v>-7.0472599999999996E-2</v>
      </c>
      <c r="AL890" s="77">
        <v>-2.2680499999999999E-2</v>
      </c>
      <c r="AM890" s="77">
        <v>3.7036800000000002E-2</v>
      </c>
      <c r="AN890" s="77">
        <v>5.0454400000000003E-2</v>
      </c>
      <c r="AO890" s="77">
        <v>4.3201499999999997E-2</v>
      </c>
      <c r="AP890" s="77">
        <v>6.1090600000000002E-2</v>
      </c>
      <c r="AQ890" s="77">
        <v>7.95376E-2</v>
      </c>
      <c r="AR890" s="77">
        <v>0.1028418</v>
      </c>
      <c r="AS890" s="77">
        <v>0.1071298</v>
      </c>
      <c r="AT890" s="77">
        <v>0.1281175</v>
      </c>
      <c r="AU890" s="77">
        <v>0.15182480000000001</v>
      </c>
      <c r="AV890" s="77">
        <v>0.1245285</v>
      </c>
      <c r="AW890" s="77">
        <v>0.11567669999999999</v>
      </c>
      <c r="AX890" s="77">
        <v>0.1449386</v>
      </c>
      <c r="AY890" s="77">
        <v>0.15463450000000001</v>
      </c>
      <c r="AZ890" s="77">
        <v>0.12950819999999999</v>
      </c>
      <c r="BA890" s="77">
        <v>9.5409800000000003E-2</v>
      </c>
      <c r="BB890" s="77">
        <v>3.4905100000000001E-2</v>
      </c>
      <c r="BC890" s="77">
        <v>-0.60219180000000005</v>
      </c>
      <c r="BD890" s="77">
        <v>-0.66088749999999996</v>
      </c>
      <c r="BE890" s="77">
        <v>-0.56345259999999997</v>
      </c>
      <c r="BF890" s="77">
        <v>-0.43789600000000001</v>
      </c>
      <c r="BG890" s="77">
        <v>-0.30451050000000002</v>
      </c>
      <c r="BH890" s="77">
        <v>-0.18116389999999999</v>
      </c>
      <c r="BI890" s="77">
        <v>-4.4338200000000001E-2</v>
      </c>
      <c r="BJ890" s="77">
        <v>8.4290000000000005E-4</v>
      </c>
      <c r="BK890" s="77">
        <v>5.8145500000000003E-2</v>
      </c>
      <c r="BL890" s="77">
        <v>7.0427900000000002E-2</v>
      </c>
      <c r="BM890" s="77">
        <v>6.5356600000000001E-2</v>
      </c>
      <c r="BN890" s="77">
        <v>8.5833000000000007E-2</v>
      </c>
      <c r="BO890" s="77">
        <v>0.10392609999999999</v>
      </c>
      <c r="BP890" s="77">
        <v>0.12866540000000001</v>
      </c>
      <c r="BQ890" s="77">
        <v>0.1323307</v>
      </c>
      <c r="BR890" s="77">
        <v>0.15464169999999999</v>
      </c>
      <c r="BS890" s="77">
        <v>0.1754753</v>
      </c>
      <c r="BT890" s="77">
        <v>0.15276319999999999</v>
      </c>
      <c r="BU890" s="77">
        <v>0.14386699999999999</v>
      </c>
      <c r="BV890" s="77">
        <v>0.1716772</v>
      </c>
      <c r="BW890" s="77">
        <v>0.18101449999999999</v>
      </c>
      <c r="BX890" s="77">
        <v>0.15721570000000001</v>
      </c>
      <c r="BY890" s="77">
        <v>0.12613840000000001</v>
      </c>
      <c r="BZ890" s="77">
        <v>6.8231600000000003E-2</v>
      </c>
      <c r="CA890" s="77">
        <v>-0.55601940000000005</v>
      </c>
      <c r="CB890" s="77">
        <v>-0.61733150000000003</v>
      </c>
      <c r="CC890" s="77">
        <v>-0.52816160000000001</v>
      </c>
      <c r="CD890" s="77">
        <v>-0.41027429999999998</v>
      </c>
      <c r="CE890" s="77">
        <v>-0.28010059999999998</v>
      </c>
      <c r="CF890" s="77">
        <v>-0.16176219999999999</v>
      </c>
      <c r="CG890" s="77">
        <v>-2.62375E-2</v>
      </c>
      <c r="CH890" s="77">
        <v>1.71351E-2</v>
      </c>
      <c r="CI890" s="77">
        <v>7.2765200000000002E-2</v>
      </c>
      <c r="CJ890" s="77">
        <v>8.4261500000000003E-2</v>
      </c>
      <c r="CK890" s="77">
        <v>8.0701200000000001E-2</v>
      </c>
      <c r="CL890" s="77">
        <v>0.10296950000000001</v>
      </c>
      <c r="CM890" s="77">
        <v>0.12081749999999999</v>
      </c>
      <c r="CN890" s="77">
        <v>0.14655080000000001</v>
      </c>
      <c r="CO890" s="77">
        <v>0.1497848</v>
      </c>
      <c r="CP890" s="77">
        <v>0.17301240000000001</v>
      </c>
      <c r="CQ890" s="77">
        <v>0.19185550000000001</v>
      </c>
      <c r="CR890" s="77">
        <v>0.17231859999999999</v>
      </c>
      <c r="CS890" s="77">
        <v>0.1633916</v>
      </c>
      <c r="CT890" s="77">
        <v>0.19019630000000001</v>
      </c>
      <c r="CU890" s="77">
        <v>0.1992853</v>
      </c>
      <c r="CV890" s="77">
        <v>0.1764058</v>
      </c>
      <c r="CW890" s="77">
        <v>0.14742089999999999</v>
      </c>
      <c r="CX890" s="77">
        <v>9.1313400000000003E-2</v>
      </c>
      <c r="CY890" s="77">
        <v>-0.50984700000000005</v>
      </c>
      <c r="CZ890" s="77">
        <v>-0.57377549999999999</v>
      </c>
      <c r="DA890" s="77">
        <v>-0.49287069999999999</v>
      </c>
      <c r="DB890" s="77">
        <v>-0.38265260000000001</v>
      </c>
      <c r="DC890" s="77">
        <v>-0.25569059999999999</v>
      </c>
      <c r="DD890" s="77">
        <v>-0.1423606</v>
      </c>
      <c r="DE890" s="77">
        <v>-8.1369000000000007E-3</v>
      </c>
      <c r="DF890" s="77">
        <v>3.34273E-2</v>
      </c>
      <c r="DG890" s="77">
        <v>8.7385000000000004E-2</v>
      </c>
      <c r="DH890" s="77">
        <v>9.8095100000000005E-2</v>
      </c>
      <c r="DI890" s="77">
        <v>9.6045699999999998E-2</v>
      </c>
      <c r="DJ890" s="77">
        <v>0.120106</v>
      </c>
      <c r="DK890" s="77">
        <v>0.137709</v>
      </c>
      <c r="DL890" s="77">
        <v>0.1644361</v>
      </c>
      <c r="DM890" s="77">
        <v>0.1672389</v>
      </c>
      <c r="DN890" s="77">
        <v>0.191383</v>
      </c>
      <c r="DO890" s="77">
        <v>0.2082358</v>
      </c>
      <c r="DP890" s="77">
        <v>0.19187389999999999</v>
      </c>
      <c r="DQ890" s="77">
        <v>0.1829161</v>
      </c>
      <c r="DR890" s="77">
        <v>0.2087154</v>
      </c>
      <c r="DS890" s="77">
        <v>0.217556</v>
      </c>
      <c r="DT890" s="77">
        <v>0.19559589999999999</v>
      </c>
      <c r="DU890" s="77">
        <v>0.1687034</v>
      </c>
      <c r="DV890" s="77">
        <v>0.1143952</v>
      </c>
      <c r="DW890" s="77">
        <v>-0.4431814</v>
      </c>
      <c r="DX890" s="77">
        <v>-0.51088739999999999</v>
      </c>
      <c r="DY890" s="77">
        <v>-0.44191619999999998</v>
      </c>
      <c r="DZ890" s="77">
        <v>-0.3427713</v>
      </c>
      <c r="EA890" s="77">
        <v>-0.22044659999999999</v>
      </c>
      <c r="EB890" s="77">
        <v>-0.11434759999999999</v>
      </c>
      <c r="EC890" s="77">
        <v>1.79975E-2</v>
      </c>
      <c r="ED890" s="77">
        <v>5.6950599999999997E-2</v>
      </c>
      <c r="EE890" s="77">
        <v>0.1084936</v>
      </c>
      <c r="EF890" s="77">
        <v>0.1180686</v>
      </c>
      <c r="EG890" s="77">
        <v>0.11820079999999999</v>
      </c>
      <c r="EH890" s="77">
        <v>0.14484849999999999</v>
      </c>
      <c r="EI890" s="77">
        <v>0.16209750000000001</v>
      </c>
      <c r="EJ890" s="77">
        <v>0.19025980000000001</v>
      </c>
      <c r="EK890" s="77">
        <v>0.19243979999999999</v>
      </c>
      <c r="EL890" s="77">
        <v>0.2179072</v>
      </c>
      <c r="EM890" s="77">
        <v>0.23188629999999999</v>
      </c>
      <c r="EN890" s="77">
        <v>0.22010869999999999</v>
      </c>
      <c r="EO890" s="77">
        <v>0.2111065</v>
      </c>
      <c r="EP890" s="77">
        <v>0.235454</v>
      </c>
      <c r="EQ890" s="77">
        <v>0.24393599999999999</v>
      </c>
      <c r="ER890" s="77">
        <v>0.22330340000000001</v>
      </c>
      <c r="ES890" s="77">
        <v>0.199432</v>
      </c>
      <c r="ET890" s="77">
        <v>0.14772160000000001</v>
      </c>
      <c r="EU890" s="77">
        <v>59.478639999999999</v>
      </c>
      <c r="EV890" s="77">
        <v>58.595089999999999</v>
      </c>
      <c r="EW890" s="77">
        <v>58.417090000000002</v>
      </c>
      <c r="EX890" s="77">
        <v>57.956499999999998</v>
      </c>
      <c r="EY890" s="77">
        <v>57.597619999999999</v>
      </c>
      <c r="EZ890" s="77">
        <v>56.900620000000004</v>
      </c>
      <c r="FA890" s="77">
        <v>56.680169999999997</v>
      </c>
      <c r="FB890" s="77">
        <v>58.95955</v>
      </c>
      <c r="FC890" s="77">
        <v>62.597479999999997</v>
      </c>
      <c r="FD890" s="77">
        <v>66.76294</v>
      </c>
      <c r="FE890" s="77">
        <v>70.714650000000006</v>
      </c>
      <c r="FF890" s="77">
        <v>72.668279999999996</v>
      </c>
      <c r="FG890" s="77">
        <v>73.873170000000002</v>
      </c>
      <c r="FH890" s="77">
        <v>74.849649999999997</v>
      </c>
      <c r="FI890" s="77">
        <v>75.347300000000004</v>
      </c>
      <c r="FJ890" s="77">
        <v>75.228359999999995</v>
      </c>
      <c r="FK890" s="77">
        <v>74.105090000000004</v>
      </c>
      <c r="FL890" s="77">
        <v>72.393079999999998</v>
      </c>
      <c r="FM890" s="77">
        <v>70.544749999999993</v>
      </c>
      <c r="FN890" s="77">
        <v>67.173739999999995</v>
      </c>
      <c r="FO890" s="77">
        <v>63.180480000000003</v>
      </c>
      <c r="FP890" s="77">
        <v>61.363950000000003</v>
      </c>
      <c r="FQ890" s="77">
        <v>60.612609999999997</v>
      </c>
      <c r="FR890" s="77">
        <v>59.696620000000003</v>
      </c>
      <c r="FS890" s="77">
        <v>0.31947229999999999</v>
      </c>
      <c r="FT890" s="77">
        <v>1.9097900000000001E-2</v>
      </c>
      <c r="FU890" s="77">
        <v>3.2157100000000001E-2</v>
      </c>
    </row>
    <row r="891" spans="1:177" x14ac:dyDescent="0.25">
      <c r="A891" t="s">
        <v>226</v>
      </c>
      <c r="B891" t="s">
        <v>199</v>
      </c>
      <c r="C891" t="s">
        <v>273</v>
      </c>
      <c r="D891" s="30" t="s">
        <v>238</v>
      </c>
      <c r="E891" t="s">
        <v>220</v>
      </c>
      <c r="F891" s="78">
        <v>4344</v>
      </c>
      <c r="G891" s="77">
        <v>1.392709</v>
      </c>
      <c r="H891" s="77">
        <v>1.2124200000000001</v>
      </c>
      <c r="I891" s="77">
        <v>1.043992</v>
      </c>
      <c r="J891" s="77">
        <v>0.91785229999999995</v>
      </c>
      <c r="K891" s="77">
        <v>0.81702889999999995</v>
      </c>
      <c r="L891" s="77">
        <v>0.74859050000000005</v>
      </c>
      <c r="M891" s="77">
        <v>0.74609990000000004</v>
      </c>
      <c r="N891" s="77">
        <v>0.8416768</v>
      </c>
      <c r="O891" s="77">
        <v>0.98556109999999997</v>
      </c>
      <c r="P891" s="77">
        <v>1.050713</v>
      </c>
      <c r="Q891" s="77">
        <v>1.0767690000000001</v>
      </c>
      <c r="R891" s="77">
        <v>1.149052</v>
      </c>
      <c r="S891" s="77">
        <v>1.212029</v>
      </c>
      <c r="T891" s="77">
        <v>1.2233240000000001</v>
      </c>
      <c r="U891" s="77">
        <v>1.212215</v>
      </c>
      <c r="V891" s="77">
        <v>1.2257420000000001</v>
      </c>
      <c r="W891" s="77">
        <v>1.251997</v>
      </c>
      <c r="X891" s="77">
        <v>1.3193999999999999</v>
      </c>
      <c r="Y891" s="77">
        <v>1.3812120000000001</v>
      </c>
      <c r="Z891" s="77">
        <v>1.4296530000000001</v>
      </c>
      <c r="AA891" s="77">
        <v>1.511452</v>
      </c>
      <c r="AB891" s="77">
        <v>1.448421</v>
      </c>
      <c r="AC891" s="77">
        <v>1.292414</v>
      </c>
      <c r="AD891" s="77">
        <v>1.0958220000000001</v>
      </c>
      <c r="AE891" s="77">
        <v>-0.72085509999999997</v>
      </c>
      <c r="AF891" s="77">
        <v>-0.78448969999999996</v>
      </c>
      <c r="AG891" s="77">
        <v>-0.6575801</v>
      </c>
      <c r="AH891" s="77">
        <v>-0.50613949999999996</v>
      </c>
      <c r="AI891" s="77">
        <v>-0.37106260000000002</v>
      </c>
      <c r="AJ891" s="77">
        <v>-0.23260800000000001</v>
      </c>
      <c r="AK891" s="77">
        <v>-8.1473799999999999E-2</v>
      </c>
      <c r="AL891" s="77">
        <v>-2.6334900000000001E-2</v>
      </c>
      <c r="AM891" s="77">
        <v>3.9913999999999998E-2</v>
      </c>
      <c r="AN891" s="77">
        <v>6.0007699999999997E-2</v>
      </c>
      <c r="AO891" s="77">
        <v>4.4737899999999997E-2</v>
      </c>
      <c r="AP891" s="77">
        <v>7.1333499999999994E-2</v>
      </c>
      <c r="AQ891" s="77">
        <v>8.6545300000000006E-2</v>
      </c>
      <c r="AR891" s="77">
        <v>9.7645599999999999E-2</v>
      </c>
      <c r="AS891" s="77">
        <v>9.5612900000000001E-2</v>
      </c>
      <c r="AT891" s="77">
        <v>9.8109299999999997E-2</v>
      </c>
      <c r="AU891" s="77">
        <v>0.1252771</v>
      </c>
      <c r="AV891" s="77">
        <v>0.10335800000000001</v>
      </c>
      <c r="AW891" s="77">
        <v>0.1133378</v>
      </c>
      <c r="AX891" s="77">
        <v>0.1462311</v>
      </c>
      <c r="AY891" s="77">
        <v>0.16441539999999999</v>
      </c>
      <c r="AZ891" s="77">
        <v>0.1232988</v>
      </c>
      <c r="BA891" s="77">
        <v>8.3599599999999996E-2</v>
      </c>
      <c r="BB891" s="77">
        <v>1.8813199999999999E-2</v>
      </c>
      <c r="BC891" s="77">
        <v>-0.6450224</v>
      </c>
      <c r="BD891" s="77">
        <v>-0.71393050000000002</v>
      </c>
      <c r="BE891" s="77">
        <v>-0.6007361</v>
      </c>
      <c r="BF891" s="77">
        <v>-0.4617774</v>
      </c>
      <c r="BG891" s="77">
        <v>-0.33112730000000001</v>
      </c>
      <c r="BH891" s="77">
        <v>-0.20182240000000001</v>
      </c>
      <c r="BI891" s="77">
        <v>-5.5406799999999999E-2</v>
      </c>
      <c r="BJ891" s="77">
        <v>6.1459999999999998E-4</v>
      </c>
      <c r="BK891" s="77">
        <v>6.3664200000000004E-2</v>
      </c>
      <c r="BL891" s="77">
        <v>8.2412299999999994E-2</v>
      </c>
      <c r="BM891" s="77">
        <v>7.0159299999999994E-2</v>
      </c>
      <c r="BN891" s="77">
        <v>9.8877300000000001E-2</v>
      </c>
      <c r="BO891" s="77">
        <v>0.1137127</v>
      </c>
      <c r="BP891" s="77">
        <v>0.12740070000000001</v>
      </c>
      <c r="BQ891" s="77">
        <v>0.1245496</v>
      </c>
      <c r="BR891" s="77">
        <v>0.12896840000000001</v>
      </c>
      <c r="BS891" s="77">
        <v>0.15206790000000001</v>
      </c>
      <c r="BT891" s="77">
        <v>0.13553309999999999</v>
      </c>
      <c r="BU891" s="77">
        <v>0.14559430000000001</v>
      </c>
      <c r="BV891" s="77">
        <v>0.17669579999999999</v>
      </c>
      <c r="BW891" s="77">
        <v>0.19431300000000001</v>
      </c>
      <c r="BX891" s="77">
        <v>0.15445700000000001</v>
      </c>
      <c r="BY891" s="77">
        <v>0.118284</v>
      </c>
      <c r="BZ891" s="77">
        <v>5.6457599999999997E-2</v>
      </c>
      <c r="CA891" s="77">
        <v>-0.5925009</v>
      </c>
      <c r="CB891" s="77">
        <v>-0.66506149999999997</v>
      </c>
      <c r="CC891" s="77">
        <v>-0.56136629999999998</v>
      </c>
      <c r="CD891" s="77">
        <v>-0.4310524</v>
      </c>
      <c r="CE891" s="77">
        <v>-0.30346830000000002</v>
      </c>
      <c r="CF891" s="77">
        <v>-0.18050040000000001</v>
      </c>
      <c r="CG891" s="77">
        <v>-3.7352799999999999E-2</v>
      </c>
      <c r="CH891" s="77">
        <v>1.92797E-2</v>
      </c>
      <c r="CI891" s="77">
        <v>8.0113599999999993E-2</v>
      </c>
      <c r="CJ891" s="77">
        <v>9.7929600000000006E-2</v>
      </c>
      <c r="CK891" s="77">
        <v>8.77661E-2</v>
      </c>
      <c r="CL891" s="77">
        <v>0.117954</v>
      </c>
      <c r="CM891" s="77">
        <v>0.1325288</v>
      </c>
      <c r="CN891" s="77">
        <v>0.1480091</v>
      </c>
      <c r="CO891" s="77">
        <v>0.1445911</v>
      </c>
      <c r="CP891" s="77">
        <v>0.15034130000000001</v>
      </c>
      <c r="CQ891" s="77">
        <v>0.1706232</v>
      </c>
      <c r="CR891" s="77">
        <v>0.1578175</v>
      </c>
      <c r="CS891" s="77">
        <v>0.167935</v>
      </c>
      <c r="CT891" s="77">
        <v>0.19779559999999999</v>
      </c>
      <c r="CU891" s="77">
        <v>0.21501990000000001</v>
      </c>
      <c r="CV891" s="77">
        <v>0.1760371</v>
      </c>
      <c r="CW891" s="77">
        <v>0.1423063</v>
      </c>
      <c r="CX891" s="77">
        <v>8.2530000000000006E-2</v>
      </c>
      <c r="CY891" s="77">
        <v>-0.53997949999999995</v>
      </c>
      <c r="CZ891" s="77">
        <v>-0.61619250000000003</v>
      </c>
      <c r="DA891" s="77">
        <v>-0.52199640000000003</v>
      </c>
      <c r="DB891" s="77">
        <v>-0.4003274</v>
      </c>
      <c r="DC891" s="77">
        <v>-0.27580929999999998</v>
      </c>
      <c r="DD891" s="77">
        <v>-0.1591784</v>
      </c>
      <c r="DE891" s="77">
        <v>-1.9298800000000001E-2</v>
      </c>
      <c r="DF891" s="77">
        <v>3.7944800000000001E-2</v>
      </c>
      <c r="DG891" s="77">
        <v>9.6562999999999996E-2</v>
      </c>
      <c r="DH891" s="77">
        <v>0.1134469</v>
      </c>
      <c r="DI891" s="77">
        <v>0.10537290000000001</v>
      </c>
      <c r="DJ891" s="77">
        <v>0.13703070000000001</v>
      </c>
      <c r="DK891" s="77">
        <v>0.1513449</v>
      </c>
      <c r="DL891" s="77">
        <v>0.1686174</v>
      </c>
      <c r="DM891" s="77">
        <v>0.16463259999999999</v>
      </c>
      <c r="DN891" s="77">
        <v>0.17171420000000001</v>
      </c>
      <c r="DO891" s="77">
        <v>0.1891784</v>
      </c>
      <c r="DP891" s="77">
        <v>0.18010190000000001</v>
      </c>
      <c r="DQ891" s="77">
        <v>0.19027569999999999</v>
      </c>
      <c r="DR891" s="77">
        <v>0.21889539999999999</v>
      </c>
      <c r="DS891" s="77">
        <v>0.23572689999999999</v>
      </c>
      <c r="DT891" s="77">
        <v>0.19761709999999999</v>
      </c>
      <c r="DU891" s="77">
        <v>0.16632859999999999</v>
      </c>
      <c r="DV891" s="77">
        <v>0.1086024</v>
      </c>
      <c r="DW891" s="77">
        <v>-0.46414670000000002</v>
      </c>
      <c r="DX891" s="77">
        <v>-0.54563329999999999</v>
      </c>
      <c r="DY891" s="77">
        <v>-0.46515260000000003</v>
      </c>
      <c r="DZ891" s="77">
        <v>-0.35596529999999998</v>
      </c>
      <c r="EA891" s="77">
        <v>-0.2358741</v>
      </c>
      <c r="EB891" s="77">
        <v>-0.1283928</v>
      </c>
      <c r="EC891" s="77">
        <v>6.7682999999999997E-3</v>
      </c>
      <c r="ED891" s="77">
        <v>6.4894199999999999E-2</v>
      </c>
      <c r="EE891" s="77">
        <v>0.1203132</v>
      </c>
      <c r="EF891" s="77">
        <v>0.13585149999999999</v>
      </c>
      <c r="EG891" s="77">
        <v>0.1307943</v>
      </c>
      <c r="EH891" s="77">
        <v>0.16457450000000001</v>
      </c>
      <c r="EI891" s="77">
        <v>0.17851230000000001</v>
      </c>
      <c r="EJ891" s="77">
        <v>0.19837250000000001</v>
      </c>
      <c r="EK891" s="77">
        <v>0.1935693</v>
      </c>
      <c r="EL891" s="77">
        <v>0.20257330000000001</v>
      </c>
      <c r="EM891" s="77">
        <v>0.2159692</v>
      </c>
      <c r="EN891" s="77">
        <v>0.21227699999999999</v>
      </c>
      <c r="EO891" s="77">
        <v>0.22253220000000001</v>
      </c>
      <c r="EP891" s="77">
        <v>0.2493602</v>
      </c>
      <c r="EQ891" s="77">
        <v>0.26562439999999998</v>
      </c>
      <c r="ER891" s="77">
        <v>0.22877529999999999</v>
      </c>
      <c r="ES891" s="77">
        <v>0.201013</v>
      </c>
      <c r="ET891" s="77">
        <v>0.14624690000000001</v>
      </c>
      <c r="EU891" s="77">
        <v>61.50356</v>
      </c>
      <c r="EV891" s="77">
        <v>60.707999999999998</v>
      </c>
      <c r="EW891" s="77">
        <v>60.602350000000001</v>
      </c>
      <c r="EX891" s="77">
        <v>60.201349999999998</v>
      </c>
      <c r="EY891" s="77">
        <v>59.901620000000001</v>
      </c>
      <c r="EZ891" s="77">
        <v>59.453780000000002</v>
      </c>
      <c r="FA891" s="77">
        <v>59.349969999999999</v>
      </c>
      <c r="FB891" s="77">
        <v>61.142989999999998</v>
      </c>
      <c r="FC891" s="77">
        <v>63.633249999999997</v>
      </c>
      <c r="FD891" s="77">
        <v>66.684880000000007</v>
      </c>
      <c r="FE891" s="77">
        <v>70.389020000000002</v>
      </c>
      <c r="FF891" s="77">
        <v>72.156819999999996</v>
      </c>
      <c r="FG891" s="77">
        <v>72.866519999999994</v>
      </c>
      <c r="FH891" s="77">
        <v>73.669300000000007</v>
      </c>
      <c r="FI891" s="77">
        <v>74.166889999999995</v>
      </c>
      <c r="FJ891" s="77">
        <v>73.87276</v>
      </c>
      <c r="FK891" s="77">
        <v>72.823639999999997</v>
      </c>
      <c r="FL891" s="77">
        <v>71.27431</v>
      </c>
      <c r="FM891" s="77">
        <v>69.965819999999994</v>
      </c>
      <c r="FN891" s="77">
        <v>66.91601</v>
      </c>
      <c r="FO891" s="77">
        <v>64.064239999999998</v>
      </c>
      <c r="FP891" s="77">
        <v>62.468539999999997</v>
      </c>
      <c r="FQ891" s="77">
        <v>61.966740000000001</v>
      </c>
      <c r="FR891" s="77">
        <v>61.458689999999997</v>
      </c>
      <c r="FS891" s="77">
        <v>0.36432700000000001</v>
      </c>
      <c r="FT891" s="77">
        <v>2.1852199999999999E-2</v>
      </c>
      <c r="FU891" s="77">
        <v>3.6595500000000003E-2</v>
      </c>
    </row>
    <row r="892" spans="1:177" x14ac:dyDescent="0.25">
      <c r="A892" t="s">
        <v>226</v>
      </c>
      <c r="B892" t="s">
        <v>199</v>
      </c>
      <c r="C892" t="s">
        <v>273</v>
      </c>
      <c r="D892" s="30" t="s">
        <v>238</v>
      </c>
      <c r="E892" t="s">
        <v>221</v>
      </c>
      <c r="F892" s="78">
        <v>1788</v>
      </c>
      <c r="G892" s="77">
        <v>1.5016119999999999</v>
      </c>
      <c r="H892" s="77">
        <v>1.4076550000000001</v>
      </c>
      <c r="I892" s="77">
        <v>1.1556820000000001</v>
      </c>
      <c r="J892" s="77">
        <v>0.97788679999999994</v>
      </c>
      <c r="K892" s="77">
        <v>0.93352440000000003</v>
      </c>
      <c r="L892" s="77">
        <v>0.85834010000000005</v>
      </c>
      <c r="M892" s="77">
        <v>0.78484030000000005</v>
      </c>
      <c r="N892" s="77">
        <v>0.76220679999999996</v>
      </c>
      <c r="O892" s="77">
        <v>0.8174863</v>
      </c>
      <c r="P892" s="77">
        <v>0.81335860000000004</v>
      </c>
      <c r="Q892" s="77">
        <v>0.88020860000000001</v>
      </c>
      <c r="R892" s="77">
        <v>0.88594289999999998</v>
      </c>
      <c r="S892" s="77">
        <v>0.96402149999999998</v>
      </c>
      <c r="T892" s="77">
        <v>1.0721259999999999</v>
      </c>
      <c r="U892" s="77">
        <v>1.1362680000000001</v>
      </c>
      <c r="V892" s="77">
        <v>1.2938460000000001</v>
      </c>
      <c r="W892" s="77">
        <v>1.301542</v>
      </c>
      <c r="X892" s="77">
        <v>1.2941100000000001</v>
      </c>
      <c r="Y892" s="77">
        <v>1.2039610000000001</v>
      </c>
      <c r="Z892" s="77">
        <v>1.200404</v>
      </c>
      <c r="AA892" s="77">
        <v>1.217703</v>
      </c>
      <c r="AB892" s="77">
        <v>1.304214</v>
      </c>
      <c r="AC892" s="77">
        <v>1.214853</v>
      </c>
      <c r="AD892" s="77">
        <v>1.100916</v>
      </c>
      <c r="AE892" s="77">
        <v>-0.58689849999999999</v>
      </c>
      <c r="AF892" s="77">
        <v>-0.57794449999999997</v>
      </c>
      <c r="AG892" s="77">
        <v>-0.53115500000000004</v>
      </c>
      <c r="AH892" s="77">
        <v>-0.42247390000000001</v>
      </c>
      <c r="AI892" s="77">
        <v>-0.20299310000000001</v>
      </c>
      <c r="AJ892" s="77">
        <v>-0.123195</v>
      </c>
      <c r="AK892" s="77">
        <v>-0.1202667</v>
      </c>
      <c r="AL892" s="77">
        <v>-5.7273999999999999E-2</v>
      </c>
      <c r="AM892" s="77">
        <v>-5.14381E-2</v>
      </c>
      <c r="AN892" s="77">
        <v>-7.3317999999999994E-2</v>
      </c>
      <c r="AO892" s="77">
        <v>-3.0252500000000002E-2</v>
      </c>
      <c r="AP892" s="77">
        <v>-9.7237000000000004E-2</v>
      </c>
      <c r="AQ892" s="77">
        <v>-6.9458199999999998E-2</v>
      </c>
      <c r="AR892" s="77">
        <v>3.9914600000000001E-2</v>
      </c>
      <c r="AS892" s="77">
        <v>7.20639E-2</v>
      </c>
      <c r="AT892" s="77">
        <v>0.21647240000000001</v>
      </c>
      <c r="AU892" s="77">
        <v>0.1993954</v>
      </c>
      <c r="AV892" s="77">
        <v>0.12096510000000001</v>
      </c>
      <c r="AW892" s="77">
        <v>2.4591399999999999E-2</v>
      </c>
      <c r="AX892" s="77">
        <v>4.40749E-2</v>
      </c>
      <c r="AY892" s="77">
        <v>1.8841400000000001E-2</v>
      </c>
      <c r="AZ892" s="77">
        <v>6.9358600000000006E-2</v>
      </c>
      <c r="BA892" s="77">
        <v>6.5823099999999996E-2</v>
      </c>
      <c r="BB892" s="77">
        <v>3.16011E-2</v>
      </c>
      <c r="BC892" s="77">
        <v>-0.48064699999999999</v>
      </c>
      <c r="BD892" s="77">
        <v>-0.4670549</v>
      </c>
      <c r="BE892" s="77">
        <v>-0.43267260000000002</v>
      </c>
      <c r="BF892" s="77">
        <v>-0.3425646</v>
      </c>
      <c r="BG892" s="77">
        <v>-0.1551756</v>
      </c>
      <c r="BH892" s="77">
        <v>-6.2806699999999993E-2</v>
      </c>
      <c r="BI892" s="77">
        <v>-2.3646E-2</v>
      </c>
      <c r="BJ892" s="77">
        <v>-2.3546999999999998E-2</v>
      </c>
      <c r="BK892" s="77">
        <v>-1.20413E-2</v>
      </c>
      <c r="BL892" s="77">
        <v>-3.4566E-2</v>
      </c>
      <c r="BM892" s="77">
        <v>1.7079E-3</v>
      </c>
      <c r="BN892" s="77">
        <v>-4.6824400000000002E-2</v>
      </c>
      <c r="BO892" s="77">
        <v>-2.1035100000000001E-2</v>
      </c>
      <c r="BP892" s="77">
        <v>6.9849800000000004E-2</v>
      </c>
      <c r="BQ892" s="77">
        <v>0.1068089</v>
      </c>
      <c r="BR892" s="77">
        <v>0.24205740000000001</v>
      </c>
      <c r="BS892" s="77">
        <v>0.242394</v>
      </c>
      <c r="BT892" s="77">
        <v>0.16708490000000001</v>
      </c>
      <c r="BU892" s="77">
        <v>6.4088999999999993E-2</v>
      </c>
      <c r="BV892" s="77">
        <v>8.4730899999999998E-2</v>
      </c>
      <c r="BW892" s="77">
        <v>6.1238599999999997E-2</v>
      </c>
      <c r="BX892" s="77">
        <v>0.1240361</v>
      </c>
      <c r="BY892" s="77">
        <v>0.1233049</v>
      </c>
      <c r="BZ892" s="77">
        <v>9.2510700000000001E-2</v>
      </c>
      <c r="CA892" s="77">
        <v>-0.40705750000000002</v>
      </c>
      <c r="CB892" s="77">
        <v>-0.39025320000000002</v>
      </c>
      <c r="CC892" s="77">
        <v>-0.36446390000000001</v>
      </c>
      <c r="CD892" s="77">
        <v>-0.28721960000000002</v>
      </c>
      <c r="CE892" s="77">
        <v>-0.12205729999999999</v>
      </c>
      <c r="CF892" s="77">
        <v>-2.0982000000000001E-2</v>
      </c>
      <c r="CG892" s="77">
        <v>4.3273199999999998E-2</v>
      </c>
      <c r="CH892" s="77">
        <v>-1.8780000000000001E-4</v>
      </c>
      <c r="CI892" s="77">
        <v>1.5244799999999999E-2</v>
      </c>
      <c r="CJ892" s="77">
        <v>-7.7266000000000001E-3</v>
      </c>
      <c r="CK892" s="77">
        <v>2.38435E-2</v>
      </c>
      <c r="CL892" s="77">
        <v>-1.1908699999999999E-2</v>
      </c>
      <c r="CM892" s="77">
        <v>1.25025E-2</v>
      </c>
      <c r="CN892" s="77">
        <v>9.0582899999999994E-2</v>
      </c>
      <c r="CO892" s="77">
        <v>0.1308732</v>
      </c>
      <c r="CP892" s="77">
        <v>0.25977739999999999</v>
      </c>
      <c r="CQ892" s="77">
        <v>0.27217469999999999</v>
      </c>
      <c r="CR892" s="77">
        <v>0.19902729999999999</v>
      </c>
      <c r="CS892" s="77">
        <v>9.1444999999999999E-2</v>
      </c>
      <c r="CT892" s="77">
        <v>0.1128892</v>
      </c>
      <c r="CU892" s="77">
        <v>9.0602799999999997E-2</v>
      </c>
      <c r="CV892" s="77">
        <v>0.16190560000000001</v>
      </c>
      <c r="CW892" s="77">
        <v>0.1631167</v>
      </c>
      <c r="CX892" s="77">
        <v>0.1346965</v>
      </c>
      <c r="CY892" s="77">
        <v>-0.33346799999999999</v>
      </c>
      <c r="CZ892" s="77">
        <v>-0.31345139999999999</v>
      </c>
      <c r="DA892" s="77">
        <v>-0.2962553</v>
      </c>
      <c r="DB892" s="77">
        <v>-0.23187469999999999</v>
      </c>
      <c r="DC892" s="77">
        <v>-8.8939099999999993E-2</v>
      </c>
      <c r="DD892" s="77">
        <v>2.0842800000000002E-2</v>
      </c>
      <c r="DE892" s="77">
        <v>0.1101924</v>
      </c>
      <c r="DF892" s="77">
        <v>2.3171400000000002E-2</v>
      </c>
      <c r="DG892" s="77">
        <v>4.2530900000000003E-2</v>
      </c>
      <c r="DH892" s="77">
        <v>1.9112899999999999E-2</v>
      </c>
      <c r="DI892" s="77">
        <v>4.5979199999999998E-2</v>
      </c>
      <c r="DJ892" s="77">
        <v>2.30069E-2</v>
      </c>
      <c r="DK892" s="77">
        <v>4.60401E-2</v>
      </c>
      <c r="DL892" s="77">
        <v>0.111316</v>
      </c>
      <c r="DM892" s="77">
        <v>0.15493750000000001</v>
      </c>
      <c r="DN892" s="77">
        <v>0.27749750000000001</v>
      </c>
      <c r="DO892" s="77">
        <v>0.30195539999999998</v>
      </c>
      <c r="DP892" s="77">
        <v>0.2309697</v>
      </c>
      <c r="DQ892" s="77">
        <v>0.1188009</v>
      </c>
      <c r="DR892" s="77">
        <v>0.14104739999999999</v>
      </c>
      <c r="DS892" s="77">
        <v>0.1199669</v>
      </c>
      <c r="DT892" s="77">
        <v>0.19977519999999999</v>
      </c>
      <c r="DU892" s="77">
        <v>0.20292850000000001</v>
      </c>
      <c r="DV892" s="77">
        <v>0.1768824</v>
      </c>
      <c r="DW892" s="77">
        <v>-0.22721649999999999</v>
      </c>
      <c r="DX892" s="77">
        <v>-0.20256189999999999</v>
      </c>
      <c r="DY892" s="77">
        <v>-0.1977728</v>
      </c>
      <c r="DZ892" s="77">
        <v>-0.1519654</v>
      </c>
      <c r="EA892" s="77">
        <v>-4.1121600000000001E-2</v>
      </c>
      <c r="EB892" s="77">
        <v>8.1230999999999998E-2</v>
      </c>
      <c r="EC892" s="77">
        <v>0.2068132</v>
      </c>
      <c r="ED892" s="77">
        <v>5.6898299999999999E-2</v>
      </c>
      <c r="EE892" s="77">
        <v>8.1927700000000006E-2</v>
      </c>
      <c r="EF892" s="77">
        <v>5.7864899999999997E-2</v>
      </c>
      <c r="EG892" s="77">
        <v>7.7939599999999998E-2</v>
      </c>
      <c r="EH892" s="77">
        <v>7.3419600000000002E-2</v>
      </c>
      <c r="EI892" s="77">
        <v>9.4463199999999997E-2</v>
      </c>
      <c r="EJ892" s="77">
        <v>0.14125119999999999</v>
      </c>
      <c r="EK892" s="77">
        <v>0.1896825</v>
      </c>
      <c r="EL892" s="77">
        <v>0.30308239999999997</v>
      </c>
      <c r="EM892" s="77">
        <v>0.34495399999999998</v>
      </c>
      <c r="EN892" s="77">
        <v>0.27708949999999999</v>
      </c>
      <c r="EO892" s="77">
        <v>0.15829860000000001</v>
      </c>
      <c r="EP892" s="77">
        <v>0.18170349999999999</v>
      </c>
      <c r="EQ892" s="77">
        <v>0.16236410000000001</v>
      </c>
      <c r="ER892" s="77">
        <v>0.25445269999999998</v>
      </c>
      <c r="ES892" s="77">
        <v>0.26041029999999998</v>
      </c>
      <c r="ET892" s="77">
        <v>0.237792</v>
      </c>
      <c r="EU892" s="77">
        <v>54.598080000000003</v>
      </c>
      <c r="EV892" s="77">
        <v>53.502459999999999</v>
      </c>
      <c r="EW892" s="77">
        <v>53.150060000000003</v>
      </c>
      <c r="EX892" s="77">
        <v>52.545870000000001</v>
      </c>
      <c r="EY892" s="77">
        <v>52.044409999999999</v>
      </c>
      <c r="EZ892" s="77">
        <v>50.74689</v>
      </c>
      <c r="FA892" s="77">
        <v>50.245289999999997</v>
      </c>
      <c r="FB892" s="77">
        <v>53.696939999999998</v>
      </c>
      <c r="FC892" s="77">
        <v>60.101039999999998</v>
      </c>
      <c r="FD892" s="77">
        <v>66.951089999999994</v>
      </c>
      <c r="FE892" s="77">
        <v>71.499499999999998</v>
      </c>
      <c r="FF892" s="77">
        <v>73.901030000000006</v>
      </c>
      <c r="FG892" s="77">
        <v>76.299430000000001</v>
      </c>
      <c r="FH892" s="77">
        <v>77.694559999999996</v>
      </c>
      <c r="FI892" s="77">
        <v>78.192359999999994</v>
      </c>
      <c r="FJ892" s="77">
        <v>78.495699999999999</v>
      </c>
      <c r="FK892" s="77">
        <v>77.193730000000002</v>
      </c>
      <c r="FL892" s="77">
        <v>75.089579999999998</v>
      </c>
      <c r="FM892" s="77">
        <v>71.940110000000004</v>
      </c>
      <c r="FN892" s="77">
        <v>67.794960000000003</v>
      </c>
      <c r="FO892" s="77">
        <v>61.05039</v>
      </c>
      <c r="FP892" s="77">
        <v>58.701599999999999</v>
      </c>
      <c r="FQ892" s="77">
        <v>57.348820000000003</v>
      </c>
      <c r="FR892" s="77">
        <v>55.44961</v>
      </c>
      <c r="FS892" s="77">
        <v>0.54045770000000004</v>
      </c>
      <c r="FT892" s="77">
        <v>2.8325900000000001E-2</v>
      </c>
      <c r="FU892" s="77">
        <v>5.20539E-2</v>
      </c>
    </row>
    <row r="893" spans="1:177" x14ac:dyDescent="0.25">
      <c r="A893" t="s">
        <v>226</v>
      </c>
      <c r="B893" t="s">
        <v>199</v>
      </c>
      <c r="C893" t="s">
        <v>273</v>
      </c>
      <c r="D893" s="30" t="s">
        <v>239</v>
      </c>
      <c r="E893" t="s">
        <v>219</v>
      </c>
      <c r="F893" s="78">
        <v>4683</v>
      </c>
      <c r="G893" s="77">
        <v>1.9433640000000001</v>
      </c>
      <c r="H893" s="77">
        <v>1.829804</v>
      </c>
      <c r="I893" s="77">
        <v>1.537582</v>
      </c>
      <c r="J893" s="77">
        <v>1.26658</v>
      </c>
      <c r="K893" s="77">
        <v>1.0531360000000001</v>
      </c>
      <c r="L893" s="77">
        <v>0.91174429999999995</v>
      </c>
      <c r="M893" s="77">
        <v>0.93802010000000002</v>
      </c>
      <c r="N893" s="77">
        <v>0.95658860000000001</v>
      </c>
      <c r="O893" s="77">
        <v>0.9461851</v>
      </c>
      <c r="P893" s="77">
        <v>0.92050949999999998</v>
      </c>
      <c r="Q893" s="77">
        <v>0.90289280000000005</v>
      </c>
      <c r="R893" s="77">
        <v>0.90964509999999998</v>
      </c>
      <c r="S893" s="77">
        <v>0.91196619999999995</v>
      </c>
      <c r="T893" s="77">
        <v>0.92102620000000002</v>
      </c>
      <c r="U893" s="77">
        <v>0.90393889999999999</v>
      </c>
      <c r="V893" s="77">
        <v>0.90711149999999996</v>
      </c>
      <c r="W893" s="77">
        <v>0.99784170000000005</v>
      </c>
      <c r="X893" s="77">
        <v>1.2266429999999999</v>
      </c>
      <c r="Y893" s="77">
        <v>1.322991</v>
      </c>
      <c r="Z893" s="77">
        <v>1.3635660000000001</v>
      </c>
      <c r="AA893" s="77">
        <v>1.3364240000000001</v>
      </c>
      <c r="AB893" s="77">
        <v>1.300753</v>
      </c>
      <c r="AC893" s="77">
        <v>1.1977660000000001</v>
      </c>
      <c r="AD893" s="77">
        <v>1.1056919999999999</v>
      </c>
      <c r="AE893" s="77">
        <v>-0.88020699999999996</v>
      </c>
      <c r="AF893" s="77">
        <v>-1.019255</v>
      </c>
      <c r="AG893" s="77">
        <v>-0.85791399999999995</v>
      </c>
      <c r="AH893" s="77">
        <v>-0.63613370000000002</v>
      </c>
      <c r="AI893" s="77">
        <v>-0.4188035</v>
      </c>
      <c r="AJ893" s="77">
        <v>-0.2433215</v>
      </c>
      <c r="AK893" s="77">
        <v>-7.7258800000000002E-2</v>
      </c>
      <c r="AL893" s="77">
        <v>-1.9876100000000001E-2</v>
      </c>
      <c r="AM893" s="77">
        <v>3.6900599999999999E-2</v>
      </c>
      <c r="AN893" s="77">
        <v>4.3862499999999999E-2</v>
      </c>
      <c r="AO893" s="77">
        <v>3.3184600000000002E-2</v>
      </c>
      <c r="AP893" s="77">
        <v>4.3642599999999997E-2</v>
      </c>
      <c r="AQ893" s="77">
        <v>5.3438100000000002E-2</v>
      </c>
      <c r="AR893" s="77">
        <v>6.9271399999999997E-2</v>
      </c>
      <c r="AS893" s="77">
        <v>7.0211300000000004E-2</v>
      </c>
      <c r="AT893" s="77">
        <v>8.2023899999999997E-2</v>
      </c>
      <c r="AU893" s="77">
        <v>0.1121186</v>
      </c>
      <c r="AV893" s="77">
        <v>0.11300259999999999</v>
      </c>
      <c r="AW893" s="77">
        <v>0.1127478</v>
      </c>
      <c r="AX893" s="77">
        <v>0.14267940000000001</v>
      </c>
      <c r="AY893" s="77">
        <v>0.139461</v>
      </c>
      <c r="AZ893" s="77">
        <v>0.115702</v>
      </c>
      <c r="BA893" s="77">
        <v>8.7112700000000001E-2</v>
      </c>
      <c r="BB893" s="77">
        <v>3.61164E-2</v>
      </c>
      <c r="BC893" s="77">
        <v>-0.81354139999999997</v>
      </c>
      <c r="BD893" s="77">
        <v>-0.95636699999999997</v>
      </c>
      <c r="BE893" s="77">
        <v>-0.80695950000000005</v>
      </c>
      <c r="BF893" s="77">
        <v>-0.59625240000000002</v>
      </c>
      <c r="BG893" s="77">
        <v>-0.3835595</v>
      </c>
      <c r="BH893" s="77">
        <v>-0.21530859999999999</v>
      </c>
      <c r="BI893" s="77">
        <v>-5.1124299999999998E-2</v>
      </c>
      <c r="BJ893" s="77">
        <v>3.6472000000000002E-3</v>
      </c>
      <c r="BK893" s="77">
        <v>5.80093E-2</v>
      </c>
      <c r="BL893" s="77">
        <v>6.3836000000000004E-2</v>
      </c>
      <c r="BM893" s="77">
        <v>5.5339699999999999E-2</v>
      </c>
      <c r="BN893" s="77">
        <v>6.8385000000000001E-2</v>
      </c>
      <c r="BO893" s="77">
        <v>7.7826599999999996E-2</v>
      </c>
      <c r="BP893" s="77">
        <v>9.5094999999999999E-2</v>
      </c>
      <c r="BQ893" s="77">
        <v>9.5412200000000003E-2</v>
      </c>
      <c r="BR893" s="77">
        <v>0.10854809999999999</v>
      </c>
      <c r="BS893" s="77">
        <v>0.1357691</v>
      </c>
      <c r="BT893" s="77">
        <v>0.14123740000000001</v>
      </c>
      <c r="BU893" s="77">
        <v>0.14093820000000001</v>
      </c>
      <c r="BV893" s="77">
        <v>0.16941809999999999</v>
      </c>
      <c r="BW893" s="77">
        <v>0.16584099999999999</v>
      </c>
      <c r="BX893" s="77">
        <v>0.14340939999999999</v>
      </c>
      <c r="BY893" s="77">
        <v>0.1178413</v>
      </c>
      <c r="BZ893" s="77">
        <v>6.9442900000000002E-2</v>
      </c>
      <c r="CA893" s="77">
        <v>-0.76736899999999997</v>
      </c>
      <c r="CB893" s="77">
        <v>-0.91281100000000004</v>
      </c>
      <c r="CC893" s="77">
        <v>-0.77166860000000004</v>
      </c>
      <c r="CD893" s="77">
        <v>-0.56863070000000004</v>
      </c>
      <c r="CE893" s="77">
        <v>-0.35914960000000001</v>
      </c>
      <c r="CF893" s="77">
        <v>-0.19590689999999999</v>
      </c>
      <c r="CG893" s="77">
        <v>-3.3023700000000003E-2</v>
      </c>
      <c r="CH893" s="77">
        <v>1.9939399999999999E-2</v>
      </c>
      <c r="CI893" s="77">
        <v>7.2628999999999999E-2</v>
      </c>
      <c r="CJ893" s="77">
        <v>7.7669600000000005E-2</v>
      </c>
      <c r="CK893" s="77">
        <v>7.0684300000000005E-2</v>
      </c>
      <c r="CL893" s="77">
        <v>8.55215E-2</v>
      </c>
      <c r="CM893" s="77">
        <v>9.4717999999999997E-2</v>
      </c>
      <c r="CN893" s="77">
        <v>0.11298039999999999</v>
      </c>
      <c r="CO893" s="77">
        <v>0.1128663</v>
      </c>
      <c r="CP893" s="77">
        <v>0.1269187</v>
      </c>
      <c r="CQ893" s="77">
        <v>0.15214929999999999</v>
      </c>
      <c r="CR893" s="77">
        <v>0.16079270000000001</v>
      </c>
      <c r="CS893" s="77">
        <v>0.16046270000000001</v>
      </c>
      <c r="CT893" s="77">
        <v>0.1879371</v>
      </c>
      <c r="CU893" s="77">
        <v>0.18411169999999999</v>
      </c>
      <c r="CV893" s="77">
        <v>0.16259960000000001</v>
      </c>
      <c r="CW893" s="77">
        <v>0.13912379999999999</v>
      </c>
      <c r="CX893" s="77">
        <v>9.2524599999999999E-2</v>
      </c>
      <c r="CY893" s="77">
        <v>-0.72119659999999997</v>
      </c>
      <c r="CZ893" s="77">
        <v>-0.869255</v>
      </c>
      <c r="DA893" s="77">
        <v>-0.73637759999999997</v>
      </c>
      <c r="DB893" s="77">
        <v>-0.54100899999999996</v>
      </c>
      <c r="DC893" s="77">
        <v>-0.33473960000000003</v>
      </c>
      <c r="DD893" s="77">
        <v>-0.1765053</v>
      </c>
      <c r="DE893" s="77">
        <v>-1.49231E-2</v>
      </c>
      <c r="DF893" s="77">
        <v>3.6231600000000003E-2</v>
      </c>
      <c r="DG893" s="77">
        <v>8.7248800000000001E-2</v>
      </c>
      <c r="DH893" s="77">
        <v>9.1503100000000004E-2</v>
      </c>
      <c r="DI893" s="77">
        <v>8.6028800000000002E-2</v>
      </c>
      <c r="DJ893" s="77">
        <v>0.102658</v>
      </c>
      <c r="DK893" s="77">
        <v>0.1116095</v>
      </c>
      <c r="DL893" s="77">
        <v>0.1308657</v>
      </c>
      <c r="DM893" s="77">
        <v>0.1303204</v>
      </c>
      <c r="DN893" s="77">
        <v>0.14528940000000001</v>
      </c>
      <c r="DO893" s="77">
        <v>0.1685296</v>
      </c>
      <c r="DP893" s="77">
        <v>0.18034810000000001</v>
      </c>
      <c r="DQ893" s="77">
        <v>0.17998729999999999</v>
      </c>
      <c r="DR893" s="77">
        <v>0.20645620000000001</v>
      </c>
      <c r="DS893" s="77">
        <v>0.20238239999999999</v>
      </c>
      <c r="DT893" s="77">
        <v>0.1817897</v>
      </c>
      <c r="DU893" s="77">
        <v>0.1604063</v>
      </c>
      <c r="DV893" s="77">
        <v>0.1156064</v>
      </c>
      <c r="DW893" s="77">
        <v>-0.65453099999999997</v>
      </c>
      <c r="DX893" s="77">
        <v>-0.80636699999999994</v>
      </c>
      <c r="DY893" s="77">
        <v>-0.68542309999999995</v>
      </c>
      <c r="DZ893" s="77">
        <v>-0.50112769999999995</v>
      </c>
      <c r="EA893" s="77">
        <v>-0.29949559999999997</v>
      </c>
      <c r="EB893" s="77">
        <v>-0.1484924</v>
      </c>
      <c r="EC893" s="77">
        <v>1.12114E-2</v>
      </c>
      <c r="ED893" s="77">
        <v>5.9755000000000003E-2</v>
      </c>
      <c r="EE893" s="77">
        <v>0.10835740000000001</v>
      </c>
      <c r="EF893" s="77">
        <v>0.1114766</v>
      </c>
      <c r="EG893" s="77">
        <v>0.1081839</v>
      </c>
      <c r="EH893" s="77">
        <v>0.1274005</v>
      </c>
      <c r="EI893" s="77">
        <v>0.13599800000000001</v>
      </c>
      <c r="EJ893" s="77">
        <v>0.15668940000000001</v>
      </c>
      <c r="EK893" s="77">
        <v>0.1555213</v>
      </c>
      <c r="EL893" s="77">
        <v>0.17181360000000001</v>
      </c>
      <c r="EM893" s="77">
        <v>0.19218009999999999</v>
      </c>
      <c r="EN893" s="77">
        <v>0.20858280000000001</v>
      </c>
      <c r="EO893" s="77">
        <v>0.20817759999999999</v>
      </c>
      <c r="EP893" s="77">
        <v>0.23319480000000001</v>
      </c>
      <c r="EQ893" s="77">
        <v>0.22876250000000001</v>
      </c>
      <c r="ER893" s="77">
        <v>0.20949719999999999</v>
      </c>
      <c r="ES893" s="77">
        <v>0.1911349</v>
      </c>
      <c r="ET893" s="77">
        <v>0.14893290000000001</v>
      </c>
      <c r="EU893" s="77">
        <v>53.355910000000002</v>
      </c>
      <c r="EV893" s="77">
        <v>52.521610000000003</v>
      </c>
      <c r="EW893" s="77">
        <v>51.83578</v>
      </c>
      <c r="EX893" s="77">
        <v>51.087150000000001</v>
      </c>
      <c r="EY893" s="77">
        <v>51.338990000000003</v>
      </c>
      <c r="EZ893" s="77">
        <v>50.655470000000001</v>
      </c>
      <c r="FA893" s="77">
        <v>51.030500000000004</v>
      </c>
      <c r="FB893" s="77">
        <v>52.092289999999998</v>
      </c>
      <c r="FC893" s="77">
        <v>56.845790000000001</v>
      </c>
      <c r="FD893" s="77">
        <v>63.463569999999997</v>
      </c>
      <c r="FE893" s="77">
        <v>67.997169999999997</v>
      </c>
      <c r="FF893" s="77">
        <v>70.231390000000005</v>
      </c>
      <c r="FG893" s="77">
        <v>70.960340000000002</v>
      </c>
      <c r="FH893" s="77">
        <v>70.564269999999993</v>
      </c>
      <c r="FI893" s="77">
        <v>69.959770000000006</v>
      </c>
      <c r="FJ893" s="77">
        <v>68.333430000000007</v>
      </c>
      <c r="FK893" s="77">
        <v>65.891750000000002</v>
      </c>
      <c r="FL893" s="77">
        <v>62.277279999999998</v>
      </c>
      <c r="FM893" s="77">
        <v>59.359349999999999</v>
      </c>
      <c r="FN893" s="77">
        <v>57.984839999999998</v>
      </c>
      <c r="FO893" s="77">
        <v>56.516820000000003</v>
      </c>
      <c r="FP893" s="77">
        <v>54.982080000000003</v>
      </c>
      <c r="FQ893" s="77">
        <v>54.556289999999997</v>
      </c>
      <c r="FR893" s="77">
        <v>53.862009999999998</v>
      </c>
      <c r="FS893" s="77">
        <v>0.31947229999999999</v>
      </c>
      <c r="FT893" s="77">
        <v>1.9097900000000001E-2</v>
      </c>
      <c r="FU893" s="77">
        <v>3.2157100000000001E-2</v>
      </c>
    </row>
    <row r="894" spans="1:177" x14ac:dyDescent="0.25">
      <c r="A894" t="s">
        <v>226</v>
      </c>
      <c r="B894" t="s">
        <v>199</v>
      </c>
      <c r="C894" t="s">
        <v>273</v>
      </c>
      <c r="D894" s="30" t="s">
        <v>239</v>
      </c>
      <c r="E894" t="s">
        <v>220</v>
      </c>
      <c r="F894" s="78">
        <v>3356</v>
      </c>
      <c r="G894" s="77">
        <v>1.9308909999999999</v>
      </c>
      <c r="H894" s="77">
        <v>1.801323</v>
      </c>
      <c r="I894" s="77">
        <v>1.5273909999999999</v>
      </c>
      <c r="J894" s="77">
        <v>1.2697929999999999</v>
      </c>
      <c r="K894" s="77">
        <v>1.0491090000000001</v>
      </c>
      <c r="L894" s="77">
        <v>0.90763240000000001</v>
      </c>
      <c r="M894" s="77">
        <v>0.94694500000000004</v>
      </c>
      <c r="N894" s="77">
        <v>0.99795909999999999</v>
      </c>
      <c r="O894" s="77">
        <v>0.99273100000000003</v>
      </c>
      <c r="P894" s="77">
        <v>0.97819080000000003</v>
      </c>
      <c r="Q894" s="77">
        <v>0.95992670000000002</v>
      </c>
      <c r="R894" s="77">
        <v>0.97312699999999996</v>
      </c>
      <c r="S894" s="77">
        <v>0.97092290000000003</v>
      </c>
      <c r="T894" s="77">
        <v>0.9720472</v>
      </c>
      <c r="U894" s="77">
        <v>0.94551770000000002</v>
      </c>
      <c r="V894" s="77">
        <v>0.9344382</v>
      </c>
      <c r="W894" s="77">
        <v>1.0302960000000001</v>
      </c>
      <c r="X894" s="77">
        <v>1.280783</v>
      </c>
      <c r="Y894" s="77">
        <v>1.400012</v>
      </c>
      <c r="Z894" s="77">
        <v>1.4375960000000001</v>
      </c>
      <c r="AA894" s="77">
        <v>1.4139980000000001</v>
      </c>
      <c r="AB894" s="77">
        <v>1.343426</v>
      </c>
      <c r="AC894" s="77">
        <v>1.222297</v>
      </c>
      <c r="AD894" s="77">
        <v>1.1108610000000001</v>
      </c>
      <c r="AE894" s="77">
        <v>-0.94981360000000004</v>
      </c>
      <c r="AF894" s="77">
        <v>-1.1075269999999999</v>
      </c>
      <c r="AG894" s="77">
        <v>-0.91750909999999997</v>
      </c>
      <c r="AH894" s="77">
        <v>-0.67142199999999996</v>
      </c>
      <c r="AI894" s="77">
        <v>-0.4572639</v>
      </c>
      <c r="AJ894" s="77">
        <v>-0.27095619999999998</v>
      </c>
      <c r="AK894" s="77">
        <v>-9.1528899999999996E-2</v>
      </c>
      <c r="AL894" s="77">
        <v>-2.27551E-2</v>
      </c>
      <c r="AM894" s="77">
        <v>4.0496799999999999E-2</v>
      </c>
      <c r="AN894" s="77">
        <v>5.3248499999999997E-2</v>
      </c>
      <c r="AO894" s="77">
        <v>3.5214200000000001E-2</v>
      </c>
      <c r="AP894" s="77">
        <v>5.3274200000000001E-2</v>
      </c>
      <c r="AQ894" s="77">
        <v>6.0181499999999999E-2</v>
      </c>
      <c r="AR894" s="77">
        <v>6.7243800000000006E-2</v>
      </c>
      <c r="AS894" s="77">
        <v>6.3801700000000003E-2</v>
      </c>
      <c r="AT894" s="77">
        <v>6.2379900000000002E-2</v>
      </c>
      <c r="AU894" s="77">
        <v>9.5063599999999998E-2</v>
      </c>
      <c r="AV894" s="77">
        <v>9.8738800000000002E-2</v>
      </c>
      <c r="AW894" s="77">
        <v>0.1156237</v>
      </c>
      <c r="AX894" s="77">
        <v>0.14732990000000001</v>
      </c>
      <c r="AY894" s="77">
        <v>0.1505515</v>
      </c>
      <c r="AZ894" s="77">
        <v>0.1105381</v>
      </c>
      <c r="BA894" s="77">
        <v>7.5879000000000002E-2</v>
      </c>
      <c r="BB894" s="77">
        <v>1.9945600000000001E-2</v>
      </c>
      <c r="BC894" s="77">
        <v>-0.87398089999999995</v>
      </c>
      <c r="BD894" s="77">
        <v>-1.0369679999999999</v>
      </c>
      <c r="BE894" s="77">
        <v>-0.86066529999999997</v>
      </c>
      <c r="BF894" s="77">
        <v>-0.62705999999999995</v>
      </c>
      <c r="BG894" s="77">
        <v>-0.4173288</v>
      </c>
      <c r="BH894" s="77">
        <v>-0.24017060000000001</v>
      </c>
      <c r="BI894" s="77">
        <v>-6.5461800000000001E-2</v>
      </c>
      <c r="BJ894" s="77">
        <v>4.1944E-3</v>
      </c>
      <c r="BK894" s="77">
        <v>6.4247100000000001E-2</v>
      </c>
      <c r="BL894" s="77">
        <v>7.5652999999999998E-2</v>
      </c>
      <c r="BM894" s="77">
        <v>6.0635599999999998E-2</v>
      </c>
      <c r="BN894" s="77">
        <v>8.0818000000000001E-2</v>
      </c>
      <c r="BO894" s="77">
        <v>8.7348999999999996E-2</v>
      </c>
      <c r="BP894" s="77">
        <v>9.6998899999999999E-2</v>
      </c>
      <c r="BQ894" s="77">
        <v>9.2738399999999999E-2</v>
      </c>
      <c r="BR894" s="77">
        <v>9.3239000000000002E-2</v>
      </c>
      <c r="BS894" s="77">
        <v>0.1218544</v>
      </c>
      <c r="BT894" s="77">
        <v>0.1309139</v>
      </c>
      <c r="BU894" s="77">
        <v>0.14788009999999999</v>
      </c>
      <c r="BV894" s="77">
        <v>0.1777947</v>
      </c>
      <c r="BW894" s="77">
        <v>0.1804491</v>
      </c>
      <c r="BX894" s="77">
        <v>0.14169619999999999</v>
      </c>
      <c r="BY894" s="77">
        <v>0.11056340000000001</v>
      </c>
      <c r="BZ894" s="77">
        <v>5.7590099999999998E-2</v>
      </c>
      <c r="CA894" s="77">
        <v>-0.82145939999999995</v>
      </c>
      <c r="CB894" s="77">
        <v>-0.98809919999999996</v>
      </c>
      <c r="CC894" s="77">
        <v>-0.82129540000000001</v>
      </c>
      <c r="CD894" s="77">
        <v>-0.5963349</v>
      </c>
      <c r="CE894" s="77">
        <v>-0.38966980000000001</v>
      </c>
      <c r="CF894" s="77">
        <v>-0.2188486</v>
      </c>
      <c r="CG894" s="77">
        <v>-4.7407900000000003E-2</v>
      </c>
      <c r="CH894" s="77">
        <v>2.2859500000000001E-2</v>
      </c>
      <c r="CI894" s="77">
        <v>8.0696500000000004E-2</v>
      </c>
      <c r="CJ894" s="77">
        <v>9.1170399999999999E-2</v>
      </c>
      <c r="CK894" s="77">
        <v>7.8242400000000004E-2</v>
      </c>
      <c r="CL894" s="77">
        <v>9.9894700000000003E-2</v>
      </c>
      <c r="CM894" s="77">
        <v>0.1061651</v>
      </c>
      <c r="CN894" s="77">
        <v>0.1176072</v>
      </c>
      <c r="CO894" s="77">
        <v>0.1127799</v>
      </c>
      <c r="CP894" s="77">
        <v>0.1146119</v>
      </c>
      <c r="CQ894" s="77">
        <v>0.1404096</v>
      </c>
      <c r="CR894" s="77">
        <v>0.15319820000000001</v>
      </c>
      <c r="CS894" s="77">
        <v>0.17022090000000001</v>
      </c>
      <c r="CT894" s="77">
        <v>0.1988945</v>
      </c>
      <c r="CU894" s="77">
        <v>0.201156</v>
      </c>
      <c r="CV894" s="77">
        <v>0.16327630000000001</v>
      </c>
      <c r="CW894" s="77">
        <v>0.1345857</v>
      </c>
      <c r="CX894" s="77">
        <v>8.3662500000000001E-2</v>
      </c>
      <c r="CY894" s="77">
        <v>-0.76893789999999995</v>
      </c>
      <c r="CZ894" s="77">
        <v>-0.93923009999999996</v>
      </c>
      <c r="DA894" s="77">
        <v>-0.78192550000000005</v>
      </c>
      <c r="DB894" s="77">
        <v>-0.5656099</v>
      </c>
      <c r="DC894" s="77">
        <v>-0.36201080000000002</v>
      </c>
      <c r="DD894" s="77">
        <v>-0.1975266</v>
      </c>
      <c r="DE894" s="77">
        <v>-2.9353899999999999E-2</v>
      </c>
      <c r="DF894" s="77">
        <v>4.1524600000000002E-2</v>
      </c>
      <c r="DG894" s="77">
        <v>9.7145800000000004E-2</v>
      </c>
      <c r="DH894" s="77">
        <v>0.1066877</v>
      </c>
      <c r="DI894" s="77">
        <v>9.5849199999999996E-2</v>
      </c>
      <c r="DJ894" s="77">
        <v>0.1189714</v>
      </c>
      <c r="DK894" s="77">
        <v>0.1249811</v>
      </c>
      <c r="DL894" s="77">
        <v>0.13821559999999999</v>
      </c>
      <c r="DM894" s="77">
        <v>0.13282140000000001</v>
      </c>
      <c r="DN894" s="77">
        <v>0.13598479999999999</v>
      </c>
      <c r="DO894" s="77">
        <v>0.15896489999999999</v>
      </c>
      <c r="DP894" s="77">
        <v>0.17548259999999999</v>
      </c>
      <c r="DQ894" s="77">
        <v>0.1925616</v>
      </c>
      <c r="DR894" s="77">
        <v>0.2199943</v>
      </c>
      <c r="DS894" s="77">
        <v>0.221863</v>
      </c>
      <c r="DT894" s="77">
        <v>0.1848564</v>
      </c>
      <c r="DU894" s="77">
        <v>0.158608</v>
      </c>
      <c r="DV894" s="77">
        <v>0.1097349</v>
      </c>
      <c r="DW894" s="77">
        <v>-0.69310530000000004</v>
      </c>
      <c r="DX894" s="77">
        <v>-0.86867099999999997</v>
      </c>
      <c r="DY894" s="77">
        <v>-0.72508159999999999</v>
      </c>
      <c r="DZ894" s="77">
        <v>-0.52124789999999999</v>
      </c>
      <c r="EA894" s="77">
        <v>-0.32207560000000002</v>
      </c>
      <c r="EB894" s="77">
        <v>-0.166741</v>
      </c>
      <c r="EC894" s="77">
        <v>-3.2867999999999999E-3</v>
      </c>
      <c r="ED894" s="77">
        <v>6.8473999999999993E-2</v>
      </c>
      <c r="EE894" s="77">
        <v>0.12089610000000001</v>
      </c>
      <c r="EF894" s="77">
        <v>0.12909229999999999</v>
      </c>
      <c r="EG894" s="77">
        <v>0.12127060000000001</v>
      </c>
      <c r="EH894" s="77">
        <v>0.14651520000000001</v>
      </c>
      <c r="EI894" s="77">
        <v>0.15214859999999999</v>
      </c>
      <c r="EJ894" s="77">
        <v>0.1679707</v>
      </c>
      <c r="EK894" s="77">
        <v>0.16175809999999999</v>
      </c>
      <c r="EL894" s="77">
        <v>0.16684389999999999</v>
      </c>
      <c r="EM894" s="77">
        <v>0.1857557</v>
      </c>
      <c r="EN894" s="77">
        <v>0.2076577</v>
      </c>
      <c r="EO894" s="77">
        <v>0.22481799999999999</v>
      </c>
      <c r="EP894" s="77">
        <v>0.25045909999999999</v>
      </c>
      <c r="EQ894" s="77">
        <v>0.2517605</v>
      </c>
      <c r="ER894" s="77">
        <v>0.2160146</v>
      </c>
      <c r="ES894" s="77">
        <v>0.1932924</v>
      </c>
      <c r="ET894" s="77">
        <v>0.14737939999999999</v>
      </c>
      <c r="EU894" s="77">
        <v>56.279220000000002</v>
      </c>
      <c r="EV894" s="77">
        <v>55.594410000000003</v>
      </c>
      <c r="EW894" s="77">
        <v>54.802250000000001</v>
      </c>
      <c r="EX894" s="77">
        <v>54.026739999999997</v>
      </c>
      <c r="EY894" s="77">
        <v>54.44256</v>
      </c>
      <c r="EZ894" s="77">
        <v>53.758839999999999</v>
      </c>
      <c r="FA894" s="77">
        <v>54.385899999999999</v>
      </c>
      <c r="FB894" s="77">
        <v>55.102789999999999</v>
      </c>
      <c r="FC894" s="77">
        <v>57.990519999999997</v>
      </c>
      <c r="FD894" s="77">
        <v>63.069450000000003</v>
      </c>
      <c r="FE894" s="77">
        <v>67.282420000000002</v>
      </c>
      <c r="FF894" s="77">
        <v>69.628569999999996</v>
      </c>
      <c r="FG894" s="77">
        <v>70.231610000000003</v>
      </c>
      <c r="FH894" s="77">
        <v>69.659409999999994</v>
      </c>
      <c r="FI894" s="77">
        <v>68.980829999999997</v>
      </c>
      <c r="FJ894" s="77">
        <v>67.610280000000003</v>
      </c>
      <c r="FK894" s="77">
        <v>65.388509999999997</v>
      </c>
      <c r="FL894" s="77">
        <v>62.608060000000002</v>
      </c>
      <c r="FM894" s="77">
        <v>60.29936</v>
      </c>
      <c r="FN894" s="77">
        <v>59.397410000000001</v>
      </c>
      <c r="FO894" s="77">
        <v>58.342219999999998</v>
      </c>
      <c r="FP894" s="77">
        <v>57.073320000000002</v>
      </c>
      <c r="FQ894" s="77">
        <v>56.814140000000002</v>
      </c>
      <c r="FR894" s="77">
        <v>56.176560000000002</v>
      </c>
      <c r="FS894" s="77">
        <v>0.36432700000000001</v>
      </c>
      <c r="FT894" s="77">
        <v>2.1852199999999999E-2</v>
      </c>
      <c r="FU894" s="77">
        <v>3.6595500000000003E-2</v>
      </c>
    </row>
    <row r="895" spans="1:177" x14ac:dyDescent="0.25">
      <c r="A895" t="s">
        <v>226</v>
      </c>
      <c r="B895" t="s">
        <v>199</v>
      </c>
      <c r="C895" t="s">
        <v>273</v>
      </c>
      <c r="D895" s="30" t="s">
        <v>239</v>
      </c>
      <c r="E895" t="s">
        <v>221</v>
      </c>
      <c r="F895" s="78">
        <v>1327</v>
      </c>
      <c r="G895" s="77">
        <v>2.0381429999999998</v>
      </c>
      <c r="H895" s="77">
        <v>2.0413519999999998</v>
      </c>
      <c r="I895" s="77">
        <v>1.6664620000000001</v>
      </c>
      <c r="J895" s="77">
        <v>1.3502879999999999</v>
      </c>
      <c r="K895" s="77">
        <v>1.1862459999999999</v>
      </c>
      <c r="L895" s="77">
        <v>1.0340309999999999</v>
      </c>
      <c r="M895" s="77">
        <v>0.96434169999999997</v>
      </c>
      <c r="N895" s="77">
        <v>0.83825760000000005</v>
      </c>
      <c r="O895" s="77">
        <v>0.79105760000000003</v>
      </c>
      <c r="P895" s="77">
        <v>0.72508220000000001</v>
      </c>
      <c r="Q895" s="77">
        <v>0.72767630000000005</v>
      </c>
      <c r="R895" s="77">
        <v>0.69211270000000003</v>
      </c>
      <c r="S895" s="77">
        <v>0.70648469999999997</v>
      </c>
      <c r="T895" s="77">
        <v>0.753664</v>
      </c>
      <c r="U895" s="77">
        <v>0.77441700000000002</v>
      </c>
      <c r="V895" s="77">
        <v>0.85010830000000004</v>
      </c>
      <c r="W895" s="77">
        <v>0.92633449999999995</v>
      </c>
      <c r="X895" s="77">
        <v>1.074082</v>
      </c>
      <c r="Y895" s="77">
        <v>1.073121</v>
      </c>
      <c r="Z895" s="77">
        <v>1.120457</v>
      </c>
      <c r="AA895" s="77">
        <v>1.0781689999999999</v>
      </c>
      <c r="AB895" s="77">
        <v>1.175068</v>
      </c>
      <c r="AC895" s="77">
        <v>1.1369389999999999</v>
      </c>
      <c r="AD895" s="77">
        <v>1.114249</v>
      </c>
      <c r="AE895" s="77">
        <v>-0.73234200000000005</v>
      </c>
      <c r="AF895" s="77">
        <v>-0.75362810000000002</v>
      </c>
      <c r="AG895" s="77">
        <v>-0.69223780000000001</v>
      </c>
      <c r="AH895" s="77">
        <v>-0.53185360000000004</v>
      </c>
      <c r="AI895" s="77">
        <v>-0.2360362</v>
      </c>
      <c r="AJ895" s="77">
        <v>-0.12748970000000001</v>
      </c>
      <c r="AK895" s="77">
        <v>-0.1103697</v>
      </c>
      <c r="AL895" s="77">
        <v>-5.7292700000000002E-2</v>
      </c>
      <c r="AM895" s="77">
        <v>-5.1930999999999998E-2</v>
      </c>
      <c r="AN895" s="77">
        <v>-7.2479399999999999E-2</v>
      </c>
      <c r="AO895" s="77">
        <v>-3.4384400000000002E-2</v>
      </c>
      <c r="AP895" s="77">
        <v>-9.4631499999999993E-2</v>
      </c>
      <c r="AQ895" s="77">
        <v>-7.2798100000000004E-2</v>
      </c>
      <c r="AR895" s="77">
        <v>1.3008E-2</v>
      </c>
      <c r="AS895" s="77">
        <v>3.03866E-2</v>
      </c>
      <c r="AT895" s="77">
        <v>0.1273791</v>
      </c>
      <c r="AU895" s="77">
        <v>0.1209331</v>
      </c>
      <c r="AV895" s="77">
        <v>8.7125900000000006E-2</v>
      </c>
      <c r="AW895" s="77">
        <v>1.46535E-2</v>
      </c>
      <c r="AX895" s="77">
        <v>3.6556400000000003E-2</v>
      </c>
      <c r="AY895" s="77">
        <v>8.4594000000000006E-3</v>
      </c>
      <c r="AZ895" s="77">
        <v>5.3326400000000003E-2</v>
      </c>
      <c r="BA895" s="77">
        <v>5.5361800000000003E-2</v>
      </c>
      <c r="BB895" s="77">
        <v>3.3232499999999998E-2</v>
      </c>
      <c r="BC895" s="77">
        <v>-0.62609049999999999</v>
      </c>
      <c r="BD895" s="77">
        <v>-0.64273860000000005</v>
      </c>
      <c r="BE895" s="77">
        <v>-0.59375529999999999</v>
      </c>
      <c r="BF895" s="77">
        <v>-0.45194420000000002</v>
      </c>
      <c r="BG895" s="77">
        <v>-0.18821869999999999</v>
      </c>
      <c r="BH895" s="77">
        <v>-6.7101400000000005E-2</v>
      </c>
      <c r="BI895" s="77">
        <v>-1.3749000000000001E-2</v>
      </c>
      <c r="BJ895" s="77">
        <v>-2.3565800000000001E-2</v>
      </c>
      <c r="BK895" s="77">
        <v>-1.2534200000000001E-2</v>
      </c>
      <c r="BL895" s="77">
        <v>-3.3727500000000001E-2</v>
      </c>
      <c r="BM895" s="77">
        <v>-2.4241000000000002E-3</v>
      </c>
      <c r="BN895" s="77">
        <v>-4.4218899999999998E-2</v>
      </c>
      <c r="BO895" s="77">
        <v>-2.43751E-2</v>
      </c>
      <c r="BP895" s="77">
        <v>4.2943200000000001E-2</v>
      </c>
      <c r="BQ895" s="77">
        <v>6.5131599999999998E-2</v>
      </c>
      <c r="BR895" s="77">
        <v>0.15296399999999999</v>
      </c>
      <c r="BS895" s="77">
        <v>0.16393170000000001</v>
      </c>
      <c r="BT895" s="77">
        <v>0.13324569999999999</v>
      </c>
      <c r="BU895" s="77">
        <v>5.4151199999999997E-2</v>
      </c>
      <c r="BV895" s="77">
        <v>7.7212500000000003E-2</v>
      </c>
      <c r="BW895" s="77">
        <v>5.0856499999999999E-2</v>
      </c>
      <c r="BX895" s="77">
        <v>0.1080039</v>
      </c>
      <c r="BY895" s="77">
        <v>0.11284370000000001</v>
      </c>
      <c r="BZ895" s="77">
        <v>9.4142100000000006E-2</v>
      </c>
      <c r="CA895" s="77">
        <v>-0.55250100000000002</v>
      </c>
      <c r="CB895" s="77">
        <v>-0.56593680000000002</v>
      </c>
      <c r="CC895" s="77">
        <v>-0.52554670000000003</v>
      </c>
      <c r="CD895" s="77">
        <v>-0.39659929999999999</v>
      </c>
      <c r="CE895" s="77">
        <v>-0.1551005</v>
      </c>
      <c r="CF895" s="77">
        <v>-2.5276699999999999E-2</v>
      </c>
      <c r="CG895" s="77">
        <v>5.3170299999999997E-2</v>
      </c>
      <c r="CH895" s="77">
        <v>-2.0660000000000001E-4</v>
      </c>
      <c r="CI895" s="77">
        <v>1.47519E-2</v>
      </c>
      <c r="CJ895" s="77">
        <v>-6.888E-3</v>
      </c>
      <c r="CK895" s="77">
        <v>1.9711599999999999E-2</v>
      </c>
      <c r="CL895" s="77">
        <v>-9.3031999999999993E-3</v>
      </c>
      <c r="CM895" s="77">
        <v>9.1625000000000005E-3</v>
      </c>
      <c r="CN895" s="77">
        <v>6.3676300000000005E-2</v>
      </c>
      <c r="CO895" s="77">
        <v>8.9195899999999995E-2</v>
      </c>
      <c r="CP895" s="77">
        <v>0.17068410000000001</v>
      </c>
      <c r="CQ895" s="77">
        <v>0.19371240000000001</v>
      </c>
      <c r="CR895" s="77">
        <v>0.1651881</v>
      </c>
      <c r="CS895" s="77">
        <v>8.1507099999999999E-2</v>
      </c>
      <c r="CT895" s="77">
        <v>0.1053708</v>
      </c>
      <c r="CU895" s="77">
        <v>8.0220700000000006E-2</v>
      </c>
      <c r="CV895" s="77">
        <v>0.14587339999999999</v>
      </c>
      <c r="CW895" s="77">
        <v>0.1526554</v>
      </c>
      <c r="CX895" s="77">
        <v>0.1363279</v>
      </c>
      <c r="CY895" s="77">
        <v>-0.47891149999999999</v>
      </c>
      <c r="CZ895" s="77">
        <v>-0.48913499999999999</v>
      </c>
      <c r="DA895" s="77">
        <v>-0.45733800000000002</v>
      </c>
      <c r="DB895" s="77">
        <v>-0.34125430000000001</v>
      </c>
      <c r="DC895" s="77">
        <v>-0.1219822</v>
      </c>
      <c r="DD895" s="77">
        <v>1.65481E-2</v>
      </c>
      <c r="DE895" s="77">
        <v>0.1200895</v>
      </c>
      <c r="DF895" s="77">
        <v>2.3152599999999999E-2</v>
      </c>
      <c r="DG895" s="77">
        <v>4.2037999999999999E-2</v>
      </c>
      <c r="DH895" s="77">
        <v>1.99515E-2</v>
      </c>
      <c r="DI895" s="77">
        <v>4.1847299999999997E-2</v>
      </c>
      <c r="DJ895" s="77">
        <v>2.56124E-2</v>
      </c>
      <c r="DK895" s="77">
        <v>4.2700200000000001E-2</v>
      </c>
      <c r="DL895" s="77">
        <v>8.4409399999999996E-2</v>
      </c>
      <c r="DM895" s="77">
        <v>0.11326020000000001</v>
      </c>
      <c r="DN895" s="77">
        <v>0.18840419999999999</v>
      </c>
      <c r="DO895" s="77">
        <v>0.2234931</v>
      </c>
      <c r="DP895" s="77">
        <v>0.19713059999999999</v>
      </c>
      <c r="DQ895" s="77">
        <v>0.1088631</v>
      </c>
      <c r="DR895" s="77">
        <v>0.13352900000000001</v>
      </c>
      <c r="DS895" s="77">
        <v>0.1095849</v>
      </c>
      <c r="DT895" s="77">
        <v>0.18374289999999999</v>
      </c>
      <c r="DU895" s="77">
        <v>0.1924672</v>
      </c>
      <c r="DV895" s="77">
        <v>0.1785138</v>
      </c>
      <c r="DW895" s="77">
        <v>-0.37265999999999999</v>
      </c>
      <c r="DX895" s="77">
        <v>-0.37824550000000001</v>
      </c>
      <c r="DY895" s="77">
        <v>-0.3588556</v>
      </c>
      <c r="DZ895" s="77">
        <v>-0.26134499999999999</v>
      </c>
      <c r="EA895" s="77">
        <v>-7.41647E-2</v>
      </c>
      <c r="EB895" s="77">
        <v>7.6936299999999999E-2</v>
      </c>
      <c r="EC895" s="77">
        <v>0.21671019999999999</v>
      </c>
      <c r="ED895" s="77">
        <v>5.6879600000000002E-2</v>
      </c>
      <c r="EE895" s="77">
        <v>8.1434800000000002E-2</v>
      </c>
      <c r="EF895" s="77">
        <v>5.8703499999999999E-2</v>
      </c>
      <c r="EG895" s="77">
        <v>7.3807700000000004E-2</v>
      </c>
      <c r="EH895" s="77">
        <v>7.6025099999999998E-2</v>
      </c>
      <c r="EI895" s="77">
        <v>9.1123200000000001E-2</v>
      </c>
      <c r="EJ895" s="77">
        <v>0.1143446</v>
      </c>
      <c r="EK895" s="77">
        <v>0.1480052</v>
      </c>
      <c r="EL895" s="77">
        <v>0.21398909999999999</v>
      </c>
      <c r="EM895" s="77">
        <v>0.2664917</v>
      </c>
      <c r="EN895" s="77">
        <v>0.24325040000000001</v>
      </c>
      <c r="EO895" s="77">
        <v>0.14836079999999999</v>
      </c>
      <c r="EP895" s="77">
        <v>0.17418510000000001</v>
      </c>
      <c r="EQ895" s="77">
        <v>0.15198210000000001</v>
      </c>
      <c r="ER895" s="77">
        <v>0.23842050000000001</v>
      </c>
      <c r="ES895" s="77">
        <v>0.24994910000000001</v>
      </c>
      <c r="ET895" s="77">
        <v>0.23942330000000001</v>
      </c>
      <c r="EU895" s="77">
        <v>46.020400000000002</v>
      </c>
      <c r="EV895" s="77">
        <v>44.810989999999997</v>
      </c>
      <c r="EW895" s="77">
        <v>44.391959999999997</v>
      </c>
      <c r="EX895" s="77">
        <v>43.71078</v>
      </c>
      <c r="EY895" s="77">
        <v>43.551130000000001</v>
      </c>
      <c r="EZ895" s="77">
        <v>42.868139999999997</v>
      </c>
      <c r="FA895" s="77">
        <v>42.610729999999997</v>
      </c>
      <c r="FB895" s="77">
        <v>44.537990000000001</v>
      </c>
      <c r="FC895" s="77">
        <v>53.973289999999999</v>
      </c>
      <c r="FD895" s="77">
        <v>64.452529999999996</v>
      </c>
      <c r="FE895" s="77">
        <v>69.790700000000001</v>
      </c>
      <c r="FF895" s="77">
        <v>71.744079999999997</v>
      </c>
      <c r="FG895" s="77">
        <v>72.788979999999995</v>
      </c>
      <c r="FH895" s="77">
        <v>72.834850000000003</v>
      </c>
      <c r="FI895" s="77">
        <v>72.416259999999994</v>
      </c>
      <c r="FJ895" s="77">
        <v>70.148039999999995</v>
      </c>
      <c r="FK895" s="77">
        <v>67.15455</v>
      </c>
      <c r="FL895" s="77">
        <v>61.447220000000002</v>
      </c>
      <c r="FM895" s="77">
        <v>57.00056</v>
      </c>
      <c r="FN895" s="77">
        <v>54.440240000000003</v>
      </c>
      <c r="FO895" s="77">
        <v>51.936300000000003</v>
      </c>
      <c r="FP895" s="77">
        <v>49.734479999999998</v>
      </c>
      <c r="FQ895" s="77">
        <v>48.890630000000002</v>
      </c>
      <c r="FR895" s="77">
        <v>48.05406</v>
      </c>
      <c r="FS895" s="77">
        <v>0.54045770000000004</v>
      </c>
      <c r="FT895" s="77">
        <v>2.8325900000000001E-2</v>
      </c>
      <c r="FU895" s="77">
        <v>5.20539E-2</v>
      </c>
    </row>
    <row r="896" spans="1:177" x14ac:dyDescent="0.25">
      <c r="A896" t="s">
        <v>226</v>
      </c>
      <c r="B896" t="s">
        <v>199</v>
      </c>
      <c r="C896" t="s">
        <v>273</v>
      </c>
      <c r="D896" s="30" t="s">
        <v>240</v>
      </c>
      <c r="E896" t="s">
        <v>219</v>
      </c>
      <c r="F896" s="78">
        <v>4467</v>
      </c>
      <c r="G896" s="77">
        <v>1.955473</v>
      </c>
      <c r="H896" s="77">
        <v>1.8127139999999999</v>
      </c>
      <c r="I896" s="77">
        <v>1.5570360000000001</v>
      </c>
      <c r="J896" s="77">
        <v>1.300443</v>
      </c>
      <c r="K896" s="77">
        <v>1.0630459999999999</v>
      </c>
      <c r="L896" s="77">
        <v>0.88872609999999996</v>
      </c>
      <c r="M896" s="77">
        <v>0.89506240000000004</v>
      </c>
      <c r="N896" s="77">
        <v>0.90261659999999999</v>
      </c>
      <c r="O896" s="77">
        <v>0.89313960000000003</v>
      </c>
      <c r="P896" s="77">
        <v>0.91234990000000005</v>
      </c>
      <c r="Q896" s="77">
        <v>0.92909200000000003</v>
      </c>
      <c r="R896" s="77">
        <v>0.95127879999999998</v>
      </c>
      <c r="S896" s="77">
        <v>0.97160729999999995</v>
      </c>
      <c r="T896" s="77">
        <v>0.98259620000000003</v>
      </c>
      <c r="U896" s="77">
        <v>1.000753</v>
      </c>
      <c r="V896" s="77">
        <v>1.0473190000000001</v>
      </c>
      <c r="W896" s="77">
        <v>1.085591</v>
      </c>
      <c r="X896" s="77">
        <v>1.1552210000000001</v>
      </c>
      <c r="Y896" s="77">
        <v>1.296991</v>
      </c>
      <c r="Z896" s="77">
        <v>1.388806</v>
      </c>
      <c r="AA896" s="77">
        <v>1.3612230000000001</v>
      </c>
      <c r="AB896" s="77">
        <v>1.357685</v>
      </c>
      <c r="AC896" s="77">
        <v>1.24204</v>
      </c>
      <c r="AD896" s="77">
        <v>1.0853060000000001</v>
      </c>
      <c r="AE896" s="77">
        <v>-1.1231469999999999</v>
      </c>
      <c r="AF896" s="77">
        <v>-1.211136</v>
      </c>
      <c r="AG896" s="77">
        <v>-0.96048160000000005</v>
      </c>
      <c r="AH896" s="77">
        <v>-0.68319569999999996</v>
      </c>
      <c r="AI896" s="77">
        <v>-0.44434459999999998</v>
      </c>
      <c r="AJ896" s="77">
        <v>-0.2670283</v>
      </c>
      <c r="AK896" s="77">
        <v>-8.6849700000000002E-2</v>
      </c>
      <c r="AL896" s="77">
        <v>-1.8030000000000001E-2</v>
      </c>
      <c r="AM896" s="77">
        <v>3.6452499999999999E-2</v>
      </c>
      <c r="AN896" s="77">
        <v>6.4061199999999999E-2</v>
      </c>
      <c r="AO896" s="77">
        <v>7.9641299999999998E-2</v>
      </c>
      <c r="AP896" s="77">
        <v>8.4834800000000002E-2</v>
      </c>
      <c r="AQ896" s="77">
        <v>8.9445999999999998E-2</v>
      </c>
      <c r="AR896" s="77">
        <v>7.3921700000000007E-2</v>
      </c>
      <c r="AS896" s="77">
        <v>6.6856299999999994E-2</v>
      </c>
      <c r="AT896" s="77">
        <v>8.0514600000000006E-2</v>
      </c>
      <c r="AU896" s="77">
        <v>0.1216994</v>
      </c>
      <c r="AV896" s="77">
        <v>0.12974350000000001</v>
      </c>
      <c r="AW896" s="77">
        <v>0.13408629999999999</v>
      </c>
      <c r="AX896" s="77">
        <v>0.13227720000000001</v>
      </c>
      <c r="AY896" s="77">
        <v>0.11097070000000001</v>
      </c>
      <c r="AZ896" s="77">
        <v>8.1333799999999998E-2</v>
      </c>
      <c r="BA896" s="77">
        <v>5.4712999999999998E-2</v>
      </c>
      <c r="BB896" s="77">
        <v>-1.3321100000000001E-2</v>
      </c>
      <c r="BC896" s="77">
        <v>-1.066818</v>
      </c>
      <c r="BD896" s="77">
        <v>-1.156369</v>
      </c>
      <c r="BE896" s="77">
        <v>-0.91679719999999998</v>
      </c>
      <c r="BF896" s="77">
        <v>-0.64889160000000001</v>
      </c>
      <c r="BG896" s="77">
        <v>-0.41425230000000002</v>
      </c>
      <c r="BH896" s="77">
        <v>-0.24340000000000001</v>
      </c>
      <c r="BI896" s="77">
        <v>-6.6924700000000004E-2</v>
      </c>
      <c r="BJ896" s="77">
        <v>-3.2006999999999999E-3</v>
      </c>
      <c r="BK896" s="77">
        <v>5.2337099999999998E-2</v>
      </c>
      <c r="BL896" s="77">
        <v>8.2268900000000006E-2</v>
      </c>
      <c r="BM896" s="77">
        <v>9.8091200000000003E-2</v>
      </c>
      <c r="BN896" s="77">
        <v>0.1048625</v>
      </c>
      <c r="BO896" s="77">
        <v>0.11174770000000001</v>
      </c>
      <c r="BP896" s="77">
        <v>9.9719199999999994E-2</v>
      </c>
      <c r="BQ896" s="77">
        <v>9.7667100000000007E-2</v>
      </c>
      <c r="BR896" s="77">
        <v>0.113054</v>
      </c>
      <c r="BS896" s="77">
        <v>0.15341679999999999</v>
      </c>
      <c r="BT896" s="77">
        <v>0.1621927</v>
      </c>
      <c r="BU896" s="77">
        <v>0.16257440000000001</v>
      </c>
      <c r="BV896" s="77">
        <v>0.15867780000000001</v>
      </c>
      <c r="BW896" s="77">
        <v>0.1363743</v>
      </c>
      <c r="BX896" s="77">
        <v>0.1096992</v>
      </c>
      <c r="BY896" s="77">
        <v>8.5190199999999994E-2</v>
      </c>
      <c r="BZ896" s="77">
        <v>1.9532899999999999E-2</v>
      </c>
      <c r="CA896" s="77">
        <v>-1.0278050000000001</v>
      </c>
      <c r="CB896" s="77">
        <v>-1.118438</v>
      </c>
      <c r="CC896" s="77">
        <v>-0.88654149999999998</v>
      </c>
      <c r="CD896" s="77">
        <v>-0.62513269999999999</v>
      </c>
      <c r="CE896" s="77">
        <v>-0.39341039999999999</v>
      </c>
      <c r="CF896" s="77">
        <v>-0.22703509999999999</v>
      </c>
      <c r="CG896" s="77">
        <v>-5.3124699999999997E-2</v>
      </c>
      <c r="CH896" s="77">
        <v>7.0698999999999996E-3</v>
      </c>
      <c r="CI896" s="77">
        <v>6.3338699999999998E-2</v>
      </c>
      <c r="CJ896" s="77">
        <v>9.4879400000000003E-2</v>
      </c>
      <c r="CK896" s="77">
        <v>0.1108695</v>
      </c>
      <c r="CL896" s="77">
        <v>0.1187337</v>
      </c>
      <c r="CM896" s="77">
        <v>0.1271939</v>
      </c>
      <c r="CN896" s="77">
        <v>0.11758639999999999</v>
      </c>
      <c r="CO896" s="77">
        <v>0.1190065</v>
      </c>
      <c r="CP896" s="77">
        <v>0.13559060000000001</v>
      </c>
      <c r="CQ896" s="77">
        <v>0.17538419999999999</v>
      </c>
      <c r="CR896" s="77">
        <v>0.18466689999999999</v>
      </c>
      <c r="CS896" s="77">
        <v>0.1823052</v>
      </c>
      <c r="CT896" s="77">
        <v>0.1769627</v>
      </c>
      <c r="CU896" s="77">
        <v>0.15396879999999999</v>
      </c>
      <c r="CV896" s="77">
        <v>0.12934490000000001</v>
      </c>
      <c r="CW896" s="77">
        <v>0.10629859999999999</v>
      </c>
      <c r="CX896" s="77">
        <v>4.2287499999999999E-2</v>
      </c>
      <c r="CY896" s="77">
        <v>-0.98879130000000004</v>
      </c>
      <c r="CZ896" s="77">
        <v>-1.0805070000000001</v>
      </c>
      <c r="DA896" s="77">
        <v>-0.85628579999999999</v>
      </c>
      <c r="DB896" s="77">
        <v>-0.60137370000000001</v>
      </c>
      <c r="DC896" s="77">
        <v>-0.37256860000000003</v>
      </c>
      <c r="DD896" s="77">
        <v>-0.2106702</v>
      </c>
      <c r="DE896" s="77">
        <v>-3.9324699999999997E-2</v>
      </c>
      <c r="DF896" s="77">
        <v>1.7340600000000001E-2</v>
      </c>
      <c r="DG896" s="77">
        <v>7.4340299999999998E-2</v>
      </c>
      <c r="DH896" s="77">
        <v>0.10749</v>
      </c>
      <c r="DI896" s="77">
        <v>0.12364790000000001</v>
      </c>
      <c r="DJ896" s="77">
        <v>0.1326049</v>
      </c>
      <c r="DK896" s="77">
        <v>0.14263999999999999</v>
      </c>
      <c r="DL896" s="77">
        <v>0.13545370000000001</v>
      </c>
      <c r="DM896" s="77">
        <v>0.140346</v>
      </c>
      <c r="DN896" s="77">
        <v>0.1581272</v>
      </c>
      <c r="DO896" s="77">
        <v>0.19735150000000001</v>
      </c>
      <c r="DP896" s="77">
        <v>0.20714109999999999</v>
      </c>
      <c r="DQ896" s="77">
        <v>0.20203599999999999</v>
      </c>
      <c r="DR896" s="77">
        <v>0.1952477</v>
      </c>
      <c r="DS896" s="77">
        <v>0.1715633</v>
      </c>
      <c r="DT896" s="77">
        <v>0.1489907</v>
      </c>
      <c r="DU896" s="77">
        <v>0.12740699999999999</v>
      </c>
      <c r="DV896" s="77">
        <v>6.5042000000000003E-2</v>
      </c>
      <c r="DW896" s="77">
        <v>-0.93246240000000002</v>
      </c>
      <c r="DX896" s="77">
        <v>-1.025741</v>
      </c>
      <c r="DY896" s="77">
        <v>-0.81260129999999997</v>
      </c>
      <c r="DZ896" s="77">
        <v>-0.56706959999999995</v>
      </c>
      <c r="EA896" s="77">
        <v>-0.34247630000000001</v>
      </c>
      <c r="EB896" s="77">
        <v>-0.18704190000000001</v>
      </c>
      <c r="EC896" s="77">
        <v>-1.9399699999999999E-2</v>
      </c>
      <c r="ED896" s="77">
        <v>3.2169900000000001E-2</v>
      </c>
      <c r="EE896" s="77">
        <v>9.0224899999999997E-2</v>
      </c>
      <c r="EF896" s="77">
        <v>0.1256977</v>
      </c>
      <c r="EG896" s="77">
        <v>0.1420978</v>
      </c>
      <c r="EH896" s="77">
        <v>0.15263260000000001</v>
      </c>
      <c r="EI896" s="77">
        <v>0.1649418</v>
      </c>
      <c r="EJ896" s="77">
        <v>0.16125110000000001</v>
      </c>
      <c r="EK896" s="77">
        <v>0.1711568</v>
      </c>
      <c r="EL896" s="77">
        <v>0.19066659999999999</v>
      </c>
      <c r="EM896" s="77">
        <v>0.22906889999999999</v>
      </c>
      <c r="EN896" s="77">
        <v>0.2395902</v>
      </c>
      <c r="EO896" s="77">
        <v>0.23052420000000001</v>
      </c>
      <c r="EP896" s="77">
        <v>0.22164829999999999</v>
      </c>
      <c r="EQ896" s="77">
        <v>0.1969669</v>
      </c>
      <c r="ER896" s="77">
        <v>0.17735609999999999</v>
      </c>
      <c r="ES896" s="77">
        <v>0.1578841</v>
      </c>
      <c r="ET896" s="77">
        <v>9.7895999999999997E-2</v>
      </c>
      <c r="EU896" s="77">
        <v>59.002310000000001</v>
      </c>
      <c r="EV896" s="77">
        <v>58.381219999999999</v>
      </c>
      <c r="EW896" s="77">
        <v>57.463560000000001</v>
      </c>
      <c r="EX896" s="77">
        <v>56.506360000000001</v>
      </c>
      <c r="EY896" s="77">
        <v>55.839210000000001</v>
      </c>
      <c r="EZ896" s="77">
        <v>56.168140000000001</v>
      </c>
      <c r="FA896" s="77">
        <v>55.448399999999999</v>
      </c>
      <c r="FB896" s="77">
        <v>55.682299999999998</v>
      </c>
      <c r="FC896" s="77">
        <v>60.58428</v>
      </c>
      <c r="FD896" s="77">
        <v>68.078000000000003</v>
      </c>
      <c r="FE896" s="77">
        <v>73.175700000000006</v>
      </c>
      <c r="FF896" s="77">
        <v>76.941800000000001</v>
      </c>
      <c r="FG896" s="77">
        <v>78.763840000000002</v>
      </c>
      <c r="FH896" s="77">
        <v>79.250510000000006</v>
      </c>
      <c r="FI896" s="77">
        <v>79.401120000000006</v>
      </c>
      <c r="FJ896" s="77">
        <v>78.665999999999997</v>
      </c>
      <c r="FK896" s="77">
        <v>77.517719999999997</v>
      </c>
      <c r="FL896" s="77">
        <v>74.867440000000002</v>
      </c>
      <c r="FM896" s="77">
        <v>70.701269999999994</v>
      </c>
      <c r="FN896" s="77">
        <v>66.198759999999993</v>
      </c>
      <c r="FO896" s="77">
        <v>64.271050000000002</v>
      </c>
      <c r="FP896" s="77">
        <v>62.551789999999997</v>
      </c>
      <c r="FQ896" s="77">
        <v>60.76925</v>
      </c>
      <c r="FR896" s="77">
        <v>59.382330000000003</v>
      </c>
      <c r="FS896" s="77">
        <v>0.41497020000000001</v>
      </c>
      <c r="FT896" s="77">
        <v>1.9426100000000002E-2</v>
      </c>
      <c r="FU896" s="77">
        <v>3.4212899999999997E-2</v>
      </c>
    </row>
    <row r="897" spans="1:177" x14ac:dyDescent="0.25">
      <c r="A897" t="s">
        <v>226</v>
      </c>
      <c r="B897" t="s">
        <v>199</v>
      </c>
      <c r="C897" t="s">
        <v>273</v>
      </c>
      <c r="D897" s="30" t="s">
        <v>240</v>
      </c>
      <c r="E897" t="s">
        <v>220</v>
      </c>
      <c r="F897" s="78">
        <v>3204</v>
      </c>
      <c r="G897" s="77">
        <v>1.934585</v>
      </c>
      <c r="H897" s="77">
        <v>1.78369</v>
      </c>
      <c r="I897" s="77">
        <v>1.547463</v>
      </c>
      <c r="J897" s="77">
        <v>1.301458</v>
      </c>
      <c r="K897" s="77">
        <v>1.06789</v>
      </c>
      <c r="L897" s="77">
        <v>0.90116160000000001</v>
      </c>
      <c r="M897" s="77">
        <v>0.90156309999999995</v>
      </c>
      <c r="N897" s="77">
        <v>0.92317859999999996</v>
      </c>
      <c r="O897" s="77">
        <v>0.91296149999999998</v>
      </c>
      <c r="P897" s="77">
        <v>0.94185819999999998</v>
      </c>
      <c r="Q897" s="77">
        <v>0.96084040000000004</v>
      </c>
      <c r="R897" s="77">
        <v>0.98622019999999999</v>
      </c>
      <c r="S897" s="77">
        <v>1.0018149999999999</v>
      </c>
      <c r="T897" s="77">
        <v>1.0061009999999999</v>
      </c>
      <c r="U897" s="77">
        <v>1.017074</v>
      </c>
      <c r="V897" s="77">
        <v>1.0576589999999999</v>
      </c>
      <c r="W897" s="77">
        <v>1.09155</v>
      </c>
      <c r="X897" s="77">
        <v>1.1726030000000001</v>
      </c>
      <c r="Y897" s="77">
        <v>1.331755</v>
      </c>
      <c r="Z897" s="77">
        <v>1.438758</v>
      </c>
      <c r="AA897" s="77">
        <v>1.4249480000000001</v>
      </c>
      <c r="AB897" s="77">
        <v>1.4065300000000001</v>
      </c>
      <c r="AC897" s="77">
        <v>1.285331</v>
      </c>
      <c r="AD897" s="77">
        <v>1.1167229999999999</v>
      </c>
      <c r="AE897" s="77">
        <v>-1.184409</v>
      </c>
      <c r="AF897" s="77">
        <v>-1.2806500000000001</v>
      </c>
      <c r="AG897" s="77">
        <v>-1.0066949999999999</v>
      </c>
      <c r="AH897" s="77">
        <v>-0.71418610000000005</v>
      </c>
      <c r="AI897" s="77">
        <v>-0.47002769999999999</v>
      </c>
      <c r="AJ897" s="77">
        <v>-0.27402110000000002</v>
      </c>
      <c r="AK897" s="77">
        <v>-0.1016383</v>
      </c>
      <c r="AL897" s="77">
        <v>-3.4762700000000001E-2</v>
      </c>
      <c r="AM897" s="77">
        <v>2.0337000000000001E-2</v>
      </c>
      <c r="AN897" s="77">
        <v>5.1894799999999998E-2</v>
      </c>
      <c r="AO897" s="77">
        <v>6.7702600000000002E-2</v>
      </c>
      <c r="AP897" s="77">
        <v>7.1372400000000003E-2</v>
      </c>
      <c r="AQ897" s="77">
        <v>7.4374399999999993E-2</v>
      </c>
      <c r="AR897" s="77">
        <v>5.2198799999999997E-2</v>
      </c>
      <c r="AS897" s="77">
        <v>3.78041E-2</v>
      </c>
      <c r="AT897" s="77">
        <v>5.1388200000000002E-2</v>
      </c>
      <c r="AU897" s="77">
        <v>8.5020100000000001E-2</v>
      </c>
      <c r="AV897" s="77">
        <v>9.8298700000000003E-2</v>
      </c>
      <c r="AW897" s="77">
        <v>0.10960739999999999</v>
      </c>
      <c r="AX897" s="77">
        <v>0.1168508</v>
      </c>
      <c r="AY897" s="77">
        <v>0.1078827</v>
      </c>
      <c r="AZ897" s="77">
        <v>8.0326800000000004E-2</v>
      </c>
      <c r="BA897" s="77">
        <v>6.4113000000000003E-2</v>
      </c>
      <c r="BB897" s="77">
        <v>-8.4953000000000008E-3</v>
      </c>
      <c r="BC897" s="77">
        <v>-1.1197109999999999</v>
      </c>
      <c r="BD897" s="77">
        <v>-1.218299</v>
      </c>
      <c r="BE897" s="77">
        <v>-0.95732620000000002</v>
      </c>
      <c r="BF897" s="77">
        <v>-0.67528350000000004</v>
      </c>
      <c r="BG897" s="77">
        <v>-0.43548550000000003</v>
      </c>
      <c r="BH897" s="77">
        <v>-0.247755</v>
      </c>
      <c r="BI897" s="77">
        <v>-7.9808799999999999E-2</v>
      </c>
      <c r="BJ897" s="77">
        <v>-1.7595400000000001E-2</v>
      </c>
      <c r="BK897" s="77">
        <v>3.8153199999999998E-2</v>
      </c>
      <c r="BL897" s="77">
        <v>7.2741500000000001E-2</v>
      </c>
      <c r="BM897" s="77">
        <v>8.8652999999999996E-2</v>
      </c>
      <c r="BN897" s="77">
        <v>9.4235799999999995E-2</v>
      </c>
      <c r="BO897" s="77">
        <v>9.93121E-2</v>
      </c>
      <c r="BP897" s="77">
        <v>8.0601800000000001E-2</v>
      </c>
      <c r="BQ897" s="77">
        <v>7.1837100000000001E-2</v>
      </c>
      <c r="BR897" s="77">
        <v>8.7574799999999994E-2</v>
      </c>
      <c r="BS897" s="77">
        <v>0.119912</v>
      </c>
      <c r="BT897" s="77">
        <v>0.13496140000000001</v>
      </c>
      <c r="BU897" s="77">
        <v>0.1418671</v>
      </c>
      <c r="BV897" s="77">
        <v>0.14615839999999999</v>
      </c>
      <c r="BW897" s="77">
        <v>0.13575129999999999</v>
      </c>
      <c r="BX897" s="77">
        <v>0.1107306</v>
      </c>
      <c r="BY897" s="77">
        <v>9.5614500000000005E-2</v>
      </c>
      <c r="BZ897" s="77">
        <v>2.8103900000000001E-2</v>
      </c>
      <c r="CA897" s="77">
        <v>-1.0749010000000001</v>
      </c>
      <c r="CB897" s="77">
        <v>-1.1751149999999999</v>
      </c>
      <c r="CC897" s="77">
        <v>-0.9231338</v>
      </c>
      <c r="CD897" s="77">
        <v>-0.64833969999999996</v>
      </c>
      <c r="CE897" s="77">
        <v>-0.41156169999999997</v>
      </c>
      <c r="CF897" s="77">
        <v>-0.22956309999999999</v>
      </c>
      <c r="CG897" s="77">
        <v>-6.4689800000000006E-2</v>
      </c>
      <c r="CH897" s="77">
        <v>-5.7053E-3</v>
      </c>
      <c r="CI897" s="77">
        <v>5.0492700000000001E-2</v>
      </c>
      <c r="CJ897" s="77">
        <v>8.7179800000000002E-2</v>
      </c>
      <c r="CK897" s="77">
        <v>0.1031632</v>
      </c>
      <c r="CL897" s="77">
        <v>0.1100709</v>
      </c>
      <c r="CM897" s="77">
        <v>0.1165839</v>
      </c>
      <c r="CN897" s="77">
        <v>0.10027369999999999</v>
      </c>
      <c r="CO897" s="77">
        <v>9.5408300000000001E-2</v>
      </c>
      <c r="CP897" s="77">
        <v>0.1126375</v>
      </c>
      <c r="CQ897" s="77">
        <v>0.14407800000000001</v>
      </c>
      <c r="CR897" s="77">
        <v>0.16035379999999999</v>
      </c>
      <c r="CS897" s="77">
        <v>0.16420999999999999</v>
      </c>
      <c r="CT897" s="77">
        <v>0.16645670000000001</v>
      </c>
      <c r="CU897" s="77">
        <v>0.155053</v>
      </c>
      <c r="CV897" s="77">
        <v>0.13178809999999999</v>
      </c>
      <c r="CW897" s="77">
        <v>0.11743240000000001</v>
      </c>
      <c r="CX897" s="77">
        <v>5.34525E-2</v>
      </c>
      <c r="CY897" s="77">
        <v>-1.0300910000000001</v>
      </c>
      <c r="CZ897" s="77">
        <v>-1.131931</v>
      </c>
      <c r="DA897" s="77">
        <v>-0.88894150000000005</v>
      </c>
      <c r="DB897" s="77">
        <v>-0.62139580000000005</v>
      </c>
      <c r="DC897" s="77">
        <v>-0.38763789999999998</v>
      </c>
      <c r="DD897" s="77">
        <v>-0.21137130000000001</v>
      </c>
      <c r="DE897" s="77">
        <v>-4.9570799999999998E-2</v>
      </c>
      <c r="DF897" s="77">
        <v>6.1847999999999998E-3</v>
      </c>
      <c r="DG897" s="77">
        <v>6.2832200000000005E-2</v>
      </c>
      <c r="DH897" s="77">
        <v>0.10161820000000001</v>
      </c>
      <c r="DI897" s="77">
        <v>0.1176735</v>
      </c>
      <c r="DJ897" s="77">
        <v>0.12590609999999999</v>
      </c>
      <c r="DK897" s="77">
        <v>0.13385569999999999</v>
      </c>
      <c r="DL897" s="77">
        <v>0.1199455</v>
      </c>
      <c r="DM897" s="77">
        <v>0.1189794</v>
      </c>
      <c r="DN897" s="77">
        <v>0.13770009999999999</v>
      </c>
      <c r="DO897" s="77">
        <v>0.168244</v>
      </c>
      <c r="DP897" s="77">
        <v>0.1857462</v>
      </c>
      <c r="DQ897" s="77">
        <v>0.18655289999999999</v>
      </c>
      <c r="DR897" s="77">
        <v>0.186755</v>
      </c>
      <c r="DS897" s="77">
        <v>0.1743547</v>
      </c>
      <c r="DT897" s="77">
        <v>0.1528457</v>
      </c>
      <c r="DU897" s="77">
        <v>0.13925019999999999</v>
      </c>
      <c r="DV897" s="77">
        <v>7.8800999999999996E-2</v>
      </c>
      <c r="DW897" s="77">
        <v>-0.96539240000000004</v>
      </c>
      <c r="DX897" s="77">
        <v>-1.06958</v>
      </c>
      <c r="DY897" s="77">
        <v>-0.83957300000000001</v>
      </c>
      <c r="DZ897" s="77">
        <v>-0.58249320000000004</v>
      </c>
      <c r="EA897" s="77">
        <v>-0.35309580000000002</v>
      </c>
      <c r="EB897" s="77">
        <v>-0.18510509999999999</v>
      </c>
      <c r="EC897" s="77">
        <v>-2.7741399999999999E-2</v>
      </c>
      <c r="ED897" s="77">
        <v>2.3352100000000001E-2</v>
      </c>
      <c r="EE897" s="77">
        <v>8.0648399999999995E-2</v>
      </c>
      <c r="EF897" s="77">
        <v>0.1224649</v>
      </c>
      <c r="EG897" s="77">
        <v>0.13862389999999999</v>
      </c>
      <c r="EH897" s="77">
        <v>0.1487695</v>
      </c>
      <c r="EI897" s="77">
        <v>0.1587934</v>
      </c>
      <c r="EJ897" s="77">
        <v>0.14834849999999999</v>
      </c>
      <c r="EK897" s="77">
        <v>0.1530125</v>
      </c>
      <c r="EL897" s="77">
        <v>0.17388670000000001</v>
      </c>
      <c r="EM897" s="77">
        <v>0.20313600000000001</v>
      </c>
      <c r="EN897" s="77">
        <v>0.22240879999999999</v>
      </c>
      <c r="EO897" s="77">
        <v>0.21881249999999999</v>
      </c>
      <c r="EP897" s="77">
        <v>0.21606259999999999</v>
      </c>
      <c r="EQ897" s="77">
        <v>0.20222329999999999</v>
      </c>
      <c r="ER897" s="77">
        <v>0.18324950000000001</v>
      </c>
      <c r="ES897" s="77">
        <v>0.17075170000000001</v>
      </c>
      <c r="ET897" s="77">
        <v>0.1154003</v>
      </c>
      <c r="EU897" s="77">
        <v>61.192920000000001</v>
      </c>
      <c r="EV897" s="77">
        <v>60.707389999999997</v>
      </c>
      <c r="EW897" s="77">
        <v>59.924880000000002</v>
      </c>
      <c r="EX897" s="77">
        <v>58.840119999999999</v>
      </c>
      <c r="EY897" s="77">
        <v>58.151249999999997</v>
      </c>
      <c r="EZ897" s="77">
        <v>58.653039999999997</v>
      </c>
      <c r="FA897" s="77">
        <v>58.079180000000001</v>
      </c>
      <c r="FB897" s="77">
        <v>58.214709999999997</v>
      </c>
      <c r="FC897" s="77">
        <v>62.446770000000001</v>
      </c>
      <c r="FD897" s="77">
        <v>68.623000000000005</v>
      </c>
      <c r="FE897" s="77">
        <v>73.038259999999994</v>
      </c>
      <c r="FF897" s="77">
        <v>76.595640000000003</v>
      </c>
      <c r="FG897" s="77">
        <v>78.278220000000005</v>
      </c>
      <c r="FH897" s="77">
        <v>78.476870000000005</v>
      </c>
      <c r="FI897" s="77">
        <v>78.393810000000002</v>
      </c>
      <c r="FJ897" s="77">
        <v>77.433260000000004</v>
      </c>
      <c r="FK897" s="77">
        <v>76.432299999999998</v>
      </c>
      <c r="FL897" s="77">
        <v>73.817340000000002</v>
      </c>
      <c r="FM897" s="77">
        <v>70.418539999999993</v>
      </c>
      <c r="FN897" s="77">
        <v>67.054699999999997</v>
      </c>
      <c r="FO897" s="77">
        <v>65.691580000000002</v>
      </c>
      <c r="FP897" s="77">
        <v>64.463970000000003</v>
      </c>
      <c r="FQ897" s="77">
        <v>62.889659999999999</v>
      </c>
      <c r="FR897" s="77">
        <v>61.486519999999999</v>
      </c>
      <c r="FS897" s="77">
        <v>0.46462629999999999</v>
      </c>
      <c r="FT897" s="77">
        <v>2.1841300000000001E-2</v>
      </c>
      <c r="FU897" s="77">
        <v>3.8418300000000002E-2</v>
      </c>
    </row>
    <row r="898" spans="1:177" x14ac:dyDescent="0.25">
      <c r="A898" t="s">
        <v>226</v>
      </c>
      <c r="B898" t="s">
        <v>199</v>
      </c>
      <c r="C898" t="s">
        <v>273</v>
      </c>
      <c r="D898" s="30" t="s">
        <v>240</v>
      </c>
      <c r="E898" t="s">
        <v>221</v>
      </c>
      <c r="F898" s="78">
        <v>1263</v>
      </c>
      <c r="G898" s="77">
        <v>2.0646200000000001</v>
      </c>
      <c r="H898" s="77">
        <v>1.961598</v>
      </c>
      <c r="I898" s="77">
        <v>1.637432</v>
      </c>
      <c r="J898" s="77">
        <v>1.3613690000000001</v>
      </c>
      <c r="K898" s="77">
        <v>1.1091800000000001</v>
      </c>
      <c r="L898" s="77">
        <v>0.87736119999999995</v>
      </c>
      <c r="M898" s="77">
        <v>0.92419050000000003</v>
      </c>
      <c r="N898" s="77">
        <v>0.87932270000000001</v>
      </c>
      <c r="O898" s="77">
        <v>0.88049480000000002</v>
      </c>
      <c r="P898" s="77">
        <v>0.85342300000000004</v>
      </c>
      <c r="Q898" s="77">
        <v>0.86240749999999999</v>
      </c>
      <c r="R898" s="77">
        <v>0.87233260000000001</v>
      </c>
      <c r="S898" s="77">
        <v>0.89703599999999994</v>
      </c>
      <c r="T898" s="77">
        <v>0.92670940000000002</v>
      </c>
      <c r="U898" s="77">
        <v>0.96872849999999999</v>
      </c>
      <c r="V898" s="77">
        <v>1.0355559999999999</v>
      </c>
      <c r="W898" s="77">
        <v>1.1173599999999999</v>
      </c>
      <c r="X898" s="77">
        <v>1.1512150000000001</v>
      </c>
      <c r="Y898" s="77">
        <v>1.2292419999999999</v>
      </c>
      <c r="Z898" s="77">
        <v>1.273536</v>
      </c>
      <c r="AA898" s="77">
        <v>1.197964</v>
      </c>
      <c r="AB898" s="77">
        <v>1.2226049999999999</v>
      </c>
      <c r="AC898" s="77">
        <v>1.1034440000000001</v>
      </c>
      <c r="AD898" s="77">
        <v>0.98162950000000004</v>
      </c>
      <c r="AE898" s="77">
        <v>-0.97286600000000001</v>
      </c>
      <c r="AF898" s="77">
        <v>-1.032049</v>
      </c>
      <c r="AG898" s="77">
        <v>-0.85344989999999998</v>
      </c>
      <c r="AH898" s="77">
        <v>-0.59371859999999999</v>
      </c>
      <c r="AI898" s="77">
        <v>-0.35701709999999998</v>
      </c>
      <c r="AJ898" s="77">
        <v>-0.28853899999999999</v>
      </c>
      <c r="AK898" s="77">
        <v>-6.1820199999999999E-2</v>
      </c>
      <c r="AL898" s="77">
        <v>3.3841499999999997E-2</v>
      </c>
      <c r="AM898" s="77">
        <v>7.8432399999999999E-2</v>
      </c>
      <c r="AN898" s="77">
        <v>7.7490299999999998E-2</v>
      </c>
      <c r="AO898" s="77">
        <v>8.4190500000000001E-2</v>
      </c>
      <c r="AP898" s="77">
        <v>9.0706800000000004E-2</v>
      </c>
      <c r="AQ898" s="77">
        <v>7.8710199999999994E-2</v>
      </c>
      <c r="AR898" s="77">
        <v>6.4607899999999996E-2</v>
      </c>
      <c r="AS898" s="77">
        <v>7.0097999999999994E-2</v>
      </c>
      <c r="AT898" s="77">
        <v>9.1576099999999994E-2</v>
      </c>
      <c r="AU898" s="77">
        <v>0.18702650000000001</v>
      </c>
      <c r="AV898" s="77">
        <v>0.1921947</v>
      </c>
      <c r="AW898" s="77">
        <v>0.16732559999999999</v>
      </c>
      <c r="AX898" s="77">
        <v>0.1193328</v>
      </c>
      <c r="AY898" s="77">
        <v>4.6398799999999997E-2</v>
      </c>
      <c r="AZ898" s="77">
        <v>-1.6550100000000002E-2</v>
      </c>
      <c r="BA898" s="77">
        <v>-0.1113223</v>
      </c>
      <c r="BB898" s="77">
        <v>-0.12790290000000001</v>
      </c>
      <c r="BC898" s="77">
        <v>-0.89315960000000005</v>
      </c>
      <c r="BD898" s="77">
        <v>-0.94207689999999999</v>
      </c>
      <c r="BE898" s="77">
        <v>-0.7730264</v>
      </c>
      <c r="BF898" s="77">
        <v>-0.53295269999999995</v>
      </c>
      <c r="BG898" s="77">
        <v>-0.3135925</v>
      </c>
      <c r="BH898" s="77">
        <v>-0.2358111</v>
      </c>
      <c r="BI898" s="77">
        <v>-1.2284E-2</v>
      </c>
      <c r="BJ898" s="77">
        <v>5.4442999999999998E-2</v>
      </c>
      <c r="BK898" s="77">
        <v>0.11126419999999999</v>
      </c>
      <c r="BL898" s="77">
        <v>0.1087278</v>
      </c>
      <c r="BM898" s="77">
        <v>0.1198574</v>
      </c>
      <c r="BN898" s="77">
        <v>0.1269554</v>
      </c>
      <c r="BO898" s="77">
        <v>0.12729570000000001</v>
      </c>
      <c r="BP898" s="77">
        <v>0.12693979999999999</v>
      </c>
      <c r="BQ898" s="77">
        <v>0.14289950000000001</v>
      </c>
      <c r="BR898" s="77">
        <v>0.16377320000000001</v>
      </c>
      <c r="BS898" s="77">
        <v>0.25863399999999998</v>
      </c>
      <c r="BT898" s="77">
        <v>0.24998600000000001</v>
      </c>
      <c r="BU898" s="77">
        <v>0.21842809999999999</v>
      </c>
      <c r="BV898" s="77">
        <v>0.17873610000000001</v>
      </c>
      <c r="BW898" s="77">
        <v>0.1101249</v>
      </c>
      <c r="BX898" s="77">
        <v>6.3040799999999994E-2</v>
      </c>
      <c r="BY898" s="77">
        <v>-1.30166E-2</v>
      </c>
      <c r="BZ898" s="77">
        <v>-5.6581399999999997E-2</v>
      </c>
      <c r="CA898" s="77">
        <v>-0.83795520000000001</v>
      </c>
      <c r="CB898" s="77">
        <v>-0.87976259999999995</v>
      </c>
      <c r="CC898" s="77">
        <v>-0.71732530000000005</v>
      </c>
      <c r="CD898" s="77">
        <v>-0.49086629999999998</v>
      </c>
      <c r="CE898" s="77">
        <v>-0.28351680000000001</v>
      </c>
      <c r="CF898" s="77">
        <v>-0.199292</v>
      </c>
      <c r="CG898" s="77">
        <v>2.2024700000000001E-2</v>
      </c>
      <c r="CH898" s="77">
        <v>6.8711499999999995E-2</v>
      </c>
      <c r="CI898" s="77">
        <v>0.13400329999999999</v>
      </c>
      <c r="CJ898" s="77">
        <v>0.1303629</v>
      </c>
      <c r="CK898" s="77">
        <v>0.1445602</v>
      </c>
      <c r="CL898" s="77">
        <v>0.15206120000000001</v>
      </c>
      <c r="CM898" s="77">
        <v>0.1609458</v>
      </c>
      <c r="CN898" s="77">
        <v>0.1701107</v>
      </c>
      <c r="CO898" s="77">
        <v>0.19332150000000001</v>
      </c>
      <c r="CP898" s="77">
        <v>0.21377669999999999</v>
      </c>
      <c r="CQ898" s="77">
        <v>0.30822909999999998</v>
      </c>
      <c r="CR898" s="77">
        <v>0.29001209999999999</v>
      </c>
      <c r="CS898" s="77">
        <v>0.25382159999999998</v>
      </c>
      <c r="CT898" s="77">
        <v>0.21987870000000001</v>
      </c>
      <c r="CU898" s="77">
        <v>0.15426139999999999</v>
      </c>
      <c r="CV898" s="77">
        <v>0.1181653</v>
      </c>
      <c r="CW898" s="77">
        <v>5.5069600000000003E-2</v>
      </c>
      <c r="CX898" s="77">
        <v>-7.1843000000000002E-3</v>
      </c>
      <c r="CY898" s="77">
        <v>-0.78275079999999997</v>
      </c>
      <c r="CZ898" s="77">
        <v>-0.81744819999999996</v>
      </c>
      <c r="DA898" s="77">
        <v>-0.66162430000000005</v>
      </c>
      <c r="DB898" s="77">
        <v>-0.44877990000000001</v>
      </c>
      <c r="DC898" s="77">
        <v>-0.25344100000000003</v>
      </c>
      <c r="DD898" s="77">
        <v>-0.1627728</v>
      </c>
      <c r="DE898" s="77">
        <v>5.6333399999999999E-2</v>
      </c>
      <c r="DF898" s="77">
        <v>8.2979999999999998E-2</v>
      </c>
      <c r="DG898" s="77">
        <v>0.15674250000000001</v>
      </c>
      <c r="DH898" s="77">
        <v>0.15199789999999999</v>
      </c>
      <c r="DI898" s="77">
        <v>0.169263</v>
      </c>
      <c r="DJ898" s="77">
        <v>0.17716689999999999</v>
      </c>
      <c r="DK898" s="77">
        <v>0.19459589999999999</v>
      </c>
      <c r="DL898" s="77">
        <v>0.21328159999999999</v>
      </c>
      <c r="DM898" s="77">
        <v>0.2437436</v>
      </c>
      <c r="DN898" s="77">
        <v>0.26378010000000002</v>
      </c>
      <c r="DO898" s="77">
        <v>0.35782419999999998</v>
      </c>
      <c r="DP898" s="77">
        <v>0.3300381</v>
      </c>
      <c r="DQ898" s="77">
        <v>0.2892151</v>
      </c>
      <c r="DR898" s="77">
        <v>0.26102120000000001</v>
      </c>
      <c r="DS898" s="77">
        <v>0.19839780000000001</v>
      </c>
      <c r="DT898" s="77">
        <v>0.17328969999999999</v>
      </c>
      <c r="DU898" s="77">
        <v>0.1231558</v>
      </c>
      <c r="DV898" s="77">
        <v>4.2212699999999999E-2</v>
      </c>
      <c r="DW898" s="77">
        <v>-0.70304449999999996</v>
      </c>
      <c r="DX898" s="77">
        <v>-0.72747620000000002</v>
      </c>
      <c r="DY898" s="77">
        <v>-0.58120079999999996</v>
      </c>
      <c r="DZ898" s="77">
        <v>-0.38801390000000002</v>
      </c>
      <c r="EA898" s="77">
        <v>-0.21001639999999999</v>
      </c>
      <c r="EB898" s="77">
        <v>-0.110045</v>
      </c>
      <c r="EC898" s="77">
        <v>0.10586959999999999</v>
      </c>
      <c r="ED898" s="77">
        <v>0.1035814</v>
      </c>
      <c r="EE898" s="77">
        <v>0.1895743</v>
      </c>
      <c r="EF898" s="77">
        <v>0.1832355</v>
      </c>
      <c r="EG898" s="77">
        <v>0.2049299</v>
      </c>
      <c r="EH898" s="77">
        <v>0.21341550000000001</v>
      </c>
      <c r="EI898" s="77">
        <v>0.24318139999999999</v>
      </c>
      <c r="EJ898" s="77">
        <v>0.27561350000000001</v>
      </c>
      <c r="EK898" s="77">
        <v>0.31654500000000002</v>
      </c>
      <c r="EL898" s="77">
        <v>0.33597719999999998</v>
      </c>
      <c r="EM898" s="77">
        <v>0.42943170000000003</v>
      </c>
      <c r="EN898" s="77">
        <v>0.38782939999999999</v>
      </c>
      <c r="EO898" s="77">
        <v>0.3403177</v>
      </c>
      <c r="EP898" s="77">
        <v>0.3204245</v>
      </c>
      <c r="EQ898" s="77">
        <v>0.26212390000000002</v>
      </c>
      <c r="ER898" s="77">
        <v>0.25288060000000001</v>
      </c>
      <c r="ES898" s="77">
        <v>0.2214614</v>
      </c>
      <c r="ET898" s="77">
        <v>0.1135342</v>
      </c>
      <c r="EU898" s="77">
        <v>53.489159999999998</v>
      </c>
      <c r="EV898" s="77">
        <v>52.526949999999999</v>
      </c>
      <c r="EW898" s="77">
        <v>51.26914</v>
      </c>
      <c r="EX898" s="77">
        <v>50.632959999999997</v>
      </c>
      <c r="EY898" s="77">
        <v>50.020519999999998</v>
      </c>
      <c r="EZ898" s="77">
        <v>49.914360000000002</v>
      </c>
      <c r="FA898" s="77">
        <v>48.827509999999997</v>
      </c>
      <c r="FB898" s="77">
        <v>49.308950000000003</v>
      </c>
      <c r="FC898" s="77">
        <v>55.896920000000001</v>
      </c>
      <c r="FD898" s="77">
        <v>66.706400000000002</v>
      </c>
      <c r="FE898" s="77">
        <v>73.521600000000007</v>
      </c>
      <c r="FF898" s="77">
        <v>77.812970000000007</v>
      </c>
      <c r="FG898" s="77">
        <v>79.985979999999998</v>
      </c>
      <c r="FH898" s="77">
        <v>81.197559999999996</v>
      </c>
      <c r="FI898" s="77">
        <v>81.936210000000003</v>
      </c>
      <c r="FJ898" s="77">
        <v>81.768439999999998</v>
      </c>
      <c r="FK898" s="77">
        <v>80.249390000000005</v>
      </c>
      <c r="FL898" s="77">
        <v>77.510239999999996</v>
      </c>
      <c r="FM898" s="77">
        <v>71.41283</v>
      </c>
      <c r="FN898" s="77">
        <v>64.044629999999998</v>
      </c>
      <c r="FO898" s="77">
        <v>60.695979999999999</v>
      </c>
      <c r="FP898" s="77">
        <v>57.73939</v>
      </c>
      <c r="FQ898" s="77">
        <v>55.432789999999997</v>
      </c>
      <c r="FR898" s="77">
        <v>54.086680000000001</v>
      </c>
      <c r="FS898" s="77">
        <v>0.886957</v>
      </c>
      <c r="FT898" s="77">
        <v>4.1653000000000003E-2</v>
      </c>
      <c r="FU898" s="77">
        <v>6.68652E-2</v>
      </c>
    </row>
    <row r="899" spans="1:177" x14ac:dyDescent="0.25">
      <c r="A899" t="s">
        <v>226</v>
      </c>
      <c r="B899" t="s">
        <v>199</v>
      </c>
      <c r="C899" t="s">
        <v>273</v>
      </c>
      <c r="D899" s="30" t="s">
        <v>241</v>
      </c>
      <c r="E899" t="s">
        <v>219</v>
      </c>
      <c r="F899" s="78">
        <v>6937</v>
      </c>
      <c r="G899" s="77">
        <v>1.6473519999999999</v>
      </c>
      <c r="H899" s="77">
        <v>1.463775</v>
      </c>
      <c r="I899" s="77">
        <v>1.2722739999999999</v>
      </c>
      <c r="J899" s="77">
        <v>1.1152519999999999</v>
      </c>
      <c r="K899" s="77">
        <v>0.99063860000000004</v>
      </c>
      <c r="L899" s="77">
        <v>0.88253190000000004</v>
      </c>
      <c r="M899" s="77">
        <v>0.86060420000000004</v>
      </c>
      <c r="N899" s="77">
        <v>0.93389619999999995</v>
      </c>
      <c r="O899" s="77">
        <v>1.0420370000000001</v>
      </c>
      <c r="P899" s="77">
        <v>1.122058</v>
      </c>
      <c r="Q899" s="77">
        <v>1.215346</v>
      </c>
      <c r="R899" s="77">
        <v>1.3448640000000001</v>
      </c>
      <c r="S899" s="77">
        <v>1.4992890000000001</v>
      </c>
      <c r="T899" s="77">
        <v>1.6147039999999999</v>
      </c>
      <c r="U899" s="77">
        <v>1.7307250000000001</v>
      </c>
      <c r="V899" s="77">
        <v>1.8487340000000001</v>
      </c>
      <c r="W899" s="77">
        <v>1.8713329999999999</v>
      </c>
      <c r="X899" s="77">
        <v>1.8968780000000001</v>
      </c>
      <c r="Y899" s="77">
        <v>1.7982229999999999</v>
      </c>
      <c r="Z899" s="77">
        <v>1.797987</v>
      </c>
      <c r="AA899" s="77">
        <v>1.754024</v>
      </c>
      <c r="AB899" s="77">
        <v>1.74014</v>
      </c>
      <c r="AC899" s="77">
        <v>1.566513</v>
      </c>
      <c r="AD899" s="77">
        <v>1.3315349999999999</v>
      </c>
      <c r="AE899" s="77">
        <v>-0.96119790000000005</v>
      </c>
      <c r="AF899" s="77">
        <v>-0.99584159999999999</v>
      </c>
      <c r="AG899" s="77">
        <v>-0.79834479999999997</v>
      </c>
      <c r="AH899" s="77">
        <v>-0.59417279999999995</v>
      </c>
      <c r="AI899" s="77">
        <v>-0.41754819999999998</v>
      </c>
      <c r="AJ899" s="77">
        <v>-0.26544590000000001</v>
      </c>
      <c r="AK899" s="77">
        <v>-8.4804500000000005E-2</v>
      </c>
      <c r="AL899" s="77">
        <v>-1.7785100000000002E-2</v>
      </c>
      <c r="AM899" s="77">
        <v>4.7011900000000002E-2</v>
      </c>
      <c r="AN899" s="77">
        <v>8.5869699999999993E-2</v>
      </c>
      <c r="AO899" s="77">
        <v>0.1138002</v>
      </c>
      <c r="AP899" s="77">
        <v>0.1339601</v>
      </c>
      <c r="AQ899" s="77">
        <v>0.1585252</v>
      </c>
      <c r="AR899" s="77">
        <v>0.14956559999999999</v>
      </c>
      <c r="AS899" s="77">
        <v>0.1536622</v>
      </c>
      <c r="AT899" s="77">
        <v>0.1842694</v>
      </c>
      <c r="AU899" s="77">
        <v>0.248641</v>
      </c>
      <c r="AV899" s="77">
        <v>0.2483004</v>
      </c>
      <c r="AW899" s="77">
        <v>0.20453940000000001</v>
      </c>
      <c r="AX899" s="77">
        <v>0.1844151</v>
      </c>
      <c r="AY899" s="77">
        <v>0.15540080000000001</v>
      </c>
      <c r="AZ899" s="77">
        <v>0.1177697</v>
      </c>
      <c r="BA899" s="77">
        <v>8.2482600000000003E-2</v>
      </c>
      <c r="BB899" s="77">
        <v>-3.7271000000000001E-3</v>
      </c>
      <c r="BC899" s="77">
        <v>-0.90486880000000003</v>
      </c>
      <c r="BD899" s="77">
        <v>-0.9410752</v>
      </c>
      <c r="BE899" s="77">
        <v>-0.75466040000000001</v>
      </c>
      <c r="BF899" s="77">
        <v>-0.5598687</v>
      </c>
      <c r="BG899" s="77">
        <v>-0.38745590000000002</v>
      </c>
      <c r="BH899" s="77">
        <v>-0.24181759999999999</v>
      </c>
      <c r="BI899" s="77">
        <v>-6.4879500000000007E-2</v>
      </c>
      <c r="BJ899" s="77">
        <v>-2.9558000000000002E-3</v>
      </c>
      <c r="BK899" s="77">
        <v>6.2896499999999994E-2</v>
      </c>
      <c r="BL899" s="77">
        <v>0.1040773</v>
      </c>
      <c r="BM899" s="77">
        <v>0.13225010000000001</v>
      </c>
      <c r="BN899" s="77">
        <v>0.15398780000000001</v>
      </c>
      <c r="BO899" s="77">
        <v>0.18082690000000001</v>
      </c>
      <c r="BP899" s="77">
        <v>0.17536299999999999</v>
      </c>
      <c r="BQ899" s="77">
        <v>0.184473</v>
      </c>
      <c r="BR899" s="77">
        <v>0.2168088</v>
      </c>
      <c r="BS899" s="77">
        <v>0.28035840000000001</v>
      </c>
      <c r="BT899" s="77">
        <v>0.28074949999999999</v>
      </c>
      <c r="BU899" s="77">
        <v>0.2330276</v>
      </c>
      <c r="BV899" s="77">
        <v>0.21081569999999999</v>
      </c>
      <c r="BW899" s="77">
        <v>0.1808044</v>
      </c>
      <c r="BX899" s="77">
        <v>0.14613509999999999</v>
      </c>
      <c r="BY899" s="77">
        <v>0.1129597</v>
      </c>
      <c r="BZ899" s="77">
        <v>2.9126900000000001E-2</v>
      </c>
      <c r="CA899" s="77">
        <v>-0.86585559999999995</v>
      </c>
      <c r="CB899" s="77">
        <v>-0.90314419999999995</v>
      </c>
      <c r="CC899" s="77">
        <v>-0.72440459999999995</v>
      </c>
      <c r="CD899" s="77">
        <v>-0.53610979999999997</v>
      </c>
      <c r="CE899" s="77">
        <v>-0.366614</v>
      </c>
      <c r="CF899" s="77">
        <v>-0.22545270000000001</v>
      </c>
      <c r="CG899" s="77">
        <v>-5.10795E-2</v>
      </c>
      <c r="CH899" s="77">
        <v>7.3149E-3</v>
      </c>
      <c r="CI899" s="77">
        <v>7.3898099999999994E-2</v>
      </c>
      <c r="CJ899" s="77">
        <v>0.1166879</v>
      </c>
      <c r="CK899" s="77">
        <v>0.1450285</v>
      </c>
      <c r="CL899" s="77">
        <v>0.16785900000000001</v>
      </c>
      <c r="CM899" s="77">
        <v>0.19627310000000001</v>
      </c>
      <c r="CN899" s="77">
        <v>0.19323029999999999</v>
      </c>
      <c r="CO899" s="77">
        <v>0.20581250000000001</v>
      </c>
      <c r="CP899" s="77">
        <v>0.23934540000000001</v>
      </c>
      <c r="CQ899" s="77">
        <v>0.30232569999999998</v>
      </c>
      <c r="CR899" s="77">
        <v>0.30322369999999998</v>
      </c>
      <c r="CS899" s="77">
        <v>0.25275839999999999</v>
      </c>
      <c r="CT899" s="77">
        <v>0.22910069999999999</v>
      </c>
      <c r="CU899" s="77">
        <v>0.19839879999999999</v>
      </c>
      <c r="CV899" s="77">
        <v>0.16578090000000001</v>
      </c>
      <c r="CW899" s="77">
        <v>0.1340681</v>
      </c>
      <c r="CX899" s="77">
        <v>5.1881400000000001E-2</v>
      </c>
      <c r="CY899" s="77">
        <v>-0.82684230000000003</v>
      </c>
      <c r="CZ899" s="77">
        <v>-0.86521320000000002</v>
      </c>
      <c r="DA899" s="77">
        <v>-0.69414900000000002</v>
      </c>
      <c r="DB899" s="77">
        <v>-0.51235090000000005</v>
      </c>
      <c r="DC899" s="77">
        <v>-0.34577219999999997</v>
      </c>
      <c r="DD899" s="77">
        <v>-0.20908769999999999</v>
      </c>
      <c r="DE899" s="77">
        <v>-3.7279399999999997E-2</v>
      </c>
      <c r="DF899" s="77">
        <v>1.75855E-2</v>
      </c>
      <c r="DG899" s="77">
        <v>8.4899699999999995E-2</v>
      </c>
      <c r="DH899" s="77">
        <v>0.12929840000000001</v>
      </c>
      <c r="DI899" s="77">
        <v>0.1578068</v>
      </c>
      <c r="DJ899" s="77">
        <v>0.18173010000000001</v>
      </c>
      <c r="DK899" s="77">
        <v>0.2117192</v>
      </c>
      <c r="DL899" s="77">
        <v>0.21109749999999999</v>
      </c>
      <c r="DM899" s="77">
        <v>0.22715189999999999</v>
      </c>
      <c r="DN899" s="77">
        <v>0.26188210000000001</v>
      </c>
      <c r="DO899" s="77">
        <v>0.3242931</v>
      </c>
      <c r="DP899" s="77">
        <v>0.32569789999999998</v>
      </c>
      <c r="DQ899" s="77">
        <v>0.27248919999999999</v>
      </c>
      <c r="DR899" s="77">
        <v>0.24738569999999999</v>
      </c>
      <c r="DS899" s="77">
        <v>0.2159933</v>
      </c>
      <c r="DT899" s="77">
        <v>0.1854267</v>
      </c>
      <c r="DU899" s="77">
        <v>0.15517649999999999</v>
      </c>
      <c r="DV899" s="77">
        <v>7.4635999999999994E-2</v>
      </c>
      <c r="DW899" s="77">
        <v>-0.77051329999999996</v>
      </c>
      <c r="DX899" s="77">
        <v>-0.81044680000000002</v>
      </c>
      <c r="DY899" s="77">
        <v>-0.6504645</v>
      </c>
      <c r="DZ899" s="77">
        <v>-0.47804669999999999</v>
      </c>
      <c r="EA899" s="77">
        <v>-0.31567990000000001</v>
      </c>
      <c r="EB899" s="77">
        <v>-0.1854594</v>
      </c>
      <c r="EC899" s="77">
        <v>-1.7354399999999999E-2</v>
      </c>
      <c r="ED899" s="77">
        <v>3.2414800000000001E-2</v>
      </c>
      <c r="EE899" s="77">
        <v>0.10078429999999999</v>
      </c>
      <c r="EF899" s="77">
        <v>0.1475061</v>
      </c>
      <c r="EG899" s="77">
        <v>0.17625669999999999</v>
      </c>
      <c r="EH899" s="77">
        <v>0.20175789999999999</v>
      </c>
      <c r="EI899" s="77">
        <v>0.23402100000000001</v>
      </c>
      <c r="EJ899" s="77">
        <v>0.23689499999999999</v>
      </c>
      <c r="EK899" s="77">
        <v>0.25796269999999999</v>
      </c>
      <c r="EL899" s="77">
        <v>0.2944214</v>
      </c>
      <c r="EM899" s="77">
        <v>0.35601050000000001</v>
      </c>
      <c r="EN899" s="77">
        <v>0.3581471</v>
      </c>
      <c r="EO899" s="77">
        <v>0.3009773</v>
      </c>
      <c r="EP899" s="77">
        <v>0.27378629999999998</v>
      </c>
      <c r="EQ899" s="77">
        <v>0.2413969</v>
      </c>
      <c r="ER899" s="77">
        <v>0.21379210000000001</v>
      </c>
      <c r="ES899" s="77">
        <v>0.1856537</v>
      </c>
      <c r="ET899" s="77">
        <v>0.10749</v>
      </c>
      <c r="EU899" s="77">
        <v>64.275289999999998</v>
      </c>
      <c r="EV899" s="77">
        <v>62.940620000000003</v>
      </c>
      <c r="EW899" s="77">
        <v>62.649070000000002</v>
      </c>
      <c r="EX899" s="77">
        <v>62.133040000000001</v>
      </c>
      <c r="EY899" s="77">
        <v>61.910890000000002</v>
      </c>
      <c r="EZ899" s="77">
        <v>61.16686</v>
      </c>
      <c r="FA899" s="77">
        <v>61.24485</v>
      </c>
      <c r="FB899" s="77">
        <v>61.005420000000001</v>
      </c>
      <c r="FC899" s="77">
        <v>66.319509999999994</v>
      </c>
      <c r="FD899" s="77">
        <v>74.044889999999995</v>
      </c>
      <c r="FE899" s="77">
        <v>80.373760000000004</v>
      </c>
      <c r="FF899" s="77">
        <v>84.146969999999996</v>
      </c>
      <c r="FG899" s="77">
        <v>85.41677</v>
      </c>
      <c r="FH899" s="77">
        <v>86.389380000000003</v>
      </c>
      <c r="FI899" s="77">
        <v>86.891810000000007</v>
      </c>
      <c r="FJ899" s="77">
        <v>86.062020000000004</v>
      </c>
      <c r="FK899" s="77">
        <v>84.571839999999995</v>
      </c>
      <c r="FL899" s="77">
        <v>82.310879999999997</v>
      </c>
      <c r="FM899" s="77">
        <v>78.810969999999998</v>
      </c>
      <c r="FN899" s="77">
        <v>73.180670000000006</v>
      </c>
      <c r="FO899" s="77">
        <v>69.580179999999999</v>
      </c>
      <c r="FP899" s="77">
        <v>67.76437</v>
      </c>
      <c r="FQ899" s="77">
        <v>66.384699999999995</v>
      </c>
      <c r="FR899" s="77">
        <v>65.266620000000003</v>
      </c>
      <c r="FS899" s="77">
        <v>0.41497020000000001</v>
      </c>
      <c r="FT899" s="77">
        <v>1.9426100000000002E-2</v>
      </c>
      <c r="FU899" s="77">
        <v>3.4212899999999997E-2</v>
      </c>
    </row>
    <row r="900" spans="1:177" x14ac:dyDescent="0.25">
      <c r="A900" t="s">
        <v>226</v>
      </c>
      <c r="B900" t="s">
        <v>199</v>
      </c>
      <c r="C900" t="s">
        <v>273</v>
      </c>
      <c r="D900" s="30" t="s">
        <v>241</v>
      </c>
      <c r="E900" t="s">
        <v>220</v>
      </c>
      <c r="F900" s="78">
        <v>4925</v>
      </c>
      <c r="G900" s="77">
        <v>1.6269819999999999</v>
      </c>
      <c r="H900" s="77">
        <v>1.436949</v>
      </c>
      <c r="I900" s="77">
        <v>1.2584219999999999</v>
      </c>
      <c r="J900" s="77">
        <v>1.110338</v>
      </c>
      <c r="K900" s="77">
        <v>0.98705790000000004</v>
      </c>
      <c r="L900" s="77">
        <v>0.88830379999999998</v>
      </c>
      <c r="M900" s="77">
        <v>0.85915330000000001</v>
      </c>
      <c r="N900" s="77">
        <v>0.93397459999999999</v>
      </c>
      <c r="O900" s="77">
        <v>1.049388</v>
      </c>
      <c r="P900" s="77">
        <v>1.1465620000000001</v>
      </c>
      <c r="Q900" s="77">
        <v>1.240345</v>
      </c>
      <c r="R900" s="77">
        <v>1.3575390000000001</v>
      </c>
      <c r="S900" s="77">
        <v>1.483741</v>
      </c>
      <c r="T900" s="77">
        <v>1.5578959999999999</v>
      </c>
      <c r="U900" s="77">
        <v>1.638558</v>
      </c>
      <c r="V900" s="77">
        <v>1.7491840000000001</v>
      </c>
      <c r="W900" s="77">
        <v>1.7746109999999999</v>
      </c>
      <c r="X900" s="77">
        <v>1.8248439999999999</v>
      </c>
      <c r="Y900" s="77">
        <v>1.7631699999999999</v>
      </c>
      <c r="Z900" s="77">
        <v>1.7978510000000001</v>
      </c>
      <c r="AA900" s="77">
        <v>1.7801659999999999</v>
      </c>
      <c r="AB900" s="77">
        <v>1.7424519999999999</v>
      </c>
      <c r="AC900" s="77">
        <v>1.5723199999999999</v>
      </c>
      <c r="AD900" s="77">
        <v>1.338336</v>
      </c>
      <c r="AE900" s="77">
        <v>-1.0134970000000001</v>
      </c>
      <c r="AF900" s="77">
        <v>-1.0522130000000001</v>
      </c>
      <c r="AG900" s="77">
        <v>-0.83426769999999995</v>
      </c>
      <c r="AH900" s="77">
        <v>-0.61897670000000005</v>
      </c>
      <c r="AI900" s="77">
        <v>-0.43887530000000002</v>
      </c>
      <c r="AJ900" s="77">
        <v>-0.27074569999999998</v>
      </c>
      <c r="AK900" s="77">
        <v>-9.8595199999999994E-2</v>
      </c>
      <c r="AL900" s="77">
        <v>-3.4829400000000003E-2</v>
      </c>
      <c r="AM900" s="77">
        <v>2.7882400000000002E-2</v>
      </c>
      <c r="AN900" s="77">
        <v>7.0842500000000003E-2</v>
      </c>
      <c r="AO900" s="77">
        <v>9.7712400000000005E-2</v>
      </c>
      <c r="AP900" s="77">
        <v>0.1128149</v>
      </c>
      <c r="AQ900" s="77">
        <v>0.1304574</v>
      </c>
      <c r="AR900" s="77">
        <v>0.1071937</v>
      </c>
      <c r="AS900" s="77">
        <v>9.6103499999999994E-2</v>
      </c>
      <c r="AT900" s="77">
        <v>0.12503349999999999</v>
      </c>
      <c r="AU900" s="77">
        <v>0.17518</v>
      </c>
      <c r="AV900" s="77">
        <v>0.18749279999999999</v>
      </c>
      <c r="AW900" s="77">
        <v>0.16280259999999999</v>
      </c>
      <c r="AX900" s="77">
        <v>0.1583958</v>
      </c>
      <c r="AY900" s="77">
        <v>0.146535</v>
      </c>
      <c r="AZ900" s="77">
        <v>0.11180180000000001</v>
      </c>
      <c r="BA900" s="77">
        <v>9.0333200000000002E-2</v>
      </c>
      <c r="BB900" s="77">
        <v>2.1123000000000001E-3</v>
      </c>
      <c r="BC900" s="77">
        <v>-0.94879899999999995</v>
      </c>
      <c r="BD900" s="77">
        <v>-0.98986209999999997</v>
      </c>
      <c r="BE900" s="77">
        <v>-0.78489940000000002</v>
      </c>
      <c r="BF900" s="77">
        <v>-0.58007399999999998</v>
      </c>
      <c r="BG900" s="77">
        <v>-0.4043331</v>
      </c>
      <c r="BH900" s="77">
        <v>-0.24447959999999999</v>
      </c>
      <c r="BI900" s="77">
        <v>-7.6765799999999995E-2</v>
      </c>
      <c r="BJ900" s="77">
        <v>-1.76621E-2</v>
      </c>
      <c r="BK900" s="77">
        <v>4.5698599999999999E-2</v>
      </c>
      <c r="BL900" s="77">
        <v>9.1689199999999998E-2</v>
      </c>
      <c r="BM900" s="77">
        <v>0.1186629</v>
      </c>
      <c r="BN900" s="77">
        <v>0.1356783</v>
      </c>
      <c r="BO900" s="77">
        <v>0.15539510000000001</v>
      </c>
      <c r="BP900" s="77">
        <v>0.13559669999999999</v>
      </c>
      <c r="BQ900" s="77">
        <v>0.13013659999999999</v>
      </c>
      <c r="BR900" s="77">
        <v>0.16122010000000001</v>
      </c>
      <c r="BS900" s="77">
        <v>0.21007190000000001</v>
      </c>
      <c r="BT900" s="77">
        <v>0.2241554</v>
      </c>
      <c r="BU900" s="77">
        <v>0.19506219999999999</v>
      </c>
      <c r="BV900" s="77">
        <v>0.18770339999999999</v>
      </c>
      <c r="BW900" s="77">
        <v>0.17440359999999999</v>
      </c>
      <c r="BX900" s="77">
        <v>0.14220559999999999</v>
      </c>
      <c r="BY900" s="77">
        <v>0.1218347</v>
      </c>
      <c r="BZ900" s="77">
        <v>3.8711500000000003E-2</v>
      </c>
      <c r="CA900" s="77">
        <v>-0.90398900000000004</v>
      </c>
      <c r="CB900" s="77">
        <v>-0.94667809999999997</v>
      </c>
      <c r="CC900" s="77">
        <v>-0.75070689999999995</v>
      </c>
      <c r="CD900" s="77">
        <v>-0.55313009999999996</v>
      </c>
      <c r="CE900" s="77">
        <v>-0.38040930000000001</v>
      </c>
      <c r="CF900" s="77">
        <v>-0.22628770000000001</v>
      </c>
      <c r="CG900" s="77">
        <v>-6.1646800000000002E-2</v>
      </c>
      <c r="CH900" s="77">
        <v>-5.7720000000000002E-3</v>
      </c>
      <c r="CI900" s="77">
        <v>5.8038100000000002E-2</v>
      </c>
      <c r="CJ900" s="77">
        <v>0.1061275</v>
      </c>
      <c r="CK900" s="77">
        <v>0.13317309999999999</v>
      </c>
      <c r="CL900" s="77">
        <v>0.1515135</v>
      </c>
      <c r="CM900" s="77">
        <v>0.17266690000000001</v>
      </c>
      <c r="CN900" s="77">
        <v>0.1552685</v>
      </c>
      <c r="CO900" s="77">
        <v>0.1537077</v>
      </c>
      <c r="CP900" s="77">
        <v>0.1862828</v>
      </c>
      <c r="CQ900" s="77">
        <v>0.2342379</v>
      </c>
      <c r="CR900" s="77">
        <v>0.24954779999999999</v>
      </c>
      <c r="CS900" s="77">
        <v>0.21740509999999999</v>
      </c>
      <c r="CT900" s="77">
        <v>0.20800170000000001</v>
      </c>
      <c r="CU900" s="77">
        <v>0.1937053</v>
      </c>
      <c r="CV900" s="77">
        <v>0.1632632</v>
      </c>
      <c r="CW900" s="77">
        <v>0.14365259999999999</v>
      </c>
      <c r="CX900" s="77">
        <v>6.4060099999999995E-2</v>
      </c>
      <c r="CY900" s="77">
        <v>-0.85917900000000003</v>
      </c>
      <c r="CZ900" s="77">
        <v>-0.90349409999999997</v>
      </c>
      <c r="DA900" s="77">
        <v>-0.71651450000000005</v>
      </c>
      <c r="DB900" s="77">
        <v>-0.5261863</v>
      </c>
      <c r="DC900" s="77">
        <v>-0.35648550000000001</v>
      </c>
      <c r="DD900" s="77">
        <v>-0.2080959</v>
      </c>
      <c r="DE900" s="77">
        <v>-4.6527800000000001E-2</v>
      </c>
      <c r="DF900" s="77">
        <v>6.1180999999999996E-3</v>
      </c>
      <c r="DG900" s="77">
        <v>7.0377499999999996E-2</v>
      </c>
      <c r="DH900" s="77">
        <v>0.1205659</v>
      </c>
      <c r="DI900" s="77">
        <v>0.14768329999999999</v>
      </c>
      <c r="DJ900" s="77">
        <v>0.16734859999999999</v>
      </c>
      <c r="DK900" s="77">
        <v>0.18993869999999999</v>
      </c>
      <c r="DL900" s="77">
        <v>0.1749404</v>
      </c>
      <c r="DM900" s="77">
        <v>0.17727889999999999</v>
      </c>
      <c r="DN900" s="77">
        <v>0.21134539999999999</v>
      </c>
      <c r="DO900" s="77">
        <v>0.25840390000000002</v>
      </c>
      <c r="DP900" s="77">
        <v>0.27494030000000003</v>
      </c>
      <c r="DQ900" s="77">
        <v>0.23974799999999999</v>
      </c>
      <c r="DR900" s="77">
        <v>0.22830010000000001</v>
      </c>
      <c r="DS900" s="77">
        <v>0.213007</v>
      </c>
      <c r="DT900" s="77">
        <v>0.18432080000000001</v>
      </c>
      <c r="DU900" s="77">
        <v>0.16547039999999999</v>
      </c>
      <c r="DV900" s="77">
        <v>8.9408600000000005E-2</v>
      </c>
      <c r="DW900" s="77">
        <v>-0.79448050000000003</v>
      </c>
      <c r="DX900" s="77">
        <v>-0.84114319999999998</v>
      </c>
      <c r="DY900" s="77">
        <v>-0.66714609999999996</v>
      </c>
      <c r="DZ900" s="77">
        <v>-0.48728359999999998</v>
      </c>
      <c r="EA900" s="77">
        <v>-0.32194339999999999</v>
      </c>
      <c r="EB900" s="77">
        <v>-0.18182980000000001</v>
      </c>
      <c r="EC900" s="77">
        <v>-2.4698299999999999E-2</v>
      </c>
      <c r="ED900" s="77">
        <v>2.3285400000000001E-2</v>
      </c>
      <c r="EE900" s="77">
        <v>8.81937E-2</v>
      </c>
      <c r="EF900" s="77">
        <v>0.1414125</v>
      </c>
      <c r="EG900" s="77">
        <v>0.1686338</v>
      </c>
      <c r="EH900" s="77">
        <v>0.19021199999999999</v>
      </c>
      <c r="EI900" s="77">
        <v>0.2148764</v>
      </c>
      <c r="EJ900" s="77">
        <v>0.20334340000000001</v>
      </c>
      <c r="EK900" s="77">
        <v>0.2113119</v>
      </c>
      <c r="EL900" s="77">
        <v>0.247532</v>
      </c>
      <c r="EM900" s="77">
        <v>0.2932958</v>
      </c>
      <c r="EN900" s="77">
        <v>0.31160290000000002</v>
      </c>
      <c r="EO900" s="77">
        <v>0.27200760000000002</v>
      </c>
      <c r="EP900" s="77">
        <v>0.2576077</v>
      </c>
      <c r="EQ900" s="77">
        <v>0.2408756</v>
      </c>
      <c r="ER900" s="77">
        <v>0.21472459999999999</v>
      </c>
      <c r="ES900" s="77">
        <v>0.19697190000000001</v>
      </c>
      <c r="ET900" s="77">
        <v>0.12600790000000001</v>
      </c>
      <c r="EU900" s="77">
        <v>66.096159999999998</v>
      </c>
      <c r="EV900" s="77">
        <v>64.860810000000001</v>
      </c>
      <c r="EW900" s="77">
        <v>64.707859999999997</v>
      </c>
      <c r="EX900" s="77">
        <v>64.468670000000003</v>
      </c>
      <c r="EY900" s="77">
        <v>64.605779999999996</v>
      </c>
      <c r="EZ900" s="77">
        <v>63.656419999999997</v>
      </c>
      <c r="FA900" s="77">
        <v>63.650489999999998</v>
      </c>
      <c r="FB900" s="77">
        <v>63.273110000000003</v>
      </c>
      <c r="FC900" s="77">
        <v>67.551130000000001</v>
      </c>
      <c r="FD900" s="77">
        <v>73.737819999999999</v>
      </c>
      <c r="FE900" s="77">
        <v>78.806160000000006</v>
      </c>
      <c r="FF900" s="77">
        <v>82.739530000000002</v>
      </c>
      <c r="FG900" s="77">
        <v>83.869129999999998</v>
      </c>
      <c r="FH900" s="77">
        <v>84.360370000000003</v>
      </c>
      <c r="FI900" s="77">
        <v>84.737579999999994</v>
      </c>
      <c r="FJ900" s="77">
        <v>83.879909999999995</v>
      </c>
      <c r="FK900" s="77">
        <v>82.501180000000005</v>
      </c>
      <c r="FL900" s="77">
        <v>80.408699999999996</v>
      </c>
      <c r="FM900" s="77">
        <v>77.253969999999995</v>
      </c>
      <c r="FN900" s="77">
        <v>72.623040000000003</v>
      </c>
      <c r="FO900" s="77">
        <v>69.855530000000002</v>
      </c>
      <c r="FP900" s="77">
        <v>68.508700000000005</v>
      </c>
      <c r="FQ900" s="77">
        <v>67.50479</v>
      </c>
      <c r="FR900" s="77">
        <v>66.927660000000003</v>
      </c>
      <c r="FS900" s="77">
        <v>0.46462629999999999</v>
      </c>
      <c r="FT900" s="77">
        <v>2.1841300000000001E-2</v>
      </c>
      <c r="FU900" s="77">
        <v>3.8418300000000002E-2</v>
      </c>
    </row>
    <row r="901" spans="1:177" x14ac:dyDescent="0.25">
      <c r="A901" t="s">
        <v>226</v>
      </c>
      <c r="B901" t="s">
        <v>199</v>
      </c>
      <c r="C901" t="s">
        <v>273</v>
      </c>
      <c r="D901" s="30" t="s">
        <v>241</v>
      </c>
      <c r="E901" t="s">
        <v>221</v>
      </c>
      <c r="F901" s="78">
        <v>2012</v>
      </c>
      <c r="G901" s="77">
        <v>1.7567680000000001</v>
      </c>
      <c r="H901" s="77">
        <v>1.605958</v>
      </c>
      <c r="I901" s="77">
        <v>1.3676680000000001</v>
      </c>
      <c r="J901" s="77">
        <v>1.1925479999999999</v>
      </c>
      <c r="K901" s="77">
        <v>1.0615589999999999</v>
      </c>
      <c r="L901" s="77">
        <v>0.89009450000000001</v>
      </c>
      <c r="M901" s="77">
        <v>0.91149630000000004</v>
      </c>
      <c r="N901" s="77">
        <v>0.97075719999999999</v>
      </c>
      <c r="O901" s="77">
        <v>1.075866</v>
      </c>
      <c r="P901" s="77">
        <v>1.0866180000000001</v>
      </c>
      <c r="Q901" s="77">
        <v>1.178882</v>
      </c>
      <c r="R901" s="77">
        <v>1.340633</v>
      </c>
      <c r="S901" s="77">
        <v>1.5643499999999999</v>
      </c>
      <c r="T901" s="77">
        <v>1.7974460000000001</v>
      </c>
      <c r="U901" s="77">
        <v>2.0272869999999998</v>
      </c>
      <c r="V901" s="77">
        <v>2.1708940000000001</v>
      </c>
      <c r="W901" s="77">
        <v>2.2632819999999998</v>
      </c>
      <c r="X901" s="77">
        <v>2.1903030000000001</v>
      </c>
      <c r="Y901" s="77">
        <v>1.9471970000000001</v>
      </c>
      <c r="Z901" s="77">
        <v>1.8352360000000001</v>
      </c>
      <c r="AA901" s="77">
        <v>1.7001660000000001</v>
      </c>
      <c r="AB901" s="77">
        <v>1.7302999999999999</v>
      </c>
      <c r="AC901" s="77">
        <v>1.5175609999999999</v>
      </c>
      <c r="AD901" s="77">
        <v>1.2834779999999999</v>
      </c>
      <c r="AE901" s="77">
        <v>-0.84792000000000001</v>
      </c>
      <c r="AF901" s="77">
        <v>-0.87254690000000001</v>
      </c>
      <c r="AG901" s="77">
        <v>-0.73527160000000003</v>
      </c>
      <c r="AH901" s="77">
        <v>-0.53284750000000003</v>
      </c>
      <c r="AI901" s="77">
        <v>-0.3448447</v>
      </c>
      <c r="AJ901" s="77">
        <v>-0.29143140000000001</v>
      </c>
      <c r="AK901" s="77">
        <v>-6.2122799999999999E-2</v>
      </c>
      <c r="AL901" s="77">
        <v>4.0986300000000003E-2</v>
      </c>
      <c r="AM901" s="77">
        <v>0.108166</v>
      </c>
      <c r="AN901" s="77">
        <v>0.1131115</v>
      </c>
      <c r="AO901" s="77">
        <v>0.13723940000000001</v>
      </c>
      <c r="AP901" s="77">
        <v>0.17233889999999999</v>
      </c>
      <c r="AQ901" s="77">
        <v>0.19843949999999999</v>
      </c>
      <c r="AR901" s="77">
        <v>0.22444420000000001</v>
      </c>
      <c r="AS901" s="77">
        <v>0.28134619999999999</v>
      </c>
      <c r="AT901" s="77">
        <v>0.3259513</v>
      </c>
      <c r="AU901" s="77">
        <v>0.50313450000000004</v>
      </c>
      <c r="AV901" s="77">
        <v>0.45396009999999998</v>
      </c>
      <c r="AW901" s="77">
        <v>0.3155732</v>
      </c>
      <c r="AX901" s="77">
        <v>0.21631130000000001</v>
      </c>
      <c r="AY901" s="77">
        <v>0.1110672</v>
      </c>
      <c r="AZ901" s="77">
        <v>3.2518999999999999E-2</v>
      </c>
      <c r="BA901" s="77">
        <v>-9.0654999999999999E-2</v>
      </c>
      <c r="BB901" s="77">
        <v>-0.13011200000000001</v>
      </c>
      <c r="BC901" s="77">
        <v>-0.76821360000000005</v>
      </c>
      <c r="BD901" s="77">
        <v>-0.78257480000000001</v>
      </c>
      <c r="BE901" s="77">
        <v>-0.65484819999999999</v>
      </c>
      <c r="BF901" s="77">
        <v>-0.47208139999999998</v>
      </c>
      <c r="BG901" s="77">
        <v>-0.30142010000000002</v>
      </c>
      <c r="BH901" s="77">
        <v>-0.23870359999999999</v>
      </c>
      <c r="BI901" s="77">
        <v>-1.25865E-2</v>
      </c>
      <c r="BJ901" s="77">
        <v>6.1587700000000002E-2</v>
      </c>
      <c r="BK901" s="77">
        <v>0.14099780000000001</v>
      </c>
      <c r="BL901" s="77">
        <v>0.14434910000000001</v>
      </c>
      <c r="BM901" s="77">
        <v>0.17290630000000001</v>
      </c>
      <c r="BN901" s="77">
        <v>0.20858750000000001</v>
      </c>
      <c r="BO901" s="77">
        <v>0.24702489999999999</v>
      </c>
      <c r="BP901" s="77">
        <v>0.28677609999999998</v>
      </c>
      <c r="BQ901" s="77">
        <v>0.35414760000000001</v>
      </c>
      <c r="BR901" s="77">
        <v>0.39814840000000001</v>
      </c>
      <c r="BS901" s="77">
        <v>0.57474199999999998</v>
      </c>
      <c r="BT901" s="77">
        <v>0.51175130000000002</v>
      </c>
      <c r="BU901" s="77">
        <v>0.36667569999999999</v>
      </c>
      <c r="BV901" s="77">
        <v>0.27571449999999997</v>
      </c>
      <c r="BW901" s="77">
        <v>0.17479330000000001</v>
      </c>
      <c r="BX901" s="77">
        <v>0.1121099</v>
      </c>
      <c r="BY901" s="77">
        <v>7.6506999999999999E-3</v>
      </c>
      <c r="BZ901" s="77">
        <v>-5.8790500000000002E-2</v>
      </c>
      <c r="CA901" s="77">
        <v>-0.71300920000000001</v>
      </c>
      <c r="CB901" s="77">
        <v>-0.72026049999999997</v>
      </c>
      <c r="CC901" s="77">
        <v>-0.59914710000000004</v>
      </c>
      <c r="CD901" s="77">
        <v>-0.42999510000000002</v>
      </c>
      <c r="CE901" s="77">
        <v>-0.27134429999999998</v>
      </c>
      <c r="CF901" s="77">
        <v>-0.20218439999999999</v>
      </c>
      <c r="CG901" s="77">
        <v>2.1722100000000001E-2</v>
      </c>
      <c r="CH901" s="77">
        <v>7.5856199999999999E-2</v>
      </c>
      <c r="CI901" s="77">
        <v>0.16373689999999999</v>
      </c>
      <c r="CJ901" s="77">
        <v>0.1659841</v>
      </c>
      <c r="CK901" s="77">
        <v>0.19760910000000001</v>
      </c>
      <c r="CL901" s="77">
        <v>0.23369319999999999</v>
      </c>
      <c r="CM901" s="77">
        <v>0.28067510000000001</v>
      </c>
      <c r="CN901" s="77">
        <v>0.32994699999999999</v>
      </c>
      <c r="CO901" s="77">
        <v>0.40456959999999997</v>
      </c>
      <c r="CP901" s="77">
        <v>0.44815179999999999</v>
      </c>
      <c r="CQ901" s="77">
        <v>0.62433709999999998</v>
      </c>
      <c r="CR901" s="77">
        <v>0.55177739999999997</v>
      </c>
      <c r="CS901" s="77">
        <v>0.40206920000000002</v>
      </c>
      <c r="CT901" s="77">
        <v>0.3168571</v>
      </c>
      <c r="CU901" s="77">
        <v>0.21892980000000001</v>
      </c>
      <c r="CV901" s="77">
        <v>0.1672343</v>
      </c>
      <c r="CW901" s="77">
        <v>7.5736899999999996E-2</v>
      </c>
      <c r="CX901" s="77">
        <v>-9.3935000000000008E-3</v>
      </c>
      <c r="CY901" s="77">
        <v>-0.65780479999999997</v>
      </c>
      <c r="CZ901" s="77">
        <v>-0.65794620000000004</v>
      </c>
      <c r="DA901" s="77">
        <v>-0.54344599999999998</v>
      </c>
      <c r="DB901" s="77">
        <v>-0.3879087</v>
      </c>
      <c r="DC901" s="77">
        <v>-0.2412686</v>
      </c>
      <c r="DD901" s="77">
        <v>-0.16566529999999999</v>
      </c>
      <c r="DE901" s="77">
        <v>5.6030799999999999E-2</v>
      </c>
      <c r="DF901" s="77">
        <v>9.0124700000000002E-2</v>
      </c>
      <c r="DG901" s="77">
        <v>0.18647610000000001</v>
      </c>
      <c r="DH901" s="77">
        <v>0.18761910000000001</v>
      </c>
      <c r="DI901" s="77">
        <v>0.22231190000000001</v>
      </c>
      <c r="DJ901" s="77">
        <v>0.258799</v>
      </c>
      <c r="DK901" s="77">
        <v>0.31432520000000003</v>
      </c>
      <c r="DL901" s="77">
        <v>0.3731179</v>
      </c>
      <c r="DM901" s="77">
        <v>0.4549917</v>
      </c>
      <c r="DN901" s="77">
        <v>0.49815530000000002</v>
      </c>
      <c r="DO901" s="77">
        <v>0.67393230000000004</v>
      </c>
      <c r="DP901" s="77">
        <v>0.59180339999999998</v>
      </c>
      <c r="DQ901" s="77">
        <v>0.43746269999999998</v>
      </c>
      <c r="DR901" s="77">
        <v>0.35799969999999998</v>
      </c>
      <c r="DS901" s="77">
        <v>0.26306629999999998</v>
      </c>
      <c r="DT901" s="77">
        <v>0.22235869999999999</v>
      </c>
      <c r="DU901" s="77">
        <v>0.14382310000000001</v>
      </c>
      <c r="DV901" s="77">
        <v>4.00036E-2</v>
      </c>
      <c r="DW901" s="77">
        <v>-0.57809849999999996</v>
      </c>
      <c r="DX901" s="77">
        <v>-0.56797419999999998</v>
      </c>
      <c r="DY901" s="77">
        <v>-0.4630225</v>
      </c>
      <c r="DZ901" s="77">
        <v>-0.32714270000000001</v>
      </c>
      <c r="EA901" s="77">
        <v>-0.19784399999999999</v>
      </c>
      <c r="EB901" s="77">
        <v>-0.11293739999999999</v>
      </c>
      <c r="EC901" s="77">
        <v>0.1055671</v>
      </c>
      <c r="ED901" s="77">
        <v>0.11072609999999999</v>
      </c>
      <c r="EE901" s="77">
        <v>0.2193079</v>
      </c>
      <c r="EF901" s="77">
        <v>0.21885669999999999</v>
      </c>
      <c r="EG901" s="77">
        <v>0.25797880000000001</v>
      </c>
      <c r="EH901" s="77">
        <v>0.29504760000000002</v>
      </c>
      <c r="EI901" s="77">
        <v>0.36291060000000003</v>
      </c>
      <c r="EJ901" s="77">
        <v>0.4354497</v>
      </c>
      <c r="EK901" s="77">
        <v>0.52779319999999996</v>
      </c>
      <c r="EL901" s="77">
        <v>0.57035239999999998</v>
      </c>
      <c r="EM901" s="77">
        <v>0.74553970000000003</v>
      </c>
      <c r="EN901" s="77">
        <v>0.64959469999999997</v>
      </c>
      <c r="EO901" s="77">
        <v>0.48856529999999998</v>
      </c>
      <c r="EP901" s="77">
        <v>0.41740300000000002</v>
      </c>
      <c r="EQ901" s="77">
        <v>0.32679239999999998</v>
      </c>
      <c r="ER901" s="77">
        <v>0.30194969999999999</v>
      </c>
      <c r="ES901" s="77">
        <v>0.2421287</v>
      </c>
      <c r="ET901" s="77">
        <v>0.1113251</v>
      </c>
      <c r="EU901" s="77">
        <v>59.856760000000001</v>
      </c>
      <c r="EV901" s="77">
        <v>58.281109999999998</v>
      </c>
      <c r="EW901" s="77">
        <v>57.653219999999997</v>
      </c>
      <c r="EX901" s="77">
        <v>56.465409999999999</v>
      </c>
      <c r="EY901" s="77">
        <v>55.371490000000001</v>
      </c>
      <c r="EZ901" s="77">
        <v>55.125720000000001</v>
      </c>
      <c r="FA901" s="77">
        <v>55.407330000000002</v>
      </c>
      <c r="FB901" s="77">
        <v>55.502659999999999</v>
      </c>
      <c r="FC901" s="77">
        <v>63.330880000000001</v>
      </c>
      <c r="FD901" s="77">
        <v>74.790040000000005</v>
      </c>
      <c r="FE901" s="77">
        <v>84.177700000000002</v>
      </c>
      <c r="FF901" s="77">
        <v>87.56223</v>
      </c>
      <c r="FG901" s="77">
        <v>89.172280000000001</v>
      </c>
      <c r="FH901" s="77">
        <v>91.312939999999998</v>
      </c>
      <c r="FI901" s="77">
        <v>92.119240000000005</v>
      </c>
      <c r="FJ901" s="77">
        <v>91.357100000000003</v>
      </c>
      <c r="FK901" s="77">
        <v>89.59648</v>
      </c>
      <c r="FL901" s="77">
        <v>86.926730000000006</v>
      </c>
      <c r="FM901" s="77">
        <v>82.589169999999996</v>
      </c>
      <c r="FN901" s="77">
        <v>74.533810000000003</v>
      </c>
      <c r="FO901" s="77">
        <v>68.912000000000006</v>
      </c>
      <c r="FP901" s="77">
        <v>65.958179999999999</v>
      </c>
      <c r="FQ901" s="77">
        <v>63.666679999999999</v>
      </c>
      <c r="FR901" s="77">
        <v>61.235970000000002</v>
      </c>
      <c r="FS901" s="77">
        <v>0.886957</v>
      </c>
      <c r="FT901" s="77">
        <v>4.1653000000000003E-2</v>
      </c>
      <c r="FU901" s="77">
        <v>6.68652E-2</v>
      </c>
    </row>
    <row r="902" spans="1:177" x14ac:dyDescent="0.25">
      <c r="A902" t="s">
        <v>226</v>
      </c>
      <c r="B902" t="s">
        <v>199</v>
      </c>
      <c r="C902" t="s">
        <v>273</v>
      </c>
      <c r="D902" s="30" t="s">
        <v>242</v>
      </c>
      <c r="E902" t="s">
        <v>219</v>
      </c>
      <c r="F902" s="78">
        <v>5998</v>
      </c>
      <c r="G902" s="77">
        <v>1.371545</v>
      </c>
      <c r="H902" s="77">
        <v>0.9112941</v>
      </c>
      <c r="I902" s="77">
        <v>0.70734629999999998</v>
      </c>
      <c r="J902" s="77">
        <v>0.548184</v>
      </c>
      <c r="K902" s="77">
        <v>0.53376429999999997</v>
      </c>
      <c r="L902" s="77">
        <v>0.57608239999999999</v>
      </c>
      <c r="M902" s="77">
        <v>0.67615879999999995</v>
      </c>
      <c r="N902" s="77">
        <v>0.82951189999999997</v>
      </c>
      <c r="O902" s="77">
        <v>1.14856</v>
      </c>
      <c r="P902" s="77">
        <v>1.1977690000000001</v>
      </c>
      <c r="Q902" s="77">
        <v>1.2980750000000001</v>
      </c>
      <c r="R902" s="77">
        <v>1.400596</v>
      </c>
      <c r="S902" s="77">
        <v>1.3467089999999999</v>
      </c>
      <c r="T902" s="77">
        <v>1.4340869999999999</v>
      </c>
      <c r="U902" s="77">
        <v>1.5295570000000001</v>
      </c>
      <c r="V902" s="77">
        <v>1.554548</v>
      </c>
      <c r="W902" s="77">
        <v>1.626315</v>
      </c>
      <c r="X902" s="77">
        <v>1.6906350000000001</v>
      </c>
      <c r="Y902" s="77">
        <v>1.8308070000000001</v>
      </c>
      <c r="Z902" s="77">
        <v>1.8138240000000001</v>
      </c>
      <c r="AA902" s="77">
        <v>1.794252</v>
      </c>
      <c r="AB902" s="77">
        <v>1.695478</v>
      </c>
      <c r="AC902" s="77">
        <v>1.596074</v>
      </c>
      <c r="AD902" s="77">
        <v>1.380509</v>
      </c>
      <c r="AE902" s="77">
        <v>-0.90828549999999997</v>
      </c>
      <c r="AF902" s="77">
        <v>-1.228105</v>
      </c>
      <c r="AG902" s="77">
        <v>-1.1625859999999999</v>
      </c>
      <c r="AH902" s="77">
        <v>-1.0357590000000001</v>
      </c>
      <c r="AI902" s="77">
        <v>-0.7880703</v>
      </c>
      <c r="AJ902" s="77">
        <v>-0.54532020000000003</v>
      </c>
      <c r="AK902" s="77">
        <v>-0.25916939999999999</v>
      </c>
      <c r="AL902" s="77">
        <v>-9.6748100000000004E-2</v>
      </c>
      <c r="AM902" s="77">
        <v>8.6342199999999994E-2</v>
      </c>
      <c r="AN902" s="77">
        <v>4.5775400000000001E-2</v>
      </c>
      <c r="AO902" s="77">
        <v>-2.9133000000000002E-3</v>
      </c>
      <c r="AP902" s="77">
        <v>-2.6944300000000001E-2</v>
      </c>
      <c r="AQ902" s="77">
        <v>-0.176594</v>
      </c>
      <c r="AR902" s="77">
        <v>-0.18465580000000001</v>
      </c>
      <c r="AS902" s="77">
        <v>-3.2576599999999997E-2</v>
      </c>
      <c r="AT902" s="77">
        <v>-1.25789E-2</v>
      </c>
      <c r="AU902" s="77">
        <v>3.7033099999999999E-2</v>
      </c>
      <c r="AV902" s="77">
        <v>5.1913000000000003E-3</v>
      </c>
      <c r="AW902" s="77">
        <v>0.17594270000000001</v>
      </c>
      <c r="AX902" s="77">
        <v>0.1813179</v>
      </c>
      <c r="AY902" s="77">
        <v>0.18261549999999999</v>
      </c>
      <c r="AZ902" s="77">
        <v>0.14342730000000001</v>
      </c>
      <c r="BA902" s="77">
        <v>0.1845627</v>
      </c>
      <c r="BB902" s="77">
        <v>9.1438900000000004E-2</v>
      </c>
      <c r="BC902" s="77">
        <v>-0.71989420000000004</v>
      </c>
      <c r="BD902" s="77">
        <v>-1.025185</v>
      </c>
      <c r="BE902" s="77">
        <v>-0.96190200000000003</v>
      </c>
      <c r="BF902" s="77">
        <v>-0.85787939999999996</v>
      </c>
      <c r="BG902" s="77">
        <v>-0.63571310000000003</v>
      </c>
      <c r="BH902" s="77">
        <v>-0.41542519999999999</v>
      </c>
      <c r="BI902" s="77">
        <v>-0.1651311</v>
      </c>
      <c r="BJ902" s="77">
        <v>-3.51775E-2</v>
      </c>
      <c r="BK902" s="77">
        <v>0.148371</v>
      </c>
      <c r="BL902" s="77">
        <v>0.10341</v>
      </c>
      <c r="BM902" s="77">
        <v>6.13217E-2</v>
      </c>
      <c r="BN902" s="77">
        <v>6.0764800000000001E-2</v>
      </c>
      <c r="BO902" s="77">
        <v>-8.0989099999999994E-2</v>
      </c>
      <c r="BP902" s="77">
        <v>-8.10448E-2</v>
      </c>
      <c r="BQ902" s="77">
        <v>4.3481300000000001E-2</v>
      </c>
      <c r="BR902" s="77">
        <v>4.0467200000000002E-2</v>
      </c>
      <c r="BS902" s="77">
        <v>9.3279000000000001E-2</v>
      </c>
      <c r="BT902" s="77">
        <v>8.4220000000000003E-2</v>
      </c>
      <c r="BU902" s="77">
        <v>0.24993960000000001</v>
      </c>
      <c r="BV902" s="77">
        <v>0.2572449</v>
      </c>
      <c r="BW902" s="77">
        <v>0.26079340000000001</v>
      </c>
      <c r="BX902" s="77">
        <v>0.2248076</v>
      </c>
      <c r="BY902" s="77">
        <v>0.27100079999999999</v>
      </c>
      <c r="BZ902" s="77">
        <v>0.196575</v>
      </c>
      <c r="CA902" s="77">
        <v>-0.58941500000000002</v>
      </c>
      <c r="CB902" s="77">
        <v>-0.88464290000000001</v>
      </c>
      <c r="CC902" s="77">
        <v>-0.8229088</v>
      </c>
      <c r="CD902" s="77">
        <v>-0.73468049999999996</v>
      </c>
      <c r="CE902" s="77">
        <v>-0.53019099999999997</v>
      </c>
      <c r="CF902" s="77">
        <v>-0.32546039999999998</v>
      </c>
      <c r="CG902" s="77">
        <v>-0.1000004</v>
      </c>
      <c r="CH902" s="77">
        <v>7.4660000000000004E-3</v>
      </c>
      <c r="CI902" s="77">
        <v>0.191332</v>
      </c>
      <c r="CJ902" s="77">
        <v>0.1433275</v>
      </c>
      <c r="CK902" s="77">
        <v>0.1058106</v>
      </c>
      <c r="CL902" s="77">
        <v>0.12151190000000001</v>
      </c>
      <c r="CM902" s="77">
        <v>-1.47735E-2</v>
      </c>
      <c r="CN902" s="77">
        <v>-9.2841E-3</v>
      </c>
      <c r="CO902" s="77">
        <v>9.6158900000000005E-2</v>
      </c>
      <c r="CP902" s="77">
        <v>7.7206899999999995E-2</v>
      </c>
      <c r="CQ902" s="77">
        <v>0.13223480000000001</v>
      </c>
      <c r="CR902" s="77">
        <v>0.138955</v>
      </c>
      <c r="CS902" s="77">
        <v>0.3011897</v>
      </c>
      <c r="CT902" s="77">
        <v>0.30983169999999999</v>
      </c>
      <c r="CU902" s="77">
        <v>0.31493910000000003</v>
      </c>
      <c r="CV902" s="77">
        <v>0.28117130000000001</v>
      </c>
      <c r="CW902" s="77">
        <v>0.33086749999999998</v>
      </c>
      <c r="CX902" s="77">
        <v>0.26939200000000002</v>
      </c>
      <c r="CY902" s="77">
        <v>-0.4589357</v>
      </c>
      <c r="CZ902" s="77">
        <v>-0.74410080000000001</v>
      </c>
      <c r="DA902" s="77">
        <v>-0.68391559999999996</v>
      </c>
      <c r="DB902" s="77">
        <v>-0.61148150000000001</v>
      </c>
      <c r="DC902" s="77">
        <v>-0.42466890000000002</v>
      </c>
      <c r="DD902" s="77">
        <v>-0.2354956</v>
      </c>
      <c r="DE902" s="77">
        <v>-3.4869799999999999E-2</v>
      </c>
      <c r="DF902" s="77">
        <v>5.0109599999999997E-2</v>
      </c>
      <c r="DG902" s="77">
        <v>0.234293</v>
      </c>
      <c r="DH902" s="77">
        <v>0.18324499999999999</v>
      </c>
      <c r="DI902" s="77">
        <v>0.15029960000000001</v>
      </c>
      <c r="DJ902" s="77">
        <v>0.182259</v>
      </c>
      <c r="DK902" s="77">
        <v>5.14422E-2</v>
      </c>
      <c r="DL902" s="77">
        <v>6.2476499999999997E-2</v>
      </c>
      <c r="DM902" s="77">
        <v>0.14883640000000001</v>
      </c>
      <c r="DN902" s="77">
        <v>0.11394650000000001</v>
      </c>
      <c r="DO902" s="77">
        <v>0.1711906</v>
      </c>
      <c r="DP902" s="77">
        <v>0.19369</v>
      </c>
      <c r="DQ902" s="77">
        <v>0.35243970000000002</v>
      </c>
      <c r="DR902" s="77">
        <v>0.36241849999999998</v>
      </c>
      <c r="DS902" s="77">
        <v>0.36908489999999999</v>
      </c>
      <c r="DT902" s="77">
        <v>0.33753509999999998</v>
      </c>
      <c r="DU902" s="77">
        <v>0.39073429999999998</v>
      </c>
      <c r="DV902" s="77">
        <v>0.34220899999999999</v>
      </c>
      <c r="DW902" s="77">
        <v>-0.27054440000000002</v>
      </c>
      <c r="DX902" s="77">
        <v>-0.54118029999999995</v>
      </c>
      <c r="DY902" s="77">
        <v>-0.48323149999999998</v>
      </c>
      <c r="DZ902" s="77">
        <v>-0.43360169999999998</v>
      </c>
      <c r="EA902" s="77">
        <v>-0.27231169999999999</v>
      </c>
      <c r="EB902" s="77">
        <v>-0.1056006</v>
      </c>
      <c r="EC902" s="77">
        <v>5.9168600000000002E-2</v>
      </c>
      <c r="ED902" s="77">
        <v>0.1116801</v>
      </c>
      <c r="EE902" s="77">
        <v>0.29632180000000002</v>
      </c>
      <c r="EF902" s="77">
        <v>0.2408796</v>
      </c>
      <c r="EG902" s="77">
        <v>0.21453459999999999</v>
      </c>
      <c r="EH902" s="77">
        <v>0.26996819999999999</v>
      </c>
      <c r="EI902" s="77">
        <v>0.14704700000000001</v>
      </c>
      <c r="EJ902" s="77">
        <v>0.1660876</v>
      </c>
      <c r="EK902" s="77">
        <v>0.22489429999999999</v>
      </c>
      <c r="EL902" s="77">
        <v>0.16699259999999999</v>
      </c>
      <c r="EM902" s="77">
        <v>0.22743650000000001</v>
      </c>
      <c r="EN902" s="77">
        <v>0.27271869999999998</v>
      </c>
      <c r="EO902" s="77">
        <v>0.4264367</v>
      </c>
      <c r="EP902" s="77">
        <v>0.4383456</v>
      </c>
      <c r="EQ902" s="77">
        <v>0.44726270000000001</v>
      </c>
      <c r="ER902" s="77">
        <v>0.41891529999999999</v>
      </c>
      <c r="ES902" s="77">
        <v>0.4771724</v>
      </c>
      <c r="ET902" s="77">
        <v>0.4473452</v>
      </c>
      <c r="EU902" s="77">
        <v>60.551830000000002</v>
      </c>
      <c r="EV902" s="77">
        <v>60.25967</v>
      </c>
      <c r="EW902" s="77">
        <v>59.258670000000002</v>
      </c>
      <c r="EX902" s="77">
        <v>58.957830000000001</v>
      </c>
      <c r="EY902" s="77">
        <v>57.963169999999998</v>
      </c>
      <c r="EZ902" s="77">
        <v>58.375500000000002</v>
      </c>
      <c r="FA902" s="77">
        <v>57.369669999999999</v>
      </c>
      <c r="FB902" s="77">
        <v>57.833329999999997</v>
      </c>
      <c r="FC902" s="77">
        <v>63.695329999999998</v>
      </c>
      <c r="FD902" s="77">
        <v>72.847499999999997</v>
      </c>
      <c r="FE902" s="77">
        <v>76.058170000000004</v>
      </c>
      <c r="FF902" s="77">
        <v>79.354159999999993</v>
      </c>
      <c r="FG902" s="77">
        <v>82.484499999999997</v>
      </c>
      <c r="FH902" s="77">
        <v>84.192830000000001</v>
      </c>
      <c r="FI902" s="77">
        <v>83.383160000000004</v>
      </c>
      <c r="FJ902" s="77">
        <v>83.793999999999997</v>
      </c>
      <c r="FK902" s="77">
        <v>83.206829999999997</v>
      </c>
      <c r="FL902" s="77">
        <v>81.498000000000005</v>
      </c>
      <c r="FM902" s="77">
        <v>77.508160000000004</v>
      </c>
      <c r="FN902" s="77">
        <v>72.911330000000007</v>
      </c>
      <c r="FO902" s="77">
        <v>68.328500000000005</v>
      </c>
      <c r="FP902" s="77">
        <v>64.160330000000002</v>
      </c>
      <c r="FQ902" s="77">
        <v>62.57067</v>
      </c>
      <c r="FR902" s="77">
        <v>61.264499999999998</v>
      </c>
      <c r="FS902" s="77">
        <v>1.493293</v>
      </c>
      <c r="FT902" s="77">
        <v>4.86013E-2</v>
      </c>
      <c r="FU902" s="77">
        <v>6.7777100000000007E-2</v>
      </c>
    </row>
    <row r="903" spans="1:177" x14ac:dyDescent="0.25">
      <c r="A903" t="s">
        <v>226</v>
      </c>
      <c r="B903" t="s">
        <v>199</v>
      </c>
      <c r="C903" t="s">
        <v>273</v>
      </c>
      <c r="D903" s="30" t="s">
        <v>242</v>
      </c>
      <c r="E903" t="s">
        <v>220</v>
      </c>
      <c r="F903" s="78">
        <v>4253</v>
      </c>
      <c r="G903" s="77">
        <v>1.3407199999999999</v>
      </c>
      <c r="H903" s="77">
        <v>0.82360500000000003</v>
      </c>
      <c r="I903" s="77">
        <v>0.66055580000000003</v>
      </c>
      <c r="J903" s="77">
        <v>0.51583500000000004</v>
      </c>
      <c r="K903" s="77">
        <v>0.50021579999999999</v>
      </c>
      <c r="L903" s="77">
        <v>0.57376720000000003</v>
      </c>
      <c r="M903" s="77">
        <v>0.68980350000000001</v>
      </c>
      <c r="N903" s="77">
        <v>0.86334820000000001</v>
      </c>
      <c r="O903" s="77">
        <v>1.225344</v>
      </c>
      <c r="P903" s="77">
        <v>1.241781</v>
      </c>
      <c r="Q903" s="77">
        <v>1.3354790000000001</v>
      </c>
      <c r="R903" s="77">
        <v>1.42709</v>
      </c>
      <c r="S903" s="77">
        <v>1.338862</v>
      </c>
      <c r="T903" s="77">
        <v>1.4097090000000001</v>
      </c>
      <c r="U903" s="77">
        <v>1.5607120000000001</v>
      </c>
      <c r="V903" s="77">
        <v>1.5039709999999999</v>
      </c>
      <c r="W903" s="77">
        <v>1.6117060000000001</v>
      </c>
      <c r="X903" s="77">
        <v>1.6976610000000001</v>
      </c>
      <c r="Y903" s="77">
        <v>1.886995</v>
      </c>
      <c r="Z903" s="77">
        <v>1.9011039999999999</v>
      </c>
      <c r="AA903" s="77">
        <v>1.8888739999999999</v>
      </c>
      <c r="AB903" s="77">
        <v>1.710734</v>
      </c>
      <c r="AC903" s="77">
        <v>1.594951</v>
      </c>
      <c r="AD903" s="77">
        <v>1.398628</v>
      </c>
      <c r="AE903" s="77">
        <v>-0.981541</v>
      </c>
      <c r="AF903" s="77">
        <v>-1.353267</v>
      </c>
      <c r="AG903" s="77">
        <v>-1.259668</v>
      </c>
      <c r="AH903" s="77">
        <v>-1.114225</v>
      </c>
      <c r="AI903" s="77">
        <v>-0.87380559999999996</v>
      </c>
      <c r="AJ903" s="77">
        <v>-0.5956861</v>
      </c>
      <c r="AK903" s="77">
        <v>-0.27420220000000001</v>
      </c>
      <c r="AL903" s="77">
        <v>-7.8991800000000001E-2</v>
      </c>
      <c r="AM903" s="77">
        <v>0.13082779999999999</v>
      </c>
      <c r="AN903" s="77">
        <v>5.8996199999999999E-2</v>
      </c>
      <c r="AO903" s="77">
        <v>-6.4929999999999996E-3</v>
      </c>
      <c r="AP903" s="77">
        <v>-3.3805599999999998E-2</v>
      </c>
      <c r="AQ903" s="77">
        <v>-0.2032021</v>
      </c>
      <c r="AR903" s="77">
        <v>-0.20637929999999999</v>
      </c>
      <c r="AS903" s="77">
        <v>1.1903E-3</v>
      </c>
      <c r="AT903" s="77">
        <v>-4.7640399999999999E-2</v>
      </c>
      <c r="AU903" s="77">
        <v>1.6322E-2</v>
      </c>
      <c r="AV903" s="77">
        <v>1.4254599999999999E-2</v>
      </c>
      <c r="AW903" s="77">
        <v>0.2240538</v>
      </c>
      <c r="AX903" s="77">
        <v>0.23299839999999999</v>
      </c>
      <c r="AY903" s="77">
        <v>0.23124639999999999</v>
      </c>
      <c r="AZ903" s="77">
        <v>0.13823240000000001</v>
      </c>
      <c r="BA903" s="77">
        <v>0.1563611</v>
      </c>
      <c r="BB903" s="77">
        <v>7.0374599999999995E-2</v>
      </c>
      <c r="BC903" s="77">
        <v>-0.77184330000000001</v>
      </c>
      <c r="BD903" s="77">
        <v>-1.1220840000000001</v>
      </c>
      <c r="BE903" s="77">
        <v>-1.029034</v>
      </c>
      <c r="BF903" s="77">
        <v>-0.91463320000000004</v>
      </c>
      <c r="BG903" s="77">
        <v>-0.69811199999999995</v>
      </c>
      <c r="BH903" s="77">
        <v>-0.44528879999999998</v>
      </c>
      <c r="BI903" s="77">
        <v>-0.1652981</v>
      </c>
      <c r="BJ903" s="77">
        <v>-1.1649E-2</v>
      </c>
      <c r="BK903" s="77">
        <v>0.20115089999999999</v>
      </c>
      <c r="BL903" s="77">
        <v>0.1236725</v>
      </c>
      <c r="BM903" s="77">
        <v>6.7352099999999998E-2</v>
      </c>
      <c r="BN903" s="77">
        <v>6.7369899999999996E-2</v>
      </c>
      <c r="BO903" s="77">
        <v>-9.2711299999999996E-2</v>
      </c>
      <c r="BP903" s="77">
        <v>-8.6347499999999994E-2</v>
      </c>
      <c r="BQ903" s="77">
        <v>8.7397900000000001E-2</v>
      </c>
      <c r="BR903" s="77">
        <v>1.3170899999999999E-2</v>
      </c>
      <c r="BS903" s="77">
        <v>8.11365E-2</v>
      </c>
      <c r="BT903" s="77">
        <v>0.1000595</v>
      </c>
      <c r="BU903" s="77">
        <v>0.30520360000000002</v>
      </c>
      <c r="BV903" s="77">
        <v>0.32025379999999998</v>
      </c>
      <c r="BW903" s="77">
        <v>0.32060620000000001</v>
      </c>
      <c r="BX903" s="77">
        <v>0.21891160000000001</v>
      </c>
      <c r="BY903" s="77">
        <v>0.25000489999999997</v>
      </c>
      <c r="BZ903" s="77">
        <v>0.19152849999999999</v>
      </c>
      <c r="CA903" s="77">
        <v>-0.62660729999999998</v>
      </c>
      <c r="CB903" s="77">
        <v>-0.96196809999999999</v>
      </c>
      <c r="CC903" s="77">
        <v>-0.86929820000000002</v>
      </c>
      <c r="CD903" s="77">
        <v>-0.7763968</v>
      </c>
      <c r="CE903" s="77">
        <v>-0.57642700000000002</v>
      </c>
      <c r="CF903" s="77">
        <v>-0.34112409999999999</v>
      </c>
      <c r="CG903" s="77">
        <v>-8.9871499999999993E-2</v>
      </c>
      <c r="CH903" s="77">
        <v>3.49924E-2</v>
      </c>
      <c r="CI903" s="77">
        <v>0.24985650000000001</v>
      </c>
      <c r="CJ903" s="77">
        <v>0.16846720000000001</v>
      </c>
      <c r="CK903" s="77">
        <v>0.11849700000000001</v>
      </c>
      <c r="CL903" s="77">
        <v>0.1374438</v>
      </c>
      <c r="CM903" s="77">
        <v>-1.61858E-2</v>
      </c>
      <c r="CN903" s="77">
        <v>-3.2139E-3</v>
      </c>
      <c r="CO903" s="77">
        <v>0.14710500000000001</v>
      </c>
      <c r="CP903" s="77">
        <v>5.52886E-2</v>
      </c>
      <c r="CQ903" s="77">
        <v>0.12602669999999999</v>
      </c>
      <c r="CR903" s="77">
        <v>0.15948770000000001</v>
      </c>
      <c r="CS903" s="77">
        <v>0.3614076</v>
      </c>
      <c r="CT903" s="77">
        <v>0.38068649999999998</v>
      </c>
      <c r="CU903" s="77">
        <v>0.38249650000000002</v>
      </c>
      <c r="CV903" s="77">
        <v>0.27478970000000003</v>
      </c>
      <c r="CW903" s="77">
        <v>0.31486239999999999</v>
      </c>
      <c r="CX903" s="77">
        <v>0.2754393</v>
      </c>
      <c r="CY903" s="77">
        <v>-0.4813713</v>
      </c>
      <c r="CZ903" s="77">
        <v>-0.8018518</v>
      </c>
      <c r="DA903" s="77">
        <v>-0.70956220000000003</v>
      </c>
      <c r="DB903" s="77">
        <v>-0.63816030000000001</v>
      </c>
      <c r="DC903" s="77">
        <v>-0.45474219999999999</v>
      </c>
      <c r="DD903" s="77">
        <v>-0.23695930000000001</v>
      </c>
      <c r="DE903" s="77">
        <v>-1.44449E-2</v>
      </c>
      <c r="DF903" s="77">
        <v>8.1633800000000006E-2</v>
      </c>
      <c r="DG903" s="77">
        <v>0.2985621</v>
      </c>
      <c r="DH903" s="77">
        <v>0.2132618</v>
      </c>
      <c r="DI903" s="77">
        <v>0.16964190000000001</v>
      </c>
      <c r="DJ903" s="77">
        <v>0.2075177</v>
      </c>
      <c r="DK903" s="77">
        <v>6.0339799999999999E-2</v>
      </c>
      <c r="DL903" s="77">
        <v>7.9919799999999999E-2</v>
      </c>
      <c r="DM903" s="77">
        <v>0.2068121</v>
      </c>
      <c r="DN903" s="77">
        <v>9.7406300000000001E-2</v>
      </c>
      <c r="DO903" s="77">
        <v>0.17091700000000001</v>
      </c>
      <c r="DP903" s="77">
        <v>0.2189159</v>
      </c>
      <c r="DQ903" s="77">
        <v>0.41761169999999997</v>
      </c>
      <c r="DR903" s="77">
        <v>0.44111929999999999</v>
      </c>
      <c r="DS903" s="77">
        <v>0.44438680000000003</v>
      </c>
      <c r="DT903" s="77">
        <v>0.33066780000000001</v>
      </c>
      <c r="DU903" s="77">
        <v>0.3797198</v>
      </c>
      <c r="DV903" s="77">
        <v>0.35935010000000001</v>
      </c>
      <c r="DW903" s="77">
        <v>-0.27167360000000002</v>
      </c>
      <c r="DX903" s="77">
        <v>-0.57066919999999999</v>
      </c>
      <c r="DY903" s="77">
        <v>-0.47892859999999998</v>
      </c>
      <c r="DZ903" s="77">
        <v>-0.43856879999999998</v>
      </c>
      <c r="EA903" s="77">
        <v>-0.27904849999999998</v>
      </c>
      <c r="EB903" s="77">
        <v>-8.6562E-2</v>
      </c>
      <c r="EC903" s="77">
        <v>9.4459100000000004E-2</v>
      </c>
      <c r="ED903" s="77">
        <v>0.14897659999999999</v>
      </c>
      <c r="EE903" s="77">
        <v>0.36888530000000003</v>
      </c>
      <c r="EF903" s="77">
        <v>0.27793810000000002</v>
      </c>
      <c r="EG903" s="77">
        <v>0.24348710000000001</v>
      </c>
      <c r="EH903" s="77">
        <v>0.3086932</v>
      </c>
      <c r="EI903" s="77">
        <v>0.1708306</v>
      </c>
      <c r="EJ903" s="77">
        <v>0.1999515</v>
      </c>
      <c r="EK903" s="77">
        <v>0.29301959999999999</v>
      </c>
      <c r="EL903" s="77">
        <v>0.15821750000000001</v>
      </c>
      <c r="EM903" s="77">
        <v>0.23573150000000001</v>
      </c>
      <c r="EN903" s="77">
        <v>0.30472080000000001</v>
      </c>
      <c r="EO903" s="77">
        <v>0.49876150000000002</v>
      </c>
      <c r="EP903" s="77">
        <v>0.52837469999999997</v>
      </c>
      <c r="EQ903" s="77">
        <v>0.53374650000000001</v>
      </c>
      <c r="ER903" s="77">
        <v>0.41134700000000002</v>
      </c>
      <c r="ES903" s="77">
        <v>0.4733637</v>
      </c>
      <c r="ET903" s="77">
        <v>0.48050399999999999</v>
      </c>
      <c r="EU903" s="77">
        <v>62.013649999999998</v>
      </c>
      <c r="EV903" s="77">
        <v>62.013649999999998</v>
      </c>
      <c r="EW903" s="77">
        <v>61.013649999999998</v>
      </c>
      <c r="EX903" s="77">
        <v>61</v>
      </c>
      <c r="EY903" s="77">
        <v>60.006819999999998</v>
      </c>
      <c r="EZ903" s="77">
        <v>61</v>
      </c>
      <c r="FA903" s="77">
        <v>59.993180000000002</v>
      </c>
      <c r="FB903" s="77">
        <v>59</v>
      </c>
      <c r="FC903" s="77">
        <v>63.979529999999997</v>
      </c>
      <c r="FD903" s="77">
        <v>71.959059999999994</v>
      </c>
      <c r="FE903" s="77">
        <v>74.020470000000003</v>
      </c>
      <c r="FF903" s="77">
        <v>77.027289999999994</v>
      </c>
      <c r="FG903" s="77">
        <v>81.034120000000001</v>
      </c>
      <c r="FH903" s="77">
        <v>83.034120000000001</v>
      </c>
      <c r="FI903" s="77">
        <v>81.068240000000003</v>
      </c>
      <c r="FJ903" s="77">
        <v>82.061409999999995</v>
      </c>
      <c r="FK903" s="77">
        <v>82.054590000000005</v>
      </c>
      <c r="FL903" s="77">
        <v>80.054590000000005</v>
      </c>
      <c r="FM903" s="77">
        <v>76.068240000000003</v>
      </c>
      <c r="FN903" s="77">
        <v>72.04777</v>
      </c>
      <c r="FO903" s="77">
        <v>68.04777</v>
      </c>
      <c r="FP903" s="77">
        <v>65.04777</v>
      </c>
      <c r="FQ903" s="77">
        <v>64.040940000000006</v>
      </c>
      <c r="FR903" s="77">
        <v>63.020470000000003</v>
      </c>
      <c r="FS903" s="77">
        <v>1.71143</v>
      </c>
      <c r="FT903" s="77">
        <v>5.4568800000000001E-2</v>
      </c>
      <c r="FU903" s="77">
        <v>7.6430100000000001E-2</v>
      </c>
    </row>
    <row r="904" spans="1:177" x14ac:dyDescent="0.25">
      <c r="A904" t="s">
        <v>226</v>
      </c>
      <c r="B904" t="s">
        <v>199</v>
      </c>
      <c r="C904" t="s">
        <v>273</v>
      </c>
      <c r="D904" s="30" t="s">
        <v>242</v>
      </c>
      <c r="E904" t="s">
        <v>221</v>
      </c>
      <c r="F904" s="78">
        <v>1745</v>
      </c>
      <c r="G904" s="77">
        <v>1.456224</v>
      </c>
      <c r="H904" s="77">
        <v>1.3183039999999999</v>
      </c>
      <c r="I904" s="77">
        <v>0.92849110000000001</v>
      </c>
      <c r="J904" s="77">
        <v>0.71760159999999995</v>
      </c>
      <c r="K904" s="77">
        <v>0.77447100000000002</v>
      </c>
      <c r="L904" s="77">
        <v>0.66678999999999999</v>
      </c>
      <c r="M904" s="77">
        <v>0.63532759999999999</v>
      </c>
      <c r="N904" s="77">
        <v>0.63383140000000004</v>
      </c>
      <c r="O904" s="77">
        <v>0.72593739999999995</v>
      </c>
      <c r="P904" s="77">
        <v>0.96087440000000002</v>
      </c>
      <c r="Q904" s="77">
        <v>1.117929</v>
      </c>
      <c r="R904" s="77">
        <v>1.238666</v>
      </c>
      <c r="S904" s="77">
        <v>1.3758889999999999</v>
      </c>
      <c r="T904" s="77">
        <v>1.471708</v>
      </c>
      <c r="U904" s="77">
        <v>1.222928</v>
      </c>
      <c r="V904" s="77">
        <v>1.6653849999999999</v>
      </c>
      <c r="W904" s="77">
        <v>1.663019</v>
      </c>
      <c r="X904" s="77">
        <v>1.587421</v>
      </c>
      <c r="Y904" s="77">
        <v>1.4892590000000001</v>
      </c>
      <c r="Z904" s="77">
        <v>1.3466419999999999</v>
      </c>
      <c r="AA904" s="77">
        <v>1.3210740000000001</v>
      </c>
      <c r="AB904" s="77">
        <v>1.694188</v>
      </c>
      <c r="AC904" s="77">
        <v>1.657772</v>
      </c>
      <c r="AD904" s="77">
        <v>1.267082</v>
      </c>
      <c r="AE904" s="77">
        <v>-1.176139</v>
      </c>
      <c r="AF904" s="77">
        <v>-1.0282750000000001</v>
      </c>
      <c r="AG904" s="77">
        <v>-1.0365839999999999</v>
      </c>
      <c r="AH904" s="77">
        <v>-1.1310519999999999</v>
      </c>
      <c r="AI904" s="77">
        <v>-0.53207740000000003</v>
      </c>
      <c r="AJ904" s="77">
        <v>-0.40179189999999998</v>
      </c>
      <c r="AK904" s="77">
        <v>-0.28818680000000002</v>
      </c>
      <c r="AL904" s="77">
        <v>-0.42745359999999999</v>
      </c>
      <c r="AM904" s="77">
        <v>-0.33883679999999999</v>
      </c>
      <c r="AN904" s="77">
        <v>-0.2303712</v>
      </c>
      <c r="AO904" s="77">
        <v>-0.14709</v>
      </c>
      <c r="AP904" s="77">
        <v>-0.17613480000000001</v>
      </c>
      <c r="AQ904" s="77">
        <v>-0.15789510000000001</v>
      </c>
      <c r="AR904" s="77">
        <v>-0.2003762</v>
      </c>
      <c r="AS904" s="77">
        <v>-0.46093849999999997</v>
      </c>
      <c r="AT904" s="77">
        <v>-1.55061E-2</v>
      </c>
      <c r="AU904" s="77">
        <v>1.7057599999999999E-2</v>
      </c>
      <c r="AV904" s="77">
        <v>-0.3473735</v>
      </c>
      <c r="AW904" s="77">
        <v>-0.35127079999999999</v>
      </c>
      <c r="AX904" s="77">
        <v>-0.27455269999999998</v>
      </c>
      <c r="AY904" s="77">
        <v>-0.28997119999999998</v>
      </c>
      <c r="AZ904" s="77">
        <v>-0.1846554</v>
      </c>
      <c r="BA904" s="77">
        <v>3.6055900000000002E-2</v>
      </c>
      <c r="BB904" s="77">
        <v>-2.7542400000000002E-2</v>
      </c>
      <c r="BC904" s="77">
        <v>-0.76687959999999999</v>
      </c>
      <c r="BD904" s="77">
        <v>-0.71595739999999997</v>
      </c>
      <c r="BE904" s="77">
        <v>-0.78028549999999997</v>
      </c>
      <c r="BF904" s="77">
        <v>-0.78327919999999995</v>
      </c>
      <c r="BG904" s="77">
        <v>-0.37085240000000003</v>
      </c>
      <c r="BH904" s="77">
        <v>-0.28473720000000002</v>
      </c>
      <c r="BI904" s="77">
        <v>-0.19600010000000001</v>
      </c>
      <c r="BJ904" s="77">
        <v>-0.27740029999999999</v>
      </c>
      <c r="BK904" s="77">
        <v>-0.24837799999999999</v>
      </c>
      <c r="BL904" s="77">
        <v>-0.12273290000000001</v>
      </c>
      <c r="BM904" s="77">
        <v>-6.8510399999999999E-2</v>
      </c>
      <c r="BN904" s="77">
        <v>-8.00704E-2</v>
      </c>
      <c r="BO904" s="77">
        <v>-6.4960400000000001E-2</v>
      </c>
      <c r="BP904" s="77">
        <v>-0.11028590000000001</v>
      </c>
      <c r="BQ904" s="77">
        <v>-0.34240340000000002</v>
      </c>
      <c r="BR904" s="77">
        <v>6.1545599999999999E-2</v>
      </c>
      <c r="BS904" s="77">
        <v>9.2959600000000003E-2</v>
      </c>
      <c r="BT904" s="77">
        <v>-0.14193459999999999</v>
      </c>
      <c r="BU904" s="77">
        <v>-0.17312179999999999</v>
      </c>
      <c r="BV904" s="77">
        <v>-0.18200939999999999</v>
      </c>
      <c r="BW904" s="77">
        <v>-0.174869</v>
      </c>
      <c r="BX904" s="77">
        <v>0.1206183</v>
      </c>
      <c r="BY904" s="77">
        <v>0.26680979999999999</v>
      </c>
      <c r="BZ904" s="77">
        <v>9.7292199999999995E-2</v>
      </c>
      <c r="CA904" s="77">
        <v>-0.48342790000000002</v>
      </c>
      <c r="CB904" s="77">
        <v>-0.49964730000000002</v>
      </c>
      <c r="CC904" s="77">
        <v>-0.60277400000000003</v>
      </c>
      <c r="CD904" s="77">
        <v>-0.54241269999999997</v>
      </c>
      <c r="CE904" s="77">
        <v>-0.25918849999999999</v>
      </c>
      <c r="CF904" s="77">
        <v>-0.2036654</v>
      </c>
      <c r="CG904" s="77">
        <v>-0.13215180000000001</v>
      </c>
      <c r="CH904" s="77">
        <v>-0.17347380000000001</v>
      </c>
      <c r="CI904" s="77">
        <v>-0.18572659999999999</v>
      </c>
      <c r="CJ904" s="77">
        <v>-4.8182799999999998E-2</v>
      </c>
      <c r="CK904" s="77">
        <v>-1.4086400000000001E-2</v>
      </c>
      <c r="CL904" s="77">
        <v>-1.3536599999999999E-2</v>
      </c>
      <c r="CM904" s="77">
        <v>-5.9400000000000002E-4</v>
      </c>
      <c r="CN904" s="77">
        <v>-4.78897E-2</v>
      </c>
      <c r="CO904" s="77">
        <v>-0.26030619999999999</v>
      </c>
      <c r="CP904" s="77">
        <v>0.11491129999999999</v>
      </c>
      <c r="CQ904" s="77">
        <v>0.1455292</v>
      </c>
      <c r="CR904" s="77">
        <v>3.5169999999999998E-4</v>
      </c>
      <c r="CS904" s="77">
        <v>-4.9736299999999997E-2</v>
      </c>
      <c r="CT904" s="77">
        <v>-0.1179142</v>
      </c>
      <c r="CU904" s="77">
        <v>-9.5149499999999998E-2</v>
      </c>
      <c r="CV904" s="77">
        <v>0.33205000000000001</v>
      </c>
      <c r="CW904" s="77">
        <v>0.42662929999999999</v>
      </c>
      <c r="CX904" s="77">
        <v>0.18375230000000001</v>
      </c>
      <c r="CY904" s="77">
        <v>-0.19997609999999999</v>
      </c>
      <c r="CZ904" s="77">
        <v>-0.28333710000000001</v>
      </c>
      <c r="DA904" s="77">
        <v>-0.42526259999999999</v>
      </c>
      <c r="DB904" s="77">
        <v>-0.30154619999999999</v>
      </c>
      <c r="DC904" s="77">
        <v>-0.14752460000000001</v>
      </c>
      <c r="DD904" s="77">
        <v>-0.1225937</v>
      </c>
      <c r="DE904" s="77">
        <v>-6.8303500000000003E-2</v>
      </c>
      <c r="DF904" s="77">
        <v>-6.9547300000000006E-2</v>
      </c>
      <c r="DG904" s="77">
        <v>-0.12307510000000001</v>
      </c>
      <c r="DH904" s="77">
        <v>2.63672E-2</v>
      </c>
      <c r="DI904" s="77">
        <v>4.0337600000000001E-2</v>
      </c>
      <c r="DJ904" s="77">
        <v>5.2997299999999997E-2</v>
      </c>
      <c r="DK904" s="77">
        <v>6.3772300000000004E-2</v>
      </c>
      <c r="DL904" s="77">
        <v>1.45065E-2</v>
      </c>
      <c r="DM904" s="77">
        <v>-0.17820910000000001</v>
      </c>
      <c r="DN904" s="77">
        <v>0.16827710000000001</v>
      </c>
      <c r="DO904" s="77">
        <v>0.19809869999999999</v>
      </c>
      <c r="DP904" s="77">
        <v>0.14263799999999999</v>
      </c>
      <c r="DQ904" s="77">
        <v>7.3649199999999998E-2</v>
      </c>
      <c r="DR904" s="77">
        <v>-5.3818999999999999E-2</v>
      </c>
      <c r="DS904" s="77">
        <v>-1.54301E-2</v>
      </c>
      <c r="DT904" s="77">
        <v>0.54348160000000001</v>
      </c>
      <c r="DU904" s="77">
        <v>0.58644879999999999</v>
      </c>
      <c r="DV904" s="77">
        <v>0.27021240000000002</v>
      </c>
      <c r="DW904" s="77">
        <v>0.2092832</v>
      </c>
      <c r="DX904" s="77">
        <v>2.8980300000000001E-2</v>
      </c>
      <c r="DY904" s="77">
        <v>-0.16896420000000001</v>
      </c>
      <c r="DZ904" s="77">
        <v>4.62266E-2</v>
      </c>
      <c r="EA904" s="77">
        <v>1.37004E-2</v>
      </c>
      <c r="EB904" s="77">
        <v>-5.5389000000000002E-3</v>
      </c>
      <c r="EC904" s="77">
        <v>2.38833E-2</v>
      </c>
      <c r="ED904" s="77">
        <v>8.0505999999999994E-2</v>
      </c>
      <c r="EE904" s="77">
        <v>-3.2616399999999997E-2</v>
      </c>
      <c r="EF904" s="77">
        <v>0.1340055</v>
      </c>
      <c r="EG904" s="77">
        <v>0.1189172</v>
      </c>
      <c r="EH904" s="77">
        <v>0.14906159999999999</v>
      </c>
      <c r="EI904" s="77">
        <v>0.15670709999999999</v>
      </c>
      <c r="EJ904" s="77">
        <v>0.1045968</v>
      </c>
      <c r="EK904" s="77">
        <v>-5.9673999999999998E-2</v>
      </c>
      <c r="EL904" s="77">
        <v>0.24532870000000001</v>
      </c>
      <c r="EM904" s="77">
        <v>0.27400069999999999</v>
      </c>
      <c r="EN904" s="77">
        <v>0.34807690000000002</v>
      </c>
      <c r="EO904" s="77">
        <v>0.25179829999999997</v>
      </c>
      <c r="EP904" s="77">
        <v>3.8724300000000003E-2</v>
      </c>
      <c r="EQ904" s="77">
        <v>9.9672200000000002E-2</v>
      </c>
      <c r="ER904" s="77">
        <v>0.84875540000000005</v>
      </c>
      <c r="ES904" s="77">
        <v>0.81720269999999995</v>
      </c>
      <c r="ET904" s="77">
        <v>0.39504699999999998</v>
      </c>
      <c r="EU904" s="77">
        <v>57.001710000000003</v>
      </c>
      <c r="EV904" s="77">
        <v>56</v>
      </c>
      <c r="EW904" s="77">
        <v>54.996569999999998</v>
      </c>
      <c r="EX904" s="77">
        <v>53.998289999999997</v>
      </c>
      <c r="EY904" s="77">
        <v>53</v>
      </c>
      <c r="EZ904" s="77">
        <v>52.001710000000003</v>
      </c>
      <c r="FA904" s="77">
        <v>50.998289999999997</v>
      </c>
      <c r="FB904" s="77">
        <v>55</v>
      </c>
      <c r="FC904" s="77">
        <v>63.005139999999997</v>
      </c>
      <c r="FD904" s="77">
        <v>75.005139999999997</v>
      </c>
      <c r="FE904" s="77">
        <v>81.006860000000003</v>
      </c>
      <c r="FF904" s="77">
        <v>85.005139999999997</v>
      </c>
      <c r="FG904" s="77">
        <v>86.006860000000003</v>
      </c>
      <c r="FH904" s="77">
        <v>87.006860000000003</v>
      </c>
      <c r="FI904" s="77">
        <v>89.005139999999997</v>
      </c>
      <c r="FJ904" s="77">
        <v>88.001720000000006</v>
      </c>
      <c r="FK904" s="77">
        <v>86.005139999999997</v>
      </c>
      <c r="FL904" s="77">
        <v>85.003429999999994</v>
      </c>
      <c r="FM904" s="77">
        <v>81.005139999999997</v>
      </c>
      <c r="FN904" s="77">
        <v>75.008570000000006</v>
      </c>
      <c r="FO904" s="77">
        <v>69.010279999999995</v>
      </c>
      <c r="FP904" s="77">
        <v>62.005139999999997</v>
      </c>
      <c r="FQ904" s="77">
        <v>59</v>
      </c>
      <c r="FR904" s="77">
        <v>57</v>
      </c>
      <c r="FS904" s="77">
        <v>2.1230470000000001</v>
      </c>
      <c r="FT904" s="77">
        <v>9.4307500000000002E-2</v>
      </c>
      <c r="FU904" s="77">
        <v>0.12477820000000001</v>
      </c>
    </row>
    <row r="905" spans="1:177" x14ac:dyDescent="0.25">
      <c r="A905" t="s">
        <v>226</v>
      </c>
      <c r="B905" t="s">
        <v>199</v>
      </c>
      <c r="C905" t="s">
        <v>273</v>
      </c>
      <c r="D905" s="30" t="s">
        <v>243</v>
      </c>
      <c r="E905" t="s">
        <v>219</v>
      </c>
      <c r="F905" s="78">
        <v>6721</v>
      </c>
      <c r="G905" s="77">
        <v>1.99969</v>
      </c>
      <c r="H905" s="77">
        <v>1.9162779999999999</v>
      </c>
      <c r="I905" s="77">
        <v>1.667557</v>
      </c>
      <c r="J905" s="77">
        <v>1.4466060000000001</v>
      </c>
      <c r="K905" s="77">
        <v>1.1739580000000001</v>
      </c>
      <c r="L905" s="77">
        <v>1.018583</v>
      </c>
      <c r="M905" s="77">
        <v>0.93736850000000005</v>
      </c>
      <c r="N905" s="77">
        <v>1.014637</v>
      </c>
      <c r="O905" s="77">
        <v>1.3308150000000001</v>
      </c>
      <c r="P905" s="77">
        <v>1.5490060000000001</v>
      </c>
      <c r="Q905" s="77">
        <v>1.9041110000000001</v>
      </c>
      <c r="R905" s="77">
        <v>2.3666740000000002</v>
      </c>
      <c r="S905" s="77">
        <v>2.6495790000000001</v>
      </c>
      <c r="T905" s="77">
        <v>2.839099</v>
      </c>
      <c r="U905" s="77">
        <v>2.9688669999999999</v>
      </c>
      <c r="V905" s="77">
        <v>2.921751</v>
      </c>
      <c r="W905" s="77">
        <v>2.7723390000000001</v>
      </c>
      <c r="X905" s="77">
        <v>2.6981419999999998</v>
      </c>
      <c r="Y905" s="77">
        <v>2.481344</v>
      </c>
      <c r="Z905" s="77">
        <v>2.3329260000000001</v>
      </c>
      <c r="AA905" s="77">
        <v>2.4177029999999999</v>
      </c>
      <c r="AB905" s="77">
        <v>2.381024</v>
      </c>
      <c r="AC905" s="77">
        <v>2.1177579999999998</v>
      </c>
      <c r="AD905" s="77">
        <v>1.8772800000000001</v>
      </c>
      <c r="AE905" s="77">
        <v>-1.013523</v>
      </c>
      <c r="AF905" s="77">
        <v>-0.89860960000000001</v>
      </c>
      <c r="AG905" s="77">
        <v>-0.71616749999999996</v>
      </c>
      <c r="AH905" s="77">
        <v>-0.53982240000000004</v>
      </c>
      <c r="AI905" s="77">
        <v>-0.50852640000000005</v>
      </c>
      <c r="AJ905" s="77">
        <v>-0.3903876</v>
      </c>
      <c r="AK905" s="77">
        <v>-0.20596310000000001</v>
      </c>
      <c r="AL905" s="77">
        <v>-0.16608629999999999</v>
      </c>
      <c r="AM905" s="77">
        <v>-2.1836999999999998E-3</v>
      </c>
      <c r="AN905" s="77">
        <v>2.5729100000000001E-2</v>
      </c>
      <c r="AO905" s="77">
        <v>0.1070434</v>
      </c>
      <c r="AP905" s="77">
        <v>0.2255672</v>
      </c>
      <c r="AQ905" s="77">
        <v>0.17435400000000001</v>
      </c>
      <c r="AR905" s="77">
        <v>0.16928289999999999</v>
      </c>
      <c r="AS905" s="77">
        <v>0.21655569999999999</v>
      </c>
      <c r="AT905" s="77">
        <v>0.17994779999999999</v>
      </c>
      <c r="AU905" s="77">
        <v>0.3528481</v>
      </c>
      <c r="AV905" s="77">
        <v>0.35039290000000001</v>
      </c>
      <c r="AW905" s="77">
        <v>0.2667524</v>
      </c>
      <c r="AX905" s="77">
        <v>0.23292869999999999</v>
      </c>
      <c r="AY905" s="77">
        <v>0.2210182</v>
      </c>
      <c r="AZ905" s="77">
        <v>0.1297915</v>
      </c>
      <c r="BA905" s="77">
        <v>2.2948900000000001E-2</v>
      </c>
      <c r="BB905" s="77">
        <v>3.9595999999999999E-2</v>
      </c>
      <c r="BC905" s="77">
        <v>-0.88266109999999998</v>
      </c>
      <c r="BD905" s="77">
        <v>-0.77314550000000004</v>
      </c>
      <c r="BE905" s="77">
        <v>-0.6085256</v>
      </c>
      <c r="BF905" s="77">
        <v>-0.45640789999999998</v>
      </c>
      <c r="BG905" s="77">
        <v>-0.42465399999999998</v>
      </c>
      <c r="BH905" s="77">
        <v>-0.32539129999999999</v>
      </c>
      <c r="BI905" s="77">
        <v>-0.1480254</v>
      </c>
      <c r="BJ905" s="77">
        <v>-0.1197276</v>
      </c>
      <c r="BK905" s="77">
        <v>4.1767699999999998E-2</v>
      </c>
      <c r="BL905" s="77">
        <v>7.4804800000000005E-2</v>
      </c>
      <c r="BM905" s="77">
        <v>0.16159670000000001</v>
      </c>
      <c r="BN905" s="77">
        <v>0.28883720000000002</v>
      </c>
      <c r="BO905" s="77">
        <v>0.24783250000000001</v>
      </c>
      <c r="BP905" s="77">
        <v>0.24444730000000001</v>
      </c>
      <c r="BQ905" s="77">
        <v>0.30277300000000001</v>
      </c>
      <c r="BR905" s="77">
        <v>0.26554650000000002</v>
      </c>
      <c r="BS905" s="77">
        <v>0.43941079999999999</v>
      </c>
      <c r="BT905" s="77">
        <v>0.43460929999999998</v>
      </c>
      <c r="BU905" s="77">
        <v>0.34817140000000002</v>
      </c>
      <c r="BV905" s="77">
        <v>0.31125770000000003</v>
      </c>
      <c r="BW905" s="77">
        <v>0.290302</v>
      </c>
      <c r="BX905" s="77">
        <v>0.1929582</v>
      </c>
      <c r="BY905" s="77">
        <v>8.3876599999999996E-2</v>
      </c>
      <c r="BZ905" s="77">
        <v>9.9343100000000004E-2</v>
      </c>
      <c r="CA905" s="77">
        <v>-0.79202640000000002</v>
      </c>
      <c r="CB905" s="77">
        <v>-0.68624949999999996</v>
      </c>
      <c r="CC905" s="77">
        <v>-0.53397320000000004</v>
      </c>
      <c r="CD905" s="77">
        <v>-0.39863530000000003</v>
      </c>
      <c r="CE905" s="77">
        <v>-0.36656430000000001</v>
      </c>
      <c r="CF905" s="77">
        <v>-0.28037499999999999</v>
      </c>
      <c r="CG905" s="77">
        <v>-0.1078979</v>
      </c>
      <c r="CH905" s="77">
        <v>-8.7619799999999998E-2</v>
      </c>
      <c r="CI905" s="77">
        <v>7.2208300000000003E-2</v>
      </c>
      <c r="CJ905" s="77">
        <v>0.1087945</v>
      </c>
      <c r="CK905" s="77">
        <v>0.19938020000000001</v>
      </c>
      <c r="CL905" s="77">
        <v>0.3326578</v>
      </c>
      <c r="CM905" s="77">
        <v>0.29872349999999998</v>
      </c>
      <c r="CN905" s="77">
        <v>0.29650589999999999</v>
      </c>
      <c r="CO905" s="77">
        <v>0.3624868</v>
      </c>
      <c r="CP905" s="77">
        <v>0.32483200000000001</v>
      </c>
      <c r="CQ905" s="77">
        <v>0.49936390000000003</v>
      </c>
      <c r="CR905" s="77">
        <v>0.49293730000000002</v>
      </c>
      <c r="CS905" s="77">
        <v>0.40456199999999998</v>
      </c>
      <c r="CT905" s="77">
        <v>0.36550820000000001</v>
      </c>
      <c r="CU905" s="77">
        <v>0.33828780000000003</v>
      </c>
      <c r="CV905" s="77">
        <v>0.23670720000000001</v>
      </c>
      <c r="CW905" s="77">
        <v>0.12607489999999999</v>
      </c>
      <c r="CX905" s="77">
        <v>0.14072380000000001</v>
      </c>
      <c r="CY905" s="77">
        <v>-0.7013916</v>
      </c>
      <c r="CZ905" s="77">
        <v>-0.59935340000000004</v>
      </c>
      <c r="DA905" s="77">
        <v>-0.45942080000000002</v>
      </c>
      <c r="DB905" s="77">
        <v>-0.34086260000000002</v>
      </c>
      <c r="DC905" s="77">
        <v>-0.30847449999999998</v>
      </c>
      <c r="DD905" s="77">
        <v>-0.2353587</v>
      </c>
      <c r="DE905" s="77">
        <v>-6.7770499999999997E-2</v>
      </c>
      <c r="DF905" s="77">
        <v>-5.5511900000000003E-2</v>
      </c>
      <c r="DG905" s="77">
        <v>0.1026489</v>
      </c>
      <c r="DH905" s="77">
        <v>0.1427841</v>
      </c>
      <c r="DI905" s="77">
        <v>0.2371636</v>
      </c>
      <c r="DJ905" s="77">
        <v>0.37647839999999999</v>
      </c>
      <c r="DK905" s="77">
        <v>0.34961449999999999</v>
      </c>
      <c r="DL905" s="77">
        <v>0.3485646</v>
      </c>
      <c r="DM905" s="77">
        <v>0.42220069999999998</v>
      </c>
      <c r="DN905" s="77">
        <v>0.3841174</v>
      </c>
      <c r="DO905" s="77">
        <v>0.55931699999999995</v>
      </c>
      <c r="DP905" s="77">
        <v>0.55126540000000002</v>
      </c>
      <c r="DQ905" s="77">
        <v>0.46095259999999999</v>
      </c>
      <c r="DR905" s="77">
        <v>0.41975869999999998</v>
      </c>
      <c r="DS905" s="77">
        <v>0.3862737</v>
      </c>
      <c r="DT905" s="77">
        <v>0.28045619999999999</v>
      </c>
      <c r="DU905" s="77">
        <v>0.16827329999999999</v>
      </c>
      <c r="DV905" s="77">
        <v>0.1821045</v>
      </c>
      <c r="DW905" s="77">
        <v>-0.57052950000000002</v>
      </c>
      <c r="DX905" s="77">
        <v>-0.47388930000000001</v>
      </c>
      <c r="DY905" s="77">
        <v>-0.35177900000000001</v>
      </c>
      <c r="DZ905" s="77">
        <v>-0.25744810000000001</v>
      </c>
      <c r="EA905" s="77">
        <v>-0.2246021</v>
      </c>
      <c r="EB905" s="77">
        <v>-0.1703624</v>
      </c>
      <c r="EC905" s="77">
        <v>-9.8326999999999998E-3</v>
      </c>
      <c r="ED905" s="77">
        <v>-9.1532999999999996E-3</v>
      </c>
      <c r="EE905" s="77">
        <v>0.14660029999999999</v>
      </c>
      <c r="EF905" s="77">
        <v>0.1918598</v>
      </c>
      <c r="EG905" s="77">
        <v>0.2917169</v>
      </c>
      <c r="EH905" s="77">
        <v>0.43974849999999999</v>
      </c>
      <c r="EI905" s="77">
        <v>0.423093</v>
      </c>
      <c r="EJ905" s="77">
        <v>0.42372900000000002</v>
      </c>
      <c r="EK905" s="77">
        <v>0.50841800000000004</v>
      </c>
      <c r="EL905" s="77">
        <v>0.46971610000000003</v>
      </c>
      <c r="EM905" s="77">
        <v>0.6458796</v>
      </c>
      <c r="EN905" s="77">
        <v>0.63548179999999999</v>
      </c>
      <c r="EO905" s="77">
        <v>0.54237159999999995</v>
      </c>
      <c r="EP905" s="77">
        <v>0.49808770000000002</v>
      </c>
      <c r="EQ905" s="77">
        <v>0.4555575</v>
      </c>
      <c r="ER905" s="77">
        <v>0.34362290000000001</v>
      </c>
      <c r="ES905" s="77">
        <v>0.22920099999999999</v>
      </c>
      <c r="ET905" s="77">
        <v>0.2418517</v>
      </c>
      <c r="EU905" s="77">
        <v>70.017169999999993</v>
      </c>
      <c r="EV905" s="77">
        <v>69.721919999999997</v>
      </c>
      <c r="EW905" s="77">
        <v>70.011949999999999</v>
      </c>
      <c r="EX905" s="77">
        <v>69.721180000000004</v>
      </c>
      <c r="EY905" s="77">
        <v>70.309439999999995</v>
      </c>
      <c r="EZ905" s="77">
        <v>70.896209999999996</v>
      </c>
      <c r="FA905" s="77">
        <v>70.600210000000004</v>
      </c>
      <c r="FB905" s="77">
        <v>72.186970000000002</v>
      </c>
      <c r="FC905" s="77">
        <v>78.347819999999999</v>
      </c>
      <c r="FD905" s="77">
        <v>83.919650000000004</v>
      </c>
      <c r="FE905" s="77">
        <v>90.104389999999995</v>
      </c>
      <c r="FF905" s="77">
        <v>93.404120000000006</v>
      </c>
      <c r="FG905" s="77">
        <v>93.431010000000001</v>
      </c>
      <c r="FH905" s="77">
        <v>91.613500000000002</v>
      </c>
      <c r="FI905" s="77">
        <v>94.072280000000006</v>
      </c>
      <c r="FJ905" s="77">
        <v>90.91816</v>
      </c>
      <c r="FK905" s="77">
        <v>87.23133</v>
      </c>
      <c r="FL905" s="77">
        <v>84.554950000000005</v>
      </c>
      <c r="FM905" s="77">
        <v>83.675179999999997</v>
      </c>
      <c r="FN905" s="77">
        <v>78.377690000000001</v>
      </c>
      <c r="FO905" s="77">
        <v>74.092150000000004</v>
      </c>
      <c r="FP905" s="77">
        <v>73.204149999999998</v>
      </c>
      <c r="FQ905" s="77">
        <v>72.902180000000001</v>
      </c>
      <c r="FR905" s="77">
        <v>71.484470000000002</v>
      </c>
      <c r="FS905" s="77">
        <v>1.2656849999999999</v>
      </c>
      <c r="FT905" s="77">
        <v>5.2300800000000001E-2</v>
      </c>
      <c r="FU905" s="77">
        <v>8.97617E-2</v>
      </c>
    </row>
    <row r="906" spans="1:177" x14ac:dyDescent="0.25">
      <c r="A906" t="s">
        <v>226</v>
      </c>
      <c r="B906" t="s">
        <v>199</v>
      </c>
      <c r="C906" t="s">
        <v>273</v>
      </c>
      <c r="D906" s="30" t="s">
        <v>243</v>
      </c>
      <c r="E906" t="s">
        <v>220</v>
      </c>
      <c r="F906" s="78">
        <v>4771</v>
      </c>
      <c r="G906" s="77">
        <v>1.995854</v>
      </c>
      <c r="H906" s="77">
        <v>1.919179</v>
      </c>
      <c r="I906" s="77">
        <v>1.6634340000000001</v>
      </c>
      <c r="J906" s="77">
        <v>1.438758</v>
      </c>
      <c r="K906" s="77">
        <v>1.182661</v>
      </c>
      <c r="L906" s="77">
        <v>1.0203549999999999</v>
      </c>
      <c r="M906" s="77">
        <v>0.96165409999999996</v>
      </c>
      <c r="N906" s="77">
        <v>0.99226210000000004</v>
      </c>
      <c r="O906" s="77">
        <v>1.26963</v>
      </c>
      <c r="P906" s="77">
        <v>1.5137700000000001</v>
      </c>
      <c r="Q906" s="77">
        <v>1.82758</v>
      </c>
      <c r="R906" s="77">
        <v>2.2330290000000002</v>
      </c>
      <c r="S906" s="77">
        <v>2.5141239999999998</v>
      </c>
      <c r="T906" s="77">
        <v>2.6640199999999998</v>
      </c>
      <c r="U906" s="77">
        <v>2.787655</v>
      </c>
      <c r="V906" s="77">
        <v>2.740459</v>
      </c>
      <c r="W906" s="77">
        <v>2.5861480000000001</v>
      </c>
      <c r="X906" s="77">
        <v>2.5408460000000002</v>
      </c>
      <c r="Y906" s="77">
        <v>2.373526</v>
      </c>
      <c r="Z906" s="77">
        <v>2.2566109999999999</v>
      </c>
      <c r="AA906" s="77">
        <v>2.3891879999999999</v>
      </c>
      <c r="AB906" s="77">
        <v>2.365659</v>
      </c>
      <c r="AC906" s="77">
        <v>2.1160510000000001</v>
      </c>
      <c r="AD906" s="77">
        <v>1.8635459999999999</v>
      </c>
      <c r="AE906" s="77">
        <v>-1.0177989999999999</v>
      </c>
      <c r="AF906" s="77">
        <v>-0.90174569999999998</v>
      </c>
      <c r="AG906" s="77">
        <v>-0.72080390000000005</v>
      </c>
      <c r="AH906" s="77">
        <v>-0.56098939999999997</v>
      </c>
      <c r="AI906" s="77">
        <v>-0.51810270000000003</v>
      </c>
      <c r="AJ906" s="77">
        <v>-0.38640540000000001</v>
      </c>
      <c r="AK906" s="77">
        <v>-0.1997814</v>
      </c>
      <c r="AL906" s="77">
        <v>-0.20802850000000001</v>
      </c>
      <c r="AM906" s="77">
        <v>-6.6770499999999997E-2</v>
      </c>
      <c r="AN906" s="77">
        <v>-1.3561699999999999E-2</v>
      </c>
      <c r="AO906" s="77">
        <v>3.8814500000000002E-2</v>
      </c>
      <c r="AP906" s="77">
        <v>0.13261029999999999</v>
      </c>
      <c r="AQ906" s="77">
        <v>0.1071028</v>
      </c>
      <c r="AR906" s="77">
        <v>7.5887499999999997E-2</v>
      </c>
      <c r="AS906" s="77">
        <v>9.3673699999999999E-2</v>
      </c>
      <c r="AT906" s="77">
        <v>9.8694699999999996E-2</v>
      </c>
      <c r="AU906" s="77">
        <v>0.22514890000000001</v>
      </c>
      <c r="AV906" s="77">
        <v>0.26762160000000002</v>
      </c>
      <c r="AW906" s="77">
        <v>0.21270990000000001</v>
      </c>
      <c r="AX906" s="77">
        <v>0.18010860000000001</v>
      </c>
      <c r="AY906" s="77">
        <v>0.20059399999999999</v>
      </c>
      <c r="AZ906" s="77">
        <v>0.15365789999999999</v>
      </c>
      <c r="BA906" s="77">
        <v>5.9415000000000003E-2</v>
      </c>
      <c r="BB906" s="77">
        <v>5.3837299999999998E-2</v>
      </c>
      <c r="BC906" s="77">
        <v>-0.87073800000000001</v>
      </c>
      <c r="BD906" s="77">
        <v>-0.76034199999999996</v>
      </c>
      <c r="BE906" s="77">
        <v>-0.59974970000000005</v>
      </c>
      <c r="BF906" s="77">
        <v>-0.46739269999999999</v>
      </c>
      <c r="BG906" s="77">
        <v>-0.42461090000000001</v>
      </c>
      <c r="BH906" s="77">
        <v>-0.31332759999999998</v>
      </c>
      <c r="BI906" s="77">
        <v>-0.13313420000000001</v>
      </c>
      <c r="BJ906" s="77">
        <v>-0.1544798</v>
      </c>
      <c r="BK906" s="77">
        <v>-2.20523E-2</v>
      </c>
      <c r="BL906" s="77">
        <v>4.0956699999999999E-2</v>
      </c>
      <c r="BM906" s="77">
        <v>9.9633399999999997E-2</v>
      </c>
      <c r="BN906" s="77">
        <v>0.2026114</v>
      </c>
      <c r="BO906" s="77">
        <v>0.18809909999999999</v>
      </c>
      <c r="BP906" s="77">
        <v>0.15968640000000001</v>
      </c>
      <c r="BQ906" s="77">
        <v>0.19104689999999999</v>
      </c>
      <c r="BR906" s="77">
        <v>0.1927421</v>
      </c>
      <c r="BS906" s="77">
        <v>0.32356600000000002</v>
      </c>
      <c r="BT906" s="77">
        <v>0.36314180000000001</v>
      </c>
      <c r="BU906" s="77">
        <v>0.30544339999999998</v>
      </c>
      <c r="BV906" s="77">
        <v>0.26981260000000001</v>
      </c>
      <c r="BW906" s="77">
        <v>0.28030430000000001</v>
      </c>
      <c r="BX906" s="77">
        <v>0.22321050000000001</v>
      </c>
      <c r="BY906" s="77">
        <v>0.1272768</v>
      </c>
      <c r="BZ906" s="77">
        <v>0.12158679999999999</v>
      </c>
      <c r="CA906" s="77">
        <v>-0.76888380000000001</v>
      </c>
      <c r="CB906" s="77">
        <v>-0.66240619999999995</v>
      </c>
      <c r="CC906" s="77">
        <v>-0.51590800000000003</v>
      </c>
      <c r="CD906" s="77">
        <v>-0.40256789999999998</v>
      </c>
      <c r="CE906" s="77">
        <v>-0.35985889999999998</v>
      </c>
      <c r="CF906" s="77">
        <v>-0.262714</v>
      </c>
      <c r="CG906" s="77">
        <v>-8.6974700000000002E-2</v>
      </c>
      <c r="CH906" s="77">
        <v>-0.1173922</v>
      </c>
      <c r="CI906" s="77">
        <v>8.9193999999999992E-3</v>
      </c>
      <c r="CJ906" s="77">
        <v>7.8715999999999994E-2</v>
      </c>
      <c r="CK906" s="77">
        <v>0.1417563</v>
      </c>
      <c r="CL906" s="77">
        <v>0.25109389999999998</v>
      </c>
      <c r="CM906" s="77">
        <v>0.24419689999999999</v>
      </c>
      <c r="CN906" s="77">
        <v>0.21772530000000001</v>
      </c>
      <c r="CO906" s="77">
        <v>0.25848719999999997</v>
      </c>
      <c r="CP906" s="77">
        <v>0.25787900000000002</v>
      </c>
      <c r="CQ906" s="77">
        <v>0.39172940000000001</v>
      </c>
      <c r="CR906" s="77">
        <v>0.42929879999999998</v>
      </c>
      <c r="CS906" s="77">
        <v>0.36967040000000001</v>
      </c>
      <c r="CT906" s="77">
        <v>0.33194119999999999</v>
      </c>
      <c r="CU906" s="77">
        <v>0.33551140000000002</v>
      </c>
      <c r="CV906" s="77">
        <v>0.27138230000000002</v>
      </c>
      <c r="CW906" s="77">
        <v>0.17427770000000001</v>
      </c>
      <c r="CX906" s="77">
        <v>0.16850979999999999</v>
      </c>
      <c r="CY906" s="77">
        <v>-0.6670296</v>
      </c>
      <c r="CZ906" s="77">
        <v>-0.56447049999999999</v>
      </c>
      <c r="DA906" s="77">
        <v>-0.43206630000000001</v>
      </c>
      <c r="DB906" s="77">
        <v>-0.33774310000000002</v>
      </c>
      <c r="DC906" s="77">
        <v>-0.2951068</v>
      </c>
      <c r="DD906" s="77">
        <v>-0.2121005</v>
      </c>
      <c r="DE906" s="77">
        <v>-4.08151E-2</v>
      </c>
      <c r="DF906" s="77">
        <v>-8.0304500000000001E-2</v>
      </c>
      <c r="DG906" s="77">
        <v>3.9891000000000003E-2</v>
      </c>
      <c r="DH906" s="77">
        <v>0.11647540000000001</v>
      </c>
      <c r="DI906" s="77">
        <v>0.1838793</v>
      </c>
      <c r="DJ906" s="77">
        <v>0.29957640000000002</v>
      </c>
      <c r="DK906" s="77">
        <v>0.30029470000000003</v>
      </c>
      <c r="DL906" s="77">
        <v>0.27576420000000001</v>
      </c>
      <c r="DM906" s="77">
        <v>0.32592759999999998</v>
      </c>
      <c r="DN906" s="77">
        <v>0.32301600000000003</v>
      </c>
      <c r="DO906" s="77">
        <v>0.45989269999999999</v>
      </c>
      <c r="DP906" s="77">
        <v>0.4954559</v>
      </c>
      <c r="DQ906" s="77">
        <v>0.43389729999999999</v>
      </c>
      <c r="DR906" s="77">
        <v>0.39406999999999998</v>
      </c>
      <c r="DS906" s="77">
        <v>0.39071860000000003</v>
      </c>
      <c r="DT906" s="77">
        <v>0.31955420000000001</v>
      </c>
      <c r="DU906" s="77">
        <v>0.22127849999999999</v>
      </c>
      <c r="DV906" s="77">
        <v>0.21543290000000001</v>
      </c>
      <c r="DW906" s="77">
        <v>-0.51996830000000005</v>
      </c>
      <c r="DX906" s="77">
        <v>-0.42306670000000002</v>
      </c>
      <c r="DY906" s="77">
        <v>-0.31101220000000002</v>
      </c>
      <c r="DZ906" s="77">
        <v>-0.24414640000000001</v>
      </c>
      <c r="EA906" s="77">
        <v>-0.20161499999999999</v>
      </c>
      <c r="EB906" s="77">
        <v>-0.1390226</v>
      </c>
      <c r="EC906" s="77">
        <v>2.5832000000000001E-2</v>
      </c>
      <c r="ED906" s="77">
        <v>-2.6755899999999999E-2</v>
      </c>
      <c r="EE906" s="77">
        <v>8.4609199999999996E-2</v>
      </c>
      <c r="EF906" s="77">
        <v>0.1709938</v>
      </c>
      <c r="EG906" s="77">
        <v>0.2446981</v>
      </c>
      <c r="EH906" s="77">
        <v>0.3695774</v>
      </c>
      <c r="EI906" s="77">
        <v>0.38129099999999999</v>
      </c>
      <c r="EJ906" s="77">
        <v>0.35956310000000002</v>
      </c>
      <c r="EK906" s="77">
        <v>0.42330069999999997</v>
      </c>
      <c r="EL906" s="77">
        <v>0.41706330000000003</v>
      </c>
      <c r="EM906" s="77">
        <v>0.55830970000000002</v>
      </c>
      <c r="EN906" s="77">
        <v>0.5909761</v>
      </c>
      <c r="EO906" s="77">
        <v>0.52663079999999995</v>
      </c>
      <c r="EP906" s="77">
        <v>0.48377389999999998</v>
      </c>
      <c r="EQ906" s="77">
        <v>0.47042889999999998</v>
      </c>
      <c r="ER906" s="77">
        <v>0.38910679999999997</v>
      </c>
      <c r="ES906" s="77">
        <v>0.28914030000000002</v>
      </c>
      <c r="ET906" s="77">
        <v>0.2831824</v>
      </c>
      <c r="EU906" s="77">
        <v>70.022130000000004</v>
      </c>
      <c r="EV906" s="77">
        <v>70.014759999999995</v>
      </c>
      <c r="EW906" s="77">
        <v>70.014759999999995</v>
      </c>
      <c r="EX906" s="77">
        <v>70.014759999999995</v>
      </c>
      <c r="EY906" s="77">
        <v>70.022130000000004</v>
      </c>
      <c r="EZ906" s="77">
        <v>70.022130000000004</v>
      </c>
      <c r="FA906" s="77">
        <v>70.022130000000004</v>
      </c>
      <c r="FB906" s="77">
        <v>71.029510000000002</v>
      </c>
      <c r="FC906" s="77">
        <v>76.022130000000004</v>
      </c>
      <c r="FD906" s="77">
        <v>81</v>
      </c>
      <c r="FE906" s="77">
        <v>86.029510000000002</v>
      </c>
      <c r="FF906" s="77">
        <v>89.044269999999997</v>
      </c>
      <c r="FG906" s="77">
        <v>89.081149999999994</v>
      </c>
      <c r="FH906" s="77">
        <v>86.103290000000001</v>
      </c>
      <c r="FI906" s="77">
        <v>89.985240000000005</v>
      </c>
      <c r="FJ906" s="77">
        <v>88</v>
      </c>
      <c r="FK906" s="77">
        <v>84.029510000000002</v>
      </c>
      <c r="FL906" s="77">
        <v>81.073779999999999</v>
      </c>
      <c r="FM906" s="77">
        <v>81.066400000000002</v>
      </c>
      <c r="FN906" s="77">
        <v>76.059020000000004</v>
      </c>
      <c r="FO906" s="77">
        <v>72.066400000000002</v>
      </c>
      <c r="FP906" s="77">
        <v>72.051640000000006</v>
      </c>
      <c r="FQ906" s="77">
        <v>72.03689</v>
      </c>
      <c r="FR906" s="77">
        <v>70.03689</v>
      </c>
      <c r="FS906" s="77">
        <v>1.4340679999999999</v>
      </c>
      <c r="FT906" s="77">
        <v>5.8430599999999999E-2</v>
      </c>
      <c r="FU906" s="77">
        <v>0.1033631</v>
      </c>
    </row>
    <row r="907" spans="1:177" x14ac:dyDescent="0.25">
      <c r="A907" t="s">
        <v>226</v>
      </c>
      <c r="B907" t="s">
        <v>199</v>
      </c>
      <c r="C907" t="s">
        <v>273</v>
      </c>
      <c r="D907" s="30" t="s">
        <v>243</v>
      </c>
      <c r="E907" t="s">
        <v>221</v>
      </c>
      <c r="F907" s="78">
        <v>1950</v>
      </c>
      <c r="G907" s="77">
        <v>1.9595389999999999</v>
      </c>
      <c r="H907" s="77">
        <v>1.857537</v>
      </c>
      <c r="I907" s="77">
        <v>1.6733709999999999</v>
      </c>
      <c r="J907" s="77">
        <v>1.568309</v>
      </c>
      <c r="K907" s="77">
        <v>1.2004809999999999</v>
      </c>
      <c r="L907" s="77">
        <v>0.99416289999999996</v>
      </c>
      <c r="M907" s="77">
        <v>0.81128999999999996</v>
      </c>
      <c r="N907" s="77">
        <v>1.1469100000000001</v>
      </c>
      <c r="O907" s="77">
        <v>1.656852</v>
      </c>
      <c r="P907" s="77">
        <v>1.6987620000000001</v>
      </c>
      <c r="Q907" s="77">
        <v>2.2093229999999999</v>
      </c>
      <c r="R907" s="77">
        <v>2.8433649999999999</v>
      </c>
      <c r="S907" s="77">
        <v>3.0300210000000001</v>
      </c>
      <c r="T907" s="77">
        <v>3.3868619999999998</v>
      </c>
      <c r="U907" s="77">
        <v>3.631014</v>
      </c>
      <c r="V907" s="77">
        <v>3.4690699999999999</v>
      </c>
      <c r="W907" s="77">
        <v>3.5196990000000001</v>
      </c>
      <c r="X907" s="77">
        <v>3.1910509999999999</v>
      </c>
      <c r="Y907" s="77">
        <v>2.7528450000000002</v>
      </c>
      <c r="Z907" s="77">
        <v>2.5519150000000002</v>
      </c>
      <c r="AA907" s="77">
        <v>2.5086210000000002</v>
      </c>
      <c r="AB907" s="77">
        <v>2.2876439999999998</v>
      </c>
      <c r="AC907" s="77">
        <v>1.982726</v>
      </c>
      <c r="AD907" s="77">
        <v>1.8208549999999999</v>
      </c>
      <c r="AE907" s="77">
        <v>-1.3438749999999999</v>
      </c>
      <c r="AF907" s="77">
        <v>-1.2103999999999999</v>
      </c>
      <c r="AG907" s="77">
        <v>-0.95023170000000001</v>
      </c>
      <c r="AH907" s="77">
        <v>-0.57606639999999998</v>
      </c>
      <c r="AI907" s="77">
        <v>-0.63727900000000004</v>
      </c>
      <c r="AJ907" s="77">
        <v>-0.55675479999999999</v>
      </c>
      <c r="AK907" s="77">
        <v>-0.35673120000000003</v>
      </c>
      <c r="AL907" s="77">
        <v>-3.86822E-2</v>
      </c>
      <c r="AM907" s="77">
        <v>0.15812209999999999</v>
      </c>
      <c r="AN907" s="77">
        <v>6.2622300000000006E-2</v>
      </c>
      <c r="AO907" s="77">
        <v>0.26406790000000002</v>
      </c>
      <c r="AP907" s="77">
        <v>0.43800600000000001</v>
      </c>
      <c r="AQ907" s="77">
        <v>0.1902546</v>
      </c>
      <c r="AR907" s="77">
        <v>0.33416370000000001</v>
      </c>
      <c r="AS907" s="77">
        <v>0.5578632</v>
      </c>
      <c r="AT907" s="77">
        <v>0.2384956</v>
      </c>
      <c r="AU907" s="77">
        <v>0.82237420000000006</v>
      </c>
      <c r="AV907" s="77">
        <v>0.51113149999999996</v>
      </c>
      <c r="AW907" s="77">
        <v>0.26148290000000002</v>
      </c>
      <c r="AX907" s="77">
        <v>0.25932369999999999</v>
      </c>
      <c r="AY907" s="77">
        <v>0.1874934</v>
      </c>
      <c r="AZ907" s="77">
        <v>-0.2349888</v>
      </c>
      <c r="BA907" s="77">
        <v>-0.35069519999999998</v>
      </c>
      <c r="BB907" s="77">
        <v>-0.19488030000000001</v>
      </c>
      <c r="BC907" s="77">
        <v>-1.0797220000000001</v>
      </c>
      <c r="BD907" s="77">
        <v>-0.96509999999999996</v>
      </c>
      <c r="BE907" s="77">
        <v>-0.73342669999999999</v>
      </c>
      <c r="BF907" s="77">
        <v>-0.40530699999999997</v>
      </c>
      <c r="BG907" s="77">
        <v>-0.45876169999999999</v>
      </c>
      <c r="BH907" s="77">
        <v>-0.4306236</v>
      </c>
      <c r="BI907" s="77">
        <v>-0.27895379999999997</v>
      </c>
      <c r="BJ907" s="77">
        <v>2.1161800000000001E-2</v>
      </c>
      <c r="BK907" s="77">
        <v>0.30307450000000002</v>
      </c>
      <c r="BL907" s="77">
        <v>0.1710699</v>
      </c>
      <c r="BM907" s="77">
        <v>0.37978460000000003</v>
      </c>
      <c r="BN907" s="77">
        <v>0.58359439999999996</v>
      </c>
      <c r="BO907" s="77">
        <v>0.36345929999999999</v>
      </c>
      <c r="BP907" s="77">
        <v>0.49731310000000001</v>
      </c>
      <c r="BQ907" s="77">
        <v>0.72347249999999996</v>
      </c>
      <c r="BR907" s="77">
        <v>0.45067560000000001</v>
      </c>
      <c r="BS907" s="77">
        <v>0.96088960000000001</v>
      </c>
      <c r="BT907" s="77">
        <v>0.65668570000000004</v>
      </c>
      <c r="BU907" s="77">
        <v>0.4010475</v>
      </c>
      <c r="BV907" s="77">
        <v>0.38881080000000001</v>
      </c>
      <c r="BW907" s="77">
        <v>0.29232150000000001</v>
      </c>
      <c r="BX907" s="77">
        <v>-8.3998799999999998E-2</v>
      </c>
      <c r="BY907" s="77">
        <v>-0.22120519999999999</v>
      </c>
      <c r="BZ907" s="77">
        <v>-8.9899699999999999E-2</v>
      </c>
      <c r="CA907" s="77">
        <v>-0.89676959999999994</v>
      </c>
      <c r="CB907" s="77">
        <v>-0.79520610000000003</v>
      </c>
      <c r="CC907" s="77">
        <v>-0.58326829999999996</v>
      </c>
      <c r="CD907" s="77">
        <v>-0.28703960000000001</v>
      </c>
      <c r="CE907" s="77">
        <v>-0.33512120000000001</v>
      </c>
      <c r="CF907" s="77">
        <v>-0.3432654</v>
      </c>
      <c r="CG907" s="77">
        <v>-0.22508549999999999</v>
      </c>
      <c r="CH907" s="77">
        <v>6.2609600000000001E-2</v>
      </c>
      <c r="CI907" s="77">
        <v>0.4034681</v>
      </c>
      <c r="CJ907" s="77">
        <v>0.24618039999999999</v>
      </c>
      <c r="CK907" s="77">
        <v>0.4599297</v>
      </c>
      <c r="CL907" s="77">
        <v>0.6844285</v>
      </c>
      <c r="CM907" s="77">
        <v>0.48342039999999997</v>
      </c>
      <c r="CN907" s="77">
        <v>0.61030989999999996</v>
      </c>
      <c r="CO907" s="77">
        <v>0.83817319999999995</v>
      </c>
      <c r="CP907" s="77">
        <v>0.59763080000000002</v>
      </c>
      <c r="CQ907" s="77">
        <v>1.0568249999999999</v>
      </c>
      <c r="CR907" s="77">
        <v>0.75749610000000001</v>
      </c>
      <c r="CS907" s="77">
        <v>0.49770950000000003</v>
      </c>
      <c r="CT907" s="77">
        <v>0.47849320000000001</v>
      </c>
      <c r="CU907" s="77">
        <v>0.3649251</v>
      </c>
      <c r="CV907" s="77">
        <v>2.0576500000000001E-2</v>
      </c>
      <c r="CW907" s="77">
        <v>-0.1315209</v>
      </c>
      <c r="CX907" s="77">
        <v>-1.7190500000000001E-2</v>
      </c>
      <c r="CY907" s="77">
        <v>-0.7138177</v>
      </c>
      <c r="CZ907" s="77">
        <v>-0.62531210000000004</v>
      </c>
      <c r="DA907" s="77">
        <v>-0.43310989999999999</v>
      </c>
      <c r="DB907" s="77">
        <v>-0.16877229999999999</v>
      </c>
      <c r="DC907" s="77">
        <v>-0.21148059999999999</v>
      </c>
      <c r="DD907" s="77">
        <v>-0.2559073</v>
      </c>
      <c r="DE907" s="77">
        <v>-0.17121710000000001</v>
      </c>
      <c r="DF907" s="77">
        <v>0.10405730000000001</v>
      </c>
      <c r="DG907" s="77">
        <v>0.50386169999999997</v>
      </c>
      <c r="DH907" s="77">
        <v>0.32129089999999999</v>
      </c>
      <c r="DI907" s="77">
        <v>0.54007479999999997</v>
      </c>
      <c r="DJ907" s="77">
        <v>0.78526249999999997</v>
      </c>
      <c r="DK907" s="77">
        <v>0.60338150000000002</v>
      </c>
      <c r="DL907" s="77">
        <v>0.72330669999999997</v>
      </c>
      <c r="DM907" s="77">
        <v>0.95287379999999999</v>
      </c>
      <c r="DN907" s="77">
        <v>0.74458590000000002</v>
      </c>
      <c r="DO907" s="77">
        <v>1.15276</v>
      </c>
      <c r="DP907" s="77">
        <v>0.85830649999999997</v>
      </c>
      <c r="DQ907" s="77">
        <v>0.59437150000000005</v>
      </c>
      <c r="DR907" s="77">
        <v>0.5681756</v>
      </c>
      <c r="DS907" s="77">
        <v>0.4375288</v>
      </c>
      <c r="DT907" s="77">
        <v>0.1251517</v>
      </c>
      <c r="DU907" s="77">
        <v>-4.1836499999999999E-2</v>
      </c>
      <c r="DV907" s="77">
        <v>5.55188E-2</v>
      </c>
      <c r="DW907" s="77">
        <v>-0.44966400000000001</v>
      </c>
      <c r="DX907" s="77">
        <v>-0.38001220000000002</v>
      </c>
      <c r="DY907" s="77">
        <v>-0.21630489999999999</v>
      </c>
      <c r="DZ907" s="77">
        <v>1.9870999999999999E-3</v>
      </c>
      <c r="EA907" s="77">
        <v>-3.2963300000000001E-2</v>
      </c>
      <c r="EB907" s="77">
        <v>-0.129776</v>
      </c>
      <c r="EC907" s="77">
        <v>-9.3439800000000003E-2</v>
      </c>
      <c r="ED907" s="77">
        <v>0.1639013</v>
      </c>
      <c r="EE907" s="77">
        <v>0.64881409999999995</v>
      </c>
      <c r="EF907" s="77">
        <v>0.42973850000000002</v>
      </c>
      <c r="EG907" s="77">
        <v>0.65579149999999997</v>
      </c>
      <c r="EH907" s="77">
        <v>0.93085090000000004</v>
      </c>
      <c r="EI907" s="77">
        <v>0.7765862</v>
      </c>
      <c r="EJ907" s="77">
        <v>0.88645600000000002</v>
      </c>
      <c r="EK907" s="77">
        <v>1.1184829999999999</v>
      </c>
      <c r="EL907" s="77">
        <v>0.95676589999999995</v>
      </c>
      <c r="EM907" s="77">
        <v>1.2912760000000001</v>
      </c>
      <c r="EN907" s="77">
        <v>1.0038609999999999</v>
      </c>
      <c r="EO907" s="77">
        <v>0.73393620000000004</v>
      </c>
      <c r="EP907" s="77">
        <v>0.69766269999999997</v>
      </c>
      <c r="EQ907" s="77">
        <v>0.54235699999999998</v>
      </c>
      <c r="ER907" s="77">
        <v>0.27614169999999999</v>
      </c>
      <c r="ES907" s="77">
        <v>8.7653400000000006E-2</v>
      </c>
      <c r="ET907" s="77">
        <v>0.16049939999999999</v>
      </c>
      <c r="EU907" s="77">
        <v>70.005120000000005</v>
      </c>
      <c r="EV907" s="77">
        <v>69.010249999999999</v>
      </c>
      <c r="EW907" s="77">
        <v>70.005120000000005</v>
      </c>
      <c r="EX907" s="77">
        <v>69.007679999999993</v>
      </c>
      <c r="EY907" s="77">
        <v>71.007679999999993</v>
      </c>
      <c r="EZ907" s="77">
        <v>73.020489999999995</v>
      </c>
      <c r="FA907" s="77">
        <v>72.005120000000005</v>
      </c>
      <c r="FB907" s="77">
        <v>75</v>
      </c>
      <c r="FC907" s="77">
        <v>84</v>
      </c>
      <c r="FD907" s="77">
        <v>91.015370000000004</v>
      </c>
      <c r="FE907" s="77">
        <v>100.0077</v>
      </c>
      <c r="FF907" s="77">
        <v>104</v>
      </c>
      <c r="FG907" s="77">
        <v>104.0026</v>
      </c>
      <c r="FH907" s="77">
        <v>105.0051</v>
      </c>
      <c r="FI907" s="77">
        <v>104.0051</v>
      </c>
      <c r="FJ907" s="77">
        <v>98.010249999999999</v>
      </c>
      <c r="FK907" s="77">
        <v>95.012810000000002</v>
      </c>
      <c r="FL907" s="77">
        <v>93.015370000000004</v>
      </c>
      <c r="FM907" s="77">
        <v>90.015370000000004</v>
      </c>
      <c r="FN907" s="77">
        <v>84.012810000000002</v>
      </c>
      <c r="FO907" s="77">
        <v>79.015370000000004</v>
      </c>
      <c r="FP907" s="77">
        <v>76.005120000000005</v>
      </c>
      <c r="FQ907" s="77">
        <v>75.005120000000005</v>
      </c>
      <c r="FR907" s="77">
        <v>75.002560000000003</v>
      </c>
      <c r="FS907" s="77">
        <v>2.3715820000000001</v>
      </c>
      <c r="FT907" s="77">
        <v>0.1148271</v>
      </c>
      <c r="FU907" s="77">
        <v>0.12963230000000001</v>
      </c>
    </row>
    <row r="908" spans="1:177" x14ac:dyDescent="0.25">
      <c r="A908" t="s">
        <v>226</v>
      </c>
      <c r="B908" t="s">
        <v>199</v>
      </c>
      <c r="C908" t="s">
        <v>273</v>
      </c>
      <c r="D908" s="30" t="s">
        <v>244</v>
      </c>
      <c r="E908" t="s">
        <v>219</v>
      </c>
      <c r="F908" s="78">
        <v>4940</v>
      </c>
      <c r="G908" s="77">
        <v>2.2908330000000001</v>
      </c>
      <c r="H908" s="77">
        <v>2.1370909999999999</v>
      </c>
      <c r="I908" s="77">
        <v>1.8483350000000001</v>
      </c>
      <c r="J908" s="77">
        <v>1.5475019999999999</v>
      </c>
      <c r="K908" s="77">
        <v>1.3236589999999999</v>
      </c>
      <c r="L908" s="77">
        <v>1.0779209999999999</v>
      </c>
      <c r="M908" s="77">
        <v>1.1092660000000001</v>
      </c>
      <c r="N908" s="77">
        <v>1.160533</v>
      </c>
      <c r="O908" s="77">
        <v>1.0993170000000001</v>
      </c>
      <c r="P908" s="77">
        <v>1.0919449999999999</v>
      </c>
      <c r="Q908" s="77">
        <v>0.94222430000000001</v>
      </c>
      <c r="R908" s="77">
        <v>0.89577779999999996</v>
      </c>
      <c r="S908" s="77">
        <v>0.95009659999999996</v>
      </c>
      <c r="T908" s="77">
        <v>0.99274980000000002</v>
      </c>
      <c r="U908" s="77">
        <v>0.92386590000000002</v>
      </c>
      <c r="V908" s="77">
        <v>0.95550889999999999</v>
      </c>
      <c r="W908" s="77">
        <v>1.083853</v>
      </c>
      <c r="X908" s="77">
        <v>1.4967440000000001</v>
      </c>
      <c r="Y908" s="77">
        <v>1.64262</v>
      </c>
      <c r="Z908" s="77">
        <v>1.7620229999999999</v>
      </c>
      <c r="AA908" s="77">
        <v>1.8017240000000001</v>
      </c>
      <c r="AB908" s="77">
        <v>1.71763</v>
      </c>
      <c r="AC908" s="77">
        <v>1.5596049999999999</v>
      </c>
      <c r="AD908" s="77">
        <v>1.425921</v>
      </c>
      <c r="AE908" s="77">
        <v>-1.020445</v>
      </c>
      <c r="AF908" s="77">
        <v>-1.195881</v>
      </c>
      <c r="AG908" s="77">
        <v>-1.005657</v>
      </c>
      <c r="AH908" s="77">
        <v>-0.78275269999999997</v>
      </c>
      <c r="AI908" s="77">
        <v>-0.5316594</v>
      </c>
      <c r="AJ908" s="77">
        <v>-0.39728809999999998</v>
      </c>
      <c r="AK908" s="77">
        <v>-0.20268710000000001</v>
      </c>
      <c r="AL908" s="77">
        <v>-8.1981999999999999E-2</v>
      </c>
      <c r="AM908" s="77">
        <v>-1.1917000000000001E-2</v>
      </c>
      <c r="AN908" s="77">
        <v>2.8488200000000002E-2</v>
      </c>
      <c r="AO908" s="77">
        <v>-8.9503399999999997E-2</v>
      </c>
      <c r="AP908" s="77">
        <v>-0.1032899</v>
      </c>
      <c r="AQ908" s="77">
        <v>-2.8845800000000001E-2</v>
      </c>
      <c r="AR908" s="77">
        <v>5.5239700000000003E-2</v>
      </c>
      <c r="AS908" s="77">
        <v>1.32026E-2</v>
      </c>
      <c r="AT908" s="77">
        <v>2.56504E-2</v>
      </c>
      <c r="AU908" s="77">
        <v>3.8668599999999997E-2</v>
      </c>
      <c r="AV908" s="77">
        <v>9.7534899999999994E-2</v>
      </c>
      <c r="AW908" s="77">
        <v>7.4255000000000002E-2</v>
      </c>
      <c r="AX908" s="77">
        <v>0.1668869</v>
      </c>
      <c r="AY908" s="77">
        <v>0.22491539999999999</v>
      </c>
      <c r="AZ908" s="77">
        <v>0.16105659999999999</v>
      </c>
      <c r="BA908" s="77">
        <v>0.14115269999999999</v>
      </c>
      <c r="BB908" s="77">
        <v>0.1199938</v>
      </c>
      <c r="BC908" s="77">
        <v>-0.9121496</v>
      </c>
      <c r="BD908" s="77">
        <v>-1.0830489999999999</v>
      </c>
      <c r="BE908" s="77">
        <v>-0.91001569999999998</v>
      </c>
      <c r="BF908" s="77">
        <v>-0.69685359999999996</v>
      </c>
      <c r="BG908" s="77">
        <v>-0.46480880000000002</v>
      </c>
      <c r="BH908" s="77">
        <v>-0.34159309999999998</v>
      </c>
      <c r="BI908" s="77">
        <v>-0.15668389999999999</v>
      </c>
      <c r="BJ908" s="77">
        <v>-4.2206899999999999E-2</v>
      </c>
      <c r="BK908" s="77">
        <v>2.8315699999999999E-2</v>
      </c>
      <c r="BL908" s="77">
        <v>7.6372599999999999E-2</v>
      </c>
      <c r="BM908" s="77">
        <v>-4.1023299999999999E-2</v>
      </c>
      <c r="BN908" s="77">
        <v>-5.4799100000000003E-2</v>
      </c>
      <c r="BO908" s="77">
        <v>2.3908800000000001E-2</v>
      </c>
      <c r="BP908" s="77">
        <v>0.10406459999999999</v>
      </c>
      <c r="BQ908" s="77">
        <v>6.8743299999999993E-2</v>
      </c>
      <c r="BR908" s="77">
        <v>8.2269999999999996E-2</v>
      </c>
      <c r="BS908" s="77">
        <v>8.7589100000000003E-2</v>
      </c>
      <c r="BT908" s="77">
        <v>0.16018760000000001</v>
      </c>
      <c r="BU908" s="77">
        <v>0.13622310000000001</v>
      </c>
      <c r="BV908" s="77">
        <v>0.22079589999999999</v>
      </c>
      <c r="BW908" s="77">
        <v>0.26732099999999998</v>
      </c>
      <c r="BX908" s="77">
        <v>0.20841570000000001</v>
      </c>
      <c r="BY908" s="77">
        <v>0.1931224</v>
      </c>
      <c r="BZ908" s="77">
        <v>0.1690555</v>
      </c>
      <c r="CA908" s="77">
        <v>-0.83714489999999997</v>
      </c>
      <c r="CB908" s="77">
        <v>-1.004902</v>
      </c>
      <c r="CC908" s="77">
        <v>-0.84377500000000005</v>
      </c>
      <c r="CD908" s="77">
        <v>-0.63736020000000004</v>
      </c>
      <c r="CE908" s="77">
        <v>-0.4185083</v>
      </c>
      <c r="CF908" s="77">
        <v>-0.30301889999999998</v>
      </c>
      <c r="CG908" s="77">
        <v>-0.1248223</v>
      </c>
      <c r="CH908" s="77">
        <v>-1.46588E-2</v>
      </c>
      <c r="CI908" s="77">
        <v>5.61807E-2</v>
      </c>
      <c r="CJ908" s="77">
        <v>0.1095372</v>
      </c>
      <c r="CK908" s="77">
        <v>-7.4460999999999998E-3</v>
      </c>
      <c r="CL908" s="77">
        <v>-2.1214500000000001E-2</v>
      </c>
      <c r="CM908" s="77">
        <v>6.0446399999999997E-2</v>
      </c>
      <c r="CN908" s="77">
        <v>0.13788059999999999</v>
      </c>
      <c r="CO908" s="77">
        <v>0.1072106</v>
      </c>
      <c r="CP908" s="77">
        <v>0.1214845</v>
      </c>
      <c r="CQ908" s="77">
        <v>0.1214713</v>
      </c>
      <c r="CR908" s="77">
        <v>0.2035807</v>
      </c>
      <c r="CS908" s="77">
        <v>0.179142</v>
      </c>
      <c r="CT908" s="77">
        <v>0.25813320000000001</v>
      </c>
      <c r="CU908" s="77">
        <v>0.29669089999999998</v>
      </c>
      <c r="CV908" s="77">
        <v>0.2412165</v>
      </c>
      <c r="CW908" s="77">
        <v>0.2291164</v>
      </c>
      <c r="CX908" s="77">
        <v>0.20303550000000001</v>
      </c>
      <c r="CY908" s="77">
        <v>-0.76214009999999999</v>
      </c>
      <c r="CZ908" s="77">
        <v>-0.92675529999999995</v>
      </c>
      <c r="DA908" s="77">
        <v>-0.77753439999999996</v>
      </c>
      <c r="DB908" s="77">
        <v>-0.57786689999999996</v>
      </c>
      <c r="DC908" s="77">
        <v>-0.37220779999999998</v>
      </c>
      <c r="DD908" s="77">
        <v>-0.26444479999999998</v>
      </c>
      <c r="DE908" s="77">
        <v>-9.2960600000000004E-2</v>
      </c>
      <c r="DF908" s="77">
        <v>1.2889299999999999E-2</v>
      </c>
      <c r="DG908" s="77">
        <v>8.4045700000000001E-2</v>
      </c>
      <c r="DH908" s="77">
        <v>0.14270189999999999</v>
      </c>
      <c r="DI908" s="77">
        <v>2.6131100000000001E-2</v>
      </c>
      <c r="DJ908" s="77">
        <v>1.23701E-2</v>
      </c>
      <c r="DK908" s="77">
        <v>9.6984100000000004E-2</v>
      </c>
      <c r="DL908" s="77">
        <v>0.1716966</v>
      </c>
      <c r="DM908" s="77">
        <v>0.145678</v>
      </c>
      <c r="DN908" s="77">
        <v>0.16069910000000001</v>
      </c>
      <c r="DO908" s="77">
        <v>0.15535350000000001</v>
      </c>
      <c r="DP908" s="77">
        <v>0.24697379999999999</v>
      </c>
      <c r="DQ908" s="77">
        <v>0.22206090000000001</v>
      </c>
      <c r="DR908" s="77">
        <v>0.29547040000000002</v>
      </c>
      <c r="DS908" s="77">
        <v>0.32606089999999999</v>
      </c>
      <c r="DT908" s="77">
        <v>0.27401730000000002</v>
      </c>
      <c r="DU908" s="77">
        <v>0.26511050000000003</v>
      </c>
      <c r="DV908" s="77">
        <v>0.23701549999999999</v>
      </c>
      <c r="DW908" s="77">
        <v>-0.65384509999999996</v>
      </c>
      <c r="DX908" s="77">
        <v>-0.81392350000000002</v>
      </c>
      <c r="DY908" s="77">
        <v>-0.68189330000000004</v>
      </c>
      <c r="DZ908" s="77">
        <v>-0.49196780000000001</v>
      </c>
      <c r="EA908" s="77">
        <v>-0.3053572</v>
      </c>
      <c r="EB908" s="77">
        <v>-0.20874980000000001</v>
      </c>
      <c r="EC908" s="77">
        <v>-4.6957400000000003E-2</v>
      </c>
      <c r="ED908" s="77">
        <v>5.26644E-2</v>
      </c>
      <c r="EE908" s="77">
        <v>0.1242784</v>
      </c>
      <c r="EF908" s="77">
        <v>0.19058629999999999</v>
      </c>
      <c r="EG908" s="77">
        <v>7.4611200000000003E-2</v>
      </c>
      <c r="EH908" s="77">
        <v>6.0860900000000002E-2</v>
      </c>
      <c r="EI908" s="77">
        <v>0.1497387</v>
      </c>
      <c r="EJ908" s="77">
        <v>0.22052160000000001</v>
      </c>
      <c r="EK908" s="77">
        <v>0.2012187</v>
      </c>
      <c r="EL908" s="77">
        <v>0.2173186</v>
      </c>
      <c r="EM908" s="77">
        <v>0.20427390000000001</v>
      </c>
      <c r="EN908" s="77">
        <v>0.30962650000000003</v>
      </c>
      <c r="EO908" s="77">
        <v>0.28402899999999998</v>
      </c>
      <c r="EP908" s="77">
        <v>0.34937950000000001</v>
      </c>
      <c r="EQ908" s="77">
        <v>0.36846659999999998</v>
      </c>
      <c r="ER908" s="77">
        <v>0.32137650000000001</v>
      </c>
      <c r="ES908" s="77">
        <v>0.31708019999999998</v>
      </c>
      <c r="ET908" s="77">
        <v>0.28607709999999997</v>
      </c>
      <c r="EU908" s="77">
        <v>55.484250000000003</v>
      </c>
      <c r="EV908" s="77">
        <v>55.207120000000003</v>
      </c>
      <c r="EW908" s="77">
        <v>53.198059999999998</v>
      </c>
      <c r="EX908" s="77">
        <v>50.895000000000003</v>
      </c>
      <c r="EY908" s="77">
        <v>51.038910000000001</v>
      </c>
      <c r="EZ908" s="77">
        <v>46.757669999999997</v>
      </c>
      <c r="FA908" s="77">
        <v>45.904879999999999</v>
      </c>
      <c r="FB908" s="77">
        <v>45.753549999999997</v>
      </c>
      <c r="FC908" s="77">
        <v>50.912700000000001</v>
      </c>
      <c r="FD908" s="77">
        <v>57.214120000000001</v>
      </c>
      <c r="FE908" s="77">
        <v>59.23883</v>
      </c>
      <c r="FF908" s="77">
        <v>58.828499999999998</v>
      </c>
      <c r="FG908" s="77">
        <v>60.710929999999998</v>
      </c>
      <c r="FH908" s="77">
        <v>61.28454</v>
      </c>
      <c r="FI908" s="77">
        <v>60.586779999999997</v>
      </c>
      <c r="FJ908" s="77">
        <v>60.586779999999997</v>
      </c>
      <c r="FK908" s="77">
        <v>57.716700000000003</v>
      </c>
      <c r="FL908" s="77">
        <v>52.990940000000002</v>
      </c>
      <c r="FM908" s="77">
        <v>49.415689999999998</v>
      </c>
      <c r="FN908" s="77">
        <v>46.695700000000002</v>
      </c>
      <c r="FO908" s="77">
        <v>46.242539999999998</v>
      </c>
      <c r="FP908" s="77">
        <v>42.25365</v>
      </c>
      <c r="FQ908" s="77">
        <v>41.247889999999998</v>
      </c>
      <c r="FR908" s="77">
        <v>41.5246</v>
      </c>
      <c r="FS908" s="77">
        <v>0.88843879999999997</v>
      </c>
      <c r="FT908" s="77">
        <v>3.9620200000000001E-2</v>
      </c>
      <c r="FU908" s="77">
        <v>5.8148900000000003E-2</v>
      </c>
    </row>
    <row r="909" spans="1:177" x14ac:dyDescent="0.25">
      <c r="A909" t="s">
        <v>226</v>
      </c>
      <c r="B909" t="s">
        <v>199</v>
      </c>
      <c r="C909" t="s">
        <v>273</v>
      </c>
      <c r="D909" s="30" t="s">
        <v>244</v>
      </c>
      <c r="E909" t="s">
        <v>220</v>
      </c>
      <c r="F909" s="78">
        <v>3528</v>
      </c>
      <c r="G909" s="77">
        <v>2.3399960000000002</v>
      </c>
      <c r="H909" s="77">
        <v>2.140984</v>
      </c>
      <c r="I909" s="77">
        <v>1.863769</v>
      </c>
      <c r="J909" s="77">
        <v>1.5198370000000001</v>
      </c>
      <c r="K909" s="77">
        <v>1.3071600000000001</v>
      </c>
      <c r="L909" s="77">
        <v>1.0948899999999999</v>
      </c>
      <c r="M909" s="77">
        <v>1.129713</v>
      </c>
      <c r="N909" s="77">
        <v>1.198715</v>
      </c>
      <c r="O909" s="77">
        <v>1.153456</v>
      </c>
      <c r="P909" s="77">
        <v>1.1618930000000001</v>
      </c>
      <c r="Q909" s="77">
        <v>1.021301</v>
      </c>
      <c r="R909" s="77">
        <v>0.98464779999999996</v>
      </c>
      <c r="S909" s="77">
        <v>1.004794</v>
      </c>
      <c r="T909" s="77">
        <v>1.04453</v>
      </c>
      <c r="U909" s="77">
        <v>0.96033170000000001</v>
      </c>
      <c r="V909" s="77">
        <v>0.95621219999999996</v>
      </c>
      <c r="W909" s="77">
        <v>1.0867150000000001</v>
      </c>
      <c r="X909" s="77">
        <v>1.558978</v>
      </c>
      <c r="Y909" s="77">
        <v>1.7248790000000001</v>
      </c>
      <c r="Z909" s="77">
        <v>1.8585130000000001</v>
      </c>
      <c r="AA909" s="77">
        <v>1.9213690000000001</v>
      </c>
      <c r="AB909" s="77">
        <v>1.7994699999999999</v>
      </c>
      <c r="AC909" s="77">
        <v>1.627642</v>
      </c>
      <c r="AD909" s="77">
        <v>1.4785429999999999</v>
      </c>
      <c r="AE909" s="77">
        <v>-1.083858</v>
      </c>
      <c r="AF909" s="77">
        <v>-1.2966279999999999</v>
      </c>
      <c r="AG909" s="77">
        <v>-1.0542130000000001</v>
      </c>
      <c r="AH909" s="77">
        <v>-0.86154180000000002</v>
      </c>
      <c r="AI909" s="77">
        <v>-0.58409120000000003</v>
      </c>
      <c r="AJ909" s="77">
        <v>-0.42038759999999997</v>
      </c>
      <c r="AK909" s="77">
        <v>-0.23107900000000001</v>
      </c>
      <c r="AL909" s="77">
        <v>-0.11155619999999999</v>
      </c>
      <c r="AM909" s="77">
        <v>-2.7294800000000001E-2</v>
      </c>
      <c r="AN909" s="77">
        <v>1.5376000000000001E-2</v>
      </c>
      <c r="AO909" s="77">
        <v>-9.2383900000000005E-2</v>
      </c>
      <c r="AP909" s="77">
        <v>-9.0026499999999995E-2</v>
      </c>
      <c r="AQ909" s="77">
        <v>-4.2987900000000002E-2</v>
      </c>
      <c r="AR909" s="77">
        <v>5.0589700000000001E-2</v>
      </c>
      <c r="AS909" s="77">
        <v>-7.0401999999999999E-3</v>
      </c>
      <c r="AT909" s="77">
        <v>-3.6764999999999999E-2</v>
      </c>
      <c r="AU909" s="77">
        <v>-3.89556E-2</v>
      </c>
      <c r="AV909" s="77">
        <v>4.7608499999999998E-2</v>
      </c>
      <c r="AW909" s="77">
        <v>5.4683700000000002E-2</v>
      </c>
      <c r="AX909" s="77">
        <v>0.15680459999999999</v>
      </c>
      <c r="AY909" s="77">
        <v>0.24410009999999999</v>
      </c>
      <c r="AZ909" s="77">
        <v>0.1571495</v>
      </c>
      <c r="BA909" s="77">
        <v>0.13789190000000001</v>
      </c>
      <c r="BB909" s="77">
        <v>0.1272944</v>
      </c>
      <c r="BC909" s="77">
        <v>-0.96277760000000001</v>
      </c>
      <c r="BD909" s="77">
        <v>-1.168728</v>
      </c>
      <c r="BE909" s="77">
        <v>-0.94720479999999996</v>
      </c>
      <c r="BF909" s="77">
        <v>-0.7647581</v>
      </c>
      <c r="BG909" s="77">
        <v>-0.50752529999999996</v>
      </c>
      <c r="BH909" s="77">
        <v>-0.3562168</v>
      </c>
      <c r="BI909" s="77">
        <v>-0.1789396</v>
      </c>
      <c r="BJ909" s="77">
        <v>-6.5797300000000003E-2</v>
      </c>
      <c r="BK909" s="77">
        <v>1.8981000000000001E-2</v>
      </c>
      <c r="BL909" s="77">
        <v>7.0584499999999994E-2</v>
      </c>
      <c r="BM909" s="77">
        <v>-3.6055499999999997E-2</v>
      </c>
      <c r="BN909" s="77">
        <v>-3.5224999999999999E-2</v>
      </c>
      <c r="BO909" s="77">
        <v>1.65907E-2</v>
      </c>
      <c r="BP909" s="77">
        <v>0.1056502</v>
      </c>
      <c r="BQ909" s="77">
        <v>5.63431E-2</v>
      </c>
      <c r="BR909" s="77">
        <v>2.8852599999999999E-2</v>
      </c>
      <c r="BS909" s="77">
        <v>1.70054E-2</v>
      </c>
      <c r="BT909" s="77">
        <v>0.11974</v>
      </c>
      <c r="BU909" s="77">
        <v>0.12545100000000001</v>
      </c>
      <c r="BV909" s="77">
        <v>0.21897839999999999</v>
      </c>
      <c r="BW909" s="77">
        <v>0.29173789999999999</v>
      </c>
      <c r="BX909" s="77">
        <v>0.21000869999999999</v>
      </c>
      <c r="BY909" s="77">
        <v>0.1961907</v>
      </c>
      <c r="BZ909" s="77">
        <v>0.1816393</v>
      </c>
      <c r="CA909" s="77">
        <v>-0.87891779999999997</v>
      </c>
      <c r="CB909" s="77">
        <v>-1.080144</v>
      </c>
      <c r="CC909" s="77">
        <v>-0.87309099999999995</v>
      </c>
      <c r="CD909" s="77">
        <v>-0.69772590000000001</v>
      </c>
      <c r="CE909" s="77">
        <v>-0.45449600000000001</v>
      </c>
      <c r="CF909" s="77">
        <v>-0.3117722</v>
      </c>
      <c r="CG909" s="77">
        <v>-0.14282800000000001</v>
      </c>
      <c r="CH909" s="77">
        <v>-3.4104799999999998E-2</v>
      </c>
      <c r="CI909" s="77">
        <v>5.10315E-2</v>
      </c>
      <c r="CJ909" s="77">
        <v>0.1088216</v>
      </c>
      <c r="CK909" s="77">
        <v>2.9572999999999999E-3</v>
      </c>
      <c r="CL909" s="77">
        <v>2.7304E-3</v>
      </c>
      <c r="CM909" s="77">
        <v>5.7854700000000002E-2</v>
      </c>
      <c r="CN909" s="77">
        <v>0.143785</v>
      </c>
      <c r="CO909" s="77">
        <v>0.1002422</v>
      </c>
      <c r="CP909" s="77">
        <v>7.4299100000000007E-2</v>
      </c>
      <c r="CQ909" s="77">
        <v>5.5763800000000002E-2</v>
      </c>
      <c r="CR909" s="77">
        <v>0.16969809999999999</v>
      </c>
      <c r="CS909" s="77">
        <v>0.17446420000000001</v>
      </c>
      <c r="CT909" s="77">
        <v>0.26203979999999999</v>
      </c>
      <c r="CU909" s="77">
        <v>0.32473160000000001</v>
      </c>
      <c r="CV909" s="77">
        <v>0.2466187</v>
      </c>
      <c r="CW909" s="77">
        <v>0.23656820000000001</v>
      </c>
      <c r="CX909" s="77">
        <v>0.21927830000000001</v>
      </c>
      <c r="CY909" s="77">
        <v>-0.79505789999999998</v>
      </c>
      <c r="CZ909" s="77">
        <v>-0.99156060000000001</v>
      </c>
      <c r="DA909" s="77">
        <v>-0.79897720000000005</v>
      </c>
      <c r="DB909" s="77">
        <v>-0.63069370000000002</v>
      </c>
      <c r="DC909" s="77">
        <v>-0.40146670000000001</v>
      </c>
      <c r="DD909" s="77">
        <v>-0.2673277</v>
      </c>
      <c r="DE909" s="77">
        <v>-0.1067164</v>
      </c>
      <c r="DF909" s="77">
        <v>-2.4123999999999999E-3</v>
      </c>
      <c r="DG909" s="77">
        <v>8.30819E-2</v>
      </c>
      <c r="DH909" s="77">
        <v>0.14705879999999999</v>
      </c>
      <c r="DI909" s="77">
        <v>4.1970199999999999E-2</v>
      </c>
      <c r="DJ909" s="77">
        <v>4.0685800000000001E-2</v>
      </c>
      <c r="DK909" s="77">
        <v>9.9118700000000004E-2</v>
      </c>
      <c r="DL909" s="77">
        <v>0.18191979999999999</v>
      </c>
      <c r="DM909" s="77">
        <v>0.1441413</v>
      </c>
      <c r="DN909" s="77">
        <v>0.11974559999999999</v>
      </c>
      <c r="DO909" s="77">
        <v>9.4522300000000004E-2</v>
      </c>
      <c r="DP909" s="77">
        <v>0.2196562</v>
      </c>
      <c r="DQ909" s="77">
        <v>0.2234775</v>
      </c>
      <c r="DR909" s="77">
        <v>0.30510120000000002</v>
      </c>
      <c r="DS909" s="77">
        <v>0.35772530000000002</v>
      </c>
      <c r="DT909" s="77">
        <v>0.2832288</v>
      </c>
      <c r="DU909" s="77">
        <v>0.27694580000000002</v>
      </c>
      <c r="DV909" s="77">
        <v>0.25691740000000002</v>
      </c>
      <c r="DW909" s="77">
        <v>-0.67397759999999995</v>
      </c>
      <c r="DX909" s="77">
        <v>-0.86366010000000004</v>
      </c>
      <c r="DY909" s="77">
        <v>-0.69196880000000005</v>
      </c>
      <c r="DZ909" s="77">
        <v>-0.53391</v>
      </c>
      <c r="EA909" s="77">
        <v>-0.32490089999999999</v>
      </c>
      <c r="EB909" s="77">
        <v>-0.2031568</v>
      </c>
      <c r="EC909" s="77">
        <v>-5.4576899999999998E-2</v>
      </c>
      <c r="ED909" s="77">
        <v>4.3346500000000003E-2</v>
      </c>
      <c r="EE909" s="77">
        <v>0.12935769999999999</v>
      </c>
      <c r="EF909" s="77">
        <v>0.20226720000000001</v>
      </c>
      <c r="EG909" s="77">
        <v>9.82986E-2</v>
      </c>
      <c r="EH909" s="77">
        <v>9.5487299999999997E-2</v>
      </c>
      <c r="EI909" s="77">
        <v>0.15869730000000001</v>
      </c>
      <c r="EJ909" s="77">
        <v>0.2369803</v>
      </c>
      <c r="EK909" s="77">
        <v>0.2075246</v>
      </c>
      <c r="EL909" s="77">
        <v>0.18536320000000001</v>
      </c>
      <c r="EM909" s="77">
        <v>0.15048329999999999</v>
      </c>
      <c r="EN909" s="77">
        <v>0.29178779999999999</v>
      </c>
      <c r="EO909" s="77">
        <v>0.29424479999999997</v>
      </c>
      <c r="EP909" s="77">
        <v>0.36727500000000002</v>
      </c>
      <c r="EQ909" s="77">
        <v>0.40536309999999998</v>
      </c>
      <c r="ER909" s="77">
        <v>0.33608789999999999</v>
      </c>
      <c r="ES909" s="77">
        <v>0.3352445</v>
      </c>
      <c r="ET909" s="77">
        <v>0.31126219999999999</v>
      </c>
      <c r="EU909" s="77">
        <v>56.889110000000002</v>
      </c>
      <c r="EV909" s="77">
        <v>56.902970000000003</v>
      </c>
      <c r="EW909" s="77">
        <v>54.889110000000002</v>
      </c>
      <c r="EX909" s="77">
        <v>54.875250000000001</v>
      </c>
      <c r="EY909" s="77">
        <v>53.875250000000001</v>
      </c>
      <c r="EZ909" s="77">
        <v>51.889110000000002</v>
      </c>
      <c r="FA909" s="77">
        <v>49.889110000000002</v>
      </c>
      <c r="FB909" s="77">
        <v>50.882179999999998</v>
      </c>
      <c r="FC909" s="77">
        <v>52.889110000000002</v>
      </c>
      <c r="FD909" s="77">
        <v>56.902970000000003</v>
      </c>
      <c r="FE909" s="77">
        <v>58.937629999999999</v>
      </c>
      <c r="FF909" s="77">
        <v>57.958419999999997</v>
      </c>
      <c r="FG909" s="77">
        <v>61</v>
      </c>
      <c r="FH909" s="77">
        <v>61</v>
      </c>
      <c r="FI909" s="77">
        <v>60.020789999999998</v>
      </c>
      <c r="FJ909" s="77">
        <v>60.020789999999998</v>
      </c>
      <c r="FK909" s="77">
        <v>58.006929999999997</v>
      </c>
      <c r="FL909" s="77">
        <v>55</v>
      </c>
      <c r="FM909" s="77">
        <v>52</v>
      </c>
      <c r="FN909" s="77">
        <v>48.993070000000003</v>
      </c>
      <c r="FO909" s="77">
        <v>49.965350000000001</v>
      </c>
      <c r="FP909" s="77">
        <v>45.979210000000002</v>
      </c>
      <c r="FQ909" s="77">
        <v>44.972279999999998</v>
      </c>
      <c r="FR909" s="77">
        <v>44.958419999999997</v>
      </c>
      <c r="FS909" s="77">
        <v>1.0251889999999999</v>
      </c>
      <c r="FT909" s="77">
        <v>4.5582699999999997E-2</v>
      </c>
      <c r="FU909" s="77">
        <v>6.6663500000000001E-2</v>
      </c>
    </row>
    <row r="910" spans="1:177" x14ac:dyDescent="0.25">
      <c r="A910" t="s">
        <v>226</v>
      </c>
      <c r="B910" t="s">
        <v>199</v>
      </c>
      <c r="C910" t="s">
        <v>273</v>
      </c>
      <c r="D910" s="30" t="s">
        <v>244</v>
      </c>
      <c r="E910" t="s">
        <v>221</v>
      </c>
      <c r="F910" s="78">
        <v>1412</v>
      </c>
      <c r="G910" s="77">
        <v>2.1796069999999999</v>
      </c>
      <c r="H910" s="77">
        <v>2.2506750000000002</v>
      </c>
      <c r="I910" s="77">
        <v>1.8616809999999999</v>
      </c>
      <c r="J910" s="77">
        <v>1.7909949999999999</v>
      </c>
      <c r="K910" s="77">
        <v>1.5320879999999999</v>
      </c>
      <c r="L910" s="77">
        <v>1.126312</v>
      </c>
      <c r="M910" s="77">
        <v>1.1323259999999999</v>
      </c>
      <c r="N910" s="77">
        <v>1.1447670000000001</v>
      </c>
      <c r="O910" s="77">
        <v>0.98473129999999998</v>
      </c>
      <c r="P910" s="77">
        <v>0.91275209999999996</v>
      </c>
      <c r="Q910" s="77">
        <v>0.70876810000000001</v>
      </c>
      <c r="R910" s="77">
        <v>0.57236620000000005</v>
      </c>
      <c r="S910" s="77">
        <v>0.7842633</v>
      </c>
      <c r="T910" s="77">
        <v>0.79999350000000002</v>
      </c>
      <c r="U910" s="77">
        <v>0.80853949999999997</v>
      </c>
      <c r="V910" s="77">
        <v>1.0310630000000001</v>
      </c>
      <c r="W910" s="77">
        <v>1.1808700000000001</v>
      </c>
      <c r="X910" s="77">
        <v>1.3664350000000001</v>
      </c>
      <c r="Y910" s="77">
        <v>1.4343429999999999</v>
      </c>
      <c r="Z910" s="77">
        <v>1.5191209999999999</v>
      </c>
      <c r="AA910" s="77">
        <v>1.4666570000000001</v>
      </c>
      <c r="AB910" s="77">
        <v>1.530181</v>
      </c>
      <c r="AC910" s="77">
        <v>1.384466</v>
      </c>
      <c r="AD910" s="77">
        <v>1.258443</v>
      </c>
      <c r="AE910" s="77">
        <v>-1.0954729999999999</v>
      </c>
      <c r="AF910" s="77">
        <v>-1.00946</v>
      </c>
      <c r="AG910" s="77">
        <v>-1.0285029999999999</v>
      </c>
      <c r="AH910" s="77">
        <v>-0.56752409999999998</v>
      </c>
      <c r="AI910" s="77">
        <v>-0.3087763</v>
      </c>
      <c r="AJ910" s="77">
        <v>-0.30881120000000001</v>
      </c>
      <c r="AK910" s="77">
        <v>-0.13883329999999999</v>
      </c>
      <c r="AL910" s="77">
        <v>3.5942700000000001E-2</v>
      </c>
      <c r="AM910" s="77">
        <v>-9.0957999999999994E-3</v>
      </c>
      <c r="AN910" s="77">
        <v>-1.06073E-2</v>
      </c>
      <c r="AO910" s="77">
        <v>-0.16508970000000001</v>
      </c>
      <c r="AP910" s="77">
        <v>-0.33329530000000002</v>
      </c>
      <c r="AQ910" s="77">
        <v>-0.12982389999999999</v>
      </c>
      <c r="AR910" s="77">
        <v>-9.3964699999999998E-2</v>
      </c>
      <c r="AS910" s="77">
        <v>-6.0512200000000002E-2</v>
      </c>
      <c r="AT910" s="77">
        <v>0.1963309</v>
      </c>
      <c r="AU910" s="77">
        <v>0.25528450000000003</v>
      </c>
      <c r="AV910" s="77">
        <v>0.17167669999999999</v>
      </c>
      <c r="AW910" s="77">
        <v>1.2219799999999999E-2</v>
      </c>
      <c r="AX910" s="77">
        <v>0.12314319999999999</v>
      </c>
      <c r="AY910" s="77">
        <v>4.1856400000000002E-2</v>
      </c>
      <c r="AZ910" s="77">
        <v>6.9036E-2</v>
      </c>
      <c r="BA910" s="77">
        <v>2.7510300000000001E-2</v>
      </c>
      <c r="BB910" s="77">
        <v>-6.60052E-2</v>
      </c>
      <c r="BC910" s="77">
        <v>-0.86772939999999998</v>
      </c>
      <c r="BD910" s="77">
        <v>-0.80998619999999999</v>
      </c>
      <c r="BE910" s="77">
        <v>-0.831484</v>
      </c>
      <c r="BF910" s="77">
        <v>-0.410638</v>
      </c>
      <c r="BG910" s="77">
        <v>-0.2190318</v>
      </c>
      <c r="BH910" s="77">
        <v>-0.24052870000000001</v>
      </c>
      <c r="BI910" s="77">
        <v>-5.9977900000000001E-2</v>
      </c>
      <c r="BJ910" s="77">
        <v>8.4340799999999994E-2</v>
      </c>
      <c r="BK910" s="77">
        <v>4.80943E-2</v>
      </c>
      <c r="BL910" s="77">
        <v>5.4358700000000003E-2</v>
      </c>
      <c r="BM910" s="77">
        <v>-0.11244129999999999</v>
      </c>
      <c r="BN910" s="77">
        <v>-0.24739710000000001</v>
      </c>
      <c r="BO910" s="77">
        <v>-3.2767999999999999E-2</v>
      </c>
      <c r="BP910" s="77">
        <v>-4.8234999999999997E-3</v>
      </c>
      <c r="BQ910" s="77">
        <v>3.2051499999999997E-2</v>
      </c>
      <c r="BR910" s="77">
        <v>0.26686470000000001</v>
      </c>
      <c r="BS910" s="77">
        <v>0.33357880000000001</v>
      </c>
      <c r="BT910" s="77">
        <v>0.252697</v>
      </c>
      <c r="BU910" s="77">
        <v>0.11397839999999999</v>
      </c>
      <c r="BV910" s="77">
        <v>0.19327639999999999</v>
      </c>
      <c r="BW910" s="77">
        <v>0.1249429</v>
      </c>
      <c r="BX910" s="77">
        <v>0.16987179999999999</v>
      </c>
      <c r="BY910" s="77">
        <v>0.13021940000000001</v>
      </c>
      <c r="BZ910" s="77">
        <v>4.6254200000000002E-2</v>
      </c>
      <c r="CA910" s="77">
        <v>-0.70999460000000003</v>
      </c>
      <c r="CB910" s="77">
        <v>-0.67183139999999997</v>
      </c>
      <c r="CC910" s="77">
        <v>-0.69502949999999997</v>
      </c>
      <c r="CD910" s="77">
        <v>-0.3019791</v>
      </c>
      <c r="CE910" s="77">
        <v>-0.15687499999999999</v>
      </c>
      <c r="CF910" s="77">
        <v>-0.1932364</v>
      </c>
      <c r="CG910" s="77">
        <v>-5.3629000000000003E-3</v>
      </c>
      <c r="CH910" s="77">
        <v>0.1178613</v>
      </c>
      <c r="CI910" s="77">
        <v>8.7704000000000004E-2</v>
      </c>
      <c r="CJ910" s="77">
        <v>9.9353999999999998E-2</v>
      </c>
      <c r="CK910" s="77">
        <v>-7.5977199999999995E-2</v>
      </c>
      <c r="CL910" s="77">
        <v>-0.18790419999999999</v>
      </c>
      <c r="CM910" s="77">
        <v>3.44526E-2</v>
      </c>
      <c r="CN910" s="77">
        <v>5.6915300000000002E-2</v>
      </c>
      <c r="CO910" s="77">
        <v>9.6160800000000005E-2</v>
      </c>
      <c r="CP910" s="77">
        <v>0.3157161</v>
      </c>
      <c r="CQ910" s="77">
        <v>0.38780520000000002</v>
      </c>
      <c r="CR910" s="77">
        <v>0.30881130000000001</v>
      </c>
      <c r="CS910" s="77">
        <v>0.18445610000000001</v>
      </c>
      <c r="CT910" s="77">
        <v>0.2418505</v>
      </c>
      <c r="CU910" s="77">
        <v>0.1824884</v>
      </c>
      <c r="CV910" s="77">
        <v>0.23971039999999999</v>
      </c>
      <c r="CW910" s="77">
        <v>0.20135549999999999</v>
      </c>
      <c r="CX910" s="77">
        <v>0.1240048</v>
      </c>
      <c r="CY910" s="77">
        <v>-0.55225970000000002</v>
      </c>
      <c r="CZ910" s="77">
        <v>-0.5336765</v>
      </c>
      <c r="DA910" s="77">
        <v>-0.55857489999999999</v>
      </c>
      <c r="DB910" s="77">
        <v>-0.1933202</v>
      </c>
      <c r="DC910" s="77">
        <v>-9.4718200000000002E-2</v>
      </c>
      <c r="DD910" s="77">
        <v>-0.14594409999999999</v>
      </c>
      <c r="DE910" s="77">
        <v>4.9252200000000003E-2</v>
      </c>
      <c r="DF910" s="77">
        <v>0.15138170000000001</v>
      </c>
      <c r="DG910" s="77">
        <v>0.1273137</v>
      </c>
      <c r="DH910" s="77">
        <v>0.14434920000000001</v>
      </c>
      <c r="DI910" s="77">
        <v>-3.9513100000000002E-2</v>
      </c>
      <c r="DJ910" s="77">
        <v>-0.12841140000000001</v>
      </c>
      <c r="DK910" s="77">
        <v>0.10167329999999999</v>
      </c>
      <c r="DL910" s="77">
        <v>0.1186542</v>
      </c>
      <c r="DM910" s="77">
        <v>0.1602702</v>
      </c>
      <c r="DN910" s="77">
        <v>0.36456749999999999</v>
      </c>
      <c r="DO910" s="77">
        <v>0.44203160000000002</v>
      </c>
      <c r="DP910" s="77">
        <v>0.36492570000000002</v>
      </c>
      <c r="DQ910" s="77">
        <v>0.25493379999999999</v>
      </c>
      <c r="DR910" s="77">
        <v>0.29042459999999998</v>
      </c>
      <c r="DS910" s="77">
        <v>0.24003389999999999</v>
      </c>
      <c r="DT910" s="77">
        <v>0.30954910000000002</v>
      </c>
      <c r="DU910" s="77">
        <v>0.2724915</v>
      </c>
      <c r="DV910" s="77">
        <v>0.2017554</v>
      </c>
      <c r="DW910" s="77">
        <v>-0.32451580000000002</v>
      </c>
      <c r="DX910" s="77">
        <v>-0.33420270000000002</v>
      </c>
      <c r="DY910" s="77">
        <v>-0.36155619999999999</v>
      </c>
      <c r="DZ910" s="77">
        <v>-3.6434000000000001E-2</v>
      </c>
      <c r="EA910" s="77">
        <v>-4.9737999999999996E-3</v>
      </c>
      <c r="EB910" s="77">
        <v>-7.7661499999999994E-2</v>
      </c>
      <c r="EC910" s="77">
        <v>0.12810759999999999</v>
      </c>
      <c r="ED910" s="77">
        <v>0.19977990000000001</v>
      </c>
      <c r="EE910" s="77">
        <v>0.1845038</v>
      </c>
      <c r="EF910" s="77">
        <v>0.20931520000000001</v>
      </c>
      <c r="EG910" s="77">
        <v>1.3135300000000001E-2</v>
      </c>
      <c r="EH910" s="77">
        <v>-4.2513200000000001E-2</v>
      </c>
      <c r="EI910" s="77">
        <v>0.19872919999999999</v>
      </c>
      <c r="EJ910" s="77">
        <v>0.20779529999999999</v>
      </c>
      <c r="EK910" s="77">
        <v>0.2528339</v>
      </c>
      <c r="EL910" s="77">
        <v>0.43510130000000002</v>
      </c>
      <c r="EM910" s="77">
        <v>0.52032590000000001</v>
      </c>
      <c r="EN910" s="77">
        <v>0.44594590000000001</v>
      </c>
      <c r="EO910" s="77">
        <v>0.35669240000000002</v>
      </c>
      <c r="EP910" s="77">
        <v>0.36055779999999998</v>
      </c>
      <c r="EQ910" s="77">
        <v>0.32312049999999998</v>
      </c>
      <c r="ER910" s="77">
        <v>0.410385</v>
      </c>
      <c r="ES910" s="77">
        <v>0.3752007</v>
      </c>
      <c r="ET910" s="77">
        <v>0.31401489999999999</v>
      </c>
      <c r="EU910" s="77">
        <v>51.994259999999997</v>
      </c>
      <c r="EV910" s="77">
        <v>50.994259999999997</v>
      </c>
      <c r="EW910" s="77">
        <v>48.997129999999999</v>
      </c>
      <c r="EX910" s="77">
        <v>41.007179999999998</v>
      </c>
      <c r="EY910" s="77">
        <v>43.992820000000002</v>
      </c>
      <c r="EZ910" s="77">
        <v>34.010039999999996</v>
      </c>
      <c r="FA910" s="77">
        <v>36.007179999999998</v>
      </c>
      <c r="FB910" s="77">
        <v>33.012909999999998</v>
      </c>
      <c r="FC910" s="77">
        <v>46.002870000000001</v>
      </c>
      <c r="FD910" s="77">
        <v>57.987090000000002</v>
      </c>
      <c r="FE910" s="77">
        <v>59.987090000000002</v>
      </c>
      <c r="FF910" s="77">
        <v>60.989960000000004</v>
      </c>
      <c r="FG910" s="77">
        <v>59.992820000000002</v>
      </c>
      <c r="FH910" s="77">
        <v>61.991390000000003</v>
      </c>
      <c r="FI910" s="77">
        <v>61.992820000000002</v>
      </c>
      <c r="FJ910" s="77">
        <v>61.992820000000002</v>
      </c>
      <c r="FK910" s="77">
        <v>56.995699999999999</v>
      </c>
      <c r="FL910" s="77">
        <v>48</v>
      </c>
      <c r="FM910" s="77">
        <v>42.995699999999999</v>
      </c>
      <c r="FN910" s="77">
        <v>40.988520000000001</v>
      </c>
      <c r="FO910" s="77">
        <v>36.994259999999997</v>
      </c>
      <c r="FP910" s="77">
        <v>32.998570000000001</v>
      </c>
      <c r="FQ910" s="77">
        <v>31.995699999999999</v>
      </c>
      <c r="FR910" s="77">
        <v>32.994259999999997</v>
      </c>
      <c r="FS910" s="77">
        <v>1.213892</v>
      </c>
      <c r="FT910" s="77">
        <v>5.81635E-2</v>
      </c>
      <c r="FU910" s="77">
        <v>9.0252700000000005E-2</v>
      </c>
    </row>
    <row r="911" spans="1:177" x14ac:dyDescent="0.25">
      <c r="A911" t="s">
        <v>226</v>
      </c>
      <c r="B911" t="s">
        <v>199</v>
      </c>
      <c r="C911" t="s">
        <v>273</v>
      </c>
      <c r="D911" s="30" t="s">
        <v>245</v>
      </c>
      <c r="E911" t="s">
        <v>219</v>
      </c>
      <c r="F911" s="78">
        <v>5580</v>
      </c>
      <c r="G911" s="77">
        <v>2.1519010000000001</v>
      </c>
      <c r="H911" s="77">
        <v>2.0064449999999998</v>
      </c>
      <c r="I911" s="77">
        <v>1.701805</v>
      </c>
      <c r="J911" s="77">
        <v>1.4164490000000001</v>
      </c>
      <c r="K911" s="77">
        <v>1.1989449999999999</v>
      </c>
      <c r="L911" s="77">
        <v>1.0067390000000001</v>
      </c>
      <c r="M911" s="77">
        <v>1.047269</v>
      </c>
      <c r="N911" s="77">
        <v>1.106744</v>
      </c>
      <c r="O911" s="77">
        <v>1.0183310000000001</v>
      </c>
      <c r="P911" s="77">
        <v>0.99624409999999997</v>
      </c>
      <c r="Q911" s="77">
        <v>0.84665550000000001</v>
      </c>
      <c r="R911" s="77">
        <v>0.80354130000000001</v>
      </c>
      <c r="S911" s="77">
        <v>0.84836500000000004</v>
      </c>
      <c r="T911" s="77">
        <v>0.89702919999999997</v>
      </c>
      <c r="U911" s="77">
        <v>0.83272179999999996</v>
      </c>
      <c r="V911" s="77">
        <v>0.82849879999999998</v>
      </c>
      <c r="W911" s="77">
        <v>0.8716739</v>
      </c>
      <c r="X911" s="77">
        <v>1.19231</v>
      </c>
      <c r="Y911" s="77">
        <v>1.400266</v>
      </c>
      <c r="Z911" s="77">
        <v>1.5415719999999999</v>
      </c>
      <c r="AA911" s="77">
        <v>1.586031</v>
      </c>
      <c r="AB911" s="77">
        <v>1.529955</v>
      </c>
      <c r="AC911" s="77">
        <v>1.4199310000000001</v>
      </c>
      <c r="AD911" s="77">
        <v>1.3379350000000001</v>
      </c>
      <c r="AE911" s="77">
        <v>-0.96967409999999998</v>
      </c>
      <c r="AF911" s="77">
        <v>-1.134449</v>
      </c>
      <c r="AG911" s="77">
        <v>-0.93876490000000001</v>
      </c>
      <c r="AH911" s="77">
        <v>-0.7287766</v>
      </c>
      <c r="AI911" s="77">
        <v>-0.49222769999999999</v>
      </c>
      <c r="AJ911" s="77">
        <v>-0.377278</v>
      </c>
      <c r="AK911" s="77">
        <v>-0.19571089999999999</v>
      </c>
      <c r="AL911" s="77">
        <v>-8.1302700000000006E-2</v>
      </c>
      <c r="AM911" s="77">
        <v>-1.6055799999999999E-2</v>
      </c>
      <c r="AN911" s="77">
        <v>1.8888200000000001E-2</v>
      </c>
      <c r="AO911" s="77">
        <v>-8.8748099999999996E-2</v>
      </c>
      <c r="AP911" s="77">
        <v>-0.1011054</v>
      </c>
      <c r="AQ911" s="77">
        <v>-3.5318099999999998E-2</v>
      </c>
      <c r="AR911" s="77">
        <v>4.1945200000000002E-2</v>
      </c>
      <c r="AS911" s="77">
        <v>2.6256999999999999E-3</v>
      </c>
      <c r="AT911" s="77">
        <v>9.5022000000000006E-3</v>
      </c>
      <c r="AU911" s="77">
        <v>1.4888999999999999E-2</v>
      </c>
      <c r="AV911" s="77">
        <v>5.6127099999999999E-2</v>
      </c>
      <c r="AW911" s="77">
        <v>4.78243E-2</v>
      </c>
      <c r="AX911" s="77">
        <v>0.1345913</v>
      </c>
      <c r="AY911" s="77">
        <v>0.18939710000000001</v>
      </c>
      <c r="AZ911" s="77">
        <v>0.1347005</v>
      </c>
      <c r="BA911" s="77">
        <v>0.1206337</v>
      </c>
      <c r="BB911" s="77">
        <v>0.10746550000000001</v>
      </c>
      <c r="BC911" s="77">
        <v>-0.86137909999999995</v>
      </c>
      <c r="BD911" s="77">
        <v>-1.021617</v>
      </c>
      <c r="BE911" s="77">
        <v>-0.84312379999999998</v>
      </c>
      <c r="BF911" s="77">
        <v>-0.64287760000000005</v>
      </c>
      <c r="BG911" s="77">
        <v>-0.42537710000000001</v>
      </c>
      <c r="BH911" s="77">
        <v>-0.32158300000000001</v>
      </c>
      <c r="BI911" s="77">
        <v>-0.1497077</v>
      </c>
      <c r="BJ911" s="77">
        <v>-4.1527500000000002E-2</v>
      </c>
      <c r="BK911" s="77">
        <v>2.4176900000000001E-2</v>
      </c>
      <c r="BL911" s="77">
        <v>6.6772600000000001E-2</v>
      </c>
      <c r="BM911" s="77">
        <v>-4.0267999999999998E-2</v>
      </c>
      <c r="BN911" s="77">
        <v>-5.2614599999999997E-2</v>
      </c>
      <c r="BO911" s="77">
        <v>1.7436500000000001E-2</v>
      </c>
      <c r="BP911" s="77">
        <v>9.0770100000000006E-2</v>
      </c>
      <c r="BQ911" s="77">
        <v>5.81664E-2</v>
      </c>
      <c r="BR911" s="77">
        <v>6.6121799999999994E-2</v>
      </c>
      <c r="BS911" s="77">
        <v>6.3809400000000002E-2</v>
      </c>
      <c r="BT911" s="77">
        <v>0.1187798</v>
      </c>
      <c r="BU911" s="77">
        <v>0.1097924</v>
      </c>
      <c r="BV911" s="77">
        <v>0.18850030000000001</v>
      </c>
      <c r="BW911" s="77">
        <v>0.2318027</v>
      </c>
      <c r="BX911" s="77">
        <v>0.18205959999999999</v>
      </c>
      <c r="BY911" s="77">
        <v>0.17260339999999999</v>
      </c>
      <c r="BZ911" s="77">
        <v>0.15652720000000001</v>
      </c>
      <c r="CA911" s="77">
        <v>-0.78637429999999997</v>
      </c>
      <c r="CB911" s="77">
        <v>-0.94347000000000003</v>
      </c>
      <c r="CC911" s="77">
        <v>-0.77688310000000005</v>
      </c>
      <c r="CD911" s="77">
        <v>-0.58338420000000002</v>
      </c>
      <c r="CE911" s="77">
        <v>-0.37907659999999999</v>
      </c>
      <c r="CF911" s="77">
        <v>-0.2830088</v>
      </c>
      <c r="CG911" s="77">
        <v>-0.11784600000000001</v>
      </c>
      <c r="CH911" s="77">
        <v>-1.3979399999999999E-2</v>
      </c>
      <c r="CI911" s="77">
        <v>5.2041900000000002E-2</v>
      </c>
      <c r="CJ911" s="77">
        <v>9.9937200000000004E-2</v>
      </c>
      <c r="CK911" s="77">
        <v>-6.6908000000000002E-3</v>
      </c>
      <c r="CL911" s="77">
        <v>-1.9029999999999998E-2</v>
      </c>
      <c r="CM911" s="77">
        <v>5.39742E-2</v>
      </c>
      <c r="CN911" s="77">
        <v>0.12458619999999999</v>
      </c>
      <c r="CO911" s="77">
        <v>9.6633700000000003E-2</v>
      </c>
      <c r="CP911" s="77">
        <v>0.10533629999999999</v>
      </c>
      <c r="CQ911" s="77">
        <v>9.7691600000000003E-2</v>
      </c>
      <c r="CR911" s="77">
        <v>0.16217290000000001</v>
      </c>
      <c r="CS911" s="77">
        <v>0.15271129999999999</v>
      </c>
      <c r="CT911" s="77">
        <v>0.2258376</v>
      </c>
      <c r="CU911" s="77">
        <v>0.26117269999999998</v>
      </c>
      <c r="CV911" s="77">
        <v>0.21486040000000001</v>
      </c>
      <c r="CW911" s="77">
        <v>0.20859739999999999</v>
      </c>
      <c r="CX911" s="77">
        <v>0.19050719999999999</v>
      </c>
      <c r="CY911" s="77">
        <v>-0.71136949999999999</v>
      </c>
      <c r="CZ911" s="77">
        <v>-0.86532290000000001</v>
      </c>
      <c r="DA911" s="77">
        <v>-0.71064240000000001</v>
      </c>
      <c r="DB911" s="77">
        <v>-0.52389070000000004</v>
      </c>
      <c r="DC911" s="77">
        <v>-0.33277610000000002</v>
      </c>
      <c r="DD911" s="77">
        <v>-0.2444346</v>
      </c>
      <c r="DE911" s="77">
        <v>-8.59843E-2</v>
      </c>
      <c r="DF911" s="77">
        <v>1.35687E-2</v>
      </c>
      <c r="DG911" s="77">
        <v>7.9906900000000003E-2</v>
      </c>
      <c r="DH911" s="77">
        <v>0.13310179999999999</v>
      </c>
      <c r="DI911" s="77">
        <v>2.6886400000000001E-2</v>
      </c>
      <c r="DJ911" s="77">
        <v>1.4554599999999999E-2</v>
      </c>
      <c r="DK911" s="77">
        <v>9.0511800000000003E-2</v>
      </c>
      <c r="DL911" s="77">
        <v>0.15840219999999999</v>
      </c>
      <c r="DM911" s="77">
        <v>0.1351011</v>
      </c>
      <c r="DN911" s="77">
        <v>0.14455080000000001</v>
      </c>
      <c r="DO911" s="77">
        <v>0.13157379999999999</v>
      </c>
      <c r="DP911" s="77">
        <v>0.205566</v>
      </c>
      <c r="DQ911" s="77">
        <v>0.1956302</v>
      </c>
      <c r="DR911" s="77">
        <v>0.26317479999999999</v>
      </c>
      <c r="DS911" s="77">
        <v>0.29054259999999998</v>
      </c>
      <c r="DT911" s="77">
        <v>0.2476612</v>
      </c>
      <c r="DU911" s="77">
        <v>0.24459149999999999</v>
      </c>
      <c r="DV911" s="77">
        <v>0.22448709999999999</v>
      </c>
      <c r="DW911" s="77">
        <v>-0.60307460000000002</v>
      </c>
      <c r="DX911" s="77">
        <v>-0.75249120000000003</v>
      </c>
      <c r="DY911" s="77">
        <v>-0.61500140000000003</v>
      </c>
      <c r="DZ911" s="77">
        <v>-0.43799169999999998</v>
      </c>
      <c r="EA911" s="77">
        <v>-0.26592549999999998</v>
      </c>
      <c r="EB911" s="77">
        <v>-0.18873960000000001</v>
      </c>
      <c r="EC911" s="77">
        <v>-3.9981099999999999E-2</v>
      </c>
      <c r="ED911" s="77">
        <v>5.3343799999999997E-2</v>
      </c>
      <c r="EE911" s="77">
        <v>0.1201396</v>
      </c>
      <c r="EF911" s="77">
        <v>0.18098620000000001</v>
      </c>
      <c r="EG911" s="77">
        <v>7.5366500000000003E-2</v>
      </c>
      <c r="EH911" s="77">
        <v>6.3045400000000001E-2</v>
      </c>
      <c r="EI911" s="77">
        <v>0.14326639999999999</v>
      </c>
      <c r="EJ911" s="77">
        <v>0.2072271</v>
      </c>
      <c r="EK911" s="77">
        <v>0.1906418</v>
      </c>
      <c r="EL911" s="77">
        <v>0.2011704</v>
      </c>
      <c r="EM911" s="77">
        <v>0.18049419999999999</v>
      </c>
      <c r="EN911" s="77">
        <v>0.26821869999999998</v>
      </c>
      <c r="EO911" s="77">
        <v>0.2575983</v>
      </c>
      <c r="EP911" s="77">
        <v>0.31708389999999997</v>
      </c>
      <c r="EQ911" s="77">
        <v>0.33294820000000003</v>
      </c>
      <c r="ER911" s="77">
        <v>0.29502030000000001</v>
      </c>
      <c r="ES911" s="77">
        <v>0.29656120000000002</v>
      </c>
      <c r="ET911" s="77">
        <v>0.27354879999999998</v>
      </c>
      <c r="EU911" s="77">
        <v>49.672190000000001</v>
      </c>
      <c r="EV911" s="77">
        <v>46.958840000000002</v>
      </c>
      <c r="EW911" s="77">
        <v>44.831069999999997</v>
      </c>
      <c r="EX911" s="77">
        <v>42.425960000000003</v>
      </c>
      <c r="EY911" s="77">
        <v>40.998139999999999</v>
      </c>
      <c r="EZ911" s="77">
        <v>38.118079999999999</v>
      </c>
      <c r="FA911" s="77">
        <v>40.185699999999997</v>
      </c>
      <c r="FB911" s="77">
        <v>41.393929999999997</v>
      </c>
      <c r="FC911" s="77">
        <v>45.376049999999999</v>
      </c>
      <c r="FD911" s="77">
        <v>49.393549999999998</v>
      </c>
      <c r="FE911" s="77">
        <v>53.106909999999999</v>
      </c>
      <c r="FF911" s="77">
        <v>54.838889999999999</v>
      </c>
      <c r="FG911" s="77">
        <v>56.838149999999999</v>
      </c>
      <c r="FH911" s="77">
        <v>57.833680000000001</v>
      </c>
      <c r="FI911" s="77">
        <v>57.138570000000001</v>
      </c>
      <c r="FJ911" s="77">
        <v>55.728999999999999</v>
      </c>
      <c r="FK911" s="77">
        <v>56.143039999999999</v>
      </c>
      <c r="FL911" s="77">
        <v>53.147509999999997</v>
      </c>
      <c r="FM911" s="77">
        <v>48.97672</v>
      </c>
      <c r="FN911" s="77">
        <v>47.67257</v>
      </c>
      <c r="FO911" s="77">
        <v>44.128520000000002</v>
      </c>
      <c r="FP911" s="77">
        <v>41.958840000000002</v>
      </c>
      <c r="FQ911" s="77">
        <v>38.68188</v>
      </c>
      <c r="FR911" s="77">
        <v>38.372880000000002</v>
      </c>
      <c r="FS911" s="77">
        <v>0.88843879999999997</v>
      </c>
      <c r="FT911" s="77">
        <v>3.9620200000000001E-2</v>
      </c>
      <c r="FU911" s="77">
        <v>5.8148900000000003E-2</v>
      </c>
    </row>
    <row r="912" spans="1:177" x14ac:dyDescent="0.25">
      <c r="A912" t="s">
        <v>226</v>
      </c>
      <c r="B912" t="s">
        <v>199</v>
      </c>
      <c r="C912" t="s">
        <v>273</v>
      </c>
      <c r="D912" s="30" t="s">
        <v>245</v>
      </c>
      <c r="E912" t="s">
        <v>220</v>
      </c>
      <c r="F912" s="78">
        <v>3973</v>
      </c>
      <c r="G912" s="77">
        <v>2.1841330000000001</v>
      </c>
      <c r="H912" s="77">
        <v>2.0289609999999998</v>
      </c>
      <c r="I912" s="77">
        <v>1.7577739999999999</v>
      </c>
      <c r="J912" s="77">
        <v>1.437486</v>
      </c>
      <c r="K912" s="77">
        <v>1.225835</v>
      </c>
      <c r="L912" s="77">
        <v>1.0390090000000001</v>
      </c>
      <c r="M912" s="77">
        <v>1.067091</v>
      </c>
      <c r="N912" s="77">
        <v>1.1357980000000001</v>
      </c>
      <c r="O912" s="77">
        <v>1.0472170000000001</v>
      </c>
      <c r="P912" s="77">
        <v>1.024627</v>
      </c>
      <c r="Q912" s="77">
        <v>0.89325140000000003</v>
      </c>
      <c r="R912" s="77">
        <v>0.8654558</v>
      </c>
      <c r="S912" s="77">
        <v>0.8930013</v>
      </c>
      <c r="T912" s="77">
        <v>0.94617269999999998</v>
      </c>
      <c r="U912" s="77">
        <v>0.86387170000000002</v>
      </c>
      <c r="V912" s="77">
        <v>0.82823930000000001</v>
      </c>
      <c r="W912" s="77">
        <v>0.85431840000000003</v>
      </c>
      <c r="X912" s="77">
        <v>1.2098990000000001</v>
      </c>
      <c r="Y912" s="77">
        <v>1.4564250000000001</v>
      </c>
      <c r="Z912" s="77">
        <v>1.6042959999999999</v>
      </c>
      <c r="AA912" s="77">
        <v>1.656555</v>
      </c>
      <c r="AB912" s="77">
        <v>1.5597760000000001</v>
      </c>
      <c r="AC912" s="77">
        <v>1.44008</v>
      </c>
      <c r="AD912" s="77">
        <v>1.3577809999999999</v>
      </c>
      <c r="AE912" s="77">
        <v>-1.0253140000000001</v>
      </c>
      <c r="AF912" s="77">
        <v>-1.2401120000000001</v>
      </c>
      <c r="AG912" s="77">
        <v>-1.0045599999999999</v>
      </c>
      <c r="AH912" s="77">
        <v>-0.82373580000000002</v>
      </c>
      <c r="AI912" s="77">
        <v>-0.5558149</v>
      </c>
      <c r="AJ912" s="77">
        <v>-0.40447559999999999</v>
      </c>
      <c r="AK912" s="77">
        <v>-0.22316179999999999</v>
      </c>
      <c r="AL912" s="77">
        <v>-0.1097663</v>
      </c>
      <c r="AM912" s="77">
        <v>-3.1995099999999999E-2</v>
      </c>
      <c r="AN912" s="77">
        <v>2.5198999999999998E-3</v>
      </c>
      <c r="AO912" s="77">
        <v>-9.2754799999999998E-2</v>
      </c>
      <c r="AP912" s="77">
        <v>-9.0357099999999996E-2</v>
      </c>
      <c r="AQ912" s="77">
        <v>-4.9424799999999998E-2</v>
      </c>
      <c r="AR912" s="77">
        <v>3.7050399999999997E-2</v>
      </c>
      <c r="AS912" s="77">
        <v>-1.71089E-2</v>
      </c>
      <c r="AT912" s="77">
        <v>-4.6708699999999999E-2</v>
      </c>
      <c r="AU912" s="77">
        <v>-5.0880700000000001E-2</v>
      </c>
      <c r="AV912" s="77">
        <v>9.6103999999999998E-3</v>
      </c>
      <c r="AW912" s="77">
        <v>2.7530700000000002E-2</v>
      </c>
      <c r="AX912" s="77">
        <v>0.1209614</v>
      </c>
      <c r="AY912" s="77">
        <v>0.19934379999999999</v>
      </c>
      <c r="AZ912" s="77">
        <v>0.1242994</v>
      </c>
      <c r="BA912" s="77">
        <v>0.1106308</v>
      </c>
      <c r="BB912" s="77">
        <v>0.10938440000000001</v>
      </c>
      <c r="BC912" s="77">
        <v>-0.90423410000000004</v>
      </c>
      <c r="BD912" s="77">
        <v>-1.1122110000000001</v>
      </c>
      <c r="BE912" s="77">
        <v>-0.89755110000000005</v>
      </c>
      <c r="BF912" s="77">
        <v>-0.72695209999999999</v>
      </c>
      <c r="BG912" s="77">
        <v>-0.47924899999999998</v>
      </c>
      <c r="BH912" s="77">
        <v>-0.34030470000000002</v>
      </c>
      <c r="BI912" s="77">
        <v>-0.17102229999999999</v>
      </c>
      <c r="BJ912" s="77">
        <v>-6.4007400000000006E-2</v>
      </c>
      <c r="BK912" s="77">
        <v>1.42807E-2</v>
      </c>
      <c r="BL912" s="77">
        <v>5.7728300000000003E-2</v>
      </c>
      <c r="BM912" s="77">
        <v>-3.6426399999999998E-2</v>
      </c>
      <c r="BN912" s="77">
        <v>-3.5555499999999997E-2</v>
      </c>
      <c r="BO912" s="77">
        <v>1.01539E-2</v>
      </c>
      <c r="BP912" s="77">
        <v>9.2110899999999996E-2</v>
      </c>
      <c r="BQ912" s="77">
        <v>4.6274299999999997E-2</v>
      </c>
      <c r="BR912" s="77">
        <v>1.89088E-2</v>
      </c>
      <c r="BS912" s="77">
        <v>5.0803000000000003E-3</v>
      </c>
      <c r="BT912" s="77">
        <v>8.1741900000000006E-2</v>
      </c>
      <c r="BU912" s="77">
        <v>9.8297999999999996E-2</v>
      </c>
      <c r="BV912" s="77">
        <v>0.1831352</v>
      </c>
      <c r="BW912" s="77">
        <v>0.2469816</v>
      </c>
      <c r="BX912" s="77">
        <v>0.1771585</v>
      </c>
      <c r="BY912" s="77">
        <v>0.16892950000000001</v>
      </c>
      <c r="BZ912" s="77">
        <v>0.16372929999999999</v>
      </c>
      <c r="CA912" s="77">
        <v>-0.8203743</v>
      </c>
      <c r="CB912" s="77">
        <v>-1.023628</v>
      </c>
      <c r="CC912" s="77">
        <v>-0.82343730000000004</v>
      </c>
      <c r="CD912" s="77">
        <v>-0.6599199</v>
      </c>
      <c r="CE912" s="77">
        <v>-0.42621969999999998</v>
      </c>
      <c r="CF912" s="77">
        <v>-0.29586020000000002</v>
      </c>
      <c r="CG912" s="77">
        <v>-0.13491069999999999</v>
      </c>
      <c r="CH912" s="77">
        <v>-3.2314900000000001E-2</v>
      </c>
      <c r="CI912" s="77">
        <v>4.6331200000000003E-2</v>
      </c>
      <c r="CJ912" s="77">
        <v>9.5965400000000006E-2</v>
      </c>
      <c r="CK912" s="77">
        <v>2.5864999999999998E-3</v>
      </c>
      <c r="CL912" s="77">
        <v>2.3998999999999999E-3</v>
      </c>
      <c r="CM912" s="77">
        <v>5.14178E-2</v>
      </c>
      <c r="CN912" s="77">
        <v>0.13024569999999999</v>
      </c>
      <c r="CO912" s="77">
        <v>9.0173400000000001E-2</v>
      </c>
      <c r="CP912" s="77">
        <v>6.4355399999999993E-2</v>
      </c>
      <c r="CQ912" s="77">
        <v>4.3838700000000001E-2</v>
      </c>
      <c r="CR912" s="77">
        <v>0.13170000000000001</v>
      </c>
      <c r="CS912" s="77">
        <v>0.1473112</v>
      </c>
      <c r="CT912" s="77">
        <v>0.2261966</v>
      </c>
      <c r="CU912" s="77">
        <v>0.27997529999999998</v>
      </c>
      <c r="CV912" s="77">
        <v>0.2137686</v>
      </c>
      <c r="CW912" s="77">
        <v>0.2093071</v>
      </c>
      <c r="CX912" s="77">
        <v>0.2013683</v>
      </c>
      <c r="CY912" s="77">
        <v>-0.73651440000000001</v>
      </c>
      <c r="CZ912" s="77">
        <v>-0.93504419999999999</v>
      </c>
      <c r="DA912" s="77">
        <v>-0.74932359999999998</v>
      </c>
      <c r="DB912" s="77">
        <v>-0.59288770000000002</v>
      </c>
      <c r="DC912" s="77">
        <v>-0.37319039999999998</v>
      </c>
      <c r="DD912" s="77">
        <v>-0.25141560000000002</v>
      </c>
      <c r="DE912" s="77">
        <v>-9.8799100000000001E-2</v>
      </c>
      <c r="DF912" s="77">
        <v>-6.2239999999999995E-4</v>
      </c>
      <c r="DG912" s="77">
        <v>7.8381599999999996E-2</v>
      </c>
      <c r="DH912" s="77">
        <v>0.13420260000000001</v>
      </c>
      <c r="DI912" s="77">
        <v>4.1599400000000002E-2</v>
      </c>
      <c r="DJ912" s="77">
        <v>4.0355200000000001E-2</v>
      </c>
      <c r="DK912" s="77">
        <v>9.2681799999999995E-2</v>
      </c>
      <c r="DL912" s="77">
        <v>0.16838049999999999</v>
      </c>
      <c r="DM912" s="77">
        <v>0.13407250000000001</v>
      </c>
      <c r="DN912" s="77">
        <v>0.10980189999999999</v>
      </c>
      <c r="DO912" s="77">
        <v>8.2597100000000007E-2</v>
      </c>
      <c r="DP912" s="77">
        <v>0.18165809999999999</v>
      </c>
      <c r="DQ912" s="77">
        <v>0.19632440000000001</v>
      </c>
      <c r="DR912" s="77">
        <v>0.2692581</v>
      </c>
      <c r="DS912" s="77">
        <v>0.312969</v>
      </c>
      <c r="DT912" s="77">
        <v>0.25037870000000001</v>
      </c>
      <c r="DU912" s="77">
        <v>0.24968460000000001</v>
      </c>
      <c r="DV912" s="77">
        <v>0.23900740000000001</v>
      </c>
      <c r="DW912" s="77">
        <v>-0.61543420000000004</v>
      </c>
      <c r="DX912" s="77">
        <v>-0.80714370000000002</v>
      </c>
      <c r="DY912" s="77">
        <v>-0.64231510000000003</v>
      </c>
      <c r="DZ912" s="77">
        <v>-0.49610389999999999</v>
      </c>
      <c r="EA912" s="77">
        <v>-0.29662450000000001</v>
      </c>
      <c r="EB912" s="77">
        <v>-0.18724479999999999</v>
      </c>
      <c r="EC912" s="77">
        <v>-4.6659600000000002E-2</v>
      </c>
      <c r="ED912" s="77">
        <v>4.5136500000000003E-2</v>
      </c>
      <c r="EE912" s="77">
        <v>0.1246574</v>
      </c>
      <c r="EF912" s="77">
        <v>0.189411</v>
      </c>
      <c r="EG912" s="77">
        <v>9.7927799999999995E-2</v>
      </c>
      <c r="EH912" s="77">
        <v>9.51568E-2</v>
      </c>
      <c r="EI912" s="77">
        <v>0.15226039999999999</v>
      </c>
      <c r="EJ912" s="77">
        <v>0.223441</v>
      </c>
      <c r="EK912" s="77">
        <v>0.19745579999999999</v>
      </c>
      <c r="EL912" s="77">
        <v>0.17541950000000001</v>
      </c>
      <c r="EM912" s="77">
        <v>0.13855809999999999</v>
      </c>
      <c r="EN912" s="77">
        <v>0.25378970000000001</v>
      </c>
      <c r="EO912" s="77">
        <v>0.26709179999999999</v>
      </c>
      <c r="EP912" s="77">
        <v>0.3314319</v>
      </c>
      <c r="EQ912" s="77">
        <v>0.36060680000000001</v>
      </c>
      <c r="ER912" s="77">
        <v>0.3032378</v>
      </c>
      <c r="ES912" s="77">
        <v>0.30798340000000002</v>
      </c>
      <c r="ET912" s="77">
        <v>0.29335220000000001</v>
      </c>
      <c r="EU912" s="77">
        <v>52</v>
      </c>
      <c r="EV912" s="77">
        <v>48.993699999999997</v>
      </c>
      <c r="EW912" s="77">
        <v>45.993699999999997</v>
      </c>
      <c r="EX912" s="77">
        <v>43.012599999999999</v>
      </c>
      <c r="EY912" s="77">
        <v>41</v>
      </c>
      <c r="EZ912" s="77">
        <v>38.987400000000001</v>
      </c>
      <c r="FA912" s="77">
        <v>43.949579999999997</v>
      </c>
      <c r="FB912" s="77">
        <v>41.968490000000003</v>
      </c>
      <c r="FC912" s="77">
        <v>45.943280000000001</v>
      </c>
      <c r="FD912" s="77">
        <v>49.968490000000003</v>
      </c>
      <c r="FE912" s="77">
        <v>53.974789999999999</v>
      </c>
      <c r="FF912" s="77">
        <v>56.006300000000003</v>
      </c>
      <c r="FG912" s="77">
        <v>58.006300000000003</v>
      </c>
      <c r="FH912" s="77">
        <v>59</v>
      </c>
      <c r="FI912" s="77">
        <v>58.018909999999998</v>
      </c>
      <c r="FJ912" s="77">
        <v>56.031509999999997</v>
      </c>
      <c r="FK912" s="77">
        <v>57.025210000000001</v>
      </c>
      <c r="FL912" s="77">
        <v>54.031509999999997</v>
      </c>
      <c r="FM912" s="77">
        <v>51.018909999999998</v>
      </c>
      <c r="FN912" s="77">
        <v>50</v>
      </c>
      <c r="FO912" s="77">
        <v>45.006300000000003</v>
      </c>
      <c r="FP912" s="77">
        <v>43.993699999999997</v>
      </c>
      <c r="FQ912" s="77">
        <v>41.012599999999999</v>
      </c>
      <c r="FR912" s="77">
        <v>40.987400000000001</v>
      </c>
      <c r="FS912" s="77">
        <v>1.0251889999999999</v>
      </c>
      <c r="FT912" s="77">
        <v>4.5582699999999997E-2</v>
      </c>
      <c r="FU912" s="77">
        <v>6.6663500000000001E-2</v>
      </c>
    </row>
    <row r="913" spans="1:177" x14ac:dyDescent="0.25">
      <c r="A913" t="s">
        <v>226</v>
      </c>
      <c r="B913" t="s">
        <v>199</v>
      </c>
      <c r="C913" t="s">
        <v>273</v>
      </c>
      <c r="D913" s="30" t="s">
        <v>245</v>
      </c>
      <c r="E913" t="s">
        <v>221</v>
      </c>
      <c r="F913" s="78">
        <v>1607</v>
      </c>
      <c r="G913" s="77">
        <v>2.090554</v>
      </c>
      <c r="H913" s="77">
        <v>2.0681029999999998</v>
      </c>
      <c r="I913" s="77">
        <v>1.6110599999999999</v>
      </c>
      <c r="J913" s="77">
        <v>1.5005919999999999</v>
      </c>
      <c r="K913" s="77">
        <v>1.2634240000000001</v>
      </c>
      <c r="L913" s="77">
        <v>1.0013209999999999</v>
      </c>
      <c r="M913" s="77">
        <v>1.070746</v>
      </c>
      <c r="N913" s="77">
        <v>1.1183689999999999</v>
      </c>
      <c r="O913" s="77">
        <v>0.97253369999999995</v>
      </c>
      <c r="P913" s="77">
        <v>0.91949899999999996</v>
      </c>
      <c r="Q913" s="77">
        <v>0.68804149999999997</v>
      </c>
      <c r="R913" s="77">
        <v>0.54513529999999999</v>
      </c>
      <c r="S913" s="77">
        <v>0.7133254</v>
      </c>
      <c r="T913" s="77">
        <v>0.72032479999999999</v>
      </c>
      <c r="U913" s="77">
        <v>0.73427960000000003</v>
      </c>
      <c r="V913" s="77">
        <v>0.89738839999999997</v>
      </c>
      <c r="W913" s="77">
        <v>1.0221229999999999</v>
      </c>
      <c r="X913" s="77">
        <v>1.1844969999999999</v>
      </c>
      <c r="Y913" s="77">
        <v>1.2582819999999999</v>
      </c>
      <c r="Z913" s="77">
        <v>1.387893</v>
      </c>
      <c r="AA913" s="77">
        <v>1.3689579999999999</v>
      </c>
      <c r="AB913" s="77">
        <v>1.463598</v>
      </c>
      <c r="AC913" s="77">
        <v>1.3527750000000001</v>
      </c>
      <c r="AD913" s="77">
        <v>1.240046</v>
      </c>
      <c r="AE913" s="77">
        <v>-1.066465</v>
      </c>
      <c r="AF913" s="77">
        <v>-0.95496139999999996</v>
      </c>
      <c r="AG913" s="77">
        <v>-0.93493720000000002</v>
      </c>
      <c r="AH913" s="77">
        <v>-0.5185594</v>
      </c>
      <c r="AI913" s="77">
        <v>-0.28126699999999999</v>
      </c>
      <c r="AJ913" s="77">
        <v>-0.28736709999999999</v>
      </c>
      <c r="AK913" s="77">
        <v>-0.13854159999999999</v>
      </c>
      <c r="AL913" s="77">
        <v>3.3224799999999999E-2</v>
      </c>
      <c r="AM913" s="77">
        <v>-1.0182099999999999E-2</v>
      </c>
      <c r="AN913" s="77">
        <v>-9.8727999999999993E-3</v>
      </c>
      <c r="AO913" s="77">
        <v>-0.16286790000000001</v>
      </c>
      <c r="AP913" s="77">
        <v>-0.32435560000000002</v>
      </c>
      <c r="AQ913" s="77">
        <v>-0.13294020000000001</v>
      </c>
      <c r="AR913" s="77">
        <v>-9.9632700000000005E-2</v>
      </c>
      <c r="AS913" s="77">
        <v>-6.9344100000000006E-2</v>
      </c>
      <c r="AT913" s="77">
        <v>0.15539910000000001</v>
      </c>
      <c r="AU913" s="77">
        <v>0.20315079999999999</v>
      </c>
      <c r="AV913" s="77">
        <v>0.13055900000000001</v>
      </c>
      <c r="AW913" s="77">
        <v>-1.04218E-2</v>
      </c>
      <c r="AX913" s="77">
        <v>0.1022511</v>
      </c>
      <c r="AY913" s="77">
        <v>2.97001E-2</v>
      </c>
      <c r="AZ913" s="77">
        <v>5.8605299999999999E-2</v>
      </c>
      <c r="BA913" s="77">
        <v>2.2901100000000001E-2</v>
      </c>
      <c r="BB913" s="77">
        <v>-6.7818199999999995E-2</v>
      </c>
      <c r="BC913" s="77">
        <v>-0.83872100000000005</v>
      </c>
      <c r="BD913" s="77">
        <v>-0.75548760000000004</v>
      </c>
      <c r="BE913" s="77">
        <v>-0.73791850000000003</v>
      </c>
      <c r="BF913" s="77">
        <v>-0.36167319999999997</v>
      </c>
      <c r="BG913" s="77">
        <v>-0.19152259999999999</v>
      </c>
      <c r="BH913" s="77">
        <v>-0.21908459999999999</v>
      </c>
      <c r="BI913" s="77">
        <v>-5.9686200000000002E-2</v>
      </c>
      <c r="BJ913" s="77">
        <v>8.1623000000000001E-2</v>
      </c>
      <c r="BK913" s="77">
        <v>4.7008000000000001E-2</v>
      </c>
      <c r="BL913" s="77">
        <v>5.5093200000000002E-2</v>
      </c>
      <c r="BM913" s="77">
        <v>-0.1102196</v>
      </c>
      <c r="BN913" s="77">
        <v>-0.23845749999999999</v>
      </c>
      <c r="BO913" s="77">
        <v>-3.5884300000000001E-2</v>
      </c>
      <c r="BP913" s="77">
        <v>-1.04916E-2</v>
      </c>
      <c r="BQ913" s="77">
        <v>2.32196E-2</v>
      </c>
      <c r="BR913" s="77">
        <v>0.22593289999999999</v>
      </c>
      <c r="BS913" s="77">
        <v>0.2814451</v>
      </c>
      <c r="BT913" s="77">
        <v>0.2115792</v>
      </c>
      <c r="BU913" s="77">
        <v>9.1336899999999999E-2</v>
      </c>
      <c r="BV913" s="77">
        <v>0.17238439999999999</v>
      </c>
      <c r="BW913" s="77">
        <v>0.1127867</v>
      </c>
      <c r="BX913" s="77">
        <v>0.1594411</v>
      </c>
      <c r="BY913" s="77">
        <v>0.12561030000000001</v>
      </c>
      <c r="BZ913" s="77">
        <v>4.4441300000000003E-2</v>
      </c>
      <c r="CA913" s="77">
        <v>-0.68098619999999999</v>
      </c>
      <c r="CB913" s="77">
        <v>-0.61733269999999996</v>
      </c>
      <c r="CC913" s="77">
        <v>-0.60146390000000005</v>
      </c>
      <c r="CD913" s="77">
        <v>-0.25301430000000003</v>
      </c>
      <c r="CE913" s="77">
        <v>-0.1293658</v>
      </c>
      <c r="CF913" s="77">
        <v>-0.17179230000000001</v>
      </c>
      <c r="CG913" s="77">
        <v>-5.0711999999999997E-3</v>
      </c>
      <c r="CH913" s="77">
        <v>0.11514340000000001</v>
      </c>
      <c r="CI913" s="77">
        <v>8.6617600000000003E-2</v>
      </c>
      <c r="CJ913" s="77">
        <v>0.10008839999999999</v>
      </c>
      <c r="CK913" s="77">
        <v>-7.3755399999999999E-2</v>
      </c>
      <c r="CL913" s="77">
        <v>-0.1789646</v>
      </c>
      <c r="CM913" s="77">
        <v>3.1336299999999997E-2</v>
      </c>
      <c r="CN913" s="77">
        <v>5.1247300000000003E-2</v>
      </c>
      <c r="CO913" s="77">
        <v>8.7329000000000004E-2</v>
      </c>
      <c r="CP913" s="77">
        <v>0.27478429999999998</v>
      </c>
      <c r="CQ913" s="77">
        <v>0.33567150000000001</v>
      </c>
      <c r="CR913" s="77">
        <v>0.26769349999999997</v>
      </c>
      <c r="CS913" s="77">
        <v>0.1618146</v>
      </c>
      <c r="CT913" s="77">
        <v>0.2209585</v>
      </c>
      <c r="CU913" s="77">
        <v>0.17033219999999999</v>
      </c>
      <c r="CV913" s="77">
        <v>0.22927980000000001</v>
      </c>
      <c r="CW913" s="77">
        <v>0.19674630000000001</v>
      </c>
      <c r="CX913" s="77">
        <v>0.12219190000000001</v>
      </c>
      <c r="CY913" s="77">
        <v>-0.52325140000000003</v>
      </c>
      <c r="CZ913" s="77">
        <v>-0.47917779999999999</v>
      </c>
      <c r="DA913" s="77">
        <v>-0.46500930000000001</v>
      </c>
      <c r="DB913" s="77">
        <v>-0.14435539999999999</v>
      </c>
      <c r="DC913" s="77">
        <v>-6.7209000000000005E-2</v>
      </c>
      <c r="DD913" s="77">
        <v>-0.1245</v>
      </c>
      <c r="DE913" s="77">
        <v>4.9543900000000002E-2</v>
      </c>
      <c r="DF913" s="77">
        <v>0.14866380000000001</v>
      </c>
      <c r="DG913" s="77">
        <v>0.12622729999999999</v>
      </c>
      <c r="DH913" s="77">
        <v>0.14508370000000001</v>
      </c>
      <c r="DI913" s="77">
        <v>-3.7291299999999999E-2</v>
      </c>
      <c r="DJ913" s="77">
        <v>-0.1194718</v>
      </c>
      <c r="DK913" s="77">
        <v>9.8556900000000003E-2</v>
      </c>
      <c r="DL913" s="77">
        <v>0.11298619999999999</v>
      </c>
      <c r="DM913" s="77">
        <v>0.1514383</v>
      </c>
      <c r="DN913" s="77">
        <v>0.32363579999999997</v>
      </c>
      <c r="DO913" s="77">
        <v>0.38989790000000002</v>
      </c>
      <c r="DP913" s="77">
        <v>0.32380789999999998</v>
      </c>
      <c r="DQ913" s="77">
        <v>0.23229230000000001</v>
      </c>
      <c r="DR913" s="77">
        <v>0.26953260000000001</v>
      </c>
      <c r="DS913" s="77">
        <v>0.22787769999999999</v>
      </c>
      <c r="DT913" s="77">
        <v>0.29911840000000001</v>
      </c>
      <c r="DU913" s="77">
        <v>0.26788240000000002</v>
      </c>
      <c r="DV913" s="77">
        <v>0.1999425</v>
      </c>
      <c r="DW913" s="77">
        <v>-0.29550729999999997</v>
      </c>
      <c r="DX913" s="77">
        <v>-0.27970410000000001</v>
      </c>
      <c r="DY913" s="77">
        <v>-0.26799060000000002</v>
      </c>
      <c r="DZ913" s="77">
        <v>1.25308E-2</v>
      </c>
      <c r="EA913" s="77">
        <v>2.2535400000000001E-2</v>
      </c>
      <c r="EB913" s="77">
        <v>-5.6217400000000001E-2</v>
      </c>
      <c r="EC913" s="77">
        <v>0.12839929999999999</v>
      </c>
      <c r="ED913" s="77">
        <v>0.19706199999999999</v>
      </c>
      <c r="EE913" s="77">
        <v>0.18341740000000001</v>
      </c>
      <c r="EF913" s="77">
        <v>0.21004970000000001</v>
      </c>
      <c r="EG913" s="77">
        <v>1.53571E-2</v>
      </c>
      <c r="EH913" s="77">
        <v>-3.3573600000000002E-2</v>
      </c>
      <c r="EI913" s="77">
        <v>0.19561290000000001</v>
      </c>
      <c r="EJ913" s="77">
        <v>0.20212730000000001</v>
      </c>
      <c r="EK913" s="77">
        <v>0.2440021</v>
      </c>
      <c r="EL913" s="77">
        <v>0.39416950000000001</v>
      </c>
      <c r="EM913" s="77">
        <v>0.4681922</v>
      </c>
      <c r="EN913" s="77">
        <v>0.40482810000000002</v>
      </c>
      <c r="EO913" s="77">
        <v>0.33405089999999998</v>
      </c>
      <c r="EP913" s="77">
        <v>0.33966580000000002</v>
      </c>
      <c r="EQ913" s="77">
        <v>0.31096430000000003</v>
      </c>
      <c r="ER913" s="77">
        <v>0.39995429999999998</v>
      </c>
      <c r="ES913" s="77">
        <v>0.37059160000000002</v>
      </c>
      <c r="ET913" s="77">
        <v>0.31220199999999998</v>
      </c>
      <c r="EU913" s="77">
        <v>43.993589999999998</v>
      </c>
      <c r="EV913" s="77">
        <v>41.994880000000002</v>
      </c>
      <c r="EW913" s="77">
        <v>41.994880000000002</v>
      </c>
      <c r="EX913" s="77">
        <v>40.994880000000002</v>
      </c>
      <c r="EY913" s="77">
        <v>40.993600000000001</v>
      </c>
      <c r="EZ913" s="77">
        <v>35.997439999999997</v>
      </c>
      <c r="FA913" s="77">
        <v>31.00384</v>
      </c>
      <c r="FB913" s="77">
        <v>39.992310000000003</v>
      </c>
      <c r="FC913" s="77">
        <v>43.992310000000003</v>
      </c>
      <c r="FD913" s="77">
        <v>47.991030000000002</v>
      </c>
      <c r="FE913" s="77">
        <v>50.989750000000001</v>
      </c>
      <c r="FF913" s="77">
        <v>51.991030000000002</v>
      </c>
      <c r="FG913" s="77">
        <v>53.98847</v>
      </c>
      <c r="FH913" s="77">
        <v>54.98847</v>
      </c>
      <c r="FI913" s="77">
        <v>54.991030000000002</v>
      </c>
      <c r="FJ913" s="77">
        <v>54.991030000000002</v>
      </c>
      <c r="FK913" s="77">
        <v>53.991030000000002</v>
      </c>
      <c r="FL913" s="77">
        <v>50.991030000000002</v>
      </c>
      <c r="FM913" s="77">
        <v>43.994880000000002</v>
      </c>
      <c r="FN913" s="77">
        <v>41.994880000000002</v>
      </c>
      <c r="FO913" s="77">
        <v>41.987189999999998</v>
      </c>
      <c r="FP913" s="77">
        <v>36.994880000000002</v>
      </c>
      <c r="FQ913" s="77">
        <v>32.99615</v>
      </c>
      <c r="FR913" s="77">
        <v>31.994869999999999</v>
      </c>
      <c r="FS913" s="77">
        <v>1.213892</v>
      </c>
      <c r="FT913" s="77">
        <v>5.81635E-2</v>
      </c>
      <c r="FU913" s="77">
        <v>9.0252700000000005E-2</v>
      </c>
    </row>
    <row r="914" spans="1:177" x14ac:dyDescent="0.25">
      <c r="A914" t="s">
        <v>226</v>
      </c>
      <c r="B914" t="s">
        <v>199</v>
      </c>
      <c r="C914" t="s">
        <v>273</v>
      </c>
      <c r="D914" s="30" t="s">
        <v>246</v>
      </c>
      <c r="E914" t="s">
        <v>219</v>
      </c>
      <c r="F914" s="78">
        <v>5325</v>
      </c>
      <c r="G914" s="77">
        <v>2.150719</v>
      </c>
      <c r="H914" s="77">
        <v>1.996885</v>
      </c>
      <c r="I914" s="77">
        <v>1.700542</v>
      </c>
      <c r="J914" s="77">
        <v>1.4253400000000001</v>
      </c>
      <c r="K914" s="77">
        <v>1.19431</v>
      </c>
      <c r="L914" s="77">
        <v>0.9953649</v>
      </c>
      <c r="M914" s="77">
        <v>1.028016</v>
      </c>
      <c r="N914" s="77">
        <v>1.0922149999999999</v>
      </c>
      <c r="O914" s="77">
        <v>1.037058</v>
      </c>
      <c r="P914" s="77">
        <v>1.0316019999999999</v>
      </c>
      <c r="Q914" s="77">
        <v>0.89497990000000005</v>
      </c>
      <c r="R914" s="77">
        <v>0.84479340000000003</v>
      </c>
      <c r="S914" s="77">
        <v>0.89557350000000002</v>
      </c>
      <c r="T914" s="77">
        <v>0.94175059999999999</v>
      </c>
      <c r="U914" s="77">
        <v>0.88908889999999996</v>
      </c>
      <c r="V914" s="77">
        <v>0.88520299999999996</v>
      </c>
      <c r="W914" s="77">
        <v>0.96104909999999999</v>
      </c>
      <c r="X914" s="77">
        <v>1.3158069999999999</v>
      </c>
      <c r="Y914" s="77">
        <v>1.436563</v>
      </c>
      <c r="Z914" s="77">
        <v>1.5267630000000001</v>
      </c>
      <c r="AA914" s="77">
        <v>1.554206</v>
      </c>
      <c r="AB914" s="77">
        <v>1.481598</v>
      </c>
      <c r="AC914" s="77">
        <v>1.364541</v>
      </c>
      <c r="AD914" s="77">
        <v>1.2693399999999999</v>
      </c>
      <c r="AE914" s="77">
        <v>-0.9692423</v>
      </c>
      <c r="AF914" s="77">
        <v>-1.129953</v>
      </c>
      <c r="AG914" s="77">
        <v>-0.93818860000000004</v>
      </c>
      <c r="AH914" s="77">
        <v>-0.73243849999999999</v>
      </c>
      <c r="AI914" s="77">
        <v>-0.49076239999999999</v>
      </c>
      <c r="AJ914" s="77">
        <v>-0.37408049999999998</v>
      </c>
      <c r="AK914" s="77">
        <v>-0.1935442</v>
      </c>
      <c r="AL914" s="77">
        <v>-8.1119200000000002E-2</v>
      </c>
      <c r="AM914" s="77">
        <v>-1.50987E-2</v>
      </c>
      <c r="AN914" s="77">
        <v>2.2435E-2</v>
      </c>
      <c r="AO914" s="77">
        <v>-8.9130000000000001E-2</v>
      </c>
      <c r="AP914" s="77">
        <v>-0.1020824</v>
      </c>
      <c r="AQ914" s="77">
        <v>-3.2314599999999999E-2</v>
      </c>
      <c r="AR914" s="77">
        <v>4.8156499999999998E-2</v>
      </c>
      <c r="AS914" s="77">
        <v>9.1669000000000004E-3</v>
      </c>
      <c r="AT914" s="77">
        <v>1.67116E-2</v>
      </c>
      <c r="AU914" s="77">
        <v>2.49056E-2</v>
      </c>
      <c r="AV914" s="77">
        <v>7.2924699999999995E-2</v>
      </c>
      <c r="AW914" s="77">
        <v>5.1782700000000001E-2</v>
      </c>
      <c r="AX914" s="77">
        <v>0.13242180000000001</v>
      </c>
      <c r="AY914" s="77">
        <v>0.1841565</v>
      </c>
      <c r="AZ914" s="77">
        <v>0.12790940000000001</v>
      </c>
      <c r="BA914" s="77">
        <v>0.1124966</v>
      </c>
      <c r="BB914" s="77">
        <v>9.7698300000000002E-2</v>
      </c>
      <c r="BC914" s="77">
        <v>-0.86094729999999997</v>
      </c>
      <c r="BD914" s="77">
        <v>-1.0171220000000001</v>
      </c>
      <c r="BE914" s="77">
        <v>-0.84254739999999995</v>
      </c>
      <c r="BF914" s="77">
        <v>-0.64653939999999999</v>
      </c>
      <c r="BG914" s="77">
        <v>-0.42391180000000001</v>
      </c>
      <c r="BH914" s="77">
        <v>-0.31838549999999999</v>
      </c>
      <c r="BI914" s="77">
        <v>-0.14754110000000001</v>
      </c>
      <c r="BJ914" s="77">
        <v>-4.1344100000000002E-2</v>
      </c>
      <c r="BK914" s="77">
        <v>2.5133900000000001E-2</v>
      </c>
      <c r="BL914" s="77">
        <v>7.0319400000000004E-2</v>
      </c>
      <c r="BM914" s="77">
        <v>-4.0649900000000003E-2</v>
      </c>
      <c r="BN914" s="77">
        <v>-5.3591600000000003E-2</v>
      </c>
      <c r="BO914" s="77">
        <v>2.044E-2</v>
      </c>
      <c r="BP914" s="77">
        <v>9.6981399999999995E-2</v>
      </c>
      <c r="BQ914" s="77">
        <v>6.4707600000000004E-2</v>
      </c>
      <c r="BR914" s="77">
        <v>7.3331199999999999E-2</v>
      </c>
      <c r="BS914" s="77">
        <v>7.3826000000000003E-2</v>
      </c>
      <c r="BT914" s="77">
        <v>0.13557739999999999</v>
      </c>
      <c r="BU914" s="77">
        <v>0.1137508</v>
      </c>
      <c r="BV914" s="77">
        <v>0.18633089999999999</v>
      </c>
      <c r="BW914" s="77">
        <v>0.22656209999999999</v>
      </c>
      <c r="BX914" s="77">
        <v>0.17526849999999999</v>
      </c>
      <c r="BY914" s="77">
        <v>0.16446630000000001</v>
      </c>
      <c r="BZ914" s="77">
        <v>0.14676</v>
      </c>
      <c r="CA914" s="77">
        <v>-0.78594260000000005</v>
      </c>
      <c r="CB914" s="77">
        <v>-0.93897450000000005</v>
      </c>
      <c r="CC914" s="77">
        <v>-0.77630670000000002</v>
      </c>
      <c r="CD914" s="77">
        <v>-0.58704599999999996</v>
      </c>
      <c r="CE914" s="77">
        <v>-0.37761129999999998</v>
      </c>
      <c r="CF914" s="77">
        <v>-0.27981129999999999</v>
      </c>
      <c r="CG914" s="77">
        <v>-0.1156794</v>
      </c>
      <c r="CH914" s="77">
        <v>-1.3795999999999999E-2</v>
      </c>
      <c r="CI914" s="77">
        <v>5.2998999999999998E-2</v>
      </c>
      <c r="CJ914" s="77">
        <v>0.10348400000000001</v>
      </c>
      <c r="CK914" s="77">
        <v>-7.0727000000000003E-3</v>
      </c>
      <c r="CL914" s="77">
        <v>-2.0007E-2</v>
      </c>
      <c r="CM914" s="77">
        <v>5.6977600000000003E-2</v>
      </c>
      <c r="CN914" s="77">
        <v>0.13079740000000001</v>
      </c>
      <c r="CO914" s="77">
        <v>0.1031749</v>
      </c>
      <c r="CP914" s="77">
        <v>0.1125457</v>
      </c>
      <c r="CQ914" s="77">
        <v>0.1077082</v>
      </c>
      <c r="CR914" s="77">
        <v>0.1789705</v>
      </c>
      <c r="CS914" s="77">
        <v>0.1566697</v>
      </c>
      <c r="CT914" s="77">
        <v>0.22366810000000001</v>
      </c>
      <c r="CU914" s="77">
        <v>0.2559321</v>
      </c>
      <c r="CV914" s="77">
        <v>0.20806930000000001</v>
      </c>
      <c r="CW914" s="77">
        <v>0.20046030000000001</v>
      </c>
      <c r="CX914" s="77">
        <v>0.18074000000000001</v>
      </c>
      <c r="CY914" s="77">
        <v>-0.71093770000000001</v>
      </c>
      <c r="CZ914" s="77">
        <v>-0.86082740000000002</v>
      </c>
      <c r="DA914" s="77">
        <v>-0.71006599999999997</v>
      </c>
      <c r="DB914" s="77">
        <v>-0.52755260000000004</v>
      </c>
      <c r="DC914" s="77">
        <v>-0.33131080000000002</v>
      </c>
      <c r="DD914" s="77">
        <v>-0.24123710000000001</v>
      </c>
      <c r="DE914" s="77">
        <v>-8.3817699999999995E-2</v>
      </c>
      <c r="DF914" s="77">
        <v>1.37521E-2</v>
      </c>
      <c r="DG914" s="77">
        <v>8.0864000000000005E-2</v>
      </c>
      <c r="DH914" s="77">
        <v>0.13664870000000001</v>
      </c>
      <c r="DI914" s="77">
        <v>2.6504400000000001E-2</v>
      </c>
      <c r="DJ914" s="77">
        <v>1.35776E-2</v>
      </c>
      <c r="DK914" s="77">
        <v>9.3515299999999996E-2</v>
      </c>
      <c r="DL914" s="77">
        <v>0.1646135</v>
      </c>
      <c r="DM914" s="77">
        <v>0.1416423</v>
      </c>
      <c r="DN914" s="77">
        <v>0.15176029999999999</v>
      </c>
      <c r="DO914" s="77">
        <v>0.14159040000000001</v>
      </c>
      <c r="DP914" s="77">
        <v>0.22236349999999999</v>
      </c>
      <c r="DQ914" s="77">
        <v>0.19958870000000001</v>
      </c>
      <c r="DR914" s="77">
        <v>0.2610053</v>
      </c>
      <c r="DS914" s="77">
        <v>0.2853021</v>
      </c>
      <c r="DT914" s="77">
        <v>0.2408701</v>
      </c>
      <c r="DU914" s="77">
        <v>0.23645440000000001</v>
      </c>
      <c r="DV914" s="77">
        <v>0.21471999999999999</v>
      </c>
      <c r="DW914" s="77">
        <v>-0.60264280000000003</v>
      </c>
      <c r="DX914" s="77">
        <v>-0.74799559999999998</v>
      </c>
      <c r="DY914" s="77">
        <v>-0.614425</v>
      </c>
      <c r="DZ914" s="77">
        <v>-0.44165359999999998</v>
      </c>
      <c r="EA914" s="77">
        <v>-0.26446019999999998</v>
      </c>
      <c r="EB914" s="77">
        <v>-0.18554209999999999</v>
      </c>
      <c r="EC914" s="77">
        <v>-3.7814500000000001E-2</v>
      </c>
      <c r="ED914" s="77">
        <v>5.3527199999999997E-2</v>
      </c>
      <c r="EE914" s="77">
        <v>0.1210966</v>
      </c>
      <c r="EF914" s="77">
        <v>0.18453310000000001</v>
      </c>
      <c r="EG914" s="77">
        <v>7.4984499999999996E-2</v>
      </c>
      <c r="EH914" s="77">
        <v>6.2068400000000003E-2</v>
      </c>
      <c r="EI914" s="77">
        <v>0.14626990000000001</v>
      </c>
      <c r="EJ914" s="77">
        <v>0.2134384</v>
      </c>
      <c r="EK914" s="77">
        <v>0.197183</v>
      </c>
      <c r="EL914" s="77">
        <v>0.2083798</v>
      </c>
      <c r="EM914" s="77">
        <v>0.19051080000000001</v>
      </c>
      <c r="EN914" s="77">
        <v>0.2850162</v>
      </c>
      <c r="EO914" s="77">
        <v>0.26155669999999998</v>
      </c>
      <c r="EP914" s="77">
        <v>0.31491439999999998</v>
      </c>
      <c r="EQ914" s="77">
        <v>0.32770769999999999</v>
      </c>
      <c r="ER914" s="77">
        <v>0.28822930000000002</v>
      </c>
      <c r="ES914" s="77">
        <v>0.28842400000000001</v>
      </c>
      <c r="ET914" s="77">
        <v>0.26378170000000001</v>
      </c>
      <c r="EU914" s="77">
        <v>40.368200000000002</v>
      </c>
      <c r="EV914" s="77">
        <v>41.193989999999999</v>
      </c>
      <c r="EW914" s="77">
        <v>41.475380000000001</v>
      </c>
      <c r="EX914" s="77">
        <v>42.301560000000002</v>
      </c>
      <c r="EY914" s="77">
        <v>40.592449999999999</v>
      </c>
      <c r="EZ914" s="77">
        <v>43.417439999999999</v>
      </c>
      <c r="FA914" s="77">
        <v>38.892429999999997</v>
      </c>
      <c r="FB914" s="77">
        <v>40.591259999999998</v>
      </c>
      <c r="FC914" s="77">
        <v>44.628639999999997</v>
      </c>
      <c r="FD914" s="77">
        <v>50.678269999999998</v>
      </c>
      <c r="FE914" s="77">
        <v>56.853670000000001</v>
      </c>
      <c r="FF914" s="77">
        <v>56.700020000000002</v>
      </c>
      <c r="FG914" s="77">
        <v>57.825789999999998</v>
      </c>
      <c r="FH914" s="77">
        <v>59.711489999999998</v>
      </c>
      <c r="FI914" s="77">
        <v>60.124980000000001</v>
      </c>
      <c r="FJ914" s="77">
        <v>59.4206</v>
      </c>
      <c r="FK914" s="77">
        <v>56.717030000000001</v>
      </c>
      <c r="FL914" s="77">
        <v>53.130119999999998</v>
      </c>
      <c r="FM914" s="77">
        <v>51.843580000000003</v>
      </c>
      <c r="FN914" s="77">
        <v>51.139209999999999</v>
      </c>
      <c r="FO914" s="77">
        <v>50.847929999999998</v>
      </c>
      <c r="FP914" s="77">
        <v>50.842790000000001</v>
      </c>
      <c r="FQ914" s="77">
        <v>49.547559999999997</v>
      </c>
      <c r="FR914" s="77">
        <v>49.66977</v>
      </c>
      <c r="FS914" s="77">
        <v>0.88843879999999997</v>
      </c>
      <c r="FT914" s="77">
        <v>3.9620200000000001E-2</v>
      </c>
      <c r="FU914" s="77">
        <v>5.8148900000000003E-2</v>
      </c>
    </row>
    <row r="915" spans="1:177" x14ac:dyDescent="0.25">
      <c r="A915" t="s">
        <v>226</v>
      </c>
      <c r="B915" t="s">
        <v>199</v>
      </c>
      <c r="C915" t="s">
        <v>273</v>
      </c>
      <c r="D915" s="30" t="s">
        <v>246</v>
      </c>
      <c r="E915" t="s">
        <v>220</v>
      </c>
      <c r="F915" s="78">
        <v>3795</v>
      </c>
      <c r="G915" s="77">
        <v>2.2337959999999999</v>
      </c>
      <c r="H915" s="77">
        <v>2.03966</v>
      </c>
      <c r="I915" s="77">
        <v>1.762815</v>
      </c>
      <c r="J915" s="77">
        <v>1.422391</v>
      </c>
      <c r="K915" s="77">
        <v>1.1918759999999999</v>
      </c>
      <c r="L915" s="77">
        <v>1.0120640000000001</v>
      </c>
      <c r="M915" s="77">
        <v>1.041795</v>
      </c>
      <c r="N915" s="77">
        <v>1.1302410000000001</v>
      </c>
      <c r="O915" s="77">
        <v>1.0821289999999999</v>
      </c>
      <c r="P915" s="77">
        <v>1.094376</v>
      </c>
      <c r="Q915" s="77">
        <v>0.96139960000000002</v>
      </c>
      <c r="R915" s="77">
        <v>0.91651020000000005</v>
      </c>
      <c r="S915" s="77">
        <v>0.94081780000000004</v>
      </c>
      <c r="T915" s="77">
        <v>0.99906669999999997</v>
      </c>
      <c r="U915" s="77">
        <v>0.92801889999999998</v>
      </c>
      <c r="V915" s="77">
        <v>0.88138930000000004</v>
      </c>
      <c r="W915" s="77">
        <v>0.94726900000000003</v>
      </c>
      <c r="X915" s="77">
        <v>1.3429230000000001</v>
      </c>
      <c r="Y915" s="77">
        <v>1.4914210000000001</v>
      </c>
      <c r="Z915" s="77">
        <v>1.606919</v>
      </c>
      <c r="AA915" s="77">
        <v>1.65269</v>
      </c>
      <c r="AB915" s="77">
        <v>1.5284770000000001</v>
      </c>
      <c r="AC915" s="77">
        <v>1.400577</v>
      </c>
      <c r="AD915" s="77">
        <v>1.3094859999999999</v>
      </c>
      <c r="AE915" s="77">
        <v>-1.043968</v>
      </c>
      <c r="AF915" s="77">
        <v>-1.2455099999999999</v>
      </c>
      <c r="AG915" s="77">
        <v>-1.006921</v>
      </c>
      <c r="AH915" s="77">
        <v>-0.81680660000000005</v>
      </c>
      <c r="AI915" s="77">
        <v>-0.54400729999999997</v>
      </c>
      <c r="AJ915" s="77">
        <v>-0.39680280000000001</v>
      </c>
      <c r="AK915" s="77">
        <v>-0.21996360000000001</v>
      </c>
      <c r="AL915" s="77">
        <v>-0.1096081</v>
      </c>
      <c r="AM915" s="77">
        <v>-3.0450499999999998E-2</v>
      </c>
      <c r="AN915" s="77">
        <v>9.0524999999999998E-3</v>
      </c>
      <c r="AO915" s="77">
        <v>-9.2557399999999998E-2</v>
      </c>
      <c r="AP915" s="77">
        <v>-9.0215400000000001E-2</v>
      </c>
      <c r="AQ915" s="77">
        <v>-4.6671600000000001E-2</v>
      </c>
      <c r="AR915" s="77">
        <v>4.4331500000000003E-2</v>
      </c>
      <c r="AS915" s="77">
        <v>-1.04131E-2</v>
      </c>
      <c r="AT915" s="77">
        <v>-4.2578900000000003E-2</v>
      </c>
      <c r="AU915" s="77">
        <v>-4.6111100000000002E-2</v>
      </c>
      <c r="AV915" s="77">
        <v>2.4090400000000001E-2</v>
      </c>
      <c r="AW915" s="77">
        <v>3.1070199999999999E-2</v>
      </c>
      <c r="AX915" s="77">
        <v>0.1213313</v>
      </c>
      <c r="AY915" s="77">
        <v>0.1986907</v>
      </c>
      <c r="AZ915" s="77">
        <v>0.1200098</v>
      </c>
      <c r="BA915" s="77">
        <v>0.1048893</v>
      </c>
      <c r="BB915" s="77">
        <v>0.1022221</v>
      </c>
      <c r="BC915" s="77">
        <v>-0.92288800000000004</v>
      </c>
      <c r="BD915" s="77">
        <v>-1.1176090000000001</v>
      </c>
      <c r="BE915" s="77">
        <v>-0.8999125</v>
      </c>
      <c r="BF915" s="77">
        <v>-0.72002270000000002</v>
      </c>
      <c r="BG915" s="77">
        <v>-0.46744140000000001</v>
      </c>
      <c r="BH915" s="77">
        <v>-0.33263189999999998</v>
      </c>
      <c r="BI915" s="77">
        <v>-0.16782420000000001</v>
      </c>
      <c r="BJ915" s="77">
        <v>-6.3849199999999995E-2</v>
      </c>
      <c r="BK915" s="77">
        <v>1.58253E-2</v>
      </c>
      <c r="BL915" s="77">
        <v>6.4260899999999996E-2</v>
      </c>
      <c r="BM915" s="77">
        <v>-3.6228999999999997E-2</v>
      </c>
      <c r="BN915" s="77">
        <v>-3.5413899999999998E-2</v>
      </c>
      <c r="BO915" s="77">
        <v>1.2907099999999999E-2</v>
      </c>
      <c r="BP915" s="77">
        <v>9.9392099999999997E-2</v>
      </c>
      <c r="BQ915" s="77">
        <v>5.2970200000000002E-2</v>
      </c>
      <c r="BR915" s="77">
        <v>2.3038699999999999E-2</v>
      </c>
      <c r="BS915" s="77">
        <v>9.8499E-3</v>
      </c>
      <c r="BT915" s="77">
        <v>9.6221899999999999E-2</v>
      </c>
      <c r="BU915" s="77">
        <v>0.1018376</v>
      </c>
      <c r="BV915" s="77">
        <v>0.18350520000000001</v>
      </c>
      <c r="BW915" s="77">
        <v>0.2463284</v>
      </c>
      <c r="BX915" s="77">
        <v>0.17286889999999999</v>
      </c>
      <c r="BY915" s="77">
        <v>0.163188</v>
      </c>
      <c r="BZ915" s="77">
        <v>0.15656690000000001</v>
      </c>
      <c r="CA915" s="77">
        <v>-0.8390282</v>
      </c>
      <c r="CB915" s="77">
        <v>-1.029026</v>
      </c>
      <c r="CC915" s="77">
        <v>-0.8257987</v>
      </c>
      <c r="CD915" s="77">
        <v>-0.65299059999999998</v>
      </c>
      <c r="CE915" s="77">
        <v>-0.41441210000000001</v>
      </c>
      <c r="CF915" s="77">
        <v>-0.28818739999999998</v>
      </c>
      <c r="CG915" s="77">
        <v>-0.13171260000000001</v>
      </c>
      <c r="CH915" s="77">
        <v>-3.2156700000000003E-2</v>
      </c>
      <c r="CI915" s="77">
        <v>4.7875800000000003E-2</v>
      </c>
      <c r="CJ915" s="77">
        <v>0.10249809999999999</v>
      </c>
      <c r="CK915" s="77">
        <v>2.7837999999999999E-3</v>
      </c>
      <c r="CL915" s="77">
        <v>2.5414999999999999E-3</v>
      </c>
      <c r="CM915" s="77">
        <v>5.4170999999999997E-2</v>
      </c>
      <c r="CN915" s="77">
        <v>0.1375268</v>
      </c>
      <c r="CO915" s="77">
        <v>9.6869300000000005E-2</v>
      </c>
      <c r="CP915" s="77">
        <v>6.8485299999999999E-2</v>
      </c>
      <c r="CQ915" s="77">
        <v>4.86083E-2</v>
      </c>
      <c r="CR915" s="77">
        <v>0.14618</v>
      </c>
      <c r="CS915" s="77">
        <v>0.15085080000000001</v>
      </c>
      <c r="CT915" s="77">
        <v>0.22656660000000001</v>
      </c>
      <c r="CU915" s="77">
        <v>0.27932210000000002</v>
      </c>
      <c r="CV915" s="77">
        <v>0.209479</v>
      </c>
      <c r="CW915" s="77">
        <v>0.20356560000000001</v>
      </c>
      <c r="CX915" s="77">
        <v>0.19420599999999999</v>
      </c>
      <c r="CY915" s="77">
        <v>-0.75516830000000001</v>
      </c>
      <c r="CZ915" s="77">
        <v>-0.940442</v>
      </c>
      <c r="DA915" s="77">
        <v>-0.75168500000000005</v>
      </c>
      <c r="DB915" s="77">
        <v>-0.58595850000000005</v>
      </c>
      <c r="DC915" s="77">
        <v>-0.3613828</v>
      </c>
      <c r="DD915" s="77">
        <v>-0.24374280000000001</v>
      </c>
      <c r="DE915" s="77">
        <v>-9.5600900000000003E-2</v>
      </c>
      <c r="DF915" s="77">
        <v>-4.6420000000000001E-4</v>
      </c>
      <c r="DG915" s="77">
        <v>7.9926200000000003E-2</v>
      </c>
      <c r="DH915" s="77">
        <v>0.1407352</v>
      </c>
      <c r="DI915" s="77">
        <v>4.1796699999999999E-2</v>
      </c>
      <c r="DJ915" s="77">
        <v>4.0496900000000002E-2</v>
      </c>
      <c r="DK915" s="77">
        <v>9.5435000000000006E-2</v>
      </c>
      <c r="DL915" s="77">
        <v>0.1756616</v>
      </c>
      <c r="DM915" s="77">
        <v>0.14076839999999999</v>
      </c>
      <c r="DN915" s="77">
        <v>0.1139318</v>
      </c>
      <c r="DO915" s="77">
        <v>8.7366700000000005E-2</v>
      </c>
      <c r="DP915" s="77">
        <v>0.19613810000000001</v>
      </c>
      <c r="DQ915" s="77">
        <v>0.19986400000000001</v>
      </c>
      <c r="DR915" s="77">
        <v>0.26962799999999998</v>
      </c>
      <c r="DS915" s="77">
        <v>0.31231589999999998</v>
      </c>
      <c r="DT915" s="77">
        <v>0.246089</v>
      </c>
      <c r="DU915" s="77">
        <v>0.2439432</v>
      </c>
      <c r="DV915" s="77">
        <v>0.2318451</v>
      </c>
      <c r="DW915" s="77">
        <v>-0.63408799999999998</v>
      </c>
      <c r="DX915" s="77">
        <v>-0.81254150000000003</v>
      </c>
      <c r="DY915" s="77">
        <v>-0.64467660000000004</v>
      </c>
      <c r="DZ915" s="77">
        <v>-0.48917470000000002</v>
      </c>
      <c r="EA915" s="77">
        <v>-0.28481699999999999</v>
      </c>
      <c r="EB915" s="77">
        <v>-0.17957200000000001</v>
      </c>
      <c r="EC915" s="77">
        <v>-4.34615E-2</v>
      </c>
      <c r="ED915" s="77">
        <v>4.52947E-2</v>
      </c>
      <c r="EE915" s="77">
        <v>0.12620200000000001</v>
      </c>
      <c r="EF915" s="77">
        <v>0.1959437</v>
      </c>
      <c r="EG915" s="77">
        <v>9.8125100000000007E-2</v>
      </c>
      <c r="EH915" s="77">
        <v>9.5298400000000005E-2</v>
      </c>
      <c r="EI915" s="77">
        <v>0.1550136</v>
      </c>
      <c r="EJ915" s="77">
        <v>0.23072210000000001</v>
      </c>
      <c r="EK915" s="77">
        <v>0.20415169999999999</v>
      </c>
      <c r="EL915" s="77">
        <v>0.1795494</v>
      </c>
      <c r="EM915" s="77">
        <v>0.1433277</v>
      </c>
      <c r="EN915" s="77">
        <v>0.2682697</v>
      </c>
      <c r="EO915" s="77">
        <v>0.27063130000000002</v>
      </c>
      <c r="EP915" s="77">
        <v>0.33180179999999998</v>
      </c>
      <c r="EQ915" s="77">
        <v>0.35995359999999998</v>
      </c>
      <c r="ER915" s="77">
        <v>0.2989482</v>
      </c>
      <c r="ES915" s="77">
        <v>0.30224190000000001</v>
      </c>
      <c r="ET915" s="77">
        <v>0.2861899</v>
      </c>
      <c r="EU915" s="77">
        <v>42.986609999999999</v>
      </c>
      <c r="EV915" s="77">
        <v>44.973210000000002</v>
      </c>
      <c r="EW915" s="77">
        <v>44.959820000000001</v>
      </c>
      <c r="EX915" s="77">
        <v>46.946429999999999</v>
      </c>
      <c r="EY915" s="77">
        <v>44.946429999999999</v>
      </c>
      <c r="EZ915" s="77">
        <v>48.933039999999998</v>
      </c>
      <c r="FA915" s="77">
        <v>42.959820000000001</v>
      </c>
      <c r="FB915" s="77">
        <v>44.946429999999999</v>
      </c>
      <c r="FC915" s="77">
        <v>46.946429999999999</v>
      </c>
      <c r="FD915" s="77">
        <v>50.959820000000001</v>
      </c>
      <c r="FE915" s="77">
        <v>55.973210000000002</v>
      </c>
      <c r="FF915" s="77">
        <v>56.986609999999999</v>
      </c>
      <c r="FG915" s="77">
        <v>58.986609999999999</v>
      </c>
      <c r="FH915" s="77">
        <v>60.006689999999999</v>
      </c>
      <c r="FI915" s="77">
        <v>61</v>
      </c>
      <c r="FJ915" s="77">
        <v>60.006689999999999</v>
      </c>
      <c r="FK915" s="77">
        <v>57.013390000000001</v>
      </c>
      <c r="FL915" s="77">
        <v>54.006689999999999</v>
      </c>
      <c r="FM915" s="77">
        <v>53.013390000000001</v>
      </c>
      <c r="FN915" s="77">
        <v>52.020090000000003</v>
      </c>
      <c r="FO915" s="77">
        <v>52.020090000000003</v>
      </c>
      <c r="FP915" s="77">
        <v>52.013390000000001</v>
      </c>
      <c r="FQ915" s="77">
        <v>51.006689999999999</v>
      </c>
      <c r="FR915" s="77">
        <v>52</v>
      </c>
      <c r="FS915" s="77">
        <v>1.0251889999999999</v>
      </c>
      <c r="FT915" s="77">
        <v>4.5582699999999997E-2</v>
      </c>
      <c r="FU915" s="77">
        <v>6.6663500000000001E-2</v>
      </c>
    </row>
    <row r="916" spans="1:177" x14ac:dyDescent="0.25">
      <c r="A916" t="s">
        <v>226</v>
      </c>
      <c r="B916" t="s">
        <v>199</v>
      </c>
      <c r="C916" t="s">
        <v>273</v>
      </c>
      <c r="D916" s="30" t="s">
        <v>246</v>
      </c>
      <c r="E916" t="s">
        <v>221</v>
      </c>
      <c r="F916" s="78">
        <v>1530</v>
      </c>
      <c r="G916" s="77">
        <v>1.963443</v>
      </c>
      <c r="H916" s="77">
        <v>2.0030830000000002</v>
      </c>
      <c r="I916" s="77">
        <v>1.598457</v>
      </c>
      <c r="J916" s="77">
        <v>1.5815589999999999</v>
      </c>
      <c r="K916" s="77">
        <v>1.3482970000000001</v>
      </c>
      <c r="L916" s="77">
        <v>1.0408109999999999</v>
      </c>
      <c r="M916" s="77">
        <v>1.0687519999999999</v>
      </c>
      <c r="N916" s="77">
        <v>1.0840069999999999</v>
      </c>
      <c r="O916" s="77">
        <v>0.95069130000000002</v>
      </c>
      <c r="P916" s="77">
        <v>0.86930730000000001</v>
      </c>
      <c r="Q916" s="77">
        <v>0.6905635</v>
      </c>
      <c r="R916" s="77">
        <v>0.56127210000000005</v>
      </c>
      <c r="S916" s="77">
        <v>0.75503279999999995</v>
      </c>
      <c r="T916" s="77">
        <v>0.74173960000000005</v>
      </c>
      <c r="U916" s="77">
        <v>0.76928289999999999</v>
      </c>
      <c r="V916" s="77">
        <v>0.97718419999999995</v>
      </c>
      <c r="W916" s="77">
        <v>1.1096779999999999</v>
      </c>
      <c r="X916" s="77">
        <v>1.2759990000000001</v>
      </c>
      <c r="Y916" s="77">
        <v>1.299652</v>
      </c>
      <c r="Z916" s="77">
        <v>1.3196049999999999</v>
      </c>
      <c r="AA916" s="77">
        <v>1.2710570000000001</v>
      </c>
      <c r="AB916" s="77">
        <v>1.3674459999999999</v>
      </c>
      <c r="AC916" s="77">
        <v>1.2590170000000001</v>
      </c>
      <c r="AD916" s="77">
        <v>1.1271370000000001</v>
      </c>
      <c r="AE916" s="77">
        <v>-1.0250589999999999</v>
      </c>
      <c r="AF916" s="77">
        <v>-0.93555310000000003</v>
      </c>
      <c r="AG916" s="77">
        <v>-0.93023250000000002</v>
      </c>
      <c r="AH916" s="77">
        <v>-0.53221110000000005</v>
      </c>
      <c r="AI916" s="77">
        <v>-0.28995749999999998</v>
      </c>
      <c r="AJ916" s="77">
        <v>-0.29414240000000003</v>
      </c>
      <c r="AK916" s="77">
        <v>-0.1385323</v>
      </c>
      <c r="AL916" s="77">
        <v>2.9687000000000002E-2</v>
      </c>
      <c r="AM916" s="77">
        <v>-1.2127499999999999E-2</v>
      </c>
      <c r="AN916" s="77">
        <v>-1.5336300000000001E-2</v>
      </c>
      <c r="AO916" s="77">
        <v>-0.16313830000000001</v>
      </c>
      <c r="AP916" s="77">
        <v>-0.32965319999999998</v>
      </c>
      <c r="AQ916" s="77">
        <v>-0.131108</v>
      </c>
      <c r="AR916" s="77">
        <v>-9.8109100000000005E-2</v>
      </c>
      <c r="AS916" s="77">
        <v>-6.5181100000000006E-2</v>
      </c>
      <c r="AT916" s="77">
        <v>0.17983289999999999</v>
      </c>
      <c r="AU916" s="77">
        <v>0.23190459999999999</v>
      </c>
      <c r="AV916" s="77">
        <v>0.15123819999999999</v>
      </c>
      <c r="AW916" s="77">
        <v>-5.1016000000000004E-3</v>
      </c>
      <c r="AX916" s="77">
        <v>9.13794E-2</v>
      </c>
      <c r="AY916" s="77">
        <v>1.7518800000000001E-2</v>
      </c>
      <c r="AZ916" s="77">
        <v>4.3542699999999997E-2</v>
      </c>
      <c r="BA916" s="77">
        <v>9.2651000000000001E-3</v>
      </c>
      <c r="BB916" s="77">
        <v>-7.8944E-2</v>
      </c>
      <c r="BC916" s="77">
        <v>-0.79731529999999995</v>
      </c>
      <c r="BD916" s="77">
        <v>-0.73607929999999999</v>
      </c>
      <c r="BE916" s="77">
        <v>-0.73321380000000003</v>
      </c>
      <c r="BF916" s="77">
        <v>-0.37532500000000002</v>
      </c>
      <c r="BG916" s="77">
        <v>-0.200213</v>
      </c>
      <c r="BH916" s="77">
        <v>-0.2258598</v>
      </c>
      <c r="BI916" s="77">
        <v>-5.9676899999999998E-2</v>
      </c>
      <c r="BJ916" s="77">
        <v>7.8085199999999994E-2</v>
      </c>
      <c r="BK916" s="77">
        <v>4.5062600000000001E-2</v>
      </c>
      <c r="BL916" s="77">
        <v>4.9629699999999999E-2</v>
      </c>
      <c r="BM916" s="77">
        <v>-0.1104899</v>
      </c>
      <c r="BN916" s="77">
        <v>-0.243755</v>
      </c>
      <c r="BO916" s="77">
        <v>-3.4052100000000002E-2</v>
      </c>
      <c r="BP916" s="77">
        <v>-8.9680000000000003E-3</v>
      </c>
      <c r="BQ916" s="77">
        <v>2.73826E-2</v>
      </c>
      <c r="BR916" s="77">
        <v>0.2503667</v>
      </c>
      <c r="BS916" s="77">
        <v>0.3101988</v>
      </c>
      <c r="BT916" s="77">
        <v>0.2322584</v>
      </c>
      <c r="BU916" s="77">
        <v>9.6657000000000007E-2</v>
      </c>
      <c r="BV916" s="77">
        <v>0.16151260000000001</v>
      </c>
      <c r="BW916" s="77">
        <v>0.1006054</v>
      </c>
      <c r="BX916" s="77">
        <v>0.1443786</v>
      </c>
      <c r="BY916" s="77">
        <v>0.1119743</v>
      </c>
      <c r="BZ916" s="77">
        <v>3.3315499999999998E-2</v>
      </c>
      <c r="CA916" s="77">
        <v>-0.6395805</v>
      </c>
      <c r="CB916" s="77">
        <v>-0.59792449999999997</v>
      </c>
      <c r="CC916" s="77">
        <v>-0.59675920000000005</v>
      </c>
      <c r="CD916" s="77">
        <v>-0.26666610000000002</v>
      </c>
      <c r="CE916" s="77">
        <v>-0.13805629999999999</v>
      </c>
      <c r="CF916" s="77">
        <v>-0.17856749999999999</v>
      </c>
      <c r="CG916" s="77">
        <v>-5.0619000000000003E-3</v>
      </c>
      <c r="CH916" s="77">
        <v>0.1116056</v>
      </c>
      <c r="CI916" s="77">
        <v>8.4672300000000006E-2</v>
      </c>
      <c r="CJ916" s="77">
        <v>9.4624899999999998E-2</v>
      </c>
      <c r="CK916" s="77">
        <v>-7.4025800000000003E-2</v>
      </c>
      <c r="CL916" s="77">
        <v>-0.18426219999999999</v>
      </c>
      <c r="CM916" s="77">
        <v>3.3168599999999999E-2</v>
      </c>
      <c r="CN916" s="77">
        <v>5.2770900000000003E-2</v>
      </c>
      <c r="CO916" s="77">
        <v>9.1492000000000004E-2</v>
      </c>
      <c r="CP916" s="77">
        <v>0.29921809999999999</v>
      </c>
      <c r="CQ916" s="77">
        <v>0.3644252</v>
      </c>
      <c r="CR916" s="77">
        <v>0.28837279999999998</v>
      </c>
      <c r="CS916" s="77">
        <v>0.1671348</v>
      </c>
      <c r="CT916" s="77">
        <v>0.21008669999999999</v>
      </c>
      <c r="CU916" s="77">
        <v>0.15815090000000001</v>
      </c>
      <c r="CV916" s="77">
        <v>0.2142172</v>
      </c>
      <c r="CW916" s="77">
        <v>0.18311040000000001</v>
      </c>
      <c r="CX916" s="77">
        <v>0.1110661</v>
      </c>
      <c r="CY916" s="77">
        <v>-0.48184569999999999</v>
      </c>
      <c r="CZ916" s="77">
        <v>-0.4597695</v>
      </c>
      <c r="DA916" s="77">
        <v>-0.46030460000000001</v>
      </c>
      <c r="DB916" s="77">
        <v>-0.15800719999999999</v>
      </c>
      <c r="DC916" s="77">
        <v>-7.5899499999999995E-2</v>
      </c>
      <c r="DD916" s="77">
        <v>-0.13127520000000001</v>
      </c>
      <c r="DE916" s="77">
        <v>4.9553199999999999E-2</v>
      </c>
      <c r="DF916" s="77">
        <v>0.145126</v>
      </c>
      <c r="DG916" s="77">
        <v>0.124282</v>
      </c>
      <c r="DH916" s="77">
        <v>0.1396202</v>
      </c>
      <c r="DI916" s="77">
        <v>-3.7561600000000001E-2</v>
      </c>
      <c r="DJ916" s="77">
        <v>-0.1247694</v>
      </c>
      <c r="DK916" s="77">
        <v>0.1003892</v>
      </c>
      <c r="DL916" s="77">
        <v>0.11450970000000001</v>
      </c>
      <c r="DM916" s="77">
        <v>0.1556014</v>
      </c>
      <c r="DN916" s="77">
        <v>0.34806959999999998</v>
      </c>
      <c r="DO916" s="77">
        <v>0.41865160000000001</v>
      </c>
      <c r="DP916" s="77">
        <v>0.34448709999999999</v>
      </c>
      <c r="DQ916" s="77">
        <v>0.2376125</v>
      </c>
      <c r="DR916" s="77">
        <v>0.25866080000000002</v>
      </c>
      <c r="DS916" s="77">
        <v>0.21569640000000001</v>
      </c>
      <c r="DT916" s="77">
        <v>0.28405580000000002</v>
      </c>
      <c r="DU916" s="77">
        <v>0.25424639999999998</v>
      </c>
      <c r="DV916" s="77">
        <v>0.1888167</v>
      </c>
      <c r="DW916" s="77">
        <v>-0.25410159999999998</v>
      </c>
      <c r="DX916" s="77">
        <v>-0.26029580000000002</v>
      </c>
      <c r="DY916" s="77">
        <v>-0.26328590000000002</v>
      </c>
      <c r="DZ916" s="77">
        <v>-1.121E-3</v>
      </c>
      <c r="EA916" s="77">
        <v>1.3845E-2</v>
      </c>
      <c r="EB916" s="77">
        <v>-6.2992699999999999E-2</v>
      </c>
      <c r="EC916" s="77">
        <v>0.12840860000000001</v>
      </c>
      <c r="ED916" s="77">
        <v>0.19352420000000001</v>
      </c>
      <c r="EE916" s="77">
        <v>0.1814721</v>
      </c>
      <c r="EF916" s="77">
        <v>0.2045862</v>
      </c>
      <c r="EG916" s="77">
        <v>1.5086799999999999E-2</v>
      </c>
      <c r="EH916" s="77">
        <v>-3.8871200000000002E-2</v>
      </c>
      <c r="EI916" s="77">
        <v>0.19744510000000001</v>
      </c>
      <c r="EJ916" s="77">
        <v>0.2036509</v>
      </c>
      <c r="EK916" s="77">
        <v>0.2481651</v>
      </c>
      <c r="EL916" s="77">
        <v>0.41860330000000001</v>
      </c>
      <c r="EM916" s="77">
        <v>0.4969459</v>
      </c>
      <c r="EN916" s="77">
        <v>0.42550729999999998</v>
      </c>
      <c r="EO916" s="77">
        <v>0.33937109999999998</v>
      </c>
      <c r="EP916" s="77">
        <v>0.32879399999999998</v>
      </c>
      <c r="EQ916" s="77">
        <v>0.29878300000000002</v>
      </c>
      <c r="ER916" s="77">
        <v>0.3848917</v>
      </c>
      <c r="ES916" s="77">
        <v>0.35695559999999998</v>
      </c>
      <c r="ET916" s="77">
        <v>0.30107620000000002</v>
      </c>
      <c r="EU916" s="77">
        <v>33.997280000000003</v>
      </c>
      <c r="EV916" s="77">
        <v>31.998640000000002</v>
      </c>
      <c r="EW916" s="77">
        <v>32.997280000000003</v>
      </c>
      <c r="EX916" s="77">
        <v>31</v>
      </c>
      <c r="EY916" s="77">
        <v>29.998640000000002</v>
      </c>
      <c r="EZ916" s="77">
        <v>29.99728</v>
      </c>
      <c r="FA916" s="77">
        <v>28.995930000000001</v>
      </c>
      <c r="FB916" s="77">
        <v>29.99457</v>
      </c>
      <c r="FC916" s="77">
        <v>38.989139999999999</v>
      </c>
      <c r="FD916" s="77">
        <v>49.993209999999998</v>
      </c>
      <c r="FE916" s="77">
        <v>58.995930000000001</v>
      </c>
      <c r="FF916" s="77">
        <v>56.002719999999997</v>
      </c>
      <c r="FG916" s="77">
        <v>55.001359999999998</v>
      </c>
      <c r="FH916" s="77">
        <v>58.993209999999998</v>
      </c>
      <c r="FI916" s="77">
        <v>57.995930000000001</v>
      </c>
      <c r="FJ916" s="77">
        <v>57.994570000000003</v>
      </c>
      <c r="FK916" s="77">
        <v>55.995930000000001</v>
      </c>
      <c r="FL916" s="77">
        <v>50.997280000000003</v>
      </c>
      <c r="FM916" s="77">
        <v>48.997280000000003</v>
      </c>
      <c r="FN916" s="77">
        <v>48.995930000000001</v>
      </c>
      <c r="FO916" s="77">
        <v>47.995930000000001</v>
      </c>
      <c r="FP916" s="77">
        <v>47.994570000000003</v>
      </c>
      <c r="FQ916" s="77">
        <v>45.997280000000003</v>
      </c>
      <c r="FR916" s="77">
        <v>44</v>
      </c>
      <c r="FS916" s="77">
        <v>1.213892</v>
      </c>
      <c r="FT916" s="77">
        <v>5.81635E-2</v>
      </c>
      <c r="FU916" s="77">
        <v>9.0252700000000005E-2</v>
      </c>
    </row>
    <row r="917" spans="1:177" x14ac:dyDescent="0.25">
      <c r="A917" t="s">
        <v>226</v>
      </c>
      <c r="B917" t="s">
        <v>199</v>
      </c>
      <c r="C917" t="s">
        <v>273</v>
      </c>
      <c r="D917" s="30" t="s">
        <v>247</v>
      </c>
      <c r="E917" t="s">
        <v>219</v>
      </c>
      <c r="F917" s="78">
        <v>6509</v>
      </c>
      <c r="G917" s="77">
        <v>1.8088089999999999</v>
      </c>
      <c r="H917" s="77">
        <v>1.7249909999999999</v>
      </c>
      <c r="I917" s="77">
        <v>1.5078849999999999</v>
      </c>
      <c r="J917" s="77">
        <v>1.2901069999999999</v>
      </c>
      <c r="K917" s="77">
        <v>1.0397890000000001</v>
      </c>
      <c r="L917" s="77">
        <v>0.88583909999999999</v>
      </c>
      <c r="M917" s="77">
        <v>0.86713450000000003</v>
      </c>
      <c r="N917" s="77">
        <v>0.92738149999999997</v>
      </c>
      <c r="O917" s="77">
        <v>1.2227209999999999</v>
      </c>
      <c r="P917" s="77">
        <v>1.4754100000000001</v>
      </c>
      <c r="Q917" s="77">
        <v>1.7765839999999999</v>
      </c>
      <c r="R917" s="77">
        <v>2.1264470000000002</v>
      </c>
      <c r="S917" s="77">
        <v>2.2619090000000002</v>
      </c>
      <c r="T917" s="77">
        <v>2.384614</v>
      </c>
      <c r="U917" s="77">
        <v>2.35412</v>
      </c>
      <c r="V917" s="77">
        <v>2.3793039999999999</v>
      </c>
      <c r="W917" s="77">
        <v>2.522357</v>
      </c>
      <c r="X917" s="77">
        <v>2.6056949999999999</v>
      </c>
      <c r="Y917" s="77">
        <v>2.5009839999999999</v>
      </c>
      <c r="Z917" s="77">
        <v>2.2886989999999998</v>
      </c>
      <c r="AA917" s="77">
        <v>2.1913339999999999</v>
      </c>
      <c r="AB917" s="77">
        <v>2.1714250000000002</v>
      </c>
      <c r="AC917" s="77">
        <v>1.8914550000000001</v>
      </c>
      <c r="AD917" s="77">
        <v>1.673945</v>
      </c>
      <c r="AE917" s="77">
        <v>-0.93792050000000005</v>
      </c>
      <c r="AF917" s="77">
        <v>-0.83010709999999999</v>
      </c>
      <c r="AG917" s="77">
        <v>-0.66503820000000002</v>
      </c>
      <c r="AH917" s="77">
        <v>-0.49669649999999999</v>
      </c>
      <c r="AI917" s="77">
        <v>-0.46663270000000001</v>
      </c>
      <c r="AJ917" s="77">
        <v>-0.35384880000000002</v>
      </c>
      <c r="AK917" s="77">
        <v>-0.19787859999999999</v>
      </c>
      <c r="AL917" s="77">
        <v>-0.1585512</v>
      </c>
      <c r="AM917" s="77">
        <v>-8.0485999999999995E-3</v>
      </c>
      <c r="AN917" s="77">
        <v>2.0560200000000001E-2</v>
      </c>
      <c r="AO917" s="77">
        <v>9.3690099999999998E-2</v>
      </c>
      <c r="AP917" s="77">
        <v>0.1918011</v>
      </c>
      <c r="AQ917" s="77">
        <v>0.13064629999999999</v>
      </c>
      <c r="AR917" s="77">
        <v>0.121818</v>
      </c>
      <c r="AS917" s="77">
        <v>0.1414977</v>
      </c>
      <c r="AT917" s="77">
        <v>0.1196401</v>
      </c>
      <c r="AU917" s="77">
        <v>0.3078206</v>
      </c>
      <c r="AV917" s="77">
        <v>0.3335033</v>
      </c>
      <c r="AW917" s="77">
        <v>0.26995429999999998</v>
      </c>
      <c r="AX917" s="77">
        <v>0.22599959999999999</v>
      </c>
      <c r="AY917" s="77">
        <v>0.18934429999999999</v>
      </c>
      <c r="AZ917" s="77">
        <v>0.1089543</v>
      </c>
      <c r="BA917" s="77">
        <v>9.4766E-3</v>
      </c>
      <c r="BB917" s="77">
        <v>2.4353699999999999E-2</v>
      </c>
      <c r="BC917" s="77">
        <v>-0.80705830000000001</v>
      </c>
      <c r="BD917" s="77">
        <v>-0.70464309999999997</v>
      </c>
      <c r="BE917" s="77">
        <v>-0.55739640000000001</v>
      </c>
      <c r="BF917" s="77">
        <v>-0.41328199999999998</v>
      </c>
      <c r="BG917" s="77">
        <v>-0.3827603</v>
      </c>
      <c r="BH917" s="77">
        <v>-0.28885250000000001</v>
      </c>
      <c r="BI917" s="77">
        <v>-0.13994090000000001</v>
      </c>
      <c r="BJ917" s="77">
        <v>-0.1121926</v>
      </c>
      <c r="BK917" s="77">
        <v>3.5902799999999999E-2</v>
      </c>
      <c r="BL917" s="77">
        <v>6.9635900000000001E-2</v>
      </c>
      <c r="BM917" s="77">
        <v>0.1482434</v>
      </c>
      <c r="BN917" s="77">
        <v>0.2550712</v>
      </c>
      <c r="BO917" s="77">
        <v>0.2041249</v>
      </c>
      <c r="BP917" s="77">
        <v>0.1969824</v>
      </c>
      <c r="BQ917" s="77">
        <v>0.227715</v>
      </c>
      <c r="BR917" s="77">
        <v>0.2052388</v>
      </c>
      <c r="BS917" s="77">
        <v>0.39438329999999999</v>
      </c>
      <c r="BT917" s="77">
        <v>0.41771979999999997</v>
      </c>
      <c r="BU917" s="77">
        <v>0.3513734</v>
      </c>
      <c r="BV917" s="77">
        <v>0.30432870000000001</v>
      </c>
      <c r="BW917" s="77">
        <v>0.25862810000000003</v>
      </c>
      <c r="BX917" s="77">
        <v>0.172121</v>
      </c>
      <c r="BY917" s="77">
        <v>7.0404300000000003E-2</v>
      </c>
      <c r="BZ917" s="77">
        <v>8.4100800000000003E-2</v>
      </c>
      <c r="CA917" s="77">
        <v>-0.71642360000000005</v>
      </c>
      <c r="CB917" s="77">
        <v>-0.61774689999999999</v>
      </c>
      <c r="CC917" s="77">
        <v>-0.482844</v>
      </c>
      <c r="CD917" s="77">
        <v>-0.35550939999999998</v>
      </c>
      <c r="CE917" s="77">
        <v>-0.32467059999999998</v>
      </c>
      <c r="CF917" s="77">
        <v>-0.2438362</v>
      </c>
      <c r="CG917" s="77">
        <v>-9.9813499999999999E-2</v>
      </c>
      <c r="CH917" s="77">
        <v>-8.0084699999999995E-2</v>
      </c>
      <c r="CI917" s="77">
        <v>6.6343399999999997E-2</v>
      </c>
      <c r="CJ917" s="77">
        <v>0.1036255</v>
      </c>
      <c r="CK917" s="77">
        <v>0.18602679999999999</v>
      </c>
      <c r="CL917" s="77">
        <v>0.29889179999999999</v>
      </c>
      <c r="CM917" s="77">
        <v>0.25501590000000002</v>
      </c>
      <c r="CN917" s="77">
        <v>0.24904109999999999</v>
      </c>
      <c r="CO917" s="77">
        <v>0.28742889999999999</v>
      </c>
      <c r="CP917" s="77">
        <v>0.26452419999999999</v>
      </c>
      <c r="CQ917" s="77">
        <v>0.45433639999999997</v>
      </c>
      <c r="CR917" s="77">
        <v>0.47604780000000002</v>
      </c>
      <c r="CS917" s="77">
        <v>0.40776400000000002</v>
      </c>
      <c r="CT917" s="77">
        <v>0.35857919999999999</v>
      </c>
      <c r="CU917" s="77">
        <v>0.30661389999999999</v>
      </c>
      <c r="CV917" s="77">
        <v>0.21587000000000001</v>
      </c>
      <c r="CW917" s="77">
        <v>0.1126026</v>
      </c>
      <c r="CX917" s="77">
        <v>0.1254815</v>
      </c>
      <c r="CY917" s="77">
        <v>-0.62578880000000003</v>
      </c>
      <c r="CZ917" s="77">
        <v>-0.53085090000000001</v>
      </c>
      <c r="DA917" s="77">
        <v>-0.40829159999999998</v>
      </c>
      <c r="DB917" s="77">
        <v>-0.29773670000000002</v>
      </c>
      <c r="DC917" s="77">
        <v>-0.26658080000000001</v>
      </c>
      <c r="DD917" s="77">
        <v>-0.19881989999999999</v>
      </c>
      <c r="DE917" s="77">
        <v>-5.9686000000000003E-2</v>
      </c>
      <c r="DF917" s="77">
        <v>-4.7976900000000003E-2</v>
      </c>
      <c r="DG917" s="77">
        <v>9.6783999999999995E-2</v>
      </c>
      <c r="DH917" s="77">
        <v>0.13761519999999999</v>
      </c>
      <c r="DI917" s="77">
        <v>0.22381029999999999</v>
      </c>
      <c r="DJ917" s="77">
        <v>0.34271239999999997</v>
      </c>
      <c r="DK917" s="77">
        <v>0.30590679999999998</v>
      </c>
      <c r="DL917" s="77">
        <v>0.30109970000000003</v>
      </c>
      <c r="DM917" s="77">
        <v>0.34714270000000003</v>
      </c>
      <c r="DN917" s="77">
        <v>0.32380969999999998</v>
      </c>
      <c r="DO917" s="77">
        <v>0.51428940000000001</v>
      </c>
      <c r="DP917" s="77">
        <v>0.53437579999999996</v>
      </c>
      <c r="DQ917" s="77">
        <v>0.46415459999999997</v>
      </c>
      <c r="DR917" s="77">
        <v>0.41282960000000002</v>
      </c>
      <c r="DS917" s="77">
        <v>0.35459970000000002</v>
      </c>
      <c r="DT917" s="77">
        <v>0.25961909999999999</v>
      </c>
      <c r="DU917" s="77">
        <v>0.15480089999999999</v>
      </c>
      <c r="DV917" s="77">
        <v>0.16686219999999999</v>
      </c>
      <c r="DW917" s="77">
        <v>-0.4949267</v>
      </c>
      <c r="DX917" s="77">
        <v>-0.40538679999999999</v>
      </c>
      <c r="DY917" s="77">
        <v>-0.30064980000000002</v>
      </c>
      <c r="DZ917" s="77">
        <v>-0.21432219999999999</v>
      </c>
      <c r="EA917" s="77">
        <v>-0.18270839999999999</v>
      </c>
      <c r="EB917" s="77">
        <v>-0.13382359999999999</v>
      </c>
      <c r="EC917" s="77">
        <v>-1.7482999999999999E-3</v>
      </c>
      <c r="ED917" s="77">
        <v>-1.6183E-3</v>
      </c>
      <c r="EE917" s="77">
        <v>0.14073540000000001</v>
      </c>
      <c r="EF917" s="77">
        <v>0.18669089999999999</v>
      </c>
      <c r="EG917" s="77">
        <v>0.27836359999999999</v>
      </c>
      <c r="EH917" s="77">
        <v>0.40598240000000002</v>
      </c>
      <c r="EI917" s="77">
        <v>0.37938539999999998</v>
      </c>
      <c r="EJ917" s="77">
        <v>0.37626419999999999</v>
      </c>
      <c r="EK917" s="77">
        <v>0.43336000000000002</v>
      </c>
      <c r="EL917" s="77">
        <v>0.40940840000000001</v>
      </c>
      <c r="EM917" s="77">
        <v>0.6008521</v>
      </c>
      <c r="EN917" s="77">
        <v>0.61859220000000004</v>
      </c>
      <c r="EO917" s="77">
        <v>0.54557359999999999</v>
      </c>
      <c r="EP917" s="77">
        <v>0.4911587</v>
      </c>
      <c r="EQ917" s="77">
        <v>0.42388360000000003</v>
      </c>
      <c r="ER917" s="77">
        <v>0.32278580000000001</v>
      </c>
      <c r="ES917" s="77">
        <v>0.21572859999999999</v>
      </c>
      <c r="ET917" s="77">
        <v>0.22660930000000001</v>
      </c>
      <c r="EU917" s="77">
        <v>68.437719999999999</v>
      </c>
      <c r="EV917" s="77">
        <v>68.431349999999995</v>
      </c>
      <c r="EW917" s="77">
        <v>67.42559</v>
      </c>
      <c r="EX917" s="77">
        <v>66.430109999999999</v>
      </c>
      <c r="EY917" s="77">
        <v>66.127510000000001</v>
      </c>
      <c r="EZ917" s="77">
        <v>64.843410000000006</v>
      </c>
      <c r="FA917" s="77">
        <v>65.53631</v>
      </c>
      <c r="FB917" s="77">
        <v>69.415329999999997</v>
      </c>
      <c r="FC917" s="77">
        <v>74.452799999999996</v>
      </c>
      <c r="FD917" s="77">
        <v>80.916659999999993</v>
      </c>
      <c r="FE917" s="77">
        <v>86.633189999999999</v>
      </c>
      <c r="FF917" s="77">
        <v>89.761150000000001</v>
      </c>
      <c r="FG917" s="77">
        <v>90.952420000000004</v>
      </c>
      <c r="FH917" s="77">
        <v>90.956149999999994</v>
      </c>
      <c r="FI917" s="77">
        <v>90.666309999999996</v>
      </c>
      <c r="FJ917" s="77">
        <v>89.247240000000005</v>
      </c>
      <c r="FK917" s="77">
        <v>87.669569999999993</v>
      </c>
      <c r="FL917" s="77">
        <v>84.684970000000007</v>
      </c>
      <c r="FM917" s="77">
        <v>82.970299999999995</v>
      </c>
      <c r="FN917" s="77">
        <v>81.088790000000003</v>
      </c>
      <c r="FO917" s="77">
        <v>74.791319999999999</v>
      </c>
      <c r="FP917" s="77">
        <v>71.918049999999994</v>
      </c>
      <c r="FQ917" s="77">
        <v>69.617320000000007</v>
      </c>
      <c r="FR917" s="77">
        <v>68.316749999999999</v>
      </c>
      <c r="FS917" s="77">
        <v>1.2656849999999999</v>
      </c>
      <c r="FT917" s="77">
        <v>5.2300800000000001E-2</v>
      </c>
      <c r="FU917" s="77">
        <v>8.9761599999999997E-2</v>
      </c>
    </row>
    <row r="918" spans="1:177" x14ac:dyDescent="0.25">
      <c r="A918" t="s">
        <v>226</v>
      </c>
      <c r="B918" t="s">
        <v>199</v>
      </c>
      <c r="C918" t="s">
        <v>273</v>
      </c>
      <c r="D918" s="30" t="s">
        <v>247</v>
      </c>
      <c r="E918" t="s">
        <v>220</v>
      </c>
      <c r="F918" s="78">
        <v>4621</v>
      </c>
      <c r="G918" s="77">
        <v>1.8544210000000001</v>
      </c>
      <c r="H918" s="77">
        <v>1.7715320000000001</v>
      </c>
      <c r="I918" s="77">
        <v>1.534543</v>
      </c>
      <c r="J918" s="77">
        <v>1.3036019999999999</v>
      </c>
      <c r="K918" s="77">
        <v>1.0548569999999999</v>
      </c>
      <c r="L918" s="77">
        <v>0.90471559999999995</v>
      </c>
      <c r="M918" s="77">
        <v>0.89809260000000002</v>
      </c>
      <c r="N918" s="77">
        <v>0.91102640000000001</v>
      </c>
      <c r="O918" s="77">
        <v>1.185236</v>
      </c>
      <c r="P918" s="77">
        <v>1.4415119999999999</v>
      </c>
      <c r="Q918" s="77">
        <v>1.706118</v>
      </c>
      <c r="R918" s="77">
        <v>1.994256</v>
      </c>
      <c r="S918" s="77">
        <v>2.0978569999999999</v>
      </c>
      <c r="T918" s="77">
        <v>2.1815669999999998</v>
      </c>
      <c r="U918" s="77">
        <v>2.1595870000000001</v>
      </c>
      <c r="V918" s="77">
        <v>2.2293379999999998</v>
      </c>
      <c r="W918" s="77">
        <v>2.3664540000000001</v>
      </c>
      <c r="X918" s="77">
        <v>2.5099360000000002</v>
      </c>
      <c r="Y918" s="77">
        <v>2.4243899999999998</v>
      </c>
      <c r="Z918" s="77">
        <v>2.2215340000000001</v>
      </c>
      <c r="AA918" s="77">
        <v>2.1891120000000002</v>
      </c>
      <c r="AB918" s="77">
        <v>2.1924579999999998</v>
      </c>
      <c r="AC918" s="77">
        <v>1.92062</v>
      </c>
      <c r="AD918" s="77">
        <v>1.6968380000000001</v>
      </c>
      <c r="AE918" s="77">
        <v>-0.96331339999999999</v>
      </c>
      <c r="AF918" s="77">
        <v>-0.85078529999999997</v>
      </c>
      <c r="AG918" s="77">
        <v>-0.68082880000000001</v>
      </c>
      <c r="AH918" s="77">
        <v>-0.52317239999999998</v>
      </c>
      <c r="AI918" s="77">
        <v>-0.47921469999999999</v>
      </c>
      <c r="AJ918" s="77">
        <v>-0.35663129999999998</v>
      </c>
      <c r="AK918" s="77">
        <v>-0.1940327</v>
      </c>
      <c r="AL918" s="77">
        <v>-0.1984176</v>
      </c>
      <c r="AM918" s="77">
        <v>-6.7363400000000004E-2</v>
      </c>
      <c r="AN918" s="77">
        <v>-1.73192E-2</v>
      </c>
      <c r="AO918" s="77">
        <v>2.9393300000000001E-2</v>
      </c>
      <c r="AP918" s="77">
        <v>0.1057613</v>
      </c>
      <c r="AQ918" s="77">
        <v>6.6670699999999999E-2</v>
      </c>
      <c r="AR918" s="77">
        <v>3.64576E-2</v>
      </c>
      <c r="AS918" s="77">
        <v>3.5435800000000003E-2</v>
      </c>
      <c r="AT918" s="77">
        <v>5.05981E-2</v>
      </c>
      <c r="AU918" s="77">
        <v>0.1918714</v>
      </c>
      <c r="AV918" s="77">
        <v>0.2623991</v>
      </c>
      <c r="AW918" s="77">
        <v>0.22063189999999999</v>
      </c>
      <c r="AX918" s="77">
        <v>0.17494879999999999</v>
      </c>
      <c r="AY918" s="77">
        <v>0.1724974</v>
      </c>
      <c r="AZ918" s="77">
        <v>0.13378860000000001</v>
      </c>
      <c r="BA918" s="77">
        <v>4.3319200000000002E-2</v>
      </c>
      <c r="BB918" s="77">
        <v>3.87628E-2</v>
      </c>
      <c r="BC918" s="77">
        <v>-0.81625210000000004</v>
      </c>
      <c r="BD918" s="77">
        <v>-0.7093815</v>
      </c>
      <c r="BE918" s="77">
        <v>-0.55977460000000001</v>
      </c>
      <c r="BF918" s="77">
        <v>-0.42957580000000001</v>
      </c>
      <c r="BG918" s="77">
        <v>-0.38572299999999998</v>
      </c>
      <c r="BH918" s="77">
        <v>-0.28355340000000001</v>
      </c>
      <c r="BI918" s="77">
        <v>-0.12738559999999999</v>
      </c>
      <c r="BJ918" s="77">
        <v>-0.144869</v>
      </c>
      <c r="BK918" s="77">
        <v>-2.2645200000000001E-2</v>
      </c>
      <c r="BL918" s="77">
        <v>3.7199200000000002E-2</v>
      </c>
      <c r="BM918" s="77">
        <v>9.0212100000000003E-2</v>
      </c>
      <c r="BN918" s="77">
        <v>0.17576230000000001</v>
      </c>
      <c r="BO918" s="77">
        <v>0.14766699999999999</v>
      </c>
      <c r="BP918" s="77">
        <v>0.1202565</v>
      </c>
      <c r="BQ918" s="77">
        <v>0.13280900000000001</v>
      </c>
      <c r="BR918" s="77">
        <v>0.14464550000000001</v>
      </c>
      <c r="BS918" s="77">
        <v>0.2902885</v>
      </c>
      <c r="BT918" s="77">
        <v>0.3579193</v>
      </c>
      <c r="BU918" s="77">
        <v>0.31336540000000002</v>
      </c>
      <c r="BV918" s="77">
        <v>0.26465280000000002</v>
      </c>
      <c r="BW918" s="77">
        <v>0.25220779999999998</v>
      </c>
      <c r="BX918" s="77">
        <v>0.2033411</v>
      </c>
      <c r="BY918" s="77">
        <v>0.111181</v>
      </c>
      <c r="BZ918" s="77">
        <v>0.1065123</v>
      </c>
      <c r="CA918" s="77">
        <v>-0.71439790000000003</v>
      </c>
      <c r="CB918" s="77">
        <v>-0.61144580000000004</v>
      </c>
      <c r="CC918" s="77">
        <v>-0.47593289999999999</v>
      </c>
      <c r="CD918" s="77">
        <v>-0.36475099999999999</v>
      </c>
      <c r="CE918" s="77">
        <v>-0.3209709</v>
      </c>
      <c r="CF918" s="77">
        <v>-0.23293990000000001</v>
      </c>
      <c r="CG918" s="77">
        <v>-8.1226000000000007E-2</v>
      </c>
      <c r="CH918" s="77">
        <v>-0.1077814</v>
      </c>
      <c r="CI918" s="77">
        <v>8.3265000000000006E-3</v>
      </c>
      <c r="CJ918" s="77">
        <v>7.49586E-2</v>
      </c>
      <c r="CK918" s="77">
        <v>0.13233510000000001</v>
      </c>
      <c r="CL918" s="77">
        <v>0.22424479999999999</v>
      </c>
      <c r="CM918" s="77">
        <v>0.2037648</v>
      </c>
      <c r="CN918" s="77">
        <v>0.17829539999999999</v>
      </c>
      <c r="CO918" s="77">
        <v>0.20024929999999999</v>
      </c>
      <c r="CP918" s="77">
        <v>0.20978240000000001</v>
      </c>
      <c r="CQ918" s="77">
        <v>0.35845179999999999</v>
      </c>
      <c r="CR918" s="77">
        <v>0.42407630000000002</v>
      </c>
      <c r="CS918" s="77">
        <v>0.37759229999999999</v>
      </c>
      <c r="CT918" s="77">
        <v>0.3267815</v>
      </c>
      <c r="CU918" s="77">
        <v>0.30741489999999999</v>
      </c>
      <c r="CV918" s="77">
        <v>0.25151299999999999</v>
      </c>
      <c r="CW918" s="77">
        <v>0.15818189999999999</v>
      </c>
      <c r="CX918" s="77">
        <v>0.1534353</v>
      </c>
      <c r="CY918" s="77">
        <v>-0.61254370000000002</v>
      </c>
      <c r="CZ918" s="77">
        <v>-0.51351000000000002</v>
      </c>
      <c r="DA918" s="77">
        <v>-0.39209119999999997</v>
      </c>
      <c r="DB918" s="77">
        <v>-0.29992619999999998</v>
      </c>
      <c r="DC918" s="77">
        <v>-0.25621880000000002</v>
      </c>
      <c r="DD918" s="77">
        <v>-0.1823264</v>
      </c>
      <c r="DE918" s="77">
        <v>-3.5066399999999998E-2</v>
      </c>
      <c r="DF918" s="77">
        <v>-7.0693699999999998E-2</v>
      </c>
      <c r="DG918" s="77">
        <v>3.9298199999999998E-2</v>
      </c>
      <c r="DH918" s="77">
        <v>0.1127179</v>
      </c>
      <c r="DI918" s="77">
        <v>0.174458</v>
      </c>
      <c r="DJ918" s="77">
        <v>0.27272730000000001</v>
      </c>
      <c r="DK918" s="77">
        <v>0.2598626</v>
      </c>
      <c r="DL918" s="77">
        <v>0.2363343</v>
      </c>
      <c r="DM918" s="77">
        <v>0.26768960000000003</v>
      </c>
      <c r="DN918" s="77">
        <v>0.27491929999999998</v>
      </c>
      <c r="DO918" s="77">
        <v>0.42661520000000003</v>
      </c>
      <c r="DP918" s="77">
        <v>0.49023329999999998</v>
      </c>
      <c r="DQ918" s="77">
        <v>0.44181930000000003</v>
      </c>
      <c r="DR918" s="77">
        <v>0.38891019999999998</v>
      </c>
      <c r="DS918" s="77">
        <v>0.362622</v>
      </c>
      <c r="DT918" s="77">
        <v>0.29968489999999998</v>
      </c>
      <c r="DU918" s="77">
        <v>0.2051828</v>
      </c>
      <c r="DV918" s="77">
        <v>0.20035839999999999</v>
      </c>
      <c r="DW918" s="77">
        <v>-0.46548240000000002</v>
      </c>
      <c r="DX918" s="77">
        <v>-0.3721063</v>
      </c>
      <c r="DY918" s="77">
        <v>-0.27103699999999997</v>
      </c>
      <c r="DZ918" s="77">
        <v>-0.2063295</v>
      </c>
      <c r="EA918" s="77">
        <v>-0.16272710000000001</v>
      </c>
      <c r="EB918" s="77">
        <v>-0.1092485</v>
      </c>
      <c r="EC918" s="77">
        <v>3.1580700000000003E-2</v>
      </c>
      <c r="ED918" s="77">
        <v>-1.71451E-2</v>
      </c>
      <c r="EE918" s="77">
        <v>8.4016400000000005E-2</v>
      </c>
      <c r="EF918" s="77">
        <v>0.1672363</v>
      </c>
      <c r="EG918" s="77">
        <v>0.23527690000000001</v>
      </c>
      <c r="EH918" s="77">
        <v>0.34272829999999999</v>
      </c>
      <c r="EI918" s="77">
        <v>0.34085880000000002</v>
      </c>
      <c r="EJ918" s="77">
        <v>0.32013320000000001</v>
      </c>
      <c r="EK918" s="77">
        <v>0.36506280000000002</v>
      </c>
      <c r="EL918" s="77">
        <v>0.36896659999999998</v>
      </c>
      <c r="EM918" s="77">
        <v>0.52503219999999995</v>
      </c>
      <c r="EN918" s="77">
        <v>0.58575359999999999</v>
      </c>
      <c r="EO918" s="77">
        <v>0.53455280000000005</v>
      </c>
      <c r="EP918" s="77">
        <v>0.47861419999999999</v>
      </c>
      <c r="EQ918" s="77">
        <v>0.44233240000000001</v>
      </c>
      <c r="ER918" s="77">
        <v>0.36923739999999999</v>
      </c>
      <c r="ES918" s="77">
        <v>0.27304460000000003</v>
      </c>
      <c r="ET918" s="77">
        <v>0.26810790000000001</v>
      </c>
      <c r="EU918" s="77">
        <v>69.028980000000004</v>
      </c>
      <c r="EV918" s="77">
        <v>69.021739999999994</v>
      </c>
      <c r="EW918" s="77">
        <v>68.014489999999995</v>
      </c>
      <c r="EX918" s="77">
        <v>67.021739999999994</v>
      </c>
      <c r="EY918" s="77">
        <v>67.007249999999999</v>
      </c>
      <c r="EZ918" s="77">
        <v>66.014489999999995</v>
      </c>
      <c r="FA918" s="77">
        <v>66.992750000000001</v>
      </c>
      <c r="FB918" s="77">
        <v>70</v>
      </c>
      <c r="FC918" s="77">
        <v>72.992750000000001</v>
      </c>
      <c r="FD918" s="77">
        <v>78.007249999999999</v>
      </c>
      <c r="FE918" s="77">
        <v>84.014489999999995</v>
      </c>
      <c r="FF918" s="77">
        <v>88.014489999999995</v>
      </c>
      <c r="FG918" s="77">
        <v>88.050709999999995</v>
      </c>
      <c r="FH918" s="77">
        <v>88.050709999999995</v>
      </c>
      <c r="FI918" s="77">
        <v>88.050709999999995</v>
      </c>
      <c r="FJ918" s="77">
        <v>86.050709999999995</v>
      </c>
      <c r="FK918" s="77">
        <v>85.057959999999994</v>
      </c>
      <c r="FL918" s="77">
        <v>82.079689999999999</v>
      </c>
      <c r="FM918" s="77">
        <v>80.072450000000003</v>
      </c>
      <c r="FN918" s="77">
        <v>79.065200000000004</v>
      </c>
      <c r="FO918" s="77">
        <v>73.057959999999994</v>
      </c>
      <c r="FP918" s="77">
        <v>71.057959999999994</v>
      </c>
      <c r="FQ918" s="77">
        <v>69.043469999999999</v>
      </c>
      <c r="FR918" s="77">
        <v>68.03622</v>
      </c>
      <c r="FS918" s="77">
        <v>1.4340679999999999</v>
      </c>
      <c r="FT918" s="77">
        <v>5.8430599999999999E-2</v>
      </c>
      <c r="FU918" s="77">
        <v>0.1033631</v>
      </c>
    </row>
    <row r="919" spans="1:177" x14ac:dyDescent="0.25">
      <c r="A919" t="s">
        <v>226</v>
      </c>
      <c r="B919" t="s">
        <v>199</v>
      </c>
      <c r="C919" t="s">
        <v>273</v>
      </c>
      <c r="D919" s="30" t="s">
        <v>247</v>
      </c>
      <c r="E919" t="s">
        <v>221</v>
      </c>
      <c r="F919" s="78">
        <v>1888</v>
      </c>
      <c r="G919" s="77">
        <v>1.660501</v>
      </c>
      <c r="H919" s="77">
        <v>1.5718559999999999</v>
      </c>
      <c r="I919" s="77">
        <v>1.4405300000000001</v>
      </c>
      <c r="J919" s="77">
        <v>1.3459890000000001</v>
      </c>
      <c r="K919" s="77">
        <v>1.046419</v>
      </c>
      <c r="L919" s="77">
        <v>0.82604880000000003</v>
      </c>
      <c r="M919" s="77">
        <v>0.73356540000000003</v>
      </c>
      <c r="N919" s="77">
        <v>1.037731</v>
      </c>
      <c r="O919" s="77">
        <v>1.4641109999999999</v>
      </c>
      <c r="P919" s="77">
        <v>1.6204700000000001</v>
      </c>
      <c r="Q919" s="77">
        <v>2.062961</v>
      </c>
      <c r="R919" s="77">
        <v>2.594058</v>
      </c>
      <c r="S919" s="77">
        <v>2.7154579999999999</v>
      </c>
      <c r="T919" s="77">
        <v>2.9987780000000002</v>
      </c>
      <c r="U919" s="77">
        <v>3.0271759999999999</v>
      </c>
      <c r="V919" s="77">
        <v>2.8339889999999999</v>
      </c>
      <c r="W919" s="77">
        <v>3.166245</v>
      </c>
      <c r="X919" s="77">
        <v>2.9323030000000001</v>
      </c>
      <c r="Y919" s="77">
        <v>2.6866210000000001</v>
      </c>
      <c r="Z919" s="77">
        <v>2.4759030000000002</v>
      </c>
      <c r="AA919" s="77">
        <v>2.2095669999999998</v>
      </c>
      <c r="AB919" s="77">
        <v>2.0036749999999999</v>
      </c>
      <c r="AC919" s="77">
        <v>1.7012830000000001</v>
      </c>
      <c r="AD919" s="77">
        <v>1.546179</v>
      </c>
      <c r="AE919" s="77">
        <v>-1.207023</v>
      </c>
      <c r="AF919" s="77">
        <v>-1.0881000000000001</v>
      </c>
      <c r="AG919" s="77">
        <v>-0.86907279999999998</v>
      </c>
      <c r="AH919" s="77">
        <v>-0.53537619999999997</v>
      </c>
      <c r="AI919" s="77">
        <v>-0.59427169999999996</v>
      </c>
      <c r="AJ919" s="77">
        <v>-0.49870819999999999</v>
      </c>
      <c r="AK919" s="77">
        <v>-0.3351671</v>
      </c>
      <c r="AL919" s="77">
        <v>-4.46422E-2</v>
      </c>
      <c r="AM919" s="77">
        <v>0.11118690000000001</v>
      </c>
      <c r="AN919" s="77">
        <v>5.12764E-2</v>
      </c>
      <c r="AO919" s="77">
        <v>0.233599</v>
      </c>
      <c r="AP919" s="77">
        <v>0.37799509999999997</v>
      </c>
      <c r="AQ919" s="77">
        <v>0.1400679</v>
      </c>
      <c r="AR919" s="77">
        <v>0.2642312</v>
      </c>
      <c r="AS919" s="77">
        <v>0.41847509999999999</v>
      </c>
      <c r="AT919" s="77">
        <v>0.12908749999999999</v>
      </c>
      <c r="AU919" s="77">
        <v>0.71624589999999999</v>
      </c>
      <c r="AV919" s="77">
        <v>0.44970959999999999</v>
      </c>
      <c r="AW919" s="77">
        <v>0.2495097</v>
      </c>
      <c r="AX919" s="77">
        <v>0.24507129999999999</v>
      </c>
      <c r="AY919" s="77">
        <v>0.14399049999999999</v>
      </c>
      <c r="AZ919" s="77">
        <v>-0.23754310000000001</v>
      </c>
      <c r="BA919" s="77">
        <v>-0.33202619999999999</v>
      </c>
      <c r="BB919" s="77">
        <v>-0.19228700000000001</v>
      </c>
      <c r="BC919" s="77">
        <v>-0.94286910000000002</v>
      </c>
      <c r="BD919" s="77">
        <v>-0.84280040000000001</v>
      </c>
      <c r="BE919" s="77">
        <v>-0.65226779999999995</v>
      </c>
      <c r="BF919" s="77">
        <v>-0.36461680000000002</v>
      </c>
      <c r="BG919" s="77">
        <v>-0.41575430000000002</v>
      </c>
      <c r="BH919" s="77">
        <v>-0.37257689999999999</v>
      </c>
      <c r="BI919" s="77">
        <v>-0.2573898</v>
      </c>
      <c r="BJ919" s="77">
        <v>1.52018E-2</v>
      </c>
      <c r="BK919" s="77">
        <v>0.25613930000000001</v>
      </c>
      <c r="BL919" s="77">
        <v>0.159724</v>
      </c>
      <c r="BM919" s="77">
        <v>0.34931570000000001</v>
      </c>
      <c r="BN919" s="77">
        <v>0.52358349999999998</v>
      </c>
      <c r="BO919" s="77">
        <v>0.31327270000000002</v>
      </c>
      <c r="BP919" s="77">
        <v>0.4273806</v>
      </c>
      <c r="BQ919" s="77">
        <v>0.58408450000000001</v>
      </c>
      <c r="BR919" s="77">
        <v>0.3412674</v>
      </c>
      <c r="BS919" s="77">
        <v>0.8547614</v>
      </c>
      <c r="BT919" s="77">
        <v>0.59526380000000001</v>
      </c>
      <c r="BU919" s="77">
        <v>0.38907429999999998</v>
      </c>
      <c r="BV919" s="77">
        <v>0.37455840000000001</v>
      </c>
      <c r="BW919" s="77">
        <v>0.2488187</v>
      </c>
      <c r="BX919" s="77">
        <v>-8.6553099999999994E-2</v>
      </c>
      <c r="BY919" s="77">
        <v>-0.2025362</v>
      </c>
      <c r="BZ919" s="77">
        <v>-8.7306400000000006E-2</v>
      </c>
      <c r="CA919" s="77">
        <v>-0.75991699999999995</v>
      </c>
      <c r="CB919" s="77">
        <v>-0.67290649999999996</v>
      </c>
      <c r="CC919" s="77">
        <v>-0.50210940000000004</v>
      </c>
      <c r="CD919" s="77">
        <v>-0.2463495</v>
      </c>
      <c r="CE919" s="77">
        <v>-0.29211379999999998</v>
      </c>
      <c r="CF919" s="77">
        <v>-0.28521879999999999</v>
      </c>
      <c r="CG919" s="77">
        <v>-0.20352139999999999</v>
      </c>
      <c r="CH919" s="77">
        <v>5.6649600000000001E-2</v>
      </c>
      <c r="CI919" s="77">
        <v>0.35653289999999999</v>
      </c>
      <c r="CJ919" s="77">
        <v>0.2348344</v>
      </c>
      <c r="CK919" s="77">
        <v>0.42946079999999998</v>
      </c>
      <c r="CL919" s="77">
        <v>0.62441749999999996</v>
      </c>
      <c r="CM919" s="77">
        <v>0.4332337</v>
      </c>
      <c r="CN919" s="77">
        <v>0.54037740000000001</v>
      </c>
      <c r="CO919" s="77">
        <v>0.69878510000000005</v>
      </c>
      <c r="CP919" s="77">
        <v>0.48822260000000001</v>
      </c>
      <c r="CQ919" s="77">
        <v>0.95069669999999995</v>
      </c>
      <c r="CR919" s="77">
        <v>0.69607419999999998</v>
      </c>
      <c r="CS919" s="77">
        <v>0.48573640000000001</v>
      </c>
      <c r="CT919" s="77">
        <v>0.46424080000000001</v>
      </c>
      <c r="CU919" s="77">
        <v>0.32142229999999999</v>
      </c>
      <c r="CV919" s="77">
        <v>1.8022199999999999E-2</v>
      </c>
      <c r="CW919" s="77">
        <v>-0.1128519</v>
      </c>
      <c r="CX919" s="77">
        <v>-1.4597199999999999E-2</v>
      </c>
      <c r="CY919" s="77">
        <v>-0.57696499999999995</v>
      </c>
      <c r="CZ919" s="77">
        <v>-0.50301249999999997</v>
      </c>
      <c r="DA919" s="77">
        <v>-0.35195100000000001</v>
      </c>
      <c r="DB919" s="77">
        <v>-0.1280821</v>
      </c>
      <c r="DC919" s="77">
        <v>-0.16847319999999999</v>
      </c>
      <c r="DD919" s="77">
        <v>-0.1978606</v>
      </c>
      <c r="DE919" s="77">
        <v>-0.14965310000000001</v>
      </c>
      <c r="DF919" s="77">
        <v>9.8097299999999998E-2</v>
      </c>
      <c r="DG919" s="77">
        <v>0.45692650000000001</v>
      </c>
      <c r="DH919" s="77">
        <v>0.30994490000000002</v>
      </c>
      <c r="DI919" s="77">
        <v>0.5096058</v>
      </c>
      <c r="DJ919" s="77">
        <v>0.7252516</v>
      </c>
      <c r="DK919" s="77">
        <v>0.55319479999999999</v>
      </c>
      <c r="DL919" s="77">
        <v>0.65337409999999996</v>
      </c>
      <c r="DM919" s="77">
        <v>0.81348569999999998</v>
      </c>
      <c r="DN919" s="77">
        <v>0.63517780000000001</v>
      </c>
      <c r="DO919" s="77">
        <v>1.046632</v>
      </c>
      <c r="DP919" s="77">
        <v>0.79688460000000005</v>
      </c>
      <c r="DQ919" s="77">
        <v>0.58239839999999998</v>
      </c>
      <c r="DR919" s="77">
        <v>0.5539231</v>
      </c>
      <c r="DS919" s="77">
        <v>0.39402599999999999</v>
      </c>
      <c r="DT919" s="77">
        <v>0.1225974</v>
      </c>
      <c r="DU919" s="77">
        <v>-2.3167500000000001E-2</v>
      </c>
      <c r="DV919" s="77">
        <v>5.81121E-2</v>
      </c>
      <c r="DW919" s="77">
        <v>-0.31281140000000002</v>
      </c>
      <c r="DX919" s="77">
        <v>-0.25771270000000002</v>
      </c>
      <c r="DY919" s="77">
        <v>-0.13514599999999999</v>
      </c>
      <c r="DZ919" s="77">
        <v>4.2677300000000001E-2</v>
      </c>
      <c r="EA919" s="77">
        <v>1.00441E-2</v>
      </c>
      <c r="EB919" s="77">
        <v>-7.1729399999999999E-2</v>
      </c>
      <c r="EC919" s="77">
        <v>-7.1875700000000001E-2</v>
      </c>
      <c r="ED919" s="77">
        <v>0.15794130000000001</v>
      </c>
      <c r="EE919" s="77">
        <v>0.60187889999999999</v>
      </c>
      <c r="EF919" s="77">
        <v>0.4183925</v>
      </c>
      <c r="EG919" s="77">
        <v>0.62532259999999995</v>
      </c>
      <c r="EH919" s="77">
        <v>0.87083999999999995</v>
      </c>
      <c r="EI919" s="77">
        <v>0.72639949999999998</v>
      </c>
      <c r="EJ919" s="77">
        <v>0.81652340000000001</v>
      </c>
      <c r="EK919" s="77">
        <v>0.9790951</v>
      </c>
      <c r="EL919" s="77">
        <v>0.84735769999999999</v>
      </c>
      <c r="EM919" s="77">
        <v>1.185147</v>
      </c>
      <c r="EN919" s="77">
        <v>0.94243880000000002</v>
      </c>
      <c r="EO919" s="77">
        <v>0.72196300000000002</v>
      </c>
      <c r="EP919" s="77">
        <v>0.68341030000000003</v>
      </c>
      <c r="EQ919" s="77">
        <v>0.49885410000000002</v>
      </c>
      <c r="ER919" s="77">
        <v>0.27358749999999998</v>
      </c>
      <c r="ES919" s="77">
        <v>0.1063224</v>
      </c>
      <c r="ET919" s="77">
        <v>0.16309270000000001</v>
      </c>
      <c r="EU919" s="77">
        <v>67.002129999999994</v>
      </c>
      <c r="EV919" s="77">
        <v>66.997870000000006</v>
      </c>
      <c r="EW919" s="77">
        <v>65.995739999999998</v>
      </c>
      <c r="EX919" s="77">
        <v>64.993610000000004</v>
      </c>
      <c r="EY919" s="77">
        <v>63.99147</v>
      </c>
      <c r="EZ919" s="77">
        <v>62</v>
      </c>
      <c r="FA919" s="77">
        <v>62</v>
      </c>
      <c r="FB919" s="77">
        <v>67.995739999999998</v>
      </c>
      <c r="FC919" s="77">
        <v>77.997870000000006</v>
      </c>
      <c r="FD919" s="77">
        <v>87.980810000000005</v>
      </c>
      <c r="FE919" s="77">
        <v>92.991470000000007</v>
      </c>
      <c r="FF919" s="77">
        <v>94.002129999999994</v>
      </c>
      <c r="FG919" s="77">
        <v>97.997870000000006</v>
      </c>
      <c r="FH919" s="77">
        <v>98.010660000000001</v>
      </c>
      <c r="FI919" s="77">
        <v>97.017060000000001</v>
      </c>
      <c r="FJ919" s="77">
        <v>97.008529999999993</v>
      </c>
      <c r="FK919" s="77">
        <v>94.010660000000001</v>
      </c>
      <c r="FL919" s="77">
        <v>91.010660000000001</v>
      </c>
      <c r="FM919" s="77">
        <v>90.006389999999996</v>
      </c>
      <c r="FN919" s="77">
        <v>86.002129999999994</v>
      </c>
      <c r="FO919" s="77">
        <v>79</v>
      </c>
      <c r="FP919" s="77">
        <v>74.006389999999996</v>
      </c>
      <c r="FQ919" s="77">
        <v>71.010660000000001</v>
      </c>
      <c r="FR919" s="77">
        <v>68.997870000000006</v>
      </c>
      <c r="FS919" s="77">
        <v>2.3715820000000001</v>
      </c>
      <c r="FT919" s="77">
        <v>0.1148271</v>
      </c>
      <c r="FU919" s="77">
        <v>0.12963230000000001</v>
      </c>
    </row>
    <row r="920" spans="1:177" x14ac:dyDescent="0.25">
      <c r="A920" t="s">
        <v>226</v>
      </c>
      <c r="B920" t="s">
        <v>199</v>
      </c>
      <c r="C920" t="s">
        <v>273</v>
      </c>
      <c r="D920" s="30" t="s">
        <v>248</v>
      </c>
      <c r="E920" t="s">
        <v>219</v>
      </c>
      <c r="F920" s="78">
        <v>6312</v>
      </c>
      <c r="G920" s="77">
        <v>1.8078369999999999</v>
      </c>
      <c r="H920" s="77">
        <v>1.764437</v>
      </c>
      <c r="I920" s="77">
        <v>1.529577</v>
      </c>
      <c r="J920" s="77">
        <v>1.2919929999999999</v>
      </c>
      <c r="K920" s="77">
        <v>1.007835</v>
      </c>
      <c r="L920" s="77">
        <v>0.83490120000000001</v>
      </c>
      <c r="M920" s="77">
        <v>0.77754049999999997</v>
      </c>
      <c r="N920" s="77">
        <v>0.79949899999999996</v>
      </c>
      <c r="O920" s="77">
        <v>0.99458429999999998</v>
      </c>
      <c r="P920" s="77">
        <v>1.1046560000000001</v>
      </c>
      <c r="Q920" s="77">
        <v>1.252802</v>
      </c>
      <c r="R920" s="77">
        <v>1.4709509999999999</v>
      </c>
      <c r="S920" s="77">
        <v>1.5722240000000001</v>
      </c>
      <c r="T920" s="77">
        <v>1.7217849999999999</v>
      </c>
      <c r="U920" s="77">
        <v>1.9022060000000001</v>
      </c>
      <c r="V920" s="77">
        <v>2.0259459999999998</v>
      </c>
      <c r="W920" s="77">
        <v>2.1729940000000001</v>
      </c>
      <c r="X920" s="77">
        <v>2.300602</v>
      </c>
      <c r="Y920" s="77">
        <v>2.138563</v>
      </c>
      <c r="Z920" s="77">
        <v>2.013172</v>
      </c>
      <c r="AA920" s="77">
        <v>2.0246520000000001</v>
      </c>
      <c r="AB920" s="77">
        <v>1.9596819999999999</v>
      </c>
      <c r="AC920" s="77">
        <v>1.688963</v>
      </c>
      <c r="AD920" s="77">
        <v>1.4749479999999999</v>
      </c>
      <c r="AE920" s="77">
        <v>-0.93753509999999995</v>
      </c>
      <c r="AF920" s="77">
        <v>-0.84423320000000002</v>
      </c>
      <c r="AG920" s="77">
        <v>-0.67198429999999998</v>
      </c>
      <c r="AH920" s="77">
        <v>-0.4972163</v>
      </c>
      <c r="AI920" s="77">
        <v>-0.45665489999999997</v>
      </c>
      <c r="AJ920" s="77">
        <v>-0.33982760000000001</v>
      </c>
      <c r="AK920" s="77">
        <v>-0.1875657</v>
      </c>
      <c r="AL920" s="77">
        <v>-0.14750779999999999</v>
      </c>
      <c r="AM920" s="77">
        <v>-2.04271E-2</v>
      </c>
      <c r="AN920" s="77">
        <v>-5.4797999999999999E-3</v>
      </c>
      <c r="AO920" s="77">
        <v>3.88446E-2</v>
      </c>
      <c r="AP920" s="77">
        <v>9.9665199999999995E-2</v>
      </c>
      <c r="AQ920" s="77">
        <v>5.2888900000000003E-2</v>
      </c>
      <c r="AR920" s="77">
        <v>5.2594399999999999E-2</v>
      </c>
      <c r="AS920" s="77">
        <v>8.63207E-2</v>
      </c>
      <c r="AT920" s="77">
        <v>8.0354800000000004E-2</v>
      </c>
      <c r="AU920" s="77">
        <v>0.2448921</v>
      </c>
      <c r="AV920" s="77">
        <v>0.27776430000000002</v>
      </c>
      <c r="AW920" s="77">
        <v>0.21086479999999999</v>
      </c>
      <c r="AX920" s="77">
        <v>0.18283160000000001</v>
      </c>
      <c r="AY920" s="77">
        <v>0.166022</v>
      </c>
      <c r="AZ920" s="77">
        <v>8.7904099999999999E-2</v>
      </c>
      <c r="BA920" s="77">
        <v>-2.5783999999999998E-3</v>
      </c>
      <c r="BB920" s="77">
        <v>9.4365000000000004E-3</v>
      </c>
      <c r="BC920" s="77">
        <v>-0.80667290000000003</v>
      </c>
      <c r="BD920" s="77">
        <v>-0.71876899999999999</v>
      </c>
      <c r="BE920" s="77">
        <v>-0.56434249999999997</v>
      </c>
      <c r="BF920" s="77">
        <v>-0.4138018</v>
      </c>
      <c r="BG920" s="77">
        <v>-0.37278250000000002</v>
      </c>
      <c r="BH920" s="77">
        <v>-0.2748312</v>
      </c>
      <c r="BI920" s="77">
        <v>-0.12962799999999999</v>
      </c>
      <c r="BJ920" s="77">
        <v>-0.10114919999999999</v>
      </c>
      <c r="BK920" s="77">
        <v>2.3524300000000001E-2</v>
      </c>
      <c r="BL920" s="77">
        <v>4.35959E-2</v>
      </c>
      <c r="BM920" s="77">
        <v>9.3397900000000006E-2</v>
      </c>
      <c r="BN920" s="77">
        <v>0.1629352</v>
      </c>
      <c r="BO920" s="77">
        <v>0.12636739999999999</v>
      </c>
      <c r="BP920" s="77">
        <v>0.12775880000000001</v>
      </c>
      <c r="BQ920" s="77">
        <v>0.172538</v>
      </c>
      <c r="BR920" s="77">
        <v>0.1659535</v>
      </c>
      <c r="BS920" s="77">
        <v>0.33145479999999999</v>
      </c>
      <c r="BT920" s="77">
        <v>0.36198069999999999</v>
      </c>
      <c r="BU920" s="77">
        <v>0.29228379999999998</v>
      </c>
      <c r="BV920" s="77">
        <v>0.26116060000000002</v>
      </c>
      <c r="BW920" s="77">
        <v>0.23530590000000001</v>
      </c>
      <c r="BX920" s="77">
        <v>0.1510707</v>
      </c>
      <c r="BY920" s="77">
        <v>5.83493E-2</v>
      </c>
      <c r="BZ920" s="77">
        <v>6.9183700000000001E-2</v>
      </c>
      <c r="CA920" s="77">
        <v>-0.71603819999999996</v>
      </c>
      <c r="CB920" s="77">
        <v>-0.63187300000000002</v>
      </c>
      <c r="CC920" s="77">
        <v>-0.48979010000000001</v>
      </c>
      <c r="CD920" s="77">
        <v>-0.35602919999999999</v>
      </c>
      <c r="CE920" s="77">
        <v>-0.31469269999999999</v>
      </c>
      <c r="CF920" s="77">
        <v>-0.22981489999999999</v>
      </c>
      <c r="CG920" s="77">
        <v>-8.9500499999999997E-2</v>
      </c>
      <c r="CH920" s="77">
        <v>-6.90413E-2</v>
      </c>
      <c r="CI920" s="77">
        <v>5.3964900000000003E-2</v>
      </c>
      <c r="CJ920" s="77">
        <v>7.7585600000000005E-2</v>
      </c>
      <c r="CK920" s="77">
        <v>0.1311814</v>
      </c>
      <c r="CL920" s="77">
        <v>0.20675589999999999</v>
      </c>
      <c r="CM920" s="77">
        <v>0.17725840000000001</v>
      </c>
      <c r="CN920" s="77">
        <v>0.17981739999999999</v>
      </c>
      <c r="CO920" s="77">
        <v>0.23225190000000001</v>
      </c>
      <c r="CP920" s="77">
        <v>0.22523889999999999</v>
      </c>
      <c r="CQ920" s="77">
        <v>0.39140779999999997</v>
      </c>
      <c r="CR920" s="77">
        <v>0.42030869999999998</v>
      </c>
      <c r="CS920" s="77">
        <v>0.3486744</v>
      </c>
      <c r="CT920" s="77">
        <v>0.3154111</v>
      </c>
      <c r="CU920" s="77">
        <v>0.28329169999999998</v>
      </c>
      <c r="CV920" s="77">
        <v>0.19481979999999999</v>
      </c>
      <c r="CW920" s="77">
        <v>0.1005477</v>
      </c>
      <c r="CX920" s="77">
        <v>0.11056439999999999</v>
      </c>
      <c r="CY920" s="77">
        <v>-0.6254035</v>
      </c>
      <c r="CZ920" s="77">
        <v>-0.54497689999999999</v>
      </c>
      <c r="DA920" s="77">
        <v>-0.41523759999999998</v>
      </c>
      <c r="DB920" s="77">
        <v>-0.29825649999999998</v>
      </c>
      <c r="DC920" s="77">
        <v>-0.25660300000000003</v>
      </c>
      <c r="DD920" s="77">
        <v>-0.18479870000000001</v>
      </c>
      <c r="DE920" s="77">
        <v>-4.9373100000000003E-2</v>
      </c>
      <c r="DF920" s="77">
        <v>-3.6933500000000001E-2</v>
      </c>
      <c r="DG920" s="77">
        <v>8.4405499999999994E-2</v>
      </c>
      <c r="DH920" s="77">
        <v>0.1115752</v>
      </c>
      <c r="DI920" s="77">
        <v>0.1689648</v>
      </c>
      <c r="DJ920" s="77">
        <v>0.25057649999999998</v>
      </c>
      <c r="DK920" s="77">
        <v>0.2281494</v>
      </c>
      <c r="DL920" s="77">
        <v>0.2318761</v>
      </c>
      <c r="DM920" s="77">
        <v>0.29196569999999999</v>
      </c>
      <c r="DN920" s="77">
        <v>0.28452440000000001</v>
      </c>
      <c r="DO920" s="77">
        <v>0.45136090000000001</v>
      </c>
      <c r="DP920" s="77">
        <v>0.47863670000000003</v>
      </c>
      <c r="DQ920" s="77">
        <v>0.40506500000000001</v>
      </c>
      <c r="DR920" s="77">
        <v>0.36966149999999998</v>
      </c>
      <c r="DS920" s="77">
        <v>0.3312775</v>
      </c>
      <c r="DT920" s="77">
        <v>0.2385689</v>
      </c>
      <c r="DU920" s="77">
        <v>0.14274600000000001</v>
      </c>
      <c r="DV920" s="77">
        <v>0.151945</v>
      </c>
      <c r="DW920" s="77">
        <v>-0.49454130000000002</v>
      </c>
      <c r="DX920" s="77">
        <v>-0.41951290000000002</v>
      </c>
      <c r="DY920" s="77">
        <v>-0.30759579999999997</v>
      </c>
      <c r="DZ920" s="77">
        <v>-0.21484200000000001</v>
      </c>
      <c r="EA920" s="77">
        <v>-0.17273060000000001</v>
      </c>
      <c r="EB920" s="77">
        <v>-0.1198023</v>
      </c>
      <c r="EC920" s="77">
        <v>8.5646000000000003E-3</v>
      </c>
      <c r="ED920" s="77">
        <v>9.4251999999999999E-3</v>
      </c>
      <c r="EE920" s="77">
        <v>0.1283569</v>
      </c>
      <c r="EF920" s="77">
        <v>0.16065090000000001</v>
      </c>
      <c r="EG920" s="77">
        <v>0.2235181</v>
      </c>
      <c r="EH920" s="77">
        <v>0.31384649999999997</v>
      </c>
      <c r="EI920" s="77">
        <v>0.3016279</v>
      </c>
      <c r="EJ920" s="77">
        <v>0.30704049999999999</v>
      </c>
      <c r="EK920" s="77">
        <v>0.37818299999999999</v>
      </c>
      <c r="EL920" s="77">
        <v>0.37012309999999998</v>
      </c>
      <c r="EM920" s="77">
        <v>0.53792359999999995</v>
      </c>
      <c r="EN920" s="77">
        <v>0.56285320000000005</v>
      </c>
      <c r="EO920" s="77">
        <v>0.48648400000000003</v>
      </c>
      <c r="EP920" s="77">
        <v>0.44799060000000002</v>
      </c>
      <c r="EQ920" s="77">
        <v>0.40056140000000001</v>
      </c>
      <c r="ER920" s="77">
        <v>0.30173559999999999</v>
      </c>
      <c r="ES920" s="77">
        <v>0.20367370000000001</v>
      </c>
      <c r="ET920" s="77">
        <v>0.2116922</v>
      </c>
      <c r="EU920" s="77">
        <v>64.752210000000005</v>
      </c>
      <c r="EV920" s="77">
        <v>63.590859999999999</v>
      </c>
      <c r="EW920" s="77">
        <v>60.884039999999999</v>
      </c>
      <c r="EX920" s="77">
        <v>59.879550000000002</v>
      </c>
      <c r="EY920" s="77">
        <v>59.869129999999998</v>
      </c>
      <c r="EZ920" s="77">
        <v>56.75958</v>
      </c>
      <c r="FA920" s="77">
        <v>54.360390000000002</v>
      </c>
      <c r="FB920" s="77">
        <v>66.61139</v>
      </c>
      <c r="FC920" s="77">
        <v>76.754289999999997</v>
      </c>
      <c r="FD920" s="77">
        <v>84.655169999999998</v>
      </c>
      <c r="FE920" s="77">
        <v>89.26688</v>
      </c>
      <c r="FF920" s="77">
        <v>92.402240000000006</v>
      </c>
      <c r="FG920" s="77">
        <v>91.195670000000007</v>
      </c>
      <c r="FH920" s="77">
        <v>92.211070000000007</v>
      </c>
      <c r="FI920" s="77">
        <v>89.803370000000001</v>
      </c>
      <c r="FJ920" s="77">
        <v>88.391180000000006</v>
      </c>
      <c r="FK920" s="77">
        <v>88.086609999999993</v>
      </c>
      <c r="FL920" s="77">
        <v>85.500720000000001</v>
      </c>
      <c r="FM920" s="77">
        <v>82.500720000000001</v>
      </c>
      <c r="FN920" s="77">
        <v>81.318529999999996</v>
      </c>
      <c r="FO920" s="77">
        <v>75.846670000000003</v>
      </c>
      <c r="FP920" s="77">
        <v>72.381709999999998</v>
      </c>
      <c r="FQ920" s="77">
        <v>67.077629999999999</v>
      </c>
      <c r="FR920" s="77">
        <v>66.178179999999998</v>
      </c>
      <c r="FS920" s="77">
        <v>1.2656849999999999</v>
      </c>
      <c r="FT920" s="77">
        <v>5.2300800000000001E-2</v>
      </c>
      <c r="FU920" s="77">
        <v>8.97617E-2</v>
      </c>
    </row>
    <row r="921" spans="1:177" x14ac:dyDescent="0.25">
      <c r="A921" t="s">
        <v>226</v>
      </c>
      <c r="B921" t="s">
        <v>199</v>
      </c>
      <c r="C921" t="s">
        <v>273</v>
      </c>
      <c r="D921" s="30" t="s">
        <v>248</v>
      </c>
      <c r="E921" t="s">
        <v>220</v>
      </c>
      <c r="F921" s="78">
        <v>4478</v>
      </c>
      <c r="G921" s="77">
        <v>1.8521019999999999</v>
      </c>
      <c r="H921" s="77">
        <v>1.815234</v>
      </c>
      <c r="I921" s="77">
        <v>1.577974</v>
      </c>
      <c r="J921" s="77">
        <v>1.323445</v>
      </c>
      <c r="K921" s="77">
        <v>1.0495099999999999</v>
      </c>
      <c r="L921" s="77">
        <v>0.86572059999999995</v>
      </c>
      <c r="M921" s="77">
        <v>0.80831070000000005</v>
      </c>
      <c r="N921" s="77">
        <v>0.79149329999999996</v>
      </c>
      <c r="O921" s="77">
        <v>0.97308090000000003</v>
      </c>
      <c r="P921" s="77">
        <v>1.1159760000000001</v>
      </c>
      <c r="Q921" s="77">
        <v>1.2536499999999999</v>
      </c>
      <c r="R921" s="77">
        <v>1.452251</v>
      </c>
      <c r="S921" s="77">
        <v>1.5657620000000001</v>
      </c>
      <c r="T921" s="77">
        <v>1.670798</v>
      </c>
      <c r="U921" s="77">
        <v>1.8227450000000001</v>
      </c>
      <c r="V921" s="77">
        <v>1.951719</v>
      </c>
      <c r="W921" s="77">
        <v>2.1017389999999998</v>
      </c>
      <c r="X921" s="77">
        <v>2.2756409999999998</v>
      </c>
      <c r="Y921" s="77">
        <v>2.1515119999999999</v>
      </c>
      <c r="Z921" s="77">
        <v>2.0475759999999998</v>
      </c>
      <c r="AA921" s="77">
        <v>2.0957650000000001</v>
      </c>
      <c r="AB921" s="77">
        <v>2.064756</v>
      </c>
      <c r="AC921" s="77">
        <v>1.7776510000000001</v>
      </c>
      <c r="AD921" s="77">
        <v>1.5302309999999999</v>
      </c>
      <c r="AE921" s="77">
        <v>-0.96242000000000005</v>
      </c>
      <c r="AF921" s="77">
        <v>-0.86586909999999995</v>
      </c>
      <c r="AG921" s="77">
        <v>-0.69429890000000005</v>
      </c>
      <c r="AH921" s="77">
        <v>-0.52872439999999998</v>
      </c>
      <c r="AI921" s="77">
        <v>-0.4775877</v>
      </c>
      <c r="AJ921" s="77">
        <v>-0.34659119999999999</v>
      </c>
      <c r="AK921" s="77">
        <v>-0.18591250000000001</v>
      </c>
      <c r="AL921" s="77">
        <v>-0.184276</v>
      </c>
      <c r="AM921" s="77">
        <v>-6.8853800000000007E-2</v>
      </c>
      <c r="AN921" s="77">
        <v>-3.4247199999999998E-2</v>
      </c>
      <c r="AO921" s="77">
        <v>-5.7023999999999998E-3</v>
      </c>
      <c r="AP921" s="77">
        <v>4.4815399999999998E-2</v>
      </c>
      <c r="AQ921" s="77">
        <v>1.4988400000000001E-2</v>
      </c>
      <c r="AR921" s="77">
        <v>-5.2867000000000001E-3</v>
      </c>
      <c r="AS921" s="77">
        <v>4.2018999999999997E-3</v>
      </c>
      <c r="AT921" s="77">
        <v>2.44738E-2</v>
      </c>
      <c r="AU921" s="77">
        <v>0.15177460000000001</v>
      </c>
      <c r="AV921" s="77">
        <v>0.22281309999999999</v>
      </c>
      <c r="AW921" s="77">
        <v>0.17813180000000001</v>
      </c>
      <c r="AX921" s="77">
        <v>0.1493601</v>
      </c>
      <c r="AY921" s="77">
        <v>0.1593888</v>
      </c>
      <c r="AZ921" s="77">
        <v>0.1191391</v>
      </c>
      <c r="BA921" s="77">
        <v>3.1544200000000001E-2</v>
      </c>
      <c r="BB921" s="77">
        <v>2.36975E-2</v>
      </c>
      <c r="BC921" s="77">
        <v>-0.81535860000000004</v>
      </c>
      <c r="BD921" s="77">
        <v>-0.72446540000000004</v>
      </c>
      <c r="BE921" s="77">
        <v>-0.5732448</v>
      </c>
      <c r="BF921" s="77">
        <v>-0.43512770000000001</v>
      </c>
      <c r="BG921" s="77">
        <v>-0.38409589999999999</v>
      </c>
      <c r="BH921" s="77">
        <v>-0.27351330000000001</v>
      </c>
      <c r="BI921" s="77">
        <v>-0.11926539999999999</v>
      </c>
      <c r="BJ921" s="77">
        <v>-0.13072729999999999</v>
      </c>
      <c r="BK921" s="77">
        <v>-2.41356E-2</v>
      </c>
      <c r="BL921" s="77">
        <v>2.0271299999999999E-2</v>
      </c>
      <c r="BM921" s="77">
        <v>5.5116400000000003E-2</v>
      </c>
      <c r="BN921" s="77">
        <v>0.1148165</v>
      </c>
      <c r="BO921" s="77">
        <v>9.5984700000000006E-2</v>
      </c>
      <c r="BP921" s="77">
        <v>7.8512299999999993E-2</v>
      </c>
      <c r="BQ921" s="77">
        <v>0.1015751</v>
      </c>
      <c r="BR921" s="77">
        <v>0.11852119999999999</v>
      </c>
      <c r="BS921" s="77">
        <v>0.25019160000000001</v>
      </c>
      <c r="BT921" s="77">
        <v>0.31833329999999999</v>
      </c>
      <c r="BU921" s="77">
        <v>0.27086539999999998</v>
      </c>
      <c r="BV921" s="77">
        <v>0.2390641</v>
      </c>
      <c r="BW921" s="77">
        <v>0.23909910000000001</v>
      </c>
      <c r="BX921" s="77">
        <v>0.18869159999999999</v>
      </c>
      <c r="BY921" s="77">
        <v>9.9405999999999994E-2</v>
      </c>
      <c r="BZ921" s="77">
        <v>9.1447000000000001E-2</v>
      </c>
      <c r="CA921" s="77">
        <v>-0.71350440000000004</v>
      </c>
      <c r="CB921" s="77">
        <v>-0.62652960000000002</v>
      </c>
      <c r="CC921" s="77">
        <v>-0.48940299999999998</v>
      </c>
      <c r="CD921" s="77">
        <v>-0.37030289999999999</v>
      </c>
      <c r="CE921" s="77">
        <v>-0.31934380000000001</v>
      </c>
      <c r="CF921" s="77">
        <v>-0.22289980000000001</v>
      </c>
      <c r="CG921" s="77">
        <v>-7.3105900000000001E-2</v>
      </c>
      <c r="CH921" s="77">
        <v>-9.3639700000000006E-2</v>
      </c>
      <c r="CI921" s="77">
        <v>6.8361000000000003E-3</v>
      </c>
      <c r="CJ921" s="77">
        <v>5.8030600000000002E-2</v>
      </c>
      <c r="CK921" s="77">
        <v>9.7239400000000004E-2</v>
      </c>
      <c r="CL921" s="77">
        <v>0.163299</v>
      </c>
      <c r="CM921" s="77">
        <v>0.15208240000000001</v>
      </c>
      <c r="CN921" s="77">
        <v>0.13655110000000001</v>
      </c>
      <c r="CO921" s="77">
        <v>0.16901540000000001</v>
      </c>
      <c r="CP921" s="77">
        <v>0.18365809999999999</v>
      </c>
      <c r="CQ921" s="77">
        <v>0.318355</v>
      </c>
      <c r="CR921" s="77">
        <v>0.38449040000000001</v>
      </c>
      <c r="CS921" s="77">
        <v>0.33509230000000001</v>
      </c>
      <c r="CT921" s="77">
        <v>0.30119279999999998</v>
      </c>
      <c r="CU921" s="77">
        <v>0.29430630000000002</v>
      </c>
      <c r="CV921" s="77">
        <v>0.2368635</v>
      </c>
      <c r="CW921" s="77">
        <v>0.14640690000000001</v>
      </c>
      <c r="CX921" s="77">
        <v>0.13836999999999999</v>
      </c>
      <c r="CY921" s="77">
        <v>-0.61165020000000003</v>
      </c>
      <c r="CZ921" s="77">
        <v>-0.5285938</v>
      </c>
      <c r="DA921" s="77">
        <v>-0.40556130000000001</v>
      </c>
      <c r="DB921" s="77">
        <v>-0.30547819999999998</v>
      </c>
      <c r="DC921" s="77">
        <v>-0.25459169999999998</v>
      </c>
      <c r="DD921" s="77">
        <v>-0.1722863</v>
      </c>
      <c r="DE921" s="77">
        <v>-2.6946299999999999E-2</v>
      </c>
      <c r="DF921" s="77">
        <v>-5.6551999999999998E-2</v>
      </c>
      <c r="DG921" s="77">
        <v>3.7807800000000003E-2</v>
      </c>
      <c r="DH921" s="77">
        <v>9.5789899999999997E-2</v>
      </c>
      <c r="DI921" s="77">
        <v>0.13936229999999999</v>
      </c>
      <c r="DJ921" s="77">
        <v>0.21178150000000001</v>
      </c>
      <c r="DK921" s="77">
        <v>0.20818020000000001</v>
      </c>
      <c r="DL921" s="77">
        <v>0.19459000000000001</v>
      </c>
      <c r="DM921" s="77">
        <v>0.23645579999999999</v>
      </c>
      <c r="DN921" s="77">
        <v>0.24879499999999999</v>
      </c>
      <c r="DO921" s="77">
        <v>0.38651829999999998</v>
      </c>
      <c r="DP921" s="77">
        <v>0.45064739999999998</v>
      </c>
      <c r="DQ921" s="77">
        <v>0.39931929999999999</v>
      </c>
      <c r="DR921" s="77">
        <v>0.36332150000000002</v>
      </c>
      <c r="DS921" s="77">
        <v>0.34951339999999997</v>
      </c>
      <c r="DT921" s="77">
        <v>0.28503529999999999</v>
      </c>
      <c r="DU921" s="77">
        <v>0.19340779999999999</v>
      </c>
      <c r="DV921" s="77">
        <v>0.18529309999999999</v>
      </c>
      <c r="DW921" s="77">
        <v>-0.46458890000000003</v>
      </c>
      <c r="DX921" s="77">
        <v>-0.38719009999999998</v>
      </c>
      <c r="DY921" s="77">
        <v>-0.28450710000000001</v>
      </c>
      <c r="DZ921" s="77">
        <v>-0.2118814</v>
      </c>
      <c r="EA921" s="77">
        <v>-0.16109989999999999</v>
      </c>
      <c r="EB921" s="77">
        <v>-9.9208400000000002E-2</v>
      </c>
      <c r="EC921" s="77">
        <v>3.9700800000000001E-2</v>
      </c>
      <c r="ED921" s="77">
        <v>-3.0033999999999998E-3</v>
      </c>
      <c r="EE921" s="77">
        <v>8.2526000000000002E-2</v>
      </c>
      <c r="EF921" s="77">
        <v>0.15030840000000001</v>
      </c>
      <c r="EG921" s="77">
        <v>0.2001812</v>
      </c>
      <c r="EH921" s="77">
        <v>0.28178249999999999</v>
      </c>
      <c r="EI921" s="77">
        <v>0.2891765</v>
      </c>
      <c r="EJ921" s="77">
        <v>0.27838889999999999</v>
      </c>
      <c r="EK921" s="77">
        <v>0.33382889999999998</v>
      </c>
      <c r="EL921" s="77">
        <v>0.34284239999999999</v>
      </c>
      <c r="EM921" s="77">
        <v>0.48493530000000001</v>
      </c>
      <c r="EN921" s="77">
        <v>0.54616770000000003</v>
      </c>
      <c r="EO921" s="77">
        <v>0.49205280000000001</v>
      </c>
      <c r="EP921" s="77">
        <v>0.45302540000000002</v>
      </c>
      <c r="EQ921" s="77">
        <v>0.42922369999999999</v>
      </c>
      <c r="ER921" s="77">
        <v>0.35458790000000001</v>
      </c>
      <c r="ES921" s="77">
        <v>0.26126959999999999</v>
      </c>
      <c r="ET921" s="77">
        <v>0.25304260000000001</v>
      </c>
      <c r="EU921" s="77">
        <v>67.971860000000007</v>
      </c>
      <c r="EV921" s="77">
        <v>67.985929999999996</v>
      </c>
      <c r="EW921" s="77">
        <v>64.985929999999996</v>
      </c>
      <c r="EX921" s="77">
        <v>63.978900000000003</v>
      </c>
      <c r="EY921" s="77">
        <v>63.964829999999999</v>
      </c>
      <c r="EZ921" s="77">
        <v>59.978900000000003</v>
      </c>
      <c r="FA921" s="77">
        <v>57</v>
      </c>
      <c r="FB921" s="77">
        <v>68.943730000000002</v>
      </c>
      <c r="FC921" s="77">
        <v>77.901520000000005</v>
      </c>
      <c r="FD921" s="77">
        <v>84.929659999999998</v>
      </c>
      <c r="FE921" s="77">
        <v>88.964830000000006</v>
      </c>
      <c r="FF921" s="77">
        <v>92.985929999999996</v>
      </c>
      <c r="FG921" s="77">
        <v>90.035169999999994</v>
      </c>
      <c r="FH921" s="77">
        <v>91.056269999999998</v>
      </c>
      <c r="FI921" s="77">
        <v>88.063310000000001</v>
      </c>
      <c r="FJ921" s="77">
        <v>86.063310000000001</v>
      </c>
      <c r="FK921" s="77">
        <v>86.049239999999998</v>
      </c>
      <c r="FL921" s="77">
        <v>84.049239999999998</v>
      </c>
      <c r="FM921" s="77">
        <v>81.049239999999998</v>
      </c>
      <c r="FN921" s="77">
        <v>81.035169999999994</v>
      </c>
      <c r="FO921" s="77">
        <v>77.028139999999993</v>
      </c>
      <c r="FP921" s="77">
        <v>75.028139999999993</v>
      </c>
      <c r="FQ921" s="77">
        <v>70.014070000000004</v>
      </c>
      <c r="FR921" s="77">
        <v>69.985929999999996</v>
      </c>
      <c r="FS921" s="77">
        <v>1.4340679999999999</v>
      </c>
      <c r="FT921" s="77">
        <v>5.8430599999999999E-2</v>
      </c>
      <c r="FU921" s="77">
        <v>0.1033631</v>
      </c>
    </row>
    <row r="922" spans="1:177" x14ac:dyDescent="0.25">
      <c r="A922" t="s">
        <v>226</v>
      </c>
      <c r="B922" t="s">
        <v>199</v>
      </c>
      <c r="C922" t="s">
        <v>273</v>
      </c>
      <c r="D922" s="30" t="s">
        <v>248</v>
      </c>
      <c r="E922" t="s">
        <v>221</v>
      </c>
      <c r="F922" s="78">
        <v>1834</v>
      </c>
      <c r="G922" s="77">
        <v>1.6570339999999999</v>
      </c>
      <c r="H922" s="77">
        <v>1.597674</v>
      </c>
      <c r="I922" s="77">
        <v>1.4067700000000001</v>
      </c>
      <c r="J922" s="77">
        <v>1.2961039999999999</v>
      </c>
      <c r="K922" s="77">
        <v>0.9475346</v>
      </c>
      <c r="L922" s="77">
        <v>0.7489538</v>
      </c>
      <c r="M922" s="77">
        <v>0.65178449999999999</v>
      </c>
      <c r="N922" s="77">
        <v>0.87633629999999996</v>
      </c>
      <c r="O922" s="77">
        <v>1.1591149999999999</v>
      </c>
      <c r="P922" s="77">
        <v>1.1140380000000001</v>
      </c>
      <c r="Q922" s="77">
        <v>1.3118369999999999</v>
      </c>
      <c r="R922" s="77">
        <v>1.5859989999999999</v>
      </c>
      <c r="S922" s="77">
        <v>1.6069910000000001</v>
      </c>
      <c r="T922" s="77">
        <v>1.9045190000000001</v>
      </c>
      <c r="U922" s="77">
        <v>2.2215060000000002</v>
      </c>
      <c r="V922" s="77">
        <v>2.2692389999999998</v>
      </c>
      <c r="W922" s="77">
        <v>2.5386820000000001</v>
      </c>
      <c r="X922" s="77">
        <v>2.4267940000000001</v>
      </c>
      <c r="Y922" s="77">
        <v>2.1038779999999999</v>
      </c>
      <c r="Z922" s="77">
        <v>1.942822</v>
      </c>
      <c r="AA922" s="77">
        <v>1.870986</v>
      </c>
      <c r="AB922" s="77">
        <v>1.629256</v>
      </c>
      <c r="AC922" s="77">
        <v>1.3937310000000001</v>
      </c>
      <c r="AD922" s="77">
        <v>1.288019</v>
      </c>
      <c r="AE922" s="77">
        <v>-1.205436</v>
      </c>
      <c r="AF922" s="77">
        <v>-1.099153</v>
      </c>
      <c r="AG922" s="77">
        <v>-0.85730580000000001</v>
      </c>
      <c r="AH922" s="77">
        <v>-0.52624610000000005</v>
      </c>
      <c r="AI922" s="77">
        <v>-0.56666760000000005</v>
      </c>
      <c r="AJ922" s="77">
        <v>-0.47208879999999998</v>
      </c>
      <c r="AK922" s="77">
        <v>-0.31247770000000002</v>
      </c>
      <c r="AL922" s="77">
        <v>-5.3452800000000002E-2</v>
      </c>
      <c r="AM922" s="77">
        <v>3.6915700000000003E-2</v>
      </c>
      <c r="AN922" s="77">
        <v>-2.2114499999999999E-2</v>
      </c>
      <c r="AO922" s="77">
        <v>7.7232300000000004E-2</v>
      </c>
      <c r="AP922" s="77">
        <v>0.13534460000000001</v>
      </c>
      <c r="AQ922" s="77">
        <v>-3.6780800000000002E-2</v>
      </c>
      <c r="AR922" s="77">
        <v>6.7046700000000001E-2</v>
      </c>
      <c r="AS922" s="77">
        <v>0.23249639999999999</v>
      </c>
      <c r="AT922" s="77">
        <v>3.1795900000000002E-2</v>
      </c>
      <c r="AU922" s="77">
        <v>0.52781389999999995</v>
      </c>
      <c r="AV922" s="77">
        <v>0.32971099999999998</v>
      </c>
      <c r="AW922" s="77">
        <v>0.14415069999999999</v>
      </c>
      <c r="AX922" s="77">
        <v>0.14511640000000001</v>
      </c>
      <c r="AY922" s="77">
        <v>9.4737600000000005E-2</v>
      </c>
      <c r="AZ922" s="77">
        <v>-0.24091070000000001</v>
      </c>
      <c r="BA922" s="77">
        <v>-0.31162519999999999</v>
      </c>
      <c r="BB922" s="77">
        <v>-0.18984989999999999</v>
      </c>
      <c r="BC922" s="77">
        <v>-0.94128219999999996</v>
      </c>
      <c r="BD922" s="77">
        <v>-0.85385319999999998</v>
      </c>
      <c r="BE922" s="77">
        <v>-0.64050079999999998</v>
      </c>
      <c r="BF922" s="77">
        <v>-0.35548669999999999</v>
      </c>
      <c r="BG922" s="77">
        <v>-0.3881503</v>
      </c>
      <c r="BH922" s="77">
        <v>-0.34595749999999997</v>
      </c>
      <c r="BI922" s="77">
        <v>-0.2347004</v>
      </c>
      <c r="BJ922" s="77">
        <v>6.3911999999999997E-3</v>
      </c>
      <c r="BK922" s="77">
        <v>0.1818681</v>
      </c>
      <c r="BL922" s="77">
        <v>8.6333099999999996E-2</v>
      </c>
      <c r="BM922" s="77">
        <v>0.19294900000000001</v>
      </c>
      <c r="BN922" s="77">
        <v>0.28093289999999999</v>
      </c>
      <c r="BO922" s="77">
        <v>0.13642389999999999</v>
      </c>
      <c r="BP922" s="77">
        <v>0.23019609999999999</v>
      </c>
      <c r="BQ922" s="77">
        <v>0.39810580000000001</v>
      </c>
      <c r="BR922" s="77">
        <v>0.24397579999999999</v>
      </c>
      <c r="BS922" s="77">
        <v>0.66632930000000001</v>
      </c>
      <c r="BT922" s="77">
        <v>0.4752652</v>
      </c>
      <c r="BU922" s="77">
        <v>0.28371540000000001</v>
      </c>
      <c r="BV922" s="77">
        <v>0.2746036</v>
      </c>
      <c r="BW922" s="77">
        <v>0.19956570000000001</v>
      </c>
      <c r="BX922" s="77">
        <v>-8.9920700000000006E-2</v>
      </c>
      <c r="BY922" s="77">
        <v>-0.1821352</v>
      </c>
      <c r="BZ922" s="77">
        <v>-8.4869299999999995E-2</v>
      </c>
      <c r="CA922" s="77">
        <v>-0.75833010000000001</v>
      </c>
      <c r="CB922" s="77">
        <v>-0.68395919999999999</v>
      </c>
      <c r="CC922" s="77">
        <v>-0.49034240000000001</v>
      </c>
      <c r="CD922" s="77">
        <v>-0.23721929999999999</v>
      </c>
      <c r="CE922" s="77">
        <v>-0.26450970000000001</v>
      </c>
      <c r="CF922" s="77">
        <v>-0.25859929999999998</v>
      </c>
      <c r="CG922" s="77">
        <v>-0.18083199999999999</v>
      </c>
      <c r="CH922" s="77">
        <v>4.7839E-2</v>
      </c>
      <c r="CI922" s="77">
        <v>0.2822617</v>
      </c>
      <c r="CJ922" s="77">
        <v>0.16144349999999999</v>
      </c>
      <c r="CK922" s="77">
        <v>0.27309410000000001</v>
      </c>
      <c r="CL922" s="77">
        <v>0.38176700000000002</v>
      </c>
      <c r="CM922" s="77">
        <v>0.25638499999999997</v>
      </c>
      <c r="CN922" s="77">
        <v>0.34319280000000002</v>
      </c>
      <c r="CO922" s="77">
        <v>0.5128064</v>
      </c>
      <c r="CP922" s="77">
        <v>0.39093099999999997</v>
      </c>
      <c r="CQ922" s="77">
        <v>0.76226459999999996</v>
      </c>
      <c r="CR922" s="77">
        <v>0.57607560000000002</v>
      </c>
      <c r="CS922" s="77">
        <v>0.38037739999999998</v>
      </c>
      <c r="CT922" s="77">
        <v>0.3642859</v>
      </c>
      <c r="CU922" s="77">
        <v>0.27216940000000001</v>
      </c>
      <c r="CV922" s="77">
        <v>1.4654500000000001E-2</v>
      </c>
      <c r="CW922" s="77">
        <v>-9.2450900000000003E-2</v>
      </c>
      <c r="CX922" s="77">
        <v>-1.21601E-2</v>
      </c>
      <c r="CY922" s="77">
        <v>-0.5753781</v>
      </c>
      <c r="CZ922" s="77">
        <v>-0.51406529999999995</v>
      </c>
      <c r="DA922" s="77">
        <v>-0.34018389999999998</v>
      </c>
      <c r="DB922" s="77">
        <v>-0.1189519</v>
      </c>
      <c r="DC922" s="77">
        <v>-0.1408692</v>
      </c>
      <c r="DD922" s="77">
        <v>-0.17124120000000001</v>
      </c>
      <c r="DE922" s="77">
        <v>-0.12696370000000001</v>
      </c>
      <c r="DF922" s="77">
        <v>8.9286799999999999E-2</v>
      </c>
      <c r="DG922" s="77">
        <v>0.38265529999999998</v>
      </c>
      <c r="DH922" s="77">
        <v>0.23655399999999999</v>
      </c>
      <c r="DI922" s="77">
        <v>0.35323909999999997</v>
      </c>
      <c r="DJ922" s="77">
        <v>0.48260110000000001</v>
      </c>
      <c r="DK922" s="77">
        <v>0.37634600000000001</v>
      </c>
      <c r="DL922" s="77">
        <v>0.45618959999999997</v>
      </c>
      <c r="DM922" s="77">
        <v>0.62750700000000004</v>
      </c>
      <c r="DN922" s="77">
        <v>0.53788619999999998</v>
      </c>
      <c r="DO922" s="77">
        <v>0.85819999999999996</v>
      </c>
      <c r="DP922" s="77">
        <v>0.67688599999999999</v>
      </c>
      <c r="DQ922" s="77">
        <v>0.4770394</v>
      </c>
      <c r="DR922" s="77">
        <v>0.45396829999999999</v>
      </c>
      <c r="DS922" s="77">
        <v>0.344773</v>
      </c>
      <c r="DT922" s="77">
        <v>0.11922969999999999</v>
      </c>
      <c r="DU922" s="77">
        <v>-2.7664999999999999E-3</v>
      </c>
      <c r="DV922" s="77">
        <v>6.0549199999999997E-2</v>
      </c>
      <c r="DW922" s="77">
        <v>-0.31122440000000001</v>
      </c>
      <c r="DX922" s="77">
        <v>-0.26876539999999999</v>
      </c>
      <c r="DY922" s="77">
        <v>-0.123379</v>
      </c>
      <c r="DZ922" s="77">
        <v>5.1807400000000003E-2</v>
      </c>
      <c r="EA922" s="77">
        <v>3.7648099999999997E-2</v>
      </c>
      <c r="EB922" s="77">
        <v>-4.5109900000000001E-2</v>
      </c>
      <c r="EC922" s="77">
        <v>-4.9186300000000002E-2</v>
      </c>
      <c r="ED922" s="77">
        <v>0.1491307</v>
      </c>
      <c r="EE922" s="77">
        <v>0.52760770000000001</v>
      </c>
      <c r="EF922" s="77">
        <v>0.34500160000000002</v>
      </c>
      <c r="EG922" s="77">
        <v>0.46895579999999998</v>
      </c>
      <c r="EH922" s="77">
        <v>0.62818960000000001</v>
      </c>
      <c r="EI922" s="77">
        <v>0.54955080000000001</v>
      </c>
      <c r="EJ922" s="77">
        <v>0.61933890000000003</v>
      </c>
      <c r="EK922" s="77">
        <v>0.7931165</v>
      </c>
      <c r="EL922" s="77">
        <v>0.75006620000000002</v>
      </c>
      <c r="EM922" s="77">
        <v>0.99671540000000003</v>
      </c>
      <c r="EN922" s="77">
        <v>0.82244010000000001</v>
      </c>
      <c r="EO922" s="77">
        <v>0.61660409999999999</v>
      </c>
      <c r="EP922" s="77">
        <v>0.58345539999999996</v>
      </c>
      <c r="EQ922" s="77">
        <v>0.44960109999999998</v>
      </c>
      <c r="ER922" s="77">
        <v>0.27021980000000001</v>
      </c>
      <c r="ES922" s="77">
        <v>0.12672340000000001</v>
      </c>
      <c r="ET922" s="77">
        <v>0.1655298</v>
      </c>
      <c r="EU922" s="77">
        <v>56.99015</v>
      </c>
      <c r="EV922" s="77">
        <v>52.995080000000002</v>
      </c>
      <c r="EW922" s="77">
        <v>50.995080000000002</v>
      </c>
      <c r="EX922" s="77">
        <v>49.996720000000003</v>
      </c>
      <c r="EY922" s="77">
        <v>49.995080000000002</v>
      </c>
      <c r="EZ922" s="77">
        <v>48.998359999999998</v>
      </c>
      <c r="FA922" s="77">
        <v>47.996720000000003</v>
      </c>
      <c r="FB922" s="77">
        <v>60.988509999999998</v>
      </c>
      <c r="FC922" s="77">
        <v>73.988510000000005</v>
      </c>
      <c r="FD922" s="77">
        <v>83.993440000000007</v>
      </c>
      <c r="FE922" s="77">
        <v>89.995080000000002</v>
      </c>
      <c r="FF922" s="77">
        <v>90.995080000000002</v>
      </c>
      <c r="FG922" s="77">
        <v>93.993440000000007</v>
      </c>
      <c r="FH922" s="77">
        <v>94.995080000000002</v>
      </c>
      <c r="FI922" s="77">
        <v>93.998360000000005</v>
      </c>
      <c r="FJ922" s="77">
        <v>94.003280000000004</v>
      </c>
      <c r="FK922" s="77">
        <v>92.998360000000005</v>
      </c>
      <c r="FL922" s="77">
        <v>89</v>
      </c>
      <c r="FM922" s="77">
        <v>86</v>
      </c>
      <c r="FN922" s="77">
        <v>82.001639999999995</v>
      </c>
      <c r="FO922" s="77">
        <v>72.998360000000005</v>
      </c>
      <c r="FP922" s="77">
        <v>66.001639999999995</v>
      </c>
      <c r="FQ922" s="77">
        <v>59.998359999999998</v>
      </c>
      <c r="FR922" s="77">
        <v>56.998359999999998</v>
      </c>
      <c r="FS922" s="77">
        <v>2.3715820000000001</v>
      </c>
      <c r="FT922" s="77">
        <v>0.1148271</v>
      </c>
      <c r="FU922" s="77">
        <v>0.12963230000000001</v>
      </c>
    </row>
    <row r="923" spans="1:177" x14ac:dyDescent="0.25">
      <c r="A923" t="s">
        <v>226</v>
      </c>
      <c r="B923" t="s">
        <v>199</v>
      </c>
      <c r="C923" t="s">
        <v>273</v>
      </c>
      <c r="D923" s="30" t="s">
        <v>249</v>
      </c>
      <c r="E923" t="s">
        <v>219</v>
      </c>
      <c r="F923" s="78">
        <v>5818</v>
      </c>
      <c r="G923" s="77">
        <v>1.7304219999999999</v>
      </c>
      <c r="H923" s="77">
        <v>1.1945250000000001</v>
      </c>
      <c r="I923" s="77">
        <v>0.93248810000000004</v>
      </c>
      <c r="J923" s="77">
        <v>0.71201460000000005</v>
      </c>
      <c r="K923" s="77">
        <v>0.6979204</v>
      </c>
      <c r="L923" s="77">
        <v>0.73336199999999996</v>
      </c>
      <c r="M923" s="77">
        <v>0.89699269999999998</v>
      </c>
      <c r="N923" s="77">
        <v>0.98976929999999996</v>
      </c>
      <c r="O923" s="77">
        <v>1.0476190000000001</v>
      </c>
      <c r="P923" s="77">
        <v>0.92949680000000001</v>
      </c>
      <c r="Q923" s="77">
        <v>0.87699700000000003</v>
      </c>
      <c r="R923" s="77">
        <v>0.86086030000000002</v>
      </c>
      <c r="S923" s="77">
        <v>0.76746440000000005</v>
      </c>
      <c r="T923" s="77">
        <v>0.74855970000000005</v>
      </c>
      <c r="U923" s="77">
        <v>0.7632603</v>
      </c>
      <c r="V923" s="77">
        <v>0.74551520000000004</v>
      </c>
      <c r="W923" s="77">
        <v>0.79065830000000004</v>
      </c>
      <c r="X923" s="77">
        <v>0.96772559999999996</v>
      </c>
      <c r="Y923" s="77">
        <v>1.3811169999999999</v>
      </c>
      <c r="Z923" s="77">
        <v>1.47261</v>
      </c>
      <c r="AA923" s="77">
        <v>1.436731</v>
      </c>
      <c r="AB923" s="77">
        <v>1.414679</v>
      </c>
      <c r="AC923" s="77">
        <v>1.3610869999999999</v>
      </c>
      <c r="AD923" s="77">
        <v>1.2598400000000001</v>
      </c>
      <c r="AE923" s="77">
        <v>-1.062511</v>
      </c>
      <c r="AF923" s="77">
        <v>-1.5030539999999999</v>
      </c>
      <c r="AG923" s="77">
        <v>-1.4245099999999999</v>
      </c>
      <c r="AH923" s="77">
        <v>-1.2553259999999999</v>
      </c>
      <c r="AI923" s="77">
        <v>-0.9511271</v>
      </c>
      <c r="AJ923" s="77">
        <v>-0.63417599999999996</v>
      </c>
      <c r="AK923" s="77">
        <v>-0.29182960000000002</v>
      </c>
      <c r="AL923" s="77">
        <v>-9.5305699999999993E-2</v>
      </c>
      <c r="AM923" s="77">
        <v>6.9527199999999997E-2</v>
      </c>
      <c r="AN923" s="77">
        <v>1.36734E-2</v>
      </c>
      <c r="AO923" s="77">
        <v>-3.72368E-2</v>
      </c>
      <c r="AP923" s="77">
        <v>-7.3770199999999994E-2</v>
      </c>
      <c r="AQ923" s="77">
        <v>-0.17023959999999999</v>
      </c>
      <c r="AR923" s="77">
        <v>-0.18021780000000001</v>
      </c>
      <c r="AS923" s="77">
        <v>-8.0751500000000004E-2</v>
      </c>
      <c r="AT923" s="77">
        <v>-5.27597E-2</v>
      </c>
      <c r="AU923" s="77">
        <v>-3.0913699999999999E-2</v>
      </c>
      <c r="AV923" s="77">
        <v>-5.42254E-2</v>
      </c>
      <c r="AW923" s="77">
        <v>0.1019632</v>
      </c>
      <c r="AX923" s="77">
        <v>0.12303269999999999</v>
      </c>
      <c r="AY923" s="77">
        <v>0.119861</v>
      </c>
      <c r="AZ923" s="77">
        <v>9.6860699999999994E-2</v>
      </c>
      <c r="BA923" s="77">
        <v>0.13584969999999999</v>
      </c>
      <c r="BB923" s="77">
        <v>6.7891599999999996E-2</v>
      </c>
      <c r="BC923" s="77">
        <v>-0.87411989999999995</v>
      </c>
      <c r="BD923" s="77">
        <v>-1.300133</v>
      </c>
      <c r="BE923" s="77">
        <v>-1.2238260000000001</v>
      </c>
      <c r="BF923" s="77">
        <v>-1.077447</v>
      </c>
      <c r="BG923" s="77">
        <v>-0.79876999999999998</v>
      </c>
      <c r="BH923" s="77">
        <v>-0.50428099999999998</v>
      </c>
      <c r="BI923" s="77">
        <v>-0.1977913</v>
      </c>
      <c r="BJ923" s="77">
        <v>-3.37352E-2</v>
      </c>
      <c r="BK923" s="77">
        <v>0.13155600000000001</v>
      </c>
      <c r="BL923" s="77">
        <v>7.1307999999999996E-2</v>
      </c>
      <c r="BM923" s="77">
        <v>2.69982E-2</v>
      </c>
      <c r="BN923" s="77">
        <v>1.3938900000000001E-2</v>
      </c>
      <c r="BO923" s="77">
        <v>-7.4634699999999998E-2</v>
      </c>
      <c r="BP923" s="77">
        <v>-7.6606800000000003E-2</v>
      </c>
      <c r="BQ923" s="77">
        <v>-4.6934999999999998E-3</v>
      </c>
      <c r="BR923" s="77">
        <v>2.8650000000000003E-4</v>
      </c>
      <c r="BS923" s="77">
        <v>2.5332299999999999E-2</v>
      </c>
      <c r="BT923" s="77">
        <v>2.48033E-2</v>
      </c>
      <c r="BU923" s="77">
        <v>0.17596010000000001</v>
      </c>
      <c r="BV923" s="77">
        <v>0.19895969999999999</v>
      </c>
      <c r="BW923" s="77">
        <v>0.19803889999999999</v>
      </c>
      <c r="BX923" s="77">
        <v>0.17824100000000001</v>
      </c>
      <c r="BY923" s="77">
        <v>0.22228780000000001</v>
      </c>
      <c r="BZ923" s="77">
        <v>0.17302770000000001</v>
      </c>
      <c r="CA923" s="77">
        <v>-0.74364070000000004</v>
      </c>
      <c r="CB923" s="77">
        <v>-1.159591</v>
      </c>
      <c r="CC923" s="77">
        <v>-1.0848329999999999</v>
      </c>
      <c r="CD923" s="77">
        <v>-0.95424759999999997</v>
      </c>
      <c r="CE923" s="77">
        <v>-0.69324790000000003</v>
      </c>
      <c r="CF923" s="77">
        <v>-0.41431620000000002</v>
      </c>
      <c r="CG923" s="77">
        <v>-0.13266059999999999</v>
      </c>
      <c r="CH923" s="77">
        <v>8.9084000000000003E-3</v>
      </c>
      <c r="CI923" s="77">
        <v>0.17451700000000001</v>
      </c>
      <c r="CJ923" s="77">
        <v>0.1112255</v>
      </c>
      <c r="CK923" s="77">
        <v>7.1487099999999998E-2</v>
      </c>
      <c r="CL923" s="77">
        <v>7.4686000000000002E-2</v>
      </c>
      <c r="CM923" s="77">
        <v>-8.4191000000000005E-3</v>
      </c>
      <c r="CN923" s="77">
        <v>-4.8460999999999999E-3</v>
      </c>
      <c r="CO923" s="77">
        <v>4.7983999999999999E-2</v>
      </c>
      <c r="CP923" s="77">
        <v>3.7026099999999999E-2</v>
      </c>
      <c r="CQ923" s="77">
        <v>6.4287999999999998E-2</v>
      </c>
      <c r="CR923" s="77">
        <v>7.9538300000000006E-2</v>
      </c>
      <c r="CS923" s="77">
        <v>0.2272102</v>
      </c>
      <c r="CT923" s="77">
        <v>0.25154650000000001</v>
      </c>
      <c r="CU923" s="77">
        <v>0.25218459999999998</v>
      </c>
      <c r="CV923" s="77">
        <v>0.2346047</v>
      </c>
      <c r="CW923" s="77">
        <v>0.28215459999999998</v>
      </c>
      <c r="CX923" s="77">
        <v>0.2458447</v>
      </c>
      <c r="CY923" s="77">
        <v>-0.61316150000000003</v>
      </c>
      <c r="CZ923" s="77">
        <v>-1.0190490000000001</v>
      </c>
      <c r="DA923" s="77">
        <v>-0.9458396</v>
      </c>
      <c r="DB923" s="77">
        <v>-0.83104869999999997</v>
      </c>
      <c r="DC923" s="77">
        <v>-0.58772579999999996</v>
      </c>
      <c r="DD923" s="77">
        <v>-0.32435140000000001</v>
      </c>
      <c r="DE923" s="77">
        <v>-6.7530000000000007E-2</v>
      </c>
      <c r="DF923" s="77">
        <v>5.1551899999999998E-2</v>
      </c>
      <c r="DG923" s="77">
        <v>0.2174779</v>
      </c>
      <c r="DH923" s="77">
        <v>0.151143</v>
      </c>
      <c r="DI923" s="77">
        <v>0.1159761</v>
      </c>
      <c r="DJ923" s="77">
        <v>0.1354331</v>
      </c>
      <c r="DK923" s="77">
        <v>5.7796500000000001E-2</v>
      </c>
      <c r="DL923" s="77">
        <v>6.6914600000000005E-2</v>
      </c>
      <c r="DM923" s="77">
        <v>0.1006615</v>
      </c>
      <c r="DN923" s="77">
        <v>7.3765700000000003E-2</v>
      </c>
      <c r="DO923" s="77">
        <v>0.1032438</v>
      </c>
      <c r="DP923" s="77">
        <v>0.13427339999999999</v>
      </c>
      <c r="DQ923" s="77">
        <v>0.27846019999999999</v>
      </c>
      <c r="DR923" s="77">
        <v>0.3041333</v>
      </c>
      <c r="DS923" s="77">
        <v>0.3063304</v>
      </c>
      <c r="DT923" s="77">
        <v>0.29096840000000002</v>
      </c>
      <c r="DU923" s="77">
        <v>0.34202129999999997</v>
      </c>
      <c r="DV923" s="77">
        <v>0.31866169999999999</v>
      </c>
      <c r="DW923" s="77">
        <v>-0.42477019999999999</v>
      </c>
      <c r="DX923" s="77">
        <v>-0.81612839999999998</v>
      </c>
      <c r="DY923" s="77">
        <v>-0.74515549999999997</v>
      </c>
      <c r="DZ923" s="77">
        <v>-0.65316890000000005</v>
      </c>
      <c r="EA923" s="77">
        <v>-0.43536859999999999</v>
      </c>
      <c r="EB923" s="77">
        <v>-0.1944565</v>
      </c>
      <c r="EC923" s="77">
        <v>2.6508400000000001E-2</v>
      </c>
      <c r="ED923" s="77">
        <v>0.1131225</v>
      </c>
      <c r="EE923" s="77">
        <v>0.2795068</v>
      </c>
      <c r="EF923" s="77">
        <v>0.20877760000000001</v>
      </c>
      <c r="EG923" s="77">
        <v>0.18021110000000001</v>
      </c>
      <c r="EH923" s="77">
        <v>0.22314220000000001</v>
      </c>
      <c r="EI923" s="77">
        <v>0.15340139999999999</v>
      </c>
      <c r="EJ923" s="77">
        <v>0.1705256</v>
      </c>
      <c r="EK923" s="77">
        <v>0.1767195</v>
      </c>
      <c r="EL923" s="77">
        <v>0.12681190000000001</v>
      </c>
      <c r="EM923" s="77">
        <v>0.15948970000000001</v>
      </c>
      <c r="EN923" s="77">
        <v>0.21330209999999999</v>
      </c>
      <c r="EO923" s="77">
        <v>0.35245720000000003</v>
      </c>
      <c r="EP923" s="77">
        <v>0.38006030000000002</v>
      </c>
      <c r="EQ923" s="77">
        <v>0.38450820000000002</v>
      </c>
      <c r="ER923" s="77">
        <v>0.37234869999999998</v>
      </c>
      <c r="ES923" s="77">
        <v>0.42845939999999999</v>
      </c>
      <c r="ET923" s="77">
        <v>0.42379790000000001</v>
      </c>
      <c r="EU923" s="77">
        <v>48.54683</v>
      </c>
      <c r="EV923" s="77">
        <v>47.957619999999999</v>
      </c>
      <c r="EW923" s="77">
        <v>46.962609999999998</v>
      </c>
      <c r="EX923" s="77">
        <v>47.666670000000003</v>
      </c>
      <c r="EY923" s="77">
        <v>47.511569999999999</v>
      </c>
      <c r="EZ923" s="77">
        <v>48.081910000000001</v>
      </c>
      <c r="FA923" s="77">
        <v>46.50712</v>
      </c>
      <c r="FB923" s="77">
        <v>47.077460000000002</v>
      </c>
      <c r="FC923" s="77">
        <v>49.541840000000001</v>
      </c>
      <c r="FD923" s="77">
        <v>52.715809999999998</v>
      </c>
      <c r="FE923" s="77">
        <v>55.007840000000002</v>
      </c>
      <c r="FF923" s="77">
        <v>54.300040000000003</v>
      </c>
      <c r="FG923" s="77">
        <v>57.851320000000001</v>
      </c>
      <c r="FH923" s="77">
        <v>58.71528</v>
      </c>
      <c r="FI923" s="77">
        <v>54.899749999999997</v>
      </c>
      <c r="FJ923" s="77">
        <v>56.019590000000001</v>
      </c>
      <c r="FK923" s="77">
        <v>57.004100000000001</v>
      </c>
      <c r="FL923" s="77">
        <v>55.719200000000001</v>
      </c>
      <c r="FM923" s="77">
        <v>52.724719999999998</v>
      </c>
      <c r="FN923" s="77">
        <v>49.147080000000003</v>
      </c>
      <c r="FO923" s="77">
        <v>47.86271</v>
      </c>
      <c r="FP923" s="77">
        <v>44.975250000000003</v>
      </c>
      <c r="FQ923" s="77">
        <v>44.26905</v>
      </c>
      <c r="FR923" s="77">
        <v>44.79701</v>
      </c>
      <c r="FS923" s="77">
        <v>1.493293</v>
      </c>
      <c r="FT923" s="77">
        <v>4.86013E-2</v>
      </c>
      <c r="FU923" s="77">
        <v>6.7777100000000007E-2</v>
      </c>
    </row>
    <row r="924" spans="1:177" x14ac:dyDescent="0.25">
      <c r="A924" t="s">
        <v>226</v>
      </c>
      <c r="B924" t="s">
        <v>199</v>
      </c>
      <c r="C924" t="s">
        <v>273</v>
      </c>
      <c r="D924" s="30" t="s">
        <v>249</v>
      </c>
      <c r="E924" t="s">
        <v>220</v>
      </c>
      <c r="F924" s="78">
        <v>4131</v>
      </c>
      <c r="G924" s="77">
        <v>1.706998</v>
      </c>
      <c r="H924" s="77">
        <v>1.0998349999999999</v>
      </c>
      <c r="I924" s="77">
        <v>0.87770060000000005</v>
      </c>
      <c r="J924" s="77">
        <v>0.66857230000000001</v>
      </c>
      <c r="K924" s="77">
        <v>0.64992430000000001</v>
      </c>
      <c r="L924" s="77">
        <v>0.72843469999999999</v>
      </c>
      <c r="M924" s="77">
        <v>0.92823160000000005</v>
      </c>
      <c r="N924" s="77">
        <v>1.0624579999999999</v>
      </c>
      <c r="O924" s="77">
        <v>1.133664</v>
      </c>
      <c r="P924" s="77">
        <v>0.98475190000000001</v>
      </c>
      <c r="Q924" s="77">
        <v>0.9260119</v>
      </c>
      <c r="R924" s="77">
        <v>0.91888110000000001</v>
      </c>
      <c r="S924" s="77">
        <v>0.81660759999999999</v>
      </c>
      <c r="T924" s="77">
        <v>0.79093210000000003</v>
      </c>
      <c r="U924" s="77">
        <v>0.82847649999999995</v>
      </c>
      <c r="V924" s="77">
        <v>0.76838519999999999</v>
      </c>
      <c r="W924" s="77">
        <v>0.82828069999999998</v>
      </c>
      <c r="X924" s="77">
        <v>1.022478</v>
      </c>
      <c r="Y924" s="77">
        <v>1.4888539999999999</v>
      </c>
      <c r="Z924" s="77">
        <v>1.589561</v>
      </c>
      <c r="AA924" s="77">
        <v>1.5468500000000001</v>
      </c>
      <c r="AB924" s="77">
        <v>1.4487380000000001</v>
      </c>
      <c r="AC924" s="77">
        <v>1.3846149999999999</v>
      </c>
      <c r="AD924" s="77">
        <v>1.2849710000000001</v>
      </c>
      <c r="AE924" s="77">
        <v>-1.1527270000000001</v>
      </c>
      <c r="AF924" s="77">
        <v>-1.6759029999999999</v>
      </c>
      <c r="AG924" s="77">
        <v>-1.5454330000000001</v>
      </c>
      <c r="AH924" s="77">
        <v>-1.3441129999999999</v>
      </c>
      <c r="AI924" s="77">
        <v>-1.0463229999999999</v>
      </c>
      <c r="AJ924" s="77">
        <v>-0.68764130000000001</v>
      </c>
      <c r="AK924" s="77">
        <v>-0.30526599999999998</v>
      </c>
      <c r="AL924" s="77">
        <v>-7.0921600000000001E-2</v>
      </c>
      <c r="AM924" s="77">
        <v>0.1121336</v>
      </c>
      <c r="AN924" s="77">
        <v>2.41262E-2</v>
      </c>
      <c r="AO924" s="77">
        <v>-4.2825099999999998E-2</v>
      </c>
      <c r="AP924" s="77">
        <v>-8.2751500000000006E-2</v>
      </c>
      <c r="AQ924" s="77">
        <v>-0.19688849999999999</v>
      </c>
      <c r="AR924" s="77">
        <v>-0.2049686</v>
      </c>
      <c r="AS924" s="77">
        <v>-6.7826600000000001E-2</v>
      </c>
      <c r="AT924" s="77">
        <v>-7.4681800000000007E-2</v>
      </c>
      <c r="AU924" s="77">
        <v>-4.4937699999999997E-2</v>
      </c>
      <c r="AV924" s="77">
        <v>-4.9175799999999999E-2</v>
      </c>
      <c r="AW924" s="77">
        <v>0.14779970000000001</v>
      </c>
      <c r="AX924" s="77">
        <v>0.1706136</v>
      </c>
      <c r="AY924" s="77">
        <v>0.16198660000000001</v>
      </c>
      <c r="AZ924" s="77">
        <v>9.6148800000000006E-2</v>
      </c>
      <c r="BA924" s="77">
        <v>0.1148381</v>
      </c>
      <c r="BB924" s="77">
        <v>4.7991499999999999E-2</v>
      </c>
      <c r="BC924" s="77">
        <v>-0.94302940000000002</v>
      </c>
      <c r="BD924" s="77">
        <v>-1.44472</v>
      </c>
      <c r="BE924" s="77">
        <v>-1.3147990000000001</v>
      </c>
      <c r="BF924" s="77">
        <v>-1.144522</v>
      </c>
      <c r="BG924" s="77">
        <v>-0.8706296</v>
      </c>
      <c r="BH924" s="77">
        <v>-0.5372439</v>
      </c>
      <c r="BI924" s="77">
        <v>-0.19636190000000001</v>
      </c>
      <c r="BJ924" s="77">
        <v>-3.5788E-3</v>
      </c>
      <c r="BK924" s="77">
        <v>0.1824568</v>
      </c>
      <c r="BL924" s="77">
        <v>8.8802500000000006E-2</v>
      </c>
      <c r="BM924" s="77">
        <v>3.1020099999999998E-2</v>
      </c>
      <c r="BN924" s="77">
        <v>1.8423999999999999E-2</v>
      </c>
      <c r="BO924" s="77">
        <v>-8.6397799999999997E-2</v>
      </c>
      <c r="BP924" s="77">
        <v>-8.4936800000000007E-2</v>
      </c>
      <c r="BQ924" s="77">
        <v>1.8380899999999999E-2</v>
      </c>
      <c r="BR924" s="77">
        <v>-1.3870499999999999E-2</v>
      </c>
      <c r="BS924" s="77">
        <v>1.98768E-2</v>
      </c>
      <c r="BT924" s="77">
        <v>3.6629000000000002E-2</v>
      </c>
      <c r="BU924" s="77">
        <v>0.2289494</v>
      </c>
      <c r="BV924" s="77">
        <v>0.25786890000000001</v>
      </c>
      <c r="BW924" s="77">
        <v>0.25134640000000003</v>
      </c>
      <c r="BX924" s="77">
        <v>0.17682790000000001</v>
      </c>
      <c r="BY924" s="77">
        <v>0.2084819</v>
      </c>
      <c r="BZ924" s="77">
        <v>0.1691453</v>
      </c>
      <c r="CA924" s="77">
        <v>-0.79779339999999999</v>
      </c>
      <c r="CB924" s="77">
        <v>-1.2846040000000001</v>
      </c>
      <c r="CC924" s="77">
        <v>-1.155063</v>
      </c>
      <c r="CD924" s="77">
        <v>-1.0062850000000001</v>
      </c>
      <c r="CE924" s="77">
        <v>-0.74894470000000002</v>
      </c>
      <c r="CF924" s="77">
        <v>-0.4330792</v>
      </c>
      <c r="CG924" s="77">
        <v>-0.1209353</v>
      </c>
      <c r="CH924" s="77">
        <v>4.3062599999999999E-2</v>
      </c>
      <c r="CI924" s="77">
        <v>0.23116239999999999</v>
      </c>
      <c r="CJ924" s="77">
        <v>0.1335971</v>
      </c>
      <c r="CK924" s="77">
        <v>8.2165000000000002E-2</v>
      </c>
      <c r="CL924" s="77">
        <v>8.8497900000000004E-2</v>
      </c>
      <c r="CM924" s="77">
        <v>-9.8721999999999994E-3</v>
      </c>
      <c r="CN924" s="77">
        <v>-1.8032E-3</v>
      </c>
      <c r="CO924" s="77">
        <v>7.8088000000000005E-2</v>
      </c>
      <c r="CP924" s="77">
        <v>2.82472E-2</v>
      </c>
      <c r="CQ924" s="77">
        <v>6.4767099999999994E-2</v>
      </c>
      <c r="CR924" s="77">
        <v>9.6057199999999995E-2</v>
      </c>
      <c r="CS924" s="77">
        <v>0.2851535</v>
      </c>
      <c r="CT924" s="77">
        <v>0.31830170000000002</v>
      </c>
      <c r="CU924" s="77">
        <v>0.31323669999999998</v>
      </c>
      <c r="CV924" s="77">
        <v>0.2327061</v>
      </c>
      <c r="CW924" s="77">
        <v>0.27333940000000001</v>
      </c>
      <c r="CX924" s="77">
        <v>0.25305620000000001</v>
      </c>
      <c r="CY924" s="77">
        <v>-0.65255739999999995</v>
      </c>
      <c r="CZ924" s="77">
        <v>-1.1244879999999999</v>
      </c>
      <c r="DA924" s="77">
        <v>-0.99532710000000002</v>
      </c>
      <c r="DB924" s="77">
        <v>-0.86804899999999996</v>
      </c>
      <c r="DC924" s="77">
        <v>-0.62725989999999998</v>
      </c>
      <c r="DD924" s="77">
        <v>-0.3289144</v>
      </c>
      <c r="DE924" s="77">
        <v>-4.5508699999999999E-2</v>
      </c>
      <c r="DF924" s="77">
        <v>8.9704000000000006E-2</v>
      </c>
      <c r="DG924" s="77">
        <v>0.27986800000000001</v>
      </c>
      <c r="DH924" s="77">
        <v>0.17839179999999999</v>
      </c>
      <c r="DI924" s="77">
        <v>0.13330990000000001</v>
      </c>
      <c r="DJ924" s="77">
        <v>0.15857170000000001</v>
      </c>
      <c r="DK924" s="77">
        <v>6.6653400000000002E-2</v>
      </c>
      <c r="DL924" s="77">
        <v>8.1330399999999997E-2</v>
      </c>
      <c r="DM924" s="77">
        <v>0.13779520000000001</v>
      </c>
      <c r="DN924" s="77">
        <v>7.0364899999999994E-2</v>
      </c>
      <c r="DO924" s="77">
        <v>0.1096574</v>
      </c>
      <c r="DP924" s="77">
        <v>0.1554854</v>
      </c>
      <c r="DQ924" s="77">
        <v>0.34135759999999998</v>
      </c>
      <c r="DR924" s="77">
        <v>0.37873440000000003</v>
      </c>
      <c r="DS924" s="77">
        <v>0.37512699999999999</v>
      </c>
      <c r="DT924" s="77">
        <v>0.28858420000000001</v>
      </c>
      <c r="DU924" s="77">
        <v>0.33819680000000002</v>
      </c>
      <c r="DV924" s="77">
        <v>0.33696700000000002</v>
      </c>
      <c r="DW924" s="77">
        <v>-0.44285970000000002</v>
      </c>
      <c r="DX924" s="77">
        <v>-0.89330500000000002</v>
      </c>
      <c r="DY924" s="77">
        <v>-0.76469350000000003</v>
      </c>
      <c r="DZ924" s="77">
        <v>-0.66845759999999999</v>
      </c>
      <c r="EA924" s="77">
        <v>-0.45156619999999997</v>
      </c>
      <c r="EB924" s="77">
        <v>-0.17851710000000001</v>
      </c>
      <c r="EC924" s="77">
        <v>6.3395300000000002E-2</v>
      </c>
      <c r="ED924" s="77">
        <v>0.15704679999999999</v>
      </c>
      <c r="EE924" s="77">
        <v>0.35019109999999998</v>
      </c>
      <c r="EF924" s="77">
        <v>0.24306810000000001</v>
      </c>
      <c r="EG924" s="77">
        <v>0.20715500000000001</v>
      </c>
      <c r="EH924" s="77">
        <v>0.25974730000000001</v>
      </c>
      <c r="EI924" s="77">
        <v>0.1771442</v>
      </c>
      <c r="EJ924" s="77">
        <v>0.20136219999999999</v>
      </c>
      <c r="EK924" s="77">
        <v>0.2240027</v>
      </c>
      <c r="EL924" s="77">
        <v>0.13117609999999999</v>
      </c>
      <c r="EM924" s="77">
        <v>0.17447180000000001</v>
      </c>
      <c r="EN924" s="77">
        <v>0.24129030000000001</v>
      </c>
      <c r="EO924" s="77">
        <v>0.42250729999999997</v>
      </c>
      <c r="EP924" s="77">
        <v>0.46598980000000001</v>
      </c>
      <c r="EQ924" s="77">
        <v>0.46448679999999998</v>
      </c>
      <c r="ER924" s="77">
        <v>0.36926340000000002</v>
      </c>
      <c r="ES924" s="77">
        <v>0.43184070000000002</v>
      </c>
      <c r="ET924" s="77">
        <v>0.4581209</v>
      </c>
      <c r="EU924" s="77">
        <v>50</v>
      </c>
      <c r="EV924" s="77">
        <v>49.987450000000003</v>
      </c>
      <c r="EW924" s="77">
        <v>48.993729999999999</v>
      </c>
      <c r="EX924" s="77">
        <v>49.987450000000003</v>
      </c>
      <c r="EY924" s="77">
        <v>50.993720000000003</v>
      </c>
      <c r="EZ924" s="77">
        <v>50.981180000000002</v>
      </c>
      <c r="FA924" s="77">
        <v>49.987450000000003</v>
      </c>
      <c r="FB924" s="77">
        <v>49.974910000000001</v>
      </c>
      <c r="FC924" s="77">
        <v>50.993720000000003</v>
      </c>
      <c r="FD924" s="77">
        <v>53.012549999999997</v>
      </c>
      <c r="FE924" s="77">
        <v>55.012549999999997</v>
      </c>
      <c r="FF924" s="77">
        <v>54.018819999999998</v>
      </c>
      <c r="FG924" s="77">
        <v>59.025089999999999</v>
      </c>
      <c r="FH924" s="77">
        <v>59.012549999999997</v>
      </c>
      <c r="FI924" s="77">
        <v>54.043909999999997</v>
      </c>
      <c r="FJ924" s="77">
        <v>56.031370000000003</v>
      </c>
      <c r="FK924" s="77">
        <v>57.012549999999997</v>
      </c>
      <c r="FL924" s="77">
        <v>56.018819999999998</v>
      </c>
      <c r="FM924" s="77">
        <v>53.025089999999999</v>
      </c>
      <c r="FN924" s="77">
        <v>50.025089999999999</v>
      </c>
      <c r="FO924" s="77">
        <v>49.031370000000003</v>
      </c>
      <c r="FP924" s="77">
        <v>47.006279999999997</v>
      </c>
      <c r="FQ924" s="77">
        <v>46.012549999999997</v>
      </c>
      <c r="FR924" s="77">
        <v>47.987450000000003</v>
      </c>
      <c r="FS924" s="77">
        <v>1.71143</v>
      </c>
      <c r="FT924" s="77">
        <v>5.4568800000000001E-2</v>
      </c>
      <c r="FU924" s="77">
        <v>7.6430100000000001E-2</v>
      </c>
    </row>
    <row r="925" spans="1:177" x14ac:dyDescent="0.25">
      <c r="A925" t="s">
        <v>226</v>
      </c>
      <c r="B925" t="s">
        <v>199</v>
      </c>
      <c r="C925" t="s">
        <v>273</v>
      </c>
      <c r="D925" s="30" t="s">
        <v>249</v>
      </c>
      <c r="E925" t="s">
        <v>221</v>
      </c>
      <c r="F925" s="78">
        <v>1687</v>
      </c>
      <c r="G925" s="77">
        <v>1.8045599999999999</v>
      </c>
      <c r="H925" s="77">
        <v>1.6546700000000001</v>
      </c>
      <c r="I925" s="77">
        <v>1.1998610000000001</v>
      </c>
      <c r="J925" s="77">
        <v>0.93514529999999996</v>
      </c>
      <c r="K925" s="77">
        <v>1.0280020000000001</v>
      </c>
      <c r="L925" s="77">
        <v>0.85393859999999999</v>
      </c>
      <c r="M925" s="77">
        <v>0.8098841</v>
      </c>
      <c r="N925" s="77">
        <v>0.69492750000000003</v>
      </c>
      <c r="O925" s="77">
        <v>0.63964359999999998</v>
      </c>
      <c r="P925" s="77">
        <v>0.70317890000000005</v>
      </c>
      <c r="Q925" s="77">
        <v>0.7031056</v>
      </c>
      <c r="R925" s="77">
        <v>0.67008970000000001</v>
      </c>
      <c r="S925" s="77">
        <v>0.64996169999999998</v>
      </c>
      <c r="T925" s="77">
        <v>0.63622829999999997</v>
      </c>
      <c r="U925" s="77">
        <v>0.51982229999999996</v>
      </c>
      <c r="V925" s="77">
        <v>0.67612519999999998</v>
      </c>
      <c r="W925" s="77">
        <v>0.69783240000000002</v>
      </c>
      <c r="X925" s="77">
        <v>0.79726730000000001</v>
      </c>
      <c r="Y925" s="77">
        <v>0.99894400000000005</v>
      </c>
      <c r="Z925" s="77">
        <v>1.0110870000000001</v>
      </c>
      <c r="AA925" s="77">
        <v>0.9941854</v>
      </c>
      <c r="AB925" s="77">
        <v>1.351837</v>
      </c>
      <c r="AC925" s="77">
        <v>1.342659</v>
      </c>
      <c r="AD925" s="77">
        <v>1.1285240000000001</v>
      </c>
      <c r="AE925" s="77">
        <v>-1.291777</v>
      </c>
      <c r="AF925" s="77">
        <v>-1.1557599999999999</v>
      </c>
      <c r="AG925" s="77">
        <v>-1.2127559999999999</v>
      </c>
      <c r="AH925" s="77">
        <v>-1.2954870000000001</v>
      </c>
      <c r="AI925" s="77">
        <v>-0.61692539999999996</v>
      </c>
      <c r="AJ925" s="77">
        <v>-0.4589548</v>
      </c>
      <c r="AK925" s="77">
        <v>-0.32449549999999999</v>
      </c>
      <c r="AL925" s="77">
        <v>-0.44417489999999998</v>
      </c>
      <c r="AM925" s="77">
        <v>-0.31675900000000001</v>
      </c>
      <c r="AN925" s="77">
        <v>-0.21744910000000001</v>
      </c>
      <c r="AO925" s="77">
        <v>-0.14186299999999999</v>
      </c>
      <c r="AP925" s="77">
        <v>-0.16992119999999999</v>
      </c>
      <c r="AQ925" s="77">
        <v>-0.15758169999999999</v>
      </c>
      <c r="AR925" s="77">
        <v>-0.1731895</v>
      </c>
      <c r="AS925" s="77">
        <v>-0.31127899999999997</v>
      </c>
      <c r="AT925" s="77">
        <v>-8.3764900000000003E-2</v>
      </c>
      <c r="AU925" s="77">
        <v>-6.7404900000000004E-2</v>
      </c>
      <c r="AV925" s="77">
        <v>-0.34754859999999999</v>
      </c>
      <c r="AW925" s="77">
        <v>-0.33489600000000003</v>
      </c>
      <c r="AX925" s="77">
        <v>-0.2451711</v>
      </c>
      <c r="AY925" s="77">
        <v>-0.26642719999999998</v>
      </c>
      <c r="AZ925" s="77">
        <v>-0.25175399999999998</v>
      </c>
      <c r="BA925" s="77">
        <v>-4.5038500000000002E-2</v>
      </c>
      <c r="BB925" s="77">
        <v>-4.7636199999999997E-2</v>
      </c>
      <c r="BC925" s="77">
        <v>-0.88251820000000003</v>
      </c>
      <c r="BD925" s="77">
        <v>-0.84344269999999999</v>
      </c>
      <c r="BE925" s="77">
        <v>-0.95645800000000003</v>
      </c>
      <c r="BF925" s="77">
        <v>-0.94771380000000005</v>
      </c>
      <c r="BG925" s="77">
        <v>-0.45570040000000001</v>
      </c>
      <c r="BH925" s="77">
        <v>-0.34190009999999998</v>
      </c>
      <c r="BI925" s="77">
        <v>-0.23230880000000001</v>
      </c>
      <c r="BJ925" s="77">
        <v>-0.29412159999999998</v>
      </c>
      <c r="BK925" s="77">
        <v>-0.22630030000000001</v>
      </c>
      <c r="BL925" s="77">
        <v>-0.1098107</v>
      </c>
      <c r="BM925" s="77">
        <v>-6.3283400000000004E-2</v>
      </c>
      <c r="BN925" s="77">
        <v>-7.38568E-2</v>
      </c>
      <c r="BO925" s="77">
        <v>-6.4646899999999993E-2</v>
      </c>
      <c r="BP925" s="77">
        <v>-8.3099199999999998E-2</v>
      </c>
      <c r="BQ925" s="77">
        <v>-0.19274379999999999</v>
      </c>
      <c r="BR925" s="77">
        <v>-6.7131999999999999E-3</v>
      </c>
      <c r="BS925" s="77">
        <v>8.4971000000000005E-3</v>
      </c>
      <c r="BT925" s="77">
        <v>-0.14210970000000001</v>
      </c>
      <c r="BU925" s="77">
        <v>-0.15674689999999999</v>
      </c>
      <c r="BV925" s="77">
        <v>-0.15262780000000001</v>
      </c>
      <c r="BW925" s="77">
        <v>-0.15132499999999999</v>
      </c>
      <c r="BX925" s="77">
        <v>5.3519700000000003E-2</v>
      </c>
      <c r="BY925" s="77">
        <v>0.1857154</v>
      </c>
      <c r="BZ925" s="77">
        <v>7.71984E-2</v>
      </c>
      <c r="CA925" s="77">
        <v>-0.5990664</v>
      </c>
      <c r="CB925" s="77">
        <v>-0.62713249999999998</v>
      </c>
      <c r="CC925" s="77">
        <v>-0.77894649999999999</v>
      </c>
      <c r="CD925" s="77">
        <v>-0.70684740000000001</v>
      </c>
      <c r="CE925" s="77">
        <v>-0.34403650000000002</v>
      </c>
      <c r="CF925" s="77">
        <v>-0.26082830000000001</v>
      </c>
      <c r="CG925" s="77">
        <v>-0.16846050000000001</v>
      </c>
      <c r="CH925" s="77">
        <v>-0.19019510000000001</v>
      </c>
      <c r="CI925" s="77">
        <v>-0.16364880000000001</v>
      </c>
      <c r="CJ925" s="77">
        <v>-3.5260699999999999E-2</v>
      </c>
      <c r="CK925" s="77">
        <v>-8.8593999999999999E-3</v>
      </c>
      <c r="CL925" s="77">
        <v>-7.3229999999999996E-3</v>
      </c>
      <c r="CM925" s="77">
        <v>-2.8059999999999999E-4</v>
      </c>
      <c r="CN925" s="77">
        <v>-2.0702999999999999E-2</v>
      </c>
      <c r="CO925" s="77">
        <v>-0.1106467</v>
      </c>
      <c r="CP925" s="77">
        <v>4.66525E-2</v>
      </c>
      <c r="CQ925" s="77">
        <v>6.1066599999999999E-2</v>
      </c>
      <c r="CR925" s="77">
        <v>1.7660000000000001E-4</v>
      </c>
      <c r="CS925" s="77">
        <v>-3.3361399999999999E-2</v>
      </c>
      <c r="CT925" s="77">
        <v>-8.8532600000000003E-2</v>
      </c>
      <c r="CU925" s="77">
        <v>-7.1605500000000002E-2</v>
      </c>
      <c r="CV925" s="77">
        <v>0.2649513</v>
      </c>
      <c r="CW925" s="77">
        <v>0.34553489999999998</v>
      </c>
      <c r="CX925" s="77">
        <v>0.16365850000000001</v>
      </c>
      <c r="CY925" s="77">
        <v>-0.31561460000000002</v>
      </c>
      <c r="CZ925" s="77">
        <v>-0.41082239999999998</v>
      </c>
      <c r="DA925" s="77">
        <v>-0.60143500000000005</v>
      </c>
      <c r="DB925" s="77">
        <v>-0.46598089999999998</v>
      </c>
      <c r="DC925" s="77">
        <v>-0.23237250000000001</v>
      </c>
      <c r="DD925" s="77">
        <v>-0.17975659999999999</v>
      </c>
      <c r="DE925" s="77">
        <v>-0.1046122</v>
      </c>
      <c r="DF925" s="77">
        <v>-8.6268700000000004E-2</v>
      </c>
      <c r="DG925" s="77">
        <v>-0.1009974</v>
      </c>
      <c r="DH925" s="77">
        <v>3.9289299999999999E-2</v>
      </c>
      <c r="DI925" s="77">
        <v>4.5564599999999997E-2</v>
      </c>
      <c r="DJ925" s="77">
        <v>5.9210899999999997E-2</v>
      </c>
      <c r="DK925" s="77">
        <v>6.4085699999999995E-2</v>
      </c>
      <c r="DL925" s="77">
        <v>4.16932E-2</v>
      </c>
      <c r="DM925" s="77">
        <v>-2.8549600000000001E-2</v>
      </c>
      <c r="DN925" s="77">
        <v>0.1000182</v>
      </c>
      <c r="DO925" s="77">
        <v>0.11363620000000001</v>
      </c>
      <c r="DP925" s="77">
        <v>0.1424629</v>
      </c>
      <c r="DQ925" s="77">
        <v>9.0024099999999996E-2</v>
      </c>
      <c r="DR925" s="77">
        <v>-2.4437299999999999E-2</v>
      </c>
      <c r="DS925" s="77">
        <v>8.1139999999999997E-3</v>
      </c>
      <c r="DT925" s="77">
        <v>0.476383</v>
      </c>
      <c r="DU925" s="77">
        <v>0.50535430000000003</v>
      </c>
      <c r="DV925" s="77">
        <v>0.25011860000000002</v>
      </c>
      <c r="DW925" s="77">
        <v>9.3644699999999997E-2</v>
      </c>
      <c r="DX925" s="77">
        <v>-9.8504900000000006E-2</v>
      </c>
      <c r="DY925" s="77">
        <v>-0.34513660000000002</v>
      </c>
      <c r="DZ925" s="77">
        <v>-0.11820799999999999</v>
      </c>
      <c r="EA925" s="77">
        <v>-7.1147500000000002E-2</v>
      </c>
      <c r="EB925" s="77">
        <v>-6.2701800000000002E-2</v>
      </c>
      <c r="EC925" s="77">
        <v>-1.24254E-2</v>
      </c>
      <c r="ED925" s="77">
        <v>6.37847E-2</v>
      </c>
      <c r="EE925" s="77">
        <v>-1.05387E-2</v>
      </c>
      <c r="EF925" s="77">
        <v>0.14692769999999999</v>
      </c>
      <c r="EG925" s="77">
        <v>0.1241442</v>
      </c>
      <c r="EH925" s="77">
        <v>0.1552752</v>
      </c>
      <c r="EI925" s="77">
        <v>0.15702050000000001</v>
      </c>
      <c r="EJ925" s="77">
        <v>0.1317835</v>
      </c>
      <c r="EK925" s="77">
        <v>8.9985499999999996E-2</v>
      </c>
      <c r="EL925" s="77">
        <v>0.1770699</v>
      </c>
      <c r="EM925" s="77">
        <v>0.18953819999999999</v>
      </c>
      <c r="EN925" s="77">
        <v>0.34790179999999998</v>
      </c>
      <c r="EO925" s="77">
        <v>0.2681731</v>
      </c>
      <c r="EP925" s="77">
        <v>6.8106E-2</v>
      </c>
      <c r="EQ925" s="77">
        <v>0.1232162</v>
      </c>
      <c r="ER925" s="77">
        <v>0.78165669999999998</v>
      </c>
      <c r="ES925" s="77">
        <v>0.73610819999999999</v>
      </c>
      <c r="ET925" s="77">
        <v>0.37495319999999999</v>
      </c>
      <c r="EU925" s="77">
        <v>44.996319999999997</v>
      </c>
      <c r="EV925" s="77">
        <v>42.998159999999999</v>
      </c>
      <c r="EW925" s="77">
        <v>42</v>
      </c>
      <c r="EX925" s="77">
        <v>41.996319999999997</v>
      </c>
      <c r="EY925" s="77">
        <v>39.003680000000003</v>
      </c>
      <c r="EZ925" s="77">
        <v>40.998159999999999</v>
      </c>
      <c r="FA925" s="77">
        <v>38.003680000000003</v>
      </c>
      <c r="FB925" s="77">
        <v>39.998159999999999</v>
      </c>
      <c r="FC925" s="77">
        <v>45.994480000000003</v>
      </c>
      <c r="FD925" s="77">
        <v>51.9908</v>
      </c>
      <c r="FE925" s="77">
        <v>54.996319999999997</v>
      </c>
      <c r="FF925" s="77">
        <v>54.987130000000001</v>
      </c>
      <c r="FG925" s="77">
        <v>54.983440000000002</v>
      </c>
      <c r="FH925" s="77">
        <v>57.988959999999999</v>
      </c>
      <c r="FI925" s="77">
        <v>56.9908</v>
      </c>
      <c r="FJ925" s="77">
        <v>55.9908</v>
      </c>
      <c r="FK925" s="77">
        <v>56.983440000000002</v>
      </c>
      <c r="FL925" s="77">
        <v>54.987130000000001</v>
      </c>
      <c r="FM925" s="77">
        <v>51.9908</v>
      </c>
      <c r="FN925" s="77">
        <v>47.001840000000001</v>
      </c>
      <c r="FO925" s="77">
        <v>45.007359999999998</v>
      </c>
      <c r="FP925" s="77">
        <v>40.012869999999999</v>
      </c>
      <c r="FQ925" s="77">
        <v>40.0092</v>
      </c>
      <c r="FR925" s="77">
        <v>37.001840000000001</v>
      </c>
      <c r="FS925" s="77">
        <v>2.1230470000000001</v>
      </c>
      <c r="FT925" s="77">
        <v>9.4307500000000002E-2</v>
      </c>
      <c r="FU925" s="77">
        <v>0.12477820000000001</v>
      </c>
    </row>
    <row r="926" spans="1:177" x14ac:dyDescent="0.25">
      <c r="A926" t="s">
        <v>226</v>
      </c>
      <c r="B926" t="s">
        <v>199</v>
      </c>
      <c r="C926" t="s">
        <v>273</v>
      </c>
      <c r="D926" s="30" t="s">
        <v>250</v>
      </c>
      <c r="E926" t="s">
        <v>219</v>
      </c>
      <c r="F926" s="78">
        <v>6132</v>
      </c>
      <c r="G926" s="77">
        <v>1.4597979999999999</v>
      </c>
      <c r="H926" s="77">
        <v>1.2854179999999999</v>
      </c>
      <c r="I926" s="77">
        <v>1.0956710000000001</v>
      </c>
      <c r="J926" s="77">
        <v>0.94386630000000005</v>
      </c>
      <c r="K926" s="77">
        <v>0.84664589999999995</v>
      </c>
      <c r="L926" s="77">
        <v>0.71670029999999996</v>
      </c>
      <c r="M926" s="77">
        <v>0.69142099999999995</v>
      </c>
      <c r="N926" s="77">
        <v>0.80355840000000001</v>
      </c>
      <c r="O926" s="77">
        <v>0.93523540000000005</v>
      </c>
      <c r="P926" s="77">
        <v>1.035968</v>
      </c>
      <c r="Q926" s="77">
        <v>1.007477</v>
      </c>
      <c r="R926" s="77">
        <v>1.086487</v>
      </c>
      <c r="S926" s="77">
        <v>1.301307</v>
      </c>
      <c r="T926" s="77">
        <v>1.5205770000000001</v>
      </c>
      <c r="U926" s="77">
        <v>1.5959019999999999</v>
      </c>
      <c r="V926" s="77">
        <v>1.7437860000000001</v>
      </c>
      <c r="W926" s="77">
        <v>1.740537</v>
      </c>
      <c r="X926" s="77">
        <v>1.9001509999999999</v>
      </c>
      <c r="Y926" s="77">
        <v>1.8364100000000001</v>
      </c>
      <c r="Z926" s="77">
        <v>1.81541</v>
      </c>
      <c r="AA926" s="77">
        <v>1.8362860000000001</v>
      </c>
      <c r="AB926" s="77">
        <v>1.7185969999999999</v>
      </c>
      <c r="AC926" s="77">
        <v>1.527795</v>
      </c>
      <c r="AD926" s="77">
        <v>1.325186</v>
      </c>
      <c r="AE926" s="77">
        <v>-0.71675719999999998</v>
      </c>
      <c r="AF926" s="77">
        <v>-0.7954078</v>
      </c>
      <c r="AG926" s="77">
        <v>-0.66206180000000003</v>
      </c>
      <c r="AH926" s="77">
        <v>-0.53413679999999997</v>
      </c>
      <c r="AI926" s="77">
        <v>-0.3808396</v>
      </c>
      <c r="AJ926" s="77">
        <v>-0.2957439</v>
      </c>
      <c r="AK926" s="77">
        <v>-0.15566830000000001</v>
      </c>
      <c r="AL926" s="77">
        <v>-7.7473100000000003E-2</v>
      </c>
      <c r="AM926" s="77">
        <v>-2.0302299999999999E-2</v>
      </c>
      <c r="AN926" s="77">
        <v>2.2873000000000001E-2</v>
      </c>
      <c r="AO926" s="77">
        <v>-9.0019000000000002E-2</v>
      </c>
      <c r="AP926" s="77">
        <v>-0.1078064</v>
      </c>
      <c r="AQ926" s="77">
        <v>-6.5014000000000001E-3</v>
      </c>
      <c r="AR926" s="77">
        <v>0.1285483</v>
      </c>
      <c r="AS926" s="77">
        <v>9.1189400000000004E-2</v>
      </c>
      <c r="AT926" s="77">
        <v>0.12587290000000001</v>
      </c>
      <c r="AU926" s="77">
        <v>0.11226559999999999</v>
      </c>
      <c r="AV926" s="77">
        <v>0.1524047</v>
      </c>
      <c r="AW926" s="77">
        <v>9.5389500000000002E-2</v>
      </c>
      <c r="AX926" s="77">
        <v>0.1747079</v>
      </c>
      <c r="AY926" s="77">
        <v>0.2306067</v>
      </c>
      <c r="AZ926" s="77">
        <v>0.16119240000000001</v>
      </c>
      <c r="BA926" s="77">
        <v>0.13647970000000001</v>
      </c>
      <c r="BB926" s="77">
        <v>0.1056503</v>
      </c>
      <c r="BC926" s="77">
        <v>-0.60846230000000001</v>
      </c>
      <c r="BD926" s="77">
        <v>-0.68257590000000001</v>
      </c>
      <c r="BE926" s="77">
        <v>-0.5664207</v>
      </c>
      <c r="BF926" s="77">
        <v>-0.44823780000000002</v>
      </c>
      <c r="BG926" s="77">
        <v>-0.31398900000000002</v>
      </c>
      <c r="BH926" s="77">
        <v>-0.24004880000000001</v>
      </c>
      <c r="BI926" s="77">
        <v>-0.1096651</v>
      </c>
      <c r="BJ926" s="77">
        <v>-3.7698000000000002E-2</v>
      </c>
      <c r="BK926" s="77">
        <v>1.9930300000000001E-2</v>
      </c>
      <c r="BL926" s="77">
        <v>7.0757399999999998E-2</v>
      </c>
      <c r="BM926" s="77">
        <v>-4.1538899999999997E-2</v>
      </c>
      <c r="BN926" s="77">
        <v>-5.9315600000000003E-2</v>
      </c>
      <c r="BO926" s="77">
        <v>4.6253200000000001E-2</v>
      </c>
      <c r="BP926" s="77">
        <v>0.17737330000000001</v>
      </c>
      <c r="BQ926" s="77">
        <v>0.1467301</v>
      </c>
      <c r="BR926" s="77">
        <v>0.1824924</v>
      </c>
      <c r="BS926" s="77">
        <v>0.1611861</v>
      </c>
      <c r="BT926" s="77">
        <v>0.21505740000000001</v>
      </c>
      <c r="BU926" s="77">
        <v>0.15735759999999999</v>
      </c>
      <c r="BV926" s="77">
        <v>0.22861699999999999</v>
      </c>
      <c r="BW926" s="77">
        <v>0.27301229999999999</v>
      </c>
      <c r="BX926" s="77">
        <v>0.2085515</v>
      </c>
      <c r="BY926" s="77">
        <v>0.18844939999999999</v>
      </c>
      <c r="BZ926" s="77">
        <v>0.15471199999999999</v>
      </c>
      <c r="CA926" s="77">
        <v>-0.53345750000000003</v>
      </c>
      <c r="CB926" s="77">
        <v>-0.60442890000000005</v>
      </c>
      <c r="CC926" s="77">
        <v>-0.50017999999999996</v>
      </c>
      <c r="CD926" s="77">
        <v>-0.38874439999999999</v>
      </c>
      <c r="CE926" s="77">
        <v>-0.2676885</v>
      </c>
      <c r="CF926" s="77">
        <v>-0.20147470000000001</v>
      </c>
      <c r="CG926" s="77">
        <v>-7.7803399999999995E-2</v>
      </c>
      <c r="CH926" s="77">
        <v>-1.01499E-2</v>
      </c>
      <c r="CI926" s="77">
        <v>4.7795400000000002E-2</v>
      </c>
      <c r="CJ926" s="77">
        <v>0.103922</v>
      </c>
      <c r="CK926" s="77">
        <v>-7.9617999999999998E-3</v>
      </c>
      <c r="CL926" s="77">
        <v>-2.5731E-2</v>
      </c>
      <c r="CM926" s="77">
        <v>8.2790900000000001E-2</v>
      </c>
      <c r="CN926" s="77">
        <v>0.2111893</v>
      </c>
      <c r="CO926" s="77">
        <v>0.18519749999999999</v>
      </c>
      <c r="CP926" s="77">
        <v>0.22170699999999999</v>
      </c>
      <c r="CQ926" s="77">
        <v>0.1950682</v>
      </c>
      <c r="CR926" s="77">
        <v>0.25845050000000003</v>
      </c>
      <c r="CS926" s="77">
        <v>0.2002765</v>
      </c>
      <c r="CT926" s="77">
        <v>0.26595429999999998</v>
      </c>
      <c r="CU926" s="77">
        <v>0.30238229999999999</v>
      </c>
      <c r="CV926" s="77">
        <v>0.24135229999999999</v>
      </c>
      <c r="CW926" s="77">
        <v>0.22444339999999999</v>
      </c>
      <c r="CX926" s="77">
        <v>0.188692</v>
      </c>
      <c r="CY926" s="77">
        <v>-0.45845279999999999</v>
      </c>
      <c r="CZ926" s="77">
        <v>-0.52628189999999997</v>
      </c>
      <c r="DA926" s="77">
        <v>-0.43393929999999997</v>
      </c>
      <c r="DB926" s="77">
        <v>-0.32925100000000002</v>
      </c>
      <c r="DC926" s="77">
        <v>-0.2213879</v>
      </c>
      <c r="DD926" s="77">
        <v>-0.1629005</v>
      </c>
      <c r="DE926" s="77">
        <v>-4.5941799999999998E-2</v>
      </c>
      <c r="DF926" s="77">
        <v>1.7398199999999999E-2</v>
      </c>
      <c r="DG926" s="77">
        <v>7.5660400000000003E-2</v>
      </c>
      <c r="DH926" s="77">
        <v>0.1370866</v>
      </c>
      <c r="DI926" s="77">
        <v>2.56154E-2</v>
      </c>
      <c r="DJ926" s="77">
        <v>7.8536000000000005E-3</v>
      </c>
      <c r="DK926" s="77">
        <v>0.1193285</v>
      </c>
      <c r="DL926" s="77">
        <v>0.24500530000000001</v>
      </c>
      <c r="DM926" s="77">
        <v>0.2236648</v>
      </c>
      <c r="DN926" s="77">
        <v>0.26092149999999997</v>
      </c>
      <c r="DO926" s="77">
        <v>0.2289504</v>
      </c>
      <c r="DP926" s="77">
        <v>0.30184359999999999</v>
      </c>
      <c r="DQ926" s="77">
        <v>0.24319540000000001</v>
      </c>
      <c r="DR926" s="77">
        <v>0.30329149999999999</v>
      </c>
      <c r="DS926" s="77">
        <v>0.3317523</v>
      </c>
      <c r="DT926" s="77">
        <v>0.27415309999999998</v>
      </c>
      <c r="DU926" s="77">
        <v>0.26043749999999999</v>
      </c>
      <c r="DV926" s="77">
        <v>0.22267200000000001</v>
      </c>
      <c r="DW926" s="77">
        <v>-0.35015780000000002</v>
      </c>
      <c r="DX926" s="77">
        <v>-0.41345009999999999</v>
      </c>
      <c r="DY926" s="77">
        <v>-0.3382983</v>
      </c>
      <c r="DZ926" s="77">
        <v>-0.24335200000000001</v>
      </c>
      <c r="EA926" s="77">
        <v>-0.15453729999999999</v>
      </c>
      <c r="EB926" s="77">
        <v>-0.1072055</v>
      </c>
      <c r="EC926" s="77">
        <v>6.1400000000000002E-5</v>
      </c>
      <c r="ED926" s="77">
        <v>5.7173300000000003E-2</v>
      </c>
      <c r="EE926" s="77">
        <v>0.115893</v>
      </c>
      <c r="EF926" s="77">
        <v>0.1849711</v>
      </c>
      <c r="EG926" s="77">
        <v>7.4095499999999995E-2</v>
      </c>
      <c r="EH926" s="77">
        <v>5.6344400000000003E-2</v>
      </c>
      <c r="EI926" s="77">
        <v>0.17208309999999999</v>
      </c>
      <c r="EJ926" s="77">
        <v>0.29383019999999999</v>
      </c>
      <c r="EK926" s="77">
        <v>0.2792055</v>
      </c>
      <c r="EL926" s="77">
        <v>0.31754110000000002</v>
      </c>
      <c r="EM926" s="77">
        <v>0.27787089999999998</v>
      </c>
      <c r="EN926" s="77">
        <v>0.3644963</v>
      </c>
      <c r="EO926" s="77">
        <v>0.30516349999999998</v>
      </c>
      <c r="EP926" s="77">
        <v>0.35720059999999998</v>
      </c>
      <c r="EQ926" s="77">
        <v>0.37415799999999999</v>
      </c>
      <c r="ER926" s="77">
        <v>0.32151229999999997</v>
      </c>
      <c r="ES926" s="77">
        <v>0.31240709999999999</v>
      </c>
      <c r="ET926" s="77">
        <v>0.27173360000000002</v>
      </c>
      <c r="EU926" s="77">
        <v>59.664189999999998</v>
      </c>
      <c r="EV926" s="77">
        <v>57.66798</v>
      </c>
      <c r="EW926" s="77">
        <v>58.36103</v>
      </c>
      <c r="EX926" s="77">
        <v>57.063139999999997</v>
      </c>
      <c r="EY926" s="77">
        <v>59.169469999999997</v>
      </c>
      <c r="EZ926" s="77">
        <v>57.169960000000003</v>
      </c>
      <c r="FA926" s="77">
        <v>56.876849999999997</v>
      </c>
      <c r="FB926" s="77">
        <v>61.744639999999997</v>
      </c>
      <c r="FC926" s="77">
        <v>68.500500000000002</v>
      </c>
      <c r="FD926" s="77">
        <v>76.273489999999995</v>
      </c>
      <c r="FE926" s="77">
        <v>84.268219999999999</v>
      </c>
      <c r="FF926" s="77">
        <v>85.172929999999994</v>
      </c>
      <c r="FG926" s="77">
        <v>87.31371</v>
      </c>
      <c r="FH926" s="77">
        <v>87.499009999999998</v>
      </c>
      <c r="FI926" s="77">
        <v>88.494230000000002</v>
      </c>
      <c r="FJ926" s="77">
        <v>88.201610000000002</v>
      </c>
      <c r="FK926" s="77">
        <v>88.191559999999996</v>
      </c>
      <c r="FL926" s="77">
        <v>86.894660000000002</v>
      </c>
      <c r="FM926" s="77">
        <v>82.197819999999993</v>
      </c>
      <c r="FN926" s="77">
        <v>77.601550000000003</v>
      </c>
      <c r="FO926" s="77">
        <v>69.436359999999993</v>
      </c>
      <c r="FP926" s="77">
        <v>63.99324</v>
      </c>
      <c r="FQ926" s="77">
        <v>63.275309999999998</v>
      </c>
      <c r="FR926" s="77">
        <v>62.482689999999998</v>
      </c>
      <c r="FS926" s="77">
        <v>0.88843879999999997</v>
      </c>
      <c r="FT926" s="77">
        <v>3.9620200000000001E-2</v>
      </c>
      <c r="FU926" s="77">
        <v>5.8148900000000003E-2</v>
      </c>
    </row>
    <row r="927" spans="1:177" x14ac:dyDescent="0.25">
      <c r="A927" t="s">
        <v>226</v>
      </c>
      <c r="B927" t="s">
        <v>199</v>
      </c>
      <c r="C927" t="s">
        <v>273</v>
      </c>
      <c r="D927" s="30" t="s">
        <v>250</v>
      </c>
      <c r="E927" t="s">
        <v>220</v>
      </c>
      <c r="F927" s="78">
        <v>4344</v>
      </c>
      <c r="G927" s="77">
        <v>1.467981</v>
      </c>
      <c r="H927" s="77">
        <v>1.277255</v>
      </c>
      <c r="I927" s="77">
        <v>1.109327</v>
      </c>
      <c r="J927" s="77">
        <v>0.93163549999999995</v>
      </c>
      <c r="K927" s="77">
        <v>0.84666609999999998</v>
      </c>
      <c r="L927" s="77">
        <v>0.73327869999999995</v>
      </c>
      <c r="M927" s="77">
        <v>0.69776199999999999</v>
      </c>
      <c r="N927" s="77">
        <v>0.81440630000000003</v>
      </c>
      <c r="O927" s="77">
        <v>0.96285509999999996</v>
      </c>
      <c r="P927" s="77">
        <v>1.0677719999999999</v>
      </c>
      <c r="Q927" s="77">
        <v>1.048937</v>
      </c>
      <c r="R927" s="77">
        <v>1.1355170000000001</v>
      </c>
      <c r="S927" s="77">
        <v>1.3022959999999999</v>
      </c>
      <c r="T927" s="77">
        <v>1.495457</v>
      </c>
      <c r="U927" s="77">
        <v>1.536448</v>
      </c>
      <c r="V927" s="77">
        <v>1.605815</v>
      </c>
      <c r="W927" s="77">
        <v>1.6083130000000001</v>
      </c>
      <c r="X927" s="77">
        <v>1.812395</v>
      </c>
      <c r="Y927" s="77">
        <v>1.7993349999999999</v>
      </c>
      <c r="Z927" s="77">
        <v>1.81412</v>
      </c>
      <c r="AA927" s="77">
        <v>1.875883</v>
      </c>
      <c r="AB927" s="77">
        <v>1.7424850000000001</v>
      </c>
      <c r="AC927" s="77">
        <v>1.540751</v>
      </c>
      <c r="AD927" s="77">
        <v>1.3351120000000001</v>
      </c>
      <c r="AE927" s="77">
        <v>-0.75632319999999997</v>
      </c>
      <c r="AF927" s="77">
        <v>-0.86086960000000001</v>
      </c>
      <c r="AG927" s="77">
        <v>-0.70079150000000001</v>
      </c>
      <c r="AH927" s="77">
        <v>-0.5915106</v>
      </c>
      <c r="AI927" s="77">
        <v>-0.42397869999999999</v>
      </c>
      <c r="AJ927" s="77">
        <v>-0.31741809999999998</v>
      </c>
      <c r="AK927" s="77">
        <v>-0.17646809999999999</v>
      </c>
      <c r="AL927" s="77">
        <v>-0.10062219999999999</v>
      </c>
      <c r="AM927" s="77">
        <v>-3.5727500000000002E-2</v>
      </c>
      <c r="AN927" s="77">
        <v>6.5608000000000003E-3</v>
      </c>
      <c r="AO927" s="77">
        <v>-9.2303899999999994E-2</v>
      </c>
      <c r="AP927" s="77">
        <v>-8.9608099999999996E-2</v>
      </c>
      <c r="AQ927" s="77">
        <v>-2.5858300000000001E-2</v>
      </c>
      <c r="AR927" s="77">
        <v>0.1126622</v>
      </c>
      <c r="AS927" s="77">
        <v>5.3096600000000001E-2</v>
      </c>
      <c r="AT927" s="77">
        <v>1.371E-2</v>
      </c>
      <c r="AU927" s="77">
        <v>-1.2190100000000001E-2</v>
      </c>
      <c r="AV927" s="77">
        <v>7.5193499999999996E-2</v>
      </c>
      <c r="AW927" s="77">
        <v>6.2214600000000002E-2</v>
      </c>
      <c r="AX927" s="77">
        <v>0.1505455</v>
      </c>
      <c r="AY927" s="77">
        <v>0.2364126</v>
      </c>
      <c r="AZ927" s="77">
        <v>0.14933969999999999</v>
      </c>
      <c r="BA927" s="77">
        <v>0.1252627</v>
      </c>
      <c r="BB927" s="77">
        <v>0.10602259999999999</v>
      </c>
      <c r="BC927" s="77">
        <v>-0.635243</v>
      </c>
      <c r="BD927" s="77">
        <v>-0.73296910000000004</v>
      </c>
      <c r="BE927" s="77">
        <v>-0.59378310000000001</v>
      </c>
      <c r="BF927" s="77">
        <v>-0.49472680000000002</v>
      </c>
      <c r="BG927" s="77">
        <v>-0.34741280000000002</v>
      </c>
      <c r="BH927" s="77">
        <v>-0.25324720000000001</v>
      </c>
      <c r="BI927" s="77">
        <v>-0.1243286</v>
      </c>
      <c r="BJ927" s="77">
        <v>-5.4863299999999997E-2</v>
      </c>
      <c r="BK927" s="77">
        <v>1.05483E-2</v>
      </c>
      <c r="BL927" s="77">
        <v>6.1769200000000003E-2</v>
      </c>
      <c r="BM927" s="77">
        <v>-3.5975500000000001E-2</v>
      </c>
      <c r="BN927" s="77">
        <v>-3.48066E-2</v>
      </c>
      <c r="BO927" s="77">
        <v>3.3720300000000002E-2</v>
      </c>
      <c r="BP927" s="77">
        <v>0.1677227</v>
      </c>
      <c r="BQ927" s="77">
        <v>0.1164799</v>
      </c>
      <c r="BR927" s="77">
        <v>7.9327599999999998E-2</v>
      </c>
      <c r="BS927" s="77">
        <v>4.3770900000000001E-2</v>
      </c>
      <c r="BT927" s="77">
        <v>0.14732509999999999</v>
      </c>
      <c r="BU927" s="77">
        <v>0.13298189999999999</v>
      </c>
      <c r="BV927" s="77">
        <v>0.2127193</v>
      </c>
      <c r="BW927" s="77">
        <v>0.28405029999999998</v>
      </c>
      <c r="BX927" s="77">
        <v>0.20219880000000001</v>
      </c>
      <c r="BY927" s="77">
        <v>0.18356149999999999</v>
      </c>
      <c r="BZ927" s="77">
        <v>0.16036739999999999</v>
      </c>
      <c r="CA927" s="77">
        <v>-0.55138310000000001</v>
      </c>
      <c r="CB927" s="77">
        <v>-0.6443856</v>
      </c>
      <c r="CC927" s="77">
        <v>-0.5196693</v>
      </c>
      <c r="CD927" s="77">
        <v>-0.42769459999999998</v>
      </c>
      <c r="CE927" s="77">
        <v>-0.29438350000000002</v>
      </c>
      <c r="CF927" s="77">
        <v>-0.20880270000000001</v>
      </c>
      <c r="CG927" s="77">
        <v>-8.8217000000000004E-2</v>
      </c>
      <c r="CH927" s="77">
        <v>-2.3170799999999998E-2</v>
      </c>
      <c r="CI927" s="77">
        <v>4.2598799999999999E-2</v>
      </c>
      <c r="CJ927" s="77">
        <v>0.1000064</v>
      </c>
      <c r="CK927" s="77">
        <v>3.0373000000000002E-3</v>
      </c>
      <c r="CL927" s="77">
        <v>3.1488000000000002E-3</v>
      </c>
      <c r="CM927" s="77">
        <v>7.4984300000000004E-2</v>
      </c>
      <c r="CN927" s="77">
        <v>0.2058575</v>
      </c>
      <c r="CO927" s="77">
        <v>0.16037889999999999</v>
      </c>
      <c r="CP927" s="77">
        <v>0.1247741</v>
      </c>
      <c r="CQ927" s="77">
        <v>8.25293E-2</v>
      </c>
      <c r="CR927" s="77">
        <v>0.19728309999999999</v>
      </c>
      <c r="CS927" s="77">
        <v>0.1819952</v>
      </c>
      <c r="CT927" s="77">
        <v>0.25578070000000003</v>
      </c>
      <c r="CU927" s="77">
        <v>0.31704399999999999</v>
      </c>
      <c r="CV927" s="77">
        <v>0.23880889999999999</v>
      </c>
      <c r="CW927" s="77">
        <v>0.2239391</v>
      </c>
      <c r="CX927" s="77">
        <v>0.1980065</v>
      </c>
      <c r="CY927" s="77">
        <v>-0.46752329999999998</v>
      </c>
      <c r="CZ927" s="77">
        <v>-0.55580200000000002</v>
      </c>
      <c r="DA927" s="77">
        <v>-0.44555549999999999</v>
      </c>
      <c r="DB927" s="77">
        <v>-0.3606625</v>
      </c>
      <c r="DC927" s="77">
        <v>-0.24135419999999999</v>
      </c>
      <c r="DD927" s="77">
        <v>-0.16435820000000001</v>
      </c>
      <c r="DE927" s="77">
        <v>-5.2105400000000003E-2</v>
      </c>
      <c r="DF927" s="77">
        <v>8.5216000000000007E-3</v>
      </c>
      <c r="DG927" s="77">
        <v>7.4649199999999999E-2</v>
      </c>
      <c r="DH927" s="77">
        <v>0.13824359999999999</v>
      </c>
      <c r="DI927" s="77">
        <v>4.2050200000000003E-2</v>
      </c>
      <c r="DJ927" s="77">
        <v>4.11042E-2</v>
      </c>
      <c r="DK927" s="77">
        <v>0.1162483</v>
      </c>
      <c r="DL927" s="77">
        <v>0.2439923</v>
      </c>
      <c r="DM927" s="77">
        <v>0.20427799999999999</v>
      </c>
      <c r="DN927" s="77">
        <v>0.1702206</v>
      </c>
      <c r="DO927" s="77">
        <v>0.1212877</v>
      </c>
      <c r="DP927" s="77">
        <v>0.24724119999999999</v>
      </c>
      <c r="DQ927" s="77">
        <v>0.2310084</v>
      </c>
      <c r="DR927" s="77">
        <v>0.2988421</v>
      </c>
      <c r="DS927" s="77">
        <v>0.35003780000000001</v>
      </c>
      <c r="DT927" s="77">
        <v>0.27541890000000002</v>
      </c>
      <c r="DU927" s="77">
        <v>0.26431660000000001</v>
      </c>
      <c r="DV927" s="77">
        <v>0.23564560000000001</v>
      </c>
      <c r="DW927" s="77">
        <v>-0.346443</v>
      </c>
      <c r="DX927" s="77">
        <v>-0.42790149999999999</v>
      </c>
      <c r="DY927" s="77">
        <v>-0.33854709999999999</v>
      </c>
      <c r="DZ927" s="77">
        <v>-0.26387870000000002</v>
      </c>
      <c r="EA927" s="77">
        <v>-0.1647884</v>
      </c>
      <c r="EB927" s="77">
        <v>-0.10018730000000001</v>
      </c>
      <c r="EC927" s="77">
        <v>3.4E-5</v>
      </c>
      <c r="ED927" s="77">
        <v>5.4280500000000002E-2</v>
      </c>
      <c r="EE927" s="77">
        <v>0.120925</v>
      </c>
      <c r="EF927" s="77">
        <v>0.19345200000000001</v>
      </c>
      <c r="EG927" s="77">
        <v>9.8378599999999997E-2</v>
      </c>
      <c r="EH927" s="77">
        <v>9.5905699999999997E-2</v>
      </c>
      <c r="EI927" s="77">
        <v>0.17582690000000001</v>
      </c>
      <c r="EJ927" s="77">
        <v>0.29905280000000001</v>
      </c>
      <c r="EK927" s="77">
        <v>0.26766129999999999</v>
      </c>
      <c r="EL927" s="77">
        <v>0.2358382</v>
      </c>
      <c r="EM927" s="77">
        <v>0.17724870000000001</v>
      </c>
      <c r="EN927" s="77">
        <v>0.31937280000000001</v>
      </c>
      <c r="EO927" s="77">
        <v>0.30177569999999998</v>
      </c>
      <c r="EP927" s="77">
        <v>0.3610159</v>
      </c>
      <c r="EQ927" s="77">
        <v>0.39767550000000002</v>
      </c>
      <c r="ER927" s="77">
        <v>0.32827810000000002</v>
      </c>
      <c r="ES927" s="77">
        <v>0.3226154</v>
      </c>
      <c r="ET927" s="77">
        <v>0.28999039999999998</v>
      </c>
      <c r="EU927" s="77">
        <v>62.013530000000003</v>
      </c>
      <c r="EV927" s="77">
        <v>60.020290000000003</v>
      </c>
      <c r="EW927" s="77">
        <v>61</v>
      </c>
      <c r="EX927" s="77">
        <v>59.99324</v>
      </c>
      <c r="EY927" s="77">
        <v>62.972949999999997</v>
      </c>
      <c r="EZ927" s="77">
        <v>60.972949999999997</v>
      </c>
      <c r="FA927" s="77">
        <v>60.972949999999997</v>
      </c>
      <c r="FB927" s="77">
        <v>64.959419999999994</v>
      </c>
      <c r="FC927" s="77">
        <v>69.952659999999995</v>
      </c>
      <c r="FD927" s="77">
        <v>75.972949999999997</v>
      </c>
      <c r="FE927" s="77">
        <v>83.966189999999997</v>
      </c>
      <c r="FF927" s="77">
        <v>84</v>
      </c>
      <c r="FG927" s="77">
        <v>87.027050000000003</v>
      </c>
      <c r="FH927" s="77">
        <v>86.047340000000005</v>
      </c>
      <c r="FI927" s="77">
        <v>87.040580000000006</v>
      </c>
      <c r="FJ927" s="77">
        <v>87.040580000000006</v>
      </c>
      <c r="FK927" s="77">
        <v>87.027050000000003</v>
      </c>
      <c r="FL927" s="77">
        <v>86.020290000000003</v>
      </c>
      <c r="FM927" s="77">
        <v>81.033810000000003</v>
      </c>
      <c r="FN927" s="77">
        <v>77.020290000000003</v>
      </c>
      <c r="FO927" s="77">
        <v>70.027050000000003</v>
      </c>
      <c r="FP927" s="77">
        <v>66.060869999999994</v>
      </c>
      <c r="FQ927" s="77">
        <v>65.047340000000005</v>
      </c>
      <c r="FR927" s="77">
        <v>66</v>
      </c>
      <c r="FS927" s="77">
        <v>1.02519</v>
      </c>
      <c r="FT927" s="77">
        <v>4.5582699999999997E-2</v>
      </c>
      <c r="FU927" s="77">
        <v>6.6663500000000001E-2</v>
      </c>
    </row>
    <row r="928" spans="1:177" x14ac:dyDescent="0.25">
      <c r="A928" t="s">
        <v>226</v>
      </c>
      <c r="B928" t="s">
        <v>199</v>
      </c>
      <c r="C928" t="s">
        <v>273</v>
      </c>
      <c r="D928" s="30" t="s">
        <v>250</v>
      </c>
      <c r="E928" t="s">
        <v>221</v>
      </c>
      <c r="F928" s="78">
        <v>1788</v>
      </c>
      <c r="G928" s="77">
        <v>1.4469890000000001</v>
      </c>
      <c r="H928" s="77">
        <v>1.3889450000000001</v>
      </c>
      <c r="I928" s="77">
        <v>1.096336</v>
      </c>
      <c r="J928" s="77">
        <v>1.07999</v>
      </c>
      <c r="K928" s="77">
        <v>0.94883980000000001</v>
      </c>
      <c r="L928" s="77">
        <v>0.73420540000000001</v>
      </c>
      <c r="M928" s="77">
        <v>0.72440819999999995</v>
      </c>
      <c r="N928" s="77">
        <v>0.84435470000000001</v>
      </c>
      <c r="O928" s="77">
        <v>0.88895259999999998</v>
      </c>
      <c r="P928" s="77">
        <v>0.9473627</v>
      </c>
      <c r="Q928" s="77">
        <v>0.8503695</v>
      </c>
      <c r="R928" s="77">
        <v>0.80000079999999996</v>
      </c>
      <c r="S928" s="77">
        <v>1.25064</v>
      </c>
      <c r="T928" s="77">
        <v>1.4605520000000001</v>
      </c>
      <c r="U928" s="77">
        <v>1.6951560000000001</v>
      </c>
      <c r="V928" s="77">
        <v>2.3393959999999998</v>
      </c>
      <c r="W928" s="77">
        <v>2.3722940000000001</v>
      </c>
      <c r="X928" s="77">
        <v>2.2052890000000001</v>
      </c>
      <c r="Y928" s="77">
        <v>1.9311149999999999</v>
      </c>
      <c r="Z928" s="77">
        <v>1.8154030000000001</v>
      </c>
      <c r="AA928" s="77">
        <v>1.680715</v>
      </c>
      <c r="AB928" s="77">
        <v>1.673918</v>
      </c>
      <c r="AC928" s="77">
        <v>1.4856849999999999</v>
      </c>
      <c r="AD928" s="77">
        <v>1.2553559999999999</v>
      </c>
      <c r="AE928" s="77">
        <v>-0.85682709999999995</v>
      </c>
      <c r="AF928" s="77">
        <v>-0.7522316</v>
      </c>
      <c r="AG928" s="77">
        <v>-0.74277300000000002</v>
      </c>
      <c r="AH928" s="77">
        <v>-0.44764179999999998</v>
      </c>
      <c r="AI928" s="77">
        <v>-0.2490559</v>
      </c>
      <c r="AJ928" s="77">
        <v>-0.24153930000000001</v>
      </c>
      <c r="AK928" s="77">
        <v>-0.13690140000000001</v>
      </c>
      <c r="AL928" s="77">
        <v>5.0131999999999998E-3</v>
      </c>
      <c r="AM928" s="77">
        <v>-1.7626200000000002E-2</v>
      </c>
      <c r="AN928" s="77">
        <v>-6.8399000000000003E-3</v>
      </c>
      <c r="AO928" s="77">
        <v>-0.18026890000000001</v>
      </c>
      <c r="AP928" s="77">
        <v>-0.40802640000000001</v>
      </c>
      <c r="AQ928" s="77">
        <v>-0.10933610000000001</v>
      </c>
      <c r="AR928" s="77">
        <v>-4.6969400000000001E-2</v>
      </c>
      <c r="AS928" s="77">
        <v>4.4934399999999999E-2</v>
      </c>
      <c r="AT928" s="77">
        <v>0.59694829999999999</v>
      </c>
      <c r="AU928" s="77">
        <v>0.64655580000000001</v>
      </c>
      <c r="AV928" s="77">
        <v>0.36125580000000002</v>
      </c>
      <c r="AW928" s="77">
        <v>7.6104400000000003E-2</v>
      </c>
      <c r="AX928" s="77">
        <v>0.17031260000000001</v>
      </c>
      <c r="AY928" s="77">
        <v>6.8490499999999996E-2</v>
      </c>
      <c r="AZ928" s="77">
        <v>9.1552900000000006E-2</v>
      </c>
      <c r="BA928" s="77">
        <v>4.2231400000000002E-2</v>
      </c>
      <c r="BB928" s="77">
        <v>-6.6309499999999993E-2</v>
      </c>
      <c r="BC928" s="77">
        <v>-0.62908310000000001</v>
      </c>
      <c r="BD928" s="77">
        <v>-0.55275790000000002</v>
      </c>
      <c r="BE928" s="77">
        <v>-0.54575430000000003</v>
      </c>
      <c r="BF928" s="77">
        <v>-0.2907556</v>
      </c>
      <c r="BG928" s="77">
        <v>-0.15931139999999999</v>
      </c>
      <c r="BH928" s="77">
        <v>-0.17325670000000001</v>
      </c>
      <c r="BI928" s="77">
        <v>-5.8046E-2</v>
      </c>
      <c r="BJ928" s="77">
        <v>5.3411399999999998E-2</v>
      </c>
      <c r="BK928" s="77">
        <v>3.9563899999999999E-2</v>
      </c>
      <c r="BL928" s="77">
        <v>5.81261E-2</v>
      </c>
      <c r="BM928" s="77">
        <v>-0.1276205</v>
      </c>
      <c r="BN928" s="77">
        <v>-0.32212819999999998</v>
      </c>
      <c r="BO928" s="77">
        <v>-1.22802E-2</v>
      </c>
      <c r="BP928" s="77">
        <v>4.2171699999999999E-2</v>
      </c>
      <c r="BQ928" s="77">
        <v>0.13749810000000001</v>
      </c>
      <c r="BR928" s="77">
        <v>0.66748200000000002</v>
      </c>
      <c r="BS928" s="77">
        <v>0.7248502</v>
      </c>
      <c r="BT928" s="77">
        <v>0.442276</v>
      </c>
      <c r="BU928" s="77">
        <v>0.17786299999999999</v>
      </c>
      <c r="BV928" s="77">
        <v>0.24044589999999999</v>
      </c>
      <c r="BW928" s="77">
        <v>0.15157699999999999</v>
      </c>
      <c r="BX928" s="77">
        <v>0.1923888</v>
      </c>
      <c r="BY928" s="77">
        <v>0.1449405</v>
      </c>
      <c r="BZ928" s="77">
        <v>4.5949999999999998E-2</v>
      </c>
      <c r="CA928" s="77">
        <v>-0.4713483</v>
      </c>
      <c r="CB928" s="77">
        <v>-0.414603</v>
      </c>
      <c r="CC928" s="77">
        <v>-0.40929969999999999</v>
      </c>
      <c r="CD928" s="77">
        <v>-0.1820967</v>
      </c>
      <c r="CE928" s="77">
        <v>-9.7154599999999994E-2</v>
      </c>
      <c r="CF928" s="77">
        <v>-0.1259644</v>
      </c>
      <c r="CG928" s="77">
        <v>-3.431E-3</v>
      </c>
      <c r="CH928" s="77">
        <v>8.6931800000000004E-2</v>
      </c>
      <c r="CI928" s="77">
        <v>7.9173599999999997E-2</v>
      </c>
      <c r="CJ928" s="77">
        <v>0.1031214</v>
      </c>
      <c r="CK928" s="77">
        <v>-9.1156399999999999E-2</v>
      </c>
      <c r="CL928" s="77">
        <v>-0.26263540000000002</v>
      </c>
      <c r="CM928" s="77">
        <v>5.4940500000000003E-2</v>
      </c>
      <c r="CN928" s="77">
        <v>0.10391060000000001</v>
      </c>
      <c r="CO928" s="77">
        <v>0.2016075</v>
      </c>
      <c r="CP928" s="77">
        <v>0.71633340000000001</v>
      </c>
      <c r="CQ928" s="77">
        <v>0.77907660000000001</v>
      </c>
      <c r="CR928" s="77">
        <v>0.49839030000000001</v>
      </c>
      <c r="CS928" s="77">
        <v>0.2483407</v>
      </c>
      <c r="CT928" s="77">
        <v>0.2890199</v>
      </c>
      <c r="CU928" s="77">
        <v>0.20912259999999999</v>
      </c>
      <c r="CV928" s="77">
        <v>0.2622274</v>
      </c>
      <c r="CW928" s="77">
        <v>0.21607660000000001</v>
      </c>
      <c r="CX928" s="77">
        <v>0.12370059999999999</v>
      </c>
      <c r="CY928" s="77">
        <v>-0.31361349999999999</v>
      </c>
      <c r="CZ928" s="77">
        <v>-0.27644809999999997</v>
      </c>
      <c r="DA928" s="77">
        <v>-0.27284510000000001</v>
      </c>
      <c r="DB928" s="77">
        <v>-7.3437799999999998E-2</v>
      </c>
      <c r="DC928" s="77">
        <v>-3.4997899999999998E-2</v>
      </c>
      <c r="DD928" s="77">
        <v>-7.8672099999999995E-2</v>
      </c>
      <c r="DE928" s="77">
        <v>5.1184100000000003E-2</v>
      </c>
      <c r="DF928" s="77">
        <v>0.1204523</v>
      </c>
      <c r="DG928" s="77">
        <v>0.11878329999999999</v>
      </c>
      <c r="DH928" s="77">
        <v>0.14811669999999999</v>
      </c>
      <c r="DI928" s="77">
        <v>-5.4692200000000003E-2</v>
      </c>
      <c r="DJ928" s="77">
        <v>-0.2031425</v>
      </c>
      <c r="DK928" s="77">
        <v>0.12216109999999999</v>
      </c>
      <c r="DL928" s="77">
        <v>0.1656494</v>
      </c>
      <c r="DM928" s="77">
        <v>0.26571679999999998</v>
      </c>
      <c r="DN928" s="77">
        <v>0.76518489999999995</v>
      </c>
      <c r="DO928" s="77">
        <v>0.83330300000000002</v>
      </c>
      <c r="DP928" s="77">
        <v>0.55450460000000001</v>
      </c>
      <c r="DQ928" s="77">
        <v>0.3188184</v>
      </c>
      <c r="DR928" s="77">
        <v>0.33759400000000001</v>
      </c>
      <c r="DS928" s="77">
        <v>0.26666810000000002</v>
      </c>
      <c r="DT928" s="77">
        <v>0.33206599999999997</v>
      </c>
      <c r="DU928" s="77">
        <v>0.28721259999999998</v>
      </c>
      <c r="DV928" s="77">
        <v>0.2014512</v>
      </c>
      <c r="DW928" s="77">
        <v>-8.5869399999999999E-2</v>
      </c>
      <c r="DX928" s="77">
        <v>-7.6974399999999998E-2</v>
      </c>
      <c r="DY928" s="77">
        <v>-7.5826400000000002E-2</v>
      </c>
      <c r="DZ928" s="77">
        <v>8.3448300000000003E-2</v>
      </c>
      <c r="EA928" s="77">
        <v>5.4746599999999999E-2</v>
      </c>
      <c r="EB928" s="77">
        <v>-1.0389499999999999E-2</v>
      </c>
      <c r="EC928" s="77">
        <v>0.1300395</v>
      </c>
      <c r="ED928" s="77">
        <v>0.16885040000000001</v>
      </c>
      <c r="EE928" s="77">
        <v>0.1759733</v>
      </c>
      <c r="EF928" s="77">
        <v>0.21308270000000001</v>
      </c>
      <c r="EG928" s="77">
        <v>-2.0439E-3</v>
      </c>
      <c r="EH928" s="77">
        <v>-0.1172443</v>
      </c>
      <c r="EI928" s="77">
        <v>0.219217</v>
      </c>
      <c r="EJ928" s="77">
        <v>0.25479059999999998</v>
      </c>
      <c r="EK928" s="77">
        <v>0.3582805</v>
      </c>
      <c r="EL928" s="77">
        <v>0.83571859999999998</v>
      </c>
      <c r="EM928" s="77">
        <v>0.91159730000000005</v>
      </c>
      <c r="EN928" s="77">
        <v>0.63552489999999995</v>
      </c>
      <c r="EO928" s="77">
        <v>0.42057709999999998</v>
      </c>
      <c r="EP928" s="77">
        <v>0.40772730000000001</v>
      </c>
      <c r="EQ928" s="77">
        <v>0.34975460000000003</v>
      </c>
      <c r="ER928" s="77">
        <v>0.43290190000000001</v>
      </c>
      <c r="ES928" s="77">
        <v>0.38992179999999999</v>
      </c>
      <c r="ET928" s="77">
        <v>0.31371070000000001</v>
      </c>
      <c r="EU928" s="77">
        <v>53.998309999999996</v>
      </c>
      <c r="EV928" s="77">
        <v>51.99494</v>
      </c>
      <c r="EW928" s="77">
        <v>51.996630000000003</v>
      </c>
      <c r="EX928" s="77">
        <v>49.99662</v>
      </c>
      <c r="EY928" s="77">
        <v>49.99662</v>
      </c>
      <c r="EZ928" s="77">
        <v>47.998309999999996</v>
      </c>
      <c r="FA928" s="77">
        <v>46.998309999999996</v>
      </c>
      <c r="FB928" s="77">
        <v>53.99156</v>
      </c>
      <c r="FC928" s="77">
        <v>64.998310000000004</v>
      </c>
      <c r="FD928" s="77">
        <v>76.998310000000004</v>
      </c>
      <c r="FE928" s="77">
        <v>84.996629999999996</v>
      </c>
      <c r="FF928" s="77">
        <v>88.001689999999996</v>
      </c>
      <c r="FG928" s="77">
        <v>88.00506</v>
      </c>
      <c r="FH928" s="77">
        <v>91</v>
      </c>
      <c r="FI928" s="77">
        <v>92</v>
      </c>
      <c r="FJ928" s="77">
        <v>91.001689999999996</v>
      </c>
      <c r="FK928" s="77">
        <v>91</v>
      </c>
      <c r="FL928" s="77">
        <v>89.003370000000004</v>
      </c>
      <c r="FM928" s="77">
        <v>85.00506</v>
      </c>
      <c r="FN928" s="77">
        <v>79.003370000000004</v>
      </c>
      <c r="FO928" s="77">
        <v>68.011809999999997</v>
      </c>
      <c r="FP928" s="77">
        <v>59.006749999999997</v>
      </c>
      <c r="FQ928" s="77">
        <v>59.001690000000004</v>
      </c>
      <c r="FR928" s="77">
        <v>54</v>
      </c>
      <c r="FS928" s="77">
        <v>1.213892</v>
      </c>
      <c r="FT928" s="77">
        <v>5.81635E-2</v>
      </c>
      <c r="FU928" s="77">
        <v>9.0252700000000005E-2</v>
      </c>
    </row>
    <row r="929" spans="1:177" x14ac:dyDescent="0.25">
      <c r="A929" t="s">
        <v>226</v>
      </c>
      <c r="B929" t="s">
        <v>199</v>
      </c>
      <c r="C929" t="s">
        <v>273</v>
      </c>
      <c r="D929" s="30" t="s">
        <v>251</v>
      </c>
      <c r="E929" t="s">
        <v>219</v>
      </c>
      <c r="F929" s="78">
        <v>4683</v>
      </c>
      <c r="G929" s="77">
        <v>1.8280879999999999</v>
      </c>
      <c r="H929" s="77">
        <v>1.574883</v>
      </c>
      <c r="I929" s="77">
        <v>1.3466100000000001</v>
      </c>
      <c r="J929" s="77">
        <v>1.1212839999999999</v>
      </c>
      <c r="K929" s="77">
        <v>0.94993190000000005</v>
      </c>
      <c r="L929" s="77">
        <v>0.79114479999999998</v>
      </c>
      <c r="M929" s="77">
        <v>0.82565379999999999</v>
      </c>
      <c r="N929" s="77">
        <v>0.87271520000000002</v>
      </c>
      <c r="O929" s="77">
        <v>0.8694461</v>
      </c>
      <c r="P929" s="77">
        <v>0.88295670000000004</v>
      </c>
      <c r="Q929" s="77">
        <v>0.81099080000000001</v>
      </c>
      <c r="R929" s="77">
        <v>0.81178079999999997</v>
      </c>
      <c r="S929" s="77">
        <v>0.92318489999999997</v>
      </c>
      <c r="T929" s="77">
        <v>1.0173749999999999</v>
      </c>
      <c r="U929" s="77">
        <v>0.96378390000000003</v>
      </c>
      <c r="V929" s="77">
        <v>0.93808550000000002</v>
      </c>
      <c r="W929" s="77">
        <v>0.97674419999999995</v>
      </c>
      <c r="X929" s="77">
        <v>1.2850170000000001</v>
      </c>
      <c r="Y929" s="77">
        <v>1.3655740000000001</v>
      </c>
      <c r="Z929" s="77">
        <v>1.4332720000000001</v>
      </c>
      <c r="AA929" s="77">
        <v>1.4324779999999999</v>
      </c>
      <c r="AB929" s="77">
        <v>1.3738570000000001</v>
      </c>
      <c r="AC929" s="77">
        <v>1.2565440000000001</v>
      </c>
      <c r="AD929" s="77">
        <v>1.177503</v>
      </c>
      <c r="AE929" s="77">
        <v>-0.85134220000000005</v>
      </c>
      <c r="AF929" s="77">
        <v>-0.93152000000000001</v>
      </c>
      <c r="AG929" s="77">
        <v>-0.7766168</v>
      </c>
      <c r="AH929" s="77">
        <v>-0.607209</v>
      </c>
      <c r="AI929" s="77">
        <v>-0.41349599999999997</v>
      </c>
      <c r="AJ929" s="77">
        <v>-0.31667129999999999</v>
      </c>
      <c r="AK929" s="77">
        <v>-0.17077310000000001</v>
      </c>
      <c r="AL929" s="77">
        <v>-7.8346600000000002E-2</v>
      </c>
      <c r="AM929" s="77">
        <v>-2.3664500000000002E-2</v>
      </c>
      <c r="AN929" s="77">
        <v>7.5237999999999998E-3</v>
      </c>
      <c r="AO929" s="77">
        <v>-8.8466299999999998E-2</v>
      </c>
      <c r="AP929" s="77">
        <v>-0.10130069999999999</v>
      </c>
      <c r="AQ929" s="77">
        <v>-3.0557899999999999E-2</v>
      </c>
      <c r="AR929" s="77">
        <v>5.8659700000000002E-2</v>
      </c>
      <c r="AS929" s="77">
        <v>1.7834900000000001E-2</v>
      </c>
      <c r="AT929" s="77">
        <v>2.34352E-2</v>
      </c>
      <c r="AU929" s="77">
        <v>2.66646E-2</v>
      </c>
      <c r="AV929" s="77">
        <v>6.8736699999999998E-2</v>
      </c>
      <c r="AW929" s="77">
        <v>4.4040700000000002E-2</v>
      </c>
      <c r="AX929" s="77">
        <v>0.11872539999999999</v>
      </c>
      <c r="AY929" s="77">
        <v>0.16411149999999999</v>
      </c>
      <c r="AZ929" s="77">
        <v>0.11277860000000001</v>
      </c>
      <c r="BA929" s="77">
        <v>9.66312E-2</v>
      </c>
      <c r="BB929" s="77">
        <v>8.4621799999999997E-2</v>
      </c>
      <c r="BC929" s="77">
        <v>-0.74304720000000002</v>
      </c>
      <c r="BD929" s="77">
        <v>-0.81868810000000003</v>
      </c>
      <c r="BE929" s="77">
        <v>-0.68097569999999996</v>
      </c>
      <c r="BF929" s="77">
        <v>-0.52130989999999999</v>
      </c>
      <c r="BG929" s="77">
        <v>-0.34664539999999999</v>
      </c>
      <c r="BH929" s="77">
        <v>-0.26097629999999999</v>
      </c>
      <c r="BI929" s="77">
        <v>-0.1247699</v>
      </c>
      <c r="BJ929" s="77">
        <v>-3.8571500000000002E-2</v>
      </c>
      <c r="BK929" s="77">
        <v>1.6568200000000002E-2</v>
      </c>
      <c r="BL929" s="77">
        <v>5.5408300000000001E-2</v>
      </c>
      <c r="BM929" s="77">
        <v>-3.99862E-2</v>
      </c>
      <c r="BN929" s="77">
        <v>-5.2809799999999997E-2</v>
      </c>
      <c r="BO929" s="77">
        <v>2.21966E-2</v>
      </c>
      <c r="BP929" s="77">
        <v>0.1074846</v>
      </c>
      <c r="BQ929" s="77">
        <v>7.3375599999999999E-2</v>
      </c>
      <c r="BR929" s="77">
        <v>8.0054799999999995E-2</v>
      </c>
      <c r="BS929" s="77">
        <v>7.5584999999999999E-2</v>
      </c>
      <c r="BT929" s="77">
        <v>0.13138949999999999</v>
      </c>
      <c r="BU929" s="77">
        <v>0.1060088</v>
      </c>
      <c r="BV929" s="77">
        <v>0.17263439999999999</v>
      </c>
      <c r="BW929" s="77">
        <v>0.20651710000000001</v>
      </c>
      <c r="BX929" s="77">
        <v>0.1601378</v>
      </c>
      <c r="BY929" s="77">
        <v>0.14860080000000001</v>
      </c>
      <c r="BZ929" s="77">
        <v>0.13368350000000001</v>
      </c>
      <c r="CA929" s="77">
        <v>-0.66804240000000004</v>
      </c>
      <c r="CB929" s="77">
        <v>-0.74054109999999995</v>
      </c>
      <c r="CC929" s="77">
        <v>-0.61473500000000003</v>
      </c>
      <c r="CD929" s="77">
        <v>-0.46181650000000002</v>
      </c>
      <c r="CE929" s="77">
        <v>-0.30034490000000003</v>
      </c>
      <c r="CF929" s="77">
        <v>-0.22240209999999999</v>
      </c>
      <c r="CG929" s="77">
        <v>-9.2908299999999999E-2</v>
      </c>
      <c r="CH929" s="77">
        <v>-1.1023399999999999E-2</v>
      </c>
      <c r="CI929" s="77">
        <v>4.4433199999999999E-2</v>
      </c>
      <c r="CJ929" s="77">
        <v>8.8572899999999996E-2</v>
      </c>
      <c r="CK929" s="77">
        <v>-6.4089999999999998E-3</v>
      </c>
      <c r="CL929" s="77">
        <v>-1.9225200000000001E-2</v>
      </c>
      <c r="CM929" s="77">
        <v>5.8734300000000003E-2</v>
      </c>
      <c r="CN929" s="77">
        <v>0.1413006</v>
      </c>
      <c r="CO929" s="77">
        <v>0.1118429</v>
      </c>
      <c r="CP929" s="77">
        <v>0.11926929999999999</v>
      </c>
      <c r="CQ929" s="77">
        <v>0.1094672</v>
      </c>
      <c r="CR929" s="77">
        <v>0.17478250000000001</v>
      </c>
      <c r="CS929" s="77">
        <v>0.1489277</v>
      </c>
      <c r="CT929" s="77">
        <v>0.20997170000000001</v>
      </c>
      <c r="CU929" s="77">
        <v>0.23588709999999999</v>
      </c>
      <c r="CV929" s="77">
        <v>0.19293859999999999</v>
      </c>
      <c r="CW929" s="77">
        <v>0.18459490000000001</v>
      </c>
      <c r="CX929" s="77">
        <v>0.16766349999999999</v>
      </c>
      <c r="CY929" s="77">
        <v>-0.5930377</v>
      </c>
      <c r="CZ929" s="77">
        <v>-0.66239400000000004</v>
      </c>
      <c r="DA929" s="77">
        <v>-0.54849429999999999</v>
      </c>
      <c r="DB929" s="77">
        <v>-0.40232309999999999</v>
      </c>
      <c r="DC929" s="77">
        <v>-0.2540444</v>
      </c>
      <c r="DD929" s="77">
        <v>-0.18382789999999999</v>
      </c>
      <c r="DE929" s="77">
        <v>-6.1046599999999999E-2</v>
      </c>
      <c r="DF929" s="77">
        <v>1.65247E-2</v>
      </c>
      <c r="DG929" s="77">
        <v>7.2298200000000007E-2</v>
      </c>
      <c r="DH929" s="77">
        <v>0.1217375</v>
      </c>
      <c r="DI929" s="77">
        <v>2.71682E-2</v>
      </c>
      <c r="DJ929" s="77">
        <v>1.43594E-2</v>
      </c>
      <c r="DK929" s="77">
        <v>9.5271999999999996E-2</v>
      </c>
      <c r="DL929" s="77">
        <v>0.17511660000000001</v>
      </c>
      <c r="DM929" s="77">
        <v>0.15031030000000001</v>
      </c>
      <c r="DN929" s="77">
        <v>0.15848380000000001</v>
      </c>
      <c r="DO929" s="77">
        <v>0.14334939999999999</v>
      </c>
      <c r="DP929" s="77">
        <v>0.2181756</v>
      </c>
      <c r="DQ929" s="77">
        <v>0.19184660000000001</v>
      </c>
      <c r="DR929" s="77">
        <v>0.2473089</v>
      </c>
      <c r="DS929" s="77">
        <v>0.26525700000000002</v>
      </c>
      <c r="DT929" s="77">
        <v>0.2257393</v>
      </c>
      <c r="DU929" s="77">
        <v>0.2205889</v>
      </c>
      <c r="DV929" s="77">
        <v>0.2016434</v>
      </c>
      <c r="DW929" s="77">
        <v>-0.48474270000000003</v>
      </c>
      <c r="DX929" s="77">
        <v>-0.54956229999999995</v>
      </c>
      <c r="DY929" s="77">
        <v>-0.45285330000000001</v>
      </c>
      <c r="DZ929" s="77">
        <v>-0.31642409999999999</v>
      </c>
      <c r="EA929" s="77">
        <v>-0.18719379999999999</v>
      </c>
      <c r="EB929" s="77">
        <v>-0.12813289999999999</v>
      </c>
      <c r="EC929" s="77">
        <v>-1.50434E-2</v>
      </c>
      <c r="ED929" s="77">
        <v>5.6299799999999997E-2</v>
      </c>
      <c r="EE929" s="77">
        <v>0.1125308</v>
      </c>
      <c r="EF929" s="77">
        <v>0.16962189999999999</v>
      </c>
      <c r="EG929" s="77">
        <v>7.5648300000000002E-2</v>
      </c>
      <c r="EH929" s="77">
        <v>6.2850199999999995E-2</v>
      </c>
      <c r="EI929" s="77">
        <v>0.14802650000000001</v>
      </c>
      <c r="EJ929" s="77">
        <v>0.22394159999999999</v>
      </c>
      <c r="EK929" s="77">
        <v>0.20585100000000001</v>
      </c>
      <c r="EL929" s="77">
        <v>0.2151034</v>
      </c>
      <c r="EM929" s="77">
        <v>0.19226979999999999</v>
      </c>
      <c r="EN929" s="77">
        <v>0.28082829999999998</v>
      </c>
      <c r="EO929" s="77">
        <v>0.2538147</v>
      </c>
      <c r="EP929" s="77">
        <v>0.30121799999999999</v>
      </c>
      <c r="EQ929" s="77">
        <v>0.30766270000000001</v>
      </c>
      <c r="ER929" s="77">
        <v>0.27309850000000002</v>
      </c>
      <c r="ES929" s="77">
        <v>0.27255859999999998</v>
      </c>
      <c r="ET929" s="77">
        <v>0.25070510000000001</v>
      </c>
      <c r="EU929" s="77">
        <v>65.090810000000005</v>
      </c>
      <c r="EV929" s="77">
        <v>65.209370000000007</v>
      </c>
      <c r="EW929" s="77">
        <v>65.635459999999995</v>
      </c>
      <c r="EX929" s="77">
        <v>65.915260000000004</v>
      </c>
      <c r="EY929" s="77">
        <v>62.931730000000002</v>
      </c>
      <c r="EZ929" s="77">
        <v>60.94885</v>
      </c>
      <c r="FA929" s="77">
        <v>61.363239999999998</v>
      </c>
      <c r="FB929" s="77">
        <v>66.050929999999994</v>
      </c>
      <c r="FC929" s="77">
        <v>75.607280000000003</v>
      </c>
      <c r="FD929" s="77">
        <v>82.752930000000006</v>
      </c>
      <c r="FE929" s="77">
        <v>87.643910000000005</v>
      </c>
      <c r="FF929" s="77">
        <v>90.398349999999994</v>
      </c>
      <c r="FG929" s="77">
        <v>90.705020000000005</v>
      </c>
      <c r="FH929" s="77">
        <v>87.882750000000001</v>
      </c>
      <c r="FI929" s="77">
        <v>86.592979999999997</v>
      </c>
      <c r="FJ929" s="77">
        <v>84.303210000000007</v>
      </c>
      <c r="FK929" s="77">
        <v>80.175120000000007</v>
      </c>
      <c r="FL929" s="77">
        <v>75.314480000000003</v>
      </c>
      <c r="FM929" s="77">
        <v>69.878200000000007</v>
      </c>
      <c r="FN929" s="77">
        <v>67.161469999999994</v>
      </c>
      <c r="FO929" s="77">
        <v>64.726259999999996</v>
      </c>
      <c r="FP929" s="77">
        <v>61.995449999999998</v>
      </c>
      <c r="FQ929" s="77">
        <v>62.263330000000003</v>
      </c>
      <c r="FR929" s="77">
        <v>61.554400000000001</v>
      </c>
      <c r="FS929" s="77">
        <v>0.88843890000000003</v>
      </c>
      <c r="FT929" s="77">
        <v>3.9620099999999998E-2</v>
      </c>
      <c r="FU929" s="77">
        <v>5.8148900000000003E-2</v>
      </c>
    </row>
    <row r="930" spans="1:177" x14ac:dyDescent="0.25">
      <c r="A930" t="s">
        <v>226</v>
      </c>
      <c r="B930" t="s">
        <v>199</v>
      </c>
      <c r="C930" t="s">
        <v>273</v>
      </c>
      <c r="D930" s="30" t="s">
        <v>251</v>
      </c>
      <c r="E930" t="s">
        <v>220</v>
      </c>
      <c r="F930" s="78">
        <v>3356</v>
      </c>
      <c r="G930" s="77">
        <v>1.8607910000000001</v>
      </c>
      <c r="H930" s="77">
        <v>1.5908420000000001</v>
      </c>
      <c r="I930" s="77">
        <v>1.3706229999999999</v>
      </c>
      <c r="J930" s="77">
        <v>1.1086050000000001</v>
      </c>
      <c r="K930" s="77">
        <v>0.93992529999999996</v>
      </c>
      <c r="L930" s="77">
        <v>0.80580949999999996</v>
      </c>
      <c r="M930" s="77">
        <v>0.84793079999999998</v>
      </c>
      <c r="N930" s="77">
        <v>0.9037887</v>
      </c>
      <c r="O930" s="77">
        <v>0.89936360000000004</v>
      </c>
      <c r="P930" s="77">
        <v>0.92745759999999999</v>
      </c>
      <c r="Q930" s="77">
        <v>0.8680078</v>
      </c>
      <c r="R930" s="77">
        <v>0.88006549999999995</v>
      </c>
      <c r="S930" s="77">
        <v>0.96472559999999996</v>
      </c>
      <c r="T930" s="77">
        <v>1.0689690000000001</v>
      </c>
      <c r="U930" s="77">
        <v>0.987182</v>
      </c>
      <c r="V930" s="77">
        <v>0.91523220000000005</v>
      </c>
      <c r="W930" s="77">
        <v>0.94233129999999998</v>
      </c>
      <c r="X930" s="77">
        <v>1.3054680000000001</v>
      </c>
      <c r="Y930" s="77">
        <v>1.4299710000000001</v>
      </c>
      <c r="Z930" s="77">
        <v>1.504437</v>
      </c>
      <c r="AA930" s="77">
        <v>1.5130459999999999</v>
      </c>
      <c r="AB930" s="77">
        <v>1.421079</v>
      </c>
      <c r="AC930" s="77">
        <v>1.2936700000000001</v>
      </c>
      <c r="AD930" s="77">
        <v>1.205187</v>
      </c>
      <c r="AE930" s="77">
        <v>-0.90386529999999998</v>
      </c>
      <c r="AF930" s="77">
        <v>-1.019077</v>
      </c>
      <c r="AG930" s="77">
        <v>-0.82319710000000001</v>
      </c>
      <c r="AH930" s="77">
        <v>-0.67275379999999996</v>
      </c>
      <c r="AI930" s="77">
        <v>-0.4564048</v>
      </c>
      <c r="AJ930" s="77">
        <v>-0.33807140000000002</v>
      </c>
      <c r="AK930" s="77">
        <v>-0.19545360000000001</v>
      </c>
      <c r="AL930" s="77">
        <v>-0.1031653</v>
      </c>
      <c r="AM930" s="77">
        <v>-3.8536399999999998E-2</v>
      </c>
      <c r="AN930" s="77">
        <v>-6.5808999999999998E-3</v>
      </c>
      <c r="AO930" s="77">
        <v>-9.2827900000000005E-2</v>
      </c>
      <c r="AP930" s="77">
        <v>-9.0316499999999994E-2</v>
      </c>
      <c r="AQ930" s="77">
        <v>-4.5295000000000002E-2</v>
      </c>
      <c r="AR930" s="77">
        <v>5.3953899999999999E-2</v>
      </c>
      <c r="AS930" s="77">
        <v>-4.2373999999999997E-3</v>
      </c>
      <c r="AT930" s="77">
        <v>-3.99493E-2</v>
      </c>
      <c r="AU930" s="77">
        <v>-4.63644E-2</v>
      </c>
      <c r="AV930" s="77">
        <v>2.0013400000000001E-2</v>
      </c>
      <c r="AW930" s="77">
        <v>2.4854899999999999E-2</v>
      </c>
      <c r="AX930" s="77">
        <v>0.106882</v>
      </c>
      <c r="AY930" s="77">
        <v>0.1750893</v>
      </c>
      <c r="AZ930" s="77">
        <v>0.1052908</v>
      </c>
      <c r="BA930" s="77">
        <v>8.9350899999999997E-2</v>
      </c>
      <c r="BB930" s="77">
        <v>8.6753700000000003E-2</v>
      </c>
      <c r="BC930" s="77">
        <v>-0.78278510000000001</v>
      </c>
      <c r="BD930" s="77">
        <v>-0.89117659999999999</v>
      </c>
      <c r="BE930" s="77">
        <v>-0.71618850000000001</v>
      </c>
      <c r="BF930" s="77">
        <v>-0.57596999999999998</v>
      </c>
      <c r="BG930" s="77">
        <v>-0.37983889999999998</v>
      </c>
      <c r="BH930" s="77">
        <v>-0.27390049999999999</v>
      </c>
      <c r="BI930" s="77">
        <v>-0.1433142</v>
      </c>
      <c r="BJ930" s="77">
        <v>-5.7406400000000003E-2</v>
      </c>
      <c r="BK930" s="77">
        <v>7.7393000000000002E-3</v>
      </c>
      <c r="BL930" s="77">
        <v>4.8627499999999997E-2</v>
      </c>
      <c r="BM930" s="77">
        <v>-3.6499499999999997E-2</v>
      </c>
      <c r="BN930" s="77">
        <v>-3.5514999999999998E-2</v>
      </c>
      <c r="BO930" s="77">
        <v>1.42836E-2</v>
      </c>
      <c r="BP930" s="77">
        <v>0.1090144</v>
      </c>
      <c r="BQ930" s="77">
        <v>5.9145900000000001E-2</v>
      </c>
      <c r="BR930" s="77">
        <v>2.5668300000000002E-2</v>
      </c>
      <c r="BS930" s="77">
        <v>9.5966000000000003E-3</v>
      </c>
      <c r="BT930" s="77">
        <v>9.2145000000000005E-2</v>
      </c>
      <c r="BU930" s="77">
        <v>9.5622200000000004E-2</v>
      </c>
      <c r="BV930" s="77">
        <v>0.16905580000000001</v>
      </c>
      <c r="BW930" s="77">
        <v>0.22272700000000001</v>
      </c>
      <c r="BX930" s="77">
        <v>0.15814990000000001</v>
      </c>
      <c r="BY930" s="77">
        <v>0.14764969999999999</v>
      </c>
      <c r="BZ930" s="77">
        <v>0.14109859999999999</v>
      </c>
      <c r="CA930" s="77">
        <v>-0.69892529999999997</v>
      </c>
      <c r="CB930" s="77">
        <v>-0.80259309999999995</v>
      </c>
      <c r="CC930" s="77">
        <v>-0.64207479999999995</v>
      </c>
      <c r="CD930" s="77">
        <v>-0.5089378</v>
      </c>
      <c r="CE930" s="77">
        <v>-0.32680959999999998</v>
      </c>
      <c r="CF930" s="77">
        <v>-0.22945599999999999</v>
      </c>
      <c r="CG930" s="77">
        <v>-0.1072026</v>
      </c>
      <c r="CH930" s="77">
        <v>-2.5713900000000001E-2</v>
      </c>
      <c r="CI930" s="77">
        <v>3.97898E-2</v>
      </c>
      <c r="CJ930" s="77">
        <v>8.6864700000000003E-2</v>
      </c>
      <c r="CK930" s="77">
        <v>2.5133999999999998E-3</v>
      </c>
      <c r="CL930" s="77">
        <v>2.4404000000000001E-3</v>
      </c>
      <c r="CM930" s="77">
        <v>5.5547600000000003E-2</v>
      </c>
      <c r="CN930" s="77">
        <v>0.1471491</v>
      </c>
      <c r="CO930" s="77">
        <v>0.10304489999999999</v>
      </c>
      <c r="CP930" s="77">
        <v>7.1114800000000006E-2</v>
      </c>
      <c r="CQ930" s="77">
        <v>4.8355000000000002E-2</v>
      </c>
      <c r="CR930" s="77">
        <v>0.14210310000000001</v>
      </c>
      <c r="CS930" s="77">
        <v>0.1446354</v>
      </c>
      <c r="CT930" s="77">
        <v>0.21211720000000001</v>
      </c>
      <c r="CU930" s="77">
        <v>0.25572070000000002</v>
      </c>
      <c r="CV930" s="77">
        <v>0.19475999999999999</v>
      </c>
      <c r="CW930" s="77">
        <v>0.18802730000000001</v>
      </c>
      <c r="CX930" s="77">
        <v>0.1787376</v>
      </c>
      <c r="CY930" s="77">
        <v>-0.61506550000000004</v>
      </c>
      <c r="CZ930" s="77">
        <v>-0.71400960000000002</v>
      </c>
      <c r="DA930" s="77">
        <v>-0.56796100000000005</v>
      </c>
      <c r="DB930" s="77">
        <v>-0.44190570000000001</v>
      </c>
      <c r="DC930" s="77">
        <v>-0.27378029999999998</v>
      </c>
      <c r="DD930" s="77">
        <v>-0.1850115</v>
      </c>
      <c r="DE930" s="77">
        <v>-7.1091000000000001E-2</v>
      </c>
      <c r="DF930" s="77">
        <v>5.9785999999999997E-3</v>
      </c>
      <c r="DG930" s="77">
        <v>7.1840200000000007E-2</v>
      </c>
      <c r="DH930" s="77">
        <v>0.12510180000000001</v>
      </c>
      <c r="DI930" s="77">
        <v>4.1526300000000002E-2</v>
      </c>
      <c r="DJ930" s="77">
        <v>4.0395800000000003E-2</v>
      </c>
      <c r="DK930" s="77">
        <v>9.6811599999999998E-2</v>
      </c>
      <c r="DL930" s="77">
        <v>0.1852839</v>
      </c>
      <c r="DM930" s="77">
        <v>0.14694399999999999</v>
      </c>
      <c r="DN930" s="77">
        <v>0.1165614</v>
      </c>
      <c r="DO930" s="77">
        <v>8.7113399999999994E-2</v>
      </c>
      <c r="DP930" s="77">
        <v>0.19206119999999999</v>
      </c>
      <c r="DQ930" s="77">
        <v>0.19364870000000001</v>
      </c>
      <c r="DR930" s="77">
        <v>0.25517859999999998</v>
      </c>
      <c r="DS930" s="77">
        <v>0.28871449999999999</v>
      </c>
      <c r="DT930" s="77">
        <v>0.23136999999999999</v>
      </c>
      <c r="DU930" s="77">
        <v>0.22840479999999999</v>
      </c>
      <c r="DV930" s="77">
        <v>0.21637670000000001</v>
      </c>
      <c r="DW930" s="77">
        <v>-0.49398510000000001</v>
      </c>
      <c r="DX930" s="77">
        <v>-0.58610899999999999</v>
      </c>
      <c r="DY930" s="77">
        <v>-0.46095259999999999</v>
      </c>
      <c r="DZ930" s="77">
        <v>-0.34512189999999998</v>
      </c>
      <c r="EA930" s="77">
        <v>-0.19721449999999999</v>
      </c>
      <c r="EB930" s="77">
        <v>-0.12084060000000001</v>
      </c>
      <c r="EC930" s="77">
        <v>-1.89515E-2</v>
      </c>
      <c r="ED930" s="77">
        <v>5.1737499999999999E-2</v>
      </c>
      <c r="EE930" s="77">
        <v>0.118116</v>
      </c>
      <c r="EF930" s="77">
        <v>0.1803102</v>
      </c>
      <c r="EG930" s="77">
        <v>9.7854700000000003E-2</v>
      </c>
      <c r="EH930" s="77">
        <v>9.5197299999999999E-2</v>
      </c>
      <c r="EI930" s="77">
        <v>0.15639020000000001</v>
      </c>
      <c r="EJ930" s="77">
        <v>0.24034440000000001</v>
      </c>
      <c r="EK930" s="77">
        <v>0.21032729999999999</v>
      </c>
      <c r="EL930" s="77">
        <v>0.1821789</v>
      </c>
      <c r="EM930" s="77">
        <v>0.14307439999999999</v>
      </c>
      <c r="EN930" s="77">
        <v>0.2641927</v>
      </c>
      <c r="EO930" s="77">
        <v>0.26441599999999998</v>
      </c>
      <c r="EP930" s="77">
        <v>0.31735239999999998</v>
      </c>
      <c r="EQ930" s="77">
        <v>0.33635219999999999</v>
      </c>
      <c r="ER930" s="77">
        <v>0.28422920000000002</v>
      </c>
      <c r="ES930" s="77">
        <v>0.2867036</v>
      </c>
      <c r="ET930" s="77">
        <v>0.27072160000000001</v>
      </c>
      <c r="EU930" s="77">
        <v>69.919929999999994</v>
      </c>
      <c r="EV930" s="77">
        <v>70.883529999999993</v>
      </c>
      <c r="EW930" s="77">
        <v>71.876249999999999</v>
      </c>
      <c r="EX930" s="77">
        <v>71.868970000000004</v>
      </c>
      <c r="EY930" s="77">
        <v>68.890810000000002</v>
      </c>
      <c r="EZ930" s="77">
        <v>64.919929999999994</v>
      </c>
      <c r="FA930" s="77">
        <v>65.898089999999996</v>
      </c>
      <c r="FB930" s="77">
        <v>70.861689999999996</v>
      </c>
      <c r="FC930" s="77">
        <v>77.847139999999996</v>
      </c>
      <c r="FD930" s="77">
        <v>83.854420000000005</v>
      </c>
      <c r="FE930" s="77">
        <v>87.905360000000002</v>
      </c>
      <c r="FF930" s="77">
        <v>90.9636</v>
      </c>
      <c r="FG930" s="77">
        <v>90.992720000000006</v>
      </c>
      <c r="FH930" s="77">
        <v>87.043679999999995</v>
      </c>
      <c r="FI930" s="77">
        <v>86.0364</v>
      </c>
      <c r="FJ930" s="77">
        <v>84.029110000000003</v>
      </c>
      <c r="FK930" s="77">
        <v>79.050960000000003</v>
      </c>
      <c r="FL930" s="77">
        <v>75.043679999999995</v>
      </c>
      <c r="FM930" s="77">
        <v>71.029110000000003</v>
      </c>
      <c r="FN930" s="77">
        <v>68.029110000000003</v>
      </c>
      <c r="FO930" s="77">
        <v>65.021839999999997</v>
      </c>
      <c r="FP930" s="77">
        <v>63.992719999999998</v>
      </c>
      <c r="FQ930" s="77">
        <v>65.9636</v>
      </c>
      <c r="FR930" s="77">
        <v>64.970889999999997</v>
      </c>
      <c r="FS930" s="77">
        <v>1.0251889999999999</v>
      </c>
      <c r="FT930" s="77">
        <v>4.5582699999999997E-2</v>
      </c>
      <c r="FU930" s="77">
        <v>6.6663500000000001E-2</v>
      </c>
    </row>
    <row r="931" spans="1:177" x14ac:dyDescent="0.25">
      <c r="A931" t="s">
        <v>226</v>
      </c>
      <c r="B931" t="s">
        <v>199</v>
      </c>
      <c r="C931" t="s">
        <v>273</v>
      </c>
      <c r="D931" s="30" t="s">
        <v>251</v>
      </c>
      <c r="E931" t="s">
        <v>221</v>
      </c>
      <c r="F931" s="78">
        <v>1327</v>
      </c>
      <c r="G931" s="77">
        <v>1.744184</v>
      </c>
      <c r="H931" s="77">
        <v>1.618312</v>
      </c>
      <c r="I931" s="77">
        <v>1.325637</v>
      </c>
      <c r="J931" s="77">
        <v>1.2789630000000001</v>
      </c>
      <c r="K931" s="77">
        <v>1.092274</v>
      </c>
      <c r="L931" s="77">
        <v>0.82402120000000001</v>
      </c>
      <c r="M931" s="77">
        <v>0.82823000000000002</v>
      </c>
      <c r="N931" s="77">
        <v>0.85814259999999998</v>
      </c>
      <c r="O931" s="77">
        <v>0.81030480000000005</v>
      </c>
      <c r="P931" s="77">
        <v>0.76368610000000003</v>
      </c>
      <c r="Q931" s="77">
        <v>0.63008450000000005</v>
      </c>
      <c r="R931" s="77">
        <v>0.53849599999999997</v>
      </c>
      <c r="S931" s="77">
        <v>0.78400860000000006</v>
      </c>
      <c r="T931" s="77">
        <v>0.81050690000000003</v>
      </c>
      <c r="U931" s="77">
        <v>0.86980650000000004</v>
      </c>
      <c r="V931" s="77">
        <v>1.0823339999999999</v>
      </c>
      <c r="W931" s="77">
        <v>1.1843109999999999</v>
      </c>
      <c r="X931" s="77">
        <v>1.260653</v>
      </c>
      <c r="Y931" s="77">
        <v>1.196496</v>
      </c>
      <c r="Z931" s="77">
        <v>1.2448300000000001</v>
      </c>
      <c r="AA931" s="77">
        <v>1.189551</v>
      </c>
      <c r="AB931" s="77">
        <v>1.2599610000000001</v>
      </c>
      <c r="AC931" s="77">
        <v>1.1522300000000001</v>
      </c>
      <c r="AD931" s="77">
        <v>1.074004</v>
      </c>
      <c r="AE931" s="77">
        <v>-0.95363690000000001</v>
      </c>
      <c r="AF931" s="77">
        <v>-0.82069829999999999</v>
      </c>
      <c r="AG931" s="77">
        <v>-0.82837919999999998</v>
      </c>
      <c r="AH931" s="77">
        <v>-0.48119060000000002</v>
      </c>
      <c r="AI931" s="77">
        <v>-0.26374239999999999</v>
      </c>
      <c r="AJ931" s="77">
        <v>-0.25694860000000003</v>
      </c>
      <c r="AK931" s="77">
        <v>-0.13739309999999999</v>
      </c>
      <c r="AL931" s="77">
        <v>6.4327999999999998E-3</v>
      </c>
      <c r="AM931" s="77">
        <v>-2.4630900000000001E-2</v>
      </c>
      <c r="AN931" s="77">
        <v>-2.6833300000000001E-2</v>
      </c>
      <c r="AO931" s="77">
        <v>-0.15665519999999999</v>
      </c>
      <c r="AP931" s="77">
        <v>-0.32217590000000002</v>
      </c>
      <c r="AQ931" s="77">
        <v>-0.12983510000000001</v>
      </c>
      <c r="AR931" s="77">
        <v>-9.32167E-2</v>
      </c>
      <c r="AS931" s="77">
        <v>-5.3225700000000001E-2</v>
      </c>
      <c r="AT931" s="77">
        <v>0.2120303</v>
      </c>
      <c r="AU931" s="77">
        <v>0.25641459999999999</v>
      </c>
      <c r="AV931" s="77">
        <v>0.14777009999999999</v>
      </c>
      <c r="AW931" s="77">
        <v>-1.8367399999999999E-2</v>
      </c>
      <c r="AX931" s="77">
        <v>7.9474900000000001E-2</v>
      </c>
      <c r="AY931" s="77">
        <v>7.3775999999999998E-3</v>
      </c>
      <c r="AZ931" s="77">
        <v>2.6704599999999998E-2</v>
      </c>
      <c r="BA931" s="77">
        <v>-6.2658999999999996E-3</v>
      </c>
      <c r="BB931" s="77">
        <v>-8.4179500000000004E-2</v>
      </c>
      <c r="BC931" s="77">
        <v>-0.7258928</v>
      </c>
      <c r="BD931" s="77">
        <v>-0.62122449999999996</v>
      </c>
      <c r="BE931" s="77">
        <v>-0.63136040000000004</v>
      </c>
      <c r="BF931" s="77">
        <v>-0.3243045</v>
      </c>
      <c r="BG931" s="77">
        <v>-0.17399800000000001</v>
      </c>
      <c r="BH931" s="77">
        <v>-0.188666</v>
      </c>
      <c r="BI931" s="77">
        <v>-5.8537699999999998E-2</v>
      </c>
      <c r="BJ931" s="77">
        <v>5.4830900000000002E-2</v>
      </c>
      <c r="BK931" s="77">
        <v>3.2559200000000003E-2</v>
      </c>
      <c r="BL931" s="77">
        <v>3.8132699999999999E-2</v>
      </c>
      <c r="BM931" s="77">
        <v>-0.1040068</v>
      </c>
      <c r="BN931" s="77">
        <v>-0.23627780000000001</v>
      </c>
      <c r="BO931" s="77">
        <v>-3.2779200000000001E-2</v>
      </c>
      <c r="BP931" s="77">
        <v>-4.0756000000000004E-3</v>
      </c>
      <c r="BQ931" s="77">
        <v>3.9337999999999998E-2</v>
      </c>
      <c r="BR931" s="77">
        <v>0.28256409999999998</v>
      </c>
      <c r="BS931" s="77">
        <v>0.33470889999999998</v>
      </c>
      <c r="BT931" s="77">
        <v>0.2287903</v>
      </c>
      <c r="BU931" s="77">
        <v>8.3391199999999999E-2</v>
      </c>
      <c r="BV931" s="77">
        <v>0.1496082</v>
      </c>
      <c r="BW931" s="77">
        <v>9.0464199999999995E-2</v>
      </c>
      <c r="BX931" s="77">
        <v>0.1275405</v>
      </c>
      <c r="BY931" s="77">
        <v>9.6443200000000007E-2</v>
      </c>
      <c r="BZ931" s="77">
        <v>2.8080000000000001E-2</v>
      </c>
      <c r="CA931" s="77">
        <v>-0.56815800000000005</v>
      </c>
      <c r="CB931" s="77">
        <v>-0.48306959999999999</v>
      </c>
      <c r="CC931" s="77">
        <v>-0.49490580000000001</v>
      </c>
      <c r="CD931" s="77">
        <v>-0.21564559999999999</v>
      </c>
      <c r="CE931" s="77">
        <v>-0.1118412</v>
      </c>
      <c r="CF931" s="77">
        <v>-0.14137379999999999</v>
      </c>
      <c r="CG931" s="77">
        <v>-3.9226E-3</v>
      </c>
      <c r="CH931" s="77">
        <v>8.8351399999999997E-2</v>
      </c>
      <c r="CI931" s="77">
        <v>7.2168899999999994E-2</v>
      </c>
      <c r="CJ931" s="77">
        <v>8.3127999999999994E-2</v>
      </c>
      <c r="CK931" s="77">
        <v>-6.7542699999999997E-2</v>
      </c>
      <c r="CL931" s="77">
        <v>-0.17678489999999999</v>
      </c>
      <c r="CM931" s="77">
        <v>3.4441399999999997E-2</v>
      </c>
      <c r="CN931" s="77">
        <v>5.7663300000000001E-2</v>
      </c>
      <c r="CO931" s="77">
        <v>0.10344739999999999</v>
      </c>
      <c r="CP931" s="77">
        <v>0.33141549999999997</v>
      </c>
      <c r="CQ931" s="77">
        <v>0.38893529999999998</v>
      </c>
      <c r="CR931" s="77">
        <v>0.28490470000000001</v>
      </c>
      <c r="CS931" s="77">
        <v>0.1538689</v>
      </c>
      <c r="CT931" s="77">
        <v>0.1981822</v>
      </c>
      <c r="CU931" s="77">
        <v>0.14800969999999999</v>
      </c>
      <c r="CV931" s="77">
        <v>0.1973791</v>
      </c>
      <c r="CW931" s="77">
        <v>0.16757929999999999</v>
      </c>
      <c r="CX931" s="77">
        <v>0.1058306</v>
      </c>
      <c r="CY931" s="77">
        <v>-0.41042319999999999</v>
      </c>
      <c r="CZ931" s="77">
        <v>-0.34491470000000002</v>
      </c>
      <c r="DA931" s="77">
        <v>-0.35845120000000003</v>
      </c>
      <c r="DB931" s="77">
        <v>-0.1069867</v>
      </c>
      <c r="DC931" s="77">
        <v>-4.9684399999999997E-2</v>
      </c>
      <c r="DD931" s="77">
        <v>-9.4081499999999998E-2</v>
      </c>
      <c r="DE931" s="77">
        <v>5.0692399999999999E-2</v>
      </c>
      <c r="DF931" s="77">
        <v>0.1218718</v>
      </c>
      <c r="DG931" s="77">
        <v>0.11177860000000001</v>
      </c>
      <c r="DH931" s="77">
        <v>0.12812319999999999</v>
      </c>
      <c r="DI931" s="77">
        <v>-3.1078600000000001E-2</v>
      </c>
      <c r="DJ931" s="77">
        <v>-0.1172921</v>
      </c>
      <c r="DK931" s="77">
        <v>0.101662</v>
      </c>
      <c r="DL931" s="77">
        <v>0.1194022</v>
      </c>
      <c r="DM931" s="77">
        <v>0.1675567</v>
      </c>
      <c r="DN931" s="77">
        <v>0.38026700000000002</v>
      </c>
      <c r="DO931" s="77">
        <v>0.44316169999999999</v>
      </c>
      <c r="DP931" s="77">
        <v>0.34101900000000002</v>
      </c>
      <c r="DQ931" s="77">
        <v>0.22434660000000001</v>
      </c>
      <c r="DR931" s="77">
        <v>0.24675630000000001</v>
      </c>
      <c r="DS931" s="77">
        <v>0.20555519999999999</v>
      </c>
      <c r="DT931" s="77">
        <v>0.2672177</v>
      </c>
      <c r="DU931" s="77">
        <v>0.23871539999999999</v>
      </c>
      <c r="DV931" s="77">
        <v>0.1835811</v>
      </c>
      <c r="DW931" s="77">
        <v>-0.18267920000000001</v>
      </c>
      <c r="DX931" s="77">
        <v>-0.14544099999999999</v>
      </c>
      <c r="DY931" s="77">
        <v>-0.16143250000000001</v>
      </c>
      <c r="DZ931" s="77">
        <v>4.9899499999999999E-2</v>
      </c>
      <c r="EA931" s="77">
        <v>4.0059999999999998E-2</v>
      </c>
      <c r="EB931" s="77">
        <v>-2.57989E-2</v>
      </c>
      <c r="EC931" s="77">
        <v>0.12954779999999999</v>
      </c>
      <c r="ED931" s="77">
        <v>0.17027</v>
      </c>
      <c r="EE931" s="77">
        <v>0.1689687</v>
      </c>
      <c r="EF931" s="77">
        <v>0.19308919999999999</v>
      </c>
      <c r="EG931" s="77">
        <v>2.15698E-2</v>
      </c>
      <c r="EH931" s="77">
        <v>-3.1393900000000002E-2</v>
      </c>
      <c r="EI931" s="77">
        <v>0.19871800000000001</v>
      </c>
      <c r="EJ931" s="77">
        <v>0.20854329999999999</v>
      </c>
      <c r="EK931" s="77">
        <v>0.26012049999999998</v>
      </c>
      <c r="EL931" s="77">
        <v>0.4508007</v>
      </c>
      <c r="EM931" s="77">
        <v>0.52145600000000003</v>
      </c>
      <c r="EN931" s="77">
        <v>0.4220392</v>
      </c>
      <c r="EO931" s="77">
        <v>0.32610529999999999</v>
      </c>
      <c r="EP931" s="77">
        <v>0.31688959999999999</v>
      </c>
      <c r="EQ931" s="77">
        <v>0.2886417</v>
      </c>
      <c r="ER931" s="77">
        <v>0.36805359999999998</v>
      </c>
      <c r="ES931" s="77">
        <v>0.34142450000000002</v>
      </c>
      <c r="ET931" s="77">
        <v>0.29584060000000001</v>
      </c>
      <c r="EU931" s="77">
        <v>53.001519999999999</v>
      </c>
      <c r="EV931" s="77">
        <v>51.004550000000002</v>
      </c>
      <c r="EW931" s="77">
        <v>50.012149999999998</v>
      </c>
      <c r="EX931" s="77">
        <v>51.010629999999999</v>
      </c>
      <c r="EY931" s="77">
        <v>48.013669999999998</v>
      </c>
      <c r="EZ931" s="77">
        <v>51.00759</v>
      </c>
      <c r="FA931" s="77">
        <v>50.010629999999999</v>
      </c>
      <c r="FB931" s="77">
        <v>54.00759</v>
      </c>
      <c r="FC931" s="77">
        <v>70</v>
      </c>
      <c r="FD931" s="77">
        <v>79.995450000000005</v>
      </c>
      <c r="FE931" s="77">
        <v>86.989369999999994</v>
      </c>
      <c r="FF931" s="77">
        <v>88.983289999999997</v>
      </c>
      <c r="FG931" s="77">
        <v>89.984819999999999</v>
      </c>
      <c r="FH931" s="77">
        <v>89.983289999999997</v>
      </c>
      <c r="FI931" s="77">
        <v>87.986339999999998</v>
      </c>
      <c r="FJ931" s="77">
        <v>84.989369999999994</v>
      </c>
      <c r="FK931" s="77">
        <v>82.989369999999994</v>
      </c>
      <c r="FL931" s="77">
        <v>75.992410000000007</v>
      </c>
      <c r="FM931" s="77">
        <v>66.996960000000001</v>
      </c>
      <c r="FN931" s="77">
        <v>64.989369999999994</v>
      </c>
      <c r="FO931" s="77">
        <v>63.986330000000002</v>
      </c>
      <c r="FP931" s="77">
        <v>56.995449999999998</v>
      </c>
      <c r="FQ931" s="77">
        <v>53</v>
      </c>
      <c r="FR931" s="77">
        <v>53.001519999999999</v>
      </c>
      <c r="FS931" s="77">
        <v>1.213892</v>
      </c>
      <c r="FT931" s="77">
        <v>5.81635E-2</v>
      </c>
      <c r="FU931" s="77">
        <v>9.0252700000000005E-2</v>
      </c>
    </row>
    <row r="932" spans="1:177" x14ac:dyDescent="0.25">
      <c r="A932" t="s">
        <v>226</v>
      </c>
      <c r="B932" t="s">
        <v>199</v>
      </c>
      <c r="C932" t="s">
        <v>273</v>
      </c>
      <c r="D932" s="30" t="s">
        <v>252</v>
      </c>
      <c r="E932" t="s">
        <v>219</v>
      </c>
      <c r="F932" s="78">
        <v>4467</v>
      </c>
      <c r="G932" s="77">
        <v>2.256049</v>
      </c>
      <c r="H932" s="77">
        <v>2.2846280000000001</v>
      </c>
      <c r="I932" s="77">
        <v>1.981568</v>
      </c>
      <c r="J932" s="77">
        <v>1.636512</v>
      </c>
      <c r="K932" s="77">
        <v>1.169573</v>
      </c>
      <c r="L932" s="77">
        <v>0.89234720000000001</v>
      </c>
      <c r="M932" s="77">
        <v>0.87440039999999997</v>
      </c>
      <c r="N932" s="77">
        <v>0.84867170000000003</v>
      </c>
      <c r="O932" s="77">
        <v>0.90279730000000002</v>
      </c>
      <c r="P932" s="77">
        <v>0.91835580000000006</v>
      </c>
      <c r="Q932" s="77">
        <v>0.97594110000000001</v>
      </c>
      <c r="R932" s="77">
        <v>1.0805169999999999</v>
      </c>
      <c r="S932" s="77">
        <v>1.1242209999999999</v>
      </c>
      <c r="T932" s="77">
        <v>1.2372719999999999</v>
      </c>
      <c r="U932" s="77">
        <v>1.364916</v>
      </c>
      <c r="V932" s="77">
        <v>1.4931369999999999</v>
      </c>
      <c r="W932" s="77">
        <v>1.597102</v>
      </c>
      <c r="X932" s="77">
        <v>1.674982</v>
      </c>
      <c r="Y932" s="77">
        <v>1.7883420000000001</v>
      </c>
      <c r="Z932" s="77">
        <v>1.8579369999999999</v>
      </c>
      <c r="AA932" s="77">
        <v>1.7794030000000001</v>
      </c>
      <c r="AB932" s="77">
        <v>1.7510060000000001</v>
      </c>
      <c r="AC932" s="77">
        <v>1.5453969999999999</v>
      </c>
      <c r="AD932" s="77">
        <v>1.396882</v>
      </c>
      <c r="AE932" s="77">
        <v>-1.1150610000000001</v>
      </c>
      <c r="AF932" s="77">
        <v>-1.0305219999999999</v>
      </c>
      <c r="AG932" s="77">
        <v>-0.81671769999999999</v>
      </c>
      <c r="AH932" s="77">
        <v>-0.59215399999999996</v>
      </c>
      <c r="AI932" s="77">
        <v>-0.50715699999999997</v>
      </c>
      <c r="AJ932" s="77">
        <v>-0.35564010000000001</v>
      </c>
      <c r="AK932" s="77">
        <v>-0.198715</v>
      </c>
      <c r="AL932" s="77">
        <v>-0.1517541</v>
      </c>
      <c r="AM932" s="77">
        <v>-2.5407300000000001E-2</v>
      </c>
      <c r="AN932" s="77">
        <v>-1.8564600000000001E-2</v>
      </c>
      <c r="AO932" s="77">
        <v>9.8545000000000004E-3</v>
      </c>
      <c r="AP932" s="77">
        <v>4.4786100000000002E-2</v>
      </c>
      <c r="AQ932" s="77">
        <v>2.3793E-3</v>
      </c>
      <c r="AR932" s="77">
        <v>1.9935E-3</v>
      </c>
      <c r="AS932" s="77">
        <v>2.0719700000000001E-2</v>
      </c>
      <c r="AT932" s="77">
        <v>2.1118600000000001E-2</v>
      </c>
      <c r="AU932" s="77">
        <v>0.14116010000000001</v>
      </c>
      <c r="AV932" s="77">
        <v>0.16346659999999999</v>
      </c>
      <c r="AW932" s="77">
        <v>0.15376429999999999</v>
      </c>
      <c r="AX932" s="77">
        <v>0.1585104</v>
      </c>
      <c r="AY932" s="77">
        <v>0.1317064</v>
      </c>
      <c r="AZ932" s="77">
        <v>6.7158800000000005E-2</v>
      </c>
      <c r="BA932" s="77">
        <v>-1.1125100000000001E-2</v>
      </c>
      <c r="BB932" s="77">
        <v>3.5845E-3</v>
      </c>
      <c r="BC932" s="77">
        <v>-0.98419869999999998</v>
      </c>
      <c r="BD932" s="77">
        <v>-0.90505769999999997</v>
      </c>
      <c r="BE932" s="77">
        <v>-0.70907600000000004</v>
      </c>
      <c r="BF932" s="77">
        <v>-0.50873950000000001</v>
      </c>
      <c r="BG932" s="77">
        <v>-0.42328470000000001</v>
      </c>
      <c r="BH932" s="77">
        <v>-0.29064380000000001</v>
      </c>
      <c r="BI932" s="77">
        <v>-0.14077729999999999</v>
      </c>
      <c r="BJ932" s="77">
        <v>-0.1053955</v>
      </c>
      <c r="BK932" s="77">
        <v>1.8544100000000001E-2</v>
      </c>
      <c r="BL932" s="77">
        <v>3.0511099999999999E-2</v>
      </c>
      <c r="BM932" s="77">
        <v>6.4407800000000001E-2</v>
      </c>
      <c r="BN932" s="77">
        <v>0.1080561</v>
      </c>
      <c r="BO932" s="77">
        <v>7.5857800000000003E-2</v>
      </c>
      <c r="BP932" s="77">
        <v>7.7157900000000001E-2</v>
      </c>
      <c r="BQ932" s="77">
        <v>0.106937</v>
      </c>
      <c r="BR932" s="77">
        <v>0.1067173</v>
      </c>
      <c r="BS932" s="77">
        <v>0.2277228</v>
      </c>
      <c r="BT932" s="77">
        <v>0.24768299999999999</v>
      </c>
      <c r="BU932" s="77">
        <v>0.23518330000000001</v>
      </c>
      <c r="BV932" s="77">
        <v>0.23683940000000001</v>
      </c>
      <c r="BW932" s="77">
        <v>0.20099030000000001</v>
      </c>
      <c r="BX932" s="77">
        <v>0.13032550000000001</v>
      </c>
      <c r="BY932" s="77">
        <v>4.9802600000000002E-2</v>
      </c>
      <c r="BZ932" s="77">
        <v>6.3331700000000005E-2</v>
      </c>
      <c r="CA932" s="77">
        <v>-0.89356400000000002</v>
      </c>
      <c r="CB932" s="77">
        <v>-0.81816169999999999</v>
      </c>
      <c r="CC932" s="77">
        <v>-0.63452350000000002</v>
      </c>
      <c r="CD932" s="77">
        <v>-0.4509668</v>
      </c>
      <c r="CE932" s="77">
        <v>-0.36519489999999999</v>
      </c>
      <c r="CF932" s="77">
        <v>-0.2456275</v>
      </c>
      <c r="CG932" s="77">
        <v>-0.1006498</v>
      </c>
      <c r="CH932" s="77">
        <v>-7.3287699999999997E-2</v>
      </c>
      <c r="CI932" s="77">
        <v>4.8984600000000003E-2</v>
      </c>
      <c r="CJ932" s="77">
        <v>6.4500699999999994E-2</v>
      </c>
      <c r="CK932" s="77">
        <v>0.1021912</v>
      </c>
      <c r="CL932" s="77">
        <v>0.1518767</v>
      </c>
      <c r="CM932" s="77">
        <v>0.12674879999999999</v>
      </c>
      <c r="CN932" s="77">
        <v>0.12921659999999999</v>
      </c>
      <c r="CO932" s="77">
        <v>0.16665089999999999</v>
      </c>
      <c r="CP932" s="77">
        <v>0.16600280000000001</v>
      </c>
      <c r="CQ932" s="77">
        <v>0.28767589999999998</v>
      </c>
      <c r="CR932" s="77">
        <v>0.30601109999999998</v>
      </c>
      <c r="CS932" s="77">
        <v>0.2915739</v>
      </c>
      <c r="CT932" s="77">
        <v>0.29108990000000001</v>
      </c>
      <c r="CU932" s="77">
        <v>0.24897610000000001</v>
      </c>
      <c r="CV932" s="77">
        <v>0.17407449999999999</v>
      </c>
      <c r="CW932" s="77">
        <v>9.2000999999999999E-2</v>
      </c>
      <c r="CX932" s="77">
        <v>0.1047124</v>
      </c>
      <c r="CY932" s="77">
        <v>-0.80292920000000001</v>
      </c>
      <c r="CZ932" s="77">
        <v>-0.73126570000000002</v>
      </c>
      <c r="DA932" s="77">
        <v>-0.55997110000000005</v>
      </c>
      <c r="DB932" s="77">
        <v>-0.39319419999999999</v>
      </c>
      <c r="DC932" s="77">
        <v>-0.30710520000000002</v>
      </c>
      <c r="DD932" s="77">
        <v>-0.20061119999999999</v>
      </c>
      <c r="DE932" s="77">
        <v>-6.0522399999999997E-2</v>
      </c>
      <c r="DF932" s="77">
        <v>-4.1179800000000003E-2</v>
      </c>
      <c r="DG932" s="77">
        <v>7.9425200000000001E-2</v>
      </c>
      <c r="DH932" s="77">
        <v>9.8490400000000006E-2</v>
      </c>
      <c r="DI932" s="77">
        <v>0.13997470000000001</v>
      </c>
      <c r="DJ932" s="77">
        <v>0.19569739999999999</v>
      </c>
      <c r="DK932" s="77">
        <v>0.17763979999999999</v>
      </c>
      <c r="DL932" s="77">
        <v>0.1812752</v>
      </c>
      <c r="DM932" s="77">
        <v>0.2263647</v>
      </c>
      <c r="DN932" s="77">
        <v>0.22528819999999999</v>
      </c>
      <c r="DO932" s="77">
        <v>0.34762890000000002</v>
      </c>
      <c r="DP932" s="77">
        <v>0.36433910000000003</v>
      </c>
      <c r="DQ932" s="77">
        <v>0.34796450000000001</v>
      </c>
      <c r="DR932" s="77">
        <v>0.34534039999999999</v>
      </c>
      <c r="DS932" s="77">
        <v>0.2969619</v>
      </c>
      <c r="DT932" s="77">
        <v>0.21782360000000001</v>
      </c>
      <c r="DU932" s="77">
        <v>0.13419929999999999</v>
      </c>
      <c r="DV932" s="77">
        <v>0.1460931</v>
      </c>
      <c r="DW932" s="77">
        <v>-0.67206699999999997</v>
      </c>
      <c r="DX932" s="77">
        <v>-0.60580160000000005</v>
      </c>
      <c r="DY932" s="77">
        <v>-0.45232929999999999</v>
      </c>
      <c r="DZ932" s="77">
        <v>-0.30977969999999999</v>
      </c>
      <c r="EA932" s="77">
        <v>-0.22323280000000001</v>
      </c>
      <c r="EB932" s="77">
        <v>-0.13561490000000001</v>
      </c>
      <c r="EC932" s="77">
        <v>-2.5845999999999998E-3</v>
      </c>
      <c r="ED932" s="77">
        <v>5.1787999999999999E-3</v>
      </c>
      <c r="EE932" s="77">
        <v>0.1233766</v>
      </c>
      <c r="EF932" s="77">
        <v>0.14756610000000001</v>
      </c>
      <c r="EG932" s="77">
        <v>0.1945279</v>
      </c>
      <c r="EH932" s="77">
        <v>0.25896740000000001</v>
      </c>
      <c r="EI932" s="77">
        <v>0.25111830000000002</v>
      </c>
      <c r="EJ932" s="77">
        <v>0.25643959999999999</v>
      </c>
      <c r="EK932" s="77">
        <v>0.31258200000000003</v>
      </c>
      <c r="EL932" s="77">
        <v>0.31088690000000002</v>
      </c>
      <c r="EM932" s="77">
        <v>0.43419160000000001</v>
      </c>
      <c r="EN932" s="77">
        <v>0.4485555</v>
      </c>
      <c r="EO932" s="77">
        <v>0.42938349999999997</v>
      </c>
      <c r="EP932" s="77">
        <v>0.42366939999999997</v>
      </c>
      <c r="EQ932" s="77">
        <v>0.36624580000000001</v>
      </c>
      <c r="ER932" s="77">
        <v>0.28099030000000003</v>
      </c>
      <c r="ES932" s="77">
        <v>0.19512699999999999</v>
      </c>
      <c r="ET932" s="77">
        <v>0.2058402</v>
      </c>
      <c r="EU932" s="77">
        <v>62.595860000000002</v>
      </c>
      <c r="EV932" s="77">
        <v>58.74286</v>
      </c>
      <c r="EW932" s="77">
        <v>60.15936</v>
      </c>
      <c r="EX932" s="77">
        <v>61.547089999999997</v>
      </c>
      <c r="EY932" s="77">
        <v>61.99371</v>
      </c>
      <c r="EZ932" s="77">
        <v>64.265010000000004</v>
      </c>
      <c r="FA932" s="77">
        <v>60.411099999999998</v>
      </c>
      <c r="FB932" s="77">
        <v>64.792760000000001</v>
      </c>
      <c r="FC932" s="77">
        <v>70.331540000000004</v>
      </c>
      <c r="FD932" s="77">
        <v>81.481679999999997</v>
      </c>
      <c r="FE932" s="77">
        <v>87.360529999999997</v>
      </c>
      <c r="FF932" s="77">
        <v>91.257810000000006</v>
      </c>
      <c r="FG932" s="77">
        <v>93.280959999999993</v>
      </c>
      <c r="FH932" s="77">
        <v>93.731399999999994</v>
      </c>
      <c r="FI932" s="77">
        <v>95.008769999999998</v>
      </c>
      <c r="FJ932" s="77">
        <v>94.587100000000007</v>
      </c>
      <c r="FK932" s="77">
        <v>92.869190000000003</v>
      </c>
      <c r="FL932" s="77">
        <v>91.300290000000004</v>
      </c>
      <c r="FM932" s="77">
        <v>84.884699999999995</v>
      </c>
      <c r="FN932" s="77">
        <v>78.024280000000005</v>
      </c>
      <c r="FO932" s="77">
        <v>79.15307</v>
      </c>
      <c r="FP932" s="77">
        <v>76.996859999999998</v>
      </c>
      <c r="FQ932" s="77">
        <v>73.839290000000005</v>
      </c>
      <c r="FR932" s="77">
        <v>76.670490000000001</v>
      </c>
      <c r="FS932" s="77">
        <v>1.2656849999999999</v>
      </c>
      <c r="FT932" s="77">
        <v>5.2300800000000001E-2</v>
      </c>
      <c r="FU932" s="77">
        <v>8.9761599999999997E-2</v>
      </c>
    </row>
    <row r="933" spans="1:177" x14ac:dyDescent="0.25">
      <c r="A933" t="s">
        <v>226</v>
      </c>
      <c r="B933" t="s">
        <v>199</v>
      </c>
      <c r="C933" t="s">
        <v>273</v>
      </c>
      <c r="D933" s="30" t="s">
        <v>252</v>
      </c>
      <c r="E933" t="s">
        <v>220</v>
      </c>
      <c r="F933" s="78">
        <v>3204</v>
      </c>
      <c r="G933" s="77">
        <v>2.281987</v>
      </c>
      <c r="H933" s="77">
        <v>2.3171330000000001</v>
      </c>
      <c r="I933" s="77">
        <v>2.0031729999999999</v>
      </c>
      <c r="J933" s="77">
        <v>1.63703</v>
      </c>
      <c r="K933" s="77">
        <v>1.1852780000000001</v>
      </c>
      <c r="L933" s="77">
        <v>0.91293299999999999</v>
      </c>
      <c r="M933" s="77">
        <v>0.90040969999999998</v>
      </c>
      <c r="N933" s="77">
        <v>0.85224330000000004</v>
      </c>
      <c r="O933" s="77">
        <v>0.89199170000000005</v>
      </c>
      <c r="P933" s="77">
        <v>0.94462809999999997</v>
      </c>
      <c r="Q933" s="77">
        <v>0.99659940000000002</v>
      </c>
      <c r="R933" s="77">
        <v>1.104198</v>
      </c>
      <c r="S933" s="77">
        <v>1.1569860000000001</v>
      </c>
      <c r="T933" s="77">
        <v>1.2501599999999999</v>
      </c>
      <c r="U933" s="77">
        <v>1.3694729999999999</v>
      </c>
      <c r="V933" s="77">
        <v>1.4822550000000001</v>
      </c>
      <c r="W933" s="77">
        <v>1.578392</v>
      </c>
      <c r="X933" s="77">
        <v>1.690102</v>
      </c>
      <c r="Y933" s="77">
        <v>1.8391459999999999</v>
      </c>
      <c r="Z933" s="77">
        <v>1.9171260000000001</v>
      </c>
      <c r="AA933" s="77">
        <v>1.8605100000000001</v>
      </c>
      <c r="AB933" s="77">
        <v>1.8161639999999999</v>
      </c>
      <c r="AC933" s="77">
        <v>1.6038600000000001</v>
      </c>
      <c r="AD933" s="77">
        <v>1.4338150000000001</v>
      </c>
      <c r="AE933" s="77">
        <v>-1.1280289999999999</v>
      </c>
      <c r="AF933" s="77">
        <v>-1.0390999999999999</v>
      </c>
      <c r="AG933" s="77">
        <v>-0.82617280000000004</v>
      </c>
      <c r="AH933" s="77">
        <v>-0.61646630000000002</v>
      </c>
      <c r="AI933" s="77">
        <v>-0.5188992</v>
      </c>
      <c r="AJ933" s="77">
        <v>-0.35874699999999998</v>
      </c>
      <c r="AK933" s="77">
        <v>-0.1942422</v>
      </c>
      <c r="AL933" s="77">
        <v>-0.1914632</v>
      </c>
      <c r="AM933" s="77">
        <v>-6.9423499999999999E-2</v>
      </c>
      <c r="AN933" s="77">
        <v>-4.31572E-2</v>
      </c>
      <c r="AO933" s="77">
        <v>-2.56406E-2</v>
      </c>
      <c r="AP933" s="77">
        <v>5.6784000000000001E-3</v>
      </c>
      <c r="AQ933" s="77">
        <v>-2.4715899999999999E-2</v>
      </c>
      <c r="AR933" s="77">
        <v>-3.9664499999999998E-2</v>
      </c>
      <c r="AS933" s="77">
        <v>-3.7828199999999999E-2</v>
      </c>
      <c r="AT933" s="77">
        <v>-1.9703100000000001E-2</v>
      </c>
      <c r="AU933" s="77">
        <v>7.2501899999999994E-2</v>
      </c>
      <c r="AV933" s="77">
        <v>0.1238808</v>
      </c>
      <c r="AW933" s="77">
        <v>0.12948170000000001</v>
      </c>
      <c r="AX933" s="77">
        <v>0.13017119999999999</v>
      </c>
      <c r="AY933" s="77">
        <v>0.12635209999999999</v>
      </c>
      <c r="AZ933" s="77">
        <v>9.0621099999999996E-2</v>
      </c>
      <c r="BA933" s="77">
        <v>1.7230800000000001E-2</v>
      </c>
      <c r="BB933" s="77">
        <v>1.49791E-2</v>
      </c>
      <c r="BC933" s="77">
        <v>-0.98096810000000001</v>
      </c>
      <c r="BD933" s="77">
        <v>-0.8976961</v>
      </c>
      <c r="BE933" s="77">
        <v>-0.70511849999999998</v>
      </c>
      <c r="BF933" s="77">
        <v>-0.52286960000000005</v>
      </c>
      <c r="BG933" s="77">
        <v>-0.42540739999999999</v>
      </c>
      <c r="BH933" s="77">
        <v>-0.28566910000000001</v>
      </c>
      <c r="BI933" s="77">
        <v>-0.12759509999999999</v>
      </c>
      <c r="BJ933" s="77">
        <v>-0.1379145</v>
      </c>
      <c r="BK933" s="77">
        <v>-2.4705299999999999E-2</v>
      </c>
      <c r="BL933" s="77">
        <v>1.13613E-2</v>
      </c>
      <c r="BM933" s="77">
        <v>3.5178300000000003E-2</v>
      </c>
      <c r="BN933" s="77">
        <v>7.5679499999999997E-2</v>
      </c>
      <c r="BO933" s="77">
        <v>5.6280299999999998E-2</v>
      </c>
      <c r="BP933" s="77">
        <v>4.4134399999999997E-2</v>
      </c>
      <c r="BQ933" s="77">
        <v>5.9545000000000001E-2</v>
      </c>
      <c r="BR933" s="77">
        <v>7.4344300000000002E-2</v>
      </c>
      <c r="BS933" s="77">
        <v>0.17091899999999999</v>
      </c>
      <c r="BT933" s="77">
        <v>0.21940109999999999</v>
      </c>
      <c r="BU933" s="77">
        <v>0.2222152</v>
      </c>
      <c r="BV933" s="77">
        <v>0.21987519999999999</v>
      </c>
      <c r="BW933" s="77">
        <v>0.20606250000000001</v>
      </c>
      <c r="BX933" s="77">
        <v>0.1601737</v>
      </c>
      <c r="BY933" s="77">
        <v>8.5092699999999993E-2</v>
      </c>
      <c r="BZ933" s="77">
        <v>8.2728599999999999E-2</v>
      </c>
      <c r="CA933" s="77">
        <v>-0.8791139</v>
      </c>
      <c r="CB933" s="77">
        <v>-0.79976029999999998</v>
      </c>
      <c r="CC933" s="77">
        <v>-0.62127690000000002</v>
      </c>
      <c r="CD933" s="77">
        <v>-0.45804489999999998</v>
      </c>
      <c r="CE933" s="77">
        <v>-0.36065530000000001</v>
      </c>
      <c r="CF933" s="77">
        <v>-0.2350556</v>
      </c>
      <c r="CG933" s="77">
        <v>-8.1435599999999997E-2</v>
      </c>
      <c r="CH933" s="77">
        <v>-0.1008269</v>
      </c>
      <c r="CI933" s="77">
        <v>6.2664000000000001E-3</v>
      </c>
      <c r="CJ933" s="77">
        <v>4.91206E-2</v>
      </c>
      <c r="CK933" s="77">
        <v>7.73012E-2</v>
      </c>
      <c r="CL933" s="77">
        <v>0.12416199999999999</v>
      </c>
      <c r="CM933" s="77">
        <v>0.11237809999999999</v>
      </c>
      <c r="CN933" s="77">
        <v>0.10217329999999999</v>
      </c>
      <c r="CO933" s="77">
        <v>0.1269853</v>
      </c>
      <c r="CP933" s="77">
        <v>0.1394812</v>
      </c>
      <c r="CQ933" s="77">
        <v>0.2390823</v>
      </c>
      <c r="CR933" s="77">
        <v>0.28555809999999998</v>
      </c>
      <c r="CS933" s="77">
        <v>0.28644219999999998</v>
      </c>
      <c r="CT933" s="77">
        <v>0.28200389999999997</v>
      </c>
      <c r="CU933" s="77">
        <v>0.26126959999999999</v>
      </c>
      <c r="CV933" s="77">
        <v>0.20834549999999999</v>
      </c>
      <c r="CW933" s="77">
        <v>0.1320935</v>
      </c>
      <c r="CX933" s="77">
        <v>0.12965170000000001</v>
      </c>
      <c r="CY933" s="77">
        <v>-0.77725960000000005</v>
      </c>
      <c r="CZ933" s="77">
        <v>-0.70182449999999996</v>
      </c>
      <c r="DA933" s="77">
        <v>-0.53743510000000005</v>
      </c>
      <c r="DB933" s="77">
        <v>-0.39322010000000002</v>
      </c>
      <c r="DC933" s="77">
        <v>-0.29590319999999998</v>
      </c>
      <c r="DD933" s="77">
        <v>-0.1844421</v>
      </c>
      <c r="DE933" s="77">
        <v>-3.5276000000000002E-2</v>
      </c>
      <c r="DF933" s="77">
        <v>-6.3739199999999996E-2</v>
      </c>
      <c r="DG933" s="77">
        <v>3.7238100000000003E-2</v>
      </c>
      <c r="DH933" s="77">
        <v>8.6879899999999996E-2</v>
      </c>
      <c r="DI933" s="77">
        <v>0.11942419999999999</v>
      </c>
      <c r="DJ933" s="77">
        <v>0.17264450000000001</v>
      </c>
      <c r="DK933" s="77">
        <v>0.16847590000000001</v>
      </c>
      <c r="DL933" s="77">
        <v>0.1602122</v>
      </c>
      <c r="DM933" s="77">
        <v>0.19442570000000001</v>
      </c>
      <c r="DN933" s="77">
        <v>0.2046181</v>
      </c>
      <c r="DO933" s="77">
        <v>0.30724570000000001</v>
      </c>
      <c r="DP933" s="77">
        <v>0.3517151</v>
      </c>
      <c r="DQ933" s="77">
        <v>0.35066910000000001</v>
      </c>
      <c r="DR933" s="77">
        <v>0.34413260000000001</v>
      </c>
      <c r="DS933" s="77">
        <v>0.3164767</v>
      </c>
      <c r="DT933" s="77">
        <v>0.25651740000000001</v>
      </c>
      <c r="DU933" s="77">
        <v>0.17909439999999999</v>
      </c>
      <c r="DV933" s="77">
        <v>0.1765747</v>
      </c>
      <c r="DW933" s="77">
        <v>-0.63019840000000005</v>
      </c>
      <c r="DX933" s="77">
        <v>-0.56042080000000005</v>
      </c>
      <c r="DY933" s="77">
        <v>-0.416381</v>
      </c>
      <c r="DZ933" s="77">
        <v>-0.29962339999999998</v>
      </c>
      <c r="EA933" s="77">
        <v>-0.20241149999999999</v>
      </c>
      <c r="EB933" s="77">
        <v>-0.1113642</v>
      </c>
      <c r="EC933" s="77">
        <v>3.1371099999999999E-2</v>
      </c>
      <c r="ED933" s="77">
        <v>-1.0190599999999999E-2</v>
      </c>
      <c r="EE933" s="77">
        <v>8.1956299999999996E-2</v>
      </c>
      <c r="EF933" s="77">
        <v>0.14139840000000001</v>
      </c>
      <c r="EG933" s="77">
        <v>0.18024299999999999</v>
      </c>
      <c r="EH933" s="77">
        <v>0.24264549999999999</v>
      </c>
      <c r="EI933" s="77">
        <v>0.24947220000000001</v>
      </c>
      <c r="EJ933" s="77">
        <v>0.24401110000000001</v>
      </c>
      <c r="EK933" s="77">
        <v>0.29179880000000002</v>
      </c>
      <c r="EL933" s="77">
        <v>0.29866549999999997</v>
      </c>
      <c r="EM933" s="77">
        <v>0.40566269999999999</v>
      </c>
      <c r="EN933" s="77">
        <v>0.44723540000000001</v>
      </c>
      <c r="EO933" s="77">
        <v>0.44340259999999998</v>
      </c>
      <c r="EP933" s="77">
        <v>0.43383660000000002</v>
      </c>
      <c r="EQ933" s="77">
        <v>0.39618700000000001</v>
      </c>
      <c r="ER933" s="77">
        <v>0.32606990000000002</v>
      </c>
      <c r="ES933" s="77">
        <v>0.24695629999999999</v>
      </c>
      <c r="ET933" s="77">
        <v>0.24432419999999999</v>
      </c>
      <c r="EU933" s="77">
        <v>65.980260000000001</v>
      </c>
      <c r="EV933" s="77">
        <v>61</v>
      </c>
      <c r="EW933" s="77">
        <v>62.973680000000002</v>
      </c>
      <c r="EX933" s="77">
        <v>60.973680000000002</v>
      </c>
      <c r="EY933" s="77">
        <v>63.953949999999999</v>
      </c>
      <c r="EZ933" s="77">
        <v>65.940790000000007</v>
      </c>
      <c r="FA933" s="77">
        <v>60.960529999999999</v>
      </c>
      <c r="FB933" s="77">
        <v>61.953949999999999</v>
      </c>
      <c r="FC933" s="77">
        <v>66.921049999999994</v>
      </c>
      <c r="FD933" s="77">
        <v>80.888159999999999</v>
      </c>
      <c r="FE933" s="77">
        <v>87.901309999999995</v>
      </c>
      <c r="FF933" s="77">
        <v>92.940790000000007</v>
      </c>
      <c r="FG933" s="77">
        <v>94.973690000000005</v>
      </c>
      <c r="FH933" s="77">
        <v>95.99342</v>
      </c>
      <c r="FI933" s="77">
        <v>96.986840000000001</v>
      </c>
      <c r="FJ933" s="77">
        <v>96.00658</v>
      </c>
      <c r="FK933" s="77">
        <v>94.00658</v>
      </c>
      <c r="FL933" s="77">
        <v>93</v>
      </c>
      <c r="FM933" s="77">
        <v>86.026309999999995</v>
      </c>
      <c r="FN933" s="77">
        <v>78.039469999999994</v>
      </c>
      <c r="FO933" s="77">
        <v>80.00658</v>
      </c>
      <c r="FP933" s="77">
        <v>77</v>
      </c>
      <c r="FQ933" s="77">
        <v>72.99342</v>
      </c>
      <c r="FR933" s="77">
        <v>76.940790000000007</v>
      </c>
      <c r="FS933" s="77">
        <v>1.4340679999999999</v>
      </c>
      <c r="FT933" s="77">
        <v>5.8430599999999999E-2</v>
      </c>
      <c r="FU933" s="77">
        <v>0.1033631</v>
      </c>
    </row>
    <row r="934" spans="1:177" x14ac:dyDescent="0.25">
      <c r="A934" t="s">
        <v>226</v>
      </c>
      <c r="B934" t="s">
        <v>199</v>
      </c>
      <c r="C934" t="s">
        <v>273</v>
      </c>
      <c r="D934" s="30" t="s">
        <v>252</v>
      </c>
      <c r="E934" t="s">
        <v>221</v>
      </c>
      <c r="F934" s="78">
        <v>1263</v>
      </c>
      <c r="G934" s="77">
        <v>2.1285219999999998</v>
      </c>
      <c r="H934" s="77">
        <v>2.1301019999999999</v>
      </c>
      <c r="I934" s="77">
        <v>1.8969279999999999</v>
      </c>
      <c r="J934" s="77">
        <v>1.7340500000000001</v>
      </c>
      <c r="K934" s="77">
        <v>1.1648590000000001</v>
      </c>
      <c r="L934" s="77">
        <v>0.82133370000000006</v>
      </c>
      <c r="M934" s="77">
        <v>0.74359620000000004</v>
      </c>
      <c r="N934" s="77">
        <v>0.89114550000000003</v>
      </c>
      <c r="O934" s="77">
        <v>1.0161199999999999</v>
      </c>
      <c r="P934" s="77">
        <v>0.87230770000000002</v>
      </c>
      <c r="Q934" s="77">
        <v>0.95367650000000004</v>
      </c>
      <c r="R934" s="77">
        <v>1.0503640000000001</v>
      </c>
      <c r="S934" s="77">
        <v>1.0414749999999999</v>
      </c>
      <c r="T934" s="77">
        <v>1.223797</v>
      </c>
      <c r="U934" s="77">
        <v>1.40415</v>
      </c>
      <c r="V934" s="77">
        <v>1.5517350000000001</v>
      </c>
      <c r="W934" s="77">
        <v>1.7526569999999999</v>
      </c>
      <c r="X934" s="77">
        <v>1.67089</v>
      </c>
      <c r="Y934" s="77">
        <v>1.6404339999999999</v>
      </c>
      <c r="Z934" s="77">
        <v>1.7089650000000001</v>
      </c>
      <c r="AA934" s="77">
        <v>1.5851470000000001</v>
      </c>
      <c r="AB934" s="77">
        <v>1.5032110000000001</v>
      </c>
      <c r="AC934" s="77">
        <v>1.3125519999999999</v>
      </c>
      <c r="AD934" s="77">
        <v>1.245052</v>
      </c>
      <c r="AE934" s="77">
        <v>-1.4212089999999999</v>
      </c>
      <c r="AF934" s="77">
        <v>-1.3270839999999999</v>
      </c>
      <c r="AG934" s="77">
        <v>-1.028154</v>
      </c>
      <c r="AH934" s="77">
        <v>-0.60640099999999997</v>
      </c>
      <c r="AI934" s="77">
        <v>-0.62733479999999997</v>
      </c>
      <c r="AJ934" s="77">
        <v>-0.49708020000000003</v>
      </c>
      <c r="AK934" s="77">
        <v>-0.33795009999999998</v>
      </c>
      <c r="AL934" s="77">
        <v>-5.2644299999999998E-2</v>
      </c>
      <c r="AM934" s="77">
        <v>2.0942999999999999E-3</v>
      </c>
      <c r="AN934" s="77">
        <v>-5.7145399999999999E-2</v>
      </c>
      <c r="AO934" s="77">
        <v>2.6714999999999998E-3</v>
      </c>
      <c r="AP934" s="77">
        <v>6.4113E-3</v>
      </c>
      <c r="AQ934" s="77">
        <v>-0.12700520000000001</v>
      </c>
      <c r="AR934" s="77">
        <v>-5.5618899999999999E-2</v>
      </c>
      <c r="AS934" s="77">
        <v>4.3820100000000001E-2</v>
      </c>
      <c r="AT934" s="77">
        <v>-9.1811500000000004E-2</v>
      </c>
      <c r="AU934" s="77">
        <v>0.29180200000000001</v>
      </c>
      <c r="AV934" s="77">
        <v>0.15027370000000001</v>
      </c>
      <c r="AW934" s="77">
        <v>6.0360799999999999E-2</v>
      </c>
      <c r="AX934" s="77">
        <v>0.1012676</v>
      </c>
      <c r="AY934" s="77">
        <v>5.3157099999999999E-2</v>
      </c>
      <c r="AZ934" s="77">
        <v>-0.24204439999999999</v>
      </c>
      <c r="BA934" s="77">
        <v>-0.30624040000000002</v>
      </c>
      <c r="BB934" s="77">
        <v>-0.18944430000000001</v>
      </c>
      <c r="BC934" s="77">
        <v>-1.1570549999999999</v>
      </c>
      <c r="BD934" s="77">
        <v>-1.0817840000000001</v>
      </c>
      <c r="BE934" s="77">
        <v>-0.8113494</v>
      </c>
      <c r="BF934" s="77">
        <v>-0.43564170000000002</v>
      </c>
      <c r="BG934" s="77">
        <v>-0.44881749999999998</v>
      </c>
      <c r="BH934" s="77">
        <v>-0.37094890000000003</v>
      </c>
      <c r="BI934" s="77">
        <v>-0.26017269999999998</v>
      </c>
      <c r="BJ934" s="77">
        <v>7.1996999999999998E-3</v>
      </c>
      <c r="BK934" s="77">
        <v>0.1470467</v>
      </c>
      <c r="BL934" s="77">
        <v>5.1302199999999999E-2</v>
      </c>
      <c r="BM934" s="77">
        <v>0.1183883</v>
      </c>
      <c r="BN934" s="77">
        <v>0.15199960000000001</v>
      </c>
      <c r="BO934" s="77">
        <v>4.6199499999999998E-2</v>
      </c>
      <c r="BP934" s="77">
        <v>0.1075304</v>
      </c>
      <c r="BQ934" s="77">
        <v>0.20942959999999999</v>
      </c>
      <c r="BR934" s="77">
        <v>0.1203684</v>
      </c>
      <c r="BS934" s="77">
        <v>0.43031740000000002</v>
      </c>
      <c r="BT934" s="77">
        <v>0.29582789999999998</v>
      </c>
      <c r="BU934" s="77">
        <v>0.19992550000000001</v>
      </c>
      <c r="BV934" s="77">
        <v>0.23075470000000001</v>
      </c>
      <c r="BW934" s="77">
        <v>0.1579853</v>
      </c>
      <c r="BX934" s="77">
        <v>-9.1054399999999994E-2</v>
      </c>
      <c r="BY934" s="77">
        <v>-0.1767504</v>
      </c>
      <c r="BZ934" s="77">
        <v>-8.44636E-2</v>
      </c>
      <c r="CA934" s="77">
        <v>-0.97410350000000001</v>
      </c>
      <c r="CB934" s="77">
        <v>-0.91189039999999999</v>
      </c>
      <c r="CC934" s="77">
        <v>-0.66119099999999997</v>
      </c>
      <c r="CD934" s="77">
        <v>-0.3173743</v>
      </c>
      <c r="CE934" s="77">
        <v>-0.32517699999999999</v>
      </c>
      <c r="CF934" s="77">
        <v>-0.28359069999999997</v>
      </c>
      <c r="CG934" s="77">
        <v>-0.2063044</v>
      </c>
      <c r="CH934" s="77">
        <v>4.8647500000000003E-2</v>
      </c>
      <c r="CI934" s="77">
        <v>0.2474403</v>
      </c>
      <c r="CJ934" s="77">
        <v>0.12641269999999999</v>
      </c>
      <c r="CK934" s="77">
        <v>0.1985333</v>
      </c>
      <c r="CL934" s="77">
        <v>0.25283369999999999</v>
      </c>
      <c r="CM934" s="77">
        <v>0.16616059999999999</v>
      </c>
      <c r="CN934" s="77">
        <v>0.22052720000000001</v>
      </c>
      <c r="CO934" s="77">
        <v>0.32413019999999998</v>
      </c>
      <c r="CP934" s="77">
        <v>0.26732359999999999</v>
      </c>
      <c r="CQ934" s="77">
        <v>0.52625270000000002</v>
      </c>
      <c r="CR934" s="77">
        <v>0.3966383</v>
      </c>
      <c r="CS934" s="77">
        <v>0.2965875</v>
      </c>
      <c r="CT934" s="77">
        <v>0.32043709999999997</v>
      </c>
      <c r="CU934" s="77">
        <v>0.23058890000000001</v>
      </c>
      <c r="CV934" s="77">
        <v>1.3520799999999999E-2</v>
      </c>
      <c r="CW934" s="77">
        <v>-8.7066099999999993E-2</v>
      </c>
      <c r="CX934" s="77">
        <v>-1.17544E-2</v>
      </c>
      <c r="CY934" s="77">
        <v>-0.79115139999999995</v>
      </c>
      <c r="CZ934" s="77">
        <v>-0.74199649999999995</v>
      </c>
      <c r="DA934" s="77">
        <v>-0.5110325</v>
      </c>
      <c r="DB934" s="77">
        <v>-0.19910700000000001</v>
      </c>
      <c r="DC934" s="77">
        <v>-0.2015364</v>
      </c>
      <c r="DD934" s="77">
        <v>-0.19623260000000001</v>
      </c>
      <c r="DE934" s="77">
        <v>-0.15243599999999999</v>
      </c>
      <c r="DF934" s="77">
        <v>9.00952E-2</v>
      </c>
      <c r="DG934" s="77">
        <v>0.34783389999999997</v>
      </c>
      <c r="DH934" s="77">
        <v>0.20152320000000001</v>
      </c>
      <c r="DI934" s="77">
        <v>0.27867839999999999</v>
      </c>
      <c r="DJ934" s="77">
        <v>0.35366779999999998</v>
      </c>
      <c r="DK934" s="77">
        <v>0.28612169999999998</v>
      </c>
      <c r="DL934" s="77">
        <v>0.33352389999999998</v>
      </c>
      <c r="DM934" s="77">
        <v>0.43883080000000002</v>
      </c>
      <c r="DN934" s="77">
        <v>0.4142788</v>
      </c>
      <c r="DO934" s="77">
        <v>0.62218810000000002</v>
      </c>
      <c r="DP934" s="77">
        <v>0.49744870000000002</v>
      </c>
      <c r="DQ934" s="77">
        <v>0.39324949999999997</v>
      </c>
      <c r="DR934" s="77">
        <v>0.41011940000000002</v>
      </c>
      <c r="DS934" s="77">
        <v>0.30319259999999998</v>
      </c>
      <c r="DT934" s="77">
        <v>0.1180961</v>
      </c>
      <c r="DU934" s="77">
        <v>2.6183000000000001E-3</v>
      </c>
      <c r="DV934" s="77">
        <v>6.0954899999999999E-2</v>
      </c>
      <c r="DW934" s="77">
        <v>-0.52699779999999996</v>
      </c>
      <c r="DX934" s="77">
        <v>-0.49669659999999999</v>
      </c>
      <c r="DY934" s="77">
        <v>-0.29422759999999998</v>
      </c>
      <c r="DZ934" s="77">
        <v>-2.8347600000000001E-2</v>
      </c>
      <c r="EA934" s="77">
        <v>-2.3019100000000001E-2</v>
      </c>
      <c r="EB934" s="77">
        <v>-7.0101300000000005E-2</v>
      </c>
      <c r="EC934" s="77">
        <v>-7.4658699999999995E-2</v>
      </c>
      <c r="ED934" s="77">
        <v>0.14993919999999999</v>
      </c>
      <c r="EE934" s="77">
        <v>0.49278630000000001</v>
      </c>
      <c r="EF934" s="77">
        <v>0.30997079999999999</v>
      </c>
      <c r="EG934" s="77">
        <v>0.3943951</v>
      </c>
      <c r="EH934" s="77">
        <v>0.49925619999999998</v>
      </c>
      <c r="EI934" s="77">
        <v>0.45932640000000002</v>
      </c>
      <c r="EJ934" s="77">
        <v>0.49667329999999998</v>
      </c>
      <c r="EK934" s="77">
        <v>0.60444019999999998</v>
      </c>
      <c r="EL934" s="77">
        <v>0.62645879999999998</v>
      </c>
      <c r="EM934" s="77">
        <v>0.76070349999999998</v>
      </c>
      <c r="EN934" s="77">
        <v>0.64300290000000004</v>
      </c>
      <c r="EO934" s="77">
        <v>0.53281409999999996</v>
      </c>
      <c r="EP934" s="77">
        <v>0.53960660000000005</v>
      </c>
      <c r="EQ934" s="77">
        <v>0.40802070000000001</v>
      </c>
      <c r="ER934" s="77">
        <v>0.26908609999999999</v>
      </c>
      <c r="ES934" s="77">
        <v>0.13210820000000001</v>
      </c>
      <c r="ET934" s="77">
        <v>0.16593550000000001</v>
      </c>
      <c r="EU934" s="77">
        <v>54.00159</v>
      </c>
      <c r="EV934" s="77">
        <v>53.011139999999997</v>
      </c>
      <c r="EW934" s="77">
        <v>53.012729999999998</v>
      </c>
      <c r="EX934" s="77">
        <v>63.00318</v>
      </c>
      <c r="EY934" s="77">
        <v>57.015909999999998</v>
      </c>
      <c r="EZ934" s="77">
        <v>60.009549999999997</v>
      </c>
      <c r="FA934" s="77">
        <v>59.015909999999998</v>
      </c>
      <c r="FB934" s="77">
        <v>72.001589999999993</v>
      </c>
      <c r="FC934" s="77">
        <v>78.992040000000003</v>
      </c>
      <c r="FD934" s="77">
        <v>82.988860000000003</v>
      </c>
      <c r="FE934" s="77">
        <v>85.987269999999995</v>
      </c>
      <c r="FF934" s="77">
        <v>86.984089999999995</v>
      </c>
      <c r="FG934" s="77">
        <v>88.982500000000002</v>
      </c>
      <c r="FH934" s="77">
        <v>87.987269999999995</v>
      </c>
      <c r="FI934" s="77">
        <v>89.985680000000002</v>
      </c>
      <c r="FJ934" s="77">
        <v>90.982500000000002</v>
      </c>
      <c r="FK934" s="77">
        <v>89.980900000000005</v>
      </c>
      <c r="FL934" s="77">
        <v>86.984089999999995</v>
      </c>
      <c r="FM934" s="77">
        <v>81.985680000000002</v>
      </c>
      <c r="FN934" s="77">
        <v>77.985680000000002</v>
      </c>
      <c r="FO934" s="77">
        <v>76.985680000000002</v>
      </c>
      <c r="FP934" s="77">
        <v>76.988860000000003</v>
      </c>
      <c r="FQ934" s="77">
        <v>75.987269999999995</v>
      </c>
      <c r="FR934" s="77">
        <v>75.984089999999995</v>
      </c>
      <c r="FS934" s="77">
        <v>2.3715820000000001</v>
      </c>
      <c r="FT934" s="77">
        <v>0.1148271</v>
      </c>
      <c r="FU934" s="77">
        <v>0.1296322</v>
      </c>
    </row>
    <row r="935" spans="1:177" x14ac:dyDescent="0.25">
      <c r="A935" t="s">
        <v>226</v>
      </c>
      <c r="B935" t="s">
        <v>199</v>
      </c>
      <c r="C935" t="s">
        <v>273</v>
      </c>
      <c r="D935" s="30" t="s">
        <v>253</v>
      </c>
      <c r="E935" t="s">
        <v>219</v>
      </c>
      <c r="F935" s="78">
        <v>6937</v>
      </c>
      <c r="G935" s="77">
        <v>2.0720320000000001</v>
      </c>
      <c r="H935" s="77">
        <v>2.0047079999999999</v>
      </c>
      <c r="I935" s="77">
        <v>1.746605</v>
      </c>
      <c r="J935" s="77">
        <v>1.4929269999999999</v>
      </c>
      <c r="K935" s="77">
        <v>1.190064</v>
      </c>
      <c r="L935" s="77">
        <v>1.0009669999999999</v>
      </c>
      <c r="M935" s="77">
        <v>0.96561859999999999</v>
      </c>
      <c r="N935" s="77">
        <v>1.0164869999999999</v>
      </c>
      <c r="O935" s="77">
        <v>1.3735619999999999</v>
      </c>
      <c r="P935" s="77">
        <v>1.6651499999999999</v>
      </c>
      <c r="Q935" s="77">
        <v>2.052791</v>
      </c>
      <c r="R935" s="77">
        <v>2.5168279999999998</v>
      </c>
      <c r="S935" s="77">
        <v>2.8418160000000001</v>
      </c>
      <c r="T935" s="77">
        <v>3.1689829999999999</v>
      </c>
      <c r="U935" s="77">
        <v>3.2188289999999999</v>
      </c>
      <c r="V935" s="77">
        <v>3.263112</v>
      </c>
      <c r="W935" s="77">
        <v>3.4424169999999998</v>
      </c>
      <c r="X935" s="77">
        <v>3.251633</v>
      </c>
      <c r="Y935" s="77">
        <v>3.052556</v>
      </c>
      <c r="Z935" s="77">
        <v>2.9266529999999999</v>
      </c>
      <c r="AA935" s="77">
        <v>2.9140299999999999</v>
      </c>
      <c r="AB935" s="77">
        <v>2.8535789999999999</v>
      </c>
      <c r="AC935" s="77">
        <v>2.5190060000000001</v>
      </c>
      <c r="AD935" s="77">
        <v>2.3001499999999999</v>
      </c>
      <c r="AE935" s="77">
        <v>-1.042176</v>
      </c>
      <c r="AF935" s="77">
        <v>-0.93027800000000005</v>
      </c>
      <c r="AG935" s="77">
        <v>-0.74147949999999996</v>
      </c>
      <c r="AH935" s="77">
        <v>-0.55258700000000005</v>
      </c>
      <c r="AI935" s="77">
        <v>-0.51355530000000005</v>
      </c>
      <c r="AJ935" s="77">
        <v>-0.38553900000000002</v>
      </c>
      <c r="AK935" s="77">
        <v>-0.20921490000000001</v>
      </c>
      <c r="AL935" s="77">
        <v>-0.166246</v>
      </c>
      <c r="AM935" s="77">
        <v>1.3579999999999999E-4</v>
      </c>
      <c r="AN935" s="77">
        <v>3.3886600000000003E-2</v>
      </c>
      <c r="AO935" s="77">
        <v>0.1226117</v>
      </c>
      <c r="AP935" s="77">
        <v>0.2466729</v>
      </c>
      <c r="AQ935" s="77">
        <v>0.19602739999999999</v>
      </c>
      <c r="AR935" s="77">
        <v>0.2037351</v>
      </c>
      <c r="AS935" s="77">
        <v>0.24707519999999999</v>
      </c>
      <c r="AT935" s="77">
        <v>0.21789929999999999</v>
      </c>
      <c r="AU935" s="77">
        <v>0.4735451</v>
      </c>
      <c r="AV935" s="77">
        <v>0.4515131</v>
      </c>
      <c r="AW935" s="77">
        <v>0.35988369999999997</v>
      </c>
      <c r="AX935" s="77">
        <v>0.32595020000000002</v>
      </c>
      <c r="AY935" s="77">
        <v>0.29046470000000002</v>
      </c>
      <c r="AZ935" s="77">
        <v>0.17677000000000001</v>
      </c>
      <c r="BA935" s="77">
        <v>4.68359E-2</v>
      </c>
      <c r="BB935" s="77">
        <v>7.1294800000000005E-2</v>
      </c>
      <c r="BC935" s="77">
        <v>-0.91131419999999996</v>
      </c>
      <c r="BD935" s="77">
        <v>-0.80481400000000003</v>
      </c>
      <c r="BE935" s="77">
        <v>-0.63383769999999995</v>
      </c>
      <c r="BF935" s="77">
        <v>-0.46917249999999999</v>
      </c>
      <c r="BG935" s="77">
        <v>-0.42968299999999998</v>
      </c>
      <c r="BH935" s="77">
        <v>-0.32054270000000001</v>
      </c>
      <c r="BI935" s="77">
        <v>-0.1512772</v>
      </c>
      <c r="BJ935" s="77">
        <v>-0.11988740000000001</v>
      </c>
      <c r="BK935" s="77">
        <v>4.4087099999999997E-2</v>
      </c>
      <c r="BL935" s="77">
        <v>8.2962300000000003E-2</v>
      </c>
      <c r="BM935" s="77">
        <v>0.17716499999999999</v>
      </c>
      <c r="BN935" s="77">
        <v>0.30994300000000002</v>
      </c>
      <c r="BO935" s="77">
        <v>0.26950590000000002</v>
      </c>
      <c r="BP935" s="77">
        <v>0.27889950000000002</v>
      </c>
      <c r="BQ935" s="77">
        <v>0.33329249999999999</v>
      </c>
      <c r="BR935" s="77">
        <v>0.30349799999999999</v>
      </c>
      <c r="BS935" s="77">
        <v>0.56010789999999999</v>
      </c>
      <c r="BT935" s="77">
        <v>0.53572949999999997</v>
      </c>
      <c r="BU935" s="77">
        <v>0.44130269999999999</v>
      </c>
      <c r="BV935" s="77">
        <v>0.40427930000000001</v>
      </c>
      <c r="BW935" s="77">
        <v>0.35974859999999997</v>
      </c>
      <c r="BX935" s="77">
        <v>0.2399366</v>
      </c>
      <c r="BY935" s="77">
        <v>0.1077636</v>
      </c>
      <c r="BZ935" s="77">
        <v>0.13104199999999999</v>
      </c>
      <c r="CA935" s="77">
        <v>-0.82067939999999995</v>
      </c>
      <c r="CB935" s="77">
        <v>-0.7179179</v>
      </c>
      <c r="CC935" s="77">
        <v>-0.55928529999999999</v>
      </c>
      <c r="CD935" s="77">
        <v>-0.41139979999999998</v>
      </c>
      <c r="CE935" s="77">
        <v>-0.37159320000000001</v>
      </c>
      <c r="CF935" s="77">
        <v>-0.2755264</v>
      </c>
      <c r="CG935" s="77">
        <v>-0.1111497</v>
      </c>
      <c r="CH935" s="77">
        <v>-8.7779499999999996E-2</v>
      </c>
      <c r="CI935" s="77">
        <v>7.4527700000000002E-2</v>
      </c>
      <c r="CJ935" s="77">
        <v>0.1169519</v>
      </c>
      <c r="CK935" s="77">
        <v>0.21494840000000001</v>
      </c>
      <c r="CL935" s="77">
        <v>0.35376360000000001</v>
      </c>
      <c r="CM935" s="77">
        <v>0.32039689999999998</v>
      </c>
      <c r="CN935" s="77">
        <v>0.33095809999999998</v>
      </c>
      <c r="CO935" s="77">
        <v>0.39300639999999998</v>
      </c>
      <c r="CP935" s="77">
        <v>0.36278339999999998</v>
      </c>
      <c r="CQ935" s="77">
        <v>0.62006090000000003</v>
      </c>
      <c r="CR935" s="77">
        <v>0.59405759999999996</v>
      </c>
      <c r="CS935" s="77">
        <v>0.49769330000000001</v>
      </c>
      <c r="CT935" s="77">
        <v>0.45852969999999998</v>
      </c>
      <c r="CU935" s="77">
        <v>0.4077344</v>
      </c>
      <c r="CV935" s="77">
        <v>0.28368569999999999</v>
      </c>
      <c r="CW935" s="77">
        <v>0.14996190000000001</v>
      </c>
      <c r="CX935" s="77">
        <v>0.17242260000000001</v>
      </c>
      <c r="CY935" s="77">
        <v>-0.73004469999999999</v>
      </c>
      <c r="CZ935" s="77">
        <v>-0.63102190000000002</v>
      </c>
      <c r="DA935" s="77">
        <v>-0.48473280000000002</v>
      </c>
      <c r="DB935" s="77">
        <v>-0.35362719999999997</v>
      </c>
      <c r="DC935" s="77">
        <v>-0.31350349999999999</v>
      </c>
      <c r="DD935" s="77">
        <v>-0.2305101</v>
      </c>
      <c r="DE935" s="77">
        <v>-7.1022199999999994E-2</v>
      </c>
      <c r="DF935" s="77">
        <v>-5.5671699999999998E-2</v>
      </c>
      <c r="DG935" s="77">
        <v>0.1049683</v>
      </c>
      <c r="DH935" s="77">
        <v>0.15094160000000001</v>
      </c>
      <c r="DI935" s="77">
        <v>0.25273190000000001</v>
      </c>
      <c r="DJ935" s="77">
        <v>0.3975842</v>
      </c>
      <c r="DK935" s="77">
        <v>0.3712879</v>
      </c>
      <c r="DL935" s="77">
        <v>0.38301669999999999</v>
      </c>
      <c r="DM935" s="77">
        <v>0.45272020000000002</v>
      </c>
      <c r="DN935" s="77">
        <v>0.42206890000000002</v>
      </c>
      <c r="DO935" s="77">
        <v>0.68001400000000001</v>
      </c>
      <c r="DP935" s="77">
        <v>0.65238560000000001</v>
      </c>
      <c r="DQ935" s="77">
        <v>0.55408389999999996</v>
      </c>
      <c r="DR935" s="77">
        <v>0.51278020000000002</v>
      </c>
      <c r="DS935" s="77">
        <v>0.45572020000000002</v>
      </c>
      <c r="DT935" s="77">
        <v>0.32743470000000002</v>
      </c>
      <c r="DU935" s="77">
        <v>0.19216030000000001</v>
      </c>
      <c r="DV935" s="77">
        <v>0.2138033</v>
      </c>
      <c r="DW935" s="77">
        <v>-0.59918249999999995</v>
      </c>
      <c r="DX935" s="77">
        <v>-0.50555779999999995</v>
      </c>
      <c r="DY935" s="77">
        <v>-0.37709100000000001</v>
      </c>
      <c r="DZ935" s="77">
        <v>-0.27021269999999997</v>
      </c>
      <c r="EA935" s="77">
        <v>-0.2296311</v>
      </c>
      <c r="EB935" s="77">
        <v>-0.16551379999999999</v>
      </c>
      <c r="EC935" s="77">
        <v>-1.3084500000000001E-2</v>
      </c>
      <c r="ED935" s="77">
        <v>-9.3130999999999995E-3</v>
      </c>
      <c r="EE935" s="77">
        <v>0.14891969999999999</v>
      </c>
      <c r="EF935" s="77">
        <v>0.20001730000000001</v>
      </c>
      <c r="EG935" s="77">
        <v>0.30728519999999998</v>
      </c>
      <c r="EH935" s="77">
        <v>0.46085419999999999</v>
      </c>
      <c r="EI935" s="77">
        <v>0.44476640000000001</v>
      </c>
      <c r="EJ935" s="77">
        <v>0.45818120000000001</v>
      </c>
      <c r="EK935" s="77">
        <v>0.53893749999999996</v>
      </c>
      <c r="EL935" s="77">
        <v>0.5076676</v>
      </c>
      <c r="EM935" s="77">
        <v>0.76657660000000005</v>
      </c>
      <c r="EN935" s="77">
        <v>0.73660210000000004</v>
      </c>
      <c r="EO935" s="77">
        <v>0.63550289999999998</v>
      </c>
      <c r="EP935" s="77">
        <v>0.59110929999999995</v>
      </c>
      <c r="EQ935" s="77">
        <v>0.52500409999999997</v>
      </c>
      <c r="ER935" s="77">
        <v>0.39060139999999999</v>
      </c>
      <c r="ES935" s="77">
        <v>0.25308799999999998</v>
      </c>
      <c r="ET935" s="77">
        <v>0.27355049999999997</v>
      </c>
      <c r="EU935" s="77">
        <v>69.735380000000006</v>
      </c>
      <c r="EV935" s="77">
        <v>68.147540000000006</v>
      </c>
      <c r="EW935" s="77">
        <v>68.143150000000006</v>
      </c>
      <c r="EX935" s="77">
        <v>67.85069</v>
      </c>
      <c r="EY935" s="77">
        <v>67.96454</v>
      </c>
      <c r="EZ935" s="77">
        <v>68.141689999999997</v>
      </c>
      <c r="FA935" s="77">
        <v>69.003659999999996</v>
      </c>
      <c r="FB935" s="77">
        <v>69.138760000000005</v>
      </c>
      <c r="FC935" s="77">
        <v>77.152969999999996</v>
      </c>
      <c r="FD935" s="77">
        <v>84.384609999999995</v>
      </c>
      <c r="FE935" s="77">
        <v>92.546369999999996</v>
      </c>
      <c r="FF935" s="77">
        <v>98.811430000000001</v>
      </c>
      <c r="FG935" s="77">
        <v>100.6658</v>
      </c>
      <c r="FH935" s="77">
        <v>103.2522</v>
      </c>
      <c r="FI935" s="77">
        <v>102.68040000000001</v>
      </c>
      <c r="FJ935" s="77">
        <v>101.56440000000001</v>
      </c>
      <c r="FK935" s="77">
        <v>100.1486</v>
      </c>
      <c r="FL935" s="77">
        <v>94.177139999999994</v>
      </c>
      <c r="FM935" s="77">
        <v>90.992679999999993</v>
      </c>
      <c r="FN935" s="77">
        <v>83.312970000000007</v>
      </c>
      <c r="FO935" s="77">
        <v>80.123369999999994</v>
      </c>
      <c r="FP935" s="77">
        <v>78.240139999999997</v>
      </c>
      <c r="FQ935" s="77">
        <v>78.733919999999998</v>
      </c>
      <c r="FR935" s="77">
        <v>76.975530000000006</v>
      </c>
      <c r="FS935" s="77">
        <v>1.2656849999999999</v>
      </c>
      <c r="FT935" s="77">
        <v>5.2300800000000001E-2</v>
      </c>
      <c r="FU935" s="77">
        <v>8.9761599999999997E-2</v>
      </c>
    </row>
    <row r="936" spans="1:177" x14ac:dyDescent="0.25">
      <c r="A936" t="s">
        <v>226</v>
      </c>
      <c r="B936" t="s">
        <v>199</v>
      </c>
      <c r="C936" t="s">
        <v>273</v>
      </c>
      <c r="D936" s="30" t="s">
        <v>253</v>
      </c>
      <c r="E936" t="s">
        <v>220</v>
      </c>
      <c r="F936" s="78">
        <v>4925</v>
      </c>
      <c r="G936" s="77">
        <v>2.0544989999999999</v>
      </c>
      <c r="H936" s="77">
        <v>1.9878800000000001</v>
      </c>
      <c r="I936" s="77">
        <v>1.7181489999999999</v>
      </c>
      <c r="J936" s="77">
        <v>1.4541029999999999</v>
      </c>
      <c r="K936" s="77">
        <v>1.1771259999999999</v>
      </c>
      <c r="L936" s="77">
        <v>0.99246100000000004</v>
      </c>
      <c r="M936" s="77">
        <v>0.96285699999999996</v>
      </c>
      <c r="N936" s="77">
        <v>0.96076050000000002</v>
      </c>
      <c r="O936" s="77">
        <v>1.266667</v>
      </c>
      <c r="P936" s="77">
        <v>1.5824320000000001</v>
      </c>
      <c r="Q936" s="77">
        <v>1.9180820000000001</v>
      </c>
      <c r="R936" s="77">
        <v>2.3035230000000002</v>
      </c>
      <c r="S936" s="77">
        <v>2.5969980000000001</v>
      </c>
      <c r="T936" s="77">
        <v>2.8650790000000002</v>
      </c>
      <c r="U936" s="77">
        <v>2.9282409999999999</v>
      </c>
      <c r="V936" s="77">
        <v>3.0399790000000002</v>
      </c>
      <c r="W936" s="77">
        <v>3.2240989999999998</v>
      </c>
      <c r="X936" s="77">
        <v>3.1523810000000001</v>
      </c>
      <c r="Y936" s="77">
        <v>3.0141330000000002</v>
      </c>
      <c r="Z936" s="77">
        <v>2.887356</v>
      </c>
      <c r="AA936" s="77">
        <v>2.9088880000000001</v>
      </c>
      <c r="AB936" s="77">
        <v>2.8464879999999999</v>
      </c>
      <c r="AC936" s="77">
        <v>2.5149780000000002</v>
      </c>
      <c r="AD936" s="77">
        <v>2.2934420000000002</v>
      </c>
      <c r="AE936" s="77">
        <v>-1.040392</v>
      </c>
      <c r="AF936" s="77">
        <v>-0.92545770000000005</v>
      </c>
      <c r="AG936" s="77">
        <v>-0.73777369999999998</v>
      </c>
      <c r="AH936" s="77">
        <v>-0.56528290000000003</v>
      </c>
      <c r="AI936" s="77">
        <v>-0.5164185</v>
      </c>
      <c r="AJ936" s="77">
        <v>-0.37922339999999999</v>
      </c>
      <c r="AK936" s="77">
        <v>-0.19989019999999999</v>
      </c>
      <c r="AL936" s="77">
        <v>-0.2043016</v>
      </c>
      <c r="AM936" s="77">
        <v>-6.6791299999999998E-2</v>
      </c>
      <c r="AN936" s="77">
        <v>-9.9912999999999998E-3</v>
      </c>
      <c r="AO936" s="77">
        <v>4.5834100000000003E-2</v>
      </c>
      <c r="AP936" s="77">
        <v>0.140537</v>
      </c>
      <c r="AQ936" s="77">
        <v>0.1151523</v>
      </c>
      <c r="AR936" s="77">
        <v>9.2319799999999994E-2</v>
      </c>
      <c r="AS936" s="77">
        <v>0.1067097</v>
      </c>
      <c r="AT936" s="77">
        <v>0.12687960000000001</v>
      </c>
      <c r="AU936" s="77">
        <v>0.32178099999999998</v>
      </c>
      <c r="AV936" s="77">
        <v>0.37094630000000001</v>
      </c>
      <c r="AW936" s="77">
        <v>0.31248290000000001</v>
      </c>
      <c r="AX936" s="77">
        <v>0.2728893</v>
      </c>
      <c r="AY936" s="77">
        <v>0.27357480000000001</v>
      </c>
      <c r="AZ936" s="77">
        <v>0.20881730000000001</v>
      </c>
      <c r="BA936" s="77">
        <v>9.2270400000000002E-2</v>
      </c>
      <c r="BB936" s="77">
        <v>9.2710399999999998E-2</v>
      </c>
      <c r="BC936" s="77">
        <v>-0.89333079999999998</v>
      </c>
      <c r="BD936" s="77">
        <v>-0.78405389999999997</v>
      </c>
      <c r="BE936" s="77">
        <v>-0.61671949999999998</v>
      </c>
      <c r="BF936" s="77">
        <v>-0.4716862</v>
      </c>
      <c r="BG936" s="77">
        <v>-0.42292679999999999</v>
      </c>
      <c r="BH936" s="77">
        <v>-0.30614550000000001</v>
      </c>
      <c r="BI936" s="77">
        <v>-0.1332431</v>
      </c>
      <c r="BJ936" s="77">
        <v>-0.150753</v>
      </c>
      <c r="BK936" s="77">
        <v>-2.2073099999999998E-2</v>
      </c>
      <c r="BL936" s="77">
        <v>4.4527200000000003E-2</v>
      </c>
      <c r="BM936" s="77">
        <v>0.106653</v>
      </c>
      <c r="BN936" s="77">
        <v>0.21053810000000001</v>
      </c>
      <c r="BO936" s="77">
        <v>0.19614860000000001</v>
      </c>
      <c r="BP936" s="77">
        <v>0.17611869999999999</v>
      </c>
      <c r="BQ936" s="77">
        <v>0.20408290000000001</v>
      </c>
      <c r="BR936" s="77">
        <v>0.22092700000000001</v>
      </c>
      <c r="BS936" s="77">
        <v>0.42019800000000002</v>
      </c>
      <c r="BT936" s="77">
        <v>0.46646650000000001</v>
      </c>
      <c r="BU936" s="77">
        <v>0.40521639999999998</v>
      </c>
      <c r="BV936" s="77">
        <v>0.3625932</v>
      </c>
      <c r="BW936" s="77">
        <v>0.35328520000000002</v>
      </c>
      <c r="BX936" s="77">
        <v>0.2783698</v>
      </c>
      <c r="BY936" s="77">
        <v>0.1601322</v>
      </c>
      <c r="BZ936" s="77">
        <v>0.16045980000000001</v>
      </c>
      <c r="CA936" s="77">
        <v>-0.79147650000000003</v>
      </c>
      <c r="CB936" s="77">
        <v>-0.68611809999999995</v>
      </c>
      <c r="CC936" s="77">
        <v>-0.53287779999999996</v>
      </c>
      <c r="CD936" s="77">
        <v>-0.40686139999999998</v>
      </c>
      <c r="CE936" s="77">
        <v>-0.35817470000000001</v>
      </c>
      <c r="CF936" s="77">
        <v>-0.25553199999999998</v>
      </c>
      <c r="CG936" s="77">
        <v>-8.7083499999999994E-2</v>
      </c>
      <c r="CH936" s="77">
        <v>-0.1136653</v>
      </c>
      <c r="CI936" s="77">
        <v>8.8985999999999996E-3</v>
      </c>
      <c r="CJ936" s="77">
        <v>8.2286499999999999E-2</v>
      </c>
      <c r="CK936" s="77">
        <v>0.14877589999999999</v>
      </c>
      <c r="CL936" s="77">
        <v>0.25902059999999999</v>
      </c>
      <c r="CM936" s="77">
        <v>0.25224639999999998</v>
      </c>
      <c r="CN936" s="77">
        <v>0.23415759999999999</v>
      </c>
      <c r="CO936" s="77">
        <v>0.27152320000000002</v>
      </c>
      <c r="CP936" s="77">
        <v>0.28606389999999998</v>
      </c>
      <c r="CQ936" s="77">
        <v>0.4883614</v>
      </c>
      <c r="CR936" s="77">
        <v>0.53262350000000003</v>
      </c>
      <c r="CS936" s="77">
        <v>0.46944330000000001</v>
      </c>
      <c r="CT936" s="77">
        <v>0.42472199999999999</v>
      </c>
      <c r="CU936" s="77">
        <v>0.40849229999999997</v>
      </c>
      <c r="CV936" s="77">
        <v>0.32654169999999999</v>
      </c>
      <c r="CW936" s="77">
        <v>0.20713309999999999</v>
      </c>
      <c r="CX936" s="77">
        <v>0.20738290000000001</v>
      </c>
      <c r="CY936" s="77">
        <v>-0.68962230000000002</v>
      </c>
      <c r="CZ936" s="77">
        <v>-0.58818239999999999</v>
      </c>
      <c r="DA936" s="77">
        <v>-0.44903609999999999</v>
      </c>
      <c r="DB936" s="77">
        <v>-0.34203660000000002</v>
      </c>
      <c r="DC936" s="77">
        <v>-0.29342259999999998</v>
      </c>
      <c r="DD936" s="77">
        <v>-0.2049185</v>
      </c>
      <c r="DE936" s="77">
        <v>-4.0923899999999999E-2</v>
      </c>
      <c r="DF936" s="77">
        <v>-7.6577699999999999E-2</v>
      </c>
      <c r="DG936" s="77">
        <v>3.9870299999999997E-2</v>
      </c>
      <c r="DH936" s="77">
        <v>0.12004579999999999</v>
      </c>
      <c r="DI936" s="77">
        <v>0.19089890000000001</v>
      </c>
      <c r="DJ936" s="77">
        <v>0.30750309999999997</v>
      </c>
      <c r="DK936" s="77">
        <v>0.30834420000000001</v>
      </c>
      <c r="DL936" s="77">
        <v>0.29219650000000003</v>
      </c>
      <c r="DM936" s="77">
        <v>0.33896359999999998</v>
      </c>
      <c r="DN936" s="77">
        <v>0.35120079999999998</v>
      </c>
      <c r="DO936" s="77">
        <v>0.55652480000000004</v>
      </c>
      <c r="DP936" s="77">
        <v>0.59878050000000005</v>
      </c>
      <c r="DQ936" s="77">
        <v>0.53367030000000004</v>
      </c>
      <c r="DR936" s="77">
        <v>0.48685060000000002</v>
      </c>
      <c r="DS936" s="77">
        <v>0.46369949999999999</v>
      </c>
      <c r="DT936" s="77">
        <v>0.37471349999999998</v>
      </c>
      <c r="DU936" s="77">
        <v>0.25413390000000002</v>
      </c>
      <c r="DV936" s="77">
        <v>0.25430599999999998</v>
      </c>
      <c r="DW936" s="77">
        <v>-0.54256090000000001</v>
      </c>
      <c r="DX936" s="77">
        <v>-0.44677869999999997</v>
      </c>
      <c r="DY936" s="77">
        <v>-0.32798189999999999</v>
      </c>
      <c r="DZ936" s="77">
        <v>-0.24843989999999999</v>
      </c>
      <c r="EA936" s="77">
        <v>-0.19993079999999999</v>
      </c>
      <c r="EB936" s="77">
        <v>-0.1318406</v>
      </c>
      <c r="EC936" s="77">
        <v>2.5723200000000002E-2</v>
      </c>
      <c r="ED936" s="77">
        <v>-2.3029000000000001E-2</v>
      </c>
      <c r="EE936" s="77">
        <v>8.4588499999999997E-2</v>
      </c>
      <c r="EF936" s="77">
        <v>0.1745642</v>
      </c>
      <c r="EG936" s="77">
        <v>0.25171769999999999</v>
      </c>
      <c r="EH936" s="77">
        <v>0.37750410000000001</v>
      </c>
      <c r="EI936" s="77">
        <v>0.38934039999999998</v>
      </c>
      <c r="EJ936" s="77">
        <v>0.37599539999999998</v>
      </c>
      <c r="EK936" s="77">
        <v>0.43633670000000002</v>
      </c>
      <c r="EL936" s="77">
        <v>0.44524819999999998</v>
      </c>
      <c r="EM936" s="77">
        <v>0.65494169999999996</v>
      </c>
      <c r="EN936" s="77">
        <v>0.69430080000000005</v>
      </c>
      <c r="EO936" s="77">
        <v>0.62640379999999996</v>
      </c>
      <c r="EP936" s="77">
        <v>0.57655469999999998</v>
      </c>
      <c r="EQ936" s="77">
        <v>0.54340980000000005</v>
      </c>
      <c r="ER936" s="77">
        <v>0.4442661</v>
      </c>
      <c r="ES936" s="77">
        <v>0.3219958</v>
      </c>
      <c r="ET936" s="77">
        <v>0.32205549999999999</v>
      </c>
      <c r="EU936" s="77">
        <v>70.036199999999994</v>
      </c>
      <c r="EV936" s="77">
        <v>69.028959999999998</v>
      </c>
      <c r="EW936" s="77">
        <v>69.021720000000002</v>
      </c>
      <c r="EX936" s="77">
        <v>69.021720000000002</v>
      </c>
      <c r="EY936" s="77">
        <v>70</v>
      </c>
      <c r="EZ936" s="77">
        <v>69.021720000000002</v>
      </c>
      <c r="FA936" s="77">
        <v>69.007239999999996</v>
      </c>
      <c r="FB936" s="77">
        <v>70.014480000000006</v>
      </c>
      <c r="FC936" s="77">
        <v>75.978279999999998</v>
      </c>
      <c r="FD936" s="77">
        <v>80.007239999999996</v>
      </c>
      <c r="FE936" s="77">
        <v>87.007239999999996</v>
      </c>
      <c r="FF936" s="77">
        <v>95.028959999999998</v>
      </c>
      <c r="FG936" s="77">
        <v>98.057919999999996</v>
      </c>
      <c r="FH936" s="77">
        <v>100.0652</v>
      </c>
      <c r="FI936" s="77">
        <v>100.0796</v>
      </c>
      <c r="FJ936" s="77">
        <v>98.094120000000004</v>
      </c>
      <c r="FK936" s="77">
        <v>96.094120000000004</v>
      </c>
      <c r="FL936" s="77">
        <v>90.130330000000001</v>
      </c>
      <c r="FM936" s="77">
        <v>88.10136</v>
      </c>
      <c r="FN936" s="77">
        <v>80.137569999999997</v>
      </c>
      <c r="FO936" s="77">
        <v>78.108599999999996</v>
      </c>
      <c r="FP936" s="77">
        <v>77.10136</v>
      </c>
      <c r="FQ936" s="77">
        <v>79.036199999999994</v>
      </c>
      <c r="FR936" s="77">
        <v>79.021720000000002</v>
      </c>
      <c r="FS936" s="77">
        <v>1.4340679999999999</v>
      </c>
      <c r="FT936" s="77">
        <v>5.8430599999999999E-2</v>
      </c>
      <c r="FU936" s="77">
        <v>0.1033631</v>
      </c>
    </row>
    <row r="937" spans="1:177" x14ac:dyDescent="0.25">
      <c r="A937" t="s">
        <v>226</v>
      </c>
      <c r="B937" t="s">
        <v>199</v>
      </c>
      <c r="C937" t="s">
        <v>273</v>
      </c>
      <c r="D937" s="30" t="s">
        <v>253</v>
      </c>
      <c r="E937" t="s">
        <v>221</v>
      </c>
      <c r="F937" s="78">
        <v>2012</v>
      </c>
      <c r="G937" s="77">
        <v>2.0614150000000002</v>
      </c>
      <c r="H937" s="77">
        <v>1.9880930000000001</v>
      </c>
      <c r="I937" s="77">
        <v>1.8072459999999999</v>
      </c>
      <c r="J937" s="77">
        <v>1.6999599999999999</v>
      </c>
      <c r="K937" s="77">
        <v>1.2717670000000001</v>
      </c>
      <c r="L937" s="77">
        <v>1.0009950000000001</v>
      </c>
      <c r="M937" s="77">
        <v>0.89448090000000002</v>
      </c>
      <c r="N937" s="77">
        <v>1.2453879999999999</v>
      </c>
      <c r="O937" s="77">
        <v>1.850824</v>
      </c>
      <c r="P937" s="77">
        <v>1.9482539999999999</v>
      </c>
      <c r="Q937" s="77">
        <v>2.5327320000000002</v>
      </c>
      <c r="R937" s="77">
        <v>3.229895</v>
      </c>
      <c r="S937" s="77">
        <v>3.5127090000000001</v>
      </c>
      <c r="T937" s="77">
        <v>4.0766030000000004</v>
      </c>
      <c r="U937" s="77">
        <v>4.2090699999999996</v>
      </c>
      <c r="V937" s="77">
        <v>3.9353150000000001</v>
      </c>
      <c r="W937" s="77">
        <v>4.3347790000000002</v>
      </c>
      <c r="X937" s="77">
        <v>3.6054620000000002</v>
      </c>
      <c r="Y937" s="77">
        <v>3.1511990000000001</v>
      </c>
      <c r="Z937" s="77">
        <v>3.0564680000000002</v>
      </c>
      <c r="AA937" s="77">
        <v>2.951581</v>
      </c>
      <c r="AB937" s="77">
        <v>2.7154699999999998</v>
      </c>
      <c r="AC937" s="77">
        <v>2.360811</v>
      </c>
      <c r="AD937" s="77">
        <v>2.2079260000000001</v>
      </c>
      <c r="AE937" s="77">
        <v>-1.390498</v>
      </c>
      <c r="AF937" s="77">
        <v>-1.2662899999999999</v>
      </c>
      <c r="AG937" s="77">
        <v>-0.99689479999999997</v>
      </c>
      <c r="AH937" s="77">
        <v>-0.60016170000000002</v>
      </c>
      <c r="AI937" s="77">
        <v>-0.65717890000000001</v>
      </c>
      <c r="AJ937" s="77">
        <v>-0.55911390000000005</v>
      </c>
      <c r="AK937" s="77">
        <v>-0.37981169999999997</v>
      </c>
      <c r="AL937" s="77">
        <v>-3.3306200000000001E-2</v>
      </c>
      <c r="AM937" s="77">
        <v>0.20535729999999999</v>
      </c>
      <c r="AN937" s="77">
        <v>9.8778099999999994E-2</v>
      </c>
      <c r="AO937" s="77">
        <v>0.33139420000000003</v>
      </c>
      <c r="AP937" s="77">
        <v>0.53104759999999995</v>
      </c>
      <c r="AQ937" s="77">
        <v>0.26726430000000001</v>
      </c>
      <c r="AR937" s="77">
        <v>0.45845419999999998</v>
      </c>
      <c r="AS937" s="77">
        <v>0.69130000000000003</v>
      </c>
      <c r="AT937" s="77">
        <v>0.31881739999999997</v>
      </c>
      <c r="AU937" s="77">
        <v>1.06711</v>
      </c>
      <c r="AV937" s="77">
        <v>0.60950490000000002</v>
      </c>
      <c r="AW937" s="77">
        <v>0.33350429999999998</v>
      </c>
      <c r="AX937" s="77">
        <v>0.3539292</v>
      </c>
      <c r="AY937" s="77">
        <v>0.25193009999999999</v>
      </c>
      <c r="AZ937" s="77">
        <v>-0.2311407</v>
      </c>
      <c r="BA937" s="77">
        <v>-0.37577500000000003</v>
      </c>
      <c r="BB937" s="77">
        <v>-0.19853460000000001</v>
      </c>
      <c r="BC937" s="77">
        <v>-1.1263449999999999</v>
      </c>
      <c r="BD937" s="77">
        <v>-1.0209900000000001</v>
      </c>
      <c r="BE937" s="77">
        <v>-0.7800899</v>
      </c>
      <c r="BF937" s="77">
        <v>-0.42940230000000001</v>
      </c>
      <c r="BG937" s="77">
        <v>-0.47866160000000002</v>
      </c>
      <c r="BH937" s="77">
        <v>-0.4329826</v>
      </c>
      <c r="BI937" s="77">
        <v>-0.30203439999999998</v>
      </c>
      <c r="BJ937" s="77">
        <v>2.65378E-2</v>
      </c>
      <c r="BK937" s="77">
        <v>0.3503097</v>
      </c>
      <c r="BL937" s="77">
        <v>0.20722570000000001</v>
      </c>
      <c r="BM937" s="77">
        <v>0.44711099999999998</v>
      </c>
      <c r="BN937" s="77">
        <v>0.67663609999999996</v>
      </c>
      <c r="BO937" s="77">
        <v>0.440469</v>
      </c>
      <c r="BP937" s="77">
        <v>0.62160349999999998</v>
      </c>
      <c r="BQ937" s="77">
        <v>0.85690949999999999</v>
      </c>
      <c r="BR937" s="77">
        <v>0.53099730000000001</v>
      </c>
      <c r="BS937" s="77">
        <v>1.2056260000000001</v>
      </c>
      <c r="BT937" s="77">
        <v>0.75505909999999998</v>
      </c>
      <c r="BU937" s="77">
        <v>0.47306900000000002</v>
      </c>
      <c r="BV937" s="77">
        <v>0.48341630000000002</v>
      </c>
      <c r="BW937" s="77">
        <v>0.35675820000000003</v>
      </c>
      <c r="BX937" s="77">
        <v>-8.0150700000000005E-2</v>
      </c>
      <c r="BY937" s="77">
        <v>-0.24628510000000001</v>
      </c>
      <c r="BZ937" s="77">
        <v>-9.3553999999999998E-2</v>
      </c>
      <c r="CA937" s="77">
        <v>-0.94339249999999997</v>
      </c>
      <c r="CB937" s="77">
        <v>-0.85109650000000003</v>
      </c>
      <c r="CC937" s="77">
        <v>-0.62993140000000003</v>
      </c>
      <c r="CD937" s="77">
        <v>-0.31113489999999999</v>
      </c>
      <c r="CE937" s="77">
        <v>-0.35502099999999998</v>
      </c>
      <c r="CF937" s="77">
        <v>-0.3456244</v>
      </c>
      <c r="CG937" s="77">
        <v>-0.248166</v>
      </c>
      <c r="CH937" s="77">
        <v>6.7985500000000004E-2</v>
      </c>
      <c r="CI937" s="77">
        <v>0.45070329999999997</v>
      </c>
      <c r="CJ937" s="77">
        <v>0.28233609999999998</v>
      </c>
      <c r="CK937" s="77">
        <v>0.52725599999999995</v>
      </c>
      <c r="CL937" s="77">
        <v>0.77747010000000005</v>
      </c>
      <c r="CM937" s="77">
        <v>0.56042999999999998</v>
      </c>
      <c r="CN937" s="77">
        <v>0.73460029999999998</v>
      </c>
      <c r="CO937" s="77">
        <v>0.97161010000000003</v>
      </c>
      <c r="CP937" s="77">
        <v>0.67795249999999996</v>
      </c>
      <c r="CQ937" s="77">
        <v>1.301561</v>
      </c>
      <c r="CR937" s="77">
        <v>0.85586949999999995</v>
      </c>
      <c r="CS937" s="77">
        <v>0.56973099999999999</v>
      </c>
      <c r="CT937" s="77">
        <v>0.57309869999999996</v>
      </c>
      <c r="CU937" s="77">
        <v>0.42936180000000002</v>
      </c>
      <c r="CV937" s="77">
        <v>2.4424600000000001E-2</v>
      </c>
      <c r="CW937" s="77">
        <v>-0.15660070000000001</v>
      </c>
      <c r="CX937" s="77">
        <v>-2.0844700000000001E-2</v>
      </c>
      <c r="CY937" s="77">
        <v>-0.76044049999999996</v>
      </c>
      <c r="CZ937" s="77">
        <v>-0.68120250000000004</v>
      </c>
      <c r="DA937" s="77">
        <v>-0.47977300000000001</v>
      </c>
      <c r="DB937" s="77">
        <v>-0.1928675</v>
      </c>
      <c r="DC937" s="77">
        <v>-0.23138040000000001</v>
      </c>
      <c r="DD937" s="77">
        <v>-0.2582663</v>
      </c>
      <c r="DE937" s="77">
        <v>-0.19429769999999999</v>
      </c>
      <c r="DF937" s="77">
        <v>0.1094333</v>
      </c>
      <c r="DG937" s="77">
        <v>0.5510969</v>
      </c>
      <c r="DH937" s="77">
        <v>0.3574466</v>
      </c>
      <c r="DI937" s="77">
        <v>0.60740110000000003</v>
      </c>
      <c r="DJ937" s="77">
        <v>0.87830419999999998</v>
      </c>
      <c r="DK937" s="77">
        <v>0.68039110000000003</v>
      </c>
      <c r="DL937" s="77">
        <v>0.84759709999999999</v>
      </c>
      <c r="DM937" s="77">
        <v>1.086311</v>
      </c>
      <c r="DN937" s="77">
        <v>0.82490770000000002</v>
      </c>
      <c r="DO937" s="77">
        <v>1.3974960000000001</v>
      </c>
      <c r="DP937" s="77">
        <v>0.95667990000000003</v>
      </c>
      <c r="DQ937" s="77">
        <v>0.66639300000000001</v>
      </c>
      <c r="DR937" s="77">
        <v>0.66278099999999995</v>
      </c>
      <c r="DS937" s="77">
        <v>0.50196549999999995</v>
      </c>
      <c r="DT937" s="77">
        <v>0.1289998</v>
      </c>
      <c r="DU937" s="77">
        <v>-6.6916400000000001E-2</v>
      </c>
      <c r="DV937" s="77">
        <v>5.1864599999999997E-2</v>
      </c>
      <c r="DW937" s="77">
        <v>-0.49628679999999997</v>
      </c>
      <c r="DX937" s="77">
        <v>-0.43590259999999997</v>
      </c>
      <c r="DY937" s="77">
        <v>-0.26296809999999998</v>
      </c>
      <c r="DZ937" s="77">
        <v>-2.2108200000000001E-2</v>
      </c>
      <c r="EA937" s="77">
        <v>-5.2863100000000003E-2</v>
      </c>
      <c r="EB937" s="77">
        <v>-0.132135</v>
      </c>
      <c r="EC937" s="77">
        <v>-0.11652029999999999</v>
      </c>
      <c r="ED937" s="77">
        <v>0.16927729999999999</v>
      </c>
      <c r="EE937" s="77">
        <v>0.69604929999999998</v>
      </c>
      <c r="EF937" s="77">
        <v>0.46589419999999998</v>
      </c>
      <c r="EG937" s="77">
        <v>0.72311780000000003</v>
      </c>
      <c r="EH937" s="77">
        <v>1.0238929999999999</v>
      </c>
      <c r="EI937" s="77">
        <v>0.85359589999999996</v>
      </c>
      <c r="EJ937" s="77">
        <v>1.0107459999999999</v>
      </c>
      <c r="EK937" s="77">
        <v>1.2519199999999999</v>
      </c>
      <c r="EL937" s="77">
        <v>1.037088</v>
      </c>
      <c r="EM937" s="77">
        <v>1.5360119999999999</v>
      </c>
      <c r="EN937" s="77">
        <v>1.1022339999999999</v>
      </c>
      <c r="EO937" s="77">
        <v>0.8059577</v>
      </c>
      <c r="EP937" s="77">
        <v>0.79226819999999998</v>
      </c>
      <c r="EQ937" s="77">
        <v>0.60679360000000004</v>
      </c>
      <c r="ER937" s="77">
        <v>0.27998980000000001</v>
      </c>
      <c r="ES937" s="77">
        <v>6.2573599999999993E-2</v>
      </c>
      <c r="ET937" s="77">
        <v>0.15684519999999999</v>
      </c>
      <c r="EU937" s="77">
        <v>69.005020000000002</v>
      </c>
      <c r="EV937" s="77">
        <v>66.007530000000003</v>
      </c>
      <c r="EW937" s="77">
        <v>66.010050000000007</v>
      </c>
      <c r="EX937" s="77">
        <v>65.007530000000003</v>
      </c>
      <c r="EY937" s="77">
        <v>63.022599999999997</v>
      </c>
      <c r="EZ937" s="77">
        <v>66.005020000000002</v>
      </c>
      <c r="FA937" s="77">
        <v>68.994979999999998</v>
      </c>
      <c r="FB937" s="77">
        <v>67.012559999999993</v>
      </c>
      <c r="FC937" s="77">
        <v>80.005020000000002</v>
      </c>
      <c r="FD937" s="77">
        <v>95.012559999999993</v>
      </c>
      <c r="FE937" s="77">
        <v>105.995</v>
      </c>
      <c r="FF937" s="77">
        <v>107.995</v>
      </c>
      <c r="FG937" s="77">
        <v>106.9975</v>
      </c>
      <c r="FH937" s="77">
        <v>110.99</v>
      </c>
      <c r="FI937" s="77">
        <v>108.995</v>
      </c>
      <c r="FJ937" s="77">
        <v>109.99</v>
      </c>
      <c r="FK937" s="77">
        <v>109.99250000000001</v>
      </c>
      <c r="FL937" s="77">
        <v>104.0025</v>
      </c>
      <c r="FM937" s="77">
        <v>98.012559999999993</v>
      </c>
      <c r="FN937" s="77">
        <v>91.022599999999997</v>
      </c>
      <c r="FO937" s="77">
        <v>85.015069999999994</v>
      </c>
      <c r="FP937" s="77">
        <v>81.005020000000002</v>
      </c>
      <c r="FQ937" s="77">
        <v>78</v>
      </c>
      <c r="FR937" s="77">
        <v>72.007530000000003</v>
      </c>
      <c r="FS937" s="77">
        <v>2.3715820000000001</v>
      </c>
      <c r="FT937" s="77">
        <v>0.1148271</v>
      </c>
      <c r="FU937" s="77">
        <v>0.12963230000000001</v>
      </c>
    </row>
    <row r="938" spans="1:177" x14ac:dyDescent="0.25">
      <c r="A938" t="s">
        <v>226</v>
      </c>
      <c r="B938" t="s">
        <v>199</v>
      </c>
      <c r="C938" t="s">
        <v>274</v>
      </c>
      <c r="D938" s="30" t="s">
        <v>230</v>
      </c>
      <c r="E938" t="s">
        <v>219</v>
      </c>
      <c r="F938" s="78">
        <v>3840</v>
      </c>
      <c r="G938" s="77">
        <v>1.378922</v>
      </c>
      <c r="H938" s="77">
        <v>0.90011719999999995</v>
      </c>
      <c r="I938" s="77">
        <v>0.93389049999999996</v>
      </c>
      <c r="J938" s="77">
        <v>0.78475079999999997</v>
      </c>
      <c r="K938" s="77">
        <v>0.68853209999999998</v>
      </c>
      <c r="L938" s="77">
        <v>0.74443099999999995</v>
      </c>
      <c r="M938" s="77">
        <v>0.88646139999999995</v>
      </c>
      <c r="N938" s="77">
        <v>0.75586819999999999</v>
      </c>
      <c r="O938" s="77">
        <v>8.7453500000000003E-2</v>
      </c>
      <c r="P938" s="77">
        <v>-0.62645720000000005</v>
      </c>
      <c r="Q938" s="77">
        <v>-1.3869629999999999</v>
      </c>
      <c r="R938" s="77">
        <v>-1.8788050000000001</v>
      </c>
      <c r="S938" s="77">
        <v>-2.2799230000000001</v>
      </c>
      <c r="T938" s="77">
        <v>-2.395899</v>
      </c>
      <c r="U938" s="77">
        <v>-2.241949</v>
      </c>
      <c r="V938" s="77">
        <v>-1.6934530000000001</v>
      </c>
      <c r="W938" s="77">
        <v>-0.75962419999999997</v>
      </c>
      <c r="X938" s="77">
        <v>0.38411289999999998</v>
      </c>
      <c r="Y938" s="77">
        <v>1.4448129999999999</v>
      </c>
      <c r="Z938" s="77">
        <v>1.801337</v>
      </c>
      <c r="AA938" s="77">
        <v>1.7869950000000001</v>
      </c>
      <c r="AB938" s="77">
        <v>1.5918969999999999</v>
      </c>
      <c r="AC938" s="77">
        <v>1.4490289999999999</v>
      </c>
      <c r="AD938" s="77">
        <v>1.4665140000000001</v>
      </c>
      <c r="AE938" s="77">
        <v>-1.234561</v>
      </c>
      <c r="AF938" s="77">
        <v>-1.55819</v>
      </c>
      <c r="AG938" s="77">
        <v>-1.1967509999999999</v>
      </c>
      <c r="AH938" s="77">
        <v>-1.0160670000000001</v>
      </c>
      <c r="AI938" s="77">
        <v>-0.79043909999999995</v>
      </c>
      <c r="AJ938" s="77">
        <v>-0.504243</v>
      </c>
      <c r="AK938" s="77">
        <v>-0.1579603</v>
      </c>
      <c r="AL938" s="77">
        <v>3.9204599999999999E-2</v>
      </c>
      <c r="AM938" s="77">
        <v>-1.5895200000000002E-2</v>
      </c>
      <c r="AN938" s="77">
        <v>3.94013E-2</v>
      </c>
      <c r="AO938" s="77">
        <v>-7.0414500000000005E-2</v>
      </c>
      <c r="AP938" s="77">
        <v>-3.7642500000000002E-2</v>
      </c>
      <c r="AQ938" s="77">
        <v>-0.12596940000000001</v>
      </c>
      <c r="AR938" s="77">
        <v>-0.1025428</v>
      </c>
      <c r="AS938" s="77">
        <v>-4.3284999999999997E-2</v>
      </c>
      <c r="AT938" s="77">
        <v>-7.76168E-2</v>
      </c>
      <c r="AU938" s="77">
        <v>5.2795300000000003E-2</v>
      </c>
      <c r="AV938" s="77">
        <v>0.1129395</v>
      </c>
      <c r="AW938" s="77">
        <v>0.21979389999999999</v>
      </c>
      <c r="AX938" s="77">
        <v>0.16545360000000001</v>
      </c>
      <c r="AY938" s="77">
        <v>0.1372593</v>
      </c>
      <c r="AZ938" s="77">
        <v>-1.8009E-3</v>
      </c>
      <c r="BA938" s="77">
        <v>-2.5953899999999998E-2</v>
      </c>
      <c r="BB938" s="77">
        <v>8.3318699999999996E-2</v>
      </c>
      <c r="BC938" s="77">
        <v>-1.1047309999999999</v>
      </c>
      <c r="BD938" s="77">
        <v>-1.4190469999999999</v>
      </c>
      <c r="BE938" s="77">
        <v>-1.051914</v>
      </c>
      <c r="BF938" s="77">
        <v>-0.88603790000000004</v>
      </c>
      <c r="BG938" s="77">
        <v>-0.70141520000000002</v>
      </c>
      <c r="BH938" s="77">
        <v>-0.43989420000000001</v>
      </c>
      <c r="BI938" s="77">
        <v>-0.11258310000000001</v>
      </c>
      <c r="BJ938" s="77">
        <v>7.7787499999999996E-2</v>
      </c>
      <c r="BK938" s="77">
        <v>4.6028399999999997E-2</v>
      </c>
      <c r="BL938" s="77">
        <v>9.7769099999999998E-2</v>
      </c>
      <c r="BM938" s="77">
        <v>1.0384000000000001E-3</v>
      </c>
      <c r="BN938" s="77">
        <v>3.2493899999999999E-2</v>
      </c>
      <c r="BO938" s="77">
        <v>-4.8356700000000002E-2</v>
      </c>
      <c r="BP938" s="77">
        <v>-3.72158E-2</v>
      </c>
      <c r="BQ938" s="77">
        <v>2.0599599999999999E-2</v>
      </c>
      <c r="BR938" s="77">
        <v>-1.6555799999999999E-2</v>
      </c>
      <c r="BS938" s="77">
        <v>0.1160191</v>
      </c>
      <c r="BT938" s="77">
        <v>0.19778509999999999</v>
      </c>
      <c r="BU938" s="77">
        <v>0.31594990000000001</v>
      </c>
      <c r="BV938" s="77">
        <v>0.24825430000000001</v>
      </c>
      <c r="BW938" s="77">
        <v>0.2180898</v>
      </c>
      <c r="BX938" s="77">
        <v>7.0549500000000001E-2</v>
      </c>
      <c r="BY938" s="77">
        <v>5.9334100000000001E-2</v>
      </c>
      <c r="BZ938" s="77">
        <v>0.20066919999999999</v>
      </c>
      <c r="CA938" s="77">
        <v>-1.014812</v>
      </c>
      <c r="CB938" s="77">
        <v>-1.3226770000000001</v>
      </c>
      <c r="CC938" s="77">
        <v>-0.95160029999999995</v>
      </c>
      <c r="CD938" s="77">
        <v>-0.79597980000000002</v>
      </c>
      <c r="CE938" s="77">
        <v>-0.63975749999999998</v>
      </c>
      <c r="CF938" s="77">
        <v>-0.39532640000000002</v>
      </c>
      <c r="CG938" s="77">
        <v>-8.1155099999999994E-2</v>
      </c>
      <c r="CH938" s="77">
        <v>0.1045099</v>
      </c>
      <c r="CI938" s="77">
        <v>8.8916499999999996E-2</v>
      </c>
      <c r="CJ938" s="77">
        <v>0.1381945</v>
      </c>
      <c r="CK938" s="77">
        <v>5.0526500000000002E-2</v>
      </c>
      <c r="CL938" s="77">
        <v>8.1070199999999995E-2</v>
      </c>
      <c r="CM938" s="77">
        <v>5.3975999999999998E-3</v>
      </c>
      <c r="CN938" s="77">
        <v>8.0295000000000002E-3</v>
      </c>
      <c r="CO938" s="77">
        <v>6.4845799999999995E-2</v>
      </c>
      <c r="CP938" s="77">
        <v>2.5734900000000002E-2</v>
      </c>
      <c r="CQ938" s="77">
        <v>0.1598077</v>
      </c>
      <c r="CR938" s="77">
        <v>0.25654900000000003</v>
      </c>
      <c r="CS938" s="77">
        <v>0.38254729999999998</v>
      </c>
      <c r="CT938" s="77">
        <v>0.30560179999999998</v>
      </c>
      <c r="CU938" s="77">
        <v>0.2740726</v>
      </c>
      <c r="CV938" s="77">
        <v>0.12065919999999999</v>
      </c>
      <c r="CW938" s="77">
        <v>0.1184043</v>
      </c>
      <c r="CX938" s="77">
        <v>0.28194580000000002</v>
      </c>
      <c r="CY938" s="77">
        <v>-0.92489189999999999</v>
      </c>
      <c r="CZ938" s="77">
        <v>-1.226307</v>
      </c>
      <c r="DA938" s="77">
        <v>-0.8512866</v>
      </c>
      <c r="DB938" s="77">
        <v>-0.70592169999999999</v>
      </c>
      <c r="DC938" s="77">
        <v>-0.57809969999999999</v>
      </c>
      <c r="DD938" s="77">
        <v>-0.35075859999999998</v>
      </c>
      <c r="DE938" s="77">
        <v>-4.9727E-2</v>
      </c>
      <c r="DF938" s="77">
        <v>0.1312324</v>
      </c>
      <c r="DG938" s="77">
        <v>0.13180449999999999</v>
      </c>
      <c r="DH938" s="77">
        <v>0.1786199</v>
      </c>
      <c r="DI938" s="77">
        <v>0.1000146</v>
      </c>
      <c r="DJ938" s="77">
        <v>0.1296465</v>
      </c>
      <c r="DK938" s="77">
        <v>5.9151799999999997E-2</v>
      </c>
      <c r="DL938" s="77">
        <v>5.3274700000000001E-2</v>
      </c>
      <c r="DM938" s="77">
        <v>0.1090921</v>
      </c>
      <c r="DN938" s="77">
        <v>6.8025600000000006E-2</v>
      </c>
      <c r="DO938" s="77">
        <v>0.20359630000000001</v>
      </c>
      <c r="DP938" s="77">
        <v>0.31531290000000001</v>
      </c>
      <c r="DQ938" s="77">
        <v>0.4491446</v>
      </c>
      <c r="DR938" s="77">
        <v>0.36294929999999997</v>
      </c>
      <c r="DS938" s="77">
        <v>0.3300555</v>
      </c>
      <c r="DT938" s="77">
        <v>0.1707689</v>
      </c>
      <c r="DU938" s="77">
        <v>0.17747450000000001</v>
      </c>
      <c r="DV938" s="77">
        <v>0.3632225</v>
      </c>
      <c r="DW938" s="77">
        <v>-0.79506250000000001</v>
      </c>
      <c r="DX938" s="77">
        <v>-1.087164</v>
      </c>
      <c r="DY938" s="77">
        <v>-0.70644960000000001</v>
      </c>
      <c r="DZ938" s="77">
        <v>-0.57589219999999997</v>
      </c>
      <c r="EA938" s="77">
        <v>-0.4890758</v>
      </c>
      <c r="EB938" s="77">
        <v>-0.2864099</v>
      </c>
      <c r="EC938" s="77">
        <v>-4.3498E-3</v>
      </c>
      <c r="ED938" s="77">
        <v>0.1698153</v>
      </c>
      <c r="EE938" s="77">
        <v>0.19372809999999999</v>
      </c>
      <c r="EF938" s="77">
        <v>0.2369877</v>
      </c>
      <c r="EG938" s="77">
        <v>0.17146749999999999</v>
      </c>
      <c r="EH938" s="77">
        <v>0.19978290000000001</v>
      </c>
      <c r="EI938" s="77">
        <v>0.13676450000000001</v>
      </c>
      <c r="EJ938" s="77">
        <v>0.1186017</v>
      </c>
      <c r="EK938" s="77">
        <v>0.17297660000000001</v>
      </c>
      <c r="EL938" s="77">
        <v>0.1290866</v>
      </c>
      <c r="EM938" s="77">
        <v>0.26682</v>
      </c>
      <c r="EN938" s="77">
        <v>0.40015859999999998</v>
      </c>
      <c r="EO938" s="77">
        <v>0.54530069999999997</v>
      </c>
      <c r="EP938" s="77">
        <v>0.44575009999999998</v>
      </c>
      <c r="EQ938" s="77">
        <v>0.41088599999999997</v>
      </c>
      <c r="ER938" s="77">
        <v>0.24311940000000001</v>
      </c>
      <c r="ES938" s="77">
        <v>0.26276250000000001</v>
      </c>
      <c r="ET938" s="77">
        <v>0.48057299999999997</v>
      </c>
      <c r="EU938" s="77">
        <v>54.014470000000003</v>
      </c>
      <c r="EV938" s="77">
        <v>53.831150000000001</v>
      </c>
      <c r="EW938" s="77">
        <v>53.487490000000001</v>
      </c>
      <c r="EX938" s="77">
        <v>53.169170000000001</v>
      </c>
      <c r="EY938" s="77">
        <v>52.514899999999997</v>
      </c>
      <c r="EZ938" s="77">
        <v>51.840949999999999</v>
      </c>
      <c r="FA938" s="77">
        <v>51.916539999999998</v>
      </c>
      <c r="FB938" s="77">
        <v>52.593690000000002</v>
      </c>
      <c r="FC938" s="77">
        <v>55.878610000000002</v>
      </c>
      <c r="FD938" s="77">
        <v>59.686039999999998</v>
      </c>
      <c r="FE938" s="77">
        <v>63.034230000000001</v>
      </c>
      <c r="FF938" s="77">
        <v>65.464590000000001</v>
      </c>
      <c r="FG938" s="77">
        <v>67.031090000000006</v>
      </c>
      <c r="FH938" s="77">
        <v>67.670199999999994</v>
      </c>
      <c r="FI938" s="77">
        <v>67.941559999999996</v>
      </c>
      <c r="FJ938" s="77">
        <v>68.009510000000006</v>
      </c>
      <c r="FK938" s="77">
        <v>67.517330000000001</v>
      </c>
      <c r="FL938" s="77">
        <v>65.97175</v>
      </c>
      <c r="FM938" s="77">
        <v>63.612839999999998</v>
      </c>
      <c r="FN938" s="77">
        <v>60.527999999999999</v>
      </c>
      <c r="FO938" s="77">
        <v>57.302520000000001</v>
      </c>
      <c r="FP938" s="77">
        <v>56.134509999999999</v>
      </c>
      <c r="FQ938" s="77">
        <v>55.323689999999999</v>
      </c>
      <c r="FR938" s="77">
        <v>54.732640000000004</v>
      </c>
      <c r="FS938" s="77">
        <v>0.86274229999999996</v>
      </c>
      <c r="FT938" s="77">
        <v>4.4745399999999998E-2</v>
      </c>
      <c r="FU938" s="77">
        <v>8.8665300000000002E-2</v>
      </c>
    </row>
    <row r="939" spans="1:177" x14ac:dyDescent="0.25">
      <c r="A939" t="s">
        <v>226</v>
      </c>
      <c r="B939" t="s">
        <v>199</v>
      </c>
      <c r="C939" t="s">
        <v>274</v>
      </c>
      <c r="D939" s="30" t="s">
        <v>230</v>
      </c>
      <c r="E939" t="s">
        <v>220</v>
      </c>
      <c r="F939" s="78">
        <v>2262</v>
      </c>
      <c r="G939" s="77">
        <v>1.546522</v>
      </c>
      <c r="H939" s="77">
        <v>1.1045940000000001</v>
      </c>
      <c r="I939" s="77">
        <v>0.94113919999999995</v>
      </c>
      <c r="J939" s="77">
        <v>0.80101359999999999</v>
      </c>
      <c r="K939" s="77">
        <v>0.74974890000000005</v>
      </c>
      <c r="L939" s="77">
        <v>0.79787090000000005</v>
      </c>
      <c r="M939" s="77">
        <v>0.8378776</v>
      </c>
      <c r="N939" s="77">
        <v>0.75349869999999997</v>
      </c>
      <c r="O939" s="77">
        <v>0.1114927</v>
      </c>
      <c r="P939" s="77">
        <v>-0.57931730000000003</v>
      </c>
      <c r="Q939" s="77">
        <v>-1.407354</v>
      </c>
      <c r="R939" s="77">
        <v>-1.8691</v>
      </c>
      <c r="S939" s="77">
        <v>-2.3239380000000001</v>
      </c>
      <c r="T939" s="77">
        <v>-2.4735309999999999</v>
      </c>
      <c r="U939" s="77">
        <v>-2.3350529999999998</v>
      </c>
      <c r="V939" s="77">
        <v>-1.657373</v>
      </c>
      <c r="W939" s="77">
        <v>-0.65645109999999995</v>
      </c>
      <c r="X939" s="77">
        <v>0.50413300000000005</v>
      </c>
      <c r="Y939" s="77">
        <v>1.563763</v>
      </c>
      <c r="Z939" s="77">
        <v>1.9465410000000001</v>
      </c>
      <c r="AA939" s="77">
        <v>1.9386220000000001</v>
      </c>
      <c r="AB939" s="77">
        <v>1.6774150000000001</v>
      </c>
      <c r="AC939" s="77">
        <v>1.4557089999999999</v>
      </c>
      <c r="AD939" s="77">
        <v>1.4429099999999999</v>
      </c>
      <c r="AE939" s="77">
        <v>-1.0758829999999999</v>
      </c>
      <c r="AF939" s="77">
        <v>-1.3410820000000001</v>
      </c>
      <c r="AG939" s="77">
        <v>-1.157057</v>
      </c>
      <c r="AH939" s="77">
        <v>-0.98836579999999996</v>
      </c>
      <c r="AI939" s="77">
        <v>-0.72407690000000002</v>
      </c>
      <c r="AJ939" s="77">
        <v>-0.45815879999999998</v>
      </c>
      <c r="AK939" s="77">
        <v>-0.20835799999999999</v>
      </c>
      <c r="AL939" s="77">
        <v>4.5716000000000003E-3</v>
      </c>
      <c r="AM939" s="77">
        <v>-7.94937E-2</v>
      </c>
      <c r="AN939" s="77">
        <v>-3.1863700000000002E-2</v>
      </c>
      <c r="AO939" s="77">
        <v>-0.18144389999999999</v>
      </c>
      <c r="AP939" s="77">
        <v>-0.1042664</v>
      </c>
      <c r="AQ939" s="77">
        <v>-0.24534030000000001</v>
      </c>
      <c r="AR939" s="77">
        <v>-0.2246792</v>
      </c>
      <c r="AS939" s="77">
        <v>-0.1467562</v>
      </c>
      <c r="AT939" s="77">
        <v>-5.1066800000000002E-2</v>
      </c>
      <c r="AU939" s="77">
        <v>0.1281929</v>
      </c>
      <c r="AV939" s="77">
        <v>0.1711385</v>
      </c>
      <c r="AW939" s="77">
        <v>0.27021600000000001</v>
      </c>
      <c r="AX939" s="77">
        <v>0.2350199</v>
      </c>
      <c r="AY939" s="77">
        <v>0.2125476</v>
      </c>
      <c r="AZ939" s="77">
        <v>1.7760700000000001E-2</v>
      </c>
      <c r="BA939" s="77">
        <v>-8.2466800000000007E-2</v>
      </c>
      <c r="BB939" s="77">
        <v>3.0143099999999999E-2</v>
      </c>
      <c r="BC939" s="77">
        <v>-0.92356389999999999</v>
      </c>
      <c r="BD939" s="77">
        <v>-1.176113</v>
      </c>
      <c r="BE939" s="77">
        <v>-1.0129870000000001</v>
      </c>
      <c r="BF939" s="77">
        <v>-0.86007670000000003</v>
      </c>
      <c r="BG939" s="77">
        <v>-0.63162929999999995</v>
      </c>
      <c r="BH939" s="77">
        <v>-0.38283329999999999</v>
      </c>
      <c r="BI939" s="77">
        <v>-0.14817520000000001</v>
      </c>
      <c r="BJ939" s="77">
        <v>5.7954899999999997E-2</v>
      </c>
      <c r="BK939" s="77">
        <v>7.4024E-3</v>
      </c>
      <c r="BL939" s="77">
        <v>4.8763099999999997E-2</v>
      </c>
      <c r="BM939" s="77">
        <v>-8.4466399999999997E-2</v>
      </c>
      <c r="BN939" s="77">
        <v>-1.10297E-2</v>
      </c>
      <c r="BO939" s="77">
        <v>-0.14320769999999999</v>
      </c>
      <c r="BP939" s="77">
        <v>-0.13831969999999999</v>
      </c>
      <c r="BQ939" s="77">
        <v>-6.5409700000000001E-2</v>
      </c>
      <c r="BR939" s="77">
        <v>2.9520100000000001E-2</v>
      </c>
      <c r="BS939" s="77">
        <v>0.21186959999999999</v>
      </c>
      <c r="BT939" s="77">
        <v>0.2914698</v>
      </c>
      <c r="BU939" s="77">
        <v>0.39866570000000001</v>
      </c>
      <c r="BV939" s="77">
        <v>0.34947030000000001</v>
      </c>
      <c r="BW939" s="77">
        <v>0.32737090000000002</v>
      </c>
      <c r="BX939" s="77">
        <v>0.1205941</v>
      </c>
      <c r="BY939" s="77">
        <v>3.5288699999999999E-2</v>
      </c>
      <c r="BZ939" s="77">
        <v>0.1656099</v>
      </c>
      <c r="CA939" s="77">
        <v>-0.81806780000000001</v>
      </c>
      <c r="CB939" s="77">
        <v>-1.061855</v>
      </c>
      <c r="CC939" s="77">
        <v>-0.91320570000000001</v>
      </c>
      <c r="CD939" s="77">
        <v>-0.77122409999999997</v>
      </c>
      <c r="CE939" s="77">
        <v>-0.56760029999999995</v>
      </c>
      <c r="CF939" s="77">
        <v>-0.33066309999999999</v>
      </c>
      <c r="CG939" s="77">
        <v>-0.1064928</v>
      </c>
      <c r="CH939" s="77">
        <v>9.4927999999999998E-2</v>
      </c>
      <c r="CI939" s="77">
        <v>6.7586400000000005E-2</v>
      </c>
      <c r="CJ939" s="77">
        <v>0.104605</v>
      </c>
      <c r="CK939" s="77">
        <v>-1.7300099999999999E-2</v>
      </c>
      <c r="CL939" s="77">
        <v>5.3545799999999998E-2</v>
      </c>
      <c r="CM939" s="77">
        <v>-7.2470900000000005E-2</v>
      </c>
      <c r="CN939" s="77">
        <v>-7.8507400000000005E-2</v>
      </c>
      <c r="CO939" s="77">
        <v>-9.0694E-3</v>
      </c>
      <c r="CP939" s="77">
        <v>8.5334300000000002E-2</v>
      </c>
      <c r="CQ939" s="77">
        <v>0.2698238</v>
      </c>
      <c r="CR939" s="77">
        <v>0.3748109</v>
      </c>
      <c r="CS939" s="77">
        <v>0.4876296</v>
      </c>
      <c r="CT939" s="77">
        <v>0.42873820000000001</v>
      </c>
      <c r="CU939" s="77">
        <v>0.40689710000000001</v>
      </c>
      <c r="CV939" s="77">
        <v>0.19181619999999999</v>
      </c>
      <c r="CW939" s="77">
        <v>0.1168457</v>
      </c>
      <c r="CX939" s="77">
        <v>0.2594339</v>
      </c>
      <c r="CY939" s="77">
        <v>-0.71257170000000003</v>
      </c>
      <c r="CZ939" s="77">
        <v>-0.9475981</v>
      </c>
      <c r="DA939" s="77">
        <v>-0.81342380000000003</v>
      </c>
      <c r="DB939" s="77">
        <v>-0.68237139999999996</v>
      </c>
      <c r="DC939" s="77">
        <v>-0.5035714</v>
      </c>
      <c r="DD939" s="77">
        <v>-0.27849299999999999</v>
      </c>
      <c r="DE939" s="77">
        <v>-6.4810300000000001E-2</v>
      </c>
      <c r="DF939" s="77">
        <v>0.13190099999999999</v>
      </c>
      <c r="DG939" s="77">
        <v>0.1277703</v>
      </c>
      <c r="DH939" s="77">
        <v>0.1604468</v>
      </c>
      <c r="DI939" s="77">
        <v>4.9866199999999999E-2</v>
      </c>
      <c r="DJ939" s="77">
        <v>0.1181213</v>
      </c>
      <c r="DK939" s="77">
        <v>-1.7340999999999999E-3</v>
      </c>
      <c r="DL939" s="77">
        <v>-1.8695099999999999E-2</v>
      </c>
      <c r="DM939" s="77">
        <v>4.7270899999999998E-2</v>
      </c>
      <c r="DN939" s="77">
        <v>0.14114850000000001</v>
      </c>
      <c r="DO939" s="77">
        <v>0.32777810000000002</v>
      </c>
      <c r="DP939" s="77">
        <v>0.458152</v>
      </c>
      <c r="DQ939" s="77">
        <v>0.57659340000000003</v>
      </c>
      <c r="DR939" s="77">
        <v>0.50800619999999996</v>
      </c>
      <c r="DS939" s="77">
        <v>0.4864233</v>
      </c>
      <c r="DT939" s="77">
        <v>0.2630383</v>
      </c>
      <c r="DU939" s="77">
        <v>0.19840279999999999</v>
      </c>
      <c r="DV939" s="77">
        <v>0.35325770000000001</v>
      </c>
      <c r="DW939" s="77">
        <v>-0.56025210000000003</v>
      </c>
      <c r="DX939" s="77">
        <v>-0.78262880000000001</v>
      </c>
      <c r="DY939" s="77">
        <v>-0.66935449999999996</v>
      </c>
      <c r="DZ939" s="77">
        <v>-0.55408230000000003</v>
      </c>
      <c r="EA939" s="77">
        <v>-0.41112379999999998</v>
      </c>
      <c r="EB939" s="77">
        <v>-0.2031675</v>
      </c>
      <c r="EC939" s="77">
        <v>-4.6274999999999997E-3</v>
      </c>
      <c r="ED939" s="77">
        <v>0.18528430000000001</v>
      </c>
      <c r="EE939" s="77">
        <v>0.21466640000000001</v>
      </c>
      <c r="EF939" s="77">
        <v>0.2410737</v>
      </c>
      <c r="EG939" s="77">
        <v>0.14684369999999999</v>
      </c>
      <c r="EH939" s="77">
        <v>0.21135809999999999</v>
      </c>
      <c r="EI939" s="77">
        <v>0.1003985</v>
      </c>
      <c r="EJ939" s="77">
        <v>6.76644E-2</v>
      </c>
      <c r="EK939" s="77">
        <v>0.12861729999999999</v>
      </c>
      <c r="EL939" s="77">
        <v>0.2217354</v>
      </c>
      <c r="EM939" s="77">
        <v>0.41145480000000001</v>
      </c>
      <c r="EN939" s="77">
        <v>0.57848330000000003</v>
      </c>
      <c r="EO939" s="77">
        <v>0.70504310000000003</v>
      </c>
      <c r="EP939" s="77">
        <v>0.62245660000000003</v>
      </c>
      <c r="EQ939" s="77">
        <v>0.60124650000000002</v>
      </c>
      <c r="ER939" s="77">
        <v>0.36587170000000002</v>
      </c>
      <c r="ES939" s="77">
        <v>0.3161582</v>
      </c>
      <c r="ET939" s="77">
        <v>0.48872460000000001</v>
      </c>
      <c r="EU939" s="77">
        <v>55.982909999999997</v>
      </c>
      <c r="EV939" s="77">
        <v>56.113140000000001</v>
      </c>
      <c r="EW939" s="77">
        <v>55.881590000000003</v>
      </c>
      <c r="EX939" s="77">
        <v>55.561839999999997</v>
      </c>
      <c r="EY939" s="77">
        <v>54.928060000000002</v>
      </c>
      <c r="EZ939" s="77">
        <v>54.291919999999998</v>
      </c>
      <c r="FA939" s="77">
        <v>54.514719999999997</v>
      </c>
      <c r="FB939" s="77">
        <v>54.961210000000001</v>
      </c>
      <c r="FC939" s="77">
        <v>57.77252</v>
      </c>
      <c r="FD939" s="77">
        <v>60.552680000000002</v>
      </c>
      <c r="FE939" s="77">
        <v>63.471629999999998</v>
      </c>
      <c r="FF939" s="77">
        <v>66.201750000000004</v>
      </c>
      <c r="FG939" s="77">
        <v>67.623400000000004</v>
      </c>
      <c r="FH939" s="77">
        <v>67.785709999999995</v>
      </c>
      <c r="FI939" s="77">
        <v>67.961200000000005</v>
      </c>
      <c r="FJ939" s="77">
        <v>68.106579999999994</v>
      </c>
      <c r="FK939" s="77">
        <v>67.747600000000006</v>
      </c>
      <c r="FL939" s="77">
        <v>66.108419999999995</v>
      </c>
      <c r="FM939" s="77">
        <v>63.788119999999999</v>
      </c>
      <c r="FN939" s="77">
        <v>61.026310000000002</v>
      </c>
      <c r="FO939" s="77">
        <v>58.569110000000002</v>
      </c>
      <c r="FP939" s="77">
        <v>57.700049999999997</v>
      </c>
      <c r="FQ939" s="77">
        <v>56.958629999999999</v>
      </c>
      <c r="FR939" s="77">
        <v>56.811920000000001</v>
      </c>
      <c r="FS939" s="77">
        <v>1.0653509999999999</v>
      </c>
      <c r="FT939" s="77">
        <v>6.0525700000000002E-2</v>
      </c>
      <c r="FU939" s="77">
        <v>0.1215321</v>
      </c>
    </row>
    <row r="940" spans="1:177" x14ac:dyDescent="0.25">
      <c r="A940" t="s">
        <v>226</v>
      </c>
      <c r="B940" t="s">
        <v>199</v>
      </c>
      <c r="C940" t="s">
        <v>274</v>
      </c>
      <c r="D940" s="30" t="s">
        <v>230</v>
      </c>
      <c r="E940" t="s">
        <v>221</v>
      </c>
      <c r="F940" s="78">
        <v>1578</v>
      </c>
      <c r="G940" s="77">
        <v>1.051911</v>
      </c>
      <c r="H940" s="77">
        <v>0.49417899999999998</v>
      </c>
      <c r="I940" s="77">
        <v>0.90322749999999996</v>
      </c>
      <c r="J940" s="77">
        <v>0.73395149999999998</v>
      </c>
      <c r="K940" s="77">
        <v>0.55650189999999999</v>
      </c>
      <c r="L940" s="77">
        <v>0.64235100000000001</v>
      </c>
      <c r="M940" s="77">
        <v>0.96645550000000002</v>
      </c>
      <c r="N940" s="77">
        <v>0.74923519999999999</v>
      </c>
      <c r="O940" s="77">
        <v>6.3848699999999994E-2</v>
      </c>
      <c r="P940" s="77">
        <v>-0.67636669999999999</v>
      </c>
      <c r="Q940" s="77">
        <v>-1.339826</v>
      </c>
      <c r="R940" s="77">
        <v>-1.871219</v>
      </c>
      <c r="S940" s="77">
        <v>-2.1534300000000002</v>
      </c>
      <c r="T940" s="77">
        <v>-2.2522570000000002</v>
      </c>
      <c r="U940" s="77">
        <v>-2.0796700000000001</v>
      </c>
      <c r="V940" s="77">
        <v>-1.7700039999999999</v>
      </c>
      <c r="W940" s="77">
        <v>-0.95889469999999999</v>
      </c>
      <c r="X940" s="77">
        <v>0.15395919999999999</v>
      </c>
      <c r="Y940" s="77">
        <v>1.241757</v>
      </c>
      <c r="Z940" s="77">
        <v>1.56088</v>
      </c>
      <c r="AA940" s="77">
        <v>1.529558</v>
      </c>
      <c r="AB940" s="77">
        <v>1.460218</v>
      </c>
      <c r="AC940" s="77">
        <v>1.4444920000000001</v>
      </c>
      <c r="AD940" s="77">
        <v>1.5269299999999999</v>
      </c>
      <c r="AE940" s="77">
        <v>-1.779603</v>
      </c>
      <c r="AF940" s="77">
        <v>-2.2184430000000002</v>
      </c>
      <c r="AG940" s="77">
        <v>-1.573817</v>
      </c>
      <c r="AH940" s="77">
        <v>-1.352868</v>
      </c>
      <c r="AI940" s="77">
        <v>-1.1075900000000001</v>
      </c>
      <c r="AJ940" s="77">
        <v>-0.71491959999999999</v>
      </c>
      <c r="AK940" s="77">
        <v>-0.1399318</v>
      </c>
      <c r="AL940" s="77">
        <v>3.2529799999999998E-2</v>
      </c>
      <c r="AM940" s="77">
        <v>1.5825800000000001E-2</v>
      </c>
      <c r="AN940" s="77">
        <v>8.2927899999999999E-2</v>
      </c>
      <c r="AO940" s="77">
        <v>4.1757000000000001E-3</v>
      </c>
      <c r="AP940" s="77">
        <v>-2.4040599999999999E-2</v>
      </c>
      <c r="AQ940" s="77">
        <v>1.9875000000000001E-3</v>
      </c>
      <c r="AR940" s="77">
        <v>9.2823000000000003E-3</v>
      </c>
      <c r="AS940" s="77">
        <v>3.04233E-2</v>
      </c>
      <c r="AT940" s="77">
        <v>-0.22994249999999999</v>
      </c>
      <c r="AU940" s="77">
        <v>-0.18456629999999999</v>
      </c>
      <c r="AV940" s="77">
        <v>-9.4874299999999995E-2</v>
      </c>
      <c r="AW940" s="77">
        <v>-2.4149299999999999E-2</v>
      </c>
      <c r="AX940" s="77">
        <v>-6.5727900000000006E-2</v>
      </c>
      <c r="AY940" s="77">
        <v>-8.7133799999999997E-2</v>
      </c>
      <c r="AZ940" s="77">
        <v>-0.1195267</v>
      </c>
      <c r="BA940" s="77">
        <v>-3.0124399999999999E-2</v>
      </c>
      <c r="BB940" s="77">
        <v>-3.3653700000000002E-2</v>
      </c>
      <c r="BC940" s="77">
        <v>-1.5483</v>
      </c>
      <c r="BD940" s="77">
        <v>-1.9789030000000001</v>
      </c>
      <c r="BE940" s="77">
        <v>-1.2513590000000001</v>
      </c>
      <c r="BF940" s="77">
        <v>-1.061077</v>
      </c>
      <c r="BG940" s="77">
        <v>-0.91806220000000005</v>
      </c>
      <c r="BH940" s="77">
        <v>-0.59558429999999996</v>
      </c>
      <c r="BI940" s="77">
        <v>-7.7621700000000002E-2</v>
      </c>
      <c r="BJ940" s="77">
        <v>7.73842E-2</v>
      </c>
      <c r="BK940" s="77">
        <v>8.2944400000000001E-2</v>
      </c>
      <c r="BL940" s="77">
        <v>0.15443560000000001</v>
      </c>
      <c r="BM940" s="77">
        <v>9.9345600000000006E-2</v>
      </c>
      <c r="BN940" s="77">
        <v>7.3825299999999996E-2</v>
      </c>
      <c r="BO940" s="77">
        <v>0.1074151</v>
      </c>
      <c r="BP940" s="77">
        <v>0.1016068</v>
      </c>
      <c r="BQ940" s="77">
        <v>0.13106470000000001</v>
      </c>
      <c r="BR940" s="77">
        <v>-0.14351720000000001</v>
      </c>
      <c r="BS940" s="77">
        <v>-0.10408489999999999</v>
      </c>
      <c r="BT940" s="77">
        <v>-2.17082E-2</v>
      </c>
      <c r="BU940" s="77">
        <v>0.10742019999999999</v>
      </c>
      <c r="BV940" s="77">
        <v>2.9818000000000001E-2</v>
      </c>
      <c r="BW940" s="77">
        <v>-1.01619E-2</v>
      </c>
      <c r="BX940" s="77">
        <v>-4.3960399999999997E-2</v>
      </c>
      <c r="BY940" s="77">
        <v>6.1161100000000003E-2</v>
      </c>
      <c r="BZ940" s="77">
        <v>0.18718129999999999</v>
      </c>
      <c r="CA940" s="77">
        <v>-1.3880999999999999</v>
      </c>
      <c r="CB940" s="77">
        <v>-1.812999</v>
      </c>
      <c r="CC940" s="77">
        <v>-1.028025</v>
      </c>
      <c r="CD940" s="77">
        <v>-0.85898300000000005</v>
      </c>
      <c r="CE940" s="77">
        <v>-0.78679600000000005</v>
      </c>
      <c r="CF940" s="77">
        <v>-0.51293310000000003</v>
      </c>
      <c r="CG940" s="77">
        <v>-3.4465799999999998E-2</v>
      </c>
      <c r="CH940" s="77">
        <v>0.1084502</v>
      </c>
      <c r="CI940" s="77">
        <v>0.12943060000000001</v>
      </c>
      <c r="CJ940" s="77">
        <v>0.2039617</v>
      </c>
      <c r="CK940" s="77">
        <v>0.16525999999999999</v>
      </c>
      <c r="CL940" s="77">
        <v>0.14160690000000001</v>
      </c>
      <c r="CM940" s="77">
        <v>0.18043400000000001</v>
      </c>
      <c r="CN940" s="77">
        <v>0.16555049999999999</v>
      </c>
      <c r="CO940" s="77">
        <v>0.20076869999999999</v>
      </c>
      <c r="CP940" s="77">
        <v>-8.3659399999999995E-2</v>
      </c>
      <c r="CQ940" s="77">
        <v>-4.8343799999999999E-2</v>
      </c>
      <c r="CR940" s="77">
        <v>2.8966499999999999E-2</v>
      </c>
      <c r="CS940" s="77">
        <v>0.1985449</v>
      </c>
      <c r="CT940" s="77">
        <v>9.5992800000000003E-2</v>
      </c>
      <c r="CU940" s="77">
        <v>4.3148499999999999E-2</v>
      </c>
      <c r="CV940" s="77">
        <v>8.3765999999999997E-3</v>
      </c>
      <c r="CW940" s="77">
        <v>0.1243852</v>
      </c>
      <c r="CX940" s="77">
        <v>0.34013100000000002</v>
      </c>
      <c r="CY940" s="77">
        <v>-1.2279009999999999</v>
      </c>
      <c r="CZ940" s="77">
        <v>-1.647095</v>
      </c>
      <c r="DA940" s="77">
        <v>-0.80469069999999998</v>
      </c>
      <c r="DB940" s="77">
        <v>-0.65688950000000002</v>
      </c>
      <c r="DC940" s="77">
        <v>-0.65552980000000005</v>
      </c>
      <c r="DD940" s="77">
        <v>-0.43028179999999999</v>
      </c>
      <c r="DE940" s="77">
        <v>8.6899999999999998E-3</v>
      </c>
      <c r="DF940" s="77">
        <v>0.13951620000000001</v>
      </c>
      <c r="DG940" s="77">
        <v>0.17591670000000001</v>
      </c>
      <c r="DH940" s="77">
        <v>0.25348769999999998</v>
      </c>
      <c r="DI940" s="77">
        <v>0.2311743</v>
      </c>
      <c r="DJ940" s="77">
        <v>0.20938860000000001</v>
      </c>
      <c r="DK940" s="77">
        <v>0.25345279999999998</v>
      </c>
      <c r="DL940" s="77">
        <v>0.22949410000000001</v>
      </c>
      <c r="DM940" s="77">
        <v>0.27047270000000001</v>
      </c>
      <c r="DN940" s="77">
        <v>-2.3801599999999999E-2</v>
      </c>
      <c r="DO940" s="77">
        <v>7.3972999999999999E-3</v>
      </c>
      <c r="DP940" s="77">
        <v>7.9641199999999995E-2</v>
      </c>
      <c r="DQ940" s="77">
        <v>0.28966950000000002</v>
      </c>
      <c r="DR940" s="77">
        <v>0.1621676</v>
      </c>
      <c r="DS940" s="77">
        <v>9.6459000000000003E-2</v>
      </c>
      <c r="DT940" s="77">
        <v>6.07136E-2</v>
      </c>
      <c r="DU940" s="77">
        <v>0.18760930000000001</v>
      </c>
      <c r="DV940" s="77">
        <v>0.49308069999999998</v>
      </c>
      <c r="DW940" s="77">
        <v>-0.99659779999999998</v>
      </c>
      <c r="DX940" s="77">
        <v>-1.4075549999999999</v>
      </c>
      <c r="DY940" s="77">
        <v>-0.48223189999999999</v>
      </c>
      <c r="DZ940" s="77">
        <v>-0.36509849999999999</v>
      </c>
      <c r="EA940" s="77">
        <v>-0.46600229999999998</v>
      </c>
      <c r="EB940" s="77">
        <v>-0.31094660000000002</v>
      </c>
      <c r="EC940" s="77">
        <v>7.1000099999999997E-2</v>
      </c>
      <c r="ED940" s="77">
        <v>0.1843706</v>
      </c>
      <c r="EE940" s="77">
        <v>0.24303540000000001</v>
      </c>
      <c r="EF940" s="77">
        <v>0.32499549999999999</v>
      </c>
      <c r="EG940" s="77">
        <v>0.32634419999999997</v>
      </c>
      <c r="EH940" s="77">
        <v>0.30725449999999999</v>
      </c>
      <c r="EI940" s="77">
        <v>0.35888039999999999</v>
      </c>
      <c r="EJ940" s="77">
        <v>0.32181860000000001</v>
      </c>
      <c r="EK940" s="77">
        <v>0.37111420000000001</v>
      </c>
      <c r="EL940" s="77">
        <v>6.2623600000000001E-2</v>
      </c>
      <c r="EM940" s="77">
        <v>8.7878600000000001E-2</v>
      </c>
      <c r="EN940" s="77">
        <v>0.15280730000000001</v>
      </c>
      <c r="EO940" s="77">
        <v>0.42123899999999997</v>
      </c>
      <c r="EP940" s="77">
        <v>0.25771349999999998</v>
      </c>
      <c r="EQ940" s="77">
        <v>0.1734308</v>
      </c>
      <c r="ER940" s="77">
        <v>0.13627990000000001</v>
      </c>
      <c r="ES940" s="77">
        <v>0.2788948</v>
      </c>
      <c r="ET940" s="77">
        <v>0.71391579999999999</v>
      </c>
      <c r="EU940" s="77">
        <v>51.192140000000002</v>
      </c>
      <c r="EV940" s="77">
        <v>50.559240000000003</v>
      </c>
      <c r="EW940" s="77">
        <v>50.054850000000002</v>
      </c>
      <c r="EX940" s="77">
        <v>49.738570000000003</v>
      </c>
      <c r="EY940" s="77">
        <v>49.054900000000004</v>
      </c>
      <c r="EZ940" s="77">
        <v>48.326749999999997</v>
      </c>
      <c r="FA940" s="77">
        <v>48.191279999999999</v>
      </c>
      <c r="FB940" s="77">
        <v>49.199170000000002</v>
      </c>
      <c r="FC940" s="77">
        <v>53.163139999999999</v>
      </c>
      <c r="FD940" s="77">
        <v>58.443440000000002</v>
      </c>
      <c r="FE940" s="77">
        <v>62.407089999999997</v>
      </c>
      <c r="FF940" s="77">
        <v>64.407650000000004</v>
      </c>
      <c r="FG940" s="77">
        <v>66.181839999999994</v>
      </c>
      <c r="FH940" s="77">
        <v>67.504570000000001</v>
      </c>
      <c r="FI940" s="77">
        <v>67.913380000000004</v>
      </c>
      <c r="FJ940" s="77">
        <v>67.870329999999996</v>
      </c>
      <c r="FK940" s="77">
        <v>67.187160000000006</v>
      </c>
      <c r="FL940" s="77">
        <v>65.775790000000001</v>
      </c>
      <c r="FM940" s="77">
        <v>63.361530000000002</v>
      </c>
      <c r="FN940" s="77">
        <v>59.813519999999997</v>
      </c>
      <c r="FO940" s="77">
        <v>55.486499999999999</v>
      </c>
      <c r="FP940" s="77">
        <v>53.889859999999999</v>
      </c>
      <c r="FQ940" s="77">
        <v>52.979520000000001</v>
      </c>
      <c r="FR940" s="77">
        <v>51.751379999999997</v>
      </c>
      <c r="FS940" s="77">
        <v>1.4204870000000001</v>
      </c>
      <c r="FT940" s="77">
        <v>5.9221299999999998E-2</v>
      </c>
      <c r="FU940" s="77">
        <v>9.9361199999999997E-2</v>
      </c>
    </row>
    <row r="941" spans="1:177" x14ac:dyDescent="0.25">
      <c r="A941" t="s">
        <v>226</v>
      </c>
      <c r="B941" t="s">
        <v>199</v>
      </c>
      <c r="C941" t="s">
        <v>274</v>
      </c>
      <c r="D941" s="30" t="s">
        <v>231</v>
      </c>
      <c r="E941" t="s">
        <v>219</v>
      </c>
      <c r="F941" s="78">
        <v>4146</v>
      </c>
      <c r="G941" s="77">
        <v>2.4682879999999998</v>
      </c>
      <c r="H941" s="77">
        <v>1.9833590000000001</v>
      </c>
      <c r="I941" s="77">
        <v>1.830263</v>
      </c>
      <c r="J941" s="77">
        <v>1.5417460000000001</v>
      </c>
      <c r="K941" s="77">
        <v>1.2653239999999999</v>
      </c>
      <c r="L941" s="77">
        <v>1.1276470000000001</v>
      </c>
      <c r="M941" s="77">
        <v>1.103183</v>
      </c>
      <c r="N941" s="77">
        <v>0.95130559999999997</v>
      </c>
      <c r="O941" s="77">
        <v>0.37432349999999998</v>
      </c>
      <c r="P941" s="77">
        <v>-0.47291139999999998</v>
      </c>
      <c r="Q941" s="77">
        <v>-1.240059</v>
      </c>
      <c r="R941" s="77">
        <v>-1.738585</v>
      </c>
      <c r="S941" s="77">
        <v>-1.9588270000000001</v>
      </c>
      <c r="T941" s="77">
        <v>-1.810881</v>
      </c>
      <c r="U941" s="77">
        <v>-1.4054409999999999</v>
      </c>
      <c r="V941" s="77">
        <v>-0.6519895</v>
      </c>
      <c r="W941" s="77">
        <v>0.1266167</v>
      </c>
      <c r="X941" s="77">
        <v>1.3792409999999999</v>
      </c>
      <c r="Y941" s="77">
        <v>2.338749</v>
      </c>
      <c r="Z941" s="77">
        <v>2.7117429999999998</v>
      </c>
      <c r="AA941" s="77">
        <v>2.7126399999999999</v>
      </c>
      <c r="AB941" s="77">
        <v>2.615596</v>
      </c>
      <c r="AC941" s="77">
        <v>2.336392</v>
      </c>
      <c r="AD941" s="77">
        <v>2.0939589999999999</v>
      </c>
      <c r="AE941" s="77">
        <v>-1.4353050000000001</v>
      </c>
      <c r="AF941" s="77">
        <v>-1.6848749999999999</v>
      </c>
      <c r="AG941" s="77">
        <v>-1.2703789999999999</v>
      </c>
      <c r="AH941" s="77">
        <v>-1.0009250000000001</v>
      </c>
      <c r="AI941" s="77">
        <v>-0.79410959999999997</v>
      </c>
      <c r="AJ941" s="77">
        <v>-0.54254599999999997</v>
      </c>
      <c r="AK941" s="77">
        <v>-0.2151623</v>
      </c>
      <c r="AL941" s="77">
        <v>-1.8747199999999999E-2</v>
      </c>
      <c r="AM941" s="77">
        <v>-1.5947900000000001E-2</v>
      </c>
      <c r="AN941" s="77">
        <v>-1.9915000000000002E-3</v>
      </c>
      <c r="AO941" s="77">
        <v>3.68244E-2</v>
      </c>
      <c r="AP941" s="77">
        <v>8.1355499999999997E-2</v>
      </c>
      <c r="AQ941" s="77">
        <v>8.3951399999999995E-2</v>
      </c>
      <c r="AR941" s="77">
        <v>9.4270699999999999E-2</v>
      </c>
      <c r="AS941" s="77">
        <v>8.1944900000000001E-2</v>
      </c>
      <c r="AT941" s="77">
        <v>7.2272699999999995E-2</v>
      </c>
      <c r="AU941" s="77">
        <v>0.19581209999999999</v>
      </c>
      <c r="AV941" s="77">
        <v>0.29033880000000001</v>
      </c>
      <c r="AW941" s="77">
        <v>0.34912189999999999</v>
      </c>
      <c r="AX941" s="77">
        <v>0.36202099999999998</v>
      </c>
      <c r="AY941" s="77">
        <v>0.26916020000000002</v>
      </c>
      <c r="AZ941" s="77">
        <v>9.1753299999999996E-2</v>
      </c>
      <c r="BA941" s="77">
        <v>1.28264E-2</v>
      </c>
      <c r="BB941" s="77">
        <v>-1.55026E-2</v>
      </c>
      <c r="BC941" s="77">
        <v>-1.3176810000000001</v>
      </c>
      <c r="BD941" s="77">
        <v>-1.5654999999999999</v>
      </c>
      <c r="BE941" s="77">
        <v>-1.153332</v>
      </c>
      <c r="BF941" s="77">
        <v>-0.90536220000000001</v>
      </c>
      <c r="BG941" s="77">
        <v>-0.71855429999999998</v>
      </c>
      <c r="BH941" s="77">
        <v>-0.48381730000000001</v>
      </c>
      <c r="BI941" s="77">
        <v>-0.17418929999999999</v>
      </c>
      <c r="BJ941" s="77">
        <v>1.7263299999999999E-2</v>
      </c>
      <c r="BK941" s="77">
        <v>3.3117899999999999E-2</v>
      </c>
      <c r="BL941" s="77">
        <v>6.4242300000000002E-2</v>
      </c>
      <c r="BM941" s="77">
        <v>0.11174539999999999</v>
      </c>
      <c r="BN941" s="77">
        <v>0.16189799999999999</v>
      </c>
      <c r="BO941" s="77">
        <v>0.15529219999999999</v>
      </c>
      <c r="BP941" s="77">
        <v>0.15793989999999999</v>
      </c>
      <c r="BQ941" s="77">
        <v>0.1428913</v>
      </c>
      <c r="BR941" s="77">
        <v>0.13502649999999999</v>
      </c>
      <c r="BS941" s="77">
        <v>0.26216780000000001</v>
      </c>
      <c r="BT941" s="77">
        <v>0.35071160000000001</v>
      </c>
      <c r="BU941" s="77">
        <v>0.41765089999999999</v>
      </c>
      <c r="BV941" s="77">
        <v>0.42549910000000002</v>
      </c>
      <c r="BW941" s="77">
        <v>0.33934740000000002</v>
      </c>
      <c r="BX941" s="77">
        <v>0.158355</v>
      </c>
      <c r="BY941" s="77">
        <v>8.2381399999999994E-2</v>
      </c>
      <c r="BZ941" s="77">
        <v>6.5086500000000005E-2</v>
      </c>
      <c r="CA941" s="77">
        <v>-1.2362150000000001</v>
      </c>
      <c r="CB941" s="77">
        <v>-1.4828209999999999</v>
      </c>
      <c r="CC941" s="77">
        <v>-1.0722659999999999</v>
      </c>
      <c r="CD941" s="77">
        <v>-0.83917560000000002</v>
      </c>
      <c r="CE941" s="77">
        <v>-0.66622499999999996</v>
      </c>
      <c r="CF941" s="77">
        <v>-0.44314209999999998</v>
      </c>
      <c r="CG941" s="77">
        <v>-0.14581160000000001</v>
      </c>
      <c r="CH941" s="77">
        <v>4.2203999999999998E-2</v>
      </c>
      <c r="CI941" s="77">
        <v>6.7100800000000002E-2</v>
      </c>
      <c r="CJ941" s="77">
        <v>0.11011550000000001</v>
      </c>
      <c r="CK941" s="77">
        <v>0.16363539999999999</v>
      </c>
      <c r="CL941" s="77">
        <v>0.2176815</v>
      </c>
      <c r="CM941" s="77">
        <v>0.20470260000000001</v>
      </c>
      <c r="CN941" s="77">
        <v>0.20203699999999999</v>
      </c>
      <c r="CO941" s="77">
        <v>0.18510270000000001</v>
      </c>
      <c r="CP941" s="77">
        <v>0.1784895</v>
      </c>
      <c r="CQ941" s="77">
        <v>0.3081256</v>
      </c>
      <c r="CR941" s="77">
        <v>0.39252569999999998</v>
      </c>
      <c r="CS941" s="77">
        <v>0.46511390000000002</v>
      </c>
      <c r="CT941" s="77">
        <v>0.46946379999999999</v>
      </c>
      <c r="CU941" s="77">
        <v>0.38795879999999999</v>
      </c>
      <c r="CV941" s="77">
        <v>0.204483</v>
      </c>
      <c r="CW941" s="77">
        <v>0.1305549</v>
      </c>
      <c r="CX941" s="77">
        <v>0.1209022</v>
      </c>
      <c r="CY941" s="77">
        <v>-1.154749</v>
      </c>
      <c r="CZ941" s="77">
        <v>-1.4001429999999999</v>
      </c>
      <c r="DA941" s="77">
        <v>-0.99120010000000003</v>
      </c>
      <c r="DB941" s="77">
        <v>-0.77298900000000004</v>
      </c>
      <c r="DC941" s="77">
        <v>-0.61389559999999999</v>
      </c>
      <c r="DD941" s="77">
        <v>-0.40246670000000001</v>
      </c>
      <c r="DE941" s="77">
        <v>-0.1174338</v>
      </c>
      <c r="DF941" s="77">
        <v>6.7144800000000004E-2</v>
      </c>
      <c r="DG941" s="77">
        <v>0.1010837</v>
      </c>
      <c r="DH941" s="77">
        <v>0.15598880000000001</v>
      </c>
      <c r="DI941" s="77">
        <v>0.21552540000000001</v>
      </c>
      <c r="DJ941" s="77">
        <v>0.27346500000000001</v>
      </c>
      <c r="DK941" s="77">
        <v>0.25411299999999998</v>
      </c>
      <c r="DL941" s="77">
        <v>0.24613409999999999</v>
      </c>
      <c r="DM941" s="77">
        <v>0.22731399999999999</v>
      </c>
      <c r="DN941" s="77">
        <v>0.2219525</v>
      </c>
      <c r="DO941" s="77">
        <v>0.35408339999999999</v>
      </c>
      <c r="DP941" s="77">
        <v>0.4343397</v>
      </c>
      <c r="DQ941" s="77">
        <v>0.51257680000000005</v>
      </c>
      <c r="DR941" s="77">
        <v>0.51342860000000001</v>
      </c>
      <c r="DS941" s="77">
        <v>0.43657010000000002</v>
      </c>
      <c r="DT941" s="77">
        <v>0.25061109999999998</v>
      </c>
      <c r="DU941" s="77">
        <v>0.17872850000000001</v>
      </c>
      <c r="DV941" s="77">
        <v>0.17671790000000001</v>
      </c>
      <c r="DW941" s="77">
        <v>-1.0371250000000001</v>
      </c>
      <c r="DX941" s="77">
        <v>-1.280767</v>
      </c>
      <c r="DY941" s="77">
        <v>-0.87415339999999997</v>
      </c>
      <c r="DZ941" s="77">
        <v>-0.67742619999999998</v>
      </c>
      <c r="EA941" s="77">
        <v>-0.53834029999999999</v>
      </c>
      <c r="EB941" s="77">
        <v>-0.34373809999999999</v>
      </c>
      <c r="EC941" s="77">
        <v>-7.6460799999999995E-2</v>
      </c>
      <c r="ED941" s="77">
        <v>0.1031552</v>
      </c>
      <c r="EE941" s="77">
        <v>0.15014959999999999</v>
      </c>
      <c r="EF941" s="77">
        <v>0.22222249999999999</v>
      </c>
      <c r="EG941" s="77">
        <v>0.29044639999999999</v>
      </c>
      <c r="EH941" s="77">
        <v>0.35400749999999997</v>
      </c>
      <c r="EI941" s="77">
        <v>0.32545380000000002</v>
      </c>
      <c r="EJ941" s="77">
        <v>0.3098033</v>
      </c>
      <c r="EK941" s="77">
        <v>0.28826049999999998</v>
      </c>
      <c r="EL941" s="77">
        <v>0.28470630000000002</v>
      </c>
      <c r="EM941" s="77">
        <v>0.42043920000000001</v>
      </c>
      <c r="EN941" s="77">
        <v>0.4947126</v>
      </c>
      <c r="EO941" s="77">
        <v>0.58110580000000001</v>
      </c>
      <c r="EP941" s="77">
        <v>0.57690669999999999</v>
      </c>
      <c r="EQ941" s="77">
        <v>0.50675729999999997</v>
      </c>
      <c r="ER941" s="77">
        <v>0.31721270000000001</v>
      </c>
      <c r="ES941" s="77">
        <v>0.24828339999999999</v>
      </c>
      <c r="ET941" s="77">
        <v>0.25730700000000001</v>
      </c>
      <c r="EU941" s="77">
        <v>66.343500000000006</v>
      </c>
      <c r="EV941" s="77">
        <v>65.859340000000003</v>
      </c>
      <c r="EW941" s="77">
        <v>65.345089999999999</v>
      </c>
      <c r="EX941" s="77">
        <v>64.867789999999999</v>
      </c>
      <c r="EY941" s="77">
        <v>64.610740000000007</v>
      </c>
      <c r="EZ941" s="77">
        <v>64.575559999999996</v>
      </c>
      <c r="FA941" s="77">
        <v>64.325040000000001</v>
      </c>
      <c r="FB941" s="77">
        <v>65.246859999999998</v>
      </c>
      <c r="FC941" s="77">
        <v>69.133960000000002</v>
      </c>
      <c r="FD941" s="77">
        <v>74.945139999999995</v>
      </c>
      <c r="FE941" s="77">
        <v>80.334320000000005</v>
      </c>
      <c r="FF941" s="77">
        <v>82.725129999999993</v>
      </c>
      <c r="FG941" s="77">
        <v>84.613600000000005</v>
      </c>
      <c r="FH941" s="77">
        <v>85.644069999999999</v>
      </c>
      <c r="FI941" s="77">
        <v>86.294820000000001</v>
      </c>
      <c r="FJ941" s="77">
        <v>85.827479999999994</v>
      </c>
      <c r="FK941" s="77">
        <v>84.435280000000006</v>
      </c>
      <c r="FL941" s="77">
        <v>82.216849999999994</v>
      </c>
      <c r="FM941" s="77">
        <v>79.741680000000002</v>
      </c>
      <c r="FN941" s="77">
        <v>75.93929</v>
      </c>
      <c r="FO941" s="77">
        <v>71.157910000000001</v>
      </c>
      <c r="FP941" s="77">
        <v>69.195189999999997</v>
      </c>
      <c r="FQ941" s="77">
        <v>67.738309999999998</v>
      </c>
      <c r="FR941" s="77">
        <v>67.236680000000007</v>
      </c>
      <c r="FS941" s="77">
        <v>0.77776909999999999</v>
      </c>
      <c r="FT941" s="77">
        <v>4.5109000000000003E-2</v>
      </c>
      <c r="FU941" s="77">
        <v>7.4712000000000001E-2</v>
      </c>
    </row>
    <row r="942" spans="1:177" x14ac:dyDescent="0.25">
      <c r="A942" t="s">
        <v>226</v>
      </c>
      <c r="B942" t="s">
        <v>199</v>
      </c>
      <c r="C942" t="s">
        <v>274</v>
      </c>
      <c r="D942" s="30" t="s">
        <v>231</v>
      </c>
      <c r="E942" t="s">
        <v>220</v>
      </c>
      <c r="F942" s="78">
        <v>2409</v>
      </c>
      <c r="G942" s="77">
        <v>2.4550320000000001</v>
      </c>
      <c r="H942" s="77">
        <v>2.0310359999999998</v>
      </c>
      <c r="I942" s="77">
        <v>1.7854699999999999</v>
      </c>
      <c r="J942" s="77">
        <v>1.488839</v>
      </c>
      <c r="K942" s="77">
        <v>1.286286</v>
      </c>
      <c r="L942" s="77">
        <v>1.157545</v>
      </c>
      <c r="M942" s="77">
        <v>1.0609010000000001</v>
      </c>
      <c r="N942" s="77">
        <v>0.98428649999999995</v>
      </c>
      <c r="O942" s="77">
        <v>0.4453667</v>
      </c>
      <c r="P942" s="77">
        <v>-0.42054540000000001</v>
      </c>
      <c r="Q942" s="77">
        <v>-1.248729</v>
      </c>
      <c r="R942" s="77">
        <v>-1.8476589999999999</v>
      </c>
      <c r="S942" s="77">
        <v>-2.19034</v>
      </c>
      <c r="T942" s="77">
        <v>-2.055104</v>
      </c>
      <c r="U942" s="77">
        <v>-1.6845699999999999</v>
      </c>
      <c r="V942" s="77">
        <v>-0.89243969999999995</v>
      </c>
      <c r="W942" s="77">
        <v>-0.118566</v>
      </c>
      <c r="X942" s="77">
        <v>1.1724289999999999</v>
      </c>
      <c r="Y942" s="77">
        <v>2.0979320000000001</v>
      </c>
      <c r="Z942" s="77">
        <v>2.557801</v>
      </c>
      <c r="AA942" s="77">
        <v>2.5956459999999999</v>
      </c>
      <c r="AB942" s="77">
        <v>2.4448500000000002</v>
      </c>
      <c r="AC942" s="77">
        <v>2.1980080000000002</v>
      </c>
      <c r="AD942" s="77">
        <v>1.9965889999999999</v>
      </c>
      <c r="AE942" s="77">
        <v>-1.4811529999999999</v>
      </c>
      <c r="AF942" s="77">
        <v>-1.6346590000000001</v>
      </c>
      <c r="AG942" s="77">
        <v>-1.3078259999999999</v>
      </c>
      <c r="AH942" s="77">
        <v>-1.0563340000000001</v>
      </c>
      <c r="AI942" s="77">
        <v>-0.75649449999999996</v>
      </c>
      <c r="AJ942" s="77">
        <v>-0.5017102</v>
      </c>
      <c r="AK942" s="77">
        <v>-0.25320280000000001</v>
      </c>
      <c r="AL942" s="77">
        <v>-8.1241999999999998E-3</v>
      </c>
      <c r="AM942" s="77">
        <v>-2.0861500000000002E-2</v>
      </c>
      <c r="AN942" s="77">
        <v>-6.4234600000000003E-2</v>
      </c>
      <c r="AO942" s="77">
        <v>-4.20858E-2</v>
      </c>
      <c r="AP942" s="77">
        <v>-4.2842999999999996E-3</v>
      </c>
      <c r="AQ942" s="77">
        <v>-4.93918E-2</v>
      </c>
      <c r="AR942" s="77">
        <v>-2.6532900000000002E-2</v>
      </c>
      <c r="AS942" s="77">
        <v>-3.9033199999999997E-2</v>
      </c>
      <c r="AT942" s="77">
        <v>1.4357399999999999E-2</v>
      </c>
      <c r="AU942" s="77">
        <v>0.1129488</v>
      </c>
      <c r="AV942" s="77">
        <v>0.21552750000000001</v>
      </c>
      <c r="AW942" s="77">
        <v>0.22165360000000001</v>
      </c>
      <c r="AX942" s="77">
        <v>0.2826536</v>
      </c>
      <c r="AY942" s="77">
        <v>0.18126410000000001</v>
      </c>
      <c r="AZ942" s="77">
        <v>-6.15594E-2</v>
      </c>
      <c r="BA942" s="77">
        <v>-0.12550140000000001</v>
      </c>
      <c r="BB942" s="77">
        <v>-9.9133600000000002E-2</v>
      </c>
      <c r="BC942" s="77">
        <v>-1.32819</v>
      </c>
      <c r="BD942" s="77">
        <v>-1.48112</v>
      </c>
      <c r="BE942" s="77">
        <v>-1.166528</v>
      </c>
      <c r="BF942" s="77">
        <v>-0.94194489999999997</v>
      </c>
      <c r="BG942" s="77">
        <v>-0.67200040000000005</v>
      </c>
      <c r="BH942" s="77">
        <v>-0.4352895</v>
      </c>
      <c r="BI942" s="77">
        <v>-0.20212769999999999</v>
      </c>
      <c r="BJ942" s="77">
        <v>3.66948E-2</v>
      </c>
      <c r="BK942" s="77">
        <v>4.3890100000000001E-2</v>
      </c>
      <c r="BL942" s="77">
        <v>1.6581499999999999E-2</v>
      </c>
      <c r="BM942" s="77">
        <v>4.9166500000000002E-2</v>
      </c>
      <c r="BN942" s="77">
        <v>8.9927000000000007E-2</v>
      </c>
      <c r="BO942" s="77">
        <v>3.1622499999999998E-2</v>
      </c>
      <c r="BP942" s="77">
        <v>4.92031E-2</v>
      </c>
      <c r="BQ942" s="77">
        <v>3.4898100000000001E-2</v>
      </c>
      <c r="BR942" s="77">
        <v>8.6640300000000003E-2</v>
      </c>
      <c r="BS942" s="77">
        <v>0.18950349999999999</v>
      </c>
      <c r="BT942" s="77">
        <v>0.29149049999999999</v>
      </c>
      <c r="BU942" s="77">
        <v>0.30955290000000002</v>
      </c>
      <c r="BV942" s="77">
        <v>0.36379420000000001</v>
      </c>
      <c r="BW942" s="77">
        <v>0.27390759999999997</v>
      </c>
      <c r="BX942" s="77">
        <v>2.72885E-2</v>
      </c>
      <c r="BY942" s="77">
        <v>-3.0584799999999999E-2</v>
      </c>
      <c r="BZ942" s="77">
        <v>-3.6162E-3</v>
      </c>
      <c r="CA942" s="77">
        <v>-1.2222489999999999</v>
      </c>
      <c r="CB942" s="77">
        <v>-1.374779</v>
      </c>
      <c r="CC942" s="77">
        <v>-1.068667</v>
      </c>
      <c r="CD942" s="77">
        <v>-0.86271969999999998</v>
      </c>
      <c r="CE942" s="77">
        <v>-0.61348009999999997</v>
      </c>
      <c r="CF942" s="77">
        <v>-0.38928659999999998</v>
      </c>
      <c r="CG942" s="77">
        <v>-0.16675329999999999</v>
      </c>
      <c r="CH942" s="77">
        <v>6.7736299999999999E-2</v>
      </c>
      <c r="CI942" s="77">
        <v>8.8736899999999994E-2</v>
      </c>
      <c r="CJ942" s="77">
        <v>7.2554400000000005E-2</v>
      </c>
      <c r="CK942" s="77">
        <v>0.1123676</v>
      </c>
      <c r="CL942" s="77">
        <v>0.15517739999999999</v>
      </c>
      <c r="CM942" s="77">
        <v>8.77328E-2</v>
      </c>
      <c r="CN942" s="77">
        <v>0.1016576</v>
      </c>
      <c r="CO942" s="77">
        <v>8.6102700000000004E-2</v>
      </c>
      <c r="CP942" s="77">
        <v>0.1367032</v>
      </c>
      <c r="CQ942" s="77">
        <v>0.24252499999999999</v>
      </c>
      <c r="CR942" s="77">
        <v>0.34410220000000002</v>
      </c>
      <c r="CS942" s="77">
        <v>0.37043169999999997</v>
      </c>
      <c r="CT942" s="77">
        <v>0.41999199999999998</v>
      </c>
      <c r="CU942" s="77">
        <v>0.33807229999999999</v>
      </c>
      <c r="CV942" s="77">
        <v>8.8824299999999995E-2</v>
      </c>
      <c r="CW942" s="77">
        <v>3.5154100000000001E-2</v>
      </c>
      <c r="CX942" s="77">
        <v>6.2538899999999994E-2</v>
      </c>
      <c r="CY942" s="77">
        <v>-1.1163069999999999</v>
      </c>
      <c r="CZ942" s="77">
        <v>-1.268438</v>
      </c>
      <c r="DA942" s="77">
        <v>-0.97080480000000002</v>
      </c>
      <c r="DB942" s="77">
        <v>-0.78349440000000004</v>
      </c>
      <c r="DC942" s="77">
        <v>-0.5549598</v>
      </c>
      <c r="DD942" s="77">
        <v>-0.34328379999999997</v>
      </c>
      <c r="DE942" s="77">
        <v>-0.13137889999999999</v>
      </c>
      <c r="DF942" s="77">
        <v>9.8777699999999996E-2</v>
      </c>
      <c r="DG942" s="77">
        <v>0.1335837</v>
      </c>
      <c r="DH942" s="77">
        <v>0.12852740000000001</v>
      </c>
      <c r="DI942" s="77">
        <v>0.17556869999999999</v>
      </c>
      <c r="DJ942" s="77">
        <v>0.22042780000000001</v>
      </c>
      <c r="DK942" s="77">
        <v>0.143843</v>
      </c>
      <c r="DL942" s="77">
        <v>0.1541122</v>
      </c>
      <c r="DM942" s="77">
        <v>0.13730729999999999</v>
      </c>
      <c r="DN942" s="77">
        <v>0.18676609999999999</v>
      </c>
      <c r="DO942" s="77">
        <v>0.29554659999999999</v>
      </c>
      <c r="DP942" s="77">
        <v>0.39671390000000001</v>
      </c>
      <c r="DQ942" s="77">
        <v>0.43131039999999998</v>
      </c>
      <c r="DR942" s="77">
        <v>0.47618969999999999</v>
      </c>
      <c r="DS942" s="77">
        <v>0.40223700000000001</v>
      </c>
      <c r="DT942" s="77">
        <v>0.15035999999999999</v>
      </c>
      <c r="DU942" s="77">
        <v>0.100893</v>
      </c>
      <c r="DV942" s="77">
        <v>0.1286939</v>
      </c>
      <c r="DW942" s="77">
        <v>-0.96334470000000005</v>
      </c>
      <c r="DX942" s="77">
        <v>-1.1148979999999999</v>
      </c>
      <c r="DY942" s="77">
        <v>-0.82950760000000001</v>
      </c>
      <c r="DZ942" s="77">
        <v>-0.66910570000000003</v>
      </c>
      <c r="EA942" s="77">
        <v>-0.47046569999999999</v>
      </c>
      <c r="EB942" s="77">
        <v>-0.27686309999999997</v>
      </c>
      <c r="EC942" s="77">
        <v>-8.0303799999999995E-2</v>
      </c>
      <c r="ED942" s="77">
        <v>0.14359669999999999</v>
      </c>
      <c r="EE942" s="77">
        <v>0.19833529999999999</v>
      </c>
      <c r="EF942" s="77">
        <v>0.20934349999999999</v>
      </c>
      <c r="EG942" s="77">
        <v>0.26682109999999998</v>
      </c>
      <c r="EH942" s="77">
        <v>0.314639</v>
      </c>
      <c r="EI942" s="77">
        <v>0.22485730000000001</v>
      </c>
      <c r="EJ942" s="77">
        <v>0.2298482</v>
      </c>
      <c r="EK942" s="77">
        <v>0.2112386</v>
      </c>
      <c r="EL942" s="77">
        <v>0.25904899999999997</v>
      </c>
      <c r="EM942" s="77">
        <v>0.37210120000000002</v>
      </c>
      <c r="EN942" s="77">
        <v>0.47267690000000001</v>
      </c>
      <c r="EO942" s="77">
        <v>0.5192097</v>
      </c>
      <c r="EP942" s="77">
        <v>0.5573304</v>
      </c>
      <c r="EQ942" s="77">
        <v>0.4948805</v>
      </c>
      <c r="ER942" s="77">
        <v>0.2392079</v>
      </c>
      <c r="ES942" s="77">
        <v>0.1958096</v>
      </c>
      <c r="ET942" s="77">
        <v>0.2242113</v>
      </c>
      <c r="EU942" s="77">
        <v>67.467640000000003</v>
      </c>
      <c r="EV942" s="77">
        <v>67.455449999999999</v>
      </c>
      <c r="EW942" s="77">
        <v>66.981480000000005</v>
      </c>
      <c r="EX942" s="77">
        <v>66.740809999999996</v>
      </c>
      <c r="EY942" s="77">
        <v>66.641729999999995</v>
      </c>
      <c r="EZ942" s="77">
        <v>66.919280000000001</v>
      </c>
      <c r="FA942" s="77">
        <v>66.593969999999999</v>
      </c>
      <c r="FB942" s="77">
        <v>66.88373</v>
      </c>
      <c r="FC942" s="77">
        <v>68.67698</v>
      </c>
      <c r="FD942" s="77">
        <v>72.342799999999997</v>
      </c>
      <c r="FE942" s="77">
        <v>76.88391</v>
      </c>
      <c r="FF942" s="77">
        <v>79.349429999999998</v>
      </c>
      <c r="FG942" s="77">
        <v>80.716549999999998</v>
      </c>
      <c r="FH942" s="77">
        <v>81.018990000000002</v>
      </c>
      <c r="FI942" s="77">
        <v>81.487440000000007</v>
      </c>
      <c r="FJ942" s="77">
        <v>81.299040000000005</v>
      </c>
      <c r="FK942" s="77">
        <v>79.96781</v>
      </c>
      <c r="FL942" s="77">
        <v>78.070840000000004</v>
      </c>
      <c r="FM942" s="77">
        <v>76.346689999999995</v>
      </c>
      <c r="FN942" s="77">
        <v>73.095569999999995</v>
      </c>
      <c r="FO942" s="77">
        <v>69.899680000000004</v>
      </c>
      <c r="FP942" s="77">
        <v>68.644360000000006</v>
      </c>
      <c r="FQ942" s="77">
        <v>67.91816</v>
      </c>
      <c r="FR942" s="77">
        <v>68.045069999999996</v>
      </c>
      <c r="FS942" s="77">
        <v>1.05139</v>
      </c>
      <c r="FT942" s="77">
        <v>5.6245900000000001E-2</v>
      </c>
      <c r="FU942" s="77">
        <v>9.5213599999999995E-2</v>
      </c>
    </row>
    <row r="943" spans="1:177" x14ac:dyDescent="0.25">
      <c r="A943" t="s">
        <v>226</v>
      </c>
      <c r="B943" t="s">
        <v>199</v>
      </c>
      <c r="C943" t="s">
        <v>274</v>
      </c>
      <c r="D943" s="30" t="s">
        <v>231</v>
      </c>
      <c r="E943" t="s">
        <v>221</v>
      </c>
      <c r="F943" s="78">
        <v>1737</v>
      </c>
      <c r="G943" s="77">
        <v>2.4431799999999999</v>
      </c>
      <c r="H943" s="77">
        <v>1.855599</v>
      </c>
      <c r="I943" s="77">
        <v>1.8958839999999999</v>
      </c>
      <c r="J943" s="77">
        <v>1.633527</v>
      </c>
      <c r="K943" s="77">
        <v>1.2190240000000001</v>
      </c>
      <c r="L943" s="77">
        <v>1.0766549999999999</v>
      </c>
      <c r="M943" s="77">
        <v>1.1951909999999999</v>
      </c>
      <c r="N943" s="77">
        <v>0.90898060000000003</v>
      </c>
      <c r="O943" s="77">
        <v>0.2765339</v>
      </c>
      <c r="P943" s="77">
        <v>-0.5203487</v>
      </c>
      <c r="Q943" s="77">
        <v>-1.203789</v>
      </c>
      <c r="R943" s="77">
        <v>-1.5705990000000001</v>
      </c>
      <c r="S943" s="77">
        <v>-1.607273</v>
      </c>
      <c r="T943" s="77">
        <v>-1.4621980000000001</v>
      </c>
      <c r="U943" s="77">
        <v>-1.020494</v>
      </c>
      <c r="V943" s="77">
        <v>-0.35905809999999999</v>
      </c>
      <c r="W943" s="77">
        <v>0.43431340000000002</v>
      </c>
      <c r="X943" s="77">
        <v>1.6462680000000001</v>
      </c>
      <c r="Y943" s="77">
        <v>2.7108140000000001</v>
      </c>
      <c r="Z943" s="77">
        <v>2.9561820000000001</v>
      </c>
      <c r="AA943" s="77">
        <v>2.9075039999999999</v>
      </c>
      <c r="AB943" s="77">
        <v>2.9061029999999999</v>
      </c>
      <c r="AC943" s="77">
        <v>2.5605579999999999</v>
      </c>
      <c r="AD943" s="77">
        <v>2.2408480000000002</v>
      </c>
      <c r="AE943" s="77">
        <v>-1.6115409999999999</v>
      </c>
      <c r="AF943" s="77">
        <v>-2.0133540000000001</v>
      </c>
      <c r="AG943" s="77">
        <v>-1.4313119999999999</v>
      </c>
      <c r="AH943" s="77">
        <v>-1.08375</v>
      </c>
      <c r="AI943" s="77">
        <v>-1.0134719999999999</v>
      </c>
      <c r="AJ943" s="77">
        <v>-0.72180560000000005</v>
      </c>
      <c r="AK943" s="77">
        <v>-0.1931988</v>
      </c>
      <c r="AL943" s="77">
        <v>-9.1952699999999998E-2</v>
      </c>
      <c r="AM943" s="77">
        <v>-8.2962400000000006E-2</v>
      </c>
      <c r="AN943" s="77">
        <v>-4.8713999999999997E-3</v>
      </c>
      <c r="AO943" s="77">
        <v>3.6836099999999997E-2</v>
      </c>
      <c r="AP943" s="77">
        <v>6.3755699999999998E-2</v>
      </c>
      <c r="AQ943" s="77">
        <v>0.16028129999999999</v>
      </c>
      <c r="AR943" s="77">
        <v>0.15282799999999999</v>
      </c>
      <c r="AS943" s="77">
        <v>0.1370999</v>
      </c>
      <c r="AT943" s="77">
        <v>-4.6037999999999999E-3</v>
      </c>
      <c r="AU943" s="77">
        <v>0.15574370000000001</v>
      </c>
      <c r="AV943" s="77">
        <v>0.274059</v>
      </c>
      <c r="AW943" s="77">
        <v>0.44681310000000002</v>
      </c>
      <c r="AX943" s="77">
        <v>0.40003640000000001</v>
      </c>
      <c r="AY943" s="77">
        <v>0.31786999999999999</v>
      </c>
      <c r="AZ943" s="77">
        <v>0.26782349999999999</v>
      </c>
      <c r="BA943" s="77">
        <v>0.15226139999999999</v>
      </c>
      <c r="BB943" s="77">
        <v>-3.3043700000000002E-2</v>
      </c>
      <c r="BC943" s="77">
        <v>-1.4266160000000001</v>
      </c>
      <c r="BD943" s="77">
        <v>-1.824897</v>
      </c>
      <c r="BE943" s="77">
        <v>-1.220029</v>
      </c>
      <c r="BF943" s="77">
        <v>-0.90892450000000002</v>
      </c>
      <c r="BG943" s="77">
        <v>-0.86148329999999995</v>
      </c>
      <c r="BH943" s="77">
        <v>-0.60649249999999999</v>
      </c>
      <c r="BI943" s="77">
        <v>-0.1278078</v>
      </c>
      <c r="BJ943" s="77">
        <v>-3.1227600000000001E-2</v>
      </c>
      <c r="BK943" s="77">
        <v>-1.11191E-2</v>
      </c>
      <c r="BL943" s="77">
        <v>0.1097858</v>
      </c>
      <c r="BM943" s="77">
        <v>0.1691339</v>
      </c>
      <c r="BN943" s="77">
        <v>0.2164952</v>
      </c>
      <c r="BO943" s="77">
        <v>0.30082799999999998</v>
      </c>
      <c r="BP943" s="77">
        <v>0.27025149999999998</v>
      </c>
      <c r="BQ943" s="77">
        <v>0.2451798</v>
      </c>
      <c r="BR943" s="77">
        <v>0.1135019</v>
      </c>
      <c r="BS943" s="77">
        <v>0.28014790000000001</v>
      </c>
      <c r="BT943" s="77">
        <v>0.3716412</v>
      </c>
      <c r="BU943" s="77">
        <v>0.55689420000000001</v>
      </c>
      <c r="BV943" s="77">
        <v>0.49917699999999998</v>
      </c>
      <c r="BW943" s="77">
        <v>0.41913699999999998</v>
      </c>
      <c r="BX943" s="77">
        <v>0.35700090000000001</v>
      </c>
      <c r="BY943" s="77">
        <v>0.2372832</v>
      </c>
      <c r="BZ943" s="77">
        <v>0.11409270000000001</v>
      </c>
      <c r="CA943" s="77">
        <v>-1.298538</v>
      </c>
      <c r="CB943" s="77">
        <v>-1.694372</v>
      </c>
      <c r="CC943" s="77">
        <v>-1.0736950000000001</v>
      </c>
      <c r="CD943" s="77">
        <v>-0.7878406</v>
      </c>
      <c r="CE943" s="77">
        <v>-0.756216</v>
      </c>
      <c r="CF943" s="77">
        <v>-0.52662710000000001</v>
      </c>
      <c r="CG943" s="77">
        <v>-8.2518099999999997E-2</v>
      </c>
      <c r="CH943" s="77">
        <v>1.08304E-2</v>
      </c>
      <c r="CI943" s="77">
        <v>3.8639399999999997E-2</v>
      </c>
      <c r="CJ943" s="77">
        <v>0.18919710000000001</v>
      </c>
      <c r="CK943" s="77">
        <v>0.26076290000000002</v>
      </c>
      <c r="CL943" s="77">
        <v>0.32228220000000002</v>
      </c>
      <c r="CM943" s="77">
        <v>0.39817010000000003</v>
      </c>
      <c r="CN943" s="77">
        <v>0.35157870000000002</v>
      </c>
      <c r="CO943" s="77">
        <v>0.32003559999999998</v>
      </c>
      <c r="CP943" s="77">
        <v>0.19530159999999999</v>
      </c>
      <c r="CQ943" s="77">
        <v>0.36630990000000002</v>
      </c>
      <c r="CR943" s="77">
        <v>0.43922640000000002</v>
      </c>
      <c r="CS943" s="77">
        <v>0.63313600000000003</v>
      </c>
      <c r="CT943" s="77">
        <v>0.5678415</v>
      </c>
      <c r="CU943" s="77">
        <v>0.4892743</v>
      </c>
      <c r="CV943" s="77">
        <v>0.41876479999999999</v>
      </c>
      <c r="CW943" s="77">
        <v>0.29616900000000002</v>
      </c>
      <c r="CX943" s="77">
        <v>0.21599889999999999</v>
      </c>
      <c r="CY943" s="77">
        <v>-1.1704589999999999</v>
      </c>
      <c r="CZ943" s="77">
        <v>-1.5638479999999999</v>
      </c>
      <c r="DA943" s="77">
        <v>-0.92736070000000004</v>
      </c>
      <c r="DB943" s="77">
        <v>-0.66675669999999998</v>
      </c>
      <c r="DC943" s="77">
        <v>-0.65094879999999999</v>
      </c>
      <c r="DD943" s="77">
        <v>-0.44676159999999998</v>
      </c>
      <c r="DE943" s="77">
        <v>-3.7228400000000002E-2</v>
      </c>
      <c r="DF943" s="77">
        <v>5.2888400000000002E-2</v>
      </c>
      <c r="DG943" s="77">
        <v>8.8397900000000001E-2</v>
      </c>
      <c r="DH943" s="77">
        <v>0.26860830000000002</v>
      </c>
      <c r="DI943" s="77">
        <v>0.35239199999999998</v>
      </c>
      <c r="DJ943" s="77">
        <v>0.42806919999999998</v>
      </c>
      <c r="DK943" s="77">
        <v>0.49551230000000002</v>
      </c>
      <c r="DL943" s="77">
        <v>0.43290590000000001</v>
      </c>
      <c r="DM943" s="77">
        <v>0.3948914</v>
      </c>
      <c r="DN943" s="77">
        <v>0.27710129999999999</v>
      </c>
      <c r="DO943" s="77">
        <v>0.45247189999999998</v>
      </c>
      <c r="DP943" s="77">
        <v>0.50681160000000003</v>
      </c>
      <c r="DQ943" s="77">
        <v>0.70937790000000001</v>
      </c>
      <c r="DR943" s="77">
        <v>0.63650609999999996</v>
      </c>
      <c r="DS943" s="77">
        <v>0.55941149999999995</v>
      </c>
      <c r="DT943" s="77">
        <v>0.48052879999999998</v>
      </c>
      <c r="DU943" s="77">
        <v>0.35505490000000001</v>
      </c>
      <c r="DV943" s="77">
        <v>0.3179051</v>
      </c>
      <c r="DW943" s="77">
        <v>-0.98553420000000003</v>
      </c>
      <c r="DX943" s="77">
        <v>-1.375391</v>
      </c>
      <c r="DY943" s="77">
        <v>-0.71607759999999998</v>
      </c>
      <c r="DZ943" s="77">
        <v>-0.4919308</v>
      </c>
      <c r="EA943" s="77">
        <v>-0.4989596</v>
      </c>
      <c r="EB943" s="77">
        <v>-0.33144859999999998</v>
      </c>
      <c r="EC943" s="77">
        <v>2.8162599999999999E-2</v>
      </c>
      <c r="ED943" s="77">
        <v>0.11361350000000001</v>
      </c>
      <c r="EE943" s="77">
        <v>0.1602413</v>
      </c>
      <c r="EF943" s="77">
        <v>0.38326559999999998</v>
      </c>
      <c r="EG943" s="77">
        <v>0.4846898</v>
      </c>
      <c r="EH943" s="77">
        <v>0.58080880000000001</v>
      </c>
      <c r="EI943" s="77">
        <v>0.63605889999999998</v>
      </c>
      <c r="EJ943" s="77">
        <v>0.55032939999999997</v>
      </c>
      <c r="EK943" s="77">
        <v>0.50297130000000001</v>
      </c>
      <c r="EL943" s="77">
        <v>0.39520699999999997</v>
      </c>
      <c r="EM943" s="77">
        <v>0.5768761</v>
      </c>
      <c r="EN943" s="77">
        <v>0.60439379999999998</v>
      </c>
      <c r="EO943" s="77">
        <v>0.81945900000000005</v>
      </c>
      <c r="EP943" s="77">
        <v>0.73564680000000005</v>
      </c>
      <c r="EQ943" s="77">
        <v>0.6606786</v>
      </c>
      <c r="ER943" s="77">
        <v>0.56970609999999999</v>
      </c>
      <c r="ES943" s="77">
        <v>0.44007659999999998</v>
      </c>
      <c r="ET943" s="77">
        <v>0.46504139999999999</v>
      </c>
      <c r="EU943" s="77">
        <v>64.772570000000002</v>
      </c>
      <c r="EV943" s="77">
        <v>63.628819999999997</v>
      </c>
      <c r="EW943" s="77">
        <v>63.058309999999999</v>
      </c>
      <c r="EX943" s="77">
        <v>62.250320000000002</v>
      </c>
      <c r="EY943" s="77">
        <v>61.772509999999997</v>
      </c>
      <c r="EZ943" s="77">
        <v>61.300319999999999</v>
      </c>
      <c r="FA943" s="77">
        <v>61.154290000000003</v>
      </c>
      <c r="FB943" s="77">
        <v>62.959400000000002</v>
      </c>
      <c r="FC943" s="77">
        <v>69.772570000000002</v>
      </c>
      <c r="FD943" s="77">
        <v>78.581789999999998</v>
      </c>
      <c r="FE943" s="77">
        <v>85.156139999999994</v>
      </c>
      <c r="FF943" s="77">
        <v>87.442530000000005</v>
      </c>
      <c r="FG943" s="77">
        <v>90.05959</v>
      </c>
      <c r="FH943" s="77">
        <v>92.107420000000005</v>
      </c>
      <c r="FI943" s="77">
        <v>93.012919999999994</v>
      </c>
      <c r="FJ943" s="77">
        <v>92.155789999999996</v>
      </c>
      <c r="FK943" s="77">
        <v>90.678389999999993</v>
      </c>
      <c r="FL943" s="77">
        <v>88.010729999999995</v>
      </c>
      <c r="FM943" s="77">
        <v>84.486040000000003</v>
      </c>
      <c r="FN943" s="77">
        <v>79.91328</v>
      </c>
      <c r="FO943" s="77">
        <v>72.916240000000002</v>
      </c>
      <c r="FP943" s="77">
        <v>69.964950000000002</v>
      </c>
      <c r="FQ943" s="77">
        <v>67.486980000000003</v>
      </c>
      <c r="FR943" s="77">
        <v>66.106989999999996</v>
      </c>
      <c r="FS943" s="77">
        <v>1.0705180000000001</v>
      </c>
      <c r="FT943" s="77">
        <v>7.5859200000000002E-2</v>
      </c>
      <c r="FU943" s="77">
        <v>0.1199962</v>
      </c>
    </row>
    <row r="944" spans="1:177" x14ac:dyDescent="0.25">
      <c r="A944" t="s">
        <v>226</v>
      </c>
      <c r="B944" t="s">
        <v>199</v>
      </c>
      <c r="C944" t="s">
        <v>274</v>
      </c>
      <c r="D944" s="30" t="s">
        <v>232</v>
      </c>
      <c r="E944" t="s">
        <v>219</v>
      </c>
      <c r="F944" s="78">
        <v>3181</v>
      </c>
      <c r="G944" s="77">
        <v>2.7074500000000001</v>
      </c>
      <c r="H944" s="77">
        <v>2.3650289999999998</v>
      </c>
      <c r="I944" s="77">
        <v>2.1568399999999999</v>
      </c>
      <c r="J944" s="77">
        <v>1.777731</v>
      </c>
      <c r="K944" s="77">
        <v>1.4786809999999999</v>
      </c>
      <c r="L944" s="77">
        <v>1.3434079999999999</v>
      </c>
      <c r="M944" s="77">
        <v>1.439721</v>
      </c>
      <c r="N944" s="77">
        <v>1.354644</v>
      </c>
      <c r="O944" s="77">
        <v>0.62046219999999996</v>
      </c>
      <c r="P944" s="77">
        <v>-0.1495293</v>
      </c>
      <c r="Q944" s="77">
        <v>-0.71977049999999998</v>
      </c>
      <c r="R944" s="77">
        <v>-0.89443870000000003</v>
      </c>
      <c r="S944" s="77">
        <v>-0.80178640000000001</v>
      </c>
      <c r="T944" s="77">
        <v>-0.52363559999999998</v>
      </c>
      <c r="U944" s="77">
        <v>1.6192999999999999E-3</v>
      </c>
      <c r="V944" s="77">
        <v>0.72761909999999996</v>
      </c>
      <c r="W944" s="77">
        <v>1.5442739999999999</v>
      </c>
      <c r="X944" s="77">
        <v>2.0945130000000001</v>
      </c>
      <c r="Y944" s="77">
        <v>2.1748059999999998</v>
      </c>
      <c r="Z944" s="77">
        <v>2.119097</v>
      </c>
      <c r="AA944" s="77">
        <v>2.0200399999999998</v>
      </c>
      <c r="AB944" s="77">
        <v>1.9582580000000001</v>
      </c>
      <c r="AC944" s="77">
        <v>1.7980050000000001</v>
      </c>
      <c r="AD944" s="77">
        <v>1.692083</v>
      </c>
      <c r="AE944" s="77">
        <v>-1.4905619999999999</v>
      </c>
      <c r="AF944" s="77">
        <v>-1.8259179999999999</v>
      </c>
      <c r="AG944" s="77">
        <v>-1.3688579999999999</v>
      </c>
      <c r="AH944" s="77">
        <v>-1.0430170000000001</v>
      </c>
      <c r="AI944" s="77">
        <v>-0.75529310000000005</v>
      </c>
      <c r="AJ944" s="77">
        <v>-0.43016549999999998</v>
      </c>
      <c r="AK944" s="77">
        <v>-8.5388000000000006E-2</v>
      </c>
      <c r="AL944" s="77">
        <v>0.14461889999999999</v>
      </c>
      <c r="AM944" s="77">
        <v>0.15700520000000001</v>
      </c>
      <c r="AN944" s="77">
        <v>0.1451354</v>
      </c>
      <c r="AO944" s="77">
        <v>0.14156740000000001</v>
      </c>
      <c r="AP944" s="77">
        <v>0.1055352</v>
      </c>
      <c r="AQ944" s="77">
        <v>7.3066500000000006E-2</v>
      </c>
      <c r="AR944" s="77">
        <v>4.6146300000000001E-2</v>
      </c>
      <c r="AS944" s="77">
        <v>0.10460990000000001</v>
      </c>
      <c r="AT944" s="77">
        <v>0.1072224</v>
      </c>
      <c r="AU944" s="77">
        <v>0.24848700000000001</v>
      </c>
      <c r="AV944" s="77">
        <v>0.37427650000000001</v>
      </c>
      <c r="AW944" s="77">
        <v>0.33894960000000002</v>
      </c>
      <c r="AX944" s="77">
        <v>0.29996349999999999</v>
      </c>
      <c r="AY944" s="77">
        <v>0.21366160000000001</v>
      </c>
      <c r="AZ944" s="77">
        <v>0.13414139999999999</v>
      </c>
      <c r="BA944" s="77">
        <v>0.1330934</v>
      </c>
      <c r="BB944" s="77">
        <v>0.12925790000000001</v>
      </c>
      <c r="BC944" s="77">
        <v>-1.31027</v>
      </c>
      <c r="BD944" s="77">
        <v>-1.6513139999999999</v>
      </c>
      <c r="BE944" s="77">
        <v>-1.2241340000000001</v>
      </c>
      <c r="BF944" s="77">
        <v>-0.93226489999999995</v>
      </c>
      <c r="BG944" s="77">
        <v>-0.65697309999999998</v>
      </c>
      <c r="BH944" s="77">
        <v>-0.35540719999999998</v>
      </c>
      <c r="BI944" s="77">
        <v>-3.0259100000000001E-2</v>
      </c>
      <c r="BJ944" s="77">
        <v>0.2000642</v>
      </c>
      <c r="BK944" s="77">
        <v>0.21760679999999999</v>
      </c>
      <c r="BL944" s="77">
        <v>0.2140996</v>
      </c>
      <c r="BM944" s="77">
        <v>0.21730650000000001</v>
      </c>
      <c r="BN944" s="77">
        <v>0.19204679999999999</v>
      </c>
      <c r="BO944" s="77">
        <v>0.16720180000000001</v>
      </c>
      <c r="BP944" s="77">
        <v>0.13829640000000001</v>
      </c>
      <c r="BQ944" s="77">
        <v>0.1942255</v>
      </c>
      <c r="BR944" s="77">
        <v>0.19675519999999999</v>
      </c>
      <c r="BS944" s="77">
        <v>0.33972000000000002</v>
      </c>
      <c r="BT944" s="77">
        <v>0.4549145</v>
      </c>
      <c r="BU944" s="77">
        <v>0.4281006</v>
      </c>
      <c r="BV944" s="77">
        <v>0.37244529999999998</v>
      </c>
      <c r="BW944" s="77">
        <v>0.28429890000000002</v>
      </c>
      <c r="BX944" s="77">
        <v>0.22316829999999999</v>
      </c>
      <c r="BY944" s="77">
        <v>0.2145907</v>
      </c>
      <c r="BZ944" s="77">
        <v>0.22246550000000001</v>
      </c>
      <c r="CA944" s="77">
        <v>-1.1854</v>
      </c>
      <c r="CB944" s="77">
        <v>-1.530384</v>
      </c>
      <c r="CC944" s="77">
        <v>-1.123899</v>
      </c>
      <c r="CD944" s="77">
        <v>-0.85555800000000004</v>
      </c>
      <c r="CE944" s="77">
        <v>-0.58887710000000004</v>
      </c>
      <c r="CF944" s="77">
        <v>-0.30362990000000001</v>
      </c>
      <c r="CG944" s="77">
        <v>7.9229999999999995E-3</v>
      </c>
      <c r="CH944" s="77">
        <v>0.2384655</v>
      </c>
      <c r="CI944" s="77">
        <v>0.25957920000000001</v>
      </c>
      <c r="CJ944" s="77">
        <v>0.26186399999999999</v>
      </c>
      <c r="CK944" s="77">
        <v>0.26976319999999998</v>
      </c>
      <c r="CL944" s="77">
        <v>0.25196439999999998</v>
      </c>
      <c r="CM944" s="77">
        <v>0.23239969999999999</v>
      </c>
      <c r="CN944" s="77">
        <v>0.2021194</v>
      </c>
      <c r="CO944" s="77">
        <v>0.2562931</v>
      </c>
      <c r="CP944" s="77">
        <v>0.25876529999999998</v>
      </c>
      <c r="CQ944" s="77">
        <v>0.40290759999999998</v>
      </c>
      <c r="CR944" s="77">
        <v>0.51076410000000005</v>
      </c>
      <c r="CS944" s="77">
        <v>0.48984630000000001</v>
      </c>
      <c r="CT944" s="77">
        <v>0.42264610000000002</v>
      </c>
      <c r="CU944" s="77">
        <v>0.33322200000000002</v>
      </c>
      <c r="CV944" s="77">
        <v>0.28482809999999997</v>
      </c>
      <c r="CW944" s="77">
        <v>0.27103539999999998</v>
      </c>
      <c r="CX944" s="77">
        <v>0.28702080000000002</v>
      </c>
      <c r="CY944" s="77">
        <v>-1.0605309999999999</v>
      </c>
      <c r="CZ944" s="77">
        <v>-1.4094530000000001</v>
      </c>
      <c r="DA944" s="77">
        <v>-1.0236639999999999</v>
      </c>
      <c r="DB944" s="77">
        <v>-0.77885119999999997</v>
      </c>
      <c r="DC944" s="77">
        <v>-0.52078100000000005</v>
      </c>
      <c r="DD944" s="77">
        <v>-0.25185259999999998</v>
      </c>
      <c r="DE944" s="77">
        <v>4.6105100000000003E-2</v>
      </c>
      <c r="DF944" s="77">
        <v>0.27686690000000003</v>
      </c>
      <c r="DG944" s="77">
        <v>0.30155169999999998</v>
      </c>
      <c r="DH944" s="77">
        <v>0.30962840000000003</v>
      </c>
      <c r="DI944" s="77">
        <v>0.3222198</v>
      </c>
      <c r="DJ944" s="77">
        <v>0.3118821</v>
      </c>
      <c r="DK944" s="77">
        <v>0.29759760000000002</v>
      </c>
      <c r="DL944" s="77">
        <v>0.26594220000000002</v>
      </c>
      <c r="DM944" s="77">
        <v>0.31836059999999999</v>
      </c>
      <c r="DN944" s="77">
        <v>0.32077539999999999</v>
      </c>
      <c r="DO944" s="77">
        <v>0.46609529999999999</v>
      </c>
      <c r="DP944" s="77">
        <v>0.5666137</v>
      </c>
      <c r="DQ944" s="77">
        <v>0.55159210000000003</v>
      </c>
      <c r="DR944" s="77">
        <v>0.47284680000000001</v>
      </c>
      <c r="DS944" s="77">
        <v>0.38214520000000002</v>
      </c>
      <c r="DT944" s="77">
        <v>0.34648780000000001</v>
      </c>
      <c r="DU944" s="77">
        <v>0.3274802</v>
      </c>
      <c r="DV944" s="77">
        <v>0.3515761</v>
      </c>
      <c r="DW944" s="77">
        <v>-0.88023870000000004</v>
      </c>
      <c r="DX944" s="77">
        <v>-1.2348490000000001</v>
      </c>
      <c r="DY944" s="77">
        <v>-0.87893960000000004</v>
      </c>
      <c r="DZ944" s="77">
        <v>-0.66809870000000005</v>
      </c>
      <c r="EA944" s="77">
        <v>-0.42246109999999998</v>
      </c>
      <c r="EB944" s="77">
        <v>-0.17709430000000001</v>
      </c>
      <c r="EC944" s="77">
        <v>0.101234</v>
      </c>
      <c r="ED944" s="77">
        <v>0.3323123</v>
      </c>
      <c r="EE944" s="77">
        <v>0.36215330000000001</v>
      </c>
      <c r="EF944" s="77">
        <v>0.3785926</v>
      </c>
      <c r="EG944" s="77">
        <v>0.39795900000000001</v>
      </c>
      <c r="EH944" s="77">
        <v>0.39839370000000002</v>
      </c>
      <c r="EI944" s="77">
        <v>0.391733</v>
      </c>
      <c r="EJ944" s="77">
        <v>0.35809239999999998</v>
      </c>
      <c r="EK944" s="77">
        <v>0.40797630000000001</v>
      </c>
      <c r="EL944" s="77">
        <v>0.41030820000000001</v>
      </c>
      <c r="EM944" s="77">
        <v>0.5573283</v>
      </c>
      <c r="EN944" s="77">
        <v>0.64725169999999999</v>
      </c>
      <c r="EO944" s="77">
        <v>0.64074310000000001</v>
      </c>
      <c r="EP944" s="77">
        <v>0.5453287</v>
      </c>
      <c r="EQ944" s="77">
        <v>0.45278249999999998</v>
      </c>
      <c r="ER944" s="77">
        <v>0.43551479999999998</v>
      </c>
      <c r="ES944" s="77">
        <v>0.40897739999999999</v>
      </c>
      <c r="ET944" s="77">
        <v>0.4447837</v>
      </c>
      <c r="EU944" s="77">
        <v>49.260010000000001</v>
      </c>
      <c r="EV944" s="77">
        <v>48.848880000000001</v>
      </c>
      <c r="EW944" s="77">
        <v>48.245550000000001</v>
      </c>
      <c r="EX944" s="77">
        <v>47.793979999999998</v>
      </c>
      <c r="EY944" s="77">
        <v>47.462760000000003</v>
      </c>
      <c r="EZ944" s="77">
        <v>47.520710000000001</v>
      </c>
      <c r="FA944" s="77">
        <v>47.196019999999997</v>
      </c>
      <c r="FB944" s="77">
        <v>46.621980000000001</v>
      </c>
      <c r="FC944" s="77">
        <v>50.49729</v>
      </c>
      <c r="FD944" s="77">
        <v>55.485619999999997</v>
      </c>
      <c r="FE944" s="77">
        <v>59.505809999999997</v>
      </c>
      <c r="FF944" s="77">
        <v>61.950659999999999</v>
      </c>
      <c r="FG944" s="77">
        <v>63.262099999999997</v>
      </c>
      <c r="FH944" s="77">
        <v>63.852539999999998</v>
      </c>
      <c r="FI944" s="77">
        <v>63.092149999999997</v>
      </c>
      <c r="FJ944" s="77">
        <v>62.084899999999998</v>
      </c>
      <c r="FK944" s="77">
        <v>60.355350000000001</v>
      </c>
      <c r="FL944" s="77">
        <v>56.56447</v>
      </c>
      <c r="FM944" s="77">
        <v>54.69415</v>
      </c>
      <c r="FN944" s="77">
        <v>53.348999999999997</v>
      </c>
      <c r="FO944" s="77">
        <v>52.090229999999998</v>
      </c>
      <c r="FP944" s="77">
        <v>51.186810000000001</v>
      </c>
      <c r="FQ944" s="77">
        <v>50.417369999999998</v>
      </c>
      <c r="FR944" s="77">
        <v>50.319499999999998</v>
      </c>
      <c r="FS944" s="77">
        <v>1.3647959999999999</v>
      </c>
      <c r="FT944" s="77">
        <v>7.2743199999999994E-2</v>
      </c>
      <c r="FU944" s="77">
        <v>8.7216600000000005E-2</v>
      </c>
    </row>
    <row r="945" spans="1:177" x14ac:dyDescent="0.25">
      <c r="A945" t="s">
        <v>226</v>
      </c>
      <c r="B945" t="s">
        <v>199</v>
      </c>
      <c r="C945" t="s">
        <v>274</v>
      </c>
      <c r="D945" s="30" t="s">
        <v>232</v>
      </c>
      <c r="E945" t="s">
        <v>220</v>
      </c>
      <c r="F945" s="78">
        <v>1893</v>
      </c>
      <c r="G945" s="77">
        <v>2.8854160000000002</v>
      </c>
      <c r="H945" s="77">
        <v>2.5542820000000002</v>
      </c>
      <c r="I945" s="77">
        <v>2.1674039999999999</v>
      </c>
      <c r="J945" s="77">
        <v>1.8360590000000001</v>
      </c>
      <c r="K945" s="77">
        <v>1.533731</v>
      </c>
      <c r="L945" s="77">
        <v>1.3248</v>
      </c>
      <c r="M945" s="77">
        <v>1.36164</v>
      </c>
      <c r="N945" s="77">
        <v>1.2978000000000001</v>
      </c>
      <c r="O945" s="77">
        <v>0.57576959999999999</v>
      </c>
      <c r="P945" s="77">
        <v>-0.15387439999999999</v>
      </c>
      <c r="Q945" s="77">
        <v>-0.68566130000000003</v>
      </c>
      <c r="R945" s="77">
        <v>-0.90692410000000001</v>
      </c>
      <c r="S945" s="77">
        <v>-0.87512000000000001</v>
      </c>
      <c r="T945" s="77">
        <v>-0.60077009999999997</v>
      </c>
      <c r="U945" s="77">
        <v>-2.11533E-2</v>
      </c>
      <c r="V945" s="77">
        <v>0.72612770000000004</v>
      </c>
      <c r="W945" s="77">
        <v>1.537121</v>
      </c>
      <c r="X945" s="77">
        <v>2.1767470000000002</v>
      </c>
      <c r="Y945" s="77">
        <v>2.2409690000000002</v>
      </c>
      <c r="Z945" s="77">
        <v>2.2960769999999999</v>
      </c>
      <c r="AA945" s="77">
        <v>2.2142879999999998</v>
      </c>
      <c r="AB945" s="77">
        <v>2.0057019999999999</v>
      </c>
      <c r="AC945" s="77">
        <v>1.7831300000000001</v>
      </c>
      <c r="AD945" s="77">
        <v>1.68126</v>
      </c>
      <c r="AE945" s="77">
        <v>-1.4224250000000001</v>
      </c>
      <c r="AF945" s="77">
        <v>-1.711454</v>
      </c>
      <c r="AG945" s="77">
        <v>-1.4096770000000001</v>
      </c>
      <c r="AH945" s="77">
        <v>-1.0213699999999999</v>
      </c>
      <c r="AI945" s="77">
        <v>-0.71557210000000004</v>
      </c>
      <c r="AJ945" s="77">
        <v>-0.43935200000000002</v>
      </c>
      <c r="AK945" s="77">
        <v>-0.17074490000000001</v>
      </c>
      <c r="AL945" s="77">
        <v>5.28596E-2</v>
      </c>
      <c r="AM945" s="77">
        <v>6.7346900000000001E-2</v>
      </c>
      <c r="AN945" s="77">
        <v>5.5766700000000002E-2</v>
      </c>
      <c r="AO945" s="77">
        <v>5.21345E-2</v>
      </c>
      <c r="AP945" s="77">
        <v>-2.6572999999999999E-2</v>
      </c>
      <c r="AQ945" s="77">
        <v>-9.0484800000000004E-2</v>
      </c>
      <c r="AR945" s="77">
        <v>-9.0621999999999994E-2</v>
      </c>
      <c r="AS945" s="77">
        <v>9.6456000000000007E-3</v>
      </c>
      <c r="AT945" s="77">
        <v>3.7835599999999997E-2</v>
      </c>
      <c r="AU945" s="77">
        <v>0.17291400000000001</v>
      </c>
      <c r="AV945" s="77">
        <v>0.35467019999999999</v>
      </c>
      <c r="AW945" s="77">
        <v>0.33047520000000002</v>
      </c>
      <c r="AX945" s="77">
        <v>0.3803957</v>
      </c>
      <c r="AY945" s="77">
        <v>0.308971</v>
      </c>
      <c r="AZ945" s="77">
        <v>8.3963800000000005E-2</v>
      </c>
      <c r="BA945" s="77">
        <v>3.7990000000000003E-2</v>
      </c>
      <c r="BB945" s="77">
        <v>9.0455199999999999E-2</v>
      </c>
      <c r="BC945" s="77">
        <v>-1.196056</v>
      </c>
      <c r="BD945" s="77">
        <v>-1.496974</v>
      </c>
      <c r="BE945" s="77">
        <v>-1.2336210000000001</v>
      </c>
      <c r="BF945" s="77">
        <v>-0.88914910000000003</v>
      </c>
      <c r="BG945" s="77">
        <v>-0.59919120000000003</v>
      </c>
      <c r="BH945" s="77">
        <v>-0.3520162</v>
      </c>
      <c r="BI945" s="77">
        <v>-9.6188999999999997E-2</v>
      </c>
      <c r="BJ945" s="77">
        <v>0.1286716</v>
      </c>
      <c r="BK945" s="77">
        <v>0.14312510000000001</v>
      </c>
      <c r="BL945" s="77">
        <v>0.1487512</v>
      </c>
      <c r="BM945" s="77">
        <v>0.1583492</v>
      </c>
      <c r="BN945" s="77">
        <v>9.0415400000000007E-2</v>
      </c>
      <c r="BO945" s="77">
        <v>3.5913E-2</v>
      </c>
      <c r="BP945" s="77">
        <v>2.1626099999999999E-2</v>
      </c>
      <c r="BQ945" s="77">
        <v>0.1209262</v>
      </c>
      <c r="BR945" s="77">
        <v>0.14977360000000001</v>
      </c>
      <c r="BS945" s="77">
        <v>0.2883058</v>
      </c>
      <c r="BT945" s="77">
        <v>0.45641890000000002</v>
      </c>
      <c r="BU945" s="77">
        <v>0.42303069999999998</v>
      </c>
      <c r="BV945" s="77">
        <v>0.47255190000000002</v>
      </c>
      <c r="BW945" s="77">
        <v>0.40246710000000002</v>
      </c>
      <c r="BX945" s="77">
        <v>0.2082512</v>
      </c>
      <c r="BY945" s="77">
        <v>0.1537087</v>
      </c>
      <c r="BZ945" s="77">
        <v>0.1973162</v>
      </c>
      <c r="CA945" s="77">
        <v>-1.0392729999999999</v>
      </c>
      <c r="CB945" s="77">
        <v>-1.3484259999999999</v>
      </c>
      <c r="CC945" s="77">
        <v>-1.111685</v>
      </c>
      <c r="CD945" s="77">
        <v>-0.79757319999999998</v>
      </c>
      <c r="CE945" s="77">
        <v>-0.5185862</v>
      </c>
      <c r="CF945" s="77">
        <v>-0.2915276</v>
      </c>
      <c r="CG945" s="77">
        <v>-4.45517E-2</v>
      </c>
      <c r="CH945" s="77">
        <v>0.1811788</v>
      </c>
      <c r="CI945" s="77">
        <v>0.1956088</v>
      </c>
      <c r="CJ945" s="77">
        <v>0.21315200000000001</v>
      </c>
      <c r="CK945" s="77">
        <v>0.23191329999999999</v>
      </c>
      <c r="CL945" s="77">
        <v>0.17144110000000001</v>
      </c>
      <c r="CM945" s="77">
        <v>0.1234558</v>
      </c>
      <c r="CN945" s="77">
        <v>9.9368899999999996E-2</v>
      </c>
      <c r="CO945" s="77">
        <v>0.1979988</v>
      </c>
      <c r="CP945" s="77">
        <v>0.22730149999999999</v>
      </c>
      <c r="CQ945" s="77">
        <v>0.36822569999999999</v>
      </c>
      <c r="CR945" s="77">
        <v>0.52688970000000002</v>
      </c>
      <c r="CS945" s="77">
        <v>0.48713430000000002</v>
      </c>
      <c r="CT945" s="77">
        <v>0.5363791</v>
      </c>
      <c r="CU945" s="77">
        <v>0.46722209999999997</v>
      </c>
      <c r="CV945" s="77">
        <v>0.29433229999999999</v>
      </c>
      <c r="CW945" s="77">
        <v>0.23385500000000001</v>
      </c>
      <c r="CX945" s="77">
        <v>0.2713277</v>
      </c>
      <c r="CY945" s="77">
        <v>-0.88249049999999996</v>
      </c>
      <c r="CZ945" s="77">
        <v>-1.199878</v>
      </c>
      <c r="DA945" s="77">
        <v>-0.98974930000000005</v>
      </c>
      <c r="DB945" s="77">
        <v>-0.70599730000000005</v>
      </c>
      <c r="DC945" s="77">
        <v>-0.43798110000000001</v>
      </c>
      <c r="DD945" s="77">
        <v>-0.2310391</v>
      </c>
      <c r="DE945" s="77">
        <v>7.0854999999999998E-3</v>
      </c>
      <c r="DF945" s="77">
        <v>0.233686</v>
      </c>
      <c r="DG945" s="77">
        <v>0.24809249999999999</v>
      </c>
      <c r="DH945" s="77">
        <v>0.27755279999999999</v>
      </c>
      <c r="DI945" s="77">
        <v>0.30547730000000001</v>
      </c>
      <c r="DJ945" s="77">
        <v>0.25246689999999999</v>
      </c>
      <c r="DK945" s="77">
        <v>0.21099850000000001</v>
      </c>
      <c r="DL945" s="77">
        <v>0.17711160000000001</v>
      </c>
      <c r="DM945" s="77">
        <v>0.27507140000000002</v>
      </c>
      <c r="DN945" s="77">
        <v>0.30482939999999997</v>
      </c>
      <c r="DO945" s="77">
        <v>0.44814559999999998</v>
      </c>
      <c r="DP945" s="77">
        <v>0.59736049999999996</v>
      </c>
      <c r="DQ945" s="77">
        <v>0.55123800000000001</v>
      </c>
      <c r="DR945" s="77">
        <v>0.60020629999999997</v>
      </c>
      <c r="DS945" s="77">
        <v>0.53197720000000004</v>
      </c>
      <c r="DT945" s="77">
        <v>0.38041340000000001</v>
      </c>
      <c r="DU945" s="77">
        <v>0.31400139999999999</v>
      </c>
      <c r="DV945" s="77">
        <v>0.34533930000000002</v>
      </c>
      <c r="DW945" s="77">
        <v>-0.65612139999999997</v>
      </c>
      <c r="DX945" s="77">
        <v>-0.98539889999999997</v>
      </c>
      <c r="DY945" s="77">
        <v>-0.81369320000000001</v>
      </c>
      <c r="DZ945" s="77">
        <v>-0.57377619999999996</v>
      </c>
      <c r="EA945" s="77">
        <v>-0.32160030000000001</v>
      </c>
      <c r="EB945" s="77">
        <v>-0.14370330000000001</v>
      </c>
      <c r="EC945" s="77">
        <v>8.1641500000000006E-2</v>
      </c>
      <c r="ED945" s="77">
        <v>0.309498</v>
      </c>
      <c r="EE945" s="77">
        <v>0.32387070000000001</v>
      </c>
      <c r="EF945" s="77">
        <v>0.37053740000000002</v>
      </c>
      <c r="EG945" s="77">
        <v>0.411692</v>
      </c>
      <c r="EH945" s="77">
        <v>0.36945519999999998</v>
      </c>
      <c r="EI945" s="77">
        <v>0.33739639999999999</v>
      </c>
      <c r="EJ945" s="77">
        <v>0.2893598</v>
      </c>
      <c r="EK945" s="77">
        <v>0.38635190000000003</v>
      </c>
      <c r="EL945" s="77">
        <v>0.41676740000000001</v>
      </c>
      <c r="EM945" s="77">
        <v>0.56353739999999997</v>
      </c>
      <c r="EN945" s="77">
        <v>0.69910919999999999</v>
      </c>
      <c r="EO945" s="77">
        <v>0.64379350000000002</v>
      </c>
      <c r="EP945" s="77">
        <v>0.69236249999999999</v>
      </c>
      <c r="EQ945" s="77">
        <v>0.6254731</v>
      </c>
      <c r="ER945" s="77">
        <v>0.5047007</v>
      </c>
      <c r="ES945" s="77">
        <v>0.42971999999999999</v>
      </c>
      <c r="ET945" s="77">
        <v>0.4522003</v>
      </c>
      <c r="EU945" s="77">
        <v>51.592649999999999</v>
      </c>
      <c r="EV945" s="77">
        <v>51.35324</v>
      </c>
      <c r="EW945" s="77">
        <v>50.634300000000003</v>
      </c>
      <c r="EX945" s="77">
        <v>50.007849999999998</v>
      </c>
      <c r="EY945" s="77">
        <v>49.680909999999997</v>
      </c>
      <c r="EZ945" s="77">
        <v>50.000239999999998</v>
      </c>
      <c r="FA945" s="77">
        <v>49.196120000000001</v>
      </c>
      <c r="FB945" s="77">
        <v>49.043210000000002</v>
      </c>
      <c r="FC945" s="77">
        <v>52.256160000000001</v>
      </c>
      <c r="FD945" s="77">
        <v>56.345309999999998</v>
      </c>
      <c r="FE945" s="77">
        <v>59.743340000000003</v>
      </c>
      <c r="FF945" s="77">
        <v>61.877870000000001</v>
      </c>
      <c r="FG945" s="77">
        <v>63.43882</v>
      </c>
      <c r="FH945" s="77">
        <v>63.838380000000001</v>
      </c>
      <c r="FI945" s="77">
        <v>62.914319999999996</v>
      </c>
      <c r="FJ945" s="77">
        <v>61.866439999999997</v>
      </c>
      <c r="FK945" s="77">
        <v>60.673220000000001</v>
      </c>
      <c r="FL945" s="77">
        <v>57.667900000000003</v>
      </c>
      <c r="FM945" s="77">
        <v>56.465229999999998</v>
      </c>
      <c r="FN945" s="77">
        <v>55.533059999999999</v>
      </c>
      <c r="FO945" s="77">
        <v>54.520580000000002</v>
      </c>
      <c r="FP945" s="77">
        <v>53.785769999999999</v>
      </c>
      <c r="FQ945" s="77">
        <v>52.970770000000002</v>
      </c>
      <c r="FR945" s="77">
        <v>52.774760000000001</v>
      </c>
      <c r="FS945" s="77">
        <v>1.837542</v>
      </c>
      <c r="FT945" s="77">
        <v>9.5602300000000001E-2</v>
      </c>
      <c r="FU945" s="77">
        <v>0.1081004</v>
      </c>
    </row>
    <row r="946" spans="1:177" x14ac:dyDescent="0.25">
      <c r="A946" t="s">
        <v>226</v>
      </c>
      <c r="B946" t="s">
        <v>199</v>
      </c>
      <c r="C946" t="s">
        <v>274</v>
      </c>
      <c r="D946" s="30" t="s">
        <v>232</v>
      </c>
      <c r="E946" t="s">
        <v>221</v>
      </c>
      <c r="F946" s="78">
        <v>1288</v>
      </c>
      <c r="G946" s="77">
        <v>2.3719809999999999</v>
      </c>
      <c r="H946" s="77">
        <v>2.0167790000000001</v>
      </c>
      <c r="I946" s="77">
        <v>2.1378219999999999</v>
      </c>
      <c r="J946" s="77">
        <v>1.6718839999999999</v>
      </c>
      <c r="K946" s="77">
        <v>1.3825540000000001</v>
      </c>
      <c r="L946" s="77">
        <v>1.3928210000000001</v>
      </c>
      <c r="M946" s="77">
        <v>1.5926370000000001</v>
      </c>
      <c r="N946" s="77">
        <v>1.4646650000000001</v>
      </c>
      <c r="O946" s="77">
        <v>0.70116699999999998</v>
      </c>
      <c r="P946" s="77">
        <v>-0.15948229999999999</v>
      </c>
      <c r="Q946" s="77">
        <v>-0.80028619999999995</v>
      </c>
      <c r="R946" s="77">
        <v>-0.8956191</v>
      </c>
      <c r="S946" s="77">
        <v>-0.69774130000000001</v>
      </c>
      <c r="T946" s="77">
        <v>-0.40217920000000001</v>
      </c>
      <c r="U946" s="77">
        <v>2.7986199999999999E-2</v>
      </c>
      <c r="V946" s="77">
        <v>0.72043630000000003</v>
      </c>
      <c r="W946" s="77">
        <v>1.545174</v>
      </c>
      <c r="X946" s="77">
        <v>1.9524189999999999</v>
      </c>
      <c r="Y946" s="77">
        <v>2.0789620000000002</v>
      </c>
      <c r="Z946" s="77">
        <v>1.839272</v>
      </c>
      <c r="AA946" s="77">
        <v>1.7070529999999999</v>
      </c>
      <c r="AB946" s="77">
        <v>1.8889670000000001</v>
      </c>
      <c r="AC946" s="77">
        <v>1.8306290000000001</v>
      </c>
      <c r="AD946" s="77">
        <v>1.724904</v>
      </c>
      <c r="AE946" s="77">
        <v>-1.9754590000000001</v>
      </c>
      <c r="AF946" s="77">
        <v>-2.3611680000000002</v>
      </c>
      <c r="AG946" s="77">
        <v>-1.5751949999999999</v>
      </c>
      <c r="AH946" s="77">
        <v>-1.2984990000000001</v>
      </c>
      <c r="AI946" s="77">
        <v>-1.009835</v>
      </c>
      <c r="AJ946" s="77">
        <v>-0.53817420000000005</v>
      </c>
      <c r="AK946" s="77">
        <v>-4.1922000000000001E-3</v>
      </c>
      <c r="AL946" s="77">
        <v>0.22853879999999999</v>
      </c>
      <c r="AM946" s="77">
        <v>0.20247100000000001</v>
      </c>
      <c r="AN946" s="77">
        <v>0.15948180000000001</v>
      </c>
      <c r="AO946" s="77">
        <v>0.1394995</v>
      </c>
      <c r="AP946" s="77">
        <v>0.14857970000000001</v>
      </c>
      <c r="AQ946" s="77">
        <v>0.16613459999999999</v>
      </c>
      <c r="AR946" s="77">
        <v>9.9599499999999994E-2</v>
      </c>
      <c r="AS946" s="77">
        <v>8.8191000000000005E-2</v>
      </c>
      <c r="AT946" s="77">
        <v>4.7790199999999998E-2</v>
      </c>
      <c r="AU946" s="77">
        <v>0.1974157</v>
      </c>
      <c r="AV946" s="77">
        <v>0.24296400000000001</v>
      </c>
      <c r="AW946" s="77">
        <v>0.1772271</v>
      </c>
      <c r="AX946" s="77">
        <v>4.7806700000000001E-2</v>
      </c>
      <c r="AY946" s="77">
        <v>-5.4823400000000001E-2</v>
      </c>
      <c r="AZ946" s="77">
        <v>8.4007899999999996E-2</v>
      </c>
      <c r="BA946" s="77">
        <v>0.18148010000000001</v>
      </c>
      <c r="BB946" s="77">
        <v>2.7004799999999999E-2</v>
      </c>
      <c r="BC946" s="77">
        <v>-1.676966</v>
      </c>
      <c r="BD946" s="77">
        <v>-2.0687500000000001</v>
      </c>
      <c r="BE946" s="77">
        <v>-1.320684</v>
      </c>
      <c r="BF946" s="77">
        <v>-1.099016</v>
      </c>
      <c r="BG946" s="77">
        <v>-0.83179959999999997</v>
      </c>
      <c r="BH946" s="77">
        <v>-0.39890009999999998</v>
      </c>
      <c r="BI946" s="77">
        <v>6.9515499999999994E-2</v>
      </c>
      <c r="BJ946" s="77">
        <v>0.29948950000000002</v>
      </c>
      <c r="BK946" s="77">
        <v>0.3010621</v>
      </c>
      <c r="BL946" s="77">
        <v>0.25316539999999998</v>
      </c>
      <c r="BM946" s="77">
        <v>0.2326271</v>
      </c>
      <c r="BN946" s="77">
        <v>0.26887680000000003</v>
      </c>
      <c r="BO946" s="77">
        <v>0.29785279999999997</v>
      </c>
      <c r="BP946" s="77">
        <v>0.254583</v>
      </c>
      <c r="BQ946" s="77">
        <v>0.23403289999999999</v>
      </c>
      <c r="BR946" s="77">
        <v>0.1941861</v>
      </c>
      <c r="BS946" s="77">
        <v>0.34406439999999999</v>
      </c>
      <c r="BT946" s="77">
        <v>0.37419170000000002</v>
      </c>
      <c r="BU946" s="77">
        <v>0.36508889999999999</v>
      </c>
      <c r="BV946" s="77">
        <v>0.15900349999999999</v>
      </c>
      <c r="BW946" s="77">
        <v>4.1829100000000001E-2</v>
      </c>
      <c r="BX946" s="77">
        <v>0.19423750000000001</v>
      </c>
      <c r="BY946" s="77">
        <v>0.27228960000000002</v>
      </c>
      <c r="BZ946" s="77">
        <v>0.203287</v>
      </c>
      <c r="CA946" s="77">
        <v>-1.4702310000000001</v>
      </c>
      <c r="CB946" s="77">
        <v>-1.866223</v>
      </c>
      <c r="CC946" s="77">
        <v>-1.1444099999999999</v>
      </c>
      <c r="CD946" s="77">
        <v>-0.96085489999999996</v>
      </c>
      <c r="CE946" s="77">
        <v>-0.70849249999999997</v>
      </c>
      <c r="CF946" s="77">
        <v>-0.30243920000000002</v>
      </c>
      <c r="CG946" s="77">
        <v>0.1205652</v>
      </c>
      <c r="CH946" s="77">
        <v>0.34862969999999999</v>
      </c>
      <c r="CI946" s="77">
        <v>0.3693459</v>
      </c>
      <c r="CJ946" s="77">
        <v>0.31805030000000001</v>
      </c>
      <c r="CK946" s="77">
        <v>0.29712709999999998</v>
      </c>
      <c r="CL946" s="77">
        <v>0.35219420000000001</v>
      </c>
      <c r="CM946" s="77">
        <v>0.3890805</v>
      </c>
      <c r="CN946" s="77">
        <v>0.36192410000000003</v>
      </c>
      <c r="CO946" s="77">
        <v>0.33504260000000002</v>
      </c>
      <c r="CP946" s="77">
        <v>0.29557939999999999</v>
      </c>
      <c r="CQ946" s="77">
        <v>0.4456329</v>
      </c>
      <c r="CR946" s="77">
        <v>0.46507969999999998</v>
      </c>
      <c r="CS946" s="77">
        <v>0.49520130000000001</v>
      </c>
      <c r="CT946" s="77">
        <v>0.23601820000000001</v>
      </c>
      <c r="CU946" s="77">
        <v>0.1087704</v>
      </c>
      <c r="CV946" s="77">
        <v>0.27058219999999999</v>
      </c>
      <c r="CW946" s="77">
        <v>0.33518399999999998</v>
      </c>
      <c r="CX946" s="77">
        <v>0.32537949999999999</v>
      </c>
      <c r="CY946" s="77">
        <v>-1.263496</v>
      </c>
      <c r="CZ946" s="77">
        <v>-1.6636960000000001</v>
      </c>
      <c r="DA946" s="77">
        <v>-0.9681362</v>
      </c>
      <c r="DB946" s="77">
        <v>-0.82269360000000002</v>
      </c>
      <c r="DC946" s="77">
        <v>-0.58518550000000003</v>
      </c>
      <c r="DD946" s="77">
        <v>-0.20597840000000001</v>
      </c>
      <c r="DE946" s="77">
        <v>0.17161489999999999</v>
      </c>
      <c r="DF946" s="77">
        <v>0.39777000000000001</v>
      </c>
      <c r="DG946" s="77">
        <v>0.43762980000000001</v>
      </c>
      <c r="DH946" s="77">
        <v>0.38293519999999998</v>
      </c>
      <c r="DI946" s="77">
        <v>0.36162699999999998</v>
      </c>
      <c r="DJ946" s="77">
        <v>0.4355116</v>
      </c>
      <c r="DK946" s="77">
        <v>0.48030810000000002</v>
      </c>
      <c r="DL946" s="77">
        <v>0.46926519999999999</v>
      </c>
      <c r="DM946" s="77">
        <v>0.43605240000000001</v>
      </c>
      <c r="DN946" s="77">
        <v>0.39697270000000001</v>
      </c>
      <c r="DO946" s="77">
        <v>0.54720139999999995</v>
      </c>
      <c r="DP946" s="77">
        <v>0.55596760000000001</v>
      </c>
      <c r="DQ946" s="77">
        <v>0.62531389999999998</v>
      </c>
      <c r="DR946" s="77">
        <v>0.3130328</v>
      </c>
      <c r="DS946" s="77">
        <v>0.1757116</v>
      </c>
      <c r="DT946" s="77">
        <v>0.34692689999999998</v>
      </c>
      <c r="DU946" s="77">
        <v>0.3980784</v>
      </c>
      <c r="DV946" s="77">
        <v>0.44747199999999998</v>
      </c>
      <c r="DW946" s="77">
        <v>-0.96500280000000005</v>
      </c>
      <c r="DX946" s="77">
        <v>-1.371278</v>
      </c>
      <c r="DY946" s="77">
        <v>-0.71362479999999995</v>
      </c>
      <c r="DZ946" s="77">
        <v>-0.6232105</v>
      </c>
      <c r="EA946" s="77">
        <v>-0.4071496</v>
      </c>
      <c r="EB946" s="77">
        <v>-6.6704200000000005E-2</v>
      </c>
      <c r="EC946" s="77">
        <v>0.2453226</v>
      </c>
      <c r="ED946" s="77">
        <v>0.46872059999999999</v>
      </c>
      <c r="EE946" s="77">
        <v>0.53622080000000005</v>
      </c>
      <c r="EF946" s="77">
        <v>0.47661870000000001</v>
      </c>
      <c r="EG946" s="77">
        <v>0.45475470000000001</v>
      </c>
      <c r="EH946" s="77">
        <v>0.55580870000000004</v>
      </c>
      <c r="EI946" s="77">
        <v>0.61202639999999997</v>
      </c>
      <c r="EJ946" s="77">
        <v>0.62424869999999999</v>
      </c>
      <c r="EK946" s="77">
        <v>0.58189429999999998</v>
      </c>
      <c r="EL946" s="77">
        <v>0.54336850000000003</v>
      </c>
      <c r="EM946" s="77">
        <v>0.69385019999999997</v>
      </c>
      <c r="EN946" s="77">
        <v>0.68719540000000001</v>
      </c>
      <c r="EO946" s="77">
        <v>0.8131756</v>
      </c>
      <c r="EP946" s="77">
        <v>0.42422969999999999</v>
      </c>
      <c r="EQ946" s="77">
        <v>0.2723642</v>
      </c>
      <c r="ER946" s="77">
        <v>0.45715650000000002</v>
      </c>
      <c r="ES946" s="77">
        <v>0.48888789999999999</v>
      </c>
      <c r="ET946" s="77">
        <v>0.62375420000000004</v>
      </c>
      <c r="EU946" s="77">
        <v>45.803379999999997</v>
      </c>
      <c r="EV946" s="77">
        <v>45.137779999999999</v>
      </c>
      <c r="EW946" s="77">
        <v>44.705750000000002</v>
      </c>
      <c r="EX946" s="77">
        <v>44.513339999999999</v>
      </c>
      <c r="EY946" s="77">
        <v>44.175789999999999</v>
      </c>
      <c r="EZ946" s="77">
        <v>43.846420000000002</v>
      </c>
      <c r="FA946" s="77">
        <v>44.232170000000004</v>
      </c>
      <c r="FB946" s="77">
        <v>43.03407</v>
      </c>
      <c r="FC946" s="77">
        <v>47.890900000000002</v>
      </c>
      <c r="FD946" s="77">
        <v>54.211680000000001</v>
      </c>
      <c r="FE946" s="77">
        <v>59.153820000000003</v>
      </c>
      <c r="FF946" s="77">
        <v>62.058529999999998</v>
      </c>
      <c r="FG946" s="77">
        <v>63.000230000000002</v>
      </c>
      <c r="FH946" s="77">
        <v>63.873539999999998</v>
      </c>
      <c r="FI946" s="77">
        <v>63.355670000000003</v>
      </c>
      <c r="FJ946" s="77">
        <v>62.408619999999999</v>
      </c>
      <c r="FK946" s="77">
        <v>59.884309999999999</v>
      </c>
      <c r="FL946" s="77">
        <v>54.929340000000003</v>
      </c>
      <c r="FM946" s="77">
        <v>52.069650000000003</v>
      </c>
      <c r="FN946" s="77">
        <v>50.11253</v>
      </c>
      <c r="FO946" s="77">
        <v>48.488799999999998</v>
      </c>
      <c r="FP946" s="77">
        <v>47.335529999999999</v>
      </c>
      <c r="FQ946" s="77">
        <v>46.633600000000001</v>
      </c>
      <c r="FR946" s="77">
        <v>46.681170000000002</v>
      </c>
      <c r="FS946" s="77">
        <v>1.877594</v>
      </c>
      <c r="FT946" s="77">
        <v>0.1057159</v>
      </c>
      <c r="FU946" s="77">
        <v>0.14730550000000001</v>
      </c>
    </row>
    <row r="947" spans="1:177" x14ac:dyDescent="0.25">
      <c r="A947" t="s">
        <v>226</v>
      </c>
      <c r="B947" t="s">
        <v>199</v>
      </c>
      <c r="C947" t="s">
        <v>274</v>
      </c>
      <c r="D947" s="30" t="s">
        <v>233</v>
      </c>
      <c r="E947" t="s">
        <v>219</v>
      </c>
      <c r="F947" s="78">
        <v>3593</v>
      </c>
      <c r="G947" s="77">
        <v>2.8932000000000002</v>
      </c>
      <c r="H947" s="77">
        <v>2.566665</v>
      </c>
      <c r="I947" s="77">
        <v>2.3085420000000001</v>
      </c>
      <c r="J947" s="77">
        <v>1.846282</v>
      </c>
      <c r="K947" s="77">
        <v>1.498386</v>
      </c>
      <c r="L947" s="77">
        <v>1.3295809999999999</v>
      </c>
      <c r="M947" s="77">
        <v>1.4043159999999999</v>
      </c>
      <c r="N947" s="77">
        <v>1.087412</v>
      </c>
      <c r="O947" s="77">
        <v>3.2787900000000002E-2</v>
      </c>
      <c r="P947" s="77">
        <v>-1.0558019999999999</v>
      </c>
      <c r="Q947" s="77">
        <v>-1.85849</v>
      </c>
      <c r="R947" s="77">
        <v>-2.3265889999999998</v>
      </c>
      <c r="S947" s="77">
        <v>-2.5349529999999998</v>
      </c>
      <c r="T947" s="77">
        <v>-2.2824789999999999</v>
      </c>
      <c r="U947" s="77">
        <v>-1.630852</v>
      </c>
      <c r="V947" s="77">
        <v>-0.68418069999999997</v>
      </c>
      <c r="W947" s="77">
        <v>0.5661815</v>
      </c>
      <c r="X947" s="77">
        <v>1.621437</v>
      </c>
      <c r="Y947" s="77">
        <v>1.9068989999999999</v>
      </c>
      <c r="Z947" s="77">
        <v>1.863548</v>
      </c>
      <c r="AA947" s="77">
        <v>1.7629729999999999</v>
      </c>
      <c r="AB947" s="77">
        <v>1.726475</v>
      </c>
      <c r="AC947" s="77">
        <v>1.619605</v>
      </c>
      <c r="AD947" s="77">
        <v>1.555747</v>
      </c>
      <c r="AE947" s="77">
        <v>-1.4905619999999999</v>
      </c>
      <c r="AF947" s="77">
        <v>-1.8259179999999999</v>
      </c>
      <c r="AG947" s="77">
        <v>-1.3688579999999999</v>
      </c>
      <c r="AH947" s="77">
        <v>-1.043018</v>
      </c>
      <c r="AI947" s="77">
        <v>-0.75529279999999999</v>
      </c>
      <c r="AJ947" s="77">
        <v>-0.43016529999999997</v>
      </c>
      <c r="AK947" s="77">
        <v>-8.5388000000000006E-2</v>
      </c>
      <c r="AL947" s="77">
        <v>0.14461879999999999</v>
      </c>
      <c r="AM947" s="77">
        <v>0.15700520000000001</v>
      </c>
      <c r="AN947" s="77">
        <v>0.1451355</v>
      </c>
      <c r="AO947" s="77">
        <v>0.14156740000000001</v>
      </c>
      <c r="AP947" s="77">
        <v>0.1055353</v>
      </c>
      <c r="AQ947" s="77">
        <v>7.3066500000000006E-2</v>
      </c>
      <c r="AR947" s="77">
        <v>4.6146300000000001E-2</v>
      </c>
      <c r="AS947" s="77">
        <v>0.1046098</v>
      </c>
      <c r="AT947" s="77">
        <v>0.1072224</v>
      </c>
      <c r="AU947" s="77">
        <v>0.24848700000000001</v>
      </c>
      <c r="AV947" s="77">
        <v>0.37427660000000001</v>
      </c>
      <c r="AW947" s="77">
        <v>0.33894960000000002</v>
      </c>
      <c r="AX947" s="77">
        <v>0.29996339999999999</v>
      </c>
      <c r="AY947" s="77">
        <v>0.2136615</v>
      </c>
      <c r="AZ947" s="77">
        <v>0.13414139999999999</v>
      </c>
      <c r="BA947" s="77">
        <v>0.1330933</v>
      </c>
      <c r="BB947" s="77">
        <v>0.12925790000000001</v>
      </c>
      <c r="BC947" s="77">
        <v>-1.31027</v>
      </c>
      <c r="BD947" s="77">
        <v>-1.6513139999999999</v>
      </c>
      <c r="BE947" s="77">
        <v>-1.2241340000000001</v>
      </c>
      <c r="BF947" s="77">
        <v>-0.93226500000000001</v>
      </c>
      <c r="BG947" s="77">
        <v>-0.65697289999999997</v>
      </c>
      <c r="BH947" s="77">
        <v>-0.35540709999999998</v>
      </c>
      <c r="BI947" s="77">
        <v>-3.0259100000000001E-2</v>
      </c>
      <c r="BJ947" s="77">
        <v>0.2000642</v>
      </c>
      <c r="BK947" s="77">
        <v>0.21760669999999999</v>
      </c>
      <c r="BL947" s="77">
        <v>0.2140997</v>
      </c>
      <c r="BM947" s="77">
        <v>0.21730650000000001</v>
      </c>
      <c r="BN947" s="77">
        <v>0.19204689999999999</v>
      </c>
      <c r="BO947" s="77">
        <v>0.16720180000000001</v>
      </c>
      <c r="BP947" s="77">
        <v>0.13829640000000001</v>
      </c>
      <c r="BQ947" s="77">
        <v>0.1942255</v>
      </c>
      <c r="BR947" s="77">
        <v>0.19675519999999999</v>
      </c>
      <c r="BS947" s="77">
        <v>0.33971990000000002</v>
      </c>
      <c r="BT947" s="77">
        <v>0.4549146</v>
      </c>
      <c r="BU947" s="77">
        <v>0.4281006</v>
      </c>
      <c r="BV947" s="77">
        <v>0.37244529999999998</v>
      </c>
      <c r="BW947" s="77">
        <v>0.28429870000000002</v>
      </c>
      <c r="BX947" s="77">
        <v>0.22316829999999999</v>
      </c>
      <c r="BY947" s="77">
        <v>0.21459049999999999</v>
      </c>
      <c r="BZ947" s="77">
        <v>0.22246550000000001</v>
      </c>
      <c r="CA947" s="77">
        <v>-1.1854</v>
      </c>
      <c r="CB947" s="77">
        <v>-1.530383</v>
      </c>
      <c r="CC947" s="77">
        <v>-1.123899</v>
      </c>
      <c r="CD947" s="77">
        <v>-0.85555820000000005</v>
      </c>
      <c r="CE947" s="77">
        <v>-0.58887679999999998</v>
      </c>
      <c r="CF947" s="77">
        <v>-0.30362980000000001</v>
      </c>
      <c r="CG947" s="77">
        <v>7.9229999999999995E-3</v>
      </c>
      <c r="CH947" s="77">
        <v>0.2384655</v>
      </c>
      <c r="CI947" s="77">
        <v>0.25957920000000001</v>
      </c>
      <c r="CJ947" s="77">
        <v>0.26186409999999999</v>
      </c>
      <c r="CK947" s="77">
        <v>0.26976319999999998</v>
      </c>
      <c r="CL947" s="77">
        <v>0.25196459999999998</v>
      </c>
      <c r="CM947" s="77">
        <v>0.23239969999999999</v>
      </c>
      <c r="CN947" s="77">
        <v>0.2021194</v>
      </c>
      <c r="CO947" s="77">
        <v>0.2562931</v>
      </c>
      <c r="CP947" s="77">
        <v>0.25876529999999998</v>
      </c>
      <c r="CQ947" s="77">
        <v>0.40290759999999998</v>
      </c>
      <c r="CR947" s="77">
        <v>0.5107642</v>
      </c>
      <c r="CS947" s="77">
        <v>0.48984630000000001</v>
      </c>
      <c r="CT947" s="77">
        <v>0.42264600000000002</v>
      </c>
      <c r="CU947" s="77">
        <v>0.33322190000000002</v>
      </c>
      <c r="CV947" s="77">
        <v>0.28482809999999997</v>
      </c>
      <c r="CW947" s="77">
        <v>0.27103529999999998</v>
      </c>
      <c r="CX947" s="77">
        <v>0.28702080000000002</v>
      </c>
      <c r="CY947" s="77">
        <v>-1.0605309999999999</v>
      </c>
      <c r="CZ947" s="77">
        <v>-1.4094530000000001</v>
      </c>
      <c r="DA947" s="77">
        <v>-1.023663</v>
      </c>
      <c r="DB947" s="77">
        <v>-0.77885130000000002</v>
      </c>
      <c r="DC947" s="77">
        <v>-0.52078080000000004</v>
      </c>
      <c r="DD947" s="77">
        <v>-0.25185239999999998</v>
      </c>
      <c r="DE947" s="77">
        <v>4.6105100000000003E-2</v>
      </c>
      <c r="DF947" s="77">
        <v>0.27686680000000002</v>
      </c>
      <c r="DG947" s="77">
        <v>0.30155169999999998</v>
      </c>
      <c r="DH947" s="77">
        <v>0.30962849999999997</v>
      </c>
      <c r="DI947" s="77">
        <v>0.3222199</v>
      </c>
      <c r="DJ947" s="77">
        <v>0.3118822</v>
      </c>
      <c r="DK947" s="77">
        <v>0.29759760000000002</v>
      </c>
      <c r="DL947" s="77">
        <v>0.26594220000000002</v>
      </c>
      <c r="DM947" s="77">
        <v>0.31836059999999999</v>
      </c>
      <c r="DN947" s="77">
        <v>0.32077549999999999</v>
      </c>
      <c r="DO947" s="77">
        <v>0.46609529999999999</v>
      </c>
      <c r="DP947" s="77">
        <v>0.5666139</v>
      </c>
      <c r="DQ947" s="77">
        <v>0.55159210000000003</v>
      </c>
      <c r="DR947" s="77">
        <v>0.47284670000000001</v>
      </c>
      <c r="DS947" s="77">
        <v>0.38214510000000002</v>
      </c>
      <c r="DT947" s="77">
        <v>0.34648780000000001</v>
      </c>
      <c r="DU947" s="77">
        <v>0.32747999999999999</v>
      </c>
      <c r="DV947" s="77">
        <v>0.3515761</v>
      </c>
      <c r="DW947" s="77">
        <v>-0.88023850000000003</v>
      </c>
      <c r="DX947" s="77">
        <v>-1.2348490000000001</v>
      </c>
      <c r="DY947" s="77">
        <v>-0.87893949999999998</v>
      </c>
      <c r="DZ947" s="77">
        <v>-0.66809870000000005</v>
      </c>
      <c r="EA947" s="77">
        <v>-0.42246089999999997</v>
      </c>
      <c r="EB947" s="77">
        <v>-0.17709420000000001</v>
      </c>
      <c r="EC947" s="77">
        <v>0.101234</v>
      </c>
      <c r="ED947" s="77">
        <v>0.3323122</v>
      </c>
      <c r="EE947" s="77">
        <v>0.36215320000000001</v>
      </c>
      <c r="EF947" s="77">
        <v>0.3785926</v>
      </c>
      <c r="EG947" s="77">
        <v>0.39795900000000001</v>
      </c>
      <c r="EH947" s="77">
        <v>0.39839380000000002</v>
      </c>
      <c r="EI947" s="77">
        <v>0.39173289999999999</v>
      </c>
      <c r="EJ947" s="77">
        <v>0.35809239999999998</v>
      </c>
      <c r="EK947" s="77">
        <v>0.40797630000000001</v>
      </c>
      <c r="EL947" s="77">
        <v>0.41030830000000001</v>
      </c>
      <c r="EM947" s="77">
        <v>0.5573283</v>
      </c>
      <c r="EN947" s="77">
        <v>0.64725180000000004</v>
      </c>
      <c r="EO947" s="77">
        <v>0.64074310000000001</v>
      </c>
      <c r="EP947" s="77">
        <v>0.54532860000000005</v>
      </c>
      <c r="EQ947" s="77">
        <v>0.45278230000000003</v>
      </c>
      <c r="ER947" s="77">
        <v>0.43551469999999998</v>
      </c>
      <c r="ES947" s="77">
        <v>0.40897729999999999</v>
      </c>
      <c r="ET947" s="77">
        <v>0.4447837</v>
      </c>
      <c r="EU947" s="77">
        <v>47.39772</v>
      </c>
      <c r="EV947" s="77">
        <v>46.526069999999997</v>
      </c>
      <c r="EW947" s="77">
        <v>45.552120000000002</v>
      </c>
      <c r="EX947" s="77">
        <v>45.108649999999997</v>
      </c>
      <c r="EY947" s="77">
        <v>44.684660000000001</v>
      </c>
      <c r="EZ947" s="77">
        <v>44.08473</v>
      </c>
      <c r="FA947" s="77">
        <v>44.380789999999998</v>
      </c>
      <c r="FB947" s="77">
        <v>45.051310000000001</v>
      </c>
      <c r="FC947" s="77">
        <v>50.889420000000001</v>
      </c>
      <c r="FD947" s="77">
        <v>57.444800000000001</v>
      </c>
      <c r="FE947" s="77">
        <v>61.710169999999998</v>
      </c>
      <c r="FF947" s="77">
        <v>64.602999999999994</v>
      </c>
      <c r="FG947" s="77">
        <v>66.100939999999994</v>
      </c>
      <c r="FH947" s="77">
        <v>66.693150000000003</v>
      </c>
      <c r="FI947" s="77">
        <v>66.335340000000002</v>
      </c>
      <c r="FJ947" s="77">
        <v>65.413799999999995</v>
      </c>
      <c r="FK947" s="77">
        <v>63.876289999999997</v>
      </c>
      <c r="FL947" s="77">
        <v>61.127450000000003</v>
      </c>
      <c r="FM947" s="77">
        <v>55.903320000000001</v>
      </c>
      <c r="FN947" s="77">
        <v>53.394359999999999</v>
      </c>
      <c r="FO947" s="77">
        <v>51.565269999999998</v>
      </c>
      <c r="FP947" s="77">
        <v>50.541919999999998</v>
      </c>
      <c r="FQ947" s="77">
        <v>49.256129999999999</v>
      </c>
      <c r="FR947" s="77">
        <v>48.090850000000003</v>
      </c>
      <c r="FS947" s="77">
        <v>1.3647959999999999</v>
      </c>
      <c r="FT947" s="77">
        <v>7.2743199999999994E-2</v>
      </c>
      <c r="FU947" s="77">
        <v>8.7216600000000005E-2</v>
      </c>
    </row>
    <row r="948" spans="1:177" x14ac:dyDescent="0.25">
      <c r="A948" t="s">
        <v>226</v>
      </c>
      <c r="B948" t="s">
        <v>199</v>
      </c>
      <c r="C948" t="s">
        <v>274</v>
      </c>
      <c r="D948" s="30" t="s">
        <v>233</v>
      </c>
      <c r="E948" t="s">
        <v>220</v>
      </c>
      <c r="F948" s="78">
        <v>2120</v>
      </c>
      <c r="G948" s="77">
        <v>3.0399280000000002</v>
      </c>
      <c r="H948" s="77">
        <v>2.75596</v>
      </c>
      <c r="I948" s="77">
        <v>2.317618</v>
      </c>
      <c r="J948" s="77">
        <v>1.89212</v>
      </c>
      <c r="K948" s="77">
        <v>1.5496209999999999</v>
      </c>
      <c r="L948" s="77">
        <v>1.308033</v>
      </c>
      <c r="M948" s="77">
        <v>1.316713</v>
      </c>
      <c r="N948" s="77">
        <v>1.0217620000000001</v>
      </c>
      <c r="O948" s="77">
        <v>-3.5600100000000003E-2</v>
      </c>
      <c r="P948" s="77">
        <v>-1.062073</v>
      </c>
      <c r="Q948" s="77">
        <v>-1.847499</v>
      </c>
      <c r="R948" s="77">
        <v>-2.3785090000000002</v>
      </c>
      <c r="S948" s="77">
        <v>-2.6317759999999999</v>
      </c>
      <c r="T948" s="77">
        <v>-2.3607629999999999</v>
      </c>
      <c r="U948" s="77">
        <v>-1.6641140000000001</v>
      </c>
      <c r="V948" s="77">
        <v>-0.69206809999999996</v>
      </c>
      <c r="W948" s="77">
        <v>0.54154159999999996</v>
      </c>
      <c r="X948" s="77">
        <v>1.6538470000000001</v>
      </c>
      <c r="Y948" s="77">
        <v>1.9346589999999999</v>
      </c>
      <c r="Z948" s="77">
        <v>2.002332</v>
      </c>
      <c r="AA948" s="77">
        <v>1.919724</v>
      </c>
      <c r="AB948" s="77">
        <v>1.747717</v>
      </c>
      <c r="AC948" s="77">
        <v>1.577912</v>
      </c>
      <c r="AD948" s="77">
        <v>1.5337730000000001</v>
      </c>
      <c r="AE948" s="77">
        <v>-1.4224239999999999</v>
      </c>
      <c r="AF948" s="77">
        <v>-1.711454</v>
      </c>
      <c r="AG948" s="77">
        <v>-1.4096770000000001</v>
      </c>
      <c r="AH948" s="77">
        <v>-1.0213699999999999</v>
      </c>
      <c r="AI948" s="77">
        <v>-0.71557219999999999</v>
      </c>
      <c r="AJ948" s="77">
        <v>-0.43935200000000002</v>
      </c>
      <c r="AK948" s="77">
        <v>-0.1707448</v>
      </c>
      <c r="AL948" s="77">
        <v>5.28596E-2</v>
      </c>
      <c r="AM948" s="77">
        <v>6.7346900000000001E-2</v>
      </c>
      <c r="AN948" s="77">
        <v>5.5766700000000002E-2</v>
      </c>
      <c r="AO948" s="77">
        <v>5.21345E-2</v>
      </c>
      <c r="AP948" s="77">
        <v>-2.6573099999999999E-2</v>
      </c>
      <c r="AQ948" s="77">
        <v>-9.0484800000000004E-2</v>
      </c>
      <c r="AR948" s="77">
        <v>-9.0622099999999997E-2</v>
      </c>
      <c r="AS948" s="77">
        <v>9.6456000000000007E-3</v>
      </c>
      <c r="AT948" s="77">
        <v>3.7835599999999997E-2</v>
      </c>
      <c r="AU948" s="77">
        <v>0.17291400000000001</v>
      </c>
      <c r="AV948" s="77">
        <v>0.35466999999999999</v>
      </c>
      <c r="AW948" s="77">
        <v>0.33047520000000002</v>
      </c>
      <c r="AX948" s="77">
        <v>0.3803956</v>
      </c>
      <c r="AY948" s="77">
        <v>0.308971</v>
      </c>
      <c r="AZ948" s="77">
        <v>8.3963800000000005E-2</v>
      </c>
      <c r="BA948" s="77">
        <v>3.7990000000000003E-2</v>
      </c>
      <c r="BB948" s="77">
        <v>9.0455199999999999E-2</v>
      </c>
      <c r="BC948" s="77">
        <v>-1.1960550000000001</v>
      </c>
      <c r="BD948" s="77">
        <v>-1.496974</v>
      </c>
      <c r="BE948" s="77">
        <v>-1.2336210000000001</v>
      </c>
      <c r="BF948" s="77">
        <v>-0.88914910000000003</v>
      </c>
      <c r="BG948" s="77">
        <v>-0.59919129999999998</v>
      </c>
      <c r="BH948" s="77">
        <v>-0.3520162</v>
      </c>
      <c r="BI948" s="77">
        <v>-9.6188800000000005E-2</v>
      </c>
      <c r="BJ948" s="77">
        <v>0.1286716</v>
      </c>
      <c r="BK948" s="77">
        <v>0.14312510000000001</v>
      </c>
      <c r="BL948" s="77">
        <v>0.1487513</v>
      </c>
      <c r="BM948" s="77">
        <v>0.1583492</v>
      </c>
      <c r="BN948" s="77">
        <v>9.0415300000000004E-2</v>
      </c>
      <c r="BO948" s="77">
        <v>3.5913E-2</v>
      </c>
      <c r="BP948" s="77">
        <v>2.1626099999999999E-2</v>
      </c>
      <c r="BQ948" s="77">
        <v>0.1209262</v>
      </c>
      <c r="BR948" s="77">
        <v>0.14977360000000001</v>
      </c>
      <c r="BS948" s="77">
        <v>0.2883057</v>
      </c>
      <c r="BT948" s="77">
        <v>0.45641870000000001</v>
      </c>
      <c r="BU948" s="77">
        <v>0.42303069999999998</v>
      </c>
      <c r="BV948" s="77">
        <v>0.47255180000000002</v>
      </c>
      <c r="BW948" s="77">
        <v>0.40246700000000002</v>
      </c>
      <c r="BX948" s="77">
        <v>0.2082512</v>
      </c>
      <c r="BY948" s="77">
        <v>0.1537087</v>
      </c>
      <c r="BZ948" s="77">
        <v>0.19731609999999999</v>
      </c>
      <c r="CA948" s="77">
        <v>-1.0392729999999999</v>
      </c>
      <c r="CB948" s="77">
        <v>-1.3484259999999999</v>
      </c>
      <c r="CC948" s="77">
        <v>-1.111685</v>
      </c>
      <c r="CD948" s="77">
        <v>-0.79757319999999998</v>
      </c>
      <c r="CE948" s="77">
        <v>-0.51858629999999994</v>
      </c>
      <c r="CF948" s="77">
        <v>-0.2915276</v>
      </c>
      <c r="CG948" s="77">
        <v>-4.4551599999999997E-2</v>
      </c>
      <c r="CH948" s="77">
        <v>0.1811788</v>
      </c>
      <c r="CI948" s="77">
        <v>0.1956088</v>
      </c>
      <c r="CJ948" s="77">
        <v>0.21315210000000001</v>
      </c>
      <c r="CK948" s="77">
        <v>0.23191320000000001</v>
      </c>
      <c r="CL948" s="77">
        <v>0.17144110000000001</v>
      </c>
      <c r="CM948" s="77">
        <v>0.1234558</v>
      </c>
      <c r="CN948" s="77">
        <v>9.9368799999999993E-2</v>
      </c>
      <c r="CO948" s="77">
        <v>0.1979988</v>
      </c>
      <c r="CP948" s="77">
        <v>0.22730149999999999</v>
      </c>
      <c r="CQ948" s="77">
        <v>0.36822559999999999</v>
      </c>
      <c r="CR948" s="77">
        <v>0.52688959999999996</v>
      </c>
      <c r="CS948" s="77">
        <v>0.48713430000000002</v>
      </c>
      <c r="CT948" s="77">
        <v>0.53637900000000005</v>
      </c>
      <c r="CU948" s="77">
        <v>0.46722209999999997</v>
      </c>
      <c r="CV948" s="77">
        <v>0.29433229999999999</v>
      </c>
      <c r="CW948" s="77">
        <v>0.23385500000000001</v>
      </c>
      <c r="CX948" s="77">
        <v>0.2713277</v>
      </c>
      <c r="CY948" s="77">
        <v>-0.8824902</v>
      </c>
      <c r="CZ948" s="77">
        <v>-1.199878</v>
      </c>
      <c r="DA948" s="77">
        <v>-0.9897494</v>
      </c>
      <c r="DB948" s="77">
        <v>-0.70599730000000005</v>
      </c>
      <c r="DC948" s="77">
        <v>-0.43798120000000001</v>
      </c>
      <c r="DD948" s="77">
        <v>-0.2310391</v>
      </c>
      <c r="DE948" s="77">
        <v>7.0856000000000001E-3</v>
      </c>
      <c r="DF948" s="77">
        <v>0.233686</v>
      </c>
      <c r="DG948" s="77">
        <v>0.24809249999999999</v>
      </c>
      <c r="DH948" s="77">
        <v>0.27755279999999999</v>
      </c>
      <c r="DI948" s="77">
        <v>0.3054772</v>
      </c>
      <c r="DJ948" s="77">
        <v>0.25246689999999999</v>
      </c>
      <c r="DK948" s="77">
        <v>0.21099850000000001</v>
      </c>
      <c r="DL948" s="77">
        <v>0.17711160000000001</v>
      </c>
      <c r="DM948" s="77">
        <v>0.27507130000000002</v>
      </c>
      <c r="DN948" s="77">
        <v>0.30482939999999997</v>
      </c>
      <c r="DO948" s="77">
        <v>0.44814559999999998</v>
      </c>
      <c r="DP948" s="77">
        <v>0.59736040000000001</v>
      </c>
      <c r="DQ948" s="77">
        <v>0.55123800000000001</v>
      </c>
      <c r="DR948" s="77">
        <v>0.60020620000000002</v>
      </c>
      <c r="DS948" s="77">
        <v>0.53197709999999998</v>
      </c>
      <c r="DT948" s="77">
        <v>0.38041340000000001</v>
      </c>
      <c r="DU948" s="77">
        <v>0.31400139999999999</v>
      </c>
      <c r="DV948" s="77">
        <v>0.34533930000000002</v>
      </c>
      <c r="DW948" s="77">
        <v>-0.65612110000000001</v>
      </c>
      <c r="DX948" s="77">
        <v>-0.98539880000000002</v>
      </c>
      <c r="DY948" s="77">
        <v>-0.81369329999999995</v>
      </c>
      <c r="DZ948" s="77">
        <v>-0.57377619999999996</v>
      </c>
      <c r="EA948" s="77">
        <v>-0.32160040000000001</v>
      </c>
      <c r="EB948" s="77">
        <v>-0.14370330000000001</v>
      </c>
      <c r="EC948" s="77">
        <v>8.1641599999999995E-2</v>
      </c>
      <c r="ED948" s="77">
        <v>0.309498</v>
      </c>
      <c r="EE948" s="77">
        <v>0.32387070000000001</v>
      </c>
      <c r="EF948" s="77">
        <v>0.37053740000000002</v>
      </c>
      <c r="EG948" s="77">
        <v>0.411692</v>
      </c>
      <c r="EH948" s="77">
        <v>0.36945519999999998</v>
      </c>
      <c r="EI948" s="77">
        <v>0.33739629999999998</v>
      </c>
      <c r="EJ948" s="77">
        <v>0.2893597</v>
      </c>
      <c r="EK948" s="77">
        <v>0.38635190000000003</v>
      </c>
      <c r="EL948" s="77">
        <v>0.41676740000000001</v>
      </c>
      <c r="EM948" s="77">
        <v>0.56353730000000002</v>
      </c>
      <c r="EN948" s="77">
        <v>0.69910910000000004</v>
      </c>
      <c r="EO948" s="77">
        <v>0.64379339999999996</v>
      </c>
      <c r="EP948" s="77">
        <v>0.69236240000000004</v>
      </c>
      <c r="EQ948" s="77">
        <v>0.6254731</v>
      </c>
      <c r="ER948" s="77">
        <v>0.50470079999999995</v>
      </c>
      <c r="ES948" s="77">
        <v>0.42971999999999999</v>
      </c>
      <c r="ET948" s="77">
        <v>0.4522003</v>
      </c>
      <c r="EU948" s="77">
        <v>50.2378</v>
      </c>
      <c r="EV948" s="77">
        <v>49.342260000000003</v>
      </c>
      <c r="EW948" s="77">
        <v>47.979370000000003</v>
      </c>
      <c r="EX948" s="77">
        <v>48.184489999999997</v>
      </c>
      <c r="EY948" s="77">
        <v>48.129570000000001</v>
      </c>
      <c r="EZ948" s="77">
        <v>47.396120000000003</v>
      </c>
      <c r="FA948" s="77">
        <v>47.849539999999998</v>
      </c>
      <c r="FB948" s="77">
        <v>48.370910000000002</v>
      </c>
      <c r="FC948" s="77">
        <v>52.664099999999998</v>
      </c>
      <c r="FD948" s="77">
        <v>58.400179999999999</v>
      </c>
      <c r="FE948" s="77">
        <v>61.860140000000001</v>
      </c>
      <c r="FF948" s="77">
        <v>64.861770000000007</v>
      </c>
      <c r="FG948" s="77">
        <v>66.415459999999996</v>
      </c>
      <c r="FH948" s="77">
        <v>66.578440000000001</v>
      </c>
      <c r="FI948" s="77">
        <v>65.864249999999998</v>
      </c>
      <c r="FJ948" s="77">
        <v>65.072040000000001</v>
      </c>
      <c r="FK948" s="77">
        <v>63.964210000000001</v>
      </c>
      <c r="FL948" s="77">
        <v>61.388979999999997</v>
      </c>
      <c r="FM948" s="77">
        <v>57.325949999999999</v>
      </c>
      <c r="FN948" s="77">
        <v>55.310589999999998</v>
      </c>
      <c r="FO948" s="77">
        <v>54.191389999999998</v>
      </c>
      <c r="FP948" s="77">
        <v>52.961010000000002</v>
      </c>
      <c r="FQ948" s="77">
        <v>52.058489999999999</v>
      </c>
      <c r="FR948" s="77">
        <v>51.105289999999997</v>
      </c>
      <c r="FS948" s="77">
        <v>1.837542</v>
      </c>
      <c r="FT948" s="77">
        <v>9.5602300000000001E-2</v>
      </c>
      <c r="FU948" s="77">
        <v>0.1081004</v>
      </c>
    </row>
    <row r="949" spans="1:177" x14ac:dyDescent="0.25">
      <c r="A949" t="s">
        <v>226</v>
      </c>
      <c r="B949" t="s">
        <v>199</v>
      </c>
      <c r="C949" t="s">
        <v>274</v>
      </c>
      <c r="D949" s="30" t="s">
        <v>233</v>
      </c>
      <c r="E949" t="s">
        <v>221</v>
      </c>
      <c r="F949" s="78">
        <v>1473</v>
      </c>
      <c r="G949" s="77">
        <v>2.6079919999999999</v>
      </c>
      <c r="H949" s="77">
        <v>2.2217150000000001</v>
      </c>
      <c r="I949" s="77">
        <v>2.29325</v>
      </c>
      <c r="J949" s="77">
        <v>1.758421</v>
      </c>
      <c r="K949" s="77">
        <v>1.4055329999999999</v>
      </c>
      <c r="L949" s="77">
        <v>1.3788609999999999</v>
      </c>
      <c r="M949" s="77">
        <v>1.5674250000000001</v>
      </c>
      <c r="N949" s="77">
        <v>1.209892</v>
      </c>
      <c r="O949" s="77">
        <v>0.14897089999999999</v>
      </c>
      <c r="P949" s="77">
        <v>-1.061723</v>
      </c>
      <c r="Q949" s="77">
        <v>-1.9017520000000001</v>
      </c>
      <c r="R949" s="77">
        <v>-2.268554</v>
      </c>
      <c r="S949" s="77">
        <v>-2.3974959999999998</v>
      </c>
      <c r="T949" s="77">
        <v>-2.1590310000000001</v>
      </c>
      <c r="U949" s="77">
        <v>-1.5889359999999999</v>
      </c>
      <c r="V949" s="77">
        <v>-0.6818343</v>
      </c>
      <c r="W949" s="77">
        <v>0.59374979999999999</v>
      </c>
      <c r="X949" s="77">
        <v>1.552395</v>
      </c>
      <c r="Y949" s="77">
        <v>1.8693949999999999</v>
      </c>
      <c r="Z949" s="77">
        <v>1.6417060000000001</v>
      </c>
      <c r="AA949" s="77">
        <v>1.5064660000000001</v>
      </c>
      <c r="AB949" s="77">
        <v>1.6961930000000001</v>
      </c>
      <c r="AC949" s="77">
        <v>1.6906909999999999</v>
      </c>
      <c r="AD949" s="77">
        <v>1.603966</v>
      </c>
      <c r="AE949" s="77">
        <v>-1.9754590000000001</v>
      </c>
      <c r="AF949" s="77">
        <v>-2.3611680000000002</v>
      </c>
      <c r="AG949" s="77">
        <v>-1.575196</v>
      </c>
      <c r="AH949" s="77">
        <v>-1.2984990000000001</v>
      </c>
      <c r="AI949" s="77">
        <v>-1.009835</v>
      </c>
      <c r="AJ949" s="77">
        <v>-0.53817429999999999</v>
      </c>
      <c r="AK949" s="77">
        <v>-4.1922000000000001E-3</v>
      </c>
      <c r="AL949" s="77">
        <v>0.22853870000000001</v>
      </c>
      <c r="AM949" s="77">
        <v>0.20247109999999999</v>
      </c>
      <c r="AN949" s="77">
        <v>0.15948180000000001</v>
      </c>
      <c r="AO949" s="77">
        <v>0.1394994</v>
      </c>
      <c r="AP949" s="77">
        <v>0.1485795</v>
      </c>
      <c r="AQ949" s="77">
        <v>0.16613459999999999</v>
      </c>
      <c r="AR949" s="77">
        <v>9.9599300000000002E-2</v>
      </c>
      <c r="AS949" s="77">
        <v>8.8190900000000003E-2</v>
      </c>
      <c r="AT949" s="77">
        <v>4.7790199999999998E-2</v>
      </c>
      <c r="AU949" s="77">
        <v>0.1974156</v>
      </c>
      <c r="AV949" s="77">
        <v>0.24296400000000001</v>
      </c>
      <c r="AW949" s="77">
        <v>0.1772272</v>
      </c>
      <c r="AX949" s="77">
        <v>4.7806700000000001E-2</v>
      </c>
      <c r="AY949" s="77">
        <v>-5.4823400000000001E-2</v>
      </c>
      <c r="AZ949" s="77">
        <v>8.4007999999999999E-2</v>
      </c>
      <c r="BA949" s="77">
        <v>0.18148020000000001</v>
      </c>
      <c r="BB949" s="77">
        <v>2.7004799999999999E-2</v>
      </c>
      <c r="BC949" s="77">
        <v>-1.676966</v>
      </c>
      <c r="BD949" s="77">
        <v>-2.0687509999999998</v>
      </c>
      <c r="BE949" s="77">
        <v>-1.320684</v>
      </c>
      <c r="BF949" s="77">
        <v>-1.099016</v>
      </c>
      <c r="BG949" s="77">
        <v>-0.83179939999999997</v>
      </c>
      <c r="BH949" s="77">
        <v>-0.39890019999999998</v>
      </c>
      <c r="BI949" s="77">
        <v>6.9515499999999994E-2</v>
      </c>
      <c r="BJ949" s="77">
        <v>0.29948940000000002</v>
      </c>
      <c r="BK949" s="77">
        <v>0.3010621</v>
      </c>
      <c r="BL949" s="77">
        <v>0.25316529999999998</v>
      </c>
      <c r="BM949" s="77">
        <v>0.2326271</v>
      </c>
      <c r="BN949" s="77">
        <v>0.26887660000000002</v>
      </c>
      <c r="BO949" s="77">
        <v>0.29785279999999997</v>
      </c>
      <c r="BP949" s="77">
        <v>0.2545828</v>
      </c>
      <c r="BQ949" s="77">
        <v>0.23403289999999999</v>
      </c>
      <c r="BR949" s="77">
        <v>0.1941861</v>
      </c>
      <c r="BS949" s="77">
        <v>0.34406439999999999</v>
      </c>
      <c r="BT949" s="77">
        <v>0.37419170000000002</v>
      </c>
      <c r="BU949" s="77">
        <v>0.365089</v>
      </c>
      <c r="BV949" s="77">
        <v>0.15900359999999999</v>
      </c>
      <c r="BW949" s="77">
        <v>4.1829100000000001E-2</v>
      </c>
      <c r="BX949" s="77">
        <v>0.19423760000000001</v>
      </c>
      <c r="BY949" s="77">
        <v>0.27228970000000002</v>
      </c>
      <c r="BZ949" s="77">
        <v>0.203287</v>
      </c>
      <c r="CA949" s="77">
        <v>-1.4702310000000001</v>
      </c>
      <c r="CB949" s="77">
        <v>-1.866223</v>
      </c>
      <c r="CC949" s="77">
        <v>-1.1444099999999999</v>
      </c>
      <c r="CD949" s="77">
        <v>-0.96085480000000001</v>
      </c>
      <c r="CE949" s="77">
        <v>-0.70849240000000002</v>
      </c>
      <c r="CF949" s="77">
        <v>-0.30243930000000002</v>
      </c>
      <c r="CG949" s="77">
        <v>0.1205652</v>
      </c>
      <c r="CH949" s="77">
        <v>0.34862969999999999</v>
      </c>
      <c r="CI949" s="77">
        <v>0.3693459</v>
      </c>
      <c r="CJ949" s="77">
        <v>0.31805030000000001</v>
      </c>
      <c r="CK949" s="77">
        <v>0.29712699999999997</v>
      </c>
      <c r="CL949" s="77">
        <v>0.35219400000000001</v>
      </c>
      <c r="CM949" s="77">
        <v>0.3890805</v>
      </c>
      <c r="CN949" s="77">
        <v>0.36192390000000002</v>
      </c>
      <c r="CO949" s="77">
        <v>0.33504260000000002</v>
      </c>
      <c r="CP949" s="77">
        <v>0.29557939999999999</v>
      </c>
      <c r="CQ949" s="77">
        <v>0.4456329</v>
      </c>
      <c r="CR949" s="77">
        <v>0.46507969999999998</v>
      </c>
      <c r="CS949" s="77">
        <v>0.49520150000000002</v>
      </c>
      <c r="CT949" s="77">
        <v>0.23601820000000001</v>
      </c>
      <c r="CU949" s="77">
        <v>0.1087704</v>
      </c>
      <c r="CV949" s="77">
        <v>0.2705823</v>
      </c>
      <c r="CW949" s="77">
        <v>0.33518409999999998</v>
      </c>
      <c r="CX949" s="77">
        <v>0.32537949999999999</v>
      </c>
      <c r="CY949" s="77">
        <v>-1.263496</v>
      </c>
      <c r="CZ949" s="77">
        <v>-1.6636960000000001</v>
      </c>
      <c r="DA949" s="77">
        <v>-0.96813649999999996</v>
      </c>
      <c r="DB949" s="77">
        <v>-0.82269349999999997</v>
      </c>
      <c r="DC949" s="77">
        <v>-0.58518530000000002</v>
      </c>
      <c r="DD949" s="77">
        <v>-0.20597850000000001</v>
      </c>
      <c r="DE949" s="77">
        <v>0.17161489999999999</v>
      </c>
      <c r="DF949" s="77">
        <v>0.39776990000000001</v>
      </c>
      <c r="DG949" s="77">
        <v>0.43762980000000001</v>
      </c>
      <c r="DH949" s="77">
        <v>0.38293519999999998</v>
      </c>
      <c r="DI949" s="77">
        <v>0.36162699999999998</v>
      </c>
      <c r="DJ949" s="77">
        <v>0.4355115</v>
      </c>
      <c r="DK949" s="77">
        <v>0.48030820000000002</v>
      </c>
      <c r="DL949" s="77">
        <v>0.46926509999999999</v>
      </c>
      <c r="DM949" s="77">
        <v>0.4360523</v>
      </c>
      <c r="DN949" s="77">
        <v>0.39697270000000001</v>
      </c>
      <c r="DO949" s="77">
        <v>0.54720139999999995</v>
      </c>
      <c r="DP949" s="77">
        <v>0.55596760000000001</v>
      </c>
      <c r="DQ949" s="77">
        <v>0.62531389999999998</v>
      </c>
      <c r="DR949" s="77">
        <v>0.3130328</v>
      </c>
      <c r="DS949" s="77">
        <v>0.1757116</v>
      </c>
      <c r="DT949" s="77">
        <v>0.34692699999999999</v>
      </c>
      <c r="DU949" s="77">
        <v>0.3980785</v>
      </c>
      <c r="DV949" s="77">
        <v>0.44747199999999998</v>
      </c>
      <c r="DW949" s="77">
        <v>-0.9650029</v>
      </c>
      <c r="DX949" s="77">
        <v>-1.3712789999999999</v>
      </c>
      <c r="DY949" s="77">
        <v>-0.71362510000000001</v>
      </c>
      <c r="DZ949" s="77">
        <v>-0.62321040000000005</v>
      </c>
      <c r="EA949" s="77">
        <v>-0.4071495</v>
      </c>
      <c r="EB949" s="77">
        <v>-6.6704299999999994E-2</v>
      </c>
      <c r="EC949" s="77">
        <v>0.2453225</v>
      </c>
      <c r="ED949" s="77">
        <v>0.46872059999999999</v>
      </c>
      <c r="EE949" s="77">
        <v>0.53622080000000005</v>
      </c>
      <c r="EF949" s="77">
        <v>0.47661870000000001</v>
      </c>
      <c r="EG949" s="77">
        <v>0.45475460000000001</v>
      </c>
      <c r="EH949" s="77">
        <v>0.55580859999999999</v>
      </c>
      <c r="EI949" s="77">
        <v>0.61202650000000003</v>
      </c>
      <c r="EJ949" s="77">
        <v>0.62424860000000004</v>
      </c>
      <c r="EK949" s="77">
        <v>0.58189429999999998</v>
      </c>
      <c r="EL949" s="77">
        <v>0.54336850000000003</v>
      </c>
      <c r="EM949" s="77">
        <v>0.69385010000000003</v>
      </c>
      <c r="EN949" s="77">
        <v>0.68719540000000001</v>
      </c>
      <c r="EO949" s="77">
        <v>0.81317569999999995</v>
      </c>
      <c r="EP949" s="77">
        <v>0.42422969999999999</v>
      </c>
      <c r="EQ949" s="77">
        <v>0.2723642</v>
      </c>
      <c r="ER949" s="77">
        <v>0.45715670000000003</v>
      </c>
      <c r="ES949" s="77">
        <v>0.48888799999999999</v>
      </c>
      <c r="ET949" s="77">
        <v>0.62375420000000004</v>
      </c>
      <c r="EU949" s="77">
        <v>43.316249999999997</v>
      </c>
      <c r="EV949" s="77">
        <v>42.478929999999998</v>
      </c>
      <c r="EW949" s="77">
        <v>42.063949999999998</v>
      </c>
      <c r="EX949" s="77">
        <v>40.688389999999998</v>
      </c>
      <c r="EY949" s="77">
        <v>39.734020000000001</v>
      </c>
      <c r="EZ949" s="77">
        <v>39.325949999999999</v>
      </c>
      <c r="FA949" s="77">
        <v>39.395879999999998</v>
      </c>
      <c r="FB949" s="77">
        <v>40.280729999999998</v>
      </c>
      <c r="FC949" s="77">
        <v>48.339030000000001</v>
      </c>
      <c r="FD949" s="77">
        <v>56.071829999999999</v>
      </c>
      <c r="FE949" s="77">
        <v>61.49465</v>
      </c>
      <c r="FF949" s="77">
        <v>64.231120000000004</v>
      </c>
      <c r="FG949" s="77">
        <v>65.648929999999993</v>
      </c>
      <c r="FH949" s="77">
        <v>66.858019999999996</v>
      </c>
      <c r="FI949" s="77">
        <v>67.012339999999995</v>
      </c>
      <c r="FJ949" s="77">
        <v>65.904949999999999</v>
      </c>
      <c r="FK949" s="77">
        <v>63.749929999999999</v>
      </c>
      <c r="FL949" s="77">
        <v>60.751600000000003</v>
      </c>
      <c r="FM949" s="77">
        <v>53.858870000000003</v>
      </c>
      <c r="FN949" s="77">
        <v>50.640569999999997</v>
      </c>
      <c r="FO949" s="77">
        <v>47.79128</v>
      </c>
      <c r="FP949" s="77">
        <v>47.065469999999998</v>
      </c>
      <c r="FQ949" s="77">
        <v>45.22889</v>
      </c>
      <c r="FR949" s="77">
        <v>43.758839999999999</v>
      </c>
      <c r="FS949" s="77">
        <v>1.877594</v>
      </c>
      <c r="FT949" s="77">
        <v>0.1057159</v>
      </c>
      <c r="FU949" s="77">
        <v>0.14730550000000001</v>
      </c>
    </row>
    <row r="950" spans="1:177" x14ac:dyDescent="0.25">
      <c r="A950" t="s">
        <v>226</v>
      </c>
      <c r="B950" t="s">
        <v>199</v>
      </c>
      <c r="C950" t="s">
        <v>274</v>
      </c>
      <c r="D950" s="30" t="s">
        <v>234</v>
      </c>
      <c r="E950" t="s">
        <v>219</v>
      </c>
      <c r="F950" s="78">
        <v>3438</v>
      </c>
      <c r="G950" s="77">
        <v>2.8285809999999998</v>
      </c>
      <c r="H950" s="77">
        <v>2.4795219999999998</v>
      </c>
      <c r="I950" s="77">
        <v>2.226426</v>
      </c>
      <c r="J950" s="77">
        <v>1.797331</v>
      </c>
      <c r="K950" s="77">
        <v>1.4802960000000001</v>
      </c>
      <c r="L950" s="77">
        <v>1.3310820000000001</v>
      </c>
      <c r="M950" s="77">
        <v>1.436442</v>
      </c>
      <c r="N950" s="77">
        <v>1.349469</v>
      </c>
      <c r="O950" s="77">
        <v>0.45963110000000001</v>
      </c>
      <c r="P950" s="77">
        <v>-0.46205069999999998</v>
      </c>
      <c r="Q950" s="77">
        <v>-1.1026309999999999</v>
      </c>
      <c r="R950" s="77">
        <v>-1.530159</v>
      </c>
      <c r="S950" s="77">
        <v>-1.692399</v>
      </c>
      <c r="T950" s="77">
        <v>-1.4910779999999999</v>
      </c>
      <c r="U950" s="77">
        <v>-0.82533060000000003</v>
      </c>
      <c r="V950" s="77">
        <v>6.4370300000000005E-2</v>
      </c>
      <c r="W950" s="77">
        <v>1.1198090000000001</v>
      </c>
      <c r="X950" s="77">
        <v>1.8481449999999999</v>
      </c>
      <c r="Y950" s="77">
        <v>1.9879370000000001</v>
      </c>
      <c r="Z950" s="77">
        <v>1.9299329999999999</v>
      </c>
      <c r="AA950" s="77">
        <v>1.824505</v>
      </c>
      <c r="AB950" s="77">
        <v>1.7744439999999999</v>
      </c>
      <c r="AC950" s="77">
        <v>1.6529860000000001</v>
      </c>
      <c r="AD950" s="77">
        <v>1.5928910000000001</v>
      </c>
      <c r="AE950" s="77">
        <v>-1.4905619999999999</v>
      </c>
      <c r="AF950" s="77">
        <v>-1.8259179999999999</v>
      </c>
      <c r="AG950" s="77">
        <v>-1.3688579999999999</v>
      </c>
      <c r="AH950" s="77">
        <v>-1.043018</v>
      </c>
      <c r="AI950" s="77">
        <v>-0.75529299999999999</v>
      </c>
      <c r="AJ950" s="77">
        <v>-0.43016529999999997</v>
      </c>
      <c r="AK950" s="77">
        <v>-8.5388000000000006E-2</v>
      </c>
      <c r="AL950" s="77">
        <v>0.14461889999999999</v>
      </c>
      <c r="AM950" s="77">
        <v>0.15700520000000001</v>
      </c>
      <c r="AN950" s="77">
        <v>0.1451355</v>
      </c>
      <c r="AO950" s="77">
        <v>0.14156730000000001</v>
      </c>
      <c r="AP950" s="77">
        <v>0.1055352</v>
      </c>
      <c r="AQ950" s="77">
        <v>7.3066599999999995E-2</v>
      </c>
      <c r="AR950" s="77">
        <v>4.6146300000000001E-2</v>
      </c>
      <c r="AS950" s="77">
        <v>0.1046098</v>
      </c>
      <c r="AT950" s="77">
        <v>0.1072224</v>
      </c>
      <c r="AU950" s="77">
        <v>0.24848700000000001</v>
      </c>
      <c r="AV950" s="77">
        <v>0.37427660000000001</v>
      </c>
      <c r="AW950" s="77">
        <v>0.33894960000000002</v>
      </c>
      <c r="AX950" s="77">
        <v>0.29996339999999999</v>
      </c>
      <c r="AY950" s="77">
        <v>0.2136615</v>
      </c>
      <c r="AZ950" s="77">
        <v>0.1341415</v>
      </c>
      <c r="BA950" s="77">
        <v>0.1330933</v>
      </c>
      <c r="BB950" s="77">
        <v>0.12925790000000001</v>
      </c>
      <c r="BC950" s="77">
        <v>-1.31027</v>
      </c>
      <c r="BD950" s="77">
        <v>-1.6513139999999999</v>
      </c>
      <c r="BE950" s="77">
        <v>-1.2241340000000001</v>
      </c>
      <c r="BF950" s="77">
        <v>-0.93226500000000001</v>
      </c>
      <c r="BG950" s="77">
        <v>-0.65697300000000003</v>
      </c>
      <c r="BH950" s="77">
        <v>-0.35540709999999998</v>
      </c>
      <c r="BI950" s="77">
        <v>-3.0259100000000001E-2</v>
      </c>
      <c r="BJ950" s="77">
        <v>0.2000642</v>
      </c>
      <c r="BK950" s="77">
        <v>0.21760679999999999</v>
      </c>
      <c r="BL950" s="77">
        <v>0.2140997</v>
      </c>
      <c r="BM950" s="77">
        <v>0.21730640000000001</v>
      </c>
      <c r="BN950" s="77">
        <v>0.19204679999999999</v>
      </c>
      <c r="BO950" s="77">
        <v>0.16720199999999999</v>
      </c>
      <c r="BP950" s="77">
        <v>0.13829640000000001</v>
      </c>
      <c r="BQ950" s="77">
        <v>0.1942255</v>
      </c>
      <c r="BR950" s="77">
        <v>0.19675519999999999</v>
      </c>
      <c r="BS950" s="77">
        <v>0.33971990000000002</v>
      </c>
      <c r="BT950" s="77">
        <v>0.4549146</v>
      </c>
      <c r="BU950" s="77">
        <v>0.4281006</v>
      </c>
      <c r="BV950" s="77">
        <v>0.37244529999999998</v>
      </c>
      <c r="BW950" s="77">
        <v>0.28429870000000002</v>
      </c>
      <c r="BX950" s="77">
        <v>0.22316839999999999</v>
      </c>
      <c r="BY950" s="77">
        <v>0.21459049999999999</v>
      </c>
      <c r="BZ950" s="77">
        <v>0.22246550000000001</v>
      </c>
      <c r="CA950" s="77">
        <v>-1.1854</v>
      </c>
      <c r="CB950" s="77">
        <v>-1.530384</v>
      </c>
      <c r="CC950" s="77">
        <v>-1.123899</v>
      </c>
      <c r="CD950" s="77">
        <v>-0.85555820000000005</v>
      </c>
      <c r="CE950" s="77">
        <v>-0.58887699999999998</v>
      </c>
      <c r="CF950" s="77">
        <v>-0.30362980000000001</v>
      </c>
      <c r="CG950" s="77">
        <v>7.9229999999999995E-3</v>
      </c>
      <c r="CH950" s="77">
        <v>0.2384655</v>
      </c>
      <c r="CI950" s="77">
        <v>0.25957920000000001</v>
      </c>
      <c r="CJ950" s="77">
        <v>0.26186399999999999</v>
      </c>
      <c r="CK950" s="77">
        <v>0.26976309999999998</v>
      </c>
      <c r="CL950" s="77">
        <v>0.25196439999999998</v>
      </c>
      <c r="CM950" s="77">
        <v>0.23239979999999999</v>
      </c>
      <c r="CN950" s="77">
        <v>0.2021194</v>
      </c>
      <c r="CO950" s="77">
        <v>0.25629299999999999</v>
      </c>
      <c r="CP950" s="77">
        <v>0.25876529999999998</v>
      </c>
      <c r="CQ950" s="77">
        <v>0.40290759999999998</v>
      </c>
      <c r="CR950" s="77">
        <v>0.5107642</v>
      </c>
      <c r="CS950" s="77">
        <v>0.48984640000000002</v>
      </c>
      <c r="CT950" s="77">
        <v>0.42264600000000002</v>
      </c>
      <c r="CU950" s="77">
        <v>0.33322190000000002</v>
      </c>
      <c r="CV950" s="77">
        <v>0.28482819999999998</v>
      </c>
      <c r="CW950" s="77">
        <v>0.27103529999999998</v>
      </c>
      <c r="CX950" s="77">
        <v>0.28702080000000002</v>
      </c>
      <c r="CY950" s="77">
        <v>-1.0605309999999999</v>
      </c>
      <c r="CZ950" s="77">
        <v>-1.4094530000000001</v>
      </c>
      <c r="DA950" s="77">
        <v>-1.0236639999999999</v>
      </c>
      <c r="DB950" s="77">
        <v>-0.77885130000000002</v>
      </c>
      <c r="DC950" s="77">
        <v>-0.52078089999999999</v>
      </c>
      <c r="DD950" s="77">
        <v>-0.25185249999999998</v>
      </c>
      <c r="DE950" s="77">
        <v>4.6105100000000003E-2</v>
      </c>
      <c r="DF950" s="77">
        <v>0.27686690000000003</v>
      </c>
      <c r="DG950" s="77">
        <v>0.30155169999999998</v>
      </c>
      <c r="DH950" s="77">
        <v>0.30962840000000003</v>
      </c>
      <c r="DI950" s="77">
        <v>0.3222198</v>
      </c>
      <c r="DJ950" s="77">
        <v>0.3118821</v>
      </c>
      <c r="DK950" s="77">
        <v>0.29759770000000002</v>
      </c>
      <c r="DL950" s="77">
        <v>0.26594220000000002</v>
      </c>
      <c r="DM950" s="77">
        <v>0.31836049999999999</v>
      </c>
      <c r="DN950" s="77">
        <v>0.32077549999999999</v>
      </c>
      <c r="DO950" s="77">
        <v>0.46609529999999999</v>
      </c>
      <c r="DP950" s="77">
        <v>0.5666139</v>
      </c>
      <c r="DQ950" s="77">
        <v>0.55159210000000003</v>
      </c>
      <c r="DR950" s="77">
        <v>0.47284670000000001</v>
      </c>
      <c r="DS950" s="77">
        <v>0.38214500000000001</v>
      </c>
      <c r="DT950" s="77">
        <v>0.34648790000000002</v>
      </c>
      <c r="DU950" s="77">
        <v>0.32747999999999999</v>
      </c>
      <c r="DV950" s="77">
        <v>0.3515761</v>
      </c>
      <c r="DW950" s="77">
        <v>-0.88023879999999999</v>
      </c>
      <c r="DX950" s="77">
        <v>-1.2348490000000001</v>
      </c>
      <c r="DY950" s="77">
        <v>-0.87893969999999999</v>
      </c>
      <c r="DZ950" s="77">
        <v>-0.66809879999999999</v>
      </c>
      <c r="EA950" s="77">
        <v>-0.42246099999999998</v>
      </c>
      <c r="EB950" s="77">
        <v>-0.17709420000000001</v>
      </c>
      <c r="EC950" s="77">
        <v>0.101234</v>
      </c>
      <c r="ED950" s="77">
        <v>0.3323123</v>
      </c>
      <c r="EE950" s="77">
        <v>0.36215320000000001</v>
      </c>
      <c r="EF950" s="77">
        <v>0.3785926</v>
      </c>
      <c r="EG950" s="77">
        <v>0.3979589</v>
      </c>
      <c r="EH950" s="77">
        <v>0.39839370000000002</v>
      </c>
      <c r="EI950" s="77">
        <v>0.3917331</v>
      </c>
      <c r="EJ950" s="77">
        <v>0.35809239999999998</v>
      </c>
      <c r="EK950" s="77">
        <v>0.40797620000000001</v>
      </c>
      <c r="EL950" s="77">
        <v>0.41030830000000001</v>
      </c>
      <c r="EM950" s="77">
        <v>0.5573283</v>
      </c>
      <c r="EN950" s="77">
        <v>0.64725180000000004</v>
      </c>
      <c r="EO950" s="77">
        <v>0.64074310000000001</v>
      </c>
      <c r="EP950" s="77">
        <v>0.54532860000000005</v>
      </c>
      <c r="EQ950" s="77">
        <v>0.45278230000000003</v>
      </c>
      <c r="ER950" s="77">
        <v>0.43551489999999998</v>
      </c>
      <c r="ES950" s="77">
        <v>0.40897729999999999</v>
      </c>
      <c r="ET950" s="77">
        <v>0.4447837</v>
      </c>
      <c r="EU950" s="77">
        <v>46.278010000000002</v>
      </c>
      <c r="EV950" s="77">
        <v>46.536949999999997</v>
      </c>
      <c r="EW950" s="77">
        <v>46.52487</v>
      </c>
      <c r="EX950" s="77">
        <v>46.064030000000002</v>
      </c>
      <c r="EY950" s="77">
        <v>45.334940000000003</v>
      </c>
      <c r="EZ950" s="77">
        <v>45.154000000000003</v>
      </c>
      <c r="FA950" s="77">
        <v>44.63747</v>
      </c>
      <c r="FB950" s="77">
        <v>43.669510000000002</v>
      </c>
      <c r="FC950" s="77">
        <v>47.889389999999999</v>
      </c>
      <c r="FD950" s="77">
        <v>54.627809999999997</v>
      </c>
      <c r="FE950" s="77">
        <v>59.894350000000003</v>
      </c>
      <c r="FF950" s="77">
        <v>62.960299999999997</v>
      </c>
      <c r="FG950" s="77">
        <v>64.219059999999999</v>
      </c>
      <c r="FH950" s="77">
        <v>65.205680000000001</v>
      </c>
      <c r="FI950" s="77">
        <v>64.691919999999996</v>
      </c>
      <c r="FJ950" s="77">
        <v>63.614559999999997</v>
      </c>
      <c r="FK950" s="77">
        <v>61.494349999999997</v>
      </c>
      <c r="FL950" s="77">
        <v>58.094920000000002</v>
      </c>
      <c r="FM950" s="77">
        <v>54.26444</v>
      </c>
      <c r="FN950" s="77">
        <v>52.276600000000002</v>
      </c>
      <c r="FO950" s="77">
        <v>50.083950000000002</v>
      </c>
      <c r="FP950" s="77">
        <v>49.055039999999998</v>
      </c>
      <c r="FQ950" s="77">
        <v>47.567419999999998</v>
      </c>
      <c r="FR950" s="77">
        <v>46.81044</v>
      </c>
      <c r="FS950" s="77">
        <v>1.3647959999999999</v>
      </c>
      <c r="FT950" s="77">
        <v>7.2743199999999994E-2</v>
      </c>
      <c r="FU950" s="77">
        <v>8.7216600000000005E-2</v>
      </c>
    </row>
    <row r="951" spans="1:177" x14ac:dyDescent="0.25">
      <c r="A951" t="s">
        <v>226</v>
      </c>
      <c r="B951" t="s">
        <v>199</v>
      </c>
      <c r="C951" t="s">
        <v>274</v>
      </c>
      <c r="D951" s="30" t="s">
        <v>234</v>
      </c>
      <c r="E951" t="s">
        <v>220</v>
      </c>
      <c r="F951" s="78">
        <v>2030</v>
      </c>
      <c r="G951" s="77">
        <v>3.0077590000000001</v>
      </c>
      <c r="H951" s="77">
        <v>2.67835</v>
      </c>
      <c r="I951" s="77">
        <v>2.2481490000000002</v>
      </c>
      <c r="J951" s="77">
        <v>1.8542810000000001</v>
      </c>
      <c r="K951" s="77">
        <v>1.53607</v>
      </c>
      <c r="L951" s="77">
        <v>1.3112269999999999</v>
      </c>
      <c r="M951" s="77">
        <v>1.3519099999999999</v>
      </c>
      <c r="N951" s="77">
        <v>1.2785150000000001</v>
      </c>
      <c r="O951" s="77">
        <v>0.39434930000000001</v>
      </c>
      <c r="P951" s="77">
        <v>-0.46470289999999997</v>
      </c>
      <c r="Q951" s="77">
        <v>-1.0677939999999999</v>
      </c>
      <c r="R951" s="77">
        <v>-1.5716840000000001</v>
      </c>
      <c r="S951" s="77">
        <v>-1.7774909999999999</v>
      </c>
      <c r="T951" s="77">
        <v>-1.5651550000000001</v>
      </c>
      <c r="U951" s="77">
        <v>-0.83306179999999996</v>
      </c>
      <c r="V951" s="77">
        <v>6.68208E-2</v>
      </c>
      <c r="W951" s="77">
        <v>1.1009629999999999</v>
      </c>
      <c r="X951" s="77">
        <v>1.894773</v>
      </c>
      <c r="Y951" s="77">
        <v>2.0251009999999998</v>
      </c>
      <c r="Z951" s="77">
        <v>2.0798510000000001</v>
      </c>
      <c r="AA951" s="77">
        <v>1.9854879999999999</v>
      </c>
      <c r="AB951" s="77">
        <v>1.795776</v>
      </c>
      <c r="AC951" s="77">
        <v>1.6158129999999999</v>
      </c>
      <c r="AD951" s="77">
        <v>1.5635790000000001</v>
      </c>
      <c r="AE951" s="77">
        <v>-1.4224250000000001</v>
      </c>
      <c r="AF951" s="77">
        <v>-1.7114529999999999</v>
      </c>
      <c r="AG951" s="77">
        <v>-1.4096770000000001</v>
      </c>
      <c r="AH951" s="77">
        <v>-1.0213699999999999</v>
      </c>
      <c r="AI951" s="77">
        <v>-0.71557199999999999</v>
      </c>
      <c r="AJ951" s="77">
        <v>-0.43935200000000002</v>
      </c>
      <c r="AK951" s="77">
        <v>-0.17074490000000001</v>
      </c>
      <c r="AL951" s="77">
        <v>5.28596E-2</v>
      </c>
      <c r="AM951" s="77">
        <v>6.7346900000000001E-2</v>
      </c>
      <c r="AN951" s="77">
        <v>5.5766700000000002E-2</v>
      </c>
      <c r="AO951" s="77">
        <v>5.2134600000000003E-2</v>
      </c>
      <c r="AP951" s="77">
        <v>-2.6572999999999999E-2</v>
      </c>
      <c r="AQ951" s="77">
        <v>-9.0484800000000004E-2</v>
      </c>
      <c r="AR951" s="77">
        <v>-9.0622099999999997E-2</v>
      </c>
      <c r="AS951" s="77">
        <v>9.6456000000000007E-3</v>
      </c>
      <c r="AT951" s="77">
        <v>3.7835599999999997E-2</v>
      </c>
      <c r="AU951" s="77">
        <v>0.17291400000000001</v>
      </c>
      <c r="AV951" s="77">
        <v>0.35466999999999999</v>
      </c>
      <c r="AW951" s="77">
        <v>0.33047520000000002</v>
      </c>
      <c r="AX951" s="77">
        <v>0.38039580000000001</v>
      </c>
      <c r="AY951" s="77">
        <v>0.30897089999999999</v>
      </c>
      <c r="AZ951" s="77">
        <v>8.3963800000000005E-2</v>
      </c>
      <c r="BA951" s="77">
        <v>3.7990000000000003E-2</v>
      </c>
      <c r="BB951" s="77">
        <v>9.0455199999999999E-2</v>
      </c>
      <c r="BC951" s="77">
        <v>-1.1960550000000001</v>
      </c>
      <c r="BD951" s="77">
        <v>-1.496974</v>
      </c>
      <c r="BE951" s="77">
        <v>-1.2336210000000001</v>
      </c>
      <c r="BF951" s="77">
        <v>-0.88914910000000003</v>
      </c>
      <c r="BG951" s="77">
        <v>-0.59919120000000003</v>
      </c>
      <c r="BH951" s="77">
        <v>-0.3520162</v>
      </c>
      <c r="BI951" s="77">
        <v>-9.6188999999999997E-2</v>
      </c>
      <c r="BJ951" s="77">
        <v>0.1286716</v>
      </c>
      <c r="BK951" s="77">
        <v>0.143125</v>
      </c>
      <c r="BL951" s="77">
        <v>0.1487512</v>
      </c>
      <c r="BM951" s="77">
        <v>0.1583493</v>
      </c>
      <c r="BN951" s="77">
        <v>9.0415300000000004E-2</v>
      </c>
      <c r="BO951" s="77">
        <v>3.5913E-2</v>
      </c>
      <c r="BP951" s="77">
        <v>2.1626099999999999E-2</v>
      </c>
      <c r="BQ951" s="77">
        <v>0.12092609999999999</v>
      </c>
      <c r="BR951" s="77">
        <v>0.14977360000000001</v>
      </c>
      <c r="BS951" s="77">
        <v>0.2883057</v>
      </c>
      <c r="BT951" s="77">
        <v>0.45641870000000001</v>
      </c>
      <c r="BU951" s="77">
        <v>0.42303069999999998</v>
      </c>
      <c r="BV951" s="77">
        <v>0.47255209999999997</v>
      </c>
      <c r="BW951" s="77">
        <v>0.40246700000000002</v>
      </c>
      <c r="BX951" s="77">
        <v>0.2082512</v>
      </c>
      <c r="BY951" s="77">
        <v>0.1537087</v>
      </c>
      <c r="BZ951" s="77">
        <v>0.19731609999999999</v>
      </c>
      <c r="CA951" s="77">
        <v>-1.0392729999999999</v>
      </c>
      <c r="CB951" s="77">
        <v>-1.3484259999999999</v>
      </c>
      <c r="CC951" s="77">
        <v>-1.111685</v>
      </c>
      <c r="CD951" s="77">
        <v>-0.79757319999999998</v>
      </c>
      <c r="CE951" s="77">
        <v>-0.5185862</v>
      </c>
      <c r="CF951" s="77">
        <v>-0.2915276</v>
      </c>
      <c r="CG951" s="77">
        <v>-4.45517E-2</v>
      </c>
      <c r="CH951" s="77">
        <v>0.1811788</v>
      </c>
      <c r="CI951" s="77">
        <v>0.1956088</v>
      </c>
      <c r="CJ951" s="77">
        <v>0.21315200000000001</v>
      </c>
      <c r="CK951" s="77">
        <v>0.23191329999999999</v>
      </c>
      <c r="CL951" s="77">
        <v>0.17144110000000001</v>
      </c>
      <c r="CM951" s="77">
        <v>0.1234558</v>
      </c>
      <c r="CN951" s="77">
        <v>9.9368799999999993E-2</v>
      </c>
      <c r="CO951" s="77">
        <v>0.1979987</v>
      </c>
      <c r="CP951" s="77">
        <v>0.22730149999999999</v>
      </c>
      <c r="CQ951" s="77">
        <v>0.36822559999999999</v>
      </c>
      <c r="CR951" s="77">
        <v>0.52688959999999996</v>
      </c>
      <c r="CS951" s="77">
        <v>0.48713430000000002</v>
      </c>
      <c r="CT951" s="77">
        <v>0.53637919999999994</v>
      </c>
      <c r="CU951" s="77">
        <v>0.46722200000000003</v>
      </c>
      <c r="CV951" s="77">
        <v>0.29433229999999999</v>
      </c>
      <c r="CW951" s="77">
        <v>0.23385500000000001</v>
      </c>
      <c r="CX951" s="77">
        <v>0.2713277</v>
      </c>
      <c r="CY951" s="77">
        <v>-0.88249029999999995</v>
      </c>
      <c r="CZ951" s="77">
        <v>-1.199878</v>
      </c>
      <c r="DA951" s="77">
        <v>-0.98974930000000005</v>
      </c>
      <c r="DB951" s="77">
        <v>-0.70599730000000005</v>
      </c>
      <c r="DC951" s="77">
        <v>-0.43798110000000001</v>
      </c>
      <c r="DD951" s="77">
        <v>-0.2310391</v>
      </c>
      <c r="DE951" s="77">
        <v>7.0854999999999998E-3</v>
      </c>
      <c r="DF951" s="77">
        <v>0.233686</v>
      </c>
      <c r="DG951" s="77">
        <v>0.24809249999999999</v>
      </c>
      <c r="DH951" s="77">
        <v>0.27755279999999999</v>
      </c>
      <c r="DI951" s="77">
        <v>0.30547740000000001</v>
      </c>
      <c r="DJ951" s="77">
        <v>0.25246679999999999</v>
      </c>
      <c r="DK951" s="77">
        <v>0.21099850000000001</v>
      </c>
      <c r="DL951" s="77">
        <v>0.17711160000000001</v>
      </c>
      <c r="DM951" s="77">
        <v>0.27507130000000002</v>
      </c>
      <c r="DN951" s="77">
        <v>0.30482939999999997</v>
      </c>
      <c r="DO951" s="77">
        <v>0.44814559999999998</v>
      </c>
      <c r="DP951" s="77">
        <v>0.59736040000000001</v>
      </c>
      <c r="DQ951" s="77">
        <v>0.55123800000000001</v>
      </c>
      <c r="DR951" s="77">
        <v>0.60020640000000003</v>
      </c>
      <c r="DS951" s="77">
        <v>0.53197709999999998</v>
      </c>
      <c r="DT951" s="77">
        <v>0.38041340000000001</v>
      </c>
      <c r="DU951" s="77">
        <v>0.31400139999999999</v>
      </c>
      <c r="DV951" s="77">
        <v>0.34533930000000002</v>
      </c>
      <c r="DW951" s="77">
        <v>-0.65612119999999996</v>
      </c>
      <c r="DX951" s="77">
        <v>-0.98539869999999996</v>
      </c>
      <c r="DY951" s="77">
        <v>-0.81369309999999995</v>
      </c>
      <c r="DZ951" s="77">
        <v>-0.57377619999999996</v>
      </c>
      <c r="EA951" s="77">
        <v>-0.3216002</v>
      </c>
      <c r="EB951" s="77">
        <v>-0.14370330000000001</v>
      </c>
      <c r="EC951" s="77">
        <v>8.1641500000000006E-2</v>
      </c>
      <c r="ED951" s="77">
        <v>0.309498</v>
      </c>
      <c r="EE951" s="77">
        <v>0.32387070000000001</v>
      </c>
      <c r="EF951" s="77">
        <v>0.37053730000000001</v>
      </c>
      <c r="EG951" s="77">
        <v>0.41169210000000001</v>
      </c>
      <c r="EH951" s="77">
        <v>0.36945519999999998</v>
      </c>
      <c r="EI951" s="77">
        <v>0.33739639999999999</v>
      </c>
      <c r="EJ951" s="77">
        <v>0.2893597</v>
      </c>
      <c r="EK951" s="77">
        <v>0.38635190000000003</v>
      </c>
      <c r="EL951" s="77">
        <v>0.41676740000000001</v>
      </c>
      <c r="EM951" s="77">
        <v>0.56353730000000002</v>
      </c>
      <c r="EN951" s="77">
        <v>0.69910910000000004</v>
      </c>
      <c r="EO951" s="77">
        <v>0.64379350000000002</v>
      </c>
      <c r="EP951" s="77">
        <v>0.69236260000000005</v>
      </c>
      <c r="EQ951" s="77">
        <v>0.6254731</v>
      </c>
      <c r="ER951" s="77">
        <v>0.5047007</v>
      </c>
      <c r="ES951" s="77">
        <v>0.42971999999999999</v>
      </c>
      <c r="ET951" s="77">
        <v>0.4522003</v>
      </c>
      <c r="EU951" s="77">
        <v>48.986089999999997</v>
      </c>
      <c r="EV951" s="77">
        <v>49.555210000000002</v>
      </c>
      <c r="EW951" s="77">
        <v>49.805210000000002</v>
      </c>
      <c r="EX951" s="77">
        <v>49.392620000000001</v>
      </c>
      <c r="EY951" s="77">
        <v>48.608719999999998</v>
      </c>
      <c r="EZ951" s="77">
        <v>48.708959999999998</v>
      </c>
      <c r="FA951" s="77">
        <v>47.988660000000003</v>
      </c>
      <c r="FB951" s="77">
        <v>46.809759999999997</v>
      </c>
      <c r="FC951" s="77">
        <v>50.163060000000002</v>
      </c>
      <c r="FD951" s="77">
        <v>55.548560000000002</v>
      </c>
      <c r="FE951" s="77">
        <v>59.925440000000002</v>
      </c>
      <c r="FF951" s="77">
        <v>62.98048</v>
      </c>
      <c r="FG951" s="77">
        <v>64.166219999999996</v>
      </c>
      <c r="FH951" s="77">
        <v>64.855680000000007</v>
      </c>
      <c r="FI951" s="77">
        <v>63.792859999999997</v>
      </c>
      <c r="FJ951" s="77">
        <v>62.749720000000003</v>
      </c>
      <c r="FK951" s="77">
        <v>61.072110000000002</v>
      </c>
      <c r="FL951" s="77">
        <v>59.021380000000001</v>
      </c>
      <c r="FM951" s="77">
        <v>56.286729999999999</v>
      </c>
      <c r="FN951" s="77">
        <v>55.157800000000002</v>
      </c>
      <c r="FO951" s="77">
        <v>53.114759999999997</v>
      </c>
      <c r="FP951" s="77">
        <v>52.087440000000001</v>
      </c>
      <c r="FQ951" s="77">
        <v>51.072369999999999</v>
      </c>
      <c r="FR951" s="77">
        <v>50.610259999999997</v>
      </c>
      <c r="FS951" s="77">
        <v>1.837542</v>
      </c>
      <c r="FT951" s="77">
        <v>9.5602300000000001E-2</v>
      </c>
      <c r="FU951" s="77">
        <v>0.1081004</v>
      </c>
    </row>
    <row r="952" spans="1:177" x14ac:dyDescent="0.25">
      <c r="A952" t="s">
        <v>226</v>
      </c>
      <c r="B952" t="s">
        <v>199</v>
      </c>
      <c r="C952" t="s">
        <v>274</v>
      </c>
      <c r="D952" s="30" t="s">
        <v>234</v>
      </c>
      <c r="E952" t="s">
        <v>221</v>
      </c>
      <c r="F952" s="78">
        <v>1408</v>
      </c>
      <c r="G952" s="77">
        <v>2.49017</v>
      </c>
      <c r="H952" s="77">
        <v>2.1141100000000002</v>
      </c>
      <c r="I952" s="77">
        <v>2.1869100000000001</v>
      </c>
      <c r="J952" s="77">
        <v>1.689721</v>
      </c>
      <c r="K952" s="77">
        <v>1.3799729999999999</v>
      </c>
      <c r="L952" s="77">
        <v>1.3785149999999999</v>
      </c>
      <c r="M952" s="77">
        <v>1.5955600000000001</v>
      </c>
      <c r="N952" s="77">
        <v>1.4796659999999999</v>
      </c>
      <c r="O952" s="77">
        <v>0.5708685</v>
      </c>
      <c r="P952" s="77">
        <v>-0.47448180000000001</v>
      </c>
      <c r="Q952" s="77">
        <v>-1.181654</v>
      </c>
      <c r="R952" s="77">
        <v>-1.4873590000000001</v>
      </c>
      <c r="S952" s="77">
        <v>-1.571207</v>
      </c>
      <c r="T952" s="77">
        <v>-1.37378</v>
      </c>
      <c r="U952" s="77">
        <v>-0.82116160000000005</v>
      </c>
      <c r="V952" s="77">
        <v>5.1414399999999999E-2</v>
      </c>
      <c r="W952" s="77">
        <v>1.137972</v>
      </c>
      <c r="X952" s="77">
        <v>1.757396</v>
      </c>
      <c r="Y952" s="77">
        <v>1.935098</v>
      </c>
      <c r="Z952" s="77">
        <v>1.6907380000000001</v>
      </c>
      <c r="AA952" s="77">
        <v>1.561639</v>
      </c>
      <c r="AB952" s="77">
        <v>1.7443470000000001</v>
      </c>
      <c r="AC952" s="77">
        <v>1.7189970000000001</v>
      </c>
      <c r="AD952" s="77">
        <v>1.6522699999999999</v>
      </c>
      <c r="AE952" s="77">
        <v>-1.9754590000000001</v>
      </c>
      <c r="AF952" s="77">
        <v>-2.3611680000000002</v>
      </c>
      <c r="AG952" s="77">
        <v>-1.575196</v>
      </c>
      <c r="AH952" s="77">
        <v>-1.2984990000000001</v>
      </c>
      <c r="AI952" s="77">
        <v>-1.009835</v>
      </c>
      <c r="AJ952" s="77">
        <v>-0.53817420000000005</v>
      </c>
      <c r="AK952" s="77">
        <v>-4.1922000000000001E-3</v>
      </c>
      <c r="AL952" s="77">
        <v>0.22853879999999999</v>
      </c>
      <c r="AM952" s="77">
        <v>0.20247100000000001</v>
      </c>
      <c r="AN952" s="77">
        <v>0.15948180000000001</v>
      </c>
      <c r="AO952" s="77">
        <v>0.1394994</v>
      </c>
      <c r="AP952" s="77">
        <v>0.14857960000000001</v>
      </c>
      <c r="AQ952" s="77">
        <v>0.1661347</v>
      </c>
      <c r="AR952" s="77">
        <v>9.9599499999999994E-2</v>
      </c>
      <c r="AS952" s="77">
        <v>8.8190900000000003E-2</v>
      </c>
      <c r="AT952" s="77">
        <v>4.7790199999999998E-2</v>
      </c>
      <c r="AU952" s="77">
        <v>0.1974157</v>
      </c>
      <c r="AV952" s="77">
        <v>0.24296400000000001</v>
      </c>
      <c r="AW952" s="77">
        <v>0.1772272</v>
      </c>
      <c r="AX952" s="77">
        <v>4.7806700000000001E-2</v>
      </c>
      <c r="AY952" s="77">
        <v>-5.4823299999999998E-2</v>
      </c>
      <c r="AZ952" s="77">
        <v>8.4007899999999996E-2</v>
      </c>
      <c r="BA952" s="77">
        <v>0.18148020000000001</v>
      </c>
      <c r="BB952" s="77">
        <v>2.7004799999999999E-2</v>
      </c>
      <c r="BC952" s="77">
        <v>-1.676966</v>
      </c>
      <c r="BD952" s="77">
        <v>-2.0687509999999998</v>
      </c>
      <c r="BE952" s="77">
        <v>-1.320684</v>
      </c>
      <c r="BF952" s="77">
        <v>-1.099016</v>
      </c>
      <c r="BG952" s="77">
        <v>-0.83179939999999997</v>
      </c>
      <c r="BH952" s="77">
        <v>-0.39890009999999998</v>
      </c>
      <c r="BI952" s="77">
        <v>6.9515499999999994E-2</v>
      </c>
      <c r="BJ952" s="77">
        <v>0.29948950000000002</v>
      </c>
      <c r="BK952" s="77">
        <v>0.301062</v>
      </c>
      <c r="BL952" s="77">
        <v>0.25316529999999998</v>
      </c>
      <c r="BM952" s="77">
        <v>0.2326271</v>
      </c>
      <c r="BN952" s="77">
        <v>0.26887680000000003</v>
      </c>
      <c r="BO952" s="77">
        <v>0.29785299999999998</v>
      </c>
      <c r="BP952" s="77">
        <v>0.2545829</v>
      </c>
      <c r="BQ952" s="77">
        <v>0.23403289999999999</v>
      </c>
      <c r="BR952" s="77">
        <v>0.194186</v>
      </c>
      <c r="BS952" s="77">
        <v>0.3440645</v>
      </c>
      <c r="BT952" s="77">
        <v>0.37419170000000002</v>
      </c>
      <c r="BU952" s="77">
        <v>0.365089</v>
      </c>
      <c r="BV952" s="77">
        <v>0.15900359999999999</v>
      </c>
      <c r="BW952" s="77">
        <v>4.1829199999999997E-2</v>
      </c>
      <c r="BX952" s="77">
        <v>0.19423750000000001</v>
      </c>
      <c r="BY952" s="77">
        <v>0.27228970000000002</v>
      </c>
      <c r="BZ952" s="77">
        <v>0.203287</v>
      </c>
      <c r="CA952" s="77">
        <v>-1.4702310000000001</v>
      </c>
      <c r="CB952" s="77">
        <v>-1.866223</v>
      </c>
      <c r="CC952" s="77">
        <v>-1.1444099999999999</v>
      </c>
      <c r="CD952" s="77">
        <v>-0.96085489999999996</v>
      </c>
      <c r="CE952" s="77">
        <v>-0.70849240000000002</v>
      </c>
      <c r="CF952" s="77">
        <v>-0.30243920000000002</v>
      </c>
      <c r="CG952" s="77">
        <v>0.1205652</v>
      </c>
      <c r="CH952" s="77">
        <v>0.34862969999999999</v>
      </c>
      <c r="CI952" s="77">
        <v>0.3693459</v>
      </c>
      <c r="CJ952" s="77">
        <v>0.31805020000000001</v>
      </c>
      <c r="CK952" s="77">
        <v>0.29712699999999997</v>
      </c>
      <c r="CL952" s="77">
        <v>0.35219420000000001</v>
      </c>
      <c r="CM952" s="77">
        <v>0.3890807</v>
      </c>
      <c r="CN952" s="77">
        <v>0.36192410000000003</v>
      </c>
      <c r="CO952" s="77">
        <v>0.33504260000000002</v>
      </c>
      <c r="CP952" s="77">
        <v>0.29557939999999999</v>
      </c>
      <c r="CQ952" s="77">
        <v>0.4456329</v>
      </c>
      <c r="CR952" s="77">
        <v>0.46507969999999998</v>
      </c>
      <c r="CS952" s="77">
        <v>0.49520150000000002</v>
      </c>
      <c r="CT952" s="77">
        <v>0.23601820000000001</v>
      </c>
      <c r="CU952" s="77">
        <v>0.10877050000000001</v>
      </c>
      <c r="CV952" s="77">
        <v>0.27058219999999999</v>
      </c>
      <c r="CW952" s="77">
        <v>0.33518409999999998</v>
      </c>
      <c r="CX952" s="77">
        <v>0.32537949999999999</v>
      </c>
      <c r="CY952" s="77">
        <v>-1.263496</v>
      </c>
      <c r="CZ952" s="77">
        <v>-1.6636960000000001</v>
      </c>
      <c r="DA952" s="77">
        <v>-0.96813649999999996</v>
      </c>
      <c r="DB952" s="77">
        <v>-0.82269349999999997</v>
      </c>
      <c r="DC952" s="77">
        <v>-0.58518530000000002</v>
      </c>
      <c r="DD952" s="77">
        <v>-0.20597840000000001</v>
      </c>
      <c r="DE952" s="77">
        <v>0.17161489999999999</v>
      </c>
      <c r="DF952" s="77">
        <v>0.39777000000000001</v>
      </c>
      <c r="DG952" s="77">
        <v>0.43762980000000001</v>
      </c>
      <c r="DH952" s="77">
        <v>0.38293519999999998</v>
      </c>
      <c r="DI952" s="77">
        <v>0.36162699999999998</v>
      </c>
      <c r="DJ952" s="77">
        <v>0.4355116</v>
      </c>
      <c r="DK952" s="77">
        <v>0.48030830000000002</v>
      </c>
      <c r="DL952" s="77">
        <v>0.46926519999999999</v>
      </c>
      <c r="DM952" s="77">
        <v>0.4360523</v>
      </c>
      <c r="DN952" s="77">
        <v>0.39697270000000001</v>
      </c>
      <c r="DO952" s="77">
        <v>0.54720139999999995</v>
      </c>
      <c r="DP952" s="77">
        <v>0.55596760000000001</v>
      </c>
      <c r="DQ952" s="77">
        <v>0.62531400000000004</v>
      </c>
      <c r="DR952" s="77">
        <v>0.3130328</v>
      </c>
      <c r="DS952" s="77">
        <v>0.1757118</v>
      </c>
      <c r="DT952" s="77">
        <v>0.34692689999999998</v>
      </c>
      <c r="DU952" s="77">
        <v>0.3980785</v>
      </c>
      <c r="DV952" s="77">
        <v>0.44747199999999998</v>
      </c>
      <c r="DW952" s="77">
        <v>-0.96500280000000005</v>
      </c>
      <c r="DX952" s="77">
        <v>-1.371278</v>
      </c>
      <c r="DY952" s="77">
        <v>-0.71362499999999995</v>
      </c>
      <c r="DZ952" s="77">
        <v>-0.6232105</v>
      </c>
      <c r="EA952" s="77">
        <v>-0.4071495</v>
      </c>
      <c r="EB952" s="77">
        <v>-6.6704200000000005E-2</v>
      </c>
      <c r="EC952" s="77">
        <v>0.2453226</v>
      </c>
      <c r="ED952" s="77">
        <v>0.46872059999999999</v>
      </c>
      <c r="EE952" s="77">
        <v>0.53622080000000005</v>
      </c>
      <c r="EF952" s="77">
        <v>0.47661870000000001</v>
      </c>
      <c r="EG952" s="77">
        <v>0.45475460000000001</v>
      </c>
      <c r="EH952" s="77">
        <v>0.55580870000000004</v>
      </c>
      <c r="EI952" s="77">
        <v>0.61202659999999998</v>
      </c>
      <c r="EJ952" s="77">
        <v>0.62424869999999999</v>
      </c>
      <c r="EK952" s="77">
        <v>0.58189429999999998</v>
      </c>
      <c r="EL952" s="77">
        <v>0.54336850000000003</v>
      </c>
      <c r="EM952" s="77">
        <v>0.69385019999999997</v>
      </c>
      <c r="EN952" s="77">
        <v>0.68719540000000001</v>
      </c>
      <c r="EO952" s="77">
        <v>0.81317569999999995</v>
      </c>
      <c r="EP952" s="77">
        <v>0.42422969999999999</v>
      </c>
      <c r="EQ952" s="77">
        <v>0.2723643</v>
      </c>
      <c r="ER952" s="77">
        <v>0.45715650000000002</v>
      </c>
      <c r="ES952" s="77">
        <v>0.48888799999999999</v>
      </c>
      <c r="ET952" s="77">
        <v>0.62375420000000004</v>
      </c>
      <c r="EU952" s="77">
        <v>42.349249999999998</v>
      </c>
      <c r="EV952" s="77">
        <v>42.158209999999997</v>
      </c>
      <c r="EW952" s="77">
        <v>41.765900000000002</v>
      </c>
      <c r="EX952" s="77">
        <v>41.235050000000001</v>
      </c>
      <c r="EY952" s="77">
        <v>40.585500000000003</v>
      </c>
      <c r="EZ952" s="77">
        <v>39.996650000000002</v>
      </c>
      <c r="FA952" s="77">
        <v>39.77572</v>
      </c>
      <c r="FB952" s="77">
        <v>39.113779999999998</v>
      </c>
      <c r="FC952" s="77">
        <v>44.590870000000002</v>
      </c>
      <c r="FD952" s="77">
        <v>53.292029999999997</v>
      </c>
      <c r="FE952" s="77">
        <v>59.849249999999998</v>
      </c>
      <c r="FF952" s="77">
        <v>62.931019999999997</v>
      </c>
      <c r="FG952" s="77">
        <v>64.295720000000003</v>
      </c>
      <c r="FH952" s="77">
        <v>65.713440000000006</v>
      </c>
      <c r="FI952" s="77">
        <v>65.99624</v>
      </c>
      <c r="FJ952" s="77">
        <v>64.869219999999999</v>
      </c>
      <c r="FK952" s="77">
        <v>62.106909999999999</v>
      </c>
      <c r="FL952" s="77">
        <v>56.75085</v>
      </c>
      <c r="FM952" s="77">
        <v>51.33061</v>
      </c>
      <c r="FN952" s="77">
        <v>48.096679999999999</v>
      </c>
      <c r="FO952" s="77">
        <v>45.686999999999998</v>
      </c>
      <c r="FP952" s="77">
        <v>44.65578</v>
      </c>
      <c r="FQ952" s="77">
        <v>42.482590000000002</v>
      </c>
      <c r="FR952" s="77">
        <v>41.297840000000001</v>
      </c>
      <c r="FS952" s="77">
        <v>1.877594</v>
      </c>
      <c r="FT952" s="77">
        <v>0.1057159</v>
      </c>
      <c r="FU952" s="77">
        <v>0.14730550000000001</v>
      </c>
    </row>
    <row r="953" spans="1:177" x14ac:dyDescent="0.25">
      <c r="A953" t="s">
        <v>226</v>
      </c>
      <c r="B953" t="s">
        <v>199</v>
      </c>
      <c r="C953" t="s">
        <v>274</v>
      </c>
      <c r="D953" s="30" t="s">
        <v>235</v>
      </c>
      <c r="E953" t="s">
        <v>219</v>
      </c>
      <c r="F953" s="78">
        <v>4059</v>
      </c>
      <c r="G953" s="77">
        <v>2.132857</v>
      </c>
      <c r="H953" s="77">
        <v>1.7019139999999999</v>
      </c>
      <c r="I953" s="77">
        <v>1.5835049999999999</v>
      </c>
      <c r="J953" s="77">
        <v>1.3275939999999999</v>
      </c>
      <c r="K953" s="77">
        <v>1.0869150000000001</v>
      </c>
      <c r="L953" s="77">
        <v>0.95976139999999999</v>
      </c>
      <c r="M953" s="77">
        <v>0.91496100000000002</v>
      </c>
      <c r="N953" s="77">
        <v>0.75509230000000005</v>
      </c>
      <c r="O953" s="77">
        <v>0.17180970000000001</v>
      </c>
      <c r="P953" s="77">
        <v>-0.75036630000000004</v>
      </c>
      <c r="Q953" s="77">
        <v>-1.7236670000000001</v>
      </c>
      <c r="R953" s="77">
        <v>-2.3834909999999998</v>
      </c>
      <c r="S953" s="77">
        <v>-2.7240600000000001</v>
      </c>
      <c r="T953" s="77">
        <v>-2.7230509999999999</v>
      </c>
      <c r="U953" s="77">
        <v>-2.4360560000000002</v>
      </c>
      <c r="V953" s="77">
        <v>-1.797191</v>
      </c>
      <c r="W953" s="77">
        <v>-0.97036080000000002</v>
      </c>
      <c r="X953" s="77">
        <v>0.3536784</v>
      </c>
      <c r="Y953" s="77">
        <v>1.5230159999999999</v>
      </c>
      <c r="Z953" s="77">
        <v>2.1449530000000001</v>
      </c>
      <c r="AA953" s="77">
        <v>2.258848</v>
      </c>
      <c r="AB953" s="77">
        <v>2.178185</v>
      </c>
      <c r="AC953" s="77">
        <v>1.946736</v>
      </c>
      <c r="AD953" s="77">
        <v>1.765663</v>
      </c>
      <c r="AE953" s="77">
        <v>-1.4353050000000001</v>
      </c>
      <c r="AF953" s="77">
        <v>-1.684876</v>
      </c>
      <c r="AG953" s="77">
        <v>-1.2703789999999999</v>
      </c>
      <c r="AH953" s="77">
        <v>-1.0009250000000001</v>
      </c>
      <c r="AI953" s="77">
        <v>-0.79410959999999997</v>
      </c>
      <c r="AJ953" s="77">
        <v>-0.54254590000000003</v>
      </c>
      <c r="AK953" s="77">
        <v>-0.2151622</v>
      </c>
      <c r="AL953" s="77">
        <v>-1.8747099999999999E-2</v>
      </c>
      <c r="AM953" s="77">
        <v>-1.5947900000000001E-2</v>
      </c>
      <c r="AN953" s="77">
        <v>-1.9915000000000002E-3</v>
      </c>
      <c r="AO953" s="77">
        <v>3.68244E-2</v>
      </c>
      <c r="AP953" s="77">
        <v>8.13556E-2</v>
      </c>
      <c r="AQ953" s="77">
        <v>8.3951200000000004E-2</v>
      </c>
      <c r="AR953" s="77">
        <v>9.4270800000000002E-2</v>
      </c>
      <c r="AS953" s="77">
        <v>8.1944900000000001E-2</v>
      </c>
      <c r="AT953" s="77">
        <v>7.2272799999999998E-2</v>
      </c>
      <c r="AU953" s="77">
        <v>0.19581200000000001</v>
      </c>
      <c r="AV953" s="77">
        <v>0.29033880000000001</v>
      </c>
      <c r="AW953" s="77">
        <v>0.34912199999999999</v>
      </c>
      <c r="AX953" s="77">
        <v>0.36202099999999998</v>
      </c>
      <c r="AY953" s="77">
        <v>0.26916050000000002</v>
      </c>
      <c r="AZ953" s="77">
        <v>9.1753500000000002E-2</v>
      </c>
      <c r="BA953" s="77">
        <v>1.28264E-2</v>
      </c>
      <c r="BB953" s="77">
        <v>-1.5502500000000001E-2</v>
      </c>
      <c r="BC953" s="77">
        <v>-1.3176810000000001</v>
      </c>
      <c r="BD953" s="77">
        <v>-1.565501</v>
      </c>
      <c r="BE953" s="77">
        <v>-1.153332</v>
      </c>
      <c r="BF953" s="77">
        <v>-0.90536220000000001</v>
      </c>
      <c r="BG953" s="77">
        <v>-0.71855429999999998</v>
      </c>
      <c r="BH953" s="77">
        <v>-0.4838172</v>
      </c>
      <c r="BI953" s="77">
        <v>-0.17418929999999999</v>
      </c>
      <c r="BJ953" s="77">
        <v>1.7263400000000002E-2</v>
      </c>
      <c r="BK953" s="77">
        <v>3.3117899999999999E-2</v>
      </c>
      <c r="BL953" s="77">
        <v>6.4242300000000002E-2</v>
      </c>
      <c r="BM953" s="77">
        <v>0.11174530000000001</v>
      </c>
      <c r="BN953" s="77">
        <v>0.16189819999999999</v>
      </c>
      <c r="BO953" s="77">
        <v>0.15529200000000001</v>
      </c>
      <c r="BP953" s="77">
        <v>0.15794</v>
      </c>
      <c r="BQ953" s="77">
        <v>0.1428914</v>
      </c>
      <c r="BR953" s="77">
        <v>0.13502649999999999</v>
      </c>
      <c r="BS953" s="77">
        <v>0.26216780000000001</v>
      </c>
      <c r="BT953" s="77">
        <v>0.35071160000000001</v>
      </c>
      <c r="BU953" s="77">
        <v>0.41765099999999999</v>
      </c>
      <c r="BV953" s="77">
        <v>0.42549910000000002</v>
      </c>
      <c r="BW953" s="77">
        <v>0.33934760000000003</v>
      </c>
      <c r="BX953" s="77">
        <v>0.1583551</v>
      </c>
      <c r="BY953" s="77">
        <v>8.2381399999999994E-2</v>
      </c>
      <c r="BZ953" s="77">
        <v>6.5086599999999994E-2</v>
      </c>
      <c r="CA953" s="77">
        <v>-1.2362150000000001</v>
      </c>
      <c r="CB953" s="77">
        <v>-1.4828220000000001</v>
      </c>
      <c r="CC953" s="77">
        <v>-1.0722659999999999</v>
      </c>
      <c r="CD953" s="77">
        <v>-0.83917569999999997</v>
      </c>
      <c r="CE953" s="77">
        <v>-0.66622499999999996</v>
      </c>
      <c r="CF953" s="77">
        <v>-0.44314199999999998</v>
      </c>
      <c r="CG953" s="77">
        <v>-0.14581150000000001</v>
      </c>
      <c r="CH953" s="77">
        <v>4.2204100000000001E-2</v>
      </c>
      <c r="CI953" s="77">
        <v>6.7100800000000002E-2</v>
      </c>
      <c r="CJ953" s="77">
        <v>0.11011550000000001</v>
      </c>
      <c r="CK953" s="77">
        <v>0.16363539999999999</v>
      </c>
      <c r="CL953" s="77">
        <v>0.2176816</v>
      </c>
      <c r="CM953" s="77">
        <v>0.20470240000000001</v>
      </c>
      <c r="CN953" s="77">
        <v>0.2020371</v>
      </c>
      <c r="CO953" s="77">
        <v>0.18510270000000001</v>
      </c>
      <c r="CP953" s="77">
        <v>0.1784896</v>
      </c>
      <c r="CQ953" s="77">
        <v>0.3081256</v>
      </c>
      <c r="CR953" s="77">
        <v>0.39252569999999998</v>
      </c>
      <c r="CS953" s="77">
        <v>0.46511400000000003</v>
      </c>
      <c r="CT953" s="77">
        <v>0.46946379999999999</v>
      </c>
      <c r="CU953" s="77">
        <v>0.387959</v>
      </c>
      <c r="CV953" s="77">
        <v>0.2044832</v>
      </c>
      <c r="CW953" s="77">
        <v>0.1305549</v>
      </c>
      <c r="CX953" s="77">
        <v>0.1209023</v>
      </c>
      <c r="CY953" s="77">
        <v>-1.154749</v>
      </c>
      <c r="CZ953" s="77">
        <v>-1.4001429999999999</v>
      </c>
      <c r="DA953" s="77">
        <v>-0.99119999999999997</v>
      </c>
      <c r="DB953" s="77">
        <v>-0.77298920000000004</v>
      </c>
      <c r="DC953" s="77">
        <v>-0.61389570000000004</v>
      </c>
      <c r="DD953" s="77">
        <v>-0.40246670000000001</v>
      </c>
      <c r="DE953" s="77">
        <v>-0.1174337</v>
      </c>
      <c r="DF953" s="77">
        <v>6.7144800000000004E-2</v>
      </c>
      <c r="DG953" s="77">
        <v>0.1010837</v>
      </c>
      <c r="DH953" s="77">
        <v>0.15598880000000001</v>
      </c>
      <c r="DI953" s="77">
        <v>0.21552540000000001</v>
      </c>
      <c r="DJ953" s="77">
        <v>0.27346510000000002</v>
      </c>
      <c r="DK953" s="77">
        <v>0.25411280000000003</v>
      </c>
      <c r="DL953" s="77">
        <v>0.2461342</v>
      </c>
      <c r="DM953" s="77">
        <v>0.22731399999999999</v>
      </c>
      <c r="DN953" s="77">
        <v>0.2219526</v>
      </c>
      <c r="DO953" s="77">
        <v>0.35408339999999999</v>
      </c>
      <c r="DP953" s="77">
        <v>0.4343397</v>
      </c>
      <c r="DQ953" s="77">
        <v>0.51257699999999995</v>
      </c>
      <c r="DR953" s="77">
        <v>0.51342860000000001</v>
      </c>
      <c r="DS953" s="77">
        <v>0.43657040000000003</v>
      </c>
      <c r="DT953" s="77">
        <v>0.25061119999999998</v>
      </c>
      <c r="DU953" s="77">
        <v>0.17872850000000001</v>
      </c>
      <c r="DV953" s="77">
        <v>0.17671799999999999</v>
      </c>
      <c r="DW953" s="77">
        <v>-1.0371250000000001</v>
      </c>
      <c r="DX953" s="77">
        <v>-1.2807679999999999</v>
      </c>
      <c r="DY953" s="77">
        <v>-0.87415339999999997</v>
      </c>
      <c r="DZ953" s="77">
        <v>-0.67742630000000004</v>
      </c>
      <c r="EA953" s="77">
        <v>-0.53834029999999999</v>
      </c>
      <c r="EB953" s="77">
        <v>-0.34373799999999999</v>
      </c>
      <c r="EC953" s="77">
        <v>-7.6460700000000006E-2</v>
      </c>
      <c r="ED953" s="77">
        <v>0.10315530000000001</v>
      </c>
      <c r="EE953" s="77">
        <v>0.15014959999999999</v>
      </c>
      <c r="EF953" s="77">
        <v>0.22222249999999999</v>
      </c>
      <c r="EG953" s="77">
        <v>0.29044629999999999</v>
      </c>
      <c r="EH953" s="77">
        <v>0.35400759999999998</v>
      </c>
      <c r="EI953" s="77">
        <v>0.32545360000000001</v>
      </c>
      <c r="EJ953" s="77">
        <v>0.30980340000000001</v>
      </c>
      <c r="EK953" s="77">
        <v>0.28826049999999998</v>
      </c>
      <c r="EL953" s="77">
        <v>0.28470630000000002</v>
      </c>
      <c r="EM953" s="77">
        <v>0.42043920000000001</v>
      </c>
      <c r="EN953" s="77">
        <v>0.4947126</v>
      </c>
      <c r="EO953" s="77">
        <v>0.58110589999999995</v>
      </c>
      <c r="EP953" s="77">
        <v>0.57690669999999999</v>
      </c>
      <c r="EQ953" s="77">
        <v>0.50675760000000003</v>
      </c>
      <c r="ER953" s="77">
        <v>0.31721280000000002</v>
      </c>
      <c r="ES953" s="77">
        <v>0.24828339999999999</v>
      </c>
      <c r="ET953" s="77">
        <v>0.25730710000000001</v>
      </c>
      <c r="EU953" s="77">
        <v>62.164160000000003</v>
      </c>
      <c r="EV953" s="77">
        <v>61.717280000000002</v>
      </c>
      <c r="EW953" s="77">
        <v>61.525210000000001</v>
      </c>
      <c r="EX953" s="77">
        <v>61.389919999999996</v>
      </c>
      <c r="EY953" s="77">
        <v>60.988810000000001</v>
      </c>
      <c r="EZ953" s="77">
        <v>60.54918</v>
      </c>
      <c r="FA953" s="77">
        <v>60.602440000000001</v>
      </c>
      <c r="FB953" s="77">
        <v>61.763210000000001</v>
      </c>
      <c r="FC953" s="77">
        <v>64.878569999999996</v>
      </c>
      <c r="FD953" s="77">
        <v>69.769139999999993</v>
      </c>
      <c r="FE953" s="77">
        <v>74.346410000000006</v>
      </c>
      <c r="FF953" s="77">
        <v>76.790390000000002</v>
      </c>
      <c r="FG953" s="77">
        <v>79.417320000000004</v>
      </c>
      <c r="FH953" s="77">
        <v>80.708579999999998</v>
      </c>
      <c r="FI953" s="77">
        <v>81.263400000000004</v>
      </c>
      <c r="FJ953" s="77">
        <v>80.973979999999997</v>
      </c>
      <c r="FK953" s="77">
        <v>79.756069999999994</v>
      </c>
      <c r="FL953" s="77">
        <v>78.252129999999994</v>
      </c>
      <c r="FM953" s="77">
        <v>75.992949999999993</v>
      </c>
      <c r="FN953" s="77">
        <v>72.904870000000003</v>
      </c>
      <c r="FO953" s="77">
        <v>67.732910000000004</v>
      </c>
      <c r="FP953" s="77">
        <v>64.617279999999994</v>
      </c>
      <c r="FQ953" s="77">
        <v>63.444890000000001</v>
      </c>
      <c r="FR953" s="77">
        <v>62.713889999999999</v>
      </c>
      <c r="FS953" s="77">
        <v>0.77776909999999999</v>
      </c>
      <c r="FT953" s="77">
        <v>4.5109000000000003E-2</v>
      </c>
      <c r="FU953" s="77">
        <v>7.4712000000000001E-2</v>
      </c>
    </row>
    <row r="954" spans="1:177" x14ac:dyDescent="0.25">
      <c r="A954" t="s">
        <v>226</v>
      </c>
      <c r="B954" t="s">
        <v>199</v>
      </c>
      <c r="C954" t="s">
        <v>274</v>
      </c>
      <c r="D954" s="30" t="s">
        <v>235</v>
      </c>
      <c r="E954" t="s">
        <v>220</v>
      </c>
      <c r="F954" s="78">
        <v>2369</v>
      </c>
      <c r="G954" s="77">
        <v>2.119272</v>
      </c>
      <c r="H954" s="77">
        <v>1.7414179999999999</v>
      </c>
      <c r="I954" s="77">
        <v>1.5241089999999999</v>
      </c>
      <c r="J954" s="77">
        <v>1.2624820000000001</v>
      </c>
      <c r="K954" s="77">
        <v>1.1139399999999999</v>
      </c>
      <c r="L954" s="77">
        <v>0.99028249999999995</v>
      </c>
      <c r="M954" s="77">
        <v>0.87946120000000005</v>
      </c>
      <c r="N954" s="77">
        <v>0.79657990000000001</v>
      </c>
      <c r="O954" s="77">
        <v>0.26864009999999999</v>
      </c>
      <c r="P954" s="77">
        <v>-0.63783869999999998</v>
      </c>
      <c r="Q954" s="77">
        <v>-1.6411979999999999</v>
      </c>
      <c r="R954" s="77">
        <v>-2.384684</v>
      </c>
      <c r="S954" s="77">
        <v>-2.8439770000000002</v>
      </c>
      <c r="T954" s="77">
        <v>-2.8672460000000002</v>
      </c>
      <c r="U954" s="77">
        <v>-2.6260479999999999</v>
      </c>
      <c r="V954" s="77">
        <v>-1.9772160000000001</v>
      </c>
      <c r="W954" s="77">
        <v>-1.1729959999999999</v>
      </c>
      <c r="X954" s="77">
        <v>0.18374869999999999</v>
      </c>
      <c r="Y954" s="77">
        <v>1.3216779999999999</v>
      </c>
      <c r="Z954" s="77">
        <v>2.0105029999999999</v>
      </c>
      <c r="AA954" s="77">
        <v>2.1600700000000002</v>
      </c>
      <c r="AB954" s="77">
        <v>2.0285009999999999</v>
      </c>
      <c r="AC954" s="77">
        <v>1.824754</v>
      </c>
      <c r="AD954" s="77">
        <v>1.6804520000000001</v>
      </c>
      <c r="AE954" s="77">
        <v>-1.4811529999999999</v>
      </c>
      <c r="AF954" s="77">
        <v>-1.6346590000000001</v>
      </c>
      <c r="AG954" s="77">
        <v>-1.3078259999999999</v>
      </c>
      <c r="AH954" s="77">
        <v>-1.0563340000000001</v>
      </c>
      <c r="AI954" s="77">
        <v>-0.75649460000000002</v>
      </c>
      <c r="AJ954" s="77">
        <v>-0.5017102</v>
      </c>
      <c r="AK954" s="77">
        <v>-0.2532026</v>
      </c>
      <c r="AL954" s="77">
        <v>-8.1241999999999998E-3</v>
      </c>
      <c r="AM954" s="77">
        <v>-2.0861500000000002E-2</v>
      </c>
      <c r="AN954" s="77">
        <v>-6.4234600000000003E-2</v>
      </c>
      <c r="AO954" s="77">
        <v>-4.20858E-2</v>
      </c>
      <c r="AP954" s="77">
        <v>-4.2842999999999996E-3</v>
      </c>
      <c r="AQ954" s="77">
        <v>-4.9391699999999997E-2</v>
      </c>
      <c r="AR954" s="77">
        <v>-2.65332E-2</v>
      </c>
      <c r="AS954" s="77">
        <v>-3.9033199999999997E-2</v>
      </c>
      <c r="AT954" s="77">
        <v>1.4357399999999999E-2</v>
      </c>
      <c r="AU954" s="77">
        <v>0.1129488</v>
      </c>
      <c r="AV954" s="77">
        <v>0.21552750000000001</v>
      </c>
      <c r="AW954" s="77">
        <v>0.22165360000000001</v>
      </c>
      <c r="AX954" s="77">
        <v>0.2826534</v>
      </c>
      <c r="AY954" s="77">
        <v>0.18126410000000001</v>
      </c>
      <c r="AZ954" s="77">
        <v>-6.15594E-2</v>
      </c>
      <c r="BA954" s="77">
        <v>-0.12550149999999999</v>
      </c>
      <c r="BB954" s="77">
        <v>-9.9133600000000002E-2</v>
      </c>
      <c r="BC954" s="77">
        <v>-1.32819</v>
      </c>
      <c r="BD954" s="77">
        <v>-1.48112</v>
      </c>
      <c r="BE954" s="77">
        <v>-1.1665289999999999</v>
      </c>
      <c r="BF954" s="77">
        <v>-0.94194500000000003</v>
      </c>
      <c r="BG954" s="77">
        <v>-0.67200040000000005</v>
      </c>
      <c r="BH954" s="77">
        <v>-0.4352895</v>
      </c>
      <c r="BI954" s="77">
        <v>-0.20212749999999999</v>
      </c>
      <c r="BJ954" s="77">
        <v>3.66948E-2</v>
      </c>
      <c r="BK954" s="77">
        <v>4.3890100000000001E-2</v>
      </c>
      <c r="BL954" s="77">
        <v>1.6581499999999999E-2</v>
      </c>
      <c r="BM954" s="77">
        <v>4.9166500000000002E-2</v>
      </c>
      <c r="BN954" s="77">
        <v>8.9927000000000007E-2</v>
      </c>
      <c r="BO954" s="77">
        <v>3.1622499999999998E-2</v>
      </c>
      <c r="BP954" s="77">
        <v>4.9202799999999998E-2</v>
      </c>
      <c r="BQ954" s="77">
        <v>3.4898100000000001E-2</v>
      </c>
      <c r="BR954" s="77">
        <v>8.6640200000000001E-2</v>
      </c>
      <c r="BS954" s="77">
        <v>0.18950349999999999</v>
      </c>
      <c r="BT954" s="77">
        <v>0.29149049999999999</v>
      </c>
      <c r="BU954" s="77">
        <v>0.30955280000000002</v>
      </c>
      <c r="BV954" s="77">
        <v>0.36379410000000001</v>
      </c>
      <c r="BW954" s="77">
        <v>0.27390769999999998</v>
      </c>
      <c r="BX954" s="77">
        <v>2.72885E-2</v>
      </c>
      <c r="BY954" s="77">
        <v>-3.0584900000000002E-2</v>
      </c>
      <c r="BZ954" s="77">
        <v>-3.6162E-3</v>
      </c>
      <c r="CA954" s="77">
        <v>-1.2222489999999999</v>
      </c>
      <c r="CB954" s="77">
        <v>-1.374779</v>
      </c>
      <c r="CC954" s="77">
        <v>-1.068667</v>
      </c>
      <c r="CD954" s="77">
        <v>-0.86271980000000004</v>
      </c>
      <c r="CE954" s="77">
        <v>-0.61348009999999997</v>
      </c>
      <c r="CF954" s="77">
        <v>-0.38928659999999998</v>
      </c>
      <c r="CG954" s="77">
        <v>-0.16675309999999999</v>
      </c>
      <c r="CH954" s="77">
        <v>6.7736299999999999E-2</v>
      </c>
      <c r="CI954" s="77">
        <v>8.8736899999999994E-2</v>
      </c>
      <c r="CJ954" s="77">
        <v>7.2554400000000005E-2</v>
      </c>
      <c r="CK954" s="77">
        <v>0.1123676</v>
      </c>
      <c r="CL954" s="77">
        <v>0.15517739999999999</v>
      </c>
      <c r="CM954" s="77">
        <v>8.77328E-2</v>
      </c>
      <c r="CN954" s="77">
        <v>0.10165739999999999</v>
      </c>
      <c r="CO954" s="77">
        <v>8.6102700000000004E-2</v>
      </c>
      <c r="CP954" s="77">
        <v>0.13670309999999999</v>
      </c>
      <c r="CQ954" s="77">
        <v>0.24252499999999999</v>
      </c>
      <c r="CR954" s="77">
        <v>0.34410220000000002</v>
      </c>
      <c r="CS954" s="77">
        <v>0.37043160000000003</v>
      </c>
      <c r="CT954" s="77">
        <v>0.41999189999999997</v>
      </c>
      <c r="CU954" s="77">
        <v>0.33807229999999999</v>
      </c>
      <c r="CV954" s="77">
        <v>8.8824299999999995E-2</v>
      </c>
      <c r="CW954" s="77">
        <v>3.5153999999999998E-2</v>
      </c>
      <c r="CX954" s="77">
        <v>6.2538899999999994E-2</v>
      </c>
      <c r="CY954" s="77">
        <v>-1.1163069999999999</v>
      </c>
      <c r="CZ954" s="77">
        <v>-1.268438</v>
      </c>
      <c r="DA954" s="77">
        <v>-0.97080480000000002</v>
      </c>
      <c r="DB954" s="77">
        <v>-0.78349449999999998</v>
      </c>
      <c r="DC954" s="77">
        <v>-0.5549598</v>
      </c>
      <c r="DD954" s="77">
        <v>-0.34328379999999997</v>
      </c>
      <c r="DE954" s="77">
        <v>-0.13137869999999999</v>
      </c>
      <c r="DF954" s="77">
        <v>9.8777699999999996E-2</v>
      </c>
      <c r="DG954" s="77">
        <v>0.1335837</v>
      </c>
      <c r="DH954" s="77">
        <v>0.12852740000000001</v>
      </c>
      <c r="DI954" s="77">
        <v>0.17556869999999999</v>
      </c>
      <c r="DJ954" s="77">
        <v>0.22042780000000001</v>
      </c>
      <c r="DK954" s="77">
        <v>0.143843</v>
      </c>
      <c r="DL954" s="77">
        <v>0.1541119</v>
      </c>
      <c r="DM954" s="77">
        <v>0.13730729999999999</v>
      </c>
      <c r="DN954" s="77">
        <v>0.18676599999999999</v>
      </c>
      <c r="DO954" s="77">
        <v>0.29554649999999999</v>
      </c>
      <c r="DP954" s="77">
        <v>0.39671400000000001</v>
      </c>
      <c r="DQ954" s="77">
        <v>0.43131039999999998</v>
      </c>
      <c r="DR954" s="77">
        <v>0.47618959999999999</v>
      </c>
      <c r="DS954" s="77">
        <v>0.40223700000000001</v>
      </c>
      <c r="DT954" s="77">
        <v>0.15035999999999999</v>
      </c>
      <c r="DU954" s="77">
        <v>0.10089289999999999</v>
      </c>
      <c r="DV954" s="77">
        <v>0.1286939</v>
      </c>
      <c r="DW954" s="77">
        <v>-0.9633446</v>
      </c>
      <c r="DX954" s="77">
        <v>-1.1148990000000001</v>
      </c>
      <c r="DY954" s="77">
        <v>-0.82950760000000001</v>
      </c>
      <c r="DZ954" s="77">
        <v>-0.66910579999999997</v>
      </c>
      <c r="EA954" s="77">
        <v>-0.47046559999999998</v>
      </c>
      <c r="EB954" s="77">
        <v>-0.27686309999999997</v>
      </c>
      <c r="EC954" s="77">
        <v>-8.0303600000000003E-2</v>
      </c>
      <c r="ED954" s="77">
        <v>0.14359669999999999</v>
      </c>
      <c r="EE954" s="77">
        <v>0.19833529999999999</v>
      </c>
      <c r="EF954" s="77">
        <v>0.20934340000000001</v>
      </c>
      <c r="EG954" s="77">
        <v>0.26682109999999998</v>
      </c>
      <c r="EH954" s="77">
        <v>0.314639</v>
      </c>
      <c r="EI954" s="77">
        <v>0.22485730000000001</v>
      </c>
      <c r="EJ954" s="77">
        <v>0.229848</v>
      </c>
      <c r="EK954" s="77">
        <v>0.2112386</v>
      </c>
      <c r="EL954" s="77">
        <v>0.25904890000000003</v>
      </c>
      <c r="EM954" s="77">
        <v>0.37210120000000002</v>
      </c>
      <c r="EN954" s="77">
        <v>0.47267700000000001</v>
      </c>
      <c r="EO954" s="77">
        <v>0.51920960000000005</v>
      </c>
      <c r="EP954" s="77">
        <v>0.55733029999999995</v>
      </c>
      <c r="EQ954" s="77">
        <v>0.4948805</v>
      </c>
      <c r="ER954" s="77">
        <v>0.2392079</v>
      </c>
      <c r="ES954" s="77">
        <v>0.1958095</v>
      </c>
      <c r="ET954" s="77">
        <v>0.2242113</v>
      </c>
      <c r="EU954" s="77">
        <v>63.975569999999998</v>
      </c>
      <c r="EV954" s="77">
        <v>64.014529999999993</v>
      </c>
      <c r="EW954" s="77">
        <v>64.179609999999997</v>
      </c>
      <c r="EX954" s="77">
        <v>64.134680000000003</v>
      </c>
      <c r="EY954" s="77">
        <v>64.001850000000005</v>
      </c>
      <c r="EZ954" s="77">
        <v>63.744129999999998</v>
      </c>
      <c r="FA954" s="77">
        <v>63.742989999999999</v>
      </c>
      <c r="FB954" s="77">
        <v>64.217780000000005</v>
      </c>
      <c r="FC954" s="77">
        <v>65.778790000000001</v>
      </c>
      <c r="FD954" s="77">
        <v>68.859610000000004</v>
      </c>
      <c r="FE954" s="77">
        <v>72.303640000000001</v>
      </c>
      <c r="FF954" s="77">
        <v>74.476169999999996</v>
      </c>
      <c r="FG954" s="77">
        <v>76.248009999999994</v>
      </c>
      <c r="FH954" s="77">
        <v>76.480930000000001</v>
      </c>
      <c r="FI954" s="77">
        <v>76.873239999999996</v>
      </c>
      <c r="FJ954" s="77">
        <v>76.440939999999998</v>
      </c>
      <c r="FK954" s="77">
        <v>75.531750000000002</v>
      </c>
      <c r="FL954" s="77">
        <v>74.223309999999998</v>
      </c>
      <c r="FM954" s="77">
        <v>72.400540000000007</v>
      </c>
      <c r="FN954" s="77">
        <v>70.084239999999994</v>
      </c>
      <c r="FO954" s="77">
        <v>66.425250000000005</v>
      </c>
      <c r="FP954" s="77">
        <v>64.923439999999999</v>
      </c>
      <c r="FQ954" s="77">
        <v>64.340350000000001</v>
      </c>
      <c r="FR954" s="77">
        <v>64.078550000000007</v>
      </c>
      <c r="FS954" s="77">
        <v>1.05139</v>
      </c>
      <c r="FT954" s="77">
        <v>5.6245900000000001E-2</v>
      </c>
      <c r="FU954" s="77">
        <v>9.5213599999999995E-2</v>
      </c>
    </row>
    <row r="955" spans="1:177" x14ac:dyDescent="0.25">
      <c r="A955" t="s">
        <v>226</v>
      </c>
      <c r="B955" t="s">
        <v>199</v>
      </c>
      <c r="C955" t="s">
        <v>274</v>
      </c>
      <c r="D955" s="30" t="s">
        <v>235</v>
      </c>
      <c r="E955" t="s">
        <v>221</v>
      </c>
      <c r="F955" s="78">
        <v>1690</v>
      </c>
      <c r="G955" s="77">
        <v>2.1106319999999998</v>
      </c>
      <c r="H955" s="77">
        <v>1.587218</v>
      </c>
      <c r="I955" s="77">
        <v>1.6707609999999999</v>
      </c>
      <c r="J955" s="77">
        <v>1.436669</v>
      </c>
      <c r="K955" s="77">
        <v>1.0321959999999999</v>
      </c>
      <c r="L955" s="77">
        <v>0.90790740000000003</v>
      </c>
      <c r="M955" s="77">
        <v>0.9976332</v>
      </c>
      <c r="N955" s="77">
        <v>0.70094029999999996</v>
      </c>
      <c r="O955" s="77">
        <v>3.6783200000000002E-2</v>
      </c>
      <c r="P955" s="77">
        <v>-0.88402559999999997</v>
      </c>
      <c r="Q955" s="77">
        <v>-1.816746</v>
      </c>
      <c r="R955" s="77">
        <v>-2.3672149999999998</v>
      </c>
      <c r="S955" s="77">
        <v>-2.5285880000000001</v>
      </c>
      <c r="T955" s="77">
        <v>-2.5137809999999998</v>
      </c>
      <c r="U955" s="77">
        <v>-2.174865</v>
      </c>
      <c r="V955" s="77">
        <v>-1.5873660000000001</v>
      </c>
      <c r="W955" s="77">
        <v>-0.72060840000000004</v>
      </c>
      <c r="X955" s="77">
        <v>0.57059879999999996</v>
      </c>
      <c r="Y955" s="77">
        <v>1.840889</v>
      </c>
      <c r="Z955" s="77">
        <v>2.3630450000000001</v>
      </c>
      <c r="AA955" s="77">
        <v>2.4290039999999999</v>
      </c>
      <c r="AB955" s="77">
        <v>2.4401730000000001</v>
      </c>
      <c r="AC955" s="77">
        <v>2.1491690000000001</v>
      </c>
      <c r="AD955" s="77">
        <v>1.897861</v>
      </c>
      <c r="AE955" s="77">
        <v>-1.6115409999999999</v>
      </c>
      <c r="AF955" s="77">
        <v>-2.0133540000000001</v>
      </c>
      <c r="AG955" s="77">
        <v>-1.431311</v>
      </c>
      <c r="AH955" s="77">
        <v>-1.08375</v>
      </c>
      <c r="AI955" s="77">
        <v>-1.0134730000000001</v>
      </c>
      <c r="AJ955" s="77">
        <v>-0.72180549999999999</v>
      </c>
      <c r="AK955" s="77">
        <v>-0.1931988</v>
      </c>
      <c r="AL955" s="77">
        <v>-9.1952699999999998E-2</v>
      </c>
      <c r="AM955" s="77">
        <v>-8.2962400000000006E-2</v>
      </c>
      <c r="AN955" s="77">
        <v>-4.8713999999999997E-3</v>
      </c>
      <c r="AO955" s="77">
        <v>3.6836099999999997E-2</v>
      </c>
      <c r="AP955" s="77">
        <v>6.3755800000000001E-2</v>
      </c>
      <c r="AQ955" s="77">
        <v>0.16028120000000001</v>
      </c>
      <c r="AR955" s="77">
        <v>0.1528282</v>
      </c>
      <c r="AS955" s="77">
        <v>0.13709969999999999</v>
      </c>
      <c r="AT955" s="77">
        <v>-4.6037999999999999E-3</v>
      </c>
      <c r="AU955" s="77">
        <v>0.15574360000000001</v>
      </c>
      <c r="AV955" s="77">
        <v>0.2740591</v>
      </c>
      <c r="AW955" s="77">
        <v>0.44681320000000002</v>
      </c>
      <c r="AX955" s="77">
        <v>0.40003610000000001</v>
      </c>
      <c r="AY955" s="77">
        <v>0.31786999999999999</v>
      </c>
      <c r="AZ955" s="77">
        <v>0.26782349999999999</v>
      </c>
      <c r="BA955" s="77">
        <v>0.15226139999999999</v>
      </c>
      <c r="BB955" s="77">
        <v>-3.3043700000000002E-2</v>
      </c>
      <c r="BC955" s="77">
        <v>-1.4266160000000001</v>
      </c>
      <c r="BD955" s="77">
        <v>-1.824897</v>
      </c>
      <c r="BE955" s="77">
        <v>-1.220029</v>
      </c>
      <c r="BF955" s="77">
        <v>-0.90892439999999997</v>
      </c>
      <c r="BG955" s="77">
        <v>-0.86148329999999995</v>
      </c>
      <c r="BH955" s="77">
        <v>-0.60649240000000004</v>
      </c>
      <c r="BI955" s="77">
        <v>-0.1278078</v>
      </c>
      <c r="BJ955" s="77">
        <v>-3.1227600000000001E-2</v>
      </c>
      <c r="BK955" s="77">
        <v>-1.11191E-2</v>
      </c>
      <c r="BL955" s="77">
        <v>0.10978590000000001</v>
      </c>
      <c r="BM955" s="77">
        <v>0.1691339</v>
      </c>
      <c r="BN955" s="77">
        <v>0.2164953</v>
      </c>
      <c r="BO955" s="77">
        <v>0.30082779999999998</v>
      </c>
      <c r="BP955" s="77">
        <v>0.27025179999999999</v>
      </c>
      <c r="BQ955" s="77">
        <v>0.2451797</v>
      </c>
      <c r="BR955" s="77">
        <v>0.11350200000000001</v>
      </c>
      <c r="BS955" s="77">
        <v>0.28014790000000001</v>
      </c>
      <c r="BT955" s="77">
        <v>0.37164140000000001</v>
      </c>
      <c r="BU955" s="77">
        <v>0.55689429999999995</v>
      </c>
      <c r="BV955" s="77">
        <v>0.49917679999999998</v>
      </c>
      <c r="BW955" s="77">
        <v>0.41913699999999998</v>
      </c>
      <c r="BX955" s="77">
        <v>0.35700090000000001</v>
      </c>
      <c r="BY955" s="77">
        <v>0.2372832</v>
      </c>
      <c r="BZ955" s="77">
        <v>0.11409270000000001</v>
      </c>
      <c r="CA955" s="77">
        <v>-1.298538</v>
      </c>
      <c r="CB955" s="77">
        <v>-1.694372</v>
      </c>
      <c r="CC955" s="77">
        <v>-1.0736939999999999</v>
      </c>
      <c r="CD955" s="77">
        <v>-0.78784050000000005</v>
      </c>
      <c r="CE955" s="77">
        <v>-0.756216</v>
      </c>
      <c r="CF955" s="77">
        <v>-0.52662699999999996</v>
      </c>
      <c r="CG955" s="77">
        <v>-8.2518099999999997E-2</v>
      </c>
      <c r="CH955" s="77">
        <v>1.08305E-2</v>
      </c>
      <c r="CI955" s="77">
        <v>3.8639399999999997E-2</v>
      </c>
      <c r="CJ955" s="77">
        <v>0.18919710000000001</v>
      </c>
      <c r="CK955" s="77">
        <v>0.26076290000000002</v>
      </c>
      <c r="CL955" s="77">
        <v>0.32228230000000002</v>
      </c>
      <c r="CM955" s="77">
        <v>0.39817000000000002</v>
      </c>
      <c r="CN955" s="77">
        <v>0.35157899999999997</v>
      </c>
      <c r="CO955" s="77">
        <v>0.32003549999999997</v>
      </c>
      <c r="CP955" s="77">
        <v>0.19530169999999999</v>
      </c>
      <c r="CQ955" s="77">
        <v>0.36630990000000002</v>
      </c>
      <c r="CR955" s="77">
        <v>0.43922650000000002</v>
      </c>
      <c r="CS955" s="77">
        <v>0.63313620000000004</v>
      </c>
      <c r="CT955" s="77">
        <v>0.56784129999999999</v>
      </c>
      <c r="CU955" s="77">
        <v>0.4892743</v>
      </c>
      <c r="CV955" s="77">
        <v>0.4187649</v>
      </c>
      <c r="CW955" s="77">
        <v>0.29616900000000002</v>
      </c>
      <c r="CX955" s="77">
        <v>0.21599889999999999</v>
      </c>
      <c r="CY955" s="77">
        <v>-1.1704589999999999</v>
      </c>
      <c r="CZ955" s="77">
        <v>-1.5638479999999999</v>
      </c>
      <c r="DA955" s="77">
        <v>-0.92736050000000003</v>
      </c>
      <c r="DB955" s="77">
        <v>-0.66675660000000003</v>
      </c>
      <c r="DC955" s="77">
        <v>-0.65094879999999999</v>
      </c>
      <c r="DD955" s="77">
        <v>-0.44676149999999998</v>
      </c>
      <c r="DE955" s="77">
        <v>-3.7228400000000002E-2</v>
      </c>
      <c r="DF955" s="77">
        <v>5.2888499999999998E-2</v>
      </c>
      <c r="DG955" s="77">
        <v>8.8397900000000001E-2</v>
      </c>
      <c r="DH955" s="77">
        <v>0.26860840000000002</v>
      </c>
      <c r="DI955" s="77">
        <v>0.35239199999999998</v>
      </c>
      <c r="DJ955" s="77">
        <v>0.42806929999999999</v>
      </c>
      <c r="DK955" s="77">
        <v>0.49551220000000001</v>
      </c>
      <c r="DL955" s="77">
        <v>0.43290620000000002</v>
      </c>
      <c r="DM955" s="77">
        <v>0.3948913</v>
      </c>
      <c r="DN955" s="77">
        <v>0.27710129999999999</v>
      </c>
      <c r="DO955" s="77">
        <v>0.45247189999999998</v>
      </c>
      <c r="DP955" s="77">
        <v>0.50681169999999998</v>
      </c>
      <c r="DQ955" s="77">
        <v>0.70937790000000001</v>
      </c>
      <c r="DR955" s="77">
        <v>0.63650580000000001</v>
      </c>
      <c r="DS955" s="77">
        <v>0.55941149999999995</v>
      </c>
      <c r="DT955" s="77">
        <v>0.48052879999999998</v>
      </c>
      <c r="DU955" s="77">
        <v>0.35505490000000001</v>
      </c>
      <c r="DV955" s="77">
        <v>0.3179051</v>
      </c>
      <c r="DW955" s="77">
        <v>-0.98553429999999997</v>
      </c>
      <c r="DX955" s="77">
        <v>-1.375391</v>
      </c>
      <c r="DY955" s="77">
        <v>-0.71607739999999998</v>
      </c>
      <c r="DZ955" s="77">
        <v>-0.4919307</v>
      </c>
      <c r="EA955" s="77">
        <v>-0.4989596</v>
      </c>
      <c r="EB955" s="77">
        <v>-0.33144849999999998</v>
      </c>
      <c r="EC955" s="77">
        <v>2.8162599999999999E-2</v>
      </c>
      <c r="ED955" s="77">
        <v>0.1136136</v>
      </c>
      <c r="EE955" s="77">
        <v>0.1602413</v>
      </c>
      <c r="EF955" s="77">
        <v>0.38326559999999998</v>
      </c>
      <c r="EG955" s="77">
        <v>0.4846898</v>
      </c>
      <c r="EH955" s="77">
        <v>0.58080889999999996</v>
      </c>
      <c r="EI955" s="77">
        <v>0.63605880000000004</v>
      </c>
      <c r="EJ955" s="77">
        <v>0.55032970000000003</v>
      </c>
      <c r="EK955" s="77">
        <v>0.50297119999999995</v>
      </c>
      <c r="EL955" s="77">
        <v>0.39520709999999998</v>
      </c>
      <c r="EM955" s="77">
        <v>0.5768761</v>
      </c>
      <c r="EN955" s="77">
        <v>0.60439390000000004</v>
      </c>
      <c r="EO955" s="77">
        <v>0.8194591</v>
      </c>
      <c r="EP955" s="77">
        <v>0.73564640000000003</v>
      </c>
      <c r="EQ955" s="77">
        <v>0.66067849999999995</v>
      </c>
      <c r="ER955" s="77">
        <v>0.56970609999999999</v>
      </c>
      <c r="ES955" s="77">
        <v>0.44007659999999998</v>
      </c>
      <c r="ET955" s="77">
        <v>0.46504139999999999</v>
      </c>
      <c r="EU955" s="77">
        <v>59.612749999999998</v>
      </c>
      <c r="EV955" s="77">
        <v>58.481529999999999</v>
      </c>
      <c r="EW955" s="77">
        <v>57.786409999999997</v>
      </c>
      <c r="EX955" s="77">
        <v>57.523859999999999</v>
      </c>
      <c r="EY955" s="77">
        <v>56.74485</v>
      </c>
      <c r="EZ955" s="77">
        <v>56.049010000000003</v>
      </c>
      <c r="FA955" s="77">
        <v>56.178890000000003</v>
      </c>
      <c r="FB955" s="77">
        <v>58.305889999999998</v>
      </c>
      <c r="FC955" s="77">
        <v>63.610579999999999</v>
      </c>
      <c r="FD955" s="77">
        <v>71.050229999999999</v>
      </c>
      <c r="FE955" s="77">
        <v>77.223680000000002</v>
      </c>
      <c r="FF955" s="77">
        <v>80.050020000000004</v>
      </c>
      <c r="FG955" s="77">
        <v>83.881379999999993</v>
      </c>
      <c r="FH955" s="77">
        <v>86.663330000000002</v>
      </c>
      <c r="FI955" s="77">
        <v>87.447069999999997</v>
      </c>
      <c r="FJ955" s="77">
        <v>87.358879999999999</v>
      </c>
      <c r="FK955" s="77">
        <v>85.706119999999999</v>
      </c>
      <c r="FL955" s="77">
        <v>83.926810000000003</v>
      </c>
      <c r="FM955" s="77">
        <v>81.052959999999999</v>
      </c>
      <c r="FN955" s="77">
        <v>76.877799999999993</v>
      </c>
      <c r="FO955" s="77">
        <v>69.574789999999993</v>
      </c>
      <c r="FP955" s="77">
        <v>64.186040000000006</v>
      </c>
      <c r="FQ955" s="77">
        <v>62.183619999999998</v>
      </c>
      <c r="FR955" s="77">
        <v>60.791719999999998</v>
      </c>
      <c r="FS955" s="77">
        <v>1.0705180000000001</v>
      </c>
      <c r="FT955" s="77">
        <v>7.5859200000000002E-2</v>
      </c>
      <c r="FU955" s="77">
        <v>0.1199962</v>
      </c>
    </row>
    <row r="956" spans="1:177" x14ac:dyDescent="0.25">
      <c r="A956" t="s">
        <v>226</v>
      </c>
      <c r="B956" t="s">
        <v>199</v>
      </c>
      <c r="C956" t="s">
        <v>274</v>
      </c>
      <c r="D956" s="30" t="s">
        <v>236</v>
      </c>
      <c r="E956" t="s">
        <v>219</v>
      </c>
      <c r="F956" s="78">
        <v>3968</v>
      </c>
      <c r="G956" s="77">
        <v>1.8791199999999999</v>
      </c>
      <c r="H956" s="77">
        <v>1.4542010000000001</v>
      </c>
      <c r="I956" s="77">
        <v>1.3748670000000001</v>
      </c>
      <c r="J956" s="77">
        <v>1.1605369999999999</v>
      </c>
      <c r="K956" s="77">
        <v>0.946546</v>
      </c>
      <c r="L956" s="77">
        <v>0.84619900000000003</v>
      </c>
      <c r="M956" s="77">
        <v>0.79433889999999996</v>
      </c>
      <c r="N956" s="77">
        <v>0.63225419999999999</v>
      </c>
      <c r="O956" s="77">
        <v>0.1308271</v>
      </c>
      <c r="P956" s="77">
        <v>-0.52745120000000001</v>
      </c>
      <c r="Q956" s="77">
        <v>-1.325693</v>
      </c>
      <c r="R956" s="77">
        <v>-2.0107729999999999</v>
      </c>
      <c r="S956" s="77">
        <v>-2.5326580000000001</v>
      </c>
      <c r="T956" s="77">
        <v>-2.6409150000000001</v>
      </c>
      <c r="U956" s="77">
        <v>-2.3992499999999999</v>
      </c>
      <c r="V956" s="77">
        <v>-1.7982050000000001</v>
      </c>
      <c r="W956" s="77">
        <v>-0.98700790000000005</v>
      </c>
      <c r="X956" s="77">
        <v>0.22853599999999999</v>
      </c>
      <c r="Y956" s="77">
        <v>1.3220590000000001</v>
      </c>
      <c r="Z956" s="77">
        <v>1.917862</v>
      </c>
      <c r="AA956" s="77">
        <v>2.0543909999999999</v>
      </c>
      <c r="AB956" s="77">
        <v>1.9535419999999999</v>
      </c>
      <c r="AC956" s="77">
        <v>1.728337</v>
      </c>
      <c r="AD956" s="77">
        <v>1.568784</v>
      </c>
      <c r="AE956" s="77">
        <v>-1.4353050000000001</v>
      </c>
      <c r="AF956" s="77">
        <v>-1.684876</v>
      </c>
      <c r="AG956" s="77">
        <v>-1.2703789999999999</v>
      </c>
      <c r="AH956" s="77">
        <v>-1.0009250000000001</v>
      </c>
      <c r="AI956" s="77">
        <v>-0.79410970000000003</v>
      </c>
      <c r="AJ956" s="77">
        <v>-0.54254599999999997</v>
      </c>
      <c r="AK956" s="77">
        <v>-0.2151622</v>
      </c>
      <c r="AL956" s="77">
        <v>-1.8747099999999999E-2</v>
      </c>
      <c r="AM956" s="77">
        <v>-1.5947900000000001E-2</v>
      </c>
      <c r="AN956" s="77">
        <v>-1.9915000000000002E-3</v>
      </c>
      <c r="AO956" s="77">
        <v>3.68244E-2</v>
      </c>
      <c r="AP956" s="77">
        <v>8.1355700000000003E-2</v>
      </c>
      <c r="AQ956" s="77">
        <v>8.3951200000000004E-2</v>
      </c>
      <c r="AR956" s="77">
        <v>9.4270800000000002E-2</v>
      </c>
      <c r="AS956" s="77">
        <v>8.1944900000000001E-2</v>
      </c>
      <c r="AT956" s="77">
        <v>7.2272799999999998E-2</v>
      </c>
      <c r="AU956" s="77">
        <v>0.19581200000000001</v>
      </c>
      <c r="AV956" s="77">
        <v>0.29033880000000001</v>
      </c>
      <c r="AW956" s="77">
        <v>0.34912189999999999</v>
      </c>
      <c r="AX956" s="77">
        <v>0.36202109999999998</v>
      </c>
      <c r="AY956" s="77">
        <v>0.26916040000000002</v>
      </c>
      <c r="AZ956" s="77">
        <v>9.1753500000000002E-2</v>
      </c>
      <c r="BA956" s="77">
        <v>1.28264E-2</v>
      </c>
      <c r="BB956" s="77">
        <v>-1.5502500000000001E-2</v>
      </c>
      <c r="BC956" s="77">
        <v>-1.3176810000000001</v>
      </c>
      <c r="BD956" s="77">
        <v>-1.5654999999999999</v>
      </c>
      <c r="BE956" s="77">
        <v>-1.153332</v>
      </c>
      <c r="BF956" s="77">
        <v>-0.90536220000000001</v>
      </c>
      <c r="BG956" s="77">
        <v>-0.71855440000000004</v>
      </c>
      <c r="BH956" s="77">
        <v>-0.48381730000000001</v>
      </c>
      <c r="BI956" s="77">
        <v>-0.17418929999999999</v>
      </c>
      <c r="BJ956" s="77">
        <v>1.7263400000000002E-2</v>
      </c>
      <c r="BK956" s="77">
        <v>3.3118000000000002E-2</v>
      </c>
      <c r="BL956" s="77">
        <v>6.4242300000000002E-2</v>
      </c>
      <c r="BM956" s="77">
        <v>0.11174539999999999</v>
      </c>
      <c r="BN956" s="77">
        <v>0.16189819999999999</v>
      </c>
      <c r="BO956" s="77">
        <v>0.15529200000000001</v>
      </c>
      <c r="BP956" s="77">
        <v>0.15794</v>
      </c>
      <c r="BQ956" s="77">
        <v>0.1428914</v>
      </c>
      <c r="BR956" s="77">
        <v>0.13502649999999999</v>
      </c>
      <c r="BS956" s="77">
        <v>0.26216780000000001</v>
      </c>
      <c r="BT956" s="77">
        <v>0.35071160000000001</v>
      </c>
      <c r="BU956" s="77">
        <v>0.41765089999999999</v>
      </c>
      <c r="BV956" s="77">
        <v>0.42549920000000002</v>
      </c>
      <c r="BW956" s="77">
        <v>0.33934750000000002</v>
      </c>
      <c r="BX956" s="77">
        <v>0.1583551</v>
      </c>
      <c r="BY956" s="77">
        <v>8.2381399999999994E-2</v>
      </c>
      <c r="BZ956" s="77">
        <v>6.5086599999999994E-2</v>
      </c>
      <c r="CA956" s="77">
        <v>-1.2362150000000001</v>
      </c>
      <c r="CB956" s="77">
        <v>-1.4828220000000001</v>
      </c>
      <c r="CC956" s="77">
        <v>-1.0722659999999999</v>
      </c>
      <c r="CD956" s="77">
        <v>-0.83917560000000002</v>
      </c>
      <c r="CE956" s="77">
        <v>-0.66622499999999996</v>
      </c>
      <c r="CF956" s="77">
        <v>-0.44314209999999998</v>
      </c>
      <c r="CG956" s="77">
        <v>-0.14581150000000001</v>
      </c>
      <c r="CH956" s="77">
        <v>4.2204100000000001E-2</v>
      </c>
      <c r="CI956" s="77">
        <v>6.7100800000000002E-2</v>
      </c>
      <c r="CJ956" s="77">
        <v>0.11011550000000001</v>
      </c>
      <c r="CK956" s="77">
        <v>0.16363539999999999</v>
      </c>
      <c r="CL956" s="77">
        <v>0.2176816</v>
      </c>
      <c r="CM956" s="77">
        <v>0.20470240000000001</v>
      </c>
      <c r="CN956" s="77">
        <v>0.2020371</v>
      </c>
      <c r="CO956" s="77">
        <v>0.18510270000000001</v>
      </c>
      <c r="CP956" s="77">
        <v>0.1784896</v>
      </c>
      <c r="CQ956" s="77">
        <v>0.3081256</v>
      </c>
      <c r="CR956" s="77">
        <v>0.39252569999999998</v>
      </c>
      <c r="CS956" s="77">
        <v>0.46511390000000002</v>
      </c>
      <c r="CT956" s="77">
        <v>0.46946389999999999</v>
      </c>
      <c r="CU956" s="77">
        <v>0.3879589</v>
      </c>
      <c r="CV956" s="77">
        <v>0.2044832</v>
      </c>
      <c r="CW956" s="77">
        <v>0.1305549</v>
      </c>
      <c r="CX956" s="77">
        <v>0.1209023</v>
      </c>
      <c r="CY956" s="77">
        <v>-1.154749</v>
      </c>
      <c r="CZ956" s="77">
        <v>-1.4001429999999999</v>
      </c>
      <c r="DA956" s="77">
        <v>-0.99119990000000002</v>
      </c>
      <c r="DB956" s="77">
        <v>-0.77298900000000004</v>
      </c>
      <c r="DC956" s="77">
        <v>-0.61389570000000004</v>
      </c>
      <c r="DD956" s="77">
        <v>-0.40246680000000001</v>
      </c>
      <c r="DE956" s="77">
        <v>-0.1174337</v>
      </c>
      <c r="DF956" s="77">
        <v>6.7144800000000004E-2</v>
      </c>
      <c r="DG956" s="77">
        <v>0.1010837</v>
      </c>
      <c r="DH956" s="77">
        <v>0.15598880000000001</v>
      </c>
      <c r="DI956" s="77">
        <v>0.21552540000000001</v>
      </c>
      <c r="DJ956" s="77">
        <v>0.27346520000000002</v>
      </c>
      <c r="DK956" s="77">
        <v>0.25411280000000003</v>
      </c>
      <c r="DL956" s="77">
        <v>0.2461342</v>
      </c>
      <c r="DM956" s="77">
        <v>0.22731399999999999</v>
      </c>
      <c r="DN956" s="77">
        <v>0.2219526</v>
      </c>
      <c r="DO956" s="77">
        <v>0.35408339999999999</v>
      </c>
      <c r="DP956" s="77">
        <v>0.4343397</v>
      </c>
      <c r="DQ956" s="77">
        <v>0.5125769</v>
      </c>
      <c r="DR956" s="77">
        <v>0.51342869999999996</v>
      </c>
      <c r="DS956" s="77">
        <v>0.43657030000000002</v>
      </c>
      <c r="DT956" s="77">
        <v>0.25061119999999998</v>
      </c>
      <c r="DU956" s="77">
        <v>0.17872850000000001</v>
      </c>
      <c r="DV956" s="77">
        <v>0.17671799999999999</v>
      </c>
      <c r="DW956" s="77">
        <v>-1.0371250000000001</v>
      </c>
      <c r="DX956" s="77">
        <v>-1.2807679999999999</v>
      </c>
      <c r="DY956" s="77">
        <v>-0.87415330000000002</v>
      </c>
      <c r="DZ956" s="77">
        <v>-0.67742619999999998</v>
      </c>
      <c r="EA956" s="77">
        <v>-0.53834040000000005</v>
      </c>
      <c r="EB956" s="77">
        <v>-0.34373809999999999</v>
      </c>
      <c r="EC956" s="77">
        <v>-7.6460700000000006E-2</v>
      </c>
      <c r="ED956" s="77">
        <v>0.10315530000000001</v>
      </c>
      <c r="EE956" s="77">
        <v>0.15014959999999999</v>
      </c>
      <c r="EF956" s="77">
        <v>0.22222249999999999</v>
      </c>
      <c r="EG956" s="77">
        <v>0.29044629999999999</v>
      </c>
      <c r="EH956" s="77">
        <v>0.35400759999999998</v>
      </c>
      <c r="EI956" s="77">
        <v>0.32545360000000001</v>
      </c>
      <c r="EJ956" s="77">
        <v>0.30980340000000001</v>
      </c>
      <c r="EK956" s="77">
        <v>0.28826049999999998</v>
      </c>
      <c r="EL956" s="77">
        <v>0.28470630000000002</v>
      </c>
      <c r="EM956" s="77">
        <v>0.42043920000000001</v>
      </c>
      <c r="EN956" s="77">
        <v>0.4947126</v>
      </c>
      <c r="EO956" s="77">
        <v>0.58110580000000001</v>
      </c>
      <c r="EP956" s="77">
        <v>0.57690680000000005</v>
      </c>
      <c r="EQ956" s="77">
        <v>0.50675740000000002</v>
      </c>
      <c r="ER956" s="77">
        <v>0.31721280000000002</v>
      </c>
      <c r="ES956" s="77">
        <v>0.24828339999999999</v>
      </c>
      <c r="ET956" s="77">
        <v>0.25730710000000001</v>
      </c>
      <c r="EU956" s="77">
        <v>60.80106</v>
      </c>
      <c r="EV956" s="77">
        <v>60.213999999999999</v>
      </c>
      <c r="EW956" s="77">
        <v>59.81765</v>
      </c>
      <c r="EX956" s="77">
        <v>59.49</v>
      </c>
      <c r="EY956" s="77">
        <v>59.144159999999999</v>
      </c>
      <c r="EZ956" s="77">
        <v>58.404530000000001</v>
      </c>
      <c r="FA956" s="77">
        <v>58.39772</v>
      </c>
      <c r="FB956" s="77">
        <v>60.609200000000001</v>
      </c>
      <c r="FC956" s="77">
        <v>64.129339999999999</v>
      </c>
      <c r="FD956" s="77">
        <v>68.010729999999995</v>
      </c>
      <c r="FE956" s="77">
        <v>71.366969999999995</v>
      </c>
      <c r="FF956" s="77">
        <v>74.234979999999993</v>
      </c>
      <c r="FG956" s="77">
        <v>75.934060000000002</v>
      </c>
      <c r="FH956" s="77">
        <v>77.368229999999997</v>
      </c>
      <c r="FI956" s="77">
        <v>78.219350000000006</v>
      </c>
      <c r="FJ956" s="77">
        <v>77.967389999999995</v>
      </c>
      <c r="FK956" s="77">
        <v>76.758319999999998</v>
      </c>
      <c r="FL956" s="77">
        <v>75.189070000000001</v>
      </c>
      <c r="FM956" s="77">
        <v>73.076840000000004</v>
      </c>
      <c r="FN956" s="77">
        <v>70.157470000000004</v>
      </c>
      <c r="FO956" s="77">
        <v>65.947180000000003</v>
      </c>
      <c r="FP956" s="77">
        <v>63.330329999999996</v>
      </c>
      <c r="FQ956" s="77">
        <v>62.287350000000004</v>
      </c>
      <c r="FR956" s="77">
        <v>61.66122</v>
      </c>
      <c r="FS956" s="77">
        <v>0.77776900000000004</v>
      </c>
      <c r="FT956" s="77">
        <v>4.5109000000000003E-2</v>
      </c>
      <c r="FU956" s="77">
        <v>7.4712000000000001E-2</v>
      </c>
    </row>
    <row r="957" spans="1:177" x14ac:dyDescent="0.25">
      <c r="A957" t="s">
        <v>226</v>
      </c>
      <c r="B957" t="s">
        <v>199</v>
      </c>
      <c r="C957" t="s">
        <v>274</v>
      </c>
      <c r="D957" s="30" t="s">
        <v>236</v>
      </c>
      <c r="E957" t="s">
        <v>220</v>
      </c>
      <c r="F957" s="78">
        <v>2326</v>
      </c>
      <c r="G957" s="77">
        <v>1.8867160000000001</v>
      </c>
      <c r="H957" s="77">
        <v>1.5204070000000001</v>
      </c>
      <c r="I957" s="77">
        <v>1.3326309999999999</v>
      </c>
      <c r="J957" s="77">
        <v>1.108417</v>
      </c>
      <c r="K957" s="77">
        <v>0.96948389999999995</v>
      </c>
      <c r="L957" s="77">
        <v>0.87865389999999999</v>
      </c>
      <c r="M957" s="77">
        <v>0.76771</v>
      </c>
      <c r="N957" s="77">
        <v>0.6675856</v>
      </c>
      <c r="O957" s="77">
        <v>0.20426929999999999</v>
      </c>
      <c r="P957" s="77">
        <v>-0.4314944</v>
      </c>
      <c r="Q957" s="77">
        <v>-1.1587810000000001</v>
      </c>
      <c r="R957" s="77">
        <v>-1.877275</v>
      </c>
      <c r="S957" s="77">
        <v>-2.5334340000000002</v>
      </c>
      <c r="T957" s="77">
        <v>-2.667824</v>
      </c>
      <c r="U957" s="77">
        <v>-2.4529459999999998</v>
      </c>
      <c r="V957" s="77">
        <v>-1.801806</v>
      </c>
      <c r="W957" s="77">
        <v>-1.0428759999999999</v>
      </c>
      <c r="X957" s="77">
        <v>0.18063129999999999</v>
      </c>
      <c r="Y957" s="77">
        <v>1.2006159999999999</v>
      </c>
      <c r="Z957" s="77">
        <v>1.842052</v>
      </c>
      <c r="AA957" s="77">
        <v>1.996599</v>
      </c>
      <c r="AB957" s="77">
        <v>1.8365340000000001</v>
      </c>
      <c r="AC957" s="77">
        <v>1.644887</v>
      </c>
      <c r="AD957" s="77">
        <v>1.513817</v>
      </c>
      <c r="AE957" s="77">
        <v>-1.4811529999999999</v>
      </c>
      <c r="AF957" s="77">
        <v>-1.6346590000000001</v>
      </c>
      <c r="AG957" s="77">
        <v>-1.307825</v>
      </c>
      <c r="AH957" s="77">
        <v>-1.0563340000000001</v>
      </c>
      <c r="AI957" s="77">
        <v>-0.75649460000000002</v>
      </c>
      <c r="AJ957" s="77">
        <v>-0.5017102</v>
      </c>
      <c r="AK957" s="77">
        <v>-0.2532027</v>
      </c>
      <c r="AL957" s="77">
        <v>-8.1241999999999998E-3</v>
      </c>
      <c r="AM957" s="77">
        <v>-2.0861500000000002E-2</v>
      </c>
      <c r="AN957" s="77">
        <v>-6.4234600000000003E-2</v>
      </c>
      <c r="AO957" s="77">
        <v>-4.20858E-2</v>
      </c>
      <c r="AP957" s="77">
        <v>-4.2842999999999996E-3</v>
      </c>
      <c r="AQ957" s="77">
        <v>-4.9391699999999997E-2</v>
      </c>
      <c r="AR957" s="77">
        <v>-2.6532900000000002E-2</v>
      </c>
      <c r="AS957" s="77">
        <v>-3.9033199999999997E-2</v>
      </c>
      <c r="AT957" s="77">
        <v>1.4357399999999999E-2</v>
      </c>
      <c r="AU957" s="77">
        <v>0.1129488</v>
      </c>
      <c r="AV957" s="77">
        <v>0.21552750000000001</v>
      </c>
      <c r="AW957" s="77">
        <v>0.2216535</v>
      </c>
      <c r="AX957" s="77">
        <v>0.2826535</v>
      </c>
      <c r="AY957" s="77">
        <v>0.18126400000000001</v>
      </c>
      <c r="AZ957" s="77">
        <v>-6.15594E-2</v>
      </c>
      <c r="BA957" s="77">
        <v>-0.12550140000000001</v>
      </c>
      <c r="BB957" s="77">
        <v>-9.9133499999999999E-2</v>
      </c>
      <c r="BC957" s="77">
        <v>-1.32819</v>
      </c>
      <c r="BD957" s="77">
        <v>-1.48112</v>
      </c>
      <c r="BE957" s="77">
        <v>-1.166528</v>
      </c>
      <c r="BF957" s="77">
        <v>-0.94194509999999998</v>
      </c>
      <c r="BG957" s="77">
        <v>-0.6720005</v>
      </c>
      <c r="BH957" s="77">
        <v>-0.43528939999999999</v>
      </c>
      <c r="BI957" s="77">
        <v>-0.20212759999999999</v>
      </c>
      <c r="BJ957" s="77">
        <v>3.66948E-2</v>
      </c>
      <c r="BK957" s="77">
        <v>4.3890100000000001E-2</v>
      </c>
      <c r="BL957" s="77">
        <v>1.6581499999999999E-2</v>
      </c>
      <c r="BM957" s="77">
        <v>4.9166500000000002E-2</v>
      </c>
      <c r="BN957" s="77">
        <v>8.9927000000000007E-2</v>
      </c>
      <c r="BO957" s="77">
        <v>3.1622499999999998E-2</v>
      </c>
      <c r="BP957" s="77">
        <v>4.92031E-2</v>
      </c>
      <c r="BQ957" s="77">
        <v>3.4898100000000001E-2</v>
      </c>
      <c r="BR957" s="77">
        <v>8.6640200000000001E-2</v>
      </c>
      <c r="BS957" s="77">
        <v>0.18950339999999999</v>
      </c>
      <c r="BT957" s="77">
        <v>0.29149049999999999</v>
      </c>
      <c r="BU957" s="77">
        <v>0.30955280000000002</v>
      </c>
      <c r="BV957" s="77">
        <v>0.36379420000000001</v>
      </c>
      <c r="BW957" s="77">
        <v>0.27390750000000003</v>
      </c>
      <c r="BX957" s="77">
        <v>2.72885E-2</v>
      </c>
      <c r="BY957" s="77">
        <v>-3.0584799999999999E-2</v>
      </c>
      <c r="BZ957" s="77">
        <v>-3.6161000000000001E-3</v>
      </c>
      <c r="CA957" s="77">
        <v>-1.2222489999999999</v>
      </c>
      <c r="CB957" s="77">
        <v>-1.374779</v>
      </c>
      <c r="CC957" s="77">
        <v>-1.0686659999999999</v>
      </c>
      <c r="CD957" s="77">
        <v>-0.86271980000000004</v>
      </c>
      <c r="CE957" s="77">
        <v>-0.61348009999999997</v>
      </c>
      <c r="CF957" s="77">
        <v>-0.38928659999999998</v>
      </c>
      <c r="CG957" s="77">
        <v>-0.16675319999999999</v>
      </c>
      <c r="CH957" s="77">
        <v>6.7736299999999999E-2</v>
      </c>
      <c r="CI957" s="77">
        <v>8.8736899999999994E-2</v>
      </c>
      <c r="CJ957" s="77">
        <v>7.2554400000000005E-2</v>
      </c>
      <c r="CK957" s="77">
        <v>0.1123676</v>
      </c>
      <c r="CL957" s="77">
        <v>0.15517739999999999</v>
      </c>
      <c r="CM957" s="77">
        <v>8.77328E-2</v>
      </c>
      <c r="CN957" s="77">
        <v>0.1016576</v>
      </c>
      <c r="CO957" s="77">
        <v>8.6102700000000004E-2</v>
      </c>
      <c r="CP957" s="77">
        <v>0.13670309999999999</v>
      </c>
      <c r="CQ957" s="77">
        <v>0.24252499999999999</v>
      </c>
      <c r="CR957" s="77">
        <v>0.34410220000000002</v>
      </c>
      <c r="CS957" s="77">
        <v>0.37043150000000002</v>
      </c>
      <c r="CT957" s="77">
        <v>0.41999199999999998</v>
      </c>
      <c r="CU957" s="77">
        <v>0.33807219999999999</v>
      </c>
      <c r="CV957" s="77">
        <v>8.8824299999999995E-2</v>
      </c>
      <c r="CW957" s="77">
        <v>3.5154100000000001E-2</v>
      </c>
      <c r="CX957" s="77">
        <v>6.2538999999999997E-2</v>
      </c>
      <c r="CY957" s="77">
        <v>-1.1163069999999999</v>
      </c>
      <c r="CZ957" s="77">
        <v>-1.268438</v>
      </c>
      <c r="DA957" s="77">
        <v>-0.97080460000000002</v>
      </c>
      <c r="DB957" s="77">
        <v>-0.78349449999999998</v>
      </c>
      <c r="DC957" s="77">
        <v>-0.5549598</v>
      </c>
      <c r="DD957" s="77">
        <v>-0.34328379999999997</v>
      </c>
      <c r="DE957" s="77">
        <v>-0.13137869999999999</v>
      </c>
      <c r="DF957" s="77">
        <v>9.8777699999999996E-2</v>
      </c>
      <c r="DG957" s="77">
        <v>0.1335837</v>
      </c>
      <c r="DH957" s="77">
        <v>0.12852740000000001</v>
      </c>
      <c r="DI957" s="77">
        <v>0.17556869999999999</v>
      </c>
      <c r="DJ957" s="77">
        <v>0.2204277</v>
      </c>
      <c r="DK957" s="77">
        <v>0.143843</v>
      </c>
      <c r="DL957" s="77">
        <v>0.1541122</v>
      </c>
      <c r="DM957" s="77">
        <v>0.13730729999999999</v>
      </c>
      <c r="DN957" s="77">
        <v>0.18676599999999999</v>
      </c>
      <c r="DO957" s="77">
        <v>0.29554649999999999</v>
      </c>
      <c r="DP957" s="77">
        <v>0.39671400000000001</v>
      </c>
      <c r="DQ957" s="77">
        <v>0.43131029999999998</v>
      </c>
      <c r="DR957" s="77">
        <v>0.47618969999999999</v>
      </c>
      <c r="DS957" s="77">
        <v>0.40223680000000001</v>
      </c>
      <c r="DT957" s="77">
        <v>0.15035999999999999</v>
      </c>
      <c r="DU957" s="77">
        <v>0.100893</v>
      </c>
      <c r="DV957" s="77">
        <v>0.128694</v>
      </c>
      <c r="DW957" s="77">
        <v>-0.96334450000000005</v>
      </c>
      <c r="DX957" s="77">
        <v>-1.1148979999999999</v>
      </c>
      <c r="DY957" s="77">
        <v>-0.82950749999999995</v>
      </c>
      <c r="DZ957" s="77">
        <v>-0.66910579999999997</v>
      </c>
      <c r="EA957" s="77">
        <v>-0.47046569999999999</v>
      </c>
      <c r="EB957" s="77">
        <v>-0.27686309999999997</v>
      </c>
      <c r="EC957" s="77">
        <v>-8.0303700000000006E-2</v>
      </c>
      <c r="ED957" s="77">
        <v>0.14359669999999999</v>
      </c>
      <c r="EE957" s="77">
        <v>0.19833529999999999</v>
      </c>
      <c r="EF957" s="77">
        <v>0.20934340000000001</v>
      </c>
      <c r="EG957" s="77">
        <v>0.26682109999999998</v>
      </c>
      <c r="EH957" s="77">
        <v>0.3146389</v>
      </c>
      <c r="EI957" s="77">
        <v>0.22485730000000001</v>
      </c>
      <c r="EJ957" s="77">
        <v>0.2298482</v>
      </c>
      <c r="EK957" s="77">
        <v>0.2112386</v>
      </c>
      <c r="EL957" s="77">
        <v>0.25904890000000003</v>
      </c>
      <c r="EM957" s="77">
        <v>0.37210120000000002</v>
      </c>
      <c r="EN957" s="77">
        <v>0.47267690000000001</v>
      </c>
      <c r="EO957" s="77">
        <v>0.51920960000000005</v>
      </c>
      <c r="EP957" s="77">
        <v>0.5573304</v>
      </c>
      <c r="EQ957" s="77">
        <v>0.4948804</v>
      </c>
      <c r="ER957" s="77">
        <v>0.2392079</v>
      </c>
      <c r="ES957" s="77">
        <v>0.1958096</v>
      </c>
      <c r="ET957" s="77">
        <v>0.22421150000000001</v>
      </c>
      <c r="EU957" s="77">
        <v>62.962620000000001</v>
      </c>
      <c r="EV957" s="77">
        <v>62.822760000000002</v>
      </c>
      <c r="EW957" s="77">
        <v>62.592500000000001</v>
      </c>
      <c r="EX957" s="77">
        <v>62.448700000000002</v>
      </c>
      <c r="EY957" s="77">
        <v>62.08211</v>
      </c>
      <c r="EZ957" s="77">
        <v>61.36533</v>
      </c>
      <c r="FA957" s="77">
        <v>61.22578</v>
      </c>
      <c r="FB957" s="77">
        <v>62.66742</v>
      </c>
      <c r="FC957" s="77">
        <v>65.284779999999998</v>
      </c>
      <c r="FD957" s="77">
        <v>67.968670000000003</v>
      </c>
      <c r="FE957" s="77">
        <v>70.618709999999993</v>
      </c>
      <c r="FF957" s="77">
        <v>73.456490000000002</v>
      </c>
      <c r="FG957" s="77">
        <v>73.948250000000002</v>
      </c>
      <c r="FH957" s="77">
        <v>75.046750000000003</v>
      </c>
      <c r="FI957" s="77">
        <v>75.376230000000007</v>
      </c>
      <c r="FJ957" s="77">
        <v>75.009739999999994</v>
      </c>
      <c r="FK957" s="77">
        <v>74.327079999999995</v>
      </c>
      <c r="FL957" s="77">
        <v>73.186660000000003</v>
      </c>
      <c r="FM957" s="77">
        <v>71.188789999999997</v>
      </c>
      <c r="FN957" s="77">
        <v>68.867140000000006</v>
      </c>
      <c r="FO957" s="77">
        <v>66.171099999999996</v>
      </c>
      <c r="FP957" s="77">
        <v>64.750429999999994</v>
      </c>
      <c r="FQ957" s="77">
        <v>64.3797</v>
      </c>
      <c r="FR957" s="77">
        <v>63.600270000000002</v>
      </c>
      <c r="FS957" s="77">
        <v>1.05139</v>
      </c>
      <c r="FT957" s="77">
        <v>5.6245900000000001E-2</v>
      </c>
      <c r="FU957" s="77">
        <v>9.5213599999999995E-2</v>
      </c>
    </row>
    <row r="958" spans="1:177" x14ac:dyDescent="0.25">
      <c r="A958" t="s">
        <v>226</v>
      </c>
      <c r="B958" t="s">
        <v>199</v>
      </c>
      <c r="C958" t="s">
        <v>274</v>
      </c>
      <c r="D958" s="30" t="s">
        <v>236</v>
      </c>
      <c r="E958" t="s">
        <v>221</v>
      </c>
      <c r="F958" s="78">
        <v>1642</v>
      </c>
      <c r="G958" s="77">
        <v>1.829663</v>
      </c>
      <c r="H958" s="77">
        <v>1.3055969999999999</v>
      </c>
      <c r="I958" s="77">
        <v>1.4404570000000001</v>
      </c>
      <c r="J958" s="77">
        <v>1.25325</v>
      </c>
      <c r="K958" s="77">
        <v>0.89909490000000003</v>
      </c>
      <c r="L958" s="77">
        <v>0.79328299999999996</v>
      </c>
      <c r="M958" s="77">
        <v>0.86576439999999999</v>
      </c>
      <c r="N958" s="77">
        <v>0.58670140000000004</v>
      </c>
      <c r="O958" s="77">
        <v>2.8392199999999999E-2</v>
      </c>
      <c r="P958" s="77">
        <v>-0.63895789999999997</v>
      </c>
      <c r="Q958" s="77">
        <v>-1.5401990000000001</v>
      </c>
      <c r="R958" s="77">
        <v>-2.1869450000000001</v>
      </c>
      <c r="S958" s="77">
        <v>-2.50705</v>
      </c>
      <c r="T958" s="77">
        <v>-2.5986389999999999</v>
      </c>
      <c r="U958" s="77">
        <v>-2.3314979999999998</v>
      </c>
      <c r="V958" s="77">
        <v>-1.8384210000000001</v>
      </c>
      <c r="W958" s="77">
        <v>-0.94461150000000005</v>
      </c>
      <c r="X958" s="77">
        <v>0.2730494</v>
      </c>
      <c r="Y958" s="77">
        <v>1.5273730000000001</v>
      </c>
      <c r="Z958" s="77">
        <v>2.053658</v>
      </c>
      <c r="AA958" s="77">
        <v>2.1674129999999998</v>
      </c>
      <c r="AB958" s="77">
        <v>2.1703519999999998</v>
      </c>
      <c r="AC958" s="77">
        <v>1.877451</v>
      </c>
      <c r="AD958" s="77">
        <v>1.659349</v>
      </c>
      <c r="AE958" s="77">
        <v>-1.6115409999999999</v>
      </c>
      <c r="AF958" s="77">
        <v>-2.0133540000000001</v>
      </c>
      <c r="AG958" s="77">
        <v>-1.431311</v>
      </c>
      <c r="AH958" s="77">
        <v>-1.08375</v>
      </c>
      <c r="AI958" s="77">
        <v>-1.0134719999999999</v>
      </c>
      <c r="AJ958" s="77">
        <v>-0.72180560000000005</v>
      </c>
      <c r="AK958" s="77">
        <v>-0.19319890000000001</v>
      </c>
      <c r="AL958" s="77">
        <v>-9.1952699999999998E-2</v>
      </c>
      <c r="AM958" s="77">
        <v>-8.2962499999999995E-2</v>
      </c>
      <c r="AN958" s="77">
        <v>-4.8713999999999997E-3</v>
      </c>
      <c r="AO958" s="77">
        <v>3.6836099999999997E-2</v>
      </c>
      <c r="AP958" s="77">
        <v>6.3755500000000007E-2</v>
      </c>
      <c r="AQ958" s="77">
        <v>0.16028139999999999</v>
      </c>
      <c r="AR958" s="77">
        <v>0.15282799999999999</v>
      </c>
      <c r="AS958" s="77">
        <v>0.13709969999999999</v>
      </c>
      <c r="AT958" s="77">
        <v>-4.6039000000000002E-3</v>
      </c>
      <c r="AU958" s="77">
        <v>0.15574360000000001</v>
      </c>
      <c r="AV958" s="77">
        <v>0.2740591</v>
      </c>
      <c r="AW958" s="77">
        <v>0.44681300000000002</v>
      </c>
      <c r="AX958" s="77">
        <v>0.40003620000000001</v>
      </c>
      <c r="AY958" s="77">
        <v>0.31786999999999999</v>
      </c>
      <c r="AZ958" s="77">
        <v>0.2678236</v>
      </c>
      <c r="BA958" s="77">
        <v>0.15226149999999999</v>
      </c>
      <c r="BB958" s="77">
        <v>-3.3043700000000002E-2</v>
      </c>
      <c r="BC958" s="77">
        <v>-1.4266160000000001</v>
      </c>
      <c r="BD958" s="77">
        <v>-1.824897</v>
      </c>
      <c r="BE958" s="77">
        <v>-1.220029</v>
      </c>
      <c r="BF958" s="77">
        <v>-0.90892430000000002</v>
      </c>
      <c r="BG958" s="77">
        <v>-0.8614832</v>
      </c>
      <c r="BH958" s="77">
        <v>-0.60649249999999999</v>
      </c>
      <c r="BI958" s="77">
        <v>-0.1278078</v>
      </c>
      <c r="BJ958" s="77">
        <v>-3.1227600000000001E-2</v>
      </c>
      <c r="BK958" s="77">
        <v>-1.11191E-2</v>
      </c>
      <c r="BL958" s="77">
        <v>0.1097858</v>
      </c>
      <c r="BM958" s="77">
        <v>0.1691339</v>
      </c>
      <c r="BN958" s="77">
        <v>0.2164951</v>
      </c>
      <c r="BO958" s="77">
        <v>0.30082809999999999</v>
      </c>
      <c r="BP958" s="77">
        <v>0.27025149999999998</v>
      </c>
      <c r="BQ958" s="77">
        <v>0.2451796</v>
      </c>
      <c r="BR958" s="77">
        <v>0.1135018</v>
      </c>
      <c r="BS958" s="77">
        <v>0.28014790000000001</v>
      </c>
      <c r="BT958" s="77">
        <v>0.37164130000000001</v>
      </c>
      <c r="BU958" s="77">
        <v>0.55689409999999995</v>
      </c>
      <c r="BV958" s="77">
        <v>0.49917689999999998</v>
      </c>
      <c r="BW958" s="77">
        <v>0.41913699999999998</v>
      </c>
      <c r="BX958" s="77">
        <v>0.35700100000000001</v>
      </c>
      <c r="BY958" s="77">
        <v>0.2372832</v>
      </c>
      <c r="BZ958" s="77">
        <v>0.11409270000000001</v>
      </c>
      <c r="CA958" s="77">
        <v>-1.298538</v>
      </c>
      <c r="CB958" s="77">
        <v>-1.694372</v>
      </c>
      <c r="CC958" s="77">
        <v>-1.0736939999999999</v>
      </c>
      <c r="CD958" s="77">
        <v>-0.78784050000000005</v>
      </c>
      <c r="CE958" s="77">
        <v>-0.756216</v>
      </c>
      <c r="CF958" s="77">
        <v>-0.52662710000000001</v>
      </c>
      <c r="CG958" s="77">
        <v>-8.2518099999999997E-2</v>
      </c>
      <c r="CH958" s="77">
        <v>1.08305E-2</v>
      </c>
      <c r="CI958" s="77">
        <v>3.8639399999999997E-2</v>
      </c>
      <c r="CJ958" s="77">
        <v>0.18919710000000001</v>
      </c>
      <c r="CK958" s="77">
        <v>0.26076290000000002</v>
      </c>
      <c r="CL958" s="77">
        <v>0.32228200000000001</v>
      </c>
      <c r="CM958" s="77">
        <v>0.39817019999999997</v>
      </c>
      <c r="CN958" s="77">
        <v>0.35157870000000002</v>
      </c>
      <c r="CO958" s="77">
        <v>0.32003549999999997</v>
      </c>
      <c r="CP958" s="77">
        <v>0.19530149999999999</v>
      </c>
      <c r="CQ958" s="77">
        <v>0.36630990000000002</v>
      </c>
      <c r="CR958" s="77">
        <v>0.43922650000000002</v>
      </c>
      <c r="CS958" s="77">
        <v>0.63313600000000003</v>
      </c>
      <c r="CT958" s="77">
        <v>0.56784140000000005</v>
      </c>
      <c r="CU958" s="77">
        <v>0.4892743</v>
      </c>
      <c r="CV958" s="77">
        <v>0.4187649</v>
      </c>
      <c r="CW958" s="77">
        <v>0.29616900000000002</v>
      </c>
      <c r="CX958" s="77">
        <v>0.21599889999999999</v>
      </c>
      <c r="CY958" s="77">
        <v>-1.1704589999999999</v>
      </c>
      <c r="CZ958" s="77">
        <v>-1.5638479999999999</v>
      </c>
      <c r="DA958" s="77">
        <v>-0.92736050000000003</v>
      </c>
      <c r="DB958" s="77">
        <v>-0.66675660000000003</v>
      </c>
      <c r="DC958" s="77">
        <v>-0.65094870000000005</v>
      </c>
      <c r="DD958" s="77">
        <v>-0.44676159999999998</v>
      </c>
      <c r="DE958" s="77">
        <v>-3.7228400000000002E-2</v>
      </c>
      <c r="DF958" s="77">
        <v>5.2888499999999998E-2</v>
      </c>
      <c r="DG958" s="77">
        <v>8.8397900000000001E-2</v>
      </c>
      <c r="DH958" s="77">
        <v>0.26860830000000002</v>
      </c>
      <c r="DI958" s="77">
        <v>0.35239199999999998</v>
      </c>
      <c r="DJ958" s="77">
        <v>0.42806899999999998</v>
      </c>
      <c r="DK958" s="77">
        <v>0.49551240000000002</v>
      </c>
      <c r="DL958" s="77">
        <v>0.43290590000000001</v>
      </c>
      <c r="DM958" s="77">
        <v>0.3948913</v>
      </c>
      <c r="DN958" s="77">
        <v>0.27710119999999999</v>
      </c>
      <c r="DO958" s="77">
        <v>0.45247189999999998</v>
      </c>
      <c r="DP958" s="77">
        <v>0.50681169999999998</v>
      </c>
      <c r="DQ958" s="77">
        <v>0.70937779999999995</v>
      </c>
      <c r="DR958" s="77">
        <v>0.63650600000000002</v>
      </c>
      <c r="DS958" s="77">
        <v>0.55941149999999995</v>
      </c>
      <c r="DT958" s="77">
        <v>0.48052889999999998</v>
      </c>
      <c r="DU958" s="77">
        <v>0.35505490000000001</v>
      </c>
      <c r="DV958" s="77">
        <v>0.3179051</v>
      </c>
      <c r="DW958" s="77">
        <v>-0.98553440000000003</v>
      </c>
      <c r="DX958" s="77">
        <v>-1.375391</v>
      </c>
      <c r="DY958" s="77">
        <v>-0.71607739999999998</v>
      </c>
      <c r="DZ958" s="77">
        <v>-0.4919307</v>
      </c>
      <c r="EA958" s="77">
        <v>-0.4989595</v>
      </c>
      <c r="EB958" s="77">
        <v>-0.33144859999999998</v>
      </c>
      <c r="EC958" s="77">
        <v>2.8162599999999999E-2</v>
      </c>
      <c r="ED958" s="77">
        <v>0.1136136</v>
      </c>
      <c r="EE958" s="77">
        <v>0.1602413</v>
      </c>
      <c r="EF958" s="77">
        <v>0.38326559999999998</v>
      </c>
      <c r="EG958" s="77">
        <v>0.4846898</v>
      </c>
      <c r="EH958" s="77">
        <v>0.58080860000000001</v>
      </c>
      <c r="EI958" s="77">
        <v>0.63605909999999999</v>
      </c>
      <c r="EJ958" s="77">
        <v>0.55032939999999997</v>
      </c>
      <c r="EK958" s="77">
        <v>0.50297119999999995</v>
      </c>
      <c r="EL958" s="77">
        <v>0.39520699999999997</v>
      </c>
      <c r="EM958" s="77">
        <v>0.57687619999999995</v>
      </c>
      <c r="EN958" s="77">
        <v>0.60439390000000004</v>
      </c>
      <c r="EO958" s="77">
        <v>0.81945900000000005</v>
      </c>
      <c r="EP958" s="77">
        <v>0.73564660000000004</v>
      </c>
      <c r="EQ958" s="77">
        <v>0.6606786</v>
      </c>
      <c r="ER958" s="77">
        <v>0.5697063</v>
      </c>
      <c r="ES958" s="77">
        <v>0.44007659999999998</v>
      </c>
      <c r="ET958" s="77">
        <v>0.46504139999999999</v>
      </c>
      <c r="EU958" s="77">
        <v>57.725380000000001</v>
      </c>
      <c r="EV958" s="77">
        <v>56.502000000000002</v>
      </c>
      <c r="EW958" s="77">
        <v>55.869320000000002</v>
      </c>
      <c r="EX958" s="77">
        <v>55.280050000000003</v>
      </c>
      <c r="EY958" s="77">
        <v>54.963749999999997</v>
      </c>
      <c r="EZ958" s="77">
        <v>54.191609999999997</v>
      </c>
      <c r="FA958" s="77">
        <v>54.373660000000001</v>
      </c>
      <c r="FB958" s="77">
        <v>57.68056</v>
      </c>
      <c r="FC958" s="77">
        <v>62.485259999999997</v>
      </c>
      <c r="FD958" s="77">
        <v>68.070589999999996</v>
      </c>
      <c r="FE958" s="77">
        <v>72.431669999999997</v>
      </c>
      <c r="FF958" s="77">
        <v>75.342690000000005</v>
      </c>
      <c r="FG958" s="77">
        <v>78.759680000000003</v>
      </c>
      <c r="FH958" s="77">
        <v>80.671449999999993</v>
      </c>
      <c r="FI958" s="77">
        <v>82.264849999999996</v>
      </c>
      <c r="FJ958" s="77">
        <v>82.175839999999994</v>
      </c>
      <c r="FK958" s="77">
        <v>80.21772</v>
      </c>
      <c r="FL958" s="77">
        <v>78.038309999999996</v>
      </c>
      <c r="FM958" s="77">
        <v>75.763369999999995</v>
      </c>
      <c r="FN958" s="77">
        <v>71.993480000000005</v>
      </c>
      <c r="FO958" s="77">
        <v>65.628569999999996</v>
      </c>
      <c r="FP958" s="77">
        <v>61.309669999999997</v>
      </c>
      <c r="FQ958" s="77">
        <v>59.310130000000001</v>
      </c>
      <c r="FR958" s="77">
        <v>58.902140000000003</v>
      </c>
      <c r="FS958" s="77">
        <v>1.0705180000000001</v>
      </c>
      <c r="FT958" s="77">
        <v>7.5859200000000002E-2</v>
      </c>
      <c r="FU958" s="77">
        <v>0.1199962</v>
      </c>
    </row>
    <row r="959" spans="1:177" x14ac:dyDescent="0.25">
      <c r="A959" t="s">
        <v>226</v>
      </c>
      <c r="B959" t="s">
        <v>199</v>
      </c>
      <c r="C959" t="s">
        <v>274</v>
      </c>
      <c r="D959" s="30" t="s">
        <v>237</v>
      </c>
      <c r="E959" t="s">
        <v>219</v>
      </c>
      <c r="F959" s="78">
        <v>3741</v>
      </c>
      <c r="G959" s="77">
        <v>2.2189809999999999</v>
      </c>
      <c r="H959" s="77">
        <v>1.8344009999999999</v>
      </c>
      <c r="I959" s="77">
        <v>1.6771069999999999</v>
      </c>
      <c r="J959" s="77">
        <v>1.3059730000000001</v>
      </c>
      <c r="K959" s="77">
        <v>1.04484</v>
      </c>
      <c r="L959" s="77">
        <v>0.97700940000000003</v>
      </c>
      <c r="M959" s="77">
        <v>1.097758</v>
      </c>
      <c r="N959" s="77">
        <v>1.0238309999999999</v>
      </c>
      <c r="O959" s="77">
        <v>0.34316839999999998</v>
      </c>
      <c r="P959" s="77">
        <v>-0.44413029999999998</v>
      </c>
      <c r="Q959" s="77">
        <v>-1.2342949999999999</v>
      </c>
      <c r="R959" s="77">
        <v>-1.737887</v>
      </c>
      <c r="S959" s="77">
        <v>-2.020025</v>
      </c>
      <c r="T959" s="77">
        <v>-2.106522</v>
      </c>
      <c r="U959" s="77">
        <v>-1.961373</v>
      </c>
      <c r="V959" s="77">
        <v>-1.331936</v>
      </c>
      <c r="W959" s="77">
        <v>-0.44547249999999999</v>
      </c>
      <c r="X959" s="77">
        <v>0.6368762</v>
      </c>
      <c r="Y959" s="77">
        <v>1.5461689999999999</v>
      </c>
      <c r="Z959" s="77">
        <v>1.7699069999999999</v>
      </c>
      <c r="AA959" s="77">
        <v>1.728898</v>
      </c>
      <c r="AB959" s="77">
        <v>1.5529059999999999</v>
      </c>
      <c r="AC959" s="77">
        <v>1.430253</v>
      </c>
      <c r="AD959" s="77">
        <v>1.4782390000000001</v>
      </c>
      <c r="AE959" s="77">
        <v>-1.2345600000000001</v>
      </c>
      <c r="AF959" s="77">
        <v>-1.55819</v>
      </c>
      <c r="AG959" s="77">
        <v>-1.1967509999999999</v>
      </c>
      <c r="AH959" s="77">
        <v>-1.016068</v>
      </c>
      <c r="AI959" s="77">
        <v>-0.79043920000000001</v>
      </c>
      <c r="AJ959" s="77">
        <v>-0.504243</v>
      </c>
      <c r="AK959" s="77">
        <v>-0.1579603</v>
      </c>
      <c r="AL959" s="77">
        <v>3.9204599999999999E-2</v>
      </c>
      <c r="AM959" s="77">
        <v>-1.5895200000000002E-2</v>
      </c>
      <c r="AN959" s="77">
        <v>3.94013E-2</v>
      </c>
      <c r="AO959" s="77">
        <v>-7.0414400000000002E-2</v>
      </c>
      <c r="AP959" s="77">
        <v>-3.7642500000000002E-2</v>
      </c>
      <c r="AQ959" s="77">
        <v>-0.12596940000000001</v>
      </c>
      <c r="AR959" s="77">
        <v>-0.1025428</v>
      </c>
      <c r="AS959" s="77">
        <v>-4.3284999999999997E-2</v>
      </c>
      <c r="AT959" s="77">
        <v>-7.76168E-2</v>
      </c>
      <c r="AU959" s="77">
        <v>5.2795300000000003E-2</v>
      </c>
      <c r="AV959" s="77">
        <v>0.1129394</v>
      </c>
      <c r="AW959" s="77">
        <v>0.21979389999999999</v>
      </c>
      <c r="AX959" s="77">
        <v>0.16545360000000001</v>
      </c>
      <c r="AY959" s="77">
        <v>0.1372593</v>
      </c>
      <c r="AZ959" s="77">
        <v>-1.8009E-3</v>
      </c>
      <c r="BA959" s="77">
        <v>-2.5953899999999998E-2</v>
      </c>
      <c r="BB959" s="77">
        <v>8.3318699999999996E-2</v>
      </c>
      <c r="BC959" s="77">
        <v>-1.1047309999999999</v>
      </c>
      <c r="BD959" s="77">
        <v>-1.4190469999999999</v>
      </c>
      <c r="BE959" s="77">
        <v>-1.051914</v>
      </c>
      <c r="BF959" s="77">
        <v>-0.88603790000000004</v>
      </c>
      <c r="BG959" s="77">
        <v>-0.70141520000000002</v>
      </c>
      <c r="BH959" s="77">
        <v>-0.43989420000000001</v>
      </c>
      <c r="BI959" s="77">
        <v>-0.11258310000000001</v>
      </c>
      <c r="BJ959" s="77">
        <v>7.7787499999999996E-2</v>
      </c>
      <c r="BK959" s="77">
        <v>4.6028399999999997E-2</v>
      </c>
      <c r="BL959" s="77">
        <v>9.7769099999999998E-2</v>
      </c>
      <c r="BM959" s="77">
        <v>1.0384999999999999E-3</v>
      </c>
      <c r="BN959" s="77">
        <v>3.2493899999999999E-2</v>
      </c>
      <c r="BO959" s="77">
        <v>-4.8356700000000002E-2</v>
      </c>
      <c r="BP959" s="77">
        <v>-3.72158E-2</v>
      </c>
      <c r="BQ959" s="77">
        <v>2.0599599999999999E-2</v>
      </c>
      <c r="BR959" s="77">
        <v>-1.6555799999999999E-2</v>
      </c>
      <c r="BS959" s="77">
        <v>0.1160191</v>
      </c>
      <c r="BT959" s="77">
        <v>0.19778509999999999</v>
      </c>
      <c r="BU959" s="77">
        <v>0.31594990000000001</v>
      </c>
      <c r="BV959" s="77">
        <v>0.24825430000000001</v>
      </c>
      <c r="BW959" s="77">
        <v>0.2180897</v>
      </c>
      <c r="BX959" s="77">
        <v>7.0549500000000001E-2</v>
      </c>
      <c r="BY959" s="77">
        <v>5.9334100000000001E-2</v>
      </c>
      <c r="BZ959" s="77">
        <v>0.20066919999999999</v>
      </c>
      <c r="CA959" s="77">
        <v>-1.0148109999999999</v>
      </c>
      <c r="CB959" s="77">
        <v>-1.3226770000000001</v>
      </c>
      <c r="CC959" s="77">
        <v>-0.95160020000000001</v>
      </c>
      <c r="CD959" s="77">
        <v>-0.79597989999999996</v>
      </c>
      <c r="CE959" s="77">
        <v>-0.63975749999999998</v>
      </c>
      <c r="CF959" s="77">
        <v>-0.39532640000000002</v>
      </c>
      <c r="CG959" s="77">
        <v>-8.1155099999999994E-2</v>
      </c>
      <c r="CH959" s="77">
        <v>0.1045099</v>
      </c>
      <c r="CI959" s="77">
        <v>8.8916499999999996E-2</v>
      </c>
      <c r="CJ959" s="77">
        <v>0.1381945</v>
      </c>
      <c r="CK959" s="77">
        <v>5.0526599999999998E-2</v>
      </c>
      <c r="CL959" s="77">
        <v>8.1070199999999995E-2</v>
      </c>
      <c r="CM959" s="77">
        <v>5.3975999999999998E-3</v>
      </c>
      <c r="CN959" s="77">
        <v>8.0295000000000002E-3</v>
      </c>
      <c r="CO959" s="77">
        <v>6.4845799999999995E-2</v>
      </c>
      <c r="CP959" s="77">
        <v>2.5734900000000002E-2</v>
      </c>
      <c r="CQ959" s="77">
        <v>0.1598077</v>
      </c>
      <c r="CR959" s="77">
        <v>0.25654900000000003</v>
      </c>
      <c r="CS959" s="77">
        <v>0.38254729999999998</v>
      </c>
      <c r="CT959" s="77">
        <v>0.30560179999999998</v>
      </c>
      <c r="CU959" s="77">
        <v>0.2740726</v>
      </c>
      <c r="CV959" s="77">
        <v>0.12065919999999999</v>
      </c>
      <c r="CW959" s="77">
        <v>0.1184043</v>
      </c>
      <c r="CX959" s="77">
        <v>0.28194580000000002</v>
      </c>
      <c r="CY959" s="77">
        <v>-0.92489169999999998</v>
      </c>
      <c r="CZ959" s="77">
        <v>-1.226307</v>
      </c>
      <c r="DA959" s="77">
        <v>-0.85128649999999995</v>
      </c>
      <c r="DB959" s="77">
        <v>-0.70592169999999999</v>
      </c>
      <c r="DC959" s="77">
        <v>-0.57809980000000005</v>
      </c>
      <c r="DD959" s="77">
        <v>-0.35075859999999998</v>
      </c>
      <c r="DE959" s="77">
        <v>-4.9727E-2</v>
      </c>
      <c r="DF959" s="77">
        <v>0.1312324</v>
      </c>
      <c r="DG959" s="77">
        <v>0.13180459999999999</v>
      </c>
      <c r="DH959" s="77">
        <v>0.1786199</v>
      </c>
      <c r="DI959" s="77">
        <v>0.1000147</v>
      </c>
      <c r="DJ959" s="77">
        <v>0.1296465</v>
      </c>
      <c r="DK959" s="77">
        <v>5.9151799999999997E-2</v>
      </c>
      <c r="DL959" s="77">
        <v>5.3274700000000001E-2</v>
      </c>
      <c r="DM959" s="77">
        <v>0.10909199999999999</v>
      </c>
      <c r="DN959" s="77">
        <v>6.8025600000000006E-2</v>
      </c>
      <c r="DO959" s="77">
        <v>0.2035962</v>
      </c>
      <c r="DP959" s="77">
        <v>0.3153128</v>
      </c>
      <c r="DQ959" s="77">
        <v>0.4491446</v>
      </c>
      <c r="DR959" s="77">
        <v>0.36294939999999998</v>
      </c>
      <c r="DS959" s="77">
        <v>0.3300555</v>
      </c>
      <c r="DT959" s="77">
        <v>0.1707689</v>
      </c>
      <c r="DU959" s="77">
        <v>0.17747450000000001</v>
      </c>
      <c r="DV959" s="77">
        <v>0.3632225</v>
      </c>
      <c r="DW959" s="77">
        <v>-0.79506220000000005</v>
      </c>
      <c r="DX959" s="77">
        <v>-1.0871630000000001</v>
      </c>
      <c r="DY959" s="77">
        <v>-0.70644960000000001</v>
      </c>
      <c r="DZ959" s="77">
        <v>-0.57589219999999997</v>
      </c>
      <c r="EA959" s="77">
        <v>-0.48907590000000001</v>
      </c>
      <c r="EB959" s="77">
        <v>-0.28640979999999999</v>
      </c>
      <c r="EC959" s="77">
        <v>-4.3498E-3</v>
      </c>
      <c r="ED959" s="77">
        <v>0.1698153</v>
      </c>
      <c r="EE959" s="77">
        <v>0.19372809999999999</v>
      </c>
      <c r="EF959" s="77">
        <v>0.2369877</v>
      </c>
      <c r="EG959" s="77">
        <v>0.1714676</v>
      </c>
      <c r="EH959" s="77">
        <v>0.19978290000000001</v>
      </c>
      <c r="EI959" s="77">
        <v>0.13676450000000001</v>
      </c>
      <c r="EJ959" s="77">
        <v>0.1186017</v>
      </c>
      <c r="EK959" s="77">
        <v>0.17297660000000001</v>
      </c>
      <c r="EL959" s="77">
        <v>0.1290866</v>
      </c>
      <c r="EM959" s="77">
        <v>0.26682</v>
      </c>
      <c r="EN959" s="77">
        <v>0.40015849999999997</v>
      </c>
      <c r="EO959" s="77">
        <v>0.54530069999999997</v>
      </c>
      <c r="EP959" s="77">
        <v>0.44575009999999998</v>
      </c>
      <c r="EQ959" s="77">
        <v>0.41088590000000003</v>
      </c>
      <c r="ER959" s="77">
        <v>0.24311930000000001</v>
      </c>
      <c r="ES959" s="77">
        <v>0.26276250000000001</v>
      </c>
      <c r="ET959" s="77">
        <v>0.48057299999999997</v>
      </c>
      <c r="EU959" s="77">
        <v>47.547930000000001</v>
      </c>
      <c r="EV959" s="77">
        <v>49.244540000000001</v>
      </c>
      <c r="EW959" s="77">
        <v>48.711770000000001</v>
      </c>
      <c r="EX959" s="77">
        <v>48.590510000000002</v>
      </c>
      <c r="EY959" s="77">
        <v>48.473239999999997</v>
      </c>
      <c r="EZ959" s="77">
        <v>48.664270000000002</v>
      </c>
      <c r="FA959" s="77">
        <v>48.208109999999998</v>
      </c>
      <c r="FB959" s="77">
        <v>48.499250000000004</v>
      </c>
      <c r="FC959" s="77">
        <v>51.426830000000002</v>
      </c>
      <c r="FD959" s="77">
        <v>55.171430000000001</v>
      </c>
      <c r="FE959" s="77">
        <v>57.930190000000003</v>
      </c>
      <c r="FF959" s="77">
        <v>60.095120000000001</v>
      </c>
      <c r="FG959" s="77">
        <v>61.707050000000002</v>
      </c>
      <c r="FH959" s="77">
        <v>62.39329</v>
      </c>
      <c r="FI959" s="77">
        <v>62.333559999999999</v>
      </c>
      <c r="FJ959" s="77">
        <v>61.942689999999999</v>
      </c>
      <c r="FK959" s="77">
        <v>61.216009999999997</v>
      </c>
      <c r="FL959" s="77">
        <v>59.898299999999999</v>
      </c>
      <c r="FM959" s="77">
        <v>57.322920000000003</v>
      </c>
      <c r="FN959" s="77">
        <v>54.474829999999997</v>
      </c>
      <c r="FO959" s="77">
        <v>52.519889999999997</v>
      </c>
      <c r="FP959" s="77">
        <v>51.926519999999996</v>
      </c>
      <c r="FQ959" s="77">
        <v>50.947690000000001</v>
      </c>
      <c r="FR959" s="77">
        <v>50.248150000000003</v>
      </c>
      <c r="FS959" s="77">
        <v>0.86274229999999996</v>
      </c>
      <c r="FT959" s="77">
        <v>4.4745399999999998E-2</v>
      </c>
      <c r="FU959" s="77">
        <v>8.8665300000000002E-2</v>
      </c>
    </row>
    <row r="960" spans="1:177" x14ac:dyDescent="0.25">
      <c r="A960" t="s">
        <v>226</v>
      </c>
      <c r="B960" t="s">
        <v>199</v>
      </c>
      <c r="C960" t="s">
        <v>274</v>
      </c>
      <c r="D960" s="30" t="s">
        <v>237</v>
      </c>
      <c r="E960" t="s">
        <v>220</v>
      </c>
      <c r="F960" s="78">
        <v>2207</v>
      </c>
      <c r="G960" s="77">
        <v>2.397907</v>
      </c>
      <c r="H960" s="77">
        <v>2.058052</v>
      </c>
      <c r="I960" s="77">
        <v>1.6876389999999999</v>
      </c>
      <c r="J960" s="77">
        <v>1.312608</v>
      </c>
      <c r="K960" s="77">
        <v>1.0984259999999999</v>
      </c>
      <c r="L960" s="77">
        <v>1.0190570000000001</v>
      </c>
      <c r="M960" s="77">
        <v>1.0294209999999999</v>
      </c>
      <c r="N960" s="77">
        <v>1.015914</v>
      </c>
      <c r="O960" s="77">
        <v>0.3498539</v>
      </c>
      <c r="P960" s="77">
        <v>-0.44392749999999997</v>
      </c>
      <c r="Q960" s="77">
        <v>-1.2958879999999999</v>
      </c>
      <c r="R960" s="77">
        <v>-1.7973269999999999</v>
      </c>
      <c r="S960" s="77">
        <v>-2.1890170000000002</v>
      </c>
      <c r="T960" s="77">
        <v>-2.300627</v>
      </c>
      <c r="U960" s="77">
        <v>-2.1233200000000001</v>
      </c>
      <c r="V960" s="77">
        <v>-1.320222</v>
      </c>
      <c r="W960" s="77">
        <v>-0.3779653</v>
      </c>
      <c r="X960" s="77">
        <v>0.73379629999999996</v>
      </c>
      <c r="Y960" s="77">
        <v>1.6753229999999999</v>
      </c>
      <c r="Z960" s="77">
        <v>1.9245350000000001</v>
      </c>
      <c r="AA960" s="77">
        <v>1.878147</v>
      </c>
      <c r="AB960" s="77">
        <v>1.6388229999999999</v>
      </c>
      <c r="AC960" s="77">
        <v>1.4352739999999999</v>
      </c>
      <c r="AD960" s="77">
        <v>1.4526650000000001</v>
      </c>
      <c r="AE960" s="77">
        <v>-1.0758829999999999</v>
      </c>
      <c r="AF960" s="77">
        <v>-1.3410820000000001</v>
      </c>
      <c r="AG960" s="77">
        <v>-1.157057</v>
      </c>
      <c r="AH960" s="77">
        <v>-0.98836590000000002</v>
      </c>
      <c r="AI960" s="77">
        <v>-0.72407690000000002</v>
      </c>
      <c r="AJ960" s="77">
        <v>-0.45815879999999998</v>
      </c>
      <c r="AK960" s="77">
        <v>-0.20835799999999999</v>
      </c>
      <c r="AL960" s="77">
        <v>4.5716000000000003E-3</v>
      </c>
      <c r="AM960" s="77">
        <v>-7.94937E-2</v>
      </c>
      <c r="AN960" s="77">
        <v>-3.1863799999999998E-2</v>
      </c>
      <c r="AO960" s="77">
        <v>-0.18144399999999999</v>
      </c>
      <c r="AP960" s="77">
        <v>-0.1042664</v>
      </c>
      <c r="AQ960" s="77">
        <v>-0.24534030000000001</v>
      </c>
      <c r="AR960" s="77">
        <v>-0.2246795</v>
      </c>
      <c r="AS960" s="77">
        <v>-0.1467562</v>
      </c>
      <c r="AT960" s="77">
        <v>-5.1066899999999998E-2</v>
      </c>
      <c r="AU960" s="77">
        <v>0.1281929</v>
      </c>
      <c r="AV960" s="77">
        <v>0.1711385</v>
      </c>
      <c r="AW960" s="77">
        <v>0.27021590000000001</v>
      </c>
      <c r="AX960" s="77">
        <v>0.2350198</v>
      </c>
      <c r="AY960" s="77">
        <v>0.2125476</v>
      </c>
      <c r="AZ960" s="77">
        <v>1.7760700000000001E-2</v>
      </c>
      <c r="BA960" s="77">
        <v>-8.2466800000000007E-2</v>
      </c>
      <c r="BB960" s="77">
        <v>3.0143E-2</v>
      </c>
      <c r="BC960" s="77">
        <v>-0.92356369999999999</v>
      </c>
      <c r="BD960" s="77">
        <v>-1.176112</v>
      </c>
      <c r="BE960" s="77">
        <v>-1.0129870000000001</v>
      </c>
      <c r="BF960" s="77">
        <v>-0.86007679999999997</v>
      </c>
      <c r="BG960" s="77">
        <v>-0.63162929999999995</v>
      </c>
      <c r="BH960" s="77">
        <v>-0.38283329999999999</v>
      </c>
      <c r="BI960" s="77">
        <v>-0.14817520000000001</v>
      </c>
      <c r="BJ960" s="77">
        <v>5.7954899999999997E-2</v>
      </c>
      <c r="BK960" s="77">
        <v>7.4024E-3</v>
      </c>
      <c r="BL960" s="77">
        <v>4.8763099999999997E-2</v>
      </c>
      <c r="BM960" s="77">
        <v>-8.4466399999999997E-2</v>
      </c>
      <c r="BN960" s="77">
        <v>-1.10297E-2</v>
      </c>
      <c r="BO960" s="77">
        <v>-0.14320769999999999</v>
      </c>
      <c r="BP960" s="77">
        <v>-0.13832</v>
      </c>
      <c r="BQ960" s="77">
        <v>-6.5409700000000001E-2</v>
      </c>
      <c r="BR960" s="77">
        <v>2.9519900000000002E-2</v>
      </c>
      <c r="BS960" s="77">
        <v>0.21186959999999999</v>
      </c>
      <c r="BT960" s="77">
        <v>0.2914698</v>
      </c>
      <c r="BU960" s="77">
        <v>0.39866560000000001</v>
      </c>
      <c r="BV960" s="77">
        <v>0.34947010000000001</v>
      </c>
      <c r="BW960" s="77">
        <v>0.32737080000000002</v>
      </c>
      <c r="BX960" s="77">
        <v>0.1205941</v>
      </c>
      <c r="BY960" s="77">
        <v>3.5288699999999999E-2</v>
      </c>
      <c r="BZ960" s="77">
        <v>0.1656098</v>
      </c>
      <c r="CA960" s="77">
        <v>-0.81806760000000001</v>
      </c>
      <c r="CB960" s="77">
        <v>-1.061855</v>
      </c>
      <c r="CC960" s="77">
        <v>-0.91320559999999995</v>
      </c>
      <c r="CD960" s="77">
        <v>-0.77122409999999997</v>
      </c>
      <c r="CE960" s="77">
        <v>-0.5676004</v>
      </c>
      <c r="CF960" s="77">
        <v>-0.33066309999999999</v>
      </c>
      <c r="CG960" s="77">
        <v>-0.1064928</v>
      </c>
      <c r="CH960" s="77">
        <v>9.4927999999999998E-2</v>
      </c>
      <c r="CI960" s="77">
        <v>6.7586400000000005E-2</v>
      </c>
      <c r="CJ960" s="77">
        <v>0.1046049</v>
      </c>
      <c r="CK960" s="77">
        <v>-1.7300099999999999E-2</v>
      </c>
      <c r="CL960" s="77">
        <v>5.3545799999999998E-2</v>
      </c>
      <c r="CM960" s="77">
        <v>-7.2470900000000005E-2</v>
      </c>
      <c r="CN960" s="77">
        <v>-7.85077E-2</v>
      </c>
      <c r="CO960" s="77">
        <v>-9.0694E-3</v>
      </c>
      <c r="CP960" s="77">
        <v>8.5334199999999999E-2</v>
      </c>
      <c r="CQ960" s="77">
        <v>0.2698238</v>
      </c>
      <c r="CR960" s="77">
        <v>0.3748109</v>
      </c>
      <c r="CS960" s="77">
        <v>0.48762949999999999</v>
      </c>
      <c r="CT960" s="77">
        <v>0.42873810000000001</v>
      </c>
      <c r="CU960" s="77">
        <v>0.40689710000000001</v>
      </c>
      <c r="CV960" s="77">
        <v>0.19181619999999999</v>
      </c>
      <c r="CW960" s="77">
        <v>0.1168457</v>
      </c>
      <c r="CX960" s="77">
        <v>0.25943369999999999</v>
      </c>
      <c r="CY960" s="77">
        <v>-0.71257150000000002</v>
      </c>
      <c r="CZ960" s="77">
        <v>-0.94759789999999999</v>
      </c>
      <c r="DA960" s="77">
        <v>-0.81342369999999997</v>
      </c>
      <c r="DB960" s="77">
        <v>-0.68237150000000002</v>
      </c>
      <c r="DC960" s="77">
        <v>-0.50357149999999995</v>
      </c>
      <c r="DD960" s="77">
        <v>-0.27849289999999999</v>
      </c>
      <c r="DE960" s="77">
        <v>-6.4810300000000001E-2</v>
      </c>
      <c r="DF960" s="77">
        <v>0.13190099999999999</v>
      </c>
      <c r="DG960" s="77">
        <v>0.12777040000000001</v>
      </c>
      <c r="DH960" s="77">
        <v>0.1604468</v>
      </c>
      <c r="DI960" s="77">
        <v>4.9866199999999999E-2</v>
      </c>
      <c r="DJ960" s="77">
        <v>0.1181213</v>
      </c>
      <c r="DK960" s="77">
        <v>-1.7340999999999999E-3</v>
      </c>
      <c r="DL960" s="77">
        <v>-1.8695300000000002E-2</v>
      </c>
      <c r="DM960" s="77">
        <v>4.7270899999999998E-2</v>
      </c>
      <c r="DN960" s="77">
        <v>0.14114840000000001</v>
      </c>
      <c r="DO960" s="77">
        <v>0.32777800000000001</v>
      </c>
      <c r="DP960" s="77">
        <v>0.458152</v>
      </c>
      <c r="DQ960" s="77">
        <v>0.57659340000000003</v>
      </c>
      <c r="DR960" s="77">
        <v>0.50800610000000002</v>
      </c>
      <c r="DS960" s="77">
        <v>0.4864233</v>
      </c>
      <c r="DT960" s="77">
        <v>0.2630383</v>
      </c>
      <c r="DU960" s="77">
        <v>0.19840279999999999</v>
      </c>
      <c r="DV960" s="77">
        <v>0.3532576</v>
      </c>
      <c r="DW960" s="77">
        <v>-0.56025190000000002</v>
      </c>
      <c r="DX960" s="77">
        <v>-0.78262869999999995</v>
      </c>
      <c r="DY960" s="77">
        <v>-0.66935449999999996</v>
      </c>
      <c r="DZ960" s="77">
        <v>-0.55408239999999997</v>
      </c>
      <c r="EA960" s="77">
        <v>-0.41112389999999999</v>
      </c>
      <c r="EB960" s="77">
        <v>-0.2031674</v>
      </c>
      <c r="EC960" s="77">
        <v>-4.6274999999999997E-3</v>
      </c>
      <c r="ED960" s="77">
        <v>0.18528430000000001</v>
      </c>
      <c r="EE960" s="77">
        <v>0.21466650000000001</v>
      </c>
      <c r="EF960" s="77">
        <v>0.2410736</v>
      </c>
      <c r="EG960" s="77">
        <v>0.14684369999999999</v>
      </c>
      <c r="EH960" s="77">
        <v>0.21135809999999999</v>
      </c>
      <c r="EI960" s="77">
        <v>0.1003985</v>
      </c>
      <c r="EJ960" s="77">
        <v>6.7664100000000005E-2</v>
      </c>
      <c r="EK960" s="77">
        <v>0.12861729999999999</v>
      </c>
      <c r="EL960" s="77">
        <v>0.2217353</v>
      </c>
      <c r="EM960" s="77">
        <v>0.41145470000000001</v>
      </c>
      <c r="EN960" s="77">
        <v>0.57848330000000003</v>
      </c>
      <c r="EO960" s="77">
        <v>0.70504310000000003</v>
      </c>
      <c r="EP960" s="77">
        <v>0.62245649999999997</v>
      </c>
      <c r="EQ960" s="77">
        <v>0.60124650000000002</v>
      </c>
      <c r="ER960" s="77">
        <v>0.36587170000000002</v>
      </c>
      <c r="ES960" s="77">
        <v>0.3161582</v>
      </c>
      <c r="ET960" s="77">
        <v>0.48872450000000001</v>
      </c>
      <c r="EU960" s="77">
        <v>50.261510000000001</v>
      </c>
      <c r="EV960" s="77">
        <v>52.226100000000002</v>
      </c>
      <c r="EW960" s="77">
        <v>51.32179</v>
      </c>
      <c r="EX960" s="77">
        <v>51.182940000000002</v>
      </c>
      <c r="EY960" s="77">
        <v>51.363120000000002</v>
      </c>
      <c r="EZ960" s="77">
        <v>51.495220000000003</v>
      </c>
      <c r="FA960" s="77">
        <v>51.314920000000001</v>
      </c>
      <c r="FB960" s="77">
        <v>51.214770000000001</v>
      </c>
      <c r="FC960" s="77">
        <v>53.381070000000001</v>
      </c>
      <c r="FD960" s="77">
        <v>56.456899999999997</v>
      </c>
      <c r="FE960" s="77">
        <v>58.95731</v>
      </c>
      <c r="FF960" s="77">
        <v>61.330379999999998</v>
      </c>
      <c r="FG960" s="77">
        <v>63.016959999999997</v>
      </c>
      <c r="FH960" s="77">
        <v>63.171370000000003</v>
      </c>
      <c r="FI960" s="77">
        <v>62.875430000000001</v>
      </c>
      <c r="FJ960" s="77">
        <v>62.523859999999999</v>
      </c>
      <c r="FK960" s="77">
        <v>61.79654</v>
      </c>
      <c r="FL960" s="77">
        <v>60.536029999999997</v>
      </c>
      <c r="FM960" s="77">
        <v>58.501629999999999</v>
      </c>
      <c r="FN960" s="77">
        <v>56.04081</v>
      </c>
      <c r="FO960" s="77">
        <v>54.624310000000001</v>
      </c>
      <c r="FP960" s="77">
        <v>54.249859999999998</v>
      </c>
      <c r="FQ960" s="77">
        <v>53.601599999999998</v>
      </c>
      <c r="FR960" s="77">
        <v>52.825409999999998</v>
      </c>
      <c r="FS960" s="77">
        <v>1.0653509999999999</v>
      </c>
      <c r="FT960" s="77">
        <v>6.0525700000000002E-2</v>
      </c>
      <c r="FU960" s="77">
        <v>0.1215321</v>
      </c>
    </row>
    <row r="961" spans="1:177" x14ac:dyDescent="0.25">
      <c r="A961" t="s">
        <v>226</v>
      </c>
      <c r="B961" t="s">
        <v>199</v>
      </c>
      <c r="C961" t="s">
        <v>274</v>
      </c>
      <c r="D961" s="30" t="s">
        <v>237</v>
      </c>
      <c r="E961" t="s">
        <v>221</v>
      </c>
      <c r="F961" s="78">
        <v>1534</v>
      </c>
      <c r="G961" s="77">
        <v>1.8774439999999999</v>
      </c>
      <c r="H961" s="77">
        <v>1.4027959999999999</v>
      </c>
      <c r="I961" s="77">
        <v>1.643872</v>
      </c>
      <c r="J961" s="77">
        <v>1.2698590000000001</v>
      </c>
      <c r="K961" s="77">
        <v>0.92405740000000003</v>
      </c>
      <c r="L961" s="77">
        <v>0.89081679999999996</v>
      </c>
      <c r="M961" s="77">
        <v>1.2058</v>
      </c>
      <c r="N961" s="77">
        <v>1.0253639999999999</v>
      </c>
      <c r="O961" s="77">
        <v>0.34561049999999999</v>
      </c>
      <c r="P961" s="77">
        <v>-0.42571730000000002</v>
      </c>
      <c r="Q961" s="77">
        <v>-1.127786</v>
      </c>
      <c r="R961" s="77">
        <v>-1.6312169999999999</v>
      </c>
      <c r="S961" s="77">
        <v>-1.7160299999999999</v>
      </c>
      <c r="T961" s="77">
        <v>-1.796308</v>
      </c>
      <c r="U961" s="77">
        <v>-1.700688</v>
      </c>
      <c r="V961" s="77">
        <v>-1.374296</v>
      </c>
      <c r="W961" s="77">
        <v>-0.59470020000000001</v>
      </c>
      <c r="X961" s="77">
        <v>0.4384557</v>
      </c>
      <c r="Y961" s="77">
        <v>1.3276950000000001</v>
      </c>
      <c r="Z961" s="77">
        <v>1.5157339999999999</v>
      </c>
      <c r="AA961" s="77">
        <v>1.474135</v>
      </c>
      <c r="AB961" s="77">
        <v>1.41997</v>
      </c>
      <c r="AC961" s="77">
        <v>1.426844</v>
      </c>
      <c r="AD961" s="77">
        <v>1.540564</v>
      </c>
      <c r="AE961" s="77">
        <v>-1.7796019999999999</v>
      </c>
      <c r="AF961" s="77">
        <v>-2.2184430000000002</v>
      </c>
      <c r="AG961" s="77">
        <v>-1.573817</v>
      </c>
      <c r="AH961" s="77">
        <v>-1.352867</v>
      </c>
      <c r="AI961" s="77">
        <v>-1.1075900000000001</v>
      </c>
      <c r="AJ961" s="77">
        <v>-0.71491959999999999</v>
      </c>
      <c r="AK961" s="77">
        <v>-0.13993169999999999</v>
      </c>
      <c r="AL961" s="77">
        <v>3.2529700000000002E-2</v>
      </c>
      <c r="AM961" s="77">
        <v>1.5825800000000001E-2</v>
      </c>
      <c r="AN961" s="77">
        <v>8.2927799999999996E-2</v>
      </c>
      <c r="AO961" s="77">
        <v>4.1757000000000001E-3</v>
      </c>
      <c r="AP961" s="77">
        <v>-2.4040499999999999E-2</v>
      </c>
      <c r="AQ961" s="77">
        <v>1.9873999999999998E-3</v>
      </c>
      <c r="AR961" s="77">
        <v>9.2823999999999997E-3</v>
      </c>
      <c r="AS961" s="77">
        <v>3.04234E-2</v>
      </c>
      <c r="AT961" s="77">
        <v>-0.22994249999999999</v>
      </c>
      <c r="AU961" s="77">
        <v>-0.18456620000000001</v>
      </c>
      <c r="AV961" s="77">
        <v>-9.4874299999999995E-2</v>
      </c>
      <c r="AW961" s="77">
        <v>-2.4149199999999999E-2</v>
      </c>
      <c r="AX961" s="77">
        <v>-6.5727900000000006E-2</v>
      </c>
      <c r="AY961" s="77">
        <v>-8.7133799999999997E-2</v>
      </c>
      <c r="AZ961" s="77">
        <v>-0.1195267</v>
      </c>
      <c r="BA961" s="77">
        <v>-3.0124499999999999E-2</v>
      </c>
      <c r="BB961" s="77">
        <v>-3.3653599999999999E-2</v>
      </c>
      <c r="BC961" s="77">
        <v>-1.5483</v>
      </c>
      <c r="BD961" s="77">
        <v>-1.9789030000000001</v>
      </c>
      <c r="BE961" s="77">
        <v>-1.2513590000000001</v>
      </c>
      <c r="BF961" s="77">
        <v>-1.0610759999999999</v>
      </c>
      <c r="BG961" s="77">
        <v>-0.91806220000000005</v>
      </c>
      <c r="BH961" s="77">
        <v>-0.59558440000000001</v>
      </c>
      <c r="BI961" s="77">
        <v>-7.7621599999999999E-2</v>
      </c>
      <c r="BJ961" s="77">
        <v>7.7384099999999997E-2</v>
      </c>
      <c r="BK961" s="77">
        <v>8.2944400000000001E-2</v>
      </c>
      <c r="BL961" s="77">
        <v>0.15443560000000001</v>
      </c>
      <c r="BM961" s="77">
        <v>9.9345600000000006E-2</v>
      </c>
      <c r="BN961" s="77">
        <v>7.3825399999999999E-2</v>
      </c>
      <c r="BO961" s="77">
        <v>0.107415</v>
      </c>
      <c r="BP961" s="77">
        <v>0.1016069</v>
      </c>
      <c r="BQ961" s="77">
        <v>0.13106480000000001</v>
      </c>
      <c r="BR961" s="77">
        <v>-0.14351729999999999</v>
      </c>
      <c r="BS961" s="77">
        <v>-0.10408489999999999</v>
      </c>
      <c r="BT961" s="77">
        <v>-2.17082E-2</v>
      </c>
      <c r="BU961" s="77">
        <v>0.1074203</v>
      </c>
      <c r="BV961" s="77">
        <v>2.9818000000000001E-2</v>
      </c>
      <c r="BW961" s="77">
        <v>-1.01619E-2</v>
      </c>
      <c r="BX961" s="77">
        <v>-4.3960399999999997E-2</v>
      </c>
      <c r="BY961" s="77">
        <v>6.1161E-2</v>
      </c>
      <c r="BZ961" s="77">
        <v>0.1871815</v>
      </c>
      <c r="CA961" s="77">
        <v>-1.3880999999999999</v>
      </c>
      <c r="CB961" s="77">
        <v>-1.812999</v>
      </c>
      <c r="CC961" s="77">
        <v>-1.028025</v>
      </c>
      <c r="CD961" s="77">
        <v>-0.85898289999999999</v>
      </c>
      <c r="CE961" s="77">
        <v>-0.78679600000000005</v>
      </c>
      <c r="CF961" s="77">
        <v>-0.51293310000000003</v>
      </c>
      <c r="CG961" s="77">
        <v>-3.4465799999999998E-2</v>
      </c>
      <c r="CH961" s="77">
        <v>0.10845009999999999</v>
      </c>
      <c r="CI961" s="77">
        <v>0.12943060000000001</v>
      </c>
      <c r="CJ961" s="77">
        <v>0.20396159999999999</v>
      </c>
      <c r="CK961" s="77">
        <v>0.16525999999999999</v>
      </c>
      <c r="CL961" s="77">
        <v>0.14160700000000001</v>
      </c>
      <c r="CM961" s="77">
        <v>0.18043390000000001</v>
      </c>
      <c r="CN961" s="77">
        <v>0.16555059999999999</v>
      </c>
      <c r="CO961" s="77">
        <v>0.2007688</v>
      </c>
      <c r="CP961" s="77">
        <v>-8.3659399999999995E-2</v>
      </c>
      <c r="CQ961" s="77">
        <v>-4.8343799999999999E-2</v>
      </c>
      <c r="CR961" s="77">
        <v>2.8966499999999999E-2</v>
      </c>
      <c r="CS961" s="77">
        <v>0.198545</v>
      </c>
      <c r="CT961" s="77">
        <v>9.5992800000000003E-2</v>
      </c>
      <c r="CU961" s="77">
        <v>4.3148499999999999E-2</v>
      </c>
      <c r="CV961" s="77">
        <v>8.3765999999999997E-3</v>
      </c>
      <c r="CW961" s="77">
        <v>0.1243851</v>
      </c>
      <c r="CX961" s="77">
        <v>0.34013110000000002</v>
      </c>
      <c r="CY961" s="77">
        <v>-1.2279009999999999</v>
      </c>
      <c r="CZ961" s="77">
        <v>-1.647095</v>
      </c>
      <c r="DA961" s="77">
        <v>-0.80469060000000003</v>
      </c>
      <c r="DB961" s="77">
        <v>-0.65688930000000001</v>
      </c>
      <c r="DC961" s="77">
        <v>-0.6555299</v>
      </c>
      <c r="DD961" s="77">
        <v>-0.43028189999999999</v>
      </c>
      <c r="DE961" s="77">
        <v>8.6899999999999998E-3</v>
      </c>
      <c r="DF961" s="77">
        <v>0.1395161</v>
      </c>
      <c r="DG961" s="77">
        <v>0.17591680000000001</v>
      </c>
      <c r="DH961" s="77">
        <v>0.25348769999999998</v>
      </c>
      <c r="DI961" s="77">
        <v>0.2311743</v>
      </c>
      <c r="DJ961" s="77">
        <v>0.20938870000000001</v>
      </c>
      <c r="DK961" s="77">
        <v>0.25345269999999998</v>
      </c>
      <c r="DL961" s="77">
        <v>0.22949430000000001</v>
      </c>
      <c r="DM961" s="77">
        <v>0.27047280000000001</v>
      </c>
      <c r="DN961" s="77">
        <v>-2.3801599999999999E-2</v>
      </c>
      <c r="DO961" s="77">
        <v>7.3972999999999999E-3</v>
      </c>
      <c r="DP961" s="77">
        <v>7.9641100000000006E-2</v>
      </c>
      <c r="DQ961" s="77">
        <v>0.28966960000000003</v>
      </c>
      <c r="DR961" s="77">
        <v>0.1621676</v>
      </c>
      <c r="DS961" s="77">
        <v>9.6459000000000003E-2</v>
      </c>
      <c r="DT961" s="77">
        <v>6.07136E-2</v>
      </c>
      <c r="DU961" s="77">
        <v>0.1876092</v>
      </c>
      <c r="DV961" s="77">
        <v>0.49308079999999999</v>
      </c>
      <c r="DW961" s="77">
        <v>-0.99659779999999998</v>
      </c>
      <c r="DX961" s="77">
        <v>-1.4075549999999999</v>
      </c>
      <c r="DY961" s="77">
        <v>-0.48223189999999999</v>
      </c>
      <c r="DZ961" s="77">
        <v>-0.36509839999999999</v>
      </c>
      <c r="EA961" s="77">
        <v>-0.46600229999999998</v>
      </c>
      <c r="EB961" s="77">
        <v>-0.31094660000000002</v>
      </c>
      <c r="EC961" s="77">
        <v>7.1000099999999997E-2</v>
      </c>
      <c r="ED961" s="77">
        <v>0.18437049999999999</v>
      </c>
      <c r="EE961" s="77">
        <v>0.24303540000000001</v>
      </c>
      <c r="EF961" s="77">
        <v>0.32499539999999999</v>
      </c>
      <c r="EG961" s="77">
        <v>0.32634429999999998</v>
      </c>
      <c r="EH961" s="77">
        <v>0.30725459999999999</v>
      </c>
      <c r="EI961" s="77">
        <v>0.35888029999999999</v>
      </c>
      <c r="EJ961" s="77">
        <v>0.32181880000000002</v>
      </c>
      <c r="EK961" s="77">
        <v>0.37111430000000001</v>
      </c>
      <c r="EL961" s="77">
        <v>6.2623600000000001E-2</v>
      </c>
      <c r="EM961" s="77">
        <v>8.7878600000000001E-2</v>
      </c>
      <c r="EN961" s="77">
        <v>0.15280730000000001</v>
      </c>
      <c r="EO961" s="77">
        <v>0.42123909999999998</v>
      </c>
      <c r="EP961" s="77">
        <v>0.25771349999999998</v>
      </c>
      <c r="EQ961" s="77">
        <v>0.1734308</v>
      </c>
      <c r="ER961" s="77">
        <v>0.13627990000000001</v>
      </c>
      <c r="ES961" s="77">
        <v>0.2788947</v>
      </c>
      <c r="ET961" s="77">
        <v>0.71391590000000005</v>
      </c>
      <c r="EU961" s="77">
        <v>43.658239999999999</v>
      </c>
      <c r="EV961" s="77">
        <v>44.970739999999999</v>
      </c>
      <c r="EW961" s="77">
        <v>44.97052</v>
      </c>
      <c r="EX961" s="77">
        <v>44.874470000000002</v>
      </c>
      <c r="EY961" s="77">
        <v>44.330860000000001</v>
      </c>
      <c r="EZ961" s="77">
        <v>44.606349999999999</v>
      </c>
      <c r="FA961" s="77">
        <v>43.754779999999997</v>
      </c>
      <c r="FB961" s="77">
        <v>44.606780000000001</v>
      </c>
      <c r="FC961" s="77">
        <v>48.625599999999999</v>
      </c>
      <c r="FD961" s="77">
        <v>53.328830000000004</v>
      </c>
      <c r="FE961" s="77">
        <v>56.457920000000001</v>
      </c>
      <c r="FF961" s="77">
        <v>58.324469999999998</v>
      </c>
      <c r="FG961" s="77">
        <v>59.8294</v>
      </c>
      <c r="FH961" s="77">
        <v>61.277979999999999</v>
      </c>
      <c r="FI961" s="77">
        <v>61.556820000000002</v>
      </c>
      <c r="FJ961" s="77">
        <v>61.10962</v>
      </c>
      <c r="FK961" s="77">
        <v>60.383879999999998</v>
      </c>
      <c r="FL961" s="77">
        <v>58.984160000000003</v>
      </c>
      <c r="FM961" s="77">
        <v>55.633339999999997</v>
      </c>
      <c r="FN961" s="77">
        <v>52.230139999999999</v>
      </c>
      <c r="FO961" s="77">
        <v>49.503390000000003</v>
      </c>
      <c r="FP961" s="77">
        <v>48.596220000000002</v>
      </c>
      <c r="FQ961" s="77">
        <v>47.143520000000002</v>
      </c>
      <c r="FR961" s="77">
        <v>46.553870000000003</v>
      </c>
      <c r="FS961" s="77">
        <v>1.4204870000000001</v>
      </c>
      <c r="FT961" s="77">
        <v>5.9221299999999998E-2</v>
      </c>
      <c r="FU961" s="77">
        <v>9.9361199999999997E-2</v>
      </c>
    </row>
    <row r="962" spans="1:177" x14ac:dyDescent="0.25">
      <c r="A962" t="s">
        <v>226</v>
      </c>
      <c r="B962" t="s">
        <v>199</v>
      </c>
      <c r="C962" t="s">
        <v>274</v>
      </c>
      <c r="D962" s="30" t="s">
        <v>238</v>
      </c>
      <c r="E962" t="s">
        <v>219</v>
      </c>
      <c r="F962" s="78">
        <v>3908</v>
      </c>
      <c r="G962" s="77">
        <v>1.5716909999999999</v>
      </c>
      <c r="H962" s="77">
        <v>1.036351</v>
      </c>
      <c r="I962" s="77">
        <v>1.0355700000000001</v>
      </c>
      <c r="J962" s="77">
        <v>0.93434059999999997</v>
      </c>
      <c r="K962" s="77">
        <v>0.87020189999999997</v>
      </c>
      <c r="L962" s="77">
        <v>0.89697499999999997</v>
      </c>
      <c r="M962" s="77">
        <v>0.86967640000000002</v>
      </c>
      <c r="N962" s="77">
        <v>0.5926418</v>
      </c>
      <c r="O962" s="77">
        <v>-0.1445535</v>
      </c>
      <c r="P962" s="77">
        <v>-1.1265529999999999</v>
      </c>
      <c r="Q962" s="77">
        <v>-1.9771860000000001</v>
      </c>
      <c r="R962" s="77">
        <v>-2.625823</v>
      </c>
      <c r="S962" s="77">
        <v>-2.9410150000000002</v>
      </c>
      <c r="T962" s="77">
        <v>-2.9645969999999999</v>
      </c>
      <c r="U962" s="77">
        <v>-2.6558959999999998</v>
      </c>
      <c r="V962" s="77">
        <v>-2.027879</v>
      </c>
      <c r="W962" s="77">
        <v>-0.98194130000000002</v>
      </c>
      <c r="X962" s="77">
        <v>0.39252330000000002</v>
      </c>
      <c r="Y962" s="77">
        <v>1.420981</v>
      </c>
      <c r="Z962" s="77">
        <v>1.912757</v>
      </c>
      <c r="AA962" s="77">
        <v>1.957363</v>
      </c>
      <c r="AB962" s="77">
        <v>1.9197040000000001</v>
      </c>
      <c r="AC962" s="77">
        <v>1.753573</v>
      </c>
      <c r="AD962" s="77">
        <v>1.6132219999999999</v>
      </c>
      <c r="AE962" s="77">
        <v>-1.4905619999999999</v>
      </c>
      <c r="AF962" s="77">
        <v>-1.8259179999999999</v>
      </c>
      <c r="AG962" s="77">
        <v>-1.3688579999999999</v>
      </c>
      <c r="AH962" s="77">
        <v>-1.043018</v>
      </c>
      <c r="AI962" s="77">
        <v>-0.75529299999999999</v>
      </c>
      <c r="AJ962" s="77">
        <v>-0.43016539999999998</v>
      </c>
      <c r="AK962" s="77">
        <v>-8.5388000000000006E-2</v>
      </c>
      <c r="AL962" s="77">
        <v>0.14461879999999999</v>
      </c>
      <c r="AM962" s="77">
        <v>0.15700520000000001</v>
      </c>
      <c r="AN962" s="77">
        <v>0.1451355</v>
      </c>
      <c r="AO962" s="77">
        <v>0.14156730000000001</v>
      </c>
      <c r="AP962" s="77">
        <v>0.10553510000000001</v>
      </c>
      <c r="AQ962" s="77">
        <v>7.3066699999999998E-2</v>
      </c>
      <c r="AR962" s="77">
        <v>4.6146300000000001E-2</v>
      </c>
      <c r="AS962" s="77">
        <v>0.1046098</v>
      </c>
      <c r="AT962" s="77">
        <v>0.10722230000000001</v>
      </c>
      <c r="AU962" s="77">
        <v>0.24848700000000001</v>
      </c>
      <c r="AV962" s="77">
        <v>0.37427660000000001</v>
      </c>
      <c r="AW962" s="77">
        <v>0.33894970000000002</v>
      </c>
      <c r="AX962" s="77">
        <v>0.2999636</v>
      </c>
      <c r="AY962" s="77">
        <v>0.2136615</v>
      </c>
      <c r="AZ962" s="77">
        <v>0.13414139999999999</v>
      </c>
      <c r="BA962" s="77">
        <v>0.1330933</v>
      </c>
      <c r="BB962" s="77">
        <v>0.12925790000000001</v>
      </c>
      <c r="BC962" s="77">
        <v>-1.31027</v>
      </c>
      <c r="BD962" s="77">
        <v>-1.6513139999999999</v>
      </c>
      <c r="BE962" s="77">
        <v>-1.2241340000000001</v>
      </c>
      <c r="BF962" s="77">
        <v>-0.93226500000000001</v>
      </c>
      <c r="BG962" s="77">
        <v>-0.65697309999999998</v>
      </c>
      <c r="BH962" s="77">
        <v>-0.35540709999999998</v>
      </c>
      <c r="BI962" s="77">
        <v>-3.0259100000000001E-2</v>
      </c>
      <c r="BJ962" s="77">
        <v>0.2000642</v>
      </c>
      <c r="BK962" s="77">
        <v>0.21760679999999999</v>
      </c>
      <c r="BL962" s="77">
        <v>0.2140997</v>
      </c>
      <c r="BM962" s="77">
        <v>0.21730640000000001</v>
      </c>
      <c r="BN962" s="77">
        <v>0.19204669999999999</v>
      </c>
      <c r="BO962" s="77">
        <v>0.16720209999999999</v>
      </c>
      <c r="BP962" s="77">
        <v>0.13829649999999999</v>
      </c>
      <c r="BQ962" s="77">
        <v>0.1942255</v>
      </c>
      <c r="BR962" s="77">
        <v>0.19675509999999999</v>
      </c>
      <c r="BS962" s="77">
        <v>0.33972000000000002</v>
      </c>
      <c r="BT962" s="77">
        <v>0.4549146</v>
      </c>
      <c r="BU962" s="77">
        <v>0.4281007</v>
      </c>
      <c r="BV962" s="77">
        <v>0.37244539999999998</v>
      </c>
      <c r="BW962" s="77">
        <v>0.28429870000000002</v>
      </c>
      <c r="BX962" s="77">
        <v>0.22316829999999999</v>
      </c>
      <c r="BY962" s="77">
        <v>0.21459059999999999</v>
      </c>
      <c r="BZ962" s="77">
        <v>0.22246550000000001</v>
      </c>
      <c r="CA962" s="77">
        <v>-1.1854009999999999</v>
      </c>
      <c r="CB962" s="77">
        <v>-1.530384</v>
      </c>
      <c r="CC962" s="77">
        <v>-1.123899</v>
      </c>
      <c r="CD962" s="77">
        <v>-0.85555820000000005</v>
      </c>
      <c r="CE962" s="77">
        <v>-0.58887710000000004</v>
      </c>
      <c r="CF962" s="77">
        <v>-0.30362980000000001</v>
      </c>
      <c r="CG962" s="77">
        <v>7.9229999999999995E-3</v>
      </c>
      <c r="CH962" s="77">
        <v>0.2384655</v>
      </c>
      <c r="CI962" s="77">
        <v>0.25957920000000001</v>
      </c>
      <c r="CJ962" s="77">
        <v>0.26186409999999999</v>
      </c>
      <c r="CK962" s="77">
        <v>0.26976309999999998</v>
      </c>
      <c r="CL962" s="77">
        <v>0.25196429999999997</v>
      </c>
      <c r="CM962" s="77">
        <v>0.23239989999999999</v>
      </c>
      <c r="CN962" s="77">
        <v>0.2021194</v>
      </c>
      <c r="CO962" s="77">
        <v>0.2562931</v>
      </c>
      <c r="CP962" s="77">
        <v>0.25876519999999997</v>
      </c>
      <c r="CQ962" s="77">
        <v>0.40290759999999998</v>
      </c>
      <c r="CR962" s="77">
        <v>0.5107642</v>
      </c>
      <c r="CS962" s="77">
        <v>0.48984640000000002</v>
      </c>
      <c r="CT962" s="77">
        <v>0.42264620000000003</v>
      </c>
      <c r="CU962" s="77">
        <v>0.33322190000000002</v>
      </c>
      <c r="CV962" s="77">
        <v>0.28482809999999997</v>
      </c>
      <c r="CW962" s="77">
        <v>0.27103529999999998</v>
      </c>
      <c r="CX962" s="77">
        <v>0.28702080000000002</v>
      </c>
      <c r="CY962" s="77">
        <v>-1.0605309999999999</v>
      </c>
      <c r="CZ962" s="77">
        <v>-1.4094530000000001</v>
      </c>
      <c r="DA962" s="77">
        <v>-1.023663</v>
      </c>
      <c r="DB962" s="77">
        <v>-0.77885130000000002</v>
      </c>
      <c r="DC962" s="77">
        <v>-0.52078100000000005</v>
      </c>
      <c r="DD962" s="77">
        <v>-0.25185249999999998</v>
      </c>
      <c r="DE962" s="77">
        <v>4.6105100000000003E-2</v>
      </c>
      <c r="DF962" s="77">
        <v>0.27686680000000002</v>
      </c>
      <c r="DG962" s="77">
        <v>0.30155169999999998</v>
      </c>
      <c r="DH962" s="77">
        <v>0.30962840000000003</v>
      </c>
      <c r="DI962" s="77">
        <v>0.3222198</v>
      </c>
      <c r="DJ962" s="77">
        <v>0.31188199999999999</v>
      </c>
      <c r="DK962" s="77">
        <v>0.29759780000000002</v>
      </c>
      <c r="DL962" s="77">
        <v>0.26594220000000002</v>
      </c>
      <c r="DM962" s="77">
        <v>0.31836059999999999</v>
      </c>
      <c r="DN962" s="77">
        <v>0.32077539999999999</v>
      </c>
      <c r="DO962" s="77">
        <v>0.46609529999999999</v>
      </c>
      <c r="DP962" s="77">
        <v>0.5666139</v>
      </c>
      <c r="DQ962" s="77">
        <v>0.55159210000000003</v>
      </c>
      <c r="DR962" s="77">
        <v>0.47284690000000001</v>
      </c>
      <c r="DS962" s="77">
        <v>0.38214500000000001</v>
      </c>
      <c r="DT962" s="77">
        <v>0.34648780000000001</v>
      </c>
      <c r="DU962" s="77">
        <v>0.32747999999999999</v>
      </c>
      <c r="DV962" s="77">
        <v>0.3515761</v>
      </c>
      <c r="DW962" s="77">
        <v>-0.88023890000000005</v>
      </c>
      <c r="DX962" s="77">
        <v>-1.2348490000000001</v>
      </c>
      <c r="DY962" s="77">
        <v>-0.87893960000000004</v>
      </c>
      <c r="DZ962" s="77">
        <v>-0.66809879999999999</v>
      </c>
      <c r="EA962" s="77">
        <v>-0.42246109999999998</v>
      </c>
      <c r="EB962" s="77">
        <v>-0.17709430000000001</v>
      </c>
      <c r="EC962" s="77">
        <v>0.101234</v>
      </c>
      <c r="ED962" s="77">
        <v>0.3323122</v>
      </c>
      <c r="EE962" s="77">
        <v>0.36215330000000001</v>
      </c>
      <c r="EF962" s="77">
        <v>0.3785926</v>
      </c>
      <c r="EG962" s="77">
        <v>0.3979589</v>
      </c>
      <c r="EH962" s="77">
        <v>0.39839360000000001</v>
      </c>
      <c r="EI962" s="77">
        <v>0.3917332</v>
      </c>
      <c r="EJ962" s="77">
        <v>0.35809239999999998</v>
      </c>
      <c r="EK962" s="77">
        <v>0.40797620000000001</v>
      </c>
      <c r="EL962" s="77">
        <v>0.41030810000000001</v>
      </c>
      <c r="EM962" s="77">
        <v>0.5573283</v>
      </c>
      <c r="EN962" s="77">
        <v>0.64725180000000004</v>
      </c>
      <c r="EO962" s="77">
        <v>0.64074310000000001</v>
      </c>
      <c r="EP962" s="77">
        <v>0.5453287</v>
      </c>
      <c r="EQ962" s="77">
        <v>0.45278230000000003</v>
      </c>
      <c r="ER962" s="77">
        <v>0.43551469999999998</v>
      </c>
      <c r="ES962" s="77">
        <v>0.40897729999999999</v>
      </c>
      <c r="ET962" s="77">
        <v>0.4447837</v>
      </c>
      <c r="EU962" s="77">
        <v>58.668669999999999</v>
      </c>
      <c r="EV962" s="77">
        <v>57.750100000000003</v>
      </c>
      <c r="EW962" s="77">
        <v>57.540039999999998</v>
      </c>
      <c r="EX962" s="77">
        <v>57.05556</v>
      </c>
      <c r="EY962" s="77">
        <v>56.671430000000001</v>
      </c>
      <c r="EZ962" s="77">
        <v>55.874589999999998</v>
      </c>
      <c r="FA962" s="77">
        <v>55.60577</v>
      </c>
      <c r="FB962" s="77">
        <v>58.078980000000001</v>
      </c>
      <c r="FC962" s="77">
        <v>62.174480000000003</v>
      </c>
      <c r="FD962" s="77">
        <v>66.789379999999994</v>
      </c>
      <c r="FE962" s="77">
        <v>70.841890000000006</v>
      </c>
      <c r="FF962" s="77">
        <v>72.879729999999995</v>
      </c>
      <c r="FG962" s="77">
        <v>74.292109999999994</v>
      </c>
      <c r="FH962" s="77">
        <v>75.340100000000007</v>
      </c>
      <c r="FI962" s="77">
        <v>75.836740000000006</v>
      </c>
      <c r="FJ962" s="77">
        <v>75.789150000000006</v>
      </c>
      <c r="FK962" s="77">
        <v>74.639579999999995</v>
      </c>
      <c r="FL962" s="77">
        <v>72.860690000000005</v>
      </c>
      <c r="FM962" s="77">
        <v>70.790009999999995</v>
      </c>
      <c r="FN962" s="77">
        <v>67.288309999999996</v>
      </c>
      <c r="FO962" s="77">
        <v>62.833739999999999</v>
      </c>
      <c r="FP962" s="77">
        <v>60.931609999999999</v>
      </c>
      <c r="FQ962" s="77">
        <v>60.078330000000001</v>
      </c>
      <c r="FR962" s="77">
        <v>58.99436</v>
      </c>
      <c r="FS962" s="77">
        <v>1.3647959999999999</v>
      </c>
      <c r="FT962" s="77">
        <v>7.2743199999999994E-2</v>
      </c>
      <c r="FU962" s="77">
        <v>8.7216600000000005E-2</v>
      </c>
    </row>
    <row r="963" spans="1:177" x14ac:dyDescent="0.25">
      <c r="A963" t="s">
        <v>226</v>
      </c>
      <c r="B963" t="s">
        <v>199</v>
      </c>
      <c r="C963" t="s">
        <v>274</v>
      </c>
      <c r="D963" s="30" t="s">
        <v>238</v>
      </c>
      <c r="E963" t="s">
        <v>220</v>
      </c>
      <c r="F963" s="78">
        <v>2298</v>
      </c>
      <c r="G963" s="77">
        <v>1.675262</v>
      </c>
      <c r="H963" s="77">
        <v>1.158174</v>
      </c>
      <c r="I963" s="77">
        <v>1.002532</v>
      </c>
      <c r="J963" s="77">
        <v>0.96598790000000001</v>
      </c>
      <c r="K963" s="77">
        <v>0.92523949999999999</v>
      </c>
      <c r="L963" s="77">
        <v>0.89350180000000001</v>
      </c>
      <c r="M963" s="77">
        <v>0.80729200000000001</v>
      </c>
      <c r="N963" s="77">
        <v>0.54982690000000001</v>
      </c>
      <c r="O963" s="77">
        <v>-0.15561050000000001</v>
      </c>
      <c r="P963" s="77">
        <v>-1.1157079999999999</v>
      </c>
      <c r="Q963" s="77">
        <v>-1.9589700000000001</v>
      </c>
      <c r="R963" s="77">
        <v>-2.6783929999999998</v>
      </c>
      <c r="S963" s="77">
        <v>-3.052416</v>
      </c>
      <c r="T963" s="77">
        <v>-3.0703640000000001</v>
      </c>
      <c r="U963" s="77">
        <v>-2.7200389999999999</v>
      </c>
      <c r="V963" s="77">
        <v>-2.0657619999999999</v>
      </c>
      <c r="W963" s="77">
        <v>-1.0124120000000001</v>
      </c>
      <c r="X963" s="77">
        <v>0.40380640000000001</v>
      </c>
      <c r="Y963" s="77">
        <v>1.40588</v>
      </c>
      <c r="Z963" s="77">
        <v>2.017684</v>
      </c>
      <c r="AA963" s="77">
        <v>2.0982020000000001</v>
      </c>
      <c r="AB963" s="77">
        <v>1.9369270000000001</v>
      </c>
      <c r="AC963" s="77">
        <v>1.7255609999999999</v>
      </c>
      <c r="AD963" s="77">
        <v>1.5951820000000001</v>
      </c>
      <c r="AE963" s="77">
        <v>-1.4224239999999999</v>
      </c>
      <c r="AF963" s="77">
        <v>-1.711454</v>
      </c>
      <c r="AG963" s="77">
        <v>-1.4096770000000001</v>
      </c>
      <c r="AH963" s="77">
        <v>-1.0213699999999999</v>
      </c>
      <c r="AI963" s="77">
        <v>-0.71557210000000004</v>
      </c>
      <c r="AJ963" s="77">
        <v>-0.43935190000000002</v>
      </c>
      <c r="AK963" s="77">
        <v>-0.17074490000000001</v>
      </c>
      <c r="AL963" s="77">
        <v>5.28596E-2</v>
      </c>
      <c r="AM963" s="77">
        <v>6.7346900000000001E-2</v>
      </c>
      <c r="AN963" s="77">
        <v>5.5766700000000002E-2</v>
      </c>
      <c r="AO963" s="77">
        <v>5.21345E-2</v>
      </c>
      <c r="AP963" s="77">
        <v>-2.6572999999999999E-2</v>
      </c>
      <c r="AQ963" s="77">
        <v>-9.0484800000000004E-2</v>
      </c>
      <c r="AR963" s="77">
        <v>-9.0622099999999997E-2</v>
      </c>
      <c r="AS963" s="77">
        <v>9.6456000000000007E-3</v>
      </c>
      <c r="AT963" s="77">
        <v>3.7835500000000001E-2</v>
      </c>
      <c r="AU963" s="77">
        <v>0.17291400000000001</v>
      </c>
      <c r="AV963" s="77">
        <v>0.35466999999999999</v>
      </c>
      <c r="AW963" s="77">
        <v>0.33047510000000002</v>
      </c>
      <c r="AX963" s="77">
        <v>0.38039580000000001</v>
      </c>
      <c r="AY963" s="77">
        <v>0.30897089999999999</v>
      </c>
      <c r="AZ963" s="77">
        <v>8.3963800000000005E-2</v>
      </c>
      <c r="BA963" s="77">
        <v>3.7990000000000003E-2</v>
      </c>
      <c r="BB963" s="77">
        <v>9.0455099999999997E-2</v>
      </c>
      <c r="BC963" s="77">
        <v>-1.1960550000000001</v>
      </c>
      <c r="BD963" s="77">
        <v>-1.496974</v>
      </c>
      <c r="BE963" s="77">
        <v>-1.2336210000000001</v>
      </c>
      <c r="BF963" s="77">
        <v>-0.88914899999999997</v>
      </c>
      <c r="BG963" s="77">
        <v>-0.59919129999999998</v>
      </c>
      <c r="BH963" s="77">
        <v>-0.3520161</v>
      </c>
      <c r="BI963" s="77">
        <v>-9.6188899999999994E-2</v>
      </c>
      <c r="BJ963" s="77">
        <v>0.1286716</v>
      </c>
      <c r="BK963" s="77">
        <v>0.143125</v>
      </c>
      <c r="BL963" s="77">
        <v>0.1487512</v>
      </c>
      <c r="BM963" s="77">
        <v>0.1583492</v>
      </c>
      <c r="BN963" s="77">
        <v>9.0415300000000004E-2</v>
      </c>
      <c r="BO963" s="77">
        <v>3.5913E-2</v>
      </c>
      <c r="BP963" s="77">
        <v>2.1626099999999999E-2</v>
      </c>
      <c r="BQ963" s="77">
        <v>0.1209262</v>
      </c>
      <c r="BR963" s="77">
        <v>0.1497734</v>
      </c>
      <c r="BS963" s="77">
        <v>0.2883058</v>
      </c>
      <c r="BT963" s="77">
        <v>0.45641870000000001</v>
      </c>
      <c r="BU963" s="77">
        <v>0.42303059999999998</v>
      </c>
      <c r="BV963" s="77">
        <v>0.47255209999999997</v>
      </c>
      <c r="BW963" s="77">
        <v>0.40246690000000002</v>
      </c>
      <c r="BX963" s="77">
        <v>0.2082512</v>
      </c>
      <c r="BY963" s="77">
        <v>0.1537087</v>
      </c>
      <c r="BZ963" s="77">
        <v>0.19731609999999999</v>
      </c>
      <c r="CA963" s="77">
        <v>-1.0392729999999999</v>
      </c>
      <c r="CB963" s="77">
        <v>-1.3484259999999999</v>
      </c>
      <c r="CC963" s="77">
        <v>-1.111685</v>
      </c>
      <c r="CD963" s="77">
        <v>-0.79757310000000003</v>
      </c>
      <c r="CE963" s="77">
        <v>-0.5185862</v>
      </c>
      <c r="CF963" s="77">
        <v>-0.2915276</v>
      </c>
      <c r="CG963" s="77">
        <v>-4.45517E-2</v>
      </c>
      <c r="CH963" s="77">
        <v>0.1811788</v>
      </c>
      <c r="CI963" s="77">
        <v>0.1956088</v>
      </c>
      <c r="CJ963" s="77">
        <v>0.21315210000000001</v>
      </c>
      <c r="CK963" s="77">
        <v>0.23191320000000001</v>
      </c>
      <c r="CL963" s="77">
        <v>0.17144110000000001</v>
      </c>
      <c r="CM963" s="77">
        <v>0.1234558</v>
      </c>
      <c r="CN963" s="77">
        <v>9.9368799999999993E-2</v>
      </c>
      <c r="CO963" s="77">
        <v>0.1979988</v>
      </c>
      <c r="CP963" s="77">
        <v>0.22730139999999999</v>
      </c>
      <c r="CQ963" s="77">
        <v>0.36822569999999999</v>
      </c>
      <c r="CR963" s="77">
        <v>0.52688959999999996</v>
      </c>
      <c r="CS963" s="77">
        <v>0.48713430000000002</v>
      </c>
      <c r="CT963" s="77">
        <v>0.53637919999999994</v>
      </c>
      <c r="CU963" s="77">
        <v>0.46722200000000003</v>
      </c>
      <c r="CV963" s="77">
        <v>0.29433229999999999</v>
      </c>
      <c r="CW963" s="77">
        <v>0.23385500000000001</v>
      </c>
      <c r="CX963" s="77">
        <v>0.2713277</v>
      </c>
      <c r="CY963" s="77">
        <v>-0.88249029999999995</v>
      </c>
      <c r="CZ963" s="77">
        <v>-1.199878</v>
      </c>
      <c r="DA963" s="77">
        <v>-0.98974930000000005</v>
      </c>
      <c r="DB963" s="77">
        <v>-0.70599719999999999</v>
      </c>
      <c r="DC963" s="77">
        <v>-0.43798120000000001</v>
      </c>
      <c r="DD963" s="77">
        <v>-0.23103899999999999</v>
      </c>
      <c r="DE963" s="77">
        <v>7.0856000000000001E-3</v>
      </c>
      <c r="DF963" s="77">
        <v>0.233686</v>
      </c>
      <c r="DG963" s="77">
        <v>0.24809249999999999</v>
      </c>
      <c r="DH963" s="77">
        <v>0.27755279999999999</v>
      </c>
      <c r="DI963" s="77">
        <v>0.3054772</v>
      </c>
      <c r="DJ963" s="77">
        <v>0.25246689999999999</v>
      </c>
      <c r="DK963" s="77">
        <v>0.21099850000000001</v>
      </c>
      <c r="DL963" s="77">
        <v>0.17711160000000001</v>
      </c>
      <c r="DM963" s="77">
        <v>0.27507130000000002</v>
      </c>
      <c r="DN963" s="77">
        <v>0.30482920000000002</v>
      </c>
      <c r="DO963" s="77">
        <v>0.44814559999999998</v>
      </c>
      <c r="DP963" s="77">
        <v>0.59736040000000001</v>
      </c>
      <c r="DQ963" s="77">
        <v>0.55123789999999995</v>
      </c>
      <c r="DR963" s="77">
        <v>0.60020640000000003</v>
      </c>
      <c r="DS963" s="77">
        <v>0.53197700000000003</v>
      </c>
      <c r="DT963" s="77">
        <v>0.38041340000000001</v>
      </c>
      <c r="DU963" s="77">
        <v>0.31400139999999999</v>
      </c>
      <c r="DV963" s="77">
        <v>0.34533930000000002</v>
      </c>
      <c r="DW963" s="77">
        <v>-0.65612110000000001</v>
      </c>
      <c r="DX963" s="77">
        <v>-0.98539869999999996</v>
      </c>
      <c r="DY963" s="77">
        <v>-0.81369320000000001</v>
      </c>
      <c r="DZ963" s="77">
        <v>-0.57377610000000001</v>
      </c>
      <c r="EA963" s="77">
        <v>-0.32160030000000001</v>
      </c>
      <c r="EB963" s="77">
        <v>-0.1437032</v>
      </c>
      <c r="EC963" s="77">
        <v>8.1641500000000006E-2</v>
      </c>
      <c r="ED963" s="77">
        <v>0.309498</v>
      </c>
      <c r="EE963" s="77">
        <v>0.32387070000000001</v>
      </c>
      <c r="EF963" s="77">
        <v>0.37053740000000002</v>
      </c>
      <c r="EG963" s="77">
        <v>0.411692</v>
      </c>
      <c r="EH963" s="77">
        <v>0.36945519999999998</v>
      </c>
      <c r="EI963" s="77">
        <v>0.33739639999999999</v>
      </c>
      <c r="EJ963" s="77">
        <v>0.2893597</v>
      </c>
      <c r="EK963" s="77">
        <v>0.38635190000000003</v>
      </c>
      <c r="EL963" s="77">
        <v>0.4167672</v>
      </c>
      <c r="EM963" s="77">
        <v>0.56353739999999997</v>
      </c>
      <c r="EN963" s="77">
        <v>0.69910910000000004</v>
      </c>
      <c r="EO963" s="77">
        <v>0.64379350000000002</v>
      </c>
      <c r="EP963" s="77">
        <v>0.6923627</v>
      </c>
      <c r="EQ963" s="77">
        <v>0.62547299999999995</v>
      </c>
      <c r="ER963" s="77">
        <v>0.5047007</v>
      </c>
      <c r="ES963" s="77">
        <v>0.42971999999999999</v>
      </c>
      <c r="ET963" s="77">
        <v>0.4522003</v>
      </c>
      <c r="EU963" s="77">
        <v>61.507300000000001</v>
      </c>
      <c r="EV963" s="77">
        <v>60.712029999999999</v>
      </c>
      <c r="EW963" s="77">
        <v>60.600859999999997</v>
      </c>
      <c r="EX963" s="77">
        <v>60.19941</v>
      </c>
      <c r="EY963" s="77">
        <v>59.897269999999999</v>
      </c>
      <c r="EZ963" s="77">
        <v>59.450270000000003</v>
      </c>
      <c r="FA963" s="77">
        <v>59.343699999999998</v>
      </c>
      <c r="FB963" s="77">
        <v>61.133380000000002</v>
      </c>
      <c r="FC963" s="77">
        <v>63.621000000000002</v>
      </c>
      <c r="FD963" s="77">
        <v>66.676379999999995</v>
      </c>
      <c r="FE963" s="77">
        <v>70.383319999999998</v>
      </c>
      <c r="FF963" s="77">
        <v>72.168670000000006</v>
      </c>
      <c r="FG963" s="77">
        <v>72.891980000000004</v>
      </c>
      <c r="FH963" s="77">
        <v>73.697410000000005</v>
      </c>
      <c r="FI963" s="77">
        <v>74.193049999999999</v>
      </c>
      <c r="FJ963" s="77">
        <v>73.899799999999999</v>
      </c>
      <c r="FK963" s="77">
        <v>72.856999999999999</v>
      </c>
      <c r="FL963" s="77">
        <v>71.305319999999995</v>
      </c>
      <c r="FM963" s="77">
        <v>69.988299999999995</v>
      </c>
      <c r="FN963" s="77">
        <v>66.934749999999994</v>
      </c>
      <c r="FO963" s="77">
        <v>64.081270000000004</v>
      </c>
      <c r="FP963" s="77">
        <v>62.488160000000001</v>
      </c>
      <c r="FQ963" s="77">
        <v>61.981850000000001</v>
      </c>
      <c r="FR963" s="77">
        <v>61.465960000000003</v>
      </c>
      <c r="FS963" s="77">
        <v>1.837542</v>
      </c>
      <c r="FT963" s="77">
        <v>9.5602300000000001E-2</v>
      </c>
      <c r="FU963" s="77">
        <v>0.1081004</v>
      </c>
    </row>
    <row r="964" spans="1:177" x14ac:dyDescent="0.25">
      <c r="A964" t="s">
        <v>226</v>
      </c>
      <c r="B964" t="s">
        <v>199</v>
      </c>
      <c r="C964" t="s">
        <v>274</v>
      </c>
      <c r="D964" s="30" t="s">
        <v>238</v>
      </c>
      <c r="E964" t="s">
        <v>221</v>
      </c>
      <c r="F964" s="78">
        <v>1610</v>
      </c>
      <c r="G964" s="77">
        <v>1.3516349999999999</v>
      </c>
      <c r="H964" s="77">
        <v>0.78992660000000003</v>
      </c>
      <c r="I964" s="77">
        <v>1.079626</v>
      </c>
      <c r="J964" s="77">
        <v>0.86471089999999995</v>
      </c>
      <c r="K964" s="77">
        <v>0.76975640000000001</v>
      </c>
      <c r="L964" s="77">
        <v>0.91890320000000003</v>
      </c>
      <c r="M964" s="77">
        <v>0.99578820000000001</v>
      </c>
      <c r="N964" s="77">
        <v>0.68118380000000001</v>
      </c>
      <c r="O964" s="77">
        <v>-0.1115148</v>
      </c>
      <c r="P964" s="77">
        <v>-1.1571180000000001</v>
      </c>
      <c r="Q964" s="77">
        <v>-2.0314220000000001</v>
      </c>
      <c r="R964" s="77">
        <v>-2.5674489999999999</v>
      </c>
      <c r="S964" s="77">
        <v>-2.782686</v>
      </c>
      <c r="T964" s="77">
        <v>-2.8023030000000002</v>
      </c>
      <c r="U964" s="77">
        <v>-2.5705079999999998</v>
      </c>
      <c r="V964" s="77">
        <v>-1.9833019999999999</v>
      </c>
      <c r="W964" s="77">
        <v>-0.94613309999999995</v>
      </c>
      <c r="X964" s="77">
        <v>0.35377249999999999</v>
      </c>
      <c r="Y964" s="77">
        <v>1.4444920000000001</v>
      </c>
      <c r="Z964" s="77">
        <v>1.7393609999999999</v>
      </c>
      <c r="AA964" s="77">
        <v>1.723902</v>
      </c>
      <c r="AB964" s="77">
        <v>1.8954679999999999</v>
      </c>
      <c r="AC964" s="77">
        <v>1.8053049999999999</v>
      </c>
      <c r="AD964" s="77">
        <v>1.6550009999999999</v>
      </c>
      <c r="AE964" s="77">
        <v>-1.9754590000000001</v>
      </c>
      <c r="AF964" s="77">
        <v>-2.3611680000000002</v>
      </c>
      <c r="AG964" s="77">
        <v>-1.5751949999999999</v>
      </c>
      <c r="AH964" s="77">
        <v>-1.2984990000000001</v>
      </c>
      <c r="AI964" s="77">
        <v>-1.009835</v>
      </c>
      <c r="AJ964" s="77">
        <v>-0.53817429999999999</v>
      </c>
      <c r="AK964" s="77">
        <v>-4.1920999999999998E-3</v>
      </c>
      <c r="AL964" s="77">
        <v>0.22853879999999999</v>
      </c>
      <c r="AM964" s="77">
        <v>0.20247100000000001</v>
      </c>
      <c r="AN964" s="77">
        <v>0.15948180000000001</v>
      </c>
      <c r="AO964" s="77">
        <v>0.1394994</v>
      </c>
      <c r="AP964" s="77">
        <v>0.1485795</v>
      </c>
      <c r="AQ964" s="77">
        <v>0.16613459999999999</v>
      </c>
      <c r="AR964" s="77">
        <v>9.9599300000000002E-2</v>
      </c>
      <c r="AS964" s="77">
        <v>8.81908E-2</v>
      </c>
      <c r="AT964" s="77">
        <v>4.7790300000000001E-2</v>
      </c>
      <c r="AU964" s="77">
        <v>0.1974157</v>
      </c>
      <c r="AV964" s="77">
        <v>0.24296400000000001</v>
      </c>
      <c r="AW964" s="77">
        <v>0.1772272</v>
      </c>
      <c r="AX964" s="77">
        <v>4.7806700000000001E-2</v>
      </c>
      <c r="AY964" s="77">
        <v>-5.4823299999999998E-2</v>
      </c>
      <c r="AZ964" s="77">
        <v>8.4007999999999999E-2</v>
      </c>
      <c r="BA964" s="77">
        <v>0.18148020000000001</v>
      </c>
      <c r="BB964" s="77">
        <v>2.7004799999999999E-2</v>
      </c>
      <c r="BC964" s="77">
        <v>-1.676966</v>
      </c>
      <c r="BD964" s="77">
        <v>-2.0687509999999998</v>
      </c>
      <c r="BE964" s="77">
        <v>-1.320684</v>
      </c>
      <c r="BF964" s="77">
        <v>-1.099016</v>
      </c>
      <c r="BG964" s="77">
        <v>-0.83179950000000002</v>
      </c>
      <c r="BH964" s="77">
        <v>-0.39890009999999998</v>
      </c>
      <c r="BI964" s="77">
        <v>6.9515499999999994E-2</v>
      </c>
      <c r="BJ964" s="77">
        <v>0.29948950000000002</v>
      </c>
      <c r="BK964" s="77">
        <v>0.3010621</v>
      </c>
      <c r="BL964" s="77">
        <v>0.25316529999999998</v>
      </c>
      <c r="BM964" s="77">
        <v>0.2326271</v>
      </c>
      <c r="BN964" s="77">
        <v>0.26887660000000002</v>
      </c>
      <c r="BO964" s="77">
        <v>0.29785289999999998</v>
      </c>
      <c r="BP964" s="77">
        <v>0.2545828</v>
      </c>
      <c r="BQ964" s="77">
        <v>0.23403280000000001</v>
      </c>
      <c r="BR964" s="77">
        <v>0.1941861</v>
      </c>
      <c r="BS964" s="77">
        <v>0.34406439999999999</v>
      </c>
      <c r="BT964" s="77">
        <v>0.37419170000000002</v>
      </c>
      <c r="BU964" s="77">
        <v>0.365089</v>
      </c>
      <c r="BV964" s="77">
        <v>0.15900359999999999</v>
      </c>
      <c r="BW964" s="77">
        <v>4.1829199999999997E-2</v>
      </c>
      <c r="BX964" s="77">
        <v>0.19423760000000001</v>
      </c>
      <c r="BY964" s="77">
        <v>0.27228970000000002</v>
      </c>
      <c r="BZ964" s="77">
        <v>0.203287</v>
      </c>
      <c r="CA964" s="77">
        <v>-1.4702310000000001</v>
      </c>
      <c r="CB964" s="77">
        <v>-1.866223</v>
      </c>
      <c r="CC964" s="77">
        <v>-1.1444099999999999</v>
      </c>
      <c r="CD964" s="77">
        <v>-0.96085489999999996</v>
      </c>
      <c r="CE964" s="77">
        <v>-0.70849240000000002</v>
      </c>
      <c r="CF964" s="77">
        <v>-0.30243930000000002</v>
      </c>
      <c r="CG964" s="77">
        <v>0.1205652</v>
      </c>
      <c r="CH964" s="77">
        <v>0.34862969999999999</v>
      </c>
      <c r="CI964" s="77">
        <v>0.3693459</v>
      </c>
      <c r="CJ964" s="77">
        <v>0.31805030000000001</v>
      </c>
      <c r="CK964" s="77">
        <v>0.29712699999999997</v>
      </c>
      <c r="CL964" s="77">
        <v>0.35219410000000001</v>
      </c>
      <c r="CM964" s="77">
        <v>0.3890805</v>
      </c>
      <c r="CN964" s="77">
        <v>0.36192390000000002</v>
      </c>
      <c r="CO964" s="77">
        <v>0.33504250000000002</v>
      </c>
      <c r="CP964" s="77">
        <v>0.29557939999999999</v>
      </c>
      <c r="CQ964" s="77">
        <v>0.4456329</v>
      </c>
      <c r="CR964" s="77">
        <v>0.46507969999999998</v>
      </c>
      <c r="CS964" s="77">
        <v>0.49520150000000002</v>
      </c>
      <c r="CT964" s="77">
        <v>0.23601820000000001</v>
      </c>
      <c r="CU964" s="77">
        <v>0.10877050000000001</v>
      </c>
      <c r="CV964" s="77">
        <v>0.2705823</v>
      </c>
      <c r="CW964" s="77">
        <v>0.33518409999999998</v>
      </c>
      <c r="CX964" s="77">
        <v>0.32537949999999999</v>
      </c>
      <c r="CY964" s="77">
        <v>-1.263496</v>
      </c>
      <c r="CZ964" s="77">
        <v>-1.6636960000000001</v>
      </c>
      <c r="DA964" s="77">
        <v>-0.96813629999999995</v>
      </c>
      <c r="DB964" s="77">
        <v>-0.82269349999999997</v>
      </c>
      <c r="DC964" s="77">
        <v>-0.58518530000000002</v>
      </c>
      <c r="DD964" s="77">
        <v>-0.20597840000000001</v>
      </c>
      <c r="DE964" s="77">
        <v>0.17161489999999999</v>
      </c>
      <c r="DF964" s="77">
        <v>0.39777000000000001</v>
      </c>
      <c r="DG964" s="77">
        <v>0.43762980000000001</v>
      </c>
      <c r="DH964" s="77">
        <v>0.38293519999999998</v>
      </c>
      <c r="DI964" s="77">
        <v>0.36162689999999997</v>
      </c>
      <c r="DJ964" s="77">
        <v>0.4355115</v>
      </c>
      <c r="DK964" s="77">
        <v>0.48030820000000002</v>
      </c>
      <c r="DL964" s="77">
        <v>0.46926499999999999</v>
      </c>
      <c r="DM964" s="77">
        <v>0.4360522</v>
      </c>
      <c r="DN964" s="77">
        <v>0.39697270000000001</v>
      </c>
      <c r="DO964" s="77">
        <v>0.54720150000000001</v>
      </c>
      <c r="DP964" s="77">
        <v>0.55596760000000001</v>
      </c>
      <c r="DQ964" s="77">
        <v>0.62531389999999998</v>
      </c>
      <c r="DR964" s="77">
        <v>0.3130328</v>
      </c>
      <c r="DS964" s="77">
        <v>0.1757118</v>
      </c>
      <c r="DT964" s="77">
        <v>0.34692699999999999</v>
      </c>
      <c r="DU964" s="77">
        <v>0.3980785</v>
      </c>
      <c r="DV964" s="77">
        <v>0.44747199999999998</v>
      </c>
      <c r="DW964" s="77">
        <v>-0.96500300000000006</v>
      </c>
      <c r="DX964" s="77">
        <v>-1.3712789999999999</v>
      </c>
      <c r="DY964" s="77">
        <v>-0.71362479999999995</v>
      </c>
      <c r="DZ964" s="77">
        <v>-0.6232105</v>
      </c>
      <c r="EA964" s="77">
        <v>-0.4071496</v>
      </c>
      <c r="EB964" s="77">
        <v>-6.6704299999999994E-2</v>
      </c>
      <c r="EC964" s="77">
        <v>0.2453226</v>
      </c>
      <c r="ED964" s="77">
        <v>0.46872069999999999</v>
      </c>
      <c r="EE964" s="77">
        <v>0.53622080000000005</v>
      </c>
      <c r="EF964" s="77">
        <v>0.47661870000000001</v>
      </c>
      <c r="EG964" s="77">
        <v>0.45475460000000001</v>
      </c>
      <c r="EH964" s="77">
        <v>0.55580859999999999</v>
      </c>
      <c r="EI964" s="77">
        <v>0.61202650000000003</v>
      </c>
      <c r="EJ964" s="77">
        <v>0.62424860000000004</v>
      </c>
      <c r="EK964" s="77">
        <v>0.58189420000000003</v>
      </c>
      <c r="EL964" s="77">
        <v>0.54336859999999998</v>
      </c>
      <c r="EM964" s="77">
        <v>0.69385019999999997</v>
      </c>
      <c r="EN964" s="77">
        <v>0.68719540000000001</v>
      </c>
      <c r="EO964" s="77">
        <v>0.81317569999999995</v>
      </c>
      <c r="EP964" s="77">
        <v>0.42422969999999999</v>
      </c>
      <c r="EQ964" s="77">
        <v>0.2723643</v>
      </c>
      <c r="ER964" s="77">
        <v>0.45715670000000003</v>
      </c>
      <c r="ES964" s="77">
        <v>0.48888799999999999</v>
      </c>
      <c r="ET964" s="77">
        <v>0.62375409999999998</v>
      </c>
      <c r="EU964" s="77">
        <v>54.602110000000003</v>
      </c>
      <c r="EV964" s="77">
        <v>53.506880000000002</v>
      </c>
      <c r="EW964" s="77">
        <v>53.155160000000002</v>
      </c>
      <c r="EX964" s="77">
        <v>52.551729999999999</v>
      </c>
      <c r="EY964" s="77">
        <v>52.050150000000002</v>
      </c>
      <c r="EZ964" s="77">
        <v>50.752139999999997</v>
      </c>
      <c r="FA964" s="77">
        <v>50.250869999999999</v>
      </c>
      <c r="FB964" s="77">
        <v>53.703299999999999</v>
      </c>
      <c r="FC964" s="77">
        <v>60.102220000000003</v>
      </c>
      <c r="FD964" s="77">
        <v>66.951260000000005</v>
      </c>
      <c r="FE964" s="77">
        <v>71.498829999999998</v>
      </c>
      <c r="FF964" s="77">
        <v>73.898380000000003</v>
      </c>
      <c r="FG964" s="77">
        <v>76.297910000000002</v>
      </c>
      <c r="FH964" s="77">
        <v>77.693399999999997</v>
      </c>
      <c r="FI964" s="77">
        <v>78.191460000000006</v>
      </c>
      <c r="FJ964" s="77">
        <v>78.495819999999995</v>
      </c>
      <c r="FK964" s="77">
        <v>77.193280000000001</v>
      </c>
      <c r="FL964" s="77">
        <v>75.088880000000003</v>
      </c>
      <c r="FM964" s="77">
        <v>71.93853</v>
      </c>
      <c r="FN964" s="77">
        <v>67.794820000000001</v>
      </c>
      <c r="FO964" s="77">
        <v>61.046559999999999</v>
      </c>
      <c r="FP964" s="77">
        <v>58.701740000000001</v>
      </c>
      <c r="FQ964" s="77">
        <v>57.351390000000002</v>
      </c>
      <c r="FR964" s="77">
        <v>55.453589999999998</v>
      </c>
      <c r="FS964" s="77">
        <v>1.877594</v>
      </c>
      <c r="FT964" s="77">
        <v>0.1057159</v>
      </c>
      <c r="FU964" s="77">
        <v>0.14730550000000001</v>
      </c>
    </row>
    <row r="965" spans="1:177" x14ac:dyDescent="0.25">
      <c r="A965" t="s">
        <v>226</v>
      </c>
      <c r="B965" t="s">
        <v>199</v>
      </c>
      <c r="C965" t="s">
        <v>274</v>
      </c>
      <c r="D965" s="30" t="s">
        <v>239</v>
      </c>
      <c r="E965" t="s">
        <v>219</v>
      </c>
      <c r="F965" s="78">
        <v>3012</v>
      </c>
      <c r="G965" s="77">
        <v>2.6015440000000001</v>
      </c>
      <c r="H965" s="77">
        <v>2.3619810000000001</v>
      </c>
      <c r="I965" s="77">
        <v>2.108568</v>
      </c>
      <c r="J965" s="77">
        <v>1.646819</v>
      </c>
      <c r="K965" s="77">
        <v>1.304997</v>
      </c>
      <c r="L965" s="77">
        <v>1.168147</v>
      </c>
      <c r="M965" s="77">
        <v>1.236462</v>
      </c>
      <c r="N965" s="77">
        <v>0.99826780000000004</v>
      </c>
      <c r="O965" s="77">
        <v>0.20910809999999999</v>
      </c>
      <c r="P965" s="77">
        <v>-0.60990350000000004</v>
      </c>
      <c r="Q965" s="77">
        <v>-1.1748190000000001</v>
      </c>
      <c r="R965" s="77">
        <v>-1.3556839999999999</v>
      </c>
      <c r="S965" s="77">
        <v>-1.301318</v>
      </c>
      <c r="T965" s="77">
        <v>-0.93081659999999999</v>
      </c>
      <c r="U965" s="77">
        <v>-0.24661350000000001</v>
      </c>
      <c r="V965" s="77">
        <v>0.51021620000000001</v>
      </c>
      <c r="W965" s="77">
        <v>1.3394539999999999</v>
      </c>
      <c r="X965" s="77">
        <v>1.8559600000000001</v>
      </c>
      <c r="Y965" s="77">
        <v>1.939935</v>
      </c>
      <c r="Z965" s="77">
        <v>1.8698859999999999</v>
      </c>
      <c r="AA965" s="77">
        <v>1.7522599999999999</v>
      </c>
      <c r="AB965" s="77">
        <v>1.708887</v>
      </c>
      <c r="AC965" s="77">
        <v>1.5944970000000001</v>
      </c>
      <c r="AD965" s="77">
        <v>1.5529459999999999</v>
      </c>
      <c r="AE965" s="77">
        <v>-1.4905619999999999</v>
      </c>
      <c r="AF965" s="77">
        <v>-1.8259179999999999</v>
      </c>
      <c r="AG965" s="77">
        <v>-1.3688579999999999</v>
      </c>
      <c r="AH965" s="77">
        <v>-1.043018</v>
      </c>
      <c r="AI965" s="77">
        <v>-0.75529290000000004</v>
      </c>
      <c r="AJ965" s="77">
        <v>-0.43016549999999998</v>
      </c>
      <c r="AK965" s="77">
        <v>-8.5388000000000006E-2</v>
      </c>
      <c r="AL965" s="77">
        <v>0.14461879999999999</v>
      </c>
      <c r="AM965" s="77">
        <v>0.15700520000000001</v>
      </c>
      <c r="AN965" s="77">
        <v>0.1451355</v>
      </c>
      <c r="AO965" s="77">
        <v>0.14156740000000001</v>
      </c>
      <c r="AP965" s="77">
        <v>0.1055352</v>
      </c>
      <c r="AQ965" s="77">
        <v>7.3066500000000006E-2</v>
      </c>
      <c r="AR965" s="77">
        <v>4.6146300000000001E-2</v>
      </c>
      <c r="AS965" s="77">
        <v>0.1046098</v>
      </c>
      <c r="AT965" s="77">
        <v>0.1072224</v>
      </c>
      <c r="AU965" s="77">
        <v>0.24848700000000001</v>
      </c>
      <c r="AV965" s="77">
        <v>0.37427650000000001</v>
      </c>
      <c r="AW965" s="77">
        <v>0.33894970000000002</v>
      </c>
      <c r="AX965" s="77">
        <v>0.2999636</v>
      </c>
      <c r="AY965" s="77">
        <v>0.2136615</v>
      </c>
      <c r="AZ965" s="77">
        <v>0.1341415</v>
      </c>
      <c r="BA965" s="77">
        <v>0.1330934</v>
      </c>
      <c r="BB965" s="77">
        <v>0.12925790000000001</v>
      </c>
      <c r="BC965" s="77">
        <v>-1.31027</v>
      </c>
      <c r="BD965" s="77">
        <v>-1.6513139999999999</v>
      </c>
      <c r="BE965" s="77">
        <v>-1.2241340000000001</v>
      </c>
      <c r="BF965" s="77">
        <v>-0.93226500000000001</v>
      </c>
      <c r="BG965" s="77">
        <v>-0.65697300000000003</v>
      </c>
      <c r="BH965" s="77">
        <v>-0.35540719999999998</v>
      </c>
      <c r="BI965" s="77">
        <v>-3.0259100000000001E-2</v>
      </c>
      <c r="BJ965" s="77">
        <v>0.2000642</v>
      </c>
      <c r="BK965" s="77">
        <v>0.21760679999999999</v>
      </c>
      <c r="BL965" s="77">
        <v>0.2140997</v>
      </c>
      <c r="BM965" s="77">
        <v>0.21730659999999999</v>
      </c>
      <c r="BN965" s="77">
        <v>0.19204679999999999</v>
      </c>
      <c r="BO965" s="77">
        <v>0.16720180000000001</v>
      </c>
      <c r="BP965" s="77">
        <v>0.13829640000000001</v>
      </c>
      <c r="BQ965" s="77">
        <v>0.1942255</v>
      </c>
      <c r="BR965" s="77">
        <v>0.19675519999999999</v>
      </c>
      <c r="BS965" s="77">
        <v>0.33971990000000002</v>
      </c>
      <c r="BT965" s="77">
        <v>0.4549145</v>
      </c>
      <c r="BU965" s="77">
        <v>0.4281007</v>
      </c>
      <c r="BV965" s="77">
        <v>0.37244539999999998</v>
      </c>
      <c r="BW965" s="77">
        <v>0.28429870000000002</v>
      </c>
      <c r="BX965" s="77">
        <v>0.22316839999999999</v>
      </c>
      <c r="BY965" s="77">
        <v>0.2145907</v>
      </c>
      <c r="BZ965" s="77">
        <v>0.22246550000000001</v>
      </c>
      <c r="CA965" s="77">
        <v>-1.1854</v>
      </c>
      <c r="CB965" s="77">
        <v>-1.530383</v>
      </c>
      <c r="CC965" s="77">
        <v>-1.123899</v>
      </c>
      <c r="CD965" s="77">
        <v>-0.85555820000000005</v>
      </c>
      <c r="CE965" s="77">
        <v>-0.58887699999999998</v>
      </c>
      <c r="CF965" s="77">
        <v>-0.30362990000000001</v>
      </c>
      <c r="CG965" s="77">
        <v>7.9229999999999995E-3</v>
      </c>
      <c r="CH965" s="77">
        <v>0.2384655</v>
      </c>
      <c r="CI965" s="77">
        <v>0.25957920000000001</v>
      </c>
      <c r="CJ965" s="77">
        <v>0.26186409999999999</v>
      </c>
      <c r="CK965" s="77">
        <v>0.26976319999999998</v>
      </c>
      <c r="CL965" s="77">
        <v>0.25196439999999998</v>
      </c>
      <c r="CM965" s="77">
        <v>0.23239969999999999</v>
      </c>
      <c r="CN965" s="77">
        <v>0.2021193</v>
      </c>
      <c r="CO965" s="77">
        <v>0.25629299999999999</v>
      </c>
      <c r="CP965" s="77">
        <v>0.25876529999999998</v>
      </c>
      <c r="CQ965" s="77">
        <v>0.40290759999999998</v>
      </c>
      <c r="CR965" s="77">
        <v>0.51076410000000005</v>
      </c>
      <c r="CS965" s="77">
        <v>0.48984640000000002</v>
      </c>
      <c r="CT965" s="77">
        <v>0.42264620000000003</v>
      </c>
      <c r="CU965" s="77">
        <v>0.33322190000000002</v>
      </c>
      <c r="CV965" s="77">
        <v>0.28482819999999998</v>
      </c>
      <c r="CW965" s="77">
        <v>0.27103539999999998</v>
      </c>
      <c r="CX965" s="77">
        <v>0.28702080000000002</v>
      </c>
      <c r="CY965" s="77">
        <v>-1.0605309999999999</v>
      </c>
      <c r="CZ965" s="77">
        <v>-1.4094530000000001</v>
      </c>
      <c r="DA965" s="77">
        <v>-1.0236639999999999</v>
      </c>
      <c r="DB965" s="77">
        <v>-0.77885139999999997</v>
      </c>
      <c r="DC965" s="77">
        <v>-0.52078089999999999</v>
      </c>
      <c r="DD965" s="77">
        <v>-0.25185249999999998</v>
      </c>
      <c r="DE965" s="77">
        <v>4.6105100000000003E-2</v>
      </c>
      <c r="DF965" s="77">
        <v>0.27686680000000002</v>
      </c>
      <c r="DG965" s="77">
        <v>0.30155169999999998</v>
      </c>
      <c r="DH965" s="77">
        <v>0.30962840000000003</v>
      </c>
      <c r="DI965" s="77">
        <v>0.3222199</v>
      </c>
      <c r="DJ965" s="77">
        <v>0.3118821</v>
      </c>
      <c r="DK965" s="77">
        <v>0.29759760000000002</v>
      </c>
      <c r="DL965" s="77">
        <v>0.26594220000000002</v>
      </c>
      <c r="DM965" s="77">
        <v>0.31836059999999999</v>
      </c>
      <c r="DN965" s="77">
        <v>0.32077549999999999</v>
      </c>
      <c r="DO965" s="77">
        <v>0.46609529999999999</v>
      </c>
      <c r="DP965" s="77">
        <v>0.5666137</v>
      </c>
      <c r="DQ965" s="77">
        <v>0.55159210000000003</v>
      </c>
      <c r="DR965" s="77">
        <v>0.47284690000000001</v>
      </c>
      <c r="DS965" s="77">
        <v>0.38214500000000001</v>
      </c>
      <c r="DT965" s="77">
        <v>0.34648790000000002</v>
      </c>
      <c r="DU965" s="77">
        <v>0.3274802</v>
      </c>
      <c r="DV965" s="77">
        <v>0.3515761</v>
      </c>
      <c r="DW965" s="77">
        <v>-0.88023879999999999</v>
      </c>
      <c r="DX965" s="77">
        <v>-1.2348490000000001</v>
      </c>
      <c r="DY965" s="77">
        <v>-0.87893969999999999</v>
      </c>
      <c r="DZ965" s="77">
        <v>-0.66809879999999999</v>
      </c>
      <c r="EA965" s="77">
        <v>-0.42246099999999998</v>
      </c>
      <c r="EB965" s="77">
        <v>-0.17709430000000001</v>
      </c>
      <c r="EC965" s="77">
        <v>0.101234</v>
      </c>
      <c r="ED965" s="77">
        <v>0.3323122</v>
      </c>
      <c r="EE965" s="77">
        <v>0.36215320000000001</v>
      </c>
      <c r="EF965" s="77">
        <v>0.3785926</v>
      </c>
      <c r="EG965" s="77">
        <v>0.39795910000000001</v>
      </c>
      <c r="EH965" s="77">
        <v>0.39839370000000002</v>
      </c>
      <c r="EI965" s="77">
        <v>0.39173289999999999</v>
      </c>
      <c r="EJ965" s="77">
        <v>0.35809229999999997</v>
      </c>
      <c r="EK965" s="77">
        <v>0.40797620000000001</v>
      </c>
      <c r="EL965" s="77">
        <v>0.41030830000000001</v>
      </c>
      <c r="EM965" s="77">
        <v>0.55732820000000005</v>
      </c>
      <c r="EN965" s="77">
        <v>0.64725169999999999</v>
      </c>
      <c r="EO965" s="77">
        <v>0.64074310000000001</v>
      </c>
      <c r="EP965" s="77">
        <v>0.5453287</v>
      </c>
      <c r="EQ965" s="77">
        <v>0.45278230000000003</v>
      </c>
      <c r="ER965" s="77">
        <v>0.43551489999999998</v>
      </c>
      <c r="ES965" s="77">
        <v>0.40897739999999999</v>
      </c>
      <c r="ET965" s="77">
        <v>0.4447837</v>
      </c>
      <c r="EU965" s="77">
        <v>52.158659999999998</v>
      </c>
      <c r="EV965" s="77">
        <v>51.262059999999998</v>
      </c>
      <c r="EW965" s="77">
        <v>50.618090000000002</v>
      </c>
      <c r="EX965" s="77">
        <v>49.882669999999997</v>
      </c>
      <c r="EY965" s="77">
        <v>50.066099999999999</v>
      </c>
      <c r="EZ965" s="77">
        <v>49.381689999999999</v>
      </c>
      <c r="FA965" s="77">
        <v>49.651029999999999</v>
      </c>
      <c r="FB965" s="77">
        <v>50.847900000000003</v>
      </c>
      <c r="FC965" s="77">
        <v>56.355820000000001</v>
      </c>
      <c r="FD965" s="77">
        <v>63.592910000000003</v>
      </c>
      <c r="FE965" s="77">
        <v>68.266589999999994</v>
      </c>
      <c r="FF965" s="77">
        <v>70.472080000000005</v>
      </c>
      <c r="FG965" s="77">
        <v>71.263210000000001</v>
      </c>
      <c r="FH965" s="77">
        <v>70.943529999999996</v>
      </c>
      <c r="FI965" s="77">
        <v>70.37209</v>
      </c>
      <c r="FJ965" s="77">
        <v>68.640910000000005</v>
      </c>
      <c r="FK965" s="77">
        <v>66.105999999999995</v>
      </c>
      <c r="FL965" s="77">
        <v>62.150730000000003</v>
      </c>
      <c r="FM965" s="77">
        <v>58.986020000000003</v>
      </c>
      <c r="FN965" s="77">
        <v>57.416020000000003</v>
      </c>
      <c r="FO965" s="77">
        <v>55.777839999999998</v>
      </c>
      <c r="FP965" s="77">
        <v>54.132840000000002</v>
      </c>
      <c r="FQ965" s="77">
        <v>53.636209999999998</v>
      </c>
      <c r="FR965" s="77">
        <v>52.91713</v>
      </c>
      <c r="FS965" s="77">
        <v>1.3647959999999999</v>
      </c>
      <c r="FT965" s="77">
        <v>7.2743199999999994E-2</v>
      </c>
      <c r="FU965" s="77">
        <v>8.7216600000000005E-2</v>
      </c>
    </row>
    <row r="966" spans="1:177" x14ac:dyDescent="0.25">
      <c r="A966" t="s">
        <v>226</v>
      </c>
      <c r="B966" t="s">
        <v>199</v>
      </c>
      <c r="C966" t="s">
        <v>274</v>
      </c>
      <c r="D966" s="30" t="s">
        <v>239</v>
      </c>
      <c r="E966" t="s">
        <v>220</v>
      </c>
      <c r="F966" s="78">
        <v>1800</v>
      </c>
      <c r="G966" s="77">
        <v>2.7889270000000002</v>
      </c>
      <c r="H966" s="77">
        <v>2.5553379999999999</v>
      </c>
      <c r="I966" s="77">
        <v>2.1127220000000002</v>
      </c>
      <c r="J966" s="77">
        <v>1.7144189999999999</v>
      </c>
      <c r="K966" s="77">
        <v>1.375583</v>
      </c>
      <c r="L966" s="77">
        <v>1.1712579999999999</v>
      </c>
      <c r="M966" s="77">
        <v>1.1850449999999999</v>
      </c>
      <c r="N966" s="77">
        <v>0.98817739999999998</v>
      </c>
      <c r="O966" s="77">
        <v>0.24333060000000001</v>
      </c>
      <c r="P966" s="77">
        <v>-0.56247910000000001</v>
      </c>
      <c r="Q966" s="77">
        <v>-1.1235440000000001</v>
      </c>
      <c r="R966" s="77">
        <v>-1.3772359999999999</v>
      </c>
      <c r="S966" s="77">
        <v>-1.380476</v>
      </c>
      <c r="T966" s="77">
        <v>-1.0232190000000001</v>
      </c>
      <c r="U966" s="77">
        <v>-0.29452709999999999</v>
      </c>
      <c r="V966" s="77">
        <v>0.4906256</v>
      </c>
      <c r="W966" s="77">
        <v>1.3219540000000001</v>
      </c>
      <c r="X966" s="77">
        <v>1.917284</v>
      </c>
      <c r="Y966" s="77">
        <v>1.984081</v>
      </c>
      <c r="Z966" s="77">
        <v>2.0293410000000001</v>
      </c>
      <c r="AA966" s="77">
        <v>1.9335</v>
      </c>
      <c r="AB966" s="77">
        <v>1.752332</v>
      </c>
      <c r="AC966" s="77">
        <v>1.571464</v>
      </c>
      <c r="AD966" s="77">
        <v>1.5402560000000001</v>
      </c>
      <c r="AE966" s="77">
        <v>-1.4224250000000001</v>
      </c>
      <c r="AF966" s="77">
        <v>-1.711454</v>
      </c>
      <c r="AG966" s="77">
        <v>-1.4096770000000001</v>
      </c>
      <c r="AH966" s="77">
        <v>-1.0213699999999999</v>
      </c>
      <c r="AI966" s="77">
        <v>-0.71557210000000004</v>
      </c>
      <c r="AJ966" s="77">
        <v>-0.43935200000000002</v>
      </c>
      <c r="AK966" s="77">
        <v>-0.17074490000000001</v>
      </c>
      <c r="AL966" s="77">
        <v>5.28596E-2</v>
      </c>
      <c r="AM966" s="77">
        <v>6.7346900000000001E-2</v>
      </c>
      <c r="AN966" s="77">
        <v>5.5766700000000002E-2</v>
      </c>
      <c r="AO966" s="77">
        <v>5.2134600000000003E-2</v>
      </c>
      <c r="AP966" s="77">
        <v>-2.6572999999999999E-2</v>
      </c>
      <c r="AQ966" s="77">
        <v>-9.0484800000000004E-2</v>
      </c>
      <c r="AR966" s="77">
        <v>-9.0621999999999994E-2</v>
      </c>
      <c r="AS966" s="77">
        <v>9.6456000000000007E-3</v>
      </c>
      <c r="AT966" s="77">
        <v>3.7835599999999997E-2</v>
      </c>
      <c r="AU966" s="77">
        <v>0.17291400000000001</v>
      </c>
      <c r="AV966" s="77">
        <v>0.35466999999999999</v>
      </c>
      <c r="AW966" s="77">
        <v>0.33047520000000002</v>
      </c>
      <c r="AX966" s="77">
        <v>0.38039580000000001</v>
      </c>
      <c r="AY966" s="77">
        <v>0.308971</v>
      </c>
      <c r="AZ966" s="77">
        <v>8.3963599999999999E-2</v>
      </c>
      <c r="BA966" s="77">
        <v>3.7990000000000003E-2</v>
      </c>
      <c r="BB966" s="77">
        <v>9.0455099999999997E-2</v>
      </c>
      <c r="BC966" s="77">
        <v>-1.196056</v>
      </c>
      <c r="BD966" s="77">
        <v>-1.496974</v>
      </c>
      <c r="BE966" s="77">
        <v>-1.2336210000000001</v>
      </c>
      <c r="BF966" s="77">
        <v>-0.88914899999999997</v>
      </c>
      <c r="BG966" s="77">
        <v>-0.59919120000000003</v>
      </c>
      <c r="BH966" s="77">
        <v>-0.3520162</v>
      </c>
      <c r="BI966" s="77">
        <v>-9.6188999999999997E-2</v>
      </c>
      <c r="BJ966" s="77">
        <v>0.1286716</v>
      </c>
      <c r="BK966" s="77">
        <v>0.14312510000000001</v>
      </c>
      <c r="BL966" s="77">
        <v>0.1487512</v>
      </c>
      <c r="BM966" s="77">
        <v>0.1583493</v>
      </c>
      <c r="BN966" s="77">
        <v>9.0415300000000004E-2</v>
      </c>
      <c r="BO966" s="77">
        <v>3.5913E-2</v>
      </c>
      <c r="BP966" s="77">
        <v>2.1626200000000002E-2</v>
      </c>
      <c r="BQ966" s="77">
        <v>0.1209262</v>
      </c>
      <c r="BR966" s="77">
        <v>0.14977360000000001</v>
      </c>
      <c r="BS966" s="77">
        <v>0.2883058</v>
      </c>
      <c r="BT966" s="77">
        <v>0.45641870000000001</v>
      </c>
      <c r="BU966" s="77">
        <v>0.42303059999999998</v>
      </c>
      <c r="BV966" s="77">
        <v>0.47255209999999997</v>
      </c>
      <c r="BW966" s="77">
        <v>0.40246700000000002</v>
      </c>
      <c r="BX966" s="77">
        <v>0.20825109999999999</v>
      </c>
      <c r="BY966" s="77">
        <v>0.1537087</v>
      </c>
      <c r="BZ966" s="77">
        <v>0.19731609999999999</v>
      </c>
      <c r="CA966" s="77">
        <v>-1.0392729999999999</v>
      </c>
      <c r="CB966" s="77">
        <v>-1.3484259999999999</v>
      </c>
      <c r="CC966" s="77">
        <v>-1.111685</v>
      </c>
      <c r="CD966" s="77">
        <v>-0.79757310000000003</v>
      </c>
      <c r="CE966" s="77">
        <v>-0.5185862</v>
      </c>
      <c r="CF966" s="77">
        <v>-0.2915276</v>
      </c>
      <c r="CG966" s="77">
        <v>-4.45517E-2</v>
      </c>
      <c r="CH966" s="77">
        <v>0.1811788</v>
      </c>
      <c r="CI966" s="77">
        <v>0.1956088</v>
      </c>
      <c r="CJ966" s="77">
        <v>0.21315200000000001</v>
      </c>
      <c r="CK966" s="77">
        <v>0.23191329999999999</v>
      </c>
      <c r="CL966" s="77">
        <v>0.17144110000000001</v>
      </c>
      <c r="CM966" s="77">
        <v>0.1234558</v>
      </c>
      <c r="CN966" s="77">
        <v>9.9368899999999996E-2</v>
      </c>
      <c r="CO966" s="77">
        <v>0.1979988</v>
      </c>
      <c r="CP966" s="77">
        <v>0.22730149999999999</v>
      </c>
      <c r="CQ966" s="77">
        <v>0.36822569999999999</v>
      </c>
      <c r="CR966" s="77">
        <v>0.52688959999999996</v>
      </c>
      <c r="CS966" s="77">
        <v>0.48713430000000002</v>
      </c>
      <c r="CT966" s="77">
        <v>0.53637919999999994</v>
      </c>
      <c r="CU966" s="77">
        <v>0.46722209999999997</v>
      </c>
      <c r="CV966" s="77">
        <v>0.29433209999999999</v>
      </c>
      <c r="CW966" s="77">
        <v>0.23385500000000001</v>
      </c>
      <c r="CX966" s="77">
        <v>0.2713277</v>
      </c>
      <c r="CY966" s="77">
        <v>-0.88249049999999996</v>
      </c>
      <c r="CZ966" s="77">
        <v>-1.199878</v>
      </c>
      <c r="DA966" s="77">
        <v>-0.9897494</v>
      </c>
      <c r="DB966" s="77">
        <v>-0.70599719999999999</v>
      </c>
      <c r="DC966" s="77">
        <v>-0.43798110000000001</v>
      </c>
      <c r="DD966" s="77">
        <v>-0.2310391</v>
      </c>
      <c r="DE966" s="77">
        <v>7.0854999999999998E-3</v>
      </c>
      <c r="DF966" s="77">
        <v>0.233686</v>
      </c>
      <c r="DG966" s="77">
        <v>0.24809249999999999</v>
      </c>
      <c r="DH966" s="77">
        <v>0.27755279999999999</v>
      </c>
      <c r="DI966" s="77">
        <v>0.30547740000000001</v>
      </c>
      <c r="DJ966" s="77">
        <v>0.25246689999999999</v>
      </c>
      <c r="DK966" s="77">
        <v>0.21099850000000001</v>
      </c>
      <c r="DL966" s="77">
        <v>0.17711170000000001</v>
      </c>
      <c r="DM966" s="77">
        <v>0.27507140000000002</v>
      </c>
      <c r="DN966" s="77">
        <v>0.30482939999999997</v>
      </c>
      <c r="DO966" s="77">
        <v>0.44814569999999998</v>
      </c>
      <c r="DP966" s="77">
        <v>0.59736040000000001</v>
      </c>
      <c r="DQ966" s="77">
        <v>0.55123800000000001</v>
      </c>
      <c r="DR966" s="77">
        <v>0.60020640000000003</v>
      </c>
      <c r="DS966" s="77">
        <v>0.53197720000000004</v>
      </c>
      <c r="DT966" s="77">
        <v>0.38041320000000001</v>
      </c>
      <c r="DU966" s="77">
        <v>0.31400139999999999</v>
      </c>
      <c r="DV966" s="77">
        <v>0.34533930000000002</v>
      </c>
      <c r="DW966" s="77">
        <v>-0.65612139999999997</v>
      </c>
      <c r="DX966" s="77">
        <v>-0.98539889999999997</v>
      </c>
      <c r="DY966" s="77">
        <v>-0.81369320000000001</v>
      </c>
      <c r="DZ966" s="77">
        <v>-0.57377610000000001</v>
      </c>
      <c r="EA966" s="77">
        <v>-0.32160030000000001</v>
      </c>
      <c r="EB966" s="77">
        <v>-0.14370330000000001</v>
      </c>
      <c r="EC966" s="77">
        <v>8.1641500000000006E-2</v>
      </c>
      <c r="ED966" s="77">
        <v>0.309498</v>
      </c>
      <c r="EE966" s="77">
        <v>0.32387070000000001</v>
      </c>
      <c r="EF966" s="77">
        <v>0.37053730000000001</v>
      </c>
      <c r="EG966" s="77">
        <v>0.41169210000000001</v>
      </c>
      <c r="EH966" s="77">
        <v>0.36945519999999998</v>
      </c>
      <c r="EI966" s="77">
        <v>0.33739629999999998</v>
      </c>
      <c r="EJ966" s="77">
        <v>0.2893598</v>
      </c>
      <c r="EK966" s="77">
        <v>0.38635190000000003</v>
      </c>
      <c r="EL966" s="77">
        <v>0.41676740000000001</v>
      </c>
      <c r="EM966" s="77">
        <v>0.56353739999999997</v>
      </c>
      <c r="EN966" s="77">
        <v>0.69910910000000004</v>
      </c>
      <c r="EO966" s="77">
        <v>0.64379350000000002</v>
      </c>
      <c r="EP966" s="77">
        <v>0.6923627</v>
      </c>
      <c r="EQ966" s="77">
        <v>0.6254731</v>
      </c>
      <c r="ER966" s="77">
        <v>0.5047007</v>
      </c>
      <c r="ES966" s="77">
        <v>0.42971999999999999</v>
      </c>
      <c r="ET966" s="77">
        <v>0.4522003</v>
      </c>
      <c r="EU966" s="77">
        <v>56.258229999999998</v>
      </c>
      <c r="EV966" s="77">
        <v>55.571240000000003</v>
      </c>
      <c r="EW966" s="77">
        <v>54.77805</v>
      </c>
      <c r="EX966" s="77">
        <v>54.005699999999997</v>
      </c>
      <c r="EY966" s="77">
        <v>54.416910000000001</v>
      </c>
      <c r="EZ966" s="77">
        <v>53.732959999999999</v>
      </c>
      <c r="FA966" s="77">
        <v>54.354190000000003</v>
      </c>
      <c r="FB966" s="77">
        <v>55.063180000000003</v>
      </c>
      <c r="FC966" s="77">
        <v>57.950499999999998</v>
      </c>
      <c r="FD966" s="77">
        <v>63.024520000000003</v>
      </c>
      <c r="FE966" s="77">
        <v>67.253540000000001</v>
      </c>
      <c r="FF966" s="77">
        <v>69.627039999999994</v>
      </c>
      <c r="FG966" s="77">
        <v>70.248390000000001</v>
      </c>
      <c r="FH966" s="77">
        <v>69.683250000000001</v>
      </c>
      <c r="FI966" s="77">
        <v>69.010239999999996</v>
      </c>
      <c r="FJ966" s="77">
        <v>67.640820000000005</v>
      </c>
      <c r="FK966" s="77">
        <v>65.413219999999995</v>
      </c>
      <c r="FL966" s="77">
        <v>62.629939999999998</v>
      </c>
      <c r="FM966" s="77">
        <v>60.319070000000004</v>
      </c>
      <c r="FN966" s="77">
        <v>59.407710000000002</v>
      </c>
      <c r="FO966" s="77">
        <v>58.347119999999997</v>
      </c>
      <c r="FP966" s="77">
        <v>57.074120000000001</v>
      </c>
      <c r="FQ966" s="77">
        <v>56.807540000000003</v>
      </c>
      <c r="FR966" s="77">
        <v>56.16733</v>
      </c>
      <c r="FS966" s="77">
        <v>1.837542</v>
      </c>
      <c r="FT966" s="77">
        <v>9.5602300000000001E-2</v>
      </c>
      <c r="FU966" s="77">
        <v>0.1081004</v>
      </c>
    </row>
    <row r="967" spans="1:177" x14ac:dyDescent="0.25">
      <c r="A967" t="s">
        <v>226</v>
      </c>
      <c r="B967" t="s">
        <v>199</v>
      </c>
      <c r="C967" t="s">
        <v>274</v>
      </c>
      <c r="D967" s="30" t="s">
        <v>239</v>
      </c>
      <c r="E967" t="s">
        <v>221</v>
      </c>
      <c r="F967" s="78">
        <v>1212</v>
      </c>
      <c r="G967" s="77">
        <v>2.2537180000000001</v>
      </c>
      <c r="H967" s="77">
        <v>2.0088159999999999</v>
      </c>
      <c r="I967" s="77">
        <v>2.100263</v>
      </c>
      <c r="J967" s="77">
        <v>1.5288219999999999</v>
      </c>
      <c r="K967" s="77">
        <v>1.186893</v>
      </c>
      <c r="L967" s="77">
        <v>1.1843520000000001</v>
      </c>
      <c r="M967" s="77">
        <v>1.349871</v>
      </c>
      <c r="N967" s="77">
        <v>1.0381860000000001</v>
      </c>
      <c r="O967" s="77">
        <v>0.17102229999999999</v>
      </c>
      <c r="P967" s="77">
        <v>-0.69881740000000003</v>
      </c>
      <c r="Q967" s="77">
        <v>-1.2819860000000001</v>
      </c>
      <c r="R967" s="77">
        <v>-1.344066</v>
      </c>
      <c r="S967" s="77">
        <v>-1.1894610000000001</v>
      </c>
      <c r="T967" s="77">
        <v>-0.78559769999999995</v>
      </c>
      <c r="U967" s="77">
        <v>-0.1823726</v>
      </c>
      <c r="V967" s="77">
        <v>0.52964990000000001</v>
      </c>
      <c r="W967" s="77">
        <v>1.3559699999999999</v>
      </c>
      <c r="X967" s="77">
        <v>1.7441230000000001</v>
      </c>
      <c r="Y967" s="77">
        <v>1.877564</v>
      </c>
      <c r="Z967" s="77">
        <v>1.6177049999999999</v>
      </c>
      <c r="AA967" s="77">
        <v>1.459749</v>
      </c>
      <c r="AB967" s="77">
        <v>1.6464749999999999</v>
      </c>
      <c r="AC967" s="77">
        <v>1.6402190000000001</v>
      </c>
      <c r="AD967" s="77">
        <v>1.589526</v>
      </c>
      <c r="AE967" s="77">
        <v>-1.9754590000000001</v>
      </c>
      <c r="AF967" s="77">
        <v>-2.3611680000000002</v>
      </c>
      <c r="AG967" s="77">
        <v>-1.575196</v>
      </c>
      <c r="AH967" s="77">
        <v>-1.2984990000000001</v>
      </c>
      <c r="AI967" s="77">
        <v>-1.009835</v>
      </c>
      <c r="AJ967" s="77">
        <v>-0.53817420000000005</v>
      </c>
      <c r="AK967" s="77">
        <v>-4.1922000000000001E-3</v>
      </c>
      <c r="AL967" s="77">
        <v>0.22853879999999999</v>
      </c>
      <c r="AM967" s="77">
        <v>0.20247109999999999</v>
      </c>
      <c r="AN967" s="77">
        <v>0.15948180000000001</v>
      </c>
      <c r="AO967" s="77">
        <v>0.1394994</v>
      </c>
      <c r="AP967" s="77">
        <v>0.14857960000000001</v>
      </c>
      <c r="AQ967" s="77">
        <v>0.16613459999999999</v>
      </c>
      <c r="AR967" s="77">
        <v>9.9599499999999994E-2</v>
      </c>
      <c r="AS967" s="77">
        <v>8.8190900000000003E-2</v>
      </c>
      <c r="AT967" s="77">
        <v>4.7790199999999998E-2</v>
      </c>
      <c r="AU967" s="77">
        <v>0.1974157</v>
      </c>
      <c r="AV967" s="77">
        <v>0.24296400000000001</v>
      </c>
      <c r="AW967" s="77">
        <v>0.1772272</v>
      </c>
      <c r="AX967" s="77">
        <v>4.7806700000000001E-2</v>
      </c>
      <c r="AY967" s="77">
        <v>-5.4823299999999998E-2</v>
      </c>
      <c r="AZ967" s="77">
        <v>8.4007899999999996E-2</v>
      </c>
      <c r="BA967" s="77">
        <v>0.18148020000000001</v>
      </c>
      <c r="BB967" s="77">
        <v>2.7004799999999999E-2</v>
      </c>
      <c r="BC967" s="77">
        <v>-1.676966</v>
      </c>
      <c r="BD967" s="77">
        <v>-2.0687509999999998</v>
      </c>
      <c r="BE967" s="77">
        <v>-1.320684</v>
      </c>
      <c r="BF967" s="77">
        <v>-1.099016</v>
      </c>
      <c r="BG967" s="77">
        <v>-0.83179959999999997</v>
      </c>
      <c r="BH967" s="77">
        <v>-0.39890009999999998</v>
      </c>
      <c r="BI967" s="77">
        <v>6.9515499999999994E-2</v>
      </c>
      <c r="BJ967" s="77">
        <v>0.29948950000000002</v>
      </c>
      <c r="BK967" s="77">
        <v>0.3010621</v>
      </c>
      <c r="BL967" s="77">
        <v>0.25316529999999998</v>
      </c>
      <c r="BM967" s="77">
        <v>0.2326271</v>
      </c>
      <c r="BN967" s="77">
        <v>0.26887680000000003</v>
      </c>
      <c r="BO967" s="77">
        <v>0.29785289999999998</v>
      </c>
      <c r="BP967" s="77">
        <v>0.254583</v>
      </c>
      <c r="BQ967" s="77">
        <v>0.23403289999999999</v>
      </c>
      <c r="BR967" s="77">
        <v>0.1941861</v>
      </c>
      <c r="BS967" s="77">
        <v>0.34406439999999999</v>
      </c>
      <c r="BT967" s="77">
        <v>0.37419170000000002</v>
      </c>
      <c r="BU967" s="77">
        <v>0.365089</v>
      </c>
      <c r="BV967" s="77">
        <v>0.15900359999999999</v>
      </c>
      <c r="BW967" s="77">
        <v>4.1829199999999997E-2</v>
      </c>
      <c r="BX967" s="77">
        <v>0.19423750000000001</v>
      </c>
      <c r="BY967" s="77">
        <v>0.27228970000000002</v>
      </c>
      <c r="BZ967" s="77">
        <v>0.203287</v>
      </c>
      <c r="CA967" s="77">
        <v>-1.4702310000000001</v>
      </c>
      <c r="CB967" s="77">
        <v>-1.866223</v>
      </c>
      <c r="CC967" s="77">
        <v>-1.1444099999999999</v>
      </c>
      <c r="CD967" s="77">
        <v>-0.96085480000000001</v>
      </c>
      <c r="CE967" s="77">
        <v>-0.70849249999999997</v>
      </c>
      <c r="CF967" s="77">
        <v>-0.30243920000000002</v>
      </c>
      <c r="CG967" s="77">
        <v>0.1205652</v>
      </c>
      <c r="CH967" s="77">
        <v>0.34862969999999999</v>
      </c>
      <c r="CI967" s="77">
        <v>0.3693459</v>
      </c>
      <c r="CJ967" s="77">
        <v>0.31805030000000001</v>
      </c>
      <c r="CK967" s="77">
        <v>0.29712699999999997</v>
      </c>
      <c r="CL967" s="77">
        <v>0.35219420000000001</v>
      </c>
      <c r="CM967" s="77">
        <v>0.3890805</v>
      </c>
      <c r="CN967" s="77">
        <v>0.36192410000000003</v>
      </c>
      <c r="CO967" s="77">
        <v>0.33504260000000002</v>
      </c>
      <c r="CP967" s="77">
        <v>0.29557939999999999</v>
      </c>
      <c r="CQ967" s="77">
        <v>0.4456329</v>
      </c>
      <c r="CR967" s="77">
        <v>0.46507959999999998</v>
      </c>
      <c r="CS967" s="77">
        <v>0.49520150000000002</v>
      </c>
      <c r="CT967" s="77">
        <v>0.23601820000000001</v>
      </c>
      <c r="CU967" s="77">
        <v>0.10877050000000001</v>
      </c>
      <c r="CV967" s="77">
        <v>0.27058219999999999</v>
      </c>
      <c r="CW967" s="77">
        <v>0.33518409999999998</v>
      </c>
      <c r="CX967" s="77">
        <v>0.32537949999999999</v>
      </c>
      <c r="CY967" s="77">
        <v>-1.263496</v>
      </c>
      <c r="CZ967" s="77">
        <v>-1.6636960000000001</v>
      </c>
      <c r="DA967" s="77">
        <v>-0.96813649999999996</v>
      </c>
      <c r="DB967" s="77">
        <v>-0.82269349999999997</v>
      </c>
      <c r="DC967" s="77">
        <v>-0.58518550000000003</v>
      </c>
      <c r="DD967" s="77">
        <v>-0.20597840000000001</v>
      </c>
      <c r="DE967" s="77">
        <v>0.17161489999999999</v>
      </c>
      <c r="DF967" s="77">
        <v>0.39777000000000001</v>
      </c>
      <c r="DG967" s="77">
        <v>0.43762980000000001</v>
      </c>
      <c r="DH967" s="77">
        <v>0.38293519999999998</v>
      </c>
      <c r="DI967" s="77">
        <v>0.36162699999999998</v>
      </c>
      <c r="DJ967" s="77">
        <v>0.4355116</v>
      </c>
      <c r="DK967" s="77">
        <v>0.48030820000000002</v>
      </c>
      <c r="DL967" s="77">
        <v>0.46926519999999999</v>
      </c>
      <c r="DM967" s="77">
        <v>0.4360523</v>
      </c>
      <c r="DN967" s="77">
        <v>0.39697270000000001</v>
      </c>
      <c r="DO967" s="77">
        <v>0.54720139999999995</v>
      </c>
      <c r="DP967" s="77">
        <v>0.55596760000000001</v>
      </c>
      <c r="DQ967" s="77">
        <v>0.62531389999999998</v>
      </c>
      <c r="DR967" s="77">
        <v>0.3130328</v>
      </c>
      <c r="DS967" s="77">
        <v>0.1757117</v>
      </c>
      <c r="DT967" s="77">
        <v>0.34692689999999998</v>
      </c>
      <c r="DU967" s="77">
        <v>0.3980785</v>
      </c>
      <c r="DV967" s="77">
        <v>0.44747199999999998</v>
      </c>
      <c r="DW967" s="77">
        <v>-0.96500300000000006</v>
      </c>
      <c r="DX967" s="77">
        <v>-1.3712789999999999</v>
      </c>
      <c r="DY967" s="77">
        <v>-0.71362499999999995</v>
      </c>
      <c r="DZ967" s="77">
        <v>-0.62321040000000005</v>
      </c>
      <c r="EA967" s="77">
        <v>-0.4071497</v>
      </c>
      <c r="EB967" s="77">
        <v>-6.6704200000000005E-2</v>
      </c>
      <c r="EC967" s="77">
        <v>0.2453225</v>
      </c>
      <c r="ED967" s="77">
        <v>0.46872059999999999</v>
      </c>
      <c r="EE967" s="77">
        <v>0.53622080000000005</v>
      </c>
      <c r="EF967" s="77">
        <v>0.47661870000000001</v>
      </c>
      <c r="EG967" s="77">
        <v>0.45475460000000001</v>
      </c>
      <c r="EH967" s="77">
        <v>0.55580870000000004</v>
      </c>
      <c r="EI967" s="77">
        <v>0.61202650000000003</v>
      </c>
      <c r="EJ967" s="77">
        <v>0.62424869999999999</v>
      </c>
      <c r="EK967" s="77">
        <v>0.58189429999999998</v>
      </c>
      <c r="EL967" s="77">
        <v>0.54336850000000003</v>
      </c>
      <c r="EM967" s="77">
        <v>0.69385019999999997</v>
      </c>
      <c r="EN967" s="77">
        <v>0.68719540000000001</v>
      </c>
      <c r="EO967" s="77">
        <v>0.81317569999999995</v>
      </c>
      <c r="EP967" s="77">
        <v>0.42422969999999999</v>
      </c>
      <c r="EQ967" s="77">
        <v>0.2723643</v>
      </c>
      <c r="ER967" s="77">
        <v>0.45715650000000002</v>
      </c>
      <c r="ES967" s="77">
        <v>0.48888799999999999</v>
      </c>
      <c r="ET967" s="77">
        <v>0.62375409999999998</v>
      </c>
      <c r="EU967" s="77">
        <v>46.015839999999997</v>
      </c>
      <c r="EV967" s="77">
        <v>44.805190000000003</v>
      </c>
      <c r="EW967" s="77">
        <v>44.384790000000002</v>
      </c>
      <c r="EX967" s="77">
        <v>43.704720000000002</v>
      </c>
      <c r="EY967" s="77">
        <v>43.54683</v>
      </c>
      <c r="EZ967" s="77">
        <v>42.861739999999998</v>
      </c>
      <c r="FA967" s="77">
        <v>42.6038</v>
      </c>
      <c r="FB967" s="77">
        <v>44.53172</v>
      </c>
      <c r="FC967" s="77">
        <v>53.966360000000002</v>
      </c>
      <c r="FD967" s="77">
        <v>64.444590000000005</v>
      </c>
      <c r="FE967" s="77">
        <v>69.784549999999996</v>
      </c>
      <c r="FF967" s="77">
        <v>71.73827</v>
      </c>
      <c r="FG967" s="77">
        <v>72.783820000000006</v>
      </c>
      <c r="FH967" s="77">
        <v>72.83193</v>
      </c>
      <c r="FI967" s="77">
        <v>72.412679999999995</v>
      </c>
      <c r="FJ967" s="77">
        <v>70.139449999999997</v>
      </c>
      <c r="FK967" s="77">
        <v>67.144059999999996</v>
      </c>
      <c r="FL967" s="77">
        <v>61.432670000000002</v>
      </c>
      <c r="FM967" s="77">
        <v>56.988590000000002</v>
      </c>
      <c r="FN967" s="77">
        <v>54.431669999999997</v>
      </c>
      <c r="FO967" s="77">
        <v>51.928019999999997</v>
      </c>
      <c r="FP967" s="77">
        <v>49.725619999999999</v>
      </c>
      <c r="FQ967" s="77">
        <v>48.88429</v>
      </c>
      <c r="FR967" s="77">
        <v>48.047020000000003</v>
      </c>
      <c r="FS967" s="77">
        <v>1.877594</v>
      </c>
      <c r="FT967" s="77">
        <v>0.1057159</v>
      </c>
      <c r="FU967" s="77">
        <v>0.14730550000000001</v>
      </c>
    </row>
    <row r="968" spans="1:177" x14ac:dyDescent="0.25">
      <c r="A968" t="s">
        <v>226</v>
      </c>
      <c r="B968" t="s">
        <v>199</v>
      </c>
      <c r="C968" t="s">
        <v>274</v>
      </c>
      <c r="D968" s="30" t="s">
        <v>240</v>
      </c>
      <c r="E968" t="s">
        <v>219</v>
      </c>
      <c r="F968" s="78">
        <v>2863</v>
      </c>
      <c r="G968" s="77">
        <v>2.936169</v>
      </c>
      <c r="H968" s="77">
        <v>2.695881</v>
      </c>
      <c r="I968" s="77">
        <v>2.3646240000000001</v>
      </c>
      <c r="J968" s="77">
        <v>1.764758</v>
      </c>
      <c r="K968" s="77">
        <v>1.253986</v>
      </c>
      <c r="L968" s="77">
        <v>1.021469</v>
      </c>
      <c r="M968" s="77">
        <v>1.094994</v>
      </c>
      <c r="N968" s="77">
        <v>1.0082059999999999</v>
      </c>
      <c r="O968" s="77">
        <v>0.19893640000000001</v>
      </c>
      <c r="P968" s="77">
        <v>-0.70119350000000003</v>
      </c>
      <c r="Q968" s="77">
        <v>-1.4811540000000001</v>
      </c>
      <c r="R968" s="77">
        <v>-2.0137450000000001</v>
      </c>
      <c r="S968" s="77">
        <v>-2.264653</v>
      </c>
      <c r="T968" s="77">
        <v>-2.1703999999999999</v>
      </c>
      <c r="U968" s="77">
        <v>-1.7566440000000001</v>
      </c>
      <c r="V968" s="77">
        <v>-0.96122019999999997</v>
      </c>
      <c r="W968" s="77">
        <v>7.5563900000000003E-2</v>
      </c>
      <c r="X968" s="77">
        <v>1.2391270000000001</v>
      </c>
      <c r="Y968" s="77">
        <v>1.8737250000000001</v>
      </c>
      <c r="Z968" s="77">
        <v>1.992442</v>
      </c>
      <c r="AA968" s="77">
        <v>1.925333</v>
      </c>
      <c r="AB968" s="77">
        <v>1.7966169999999999</v>
      </c>
      <c r="AC968" s="77">
        <v>1.5903480000000001</v>
      </c>
      <c r="AD968" s="77">
        <v>1.4490829999999999</v>
      </c>
      <c r="AE968" s="77">
        <v>-1.4353050000000001</v>
      </c>
      <c r="AF968" s="77">
        <v>-1.684876</v>
      </c>
      <c r="AG968" s="77">
        <v>-1.2703789999999999</v>
      </c>
      <c r="AH968" s="77">
        <v>-1.0009250000000001</v>
      </c>
      <c r="AI968" s="77">
        <v>-0.79410979999999998</v>
      </c>
      <c r="AJ968" s="77">
        <v>-0.54254599999999997</v>
      </c>
      <c r="AK968" s="77">
        <v>-0.2151622</v>
      </c>
      <c r="AL968" s="77">
        <v>-1.8747199999999999E-2</v>
      </c>
      <c r="AM968" s="77">
        <v>-1.5947900000000001E-2</v>
      </c>
      <c r="AN968" s="77">
        <v>-1.9915000000000002E-3</v>
      </c>
      <c r="AO968" s="77">
        <v>3.68244E-2</v>
      </c>
      <c r="AP968" s="77">
        <v>8.1355700000000003E-2</v>
      </c>
      <c r="AQ968" s="77">
        <v>8.3951399999999995E-2</v>
      </c>
      <c r="AR968" s="77">
        <v>9.4270599999999996E-2</v>
      </c>
      <c r="AS968" s="77">
        <v>8.1944900000000001E-2</v>
      </c>
      <c r="AT968" s="77">
        <v>7.2272799999999998E-2</v>
      </c>
      <c r="AU968" s="77">
        <v>0.19581200000000001</v>
      </c>
      <c r="AV968" s="77">
        <v>0.29033880000000001</v>
      </c>
      <c r="AW968" s="77">
        <v>0.34912189999999999</v>
      </c>
      <c r="AX968" s="77">
        <v>0.36202109999999998</v>
      </c>
      <c r="AY968" s="77">
        <v>0.26916040000000002</v>
      </c>
      <c r="AZ968" s="77">
        <v>9.1753500000000002E-2</v>
      </c>
      <c r="BA968" s="77">
        <v>1.28264E-2</v>
      </c>
      <c r="BB968" s="77">
        <v>-1.5502500000000001E-2</v>
      </c>
      <c r="BC968" s="77">
        <v>-1.3176810000000001</v>
      </c>
      <c r="BD968" s="77">
        <v>-1.5654999999999999</v>
      </c>
      <c r="BE968" s="77">
        <v>-1.153332</v>
      </c>
      <c r="BF968" s="77">
        <v>-0.90536229999999995</v>
      </c>
      <c r="BG968" s="77">
        <v>-0.71855440000000004</v>
      </c>
      <c r="BH968" s="77">
        <v>-0.48381730000000001</v>
      </c>
      <c r="BI968" s="77">
        <v>-0.17418919999999999</v>
      </c>
      <c r="BJ968" s="77">
        <v>1.7263299999999999E-2</v>
      </c>
      <c r="BK968" s="77">
        <v>3.3117899999999999E-2</v>
      </c>
      <c r="BL968" s="77">
        <v>6.4242300000000002E-2</v>
      </c>
      <c r="BM968" s="77">
        <v>0.11174530000000001</v>
      </c>
      <c r="BN968" s="77">
        <v>0.16189819999999999</v>
      </c>
      <c r="BO968" s="77">
        <v>0.15529219999999999</v>
      </c>
      <c r="BP968" s="77">
        <v>0.15793979999999999</v>
      </c>
      <c r="BQ968" s="77">
        <v>0.1428913</v>
      </c>
      <c r="BR968" s="77">
        <v>0.13502649999999999</v>
      </c>
      <c r="BS968" s="77">
        <v>0.26216780000000001</v>
      </c>
      <c r="BT968" s="77">
        <v>0.35071160000000001</v>
      </c>
      <c r="BU968" s="77">
        <v>0.41765089999999999</v>
      </c>
      <c r="BV968" s="77">
        <v>0.42549920000000002</v>
      </c>
      <c r="BW968" s="77">
        <v>0.33934750000000002</v>
      </c>
      <c r="BX968" s="77">
        <v>0.1583551</v>
      </c>
      <c r="BY968" s="77">
        <v>8.2381399999999994E-2</v>
      </c>
      <c r="BZ968" s="77">
        <v>6.5086599999999994E-2</v>
      </c>
      <c r="CA968" s="77">
        <v>-1.2362150000000001</v>
      </c>
      <c r="CB968" s="77">
        <v>-1.4828220000000001</v>
      </c>
      <c r="CC968" s="77">
        <v>-1.0722659999999999</v>
      </c>
      <c r="CD968" s="77">
        <v>-0.83917569999999997</v>
      </c>
      <c r="CE968" s="77">
        <v>-0.66622510000000001</v>
      </c>
      <c r="CF968" s="77">
        <v>-0.44314209999999998</v>
      </c>
      <c r="CG968" s="77">
        <v>-0.14581140000000001</v>
      </c>
      <c r="CH968" s="77">
        <v>4.2203999999999998E-2</v>
      </c>
      <c r="CI968" s="77">
        <v>6.7100800000000002E-2</v>
      </c>
      <c r="CJ968" s="77">
        <v>0.11011550000000001</v>
      </c>
      <c r="CK968" s="77">
        <v>0.16363539999999999</v>
      </c>
      <c r="CL968" s="77">
        <v>0.2176816</v>
      </c>
      <c r="CM968" s="77">
        <v>0.20470260000000001</v>
      </c>
      <c r="CN968" s="77">
        <v>0.20203689999999999</v>
      </c>
      <c r="CO968" s="77">
        <v>0.18510270000000001</v>
      </c>
      <c r="CP968" s="77">
        <v>0.1784895</v>
      </c>
      <c r="CQ968" s="77">
        <v>0.3081256</v>
      </c>
      <c r="CR968" s="77">
        <v>0.39252569999999998</v>
      </c>
      <c r="CS968" s="77">
        <v>0.46511390000000002</v>
      </c>
      <c r="CT968" s="77">
        <v>0.46946399999999999</v>
      </c>
      <c r="CU968" s="77">
        <v>0.3879589</v>
      </c>
      <c r="CV968" s="77">
        <v>0.2044832</v>
      </c>
      <c r="CW968" s="77">
        <v>0.1305549</v>
      </c>
      <c r="CX968" s="77">
        <v>0.1209023</v>
      </c>
      <c r="CY968" s="77">
        <v>-1.154749</v>
      </c>
      <c r="CZ968" s="77">
        <v>-1.4001429999999999</v>
      </c>
      <c r="DA968" s="77">
        <v>-0.99119999999999997</v>
      </c>
      <c r="DB968" s="77">
        <v>-0.77298909999999998</v>
      </c>
      <c r="DC968" s="77">
        <v>-0.61389570000000004</v>
      </c>
      <c r="DD968" s="77">
        <v>-0.40246680000000001</v>
      </c>
      <c r="DE968" s="77">
        <v>-0.1174337</v>
      </c>
      <c r="DF968" s="77">
        <v>6.7144800000000004E-2</v>
      </c>
      <c r="DG968" s="77">
        <v>0.1010837</v>
      </c>
      <c r="DH968" s="77">
        <v>0.15598880000000001</v>
      </c>
      <c r="DI968" s="77">
        <v>0.21552540000000001</v>
      </c>
      <c r="DJ968" s="77">
        <v>0.27346510000000002</v>
      </c>
      <c r="DK968" s="77">
        <v>0.25411299999999998</v>
      </c>
      <c r="DL968" s="77">
        <v>0.24613399999999999</v>
      </c>
      <c r="DM968" s="77">
        <v>0.22731399999999999</v>
      </c>
      <c r="DN968" s="77">
        <v>0.2219525</v>
      </c>
      <c r="DO968" s="77">
        <v>0.35408339999999999</v>
      </c>
      <c r="DP968" s="77">
        <v>0.4343397</v>
      </c>
      <c r="DQ968" s="77">
        <v>0.51257680000000005</v>
      </c>
      <c r="DR968" s="77">
        <v>0.51342869999999996</v>
      </c>
      <c r="DS968" s="77">
        <v>0.43657030000000002</v>
      </c>
      <c r="DT968" s="77">
        <v>0.25061119999999998</v>
      </c>
      <c r="DU968" s="77">
        <v>0.17872850000000001</v>
      </c>
      <c r="DV968" s="77">
        <v>0.17671799999999999</v>
      </c>
      <c r="DW968" s="77">
        <v>-1.0371250000000001</v>
      </c>
      <c r="DX968" s="77">
        <v>-1.2807679999999999</v>
      </c>
      <c r="DY968" s="77">
        <v>-0.87415339999999997</v>
      </c>
      <c r="DZ968" s="77">
        <v>-0.67742630000000004</v>
      </c>
      <c r="EA968" s="77">
        <v>-0.53834040000000005</v>
      </c>
      <c r="EB968" s="77">
        <v>-0.34373809999999999</v>
      </c>
      <c r="EC968" s="77">
        <v>-7.6460700000000006E-2</v>
      </c>
      <c r="ED968" s="77">
        <v>0.1031552</v>
      </c>
      <c r="EE968" s="77">
        <v>0.15014959999999999</v>
      </c>
      <c r="EF968" s="77">
        <v>0.22222249999999999</v>
      </c>
      <c r="EG968" s="77">
        <v>0.29044629999999999</v>
      </c>
      <c r="EH968" s="77">
        <v>0.35400759999999998</v>
      </c>
      <c r="EI968" s="77">
        <v>0.32545380000000002</v>
      </c>
      <c r="EJ968" s="77">
        <v>0.3098032</v>
      </c>
      <c r="EK968" s="77">
        <v>0.28826049999999998</v>
      </c>
      <c r="EL968" s="77">
        <v>0.28470630000000002</v>
      </c>
      <c r="EM968" s="77">
        <v>0.42043920000000001</v>
      </c>
      <c r="EN968" s="77">
        <v>0.4947126</v>
      </c>
      <c r="EO968" s="77">
        <v>0.58110580000000001</v>
      </c>
      <c r="EP968" s="77">
        <v>0.5769069</v>
      </c>
      <c r="EQ968" s="77">
        <v>0.50675740000000002</v>
      </c>
      <c r="ER968" s="77">
        <v>0.31721280000000002</v>
      </c>
      <c r="ES968" s="77">
        <v>0.24828339999999999</v>
      </c>
      <c r="ET968" s="77">
        <v>0.25730710000000001</v>
      </c>
      <c r="EU968" s="77">
        <v>58.13888</v>
      </c>
      <c r="EV968" s="77">
        <v>57.459220000000002</v>
      </c>
      <c r="EW968" s="77">
        <v>56.48563</v>
      </c>
      <c r="EX968" s="77">
        <v>55.580590000000001</v>
      </c>
      <c r="EY968" s="77">
        <v>54.91986</v>
      </c>
      <c r="EZ968" s="77">
        <v>55.179549999999999</v>
      </c>
      <c r="FA968" s="77">
        <v>54.400820000000003</v>
      </c>
      <c r="FB968" s="77">
        <v>54.670789999999997</v>
      </c>
      <c r="FC968" s="77">
        <v>59.820279999999997</v>
      </c>
      <c r="FD968" s="77">
        <v>67.822590000000005</v>
      </c>
      <c r="FE968" s="77">
        <v>73.197019999999995</v>
      </c>
      <c r="FF968" s="77">
        <v>77.062070000000006</v>
      </c>
      <c r="FG968" s="77">
        <v>78.954949999999997</v>
      </c>
      <c r="FH968" s="77">
        <v>79.563659999999999</v>
      </c>
      <c r="FI968" s="77">
        <v>79.806700000000006</v>
      </c>
      <c r="FJ968" s="77">
        <v>79.163480000000007</v>
      </c>
      <c r="FK968" s="77">
        <v>77.959180000000003</v>
      </c>
      <c r="FL968" s="77">
        <v>75.29298</v>
      </c>
      <c r="FM968" s="77">
        <v>70.822810000000004</v>
      </c>
      <c r="FN968" s="77">
        <v>65.871830000000003</v>
      </c>
      <c r="FO968" s="77">
        <v>63.716819999999998</v>
      </c>
      <c r="FP968" s="77">
        <v>61.799810000000001</v>
      </c>
      <c r="FQ968" s="77">
        <v>59.93047</v>
      </c>
      <c r="FR968" s="77">
        <v>58.547600000000003</v>
      </c>
      <c r="FS968" s="77">
        <v>0.77776909999999999</v>
      </c>
      <c r="FT968" s="77">
        <v>4.5109000000000003E-2</v>
      </c>
      <c r="FU968" s="77">
        <v>7.4712000000000001E-2</v>
      </c>
    </row>
    <row r="969" spans="1:177" x14ac:dyDescent="0.25">
      <c r="A969" t="s">
        <v>226</v>
      </c>
      <c r="B969" t="s">
        <v>199</v>
      </c>
      <c r="C969" t="s">
        <v>274</v>
      </c>
      <c r="D969" s="30" t="s">
        <v>240</v>
      </c>
      <c r="E969" t="s">
        <v>220</v>
      </c>
      <c r="F969" s="78">
        <v>1719</v>
      </c>
      <c r="G969" s="77">
        <v>3.0225719999999998</v>
      </c>
      <c r="H969" s="77">
        <v>2.8094960000000002</v>
      </c>
      <c r="I969" s="77">
        <v>2.3577560000000002</v>
      </c>
      <c r="J969" s="77">
        <v>1.7429410000000001</v>
      </c>
      <c r="K969" s="77">
        <v>1.2869280000000001</v>
      </c>
      <c r="L969" s="77">
        <v>1.039418</v>
      </c>
      <c r="M969" s="77">
        <v>1.051668</v>
      </c>
      <c r="N969" s="77">
        <v>1.046465</v>
      </c>
      <c r="O969" s="77">
        <v>0.2424038</v>
      </c>
      <c r="P969" s="77">
        <v>-0.67165419999999998</v>
      </c>
      <c r="Q969" s="77">
        <v>-1.451918</v>
      </c>
      <c r="R969" s="77">
        <v>-2.001493</v>
      </c>
      <c r="S969" s="77">
        <v>-2.320716</v>
      </c>
      <c r="T969" s="77">
        <v>-2.2252299999999998</v>
      </c>
      <c r="U969" s="77">
        <v>-1.8273550000000001</v>
      </c>
      <c r="V969" s="77">
        <v>-0.98613899999999999</v>
      </c>
      <c r="W969" s="77">
        <v>1.92383E-2</v>
      </c>
      <c r="X969" s="77">
        <v>1.1972149999999999</v>
      </c>
      <c r="Y969" s="77">
        <v>1.795895</v>
      </c>
      <c r="Z969" s="77">
        <v>1.971233</v>
      </c>
      <c r="AA969" s="77">
        <v>1.9092359999999999</v>
      </c>
      <c r="AB969" s="77">
        <v>1.6947749999999999</v>
      </c>
      <c r="AC969" s="77">
        <v>1.5051570000000001</v>
      </c>
      <c r="AD969" s="77">
        <v>1.398029</v>
      </c>
      <c r="AE969" s="77">
        <v>-1.4811529999999999</v>
      </c>
      <c r="AF969" s="77">
        <v>-1.6346590000000001</v>
      </c>
      <c r="AG969" s="77">
        <v>-1.3078259999999999</v>
      </c>
      <c r="AH969" s="77">
        <v>-1.0563340000000001</v>
      </c>
      <c r="AI969" s="77">
        <v>-0.75649449999999996</v>
      </c>
      <c r="AJ969" s="77">
        <v>-0.5017102</v>
      </c>
      <c r="AK969" s="77">
        <v>-0.25320280000000001</v>
      </c>
      <c r="AL969" s="77">
        <v>-8.1241999999999998E-3</v>
      </c>
      <c r="AM969" s="77">
        <v>-2.0861500000000002E-2</v>
      </c>
      <c r="AN969" s="77">
        <v>-6.42345E-2</v>
      </c>
      <c r="AO969" s="77">
        <v>-4.20858E-2</v>
      </c>
      <c r="AP969" s="77">
        <v>-4.2842999999999996E-3</v>
      </c>
      <c r="AQ969" s="77">
        <v>-4.93918E-2</v>
      </c>
      <c r="AR969" s="77">
        <v>-2.65332E-2</v>
      </c>
      <c r="AS969" s="77">
        <v>-3.9033199999999997E-2</v>
      </c>
      <c r="AT969" s="77">
        <v>1.4357399999999999E-2</v>
      </c>
      <c r="AU969" s="77">
        <v>0.1129488</v>
      </c>
      <c r="AV969" s="77">
        <v>0.21552750000000001</v>
      </c>
      <c r="AW969" s="77">
        <v>0.2216535</v>
      </c>
      <c r="AX969" s="77">
        <v>0.2826536</v>
      </c>
      <c r="AY969" s="77">
        <v>0.18126410000000001</v>
      </c>
      <c r="AZ969" s="77">
        <v>-6.15594E-2</v>
      </c>
      <c r="BA969" s="77">
        <v>-0.12550140000000001</v>
      </c>
      <c r="BB969" s="77">
        <v>-9.9133600000000002E-2</v>
      </c>
      <c r="BC969" s="77">
        <v>-1.32819</v>
      </c>
      <c r="BD969" s="77">
        <v>-1.48112</v>
      </c>
      <c r="BE969" s="77">
        <v>-1.1665289999999999</v>
      </c>
      <c r="BF969" s="77">
        <v>-0.94194489999999997</v>
      </c>
      <c r="BG969" s="77">
        <v>-0.67200040000000005</v>
      </c>
      <c r="BH969" s="77">
        <v>-0.4352895</v>
      </c>
      <c r="BI969" s="77">
        <v>-0.20212769999999999</v>
      </c>
      <c r="BJ969" s="77">
        <v>3.66948E-2</v>
      </c>
      <c r="BK969" s="77">
        <v>4.3890199999999997E-2</v>
      </c>
      <c r="BL969" s="77">
        <v>1.6581499999999999E-2</v>
      </c>
      <c r="BM969" s="77">
        <v>4.9166500000000002E-2</v>
      </c>
      <c r="BN969" s="77">
        <v>8.9927000000000007E-2</v>
      </c>
      <c r="BO969" s="77">
        <v>3.1622499999999998E-2</v>
      </c>
      <c r="BP969" s="77">
        <v>4.9202799999999998E-2</v>
      </c>
      <c r="BQ969" s="77">
        <v>3.4898100000000001E-2</v>
      </c>
      <c r="BR969" s="77">
        <v>8.6640300000000003E-2</v>
      </c>
      <c r="BS969" s="77">
        <v>0.18950349999999999</v>
      </c>
      <c r="BT969" s="77">
        <v>0.29149049999999999</v>
      </c>
      <c r="BU969" s="77">
        <v>0.30955280000000002</v>
      </c>
      <c r="BV969" s="77">
        <v>0.36379420000000001</v>
      </c>
      <c r="BW969" s="77">
        <v>0.27390769999999998</v>
      </c>
      <c r="BX969" s="77">
        <v>2.72885E-2</v>
      </c>
      <c r="BY969" s="77">
        <v>-3.0584799999999999E-2</v>
      </c>
      <c r="BZ969" s="77">
        <v>-3.6162E-3</v>
      </c>
      <c r="CA969" s="77">
        <v>-1.2222489999999999</v>
      </c>
      <c r="CB969" s="77">
        <v>-1.374779</v>
      </c>
      <c r="CC969" s="77">
        <v>-1.068667</v>
      </c>
      <c r="CD969" s="77">
        <v>-0.86271969999999998</v>
      </c>
      <c r="CE969" s="77">
        <v>-0.61348000000000003</v>
      </c>
      <c r="CF969" s="77">
        <v>-0.38928659999999998</v>
      </c>
      <c r="CG969" s="77">
        <v>-0.16675329999999999</v>
      </c>
      <c r="CH969" s="77">
        <v>6.7736299999999999E-2</v>
      </c>
      <c r="CI969" s="77">
        <v>8.8736899999999994E-2</v>
      </c>
      <c r="CJ969" s="77">
        <v>7.2554499999999994E-2</v>
      </c>
      <c r="CK969" s="77">
        <v>0.1123676</v>
      </c>
      <c r="CL969" s="77">
        <v>0.15517729999999999</v>
      </c>
      <c r="CM969" s="77">
        <v>8.77328E-2</v>
      </c>
      <c r="CN969" s="77">
        <v>0.10165739999999999</v>
      </c>
      <c r="CO969" s="77">
        <v>8.6102700000000004E-2</v>
      </c>
      <c r="CP969" s="77">
        <v>0.1367032</v>
      </c>
      <c r="CQ969" s="77">
        <v>0.24252499999999999</v>
      </c>
      <c r="CR969" s="77">
        <v>0.34410220000000002</v>
      </c>
      <c r="CS969" s="77">
        <v>0.37043150000000002</v>
      </c>
      <c r="CT969" s="77">
        <v>0.41999199999999998</v>
      </c>
      <c r="CU969" s="77">
        <v>0.33807229999999999</v>
      </c>
      <c r="CV969" s="77">
        <v>8.8824299999999995E-2</v>
      </c>
      <c r="CW969" s="77">
        <v>3.5154100000000001E-2</v>
      </c>
      <c r="CX969" s="77">
        <v>6.2538899999999994E-2</v>
      </c>
      <c r="CY969" s="77">
        <v>-1.1163069999999999</v>
      </c>
      <c r="CZ969" s="77">
        <v>-1.268438</v>
      </c>
      <c r="DA969" s="77">
        <v>-0.97080480000000002</v>
      </c>
      <c r="DB969" s="77">
        <v>-0.78349440000000004</v>
      </c>
      <c r="DC969" s="77">
        <v>-0.55495969999999994</v>
      </c>
      <c r="DD969" s="77">
        <v>-0.34328379999999997</v>
      </c>
      <c r="DE969" s="77">
        <v>-0.13137879999999999</v>
      </c>
      <c r="DF969" s="77">
        <v>9.8777699999999996E-2</v>
      </c>
      <c r="DG969" s="77">
        <v>0.1335837</v>
      </c>
      <c r="DH969" s="77">
        <v>0.12852740000000001</v>
      </c>
      <c r="DI969" s="77">
        <v>0.17556869999999999</v>
      </c>
      <c r="DJ969" s="77">
        <v>0.2204277</v>
      </c>
      <c r="DK969" s="77">
        <v>0.143843</v>
      </c>
      <c r="DL969" s="77">
        <v>0.1541119</v>
      </c>
      <c r="DM969" s="77">
        <v>0.13730729999999999</v>
      </c>
      <c r="DN969" s="77">
        <v>0.18676609999999999</v>
      </c>
      <c r="DO969" s="77">
        <v>0.29554659999999999</v>
      </c>
      <c r="DP969" s="77">
        <v>0.39671390000000001</v>
      </c>
      <c r="DQ969" s="77">
        <v>0.43131029999999998</v>
      </c>
      <c r="DR969" s="77">
        <v>0.4761898</v>
      </c>
      <c r="DS969" s="77">
        <v>0.40223700000000001</v>
      </c>
      <c r="DT969" s="77">
        <v>0.15035999999999999</v>
      </c>
      <c r="DU969" s="77">
        <v>0.100893</v>
      </c>
      <c r="DV969" s="77">
        <v>0.1286939</v>
      </c>
      <c r="DW969" s="77">
        <v>-0.9633446</v>
      </c>
      <c r="DX969" s="77">
        <v>-1.1148979999999999</v>
      </c>
      <c r="DY969" s="77">
        <v>-0.82950769999999996</v>
      </c>
      <c r="DZ969" s="77">
        <v>-0.66910570000000003</v>
      </c>
      <c r="EA969" s="77">
        <v>-0.47046559999999998</v>
      </c>
      <c r="EB969" s="77">
        <v>-0.27686309999999997</v>
      </c>
      <c r="EC969" s="77">
        <v>-8.0303799999999995E-2</v>
      </c>
      <c r="ED969" s="77">
        <v>0.14359669999999999</v>
      </c>
      <c r="EE969" s="77">
        <v>0.19833529999999999</v>
      </c>
      <c r="EF969" s="77">
        <v>0.20934349999999999</v>
      </c>
      <c r="EG969" s="77">
        <v>0.26682109999999998</v>
      </c>
      <c r="EH969" s="77">
        <v>0.3146389</v>
      </c>
      <c r="EI969" s="77">
        <v>0.22485730000000001</v>
      </c>
      <c r="EJ969" s="77">
        <v>0.229848</v>
      </c>
      <c r="EK969" s="77">
        <v>0.2112386</v>
      </c>
      <c r="EL969" s="77">
        <v>0.25904899999999997</v>
      </c>
      <c r="EM969" s="77">
        <v>0.37210120000000002</v>
      </c>
      <c r="EN969" s="77">
        <v>0.47267690000000001</v>
      </c>
      <c r="EO969" s="77">
        <v>0.51920960000000005</v>
      </c>
      <c r="EP969" s="77">
        <v>0.5573304</v>
      </c>
      <c r="EQ969" s="77">
        <v>0.4948806</v>
      </c>
      <c r="ER969" s="77">
        <v>0.2392079</v>
      </c>
      <c r="ES969" s="77">
        <v>0.1958096</v>
      </c>
      <c r="ET969" s="77">
        <v>0.2242113</v>
      </c>
      <c r="EU969" s="77">
        <v>61.184130000000003</v>
      </c>
      <c r="EV969" s="77">
        <v>60.692309999999999</v>
      </c>
      <c r="EW969" s="77">
        <v>59.905250000000002</v>
      </c>
      <c r="EX969" s="77">
        <v>58.821480000000001</v>
      </c>
      <c r="EY969" s="77">
        <v>58.129989999999999</v>
      </c>
      <c r="EZ969" s="77">
        <v>58.621720000000003</v>
      </c>
      <c r="FA969" s="77">
        <v>58.04739</v>
      </c>
      <c r="FB969" s="77">
        <v>58.179400000000001</v>
      </c>
      <c r="FC969" s="77">
        <v>62.392020000000002</v>
      </c>
      <c r="FD969" s="77">
        <v>68.558589999999995</v>
      </c>
      <c r="FE969" s="77">
        <v>72.990780000000001</v>
      </c>
      <c r="FF969" s="77">
        <v>76.576719999999995</v>
      </c>
      <c r="FG969" s="77">
        <v>78.284970000000001</v>
      </c>
      <c r="FH969" s="77">
        <v>78.499160000000003</v>
      </c>
      <c r="FI969" s="77">
        <v>78.417169999999999</v>
      </c>
      <c r="FJ969" s="77">
        <v>77.460489999999993</v>
      </c>
      <c r="FK969" s="77">
        <v>76.462540000000004</v>
      </c>
      <c r="FL969" s="77">
        <v>73.844890000000007</v>
      </c>
      <c r="FM969" s="77">
        <v>70.446079999999995</v>
      </c>
      <c r="FN969" s="77">
        <v>67.076710000000006</v>
      </c>
      <c r="FO969" s="77">
        <v>65.701480000000004</v>
      </c>
      <c r="FP969" s="77">
        <v>64.464640000000003</v>
      </c>
      <c r="FQ969" s="77">
        <v>62.884650000000001</v>
      </c>
      <c r="FR969" s="77">
        <v>61.476649999999999</v>
      </c>
      <c r="FS969" s="77">
        <v>1.05139</v>
      </c>
      <c r="FT969" s="77">
        <v>5.6245900000000001E-2</v>
      </c>
      <c r="FU969" s="77">
        <v>9.5213599999999995E-2</v>
      </c>
    </row>
    <row r="970" spans="1:177" x14ac:dyDescent="0.25">
      <c r="A970" t="s">
        <v>226</v>
      </c>
      <c r="B970" t="s">
        <v>199</v>
      </c>
      <c r="C970" t="s">
        <v>274</v>
      </c>
      <c r="D970" s="30" t="s">
        <v>240</v>
      </c>
      <c r="E970" t="s">
        <v>221</v>
      </c>
      <c r="F970" s="78">
        <v>1144</v>
      </c>
      <c r="G970" s="77">
        <v>2.7562730000000002</v>
      </c>
      <c r="H970" s="77">
        <v>2.4702739999999999</v>
      </c>
      <c r="I970" s="77">
        <v>2.374368</v>
      </c>
      <c r="J970" s="77">
        <v>1.8105530000000001</v>
      </c>
      <c r="K970" s="77">
        <v>1.1925330000000001</v>
      </c>
      <c r="L970" s="77">
        <v>0.991699</v>
      </c>
      <c r="M970" s="77">
        <v>1.1913419999999999</v>
      </c>
      <c r="N970" s="77">
        <v>0.95815260000000002</v>
      </c>
      <c r="O970" s="77">
        <v>0.1382292</v>
      </c>
      <c r="P970" s="77">
        <v>-0.72595279999999995</v>
      </c>
      <c r="Q970" s="77">
        <v>-1.5090710000000001</v>
      </c>
      <c r="R970" s="77">
        <v>-2.0248889999999999</v>
      </c>
      <c r="S970" s="77">
        <v>-2.1660330000000001</v>
      </c>
      <c r="T970" s="77">
        <v>-2.0928100000000001</v>
      </c>
      <c r="U970" s="77">
        <v>-1.667089</v>
      </c>
      <c r="V970" s="77">
        <v>-0.97248409999999996</v>
      </c>
      <c r="W970" s="77">
        <v>0.11714529999999999</v>
      </c>
      <c r="X970" s="77">
        <v>1.2757400000000001</v>
      </c>
      <c r="Y970" s="77">
        <v>2.0180389999999999</v>
      </c>
      <c r="Z970" s="77">
        <v>2.0499369999999999</v>
      </c>
      <c r="AA970" s="77">
        <v>1.9766379999999999</v>
      </c>
      <c r="AB970" s="77">
        <v>1.9933689999999999</v>
      </c>
      <c r="AC970" s="77">
        <v>1.74444</v>
      </c>
      <c r="AD970" s="77">
        <v>1.5372129999999999</v>
      </c>
      <c r="AE970" s="77">
        <v>-1.6115409999999999</v>
      </c>
      <c r="AF970" s="77">
        <v>-2.0133540000000001</v>
      </c>
      <c r="AG970" s="77">
        <v>-1.431311</v>
      </c>
      <c r="AH970" s="77">
        <v>-1.08375</v>
      </c>
      <c r="AI970" s="77">
        <v>-1.0134719999999999</v>
      </c>
      <c r="AJ970" s="77">
        <v>-0.72180549999999999</v>
      </c>
      <c r="AK970" s="77">
        <v>-0.1931988</v>
      </c>
      <c r="AL970" s="77">
        <v>-9.1952699999999998E-2</v>
      </c>
      <c r="AM970" s="77">
        <v>-8.2962400000000006E-2</v>
      </c>
      <c r="AN970" s="77">
        <v>-4.8713999999999997E-3</v>
      </c>
      <c r="AO970" s="77">
        <v>3.6836099999999997E-2</v>
      </c>
      <c r="AP970" s="77">
        <v>6.3755800000000001E-2</v>
      </c>
      <c r="AQ970" s="77">
        <v>0.16028120000000001</v>
      </c>
      <c r="AR970" s="77">
        <v>0.15282799999999999</v>
      </c>
      <c r="AS970" s="77">
        <v>0.13709979999999999</v>
      </c>
      <c r="AT970" s="77">
        <v>-4.6039000000000002E-3</v>
      </c>
      <c r="AU970" s="77">
        <v>0.15574370000000001</v>
      </c>
      <c r="AV970" s="77">
        <v>0.2740591</v>
      </c>
      <c r="AW970" s="77">
        <v>0.44681300000000002</v>
      </c>
      <c r="AX970" s="77">
        <v>0.40003610000000001</v>
      </c>
      <c r="AY970" s="77">
        <v>0.31786999999999999</v>
      </c>
      <c r="AZ970" s="77">
        <v>0.2678236</v>
      </c>
      <c r="BA970" s="77">
        <v>0.15226149999999999</v>
      </c>
      <c r="BB970" s="77">
        <v>-3.3043799999999998E-2</v>
      </c>
      <c r="BC970" s="77">
        <v>-1.4266160000000001</v>
      </c>
      <c r="BD970" s="77">
        <v>-1.824897</v>
      </c>
      <c r="BE970" s="77">
        <v>-1.2200279999999999</v>
      </c>
      <c r="BF970" s="77">
        <v>-0.90892450000000002</v>
      </c>
      <c r="BG970" s="77">
        <v>-0.8614832</v>
      </c>
      <c r="BH970" s="77">
        <v>-0.60649240000000004</v>
      </c>
      <c r="BI970" s="77">
        <v>-0.1278078</v>
      </c>
      <c r="BJ970" s="77">
        <v>-3.1227600000000001E-2</v>
      </c>
      <c r="BK970" s="77">
        <v>-1.11191E-2</v>
      </c>
      <c r="BL970" s="77">
        <v>0.10978590000000001</v>
      </c>
      <c r="BM970" s="77">
        <v>0.1691339</v>
      </c>
      <c r="BN970" s="77">
        <v>0.2164954</v>
      </c>
      <c r="BO970" s="77">
        <v>0.30082779999999998</v>
      </c>
      <c r="BP970" s="77">
        <v>0.27025149999999998</v>
      </c>
      <c r="BQ970" s="77">
        <v>0.2451797</v>
      </c>
      <c r="BR970" s="77">
        <v>0.1135019</v>
      </c>
      <c r="BS970" s="77">
        <v>0.28014790000000001</v>
      </c>
      <c r="BT970" s="77">
        <v>0.37164140000000001</v>
      </c>
      <c r="BU970" s="77">
        <v>0.55689420000000001</v>
      </c>
      <c r="BV970" s="77">
        <v>0.49917679999999998</v>
      </c>
      <c r="BW970" s="77">
        <v>0.41913699999999998</v>
      </c>
      <c r="BX970" s="77">
        <v>0.35700100000000001</v>
      </c>
      <c r="BY970" s="77">
        <v>0.2372832</v>
      </c>
      <c r="BZ970" s="77">
        <v>0.1140926</v>
      </c>
      <c r="CA970" s="77">
        <v>-1.298538</v>
      </c>
      <c r="CB970" s="77">
        <v>-1.694372</v>
      </c>
      <c r="CC970" s="77">
        <v>-1.0736939999999999</v>
      </c>
      <c r="CD970" s="77">
        <v>-0.7878406</v>
      </c>
      <c r="CE970" s="77">
        <v>-0.75621590000000005</v>
      </c>
      <c r="CF970" s="77">
        <v>-0.52662699999999996</v>
      </c>
      <c r="CG970" s="77">
        <v>-8.2518099999999997E-2</v>
      </c>
      <c r="CH970" s="77">
        <v>1.08304E-2</v>
      </c>
      <c r="CI970" s="77">
        <v>3.8639399999999997E-2</v>
      </c>
      <c r="CJ970" s="77">
        <v>0.18919710000000001</v>
      </c>
      <c r="CK970" s="77">
        <v>0.26076290000000002</v>
      </c>
      <c r="CL970" s="77">
        <v>0.32228230000000002</v>
      </c>
      <c r="CM970" s="77">
        <v>0.39817000000000002</v>
      </c>
      <c r="CN970" s="77">
        <v>0.35157870000000002</v>
      </c>
      <c r="CO970" s="77">
        <v>0.32003549999999997</v>
      </c>
      <c r="CP970" s="77">
        <v>0.19530159999999999</v>
      </c>
      <c r="CQ970" s="77">
        <v>0.36630990000000002</v>
      </c>
      <c r="CR970" s="77">
        <v>0.43922650000000002</v>
      </c>
      <c r="CS970" s="77">
        <v>0.63313600000000003</v>
      </c>
      <c r="CT970" s="77">
        <v>0.56784129999999999</v>
      </c>
      <c r="CU970" s="77">
        <v>0.4892743</v>
      </c>
      <c r="CV970" s="77">
        <v>0.4187649</v>
      </c>
      <c r="CW970" s="77">
        <v>0.29616900000000002</v>
      </c>
      <c r="CX970" s="77">
        <v>0.21599879999999999</v>
      </c>
      <c r="CY970" s="77">
        <v>-1.1704589999999999</v>
      </c>
      <c r="CZ970" s="77">
        <v>-1.563847</v>
      </c>
      <c r="DA970" s="77">
        <v>-0.92736039999999997</v>
      </c>
      <c r="DB970" s="77">
        <v>-0.66675669999999998</v>
      </c>
      <c r="DC970" s="77">
        <v>-0.65094870000000005</v>
      </c>
      <c r="DD970" s="77">
        <v>-0.44676149999999998</v>
      </c>
      <c r="DE970" s="77">
        <v>-3.7228400000000002E-2</v>
      </c>
      <c r="DF970" s="77">
        <v>5.2888400000000002E-2</v>
      </c>
      <c r="DG970" s="77">
        <v>8.8397900000000001E-2</v>
      </c>
      <c r="DH970" s="77">
        <v>0.26860840000000002</v>
      </c>
      <c r="DI970" s="77">
        <v>0.35239199999999998</v>
      </c>
      <c r="DJ970" s="77">
        <v>0.42806929999999999</v>
      </c>
      <c r="DK970" s="77">
        <v>0.49551220000000001</v>
      </c>
      <c r="DL970" s="77">
        <v>0.43290590000000001</v>
      </c>
      <c r="DM970" s="77">
        <v>0.3948913</v>
      </c>
      <c r="DN970" s="77">
        <v>0.27710129999999999</v>
      </c>
      <c r="DO970" s="77">
        <v>0.45247189999999998</v>
      </c>
      <c r="DP970" s="77">
        <v>0.50681169999999998</v>
      </c>
      <c r="DQ970" s="77">
        <v>0.70937779999999995</v>
      </c>
      <c r="DR970" s="77">
        <v>0.63650580000000001</v>
      </c>
      <c r="DS970" s="77">
        <v>0.55941149999999995</v>
      </c>
      <c r="DT970" s="77">
        <v>0.48052889999999998</v>
      </c>
      <c r="DU970" s="77">
        <v>0.35505490000000001</v>
      </c>
      <c r="DV970" s="77">
        <v>0.31790489999999999</v>
      </c>
      <c r="DW970" s="77">
        <v>-0.98553429999999997</v>
      </c>
      <c r="DX970" s="77">
        <v>-1.375391</v>
      </c>
      <c r="DY970" s="77">
        <v>-0.71607739999999998</v>
      </c>
      <c r="DZ970" s="77">
        <v>-0.4919308</v>
      </c>
      <c r="EA970" s="77">
        <v>-0.4989595</v>
      </c>
      <c r="EB970" s="77">
        <v>-0.33144849999999998</v>
      </c>
      <c r="EC970" s="77">
        <v>2.8162599999999999E-2</v>
      </c>
      <c r="ED970" s="77">
        <v>0.11361350000000001</v>
      </c>
      <c r="EE970" s="77">
        <v>0.1602413</v>
      </c>
      <c r="EF970" s="77">
        <v>0.38326559999999998</v>
      </c>
      <c r="EG970" s="77">
        <v>0.4846898</v>
      </c>
      <c r="EH970" s="77">
        <v>0.58080889999999996</v>
      </c>
      <c r="EI970" s="77">
        <v>0.63605880000000004</v>
      </c>
      <c r="EJ970" s="77">
        <v>0.55032939999999997</v>
      </c>
      <c r="EK970" s="77">
        <v>0.50297119999999995</v>
      </c>
      <c r="EL970" s="77">
        <v>0.39520699999999997</v>
      </c>
      <c r="EM970" s="77">
        <v>0.57687619999999995</v>
      </c>
      <c r="EN970" s="77">
        <v>0.60439390000000004</v>
      </c>
      <c r="EO970" s="77">
        <v>0.81945900000000005</v>
      </c>
      <c r="EP970" s="77">
        <v>0.73564649999999998</v>
      </c>
      <c r="EQ970" s="77">
        <v>0.66067849999999995</v>
      </c>
      <c r="ER970" s="77">
        <v>0.5697063</v>
      </c>
      <c r="ES970" s="77">
        <v>0.44007659999999998</v>
      </c>
      <c r="ET970" s="77">
        <v>0.46504129999999999</v>
      </c>
      <c r="EU970" s="77">
        <v>53.496720000000003</v>
      </c>
      <c r="EV970" s="77">
        <v>52.530749999999998</v>
      </c>
      <c r="EW970" s="77">
        <v>51.272790000000001</v>
      </c>
      <c r="EX970" s="77">
        <v>50.640219999999999</v>
      </c>
      <c r="EY970" s="77">
        <v>50.02637</v>
      </c>
      <c r="EZ970" s="77">
        <v>49.932340000000003</v>
      </c>
      <c r="FA970" s="77">
        <v>48.842030000000001</v>
      </c>
      <c r="FB970" s="77">
        <v>49.322299999999998</v>
      </c>
      <c r="FC970" s="77">
        <v>55.899929999999998</v>
      </c>
      <c r="FD970" s="77">
        <v>66.700630000000004</v>
      </c>
      <c r="FE970" s="77">
        <v>73.511430000000004</v>
      </c>
      <c r="FF970" s="77">
        <v>77.801919999999996</v>
      </c>
      <c r="FG970" s="77">
        <v>79.976259999999996</v>
      </c>
      <c r="FH970" s="77">
        <v>81.186369999999997</v>
      </c>
      <c r="FI970" s="77">
        <v>81.924880000000002</v>
      </c>
      <c r="FJ970" s="77">
        <v>81.759500000000003</v>
      </c>
      <c r="FK970" s="77">
        <v>80.240660000000005</v>
      </c>
      <c r="FL970" s="77">
        <v>77.500439999999998</v>
      </c>
      <c r="FM970" s="77">
        <v>71.397090000000006</v>
      </c>
      <c r="FN970" s="77">
        <v>64.035129999999995</v>
      </c>
      <c r="FO970" s="77">
        <v>60.69144</v>
      </c>
      <c r="FP970" s="77">
        <v>57.737580000000001</v>
      </c>
      <c r="FQ970" s="77">
        <v>55.427149999999997</v>
      </c>
      <c r="FR970" s="77">
        <v>54.082569999999997</v>
      </c>
      <c r="FS970" s="77">
        <v>1.0705180000000001</v>
      </c>
      <c r="FT970" s="77">
        <v>7.5859200000000002E-2</v>
      </c>
      <c r="FU970" s="77">
        <v>0.1199962</v>
      </c>
    </row>
    <row r="971" spans="1:177" x14ac:dyDescent="0.25">
      <c r="A971" t="s">
        <v>226</v>
      </c>
      <c r="B971" t="s">
        <v>199</v>
      </c>
      <c r="C971" t="s">
        <v>274</v>
      </c>
      <c r="D971" s="30" t="s">
        <v>241</v>
      </c>
      <c r="E971" t="s">
        <v>219</v>
      </c>
      <c r="F971" s="78">
        <v>4249</v>
      </c>
      <c r="G971" s="77">
        <v>2.3271410000000001</v>
      </c>
      <c r="H971" s="77">
        <v>1.8643940000000001</v>
      </c>
      <c r="I971" s="77">
        <v>1.7040059999999999</v>
      </c>
      <c r="J971" s="77">
        <v>1.4056029999999999</v>
      </c>
      <c r="K971" s="77">
        <v>1.1430819999999999</v>
      </c>
      <c r="L971" s="77">
        <v>1.0163489999999999</v>
      </c>
      <c r="M971" s="77">
        <v>1.0539369999999999</v>
      </c>
      <c r="N971" s="77">
        <v>0.98104049999999998</v>
      </c>
      <c r="O971" s="77">
        <v>0.37652210000000003</v>
      </c>
      <c r="P971" s="77">
        <v>-0.4527506</v>
      </c>
      <c r="Q971" s="77">
        <v>-1.1909650000000001</v>
      </c>
      <c r="R971" s="77">
        <v>-1.5961890000000001</v>
      </c>
      <c r="S971" s="77">
        <v>-1.7541199999999999</v>
      </c>
      <c r="T971" s="77">
        <v>-1.588789</v>
      </c>
      <c r="U971" s="77">
        <v>-1.1144019999999999</v>
      </c>
      <c r="V971" s="77">
        <v>-0.29907460000000002</v>
      </c>
      <c r="W971" s="77">
        <v>0.55369599999999997</v>
      </c>
      <c r="X971" s="77">
        <v>1.7331259999999999</v>
      </c>
      <c r="Y971" s="77">
        <v>2.4674860000000001</v>
      </c>
      <c r="Z971" s="77">
        <v>2.6258240000000002</v>
      </c>
      <c r="AA971" s="77">
        <v>2.5357259999999999</v>
      </c>
      <c r="AB971" s="77">
        <v>2.3957109999999999</v>
      </c>
      <c r="AC971" s="77">
        <v>2.1076450000000002</v>
      </c>
      <c r="AD971" s="77">
        <v>1.87246</v>
      </c>
      <c r="AE971" s="77">
        <v>-1.4353050000000001</v>
      </c>
      <c r="AF971" s="77">
        <v>-1.684876</v>
      </c>
      <c r="AG971" s="77">
        <v>-1.2703789999999999</v>
      </c>
      <c r="AH971" s="77">
        <v>-1.0009250000000001</v>
      </c>
      <c r="AI971" s="77">
        <v>-0.79410959999999997</v>
      </c>
      <c r="AJ971" s="77">
        <v>-0.54254599999999997</v>
      </c>
      <c r="AK971" s="77">
        <v>-0.2151623</v>
      </c>
      <c r="AL971" s="77">
        <v>-1.8747199999999999E-2</v>
      </c>
      <c r="AM971" s="77">
        <v>-1.5947900000000001E-2</v>
      </c>
      <c r="AN971" s="77">
        <v>-1.9915000000000002E-3</v>
      </c>
      <c r="AO971" s="77">
        <v>3.68244E-2</v>
      </c>
      <c r="AP971" s="77">
        <v>8.1355499999999997E-2</v>
      </c>
      <c r="AQ971" s="77">
        <v>8.3951300000000006E-2</v>
      </c>
      <c r="AR971" s="77">
        <v>9.4270699999999999E-2</v>
      </c>
      <c r="AS971" s="77">
        <v>8.1944900000000001E-2</v>
      </c>
      <c r="AT971" s="77">
        <v>7.2272799999999998E-2</v>
      </c>
      <c r="AU971" s="77">
        <v>0.19581209999999999</v>
      </c>
      <c r="AV971" s="77">
        <v>0.29033880000000001</v>
      </c>
      <c r="AW971" s="77">
        <v>0.34912189999999999</v>
      </c>
      <c r="AX971" s="77">
        <v>0.36202119999999999</v>
      </c>
      <c r="AY971" s="77">
        <v>0.26916020000000002</v>
      </c>
      <c r="AZ971" s="77">
        <v>9.1753299999999996E-2</v>
      </c>
      <c r="BA971" s="77">
        <v>1.2826300000000001E-2</v>
      </c>
      <c r="BB971" s="77">
        <v>-1.5502500000000001E-2</v>
      </c>
      <c r="BC971" s="77">
        <v>-1.3176810000000001</v>
      </c>
      <c r="BD971" s="77">
        <v>-1.5654999999999999</v>
      </c>
      <c r="BE971" s="77">
        <v>-1.153332</v>
      </c>
      <c r="BF971" s="77">
        <v>-0.90536220000000001</v>
      </c>
      <c r="BG971" s="77">
        <v>-0.71855429999999998</v>
      </c>
      <c r="BH971" s="77">
        <v>-0.48381730000000001</v>
      </c>
      <c r="BI971" s="77">
        <v>-0.17418929999999999</v>
      </c>
      <c r="BJ971" s="77">
        <v>1.7263299999999999E-2</v>
      </c>
      <c r="BK971" s="77">
        <v>3.3118000000000002E-2</v>
      </c>
      <c r="BL971" s="77">
        <v>6.4242300000000002E-2</v>
      </c>
      <c r="BM971" s="77">
        <v>0.11174539999999999</v>
      </c>
      <c r="BN971" s="77">
        <v>0.16189799999999999</v>
      </c>
      <c r="BO971" s="77">
        <v>0.15529209999999999</v>
      </c>
      <c r="BP971" s="77">
        <v>0.15793989999999999</v>
      </c>
      <c r="BQ971" s="77">
        <v>0.1428914</v>
      </c>
      <c r="BR971" s="77">
        <v>0.13502649999999999</v>
      </c>
      <c r="BS971" s="77">
        <v>0.26216780000000001</v>
      </c>
      <c r="BT971" s="77">
        <v>0.35071160000000001</v>
      </c>
      <c r="BU971" s="77">
        <v>0.41765089999999999</v>
      </c>
      <c r="BV971" s="77">
        <v>0.42549930000000002</v>
      </c>
      <c r="BW971" s="77">
        <v>0.33934740000000002</v>
      </c>
      <c r="BX971" s="77">
        <v>0.158355</v>
      </c>
      <c r="BY971" s="77">
        <v>8.2381200000000002E-2</v>
      </c>
      <c r="BZ971" s="77">
        <v>6.5086599999999994E-2</v>
      </c>
      <c r="CA971" s="77">
        <v>-1.2362150000000001</v>
      </c>
      <c r="CB971" s="77">
        <v>-1.4828220000000001</v>
      </c>
      <c r="CC971" s="77">
        <v>-1.0722659999999999</v>
      </c>
      <c r="CD971" s="77">
        <v>-0.83917569999999997</v>
      </c>
      <c r="CE971" s="77">
        <v>-0.66622499999999996</v>
      </c>
      <c r="CF971" s="77">
        <v>-0.44314209999999998</v>
      </c>
      <c r="CG971" s="77">
        <v>-0.14581160000000001</v>
      </c>
      <c r="CH971" s="77">
        <v>4.2203999999999998E-2</v>
      </c>
      <c r="CI971" s="77">
        <v>6.7100900000000005E-2</v>
      </c>
      <c r="CJ971" s="77">
        <v>0.11011550000000001</v>
      </c>
      <c r="CK971" s="77">
        <v>0.16363539999999999</v>
      </c>
      <c r="CL971" s="77">
        <v>0.2176815</v>
      </c>
      <c r="CM971" s="77">
        <v>0.20470250000000001</v>
      </c>
      <c r="CN971" s="77">
        <v>0.20203699999999999</v>
      </c>
      <c r="CO971" s="77">
        <v>0.18510270000000001</v>
      </c>
      <c r="CP971" s="77">
        <v>0.1784895</v>
      </c>
      <c r="CQ971" s="77">
        <v>0.3081256</v>
      </c>
      <c r="CR971" s="77">
        <v>0.39252569999999998</v>
      </c>
      <c r="CS971" s="77">
        <v>0.46511390000000002</v>
      </c>
      <c r="CT971" s="77">
        <v>0.4694641</v>
      </c>
      <c r="CU971" s="77">
        <v>0.38795879999999999</v>
      </c>
      <c r="CV971" s="77">
        <v>0.204483</v>
      </c>
      <c r="CW971" s="77">
        <v>0.1305548</v>
      </c>
      <c r="CX971" s="77">
        <v>0.1209023</v>
      </c>
      <c r="CY971" s="77">
        <v>-1.154749</v>
      </c>
      <c r="CZ971" s="77">
        <v>-1.4001429999999999</v>
      </c>
      <c r="DA971" s="77">
        <v>-0.99120010000000003</v>
      </c>
      <c r="DB971" s="77">
        <v>-0.77298920000000004</v>
      </c>
      <c r="DC971" s="77">
        <v>-0.61389559999999999</v>
      </c>
      <c r="DD971" s="77">
        <v>-0.40246680000000001</v>
      </c>
      <c r="DE971" s="77">
        <v>-0.1174338</v>
      </c>
      <c r="DF971" s="77">
        <v>6.7144800000000004E-2</v>
      </c>
      <c r="DG971" s="77">
        <v>0.1010837</v>
      </c>
      <c r="DH971" s="77">
        <v>0.15598880000000001</v>
      </c>
      <c r="DI971" s="77">
        <v>0.21552540000000001</v>
      </c>
      <c r="DJ971" s="77">
        <v>0.27346500000000001</v>
      </c>
      <c r="DK971" s="77">
        <v>0.25411289999999997</v>
      </c>
      <c r="DL971" s="77">
        <v>0.24613409999999999</v>
      </c>
      <c r="DM971" s="77">
        <v>0.22731399999999999</v>
      </c>
      <c r="DN971" s="77">
        <v>0.2219526</v>
      </c>
      <c r="DO971" s="77">
        <v>0.35408339999999999</v>
      </c>
      <c r="DP971" s="77">
        <v>0.4343397</v>
      </c>
      <c r="DQ971" s="77">
        <v>0.51257680000000005</v>
      </c>
      <c r="DR971" s="77">
        <v>0.51342880000000002</v>
      </c>
      <c r="DS971" s="77">
        <v>0.43657010000000002</v>
      </c>
      <c r="DT971" s="77">
        <v>0.25061109999999998</v>
      </c>
      <c r="DU971" s="77">
        <v>0.17872840000000001</v>
      </c>
      <c r="DV971" s="77">
        <v>0.17671799999999999</v>
      </c>
      <c r="DW971" s="77">
        <v>-1.0371250000000001</v>
      </c>
      <c r="DX971" s="77">
        <v>-1.2807679999999999</v>
      </c>
      <c r="DY971" s="77">
        <v>-0.87415350000000003</v>
      </c>
      <c r="DZ971" s="77">
        <v>-0.67742630000000004</v>
      </c>
      <c r="EA971" s="77">
        <v>-0.53834029999999999</v>
      </c>
      <c r="EB971" s="77">
        <v>-0.34373809999999999</v>
      </c>
      <c r="EC971" s="77">
        <v>-7.6460799999999995E-2</v>
      </c>
      <c r="ED971" s="77">
        <v>0.1031552</v>
      </c>
      <c r="EE971" s="77">
        <v>0.15014959999999999</v>
      </c>
      <c r="EF971" s="77">
        <v>0.22222249999999999</v>
      </c>
      <c r="EG971" s="77">
        <v>0.29044629999999999</v>
      </c>
      <c r="EH971" s="77">
        <v>0.35400749999999997</v>
      </c>
      <c r="EI971" s="77">
        <v>0.32545370000000001</v>
      </c>
      <c r="EJ971" s="77">
        <v>0.3098033</v>
      </c>
      <c r="EK971" s="77">
        <v>0.28826049999999998</v>
      </c>
      <c r="EL971" s="77">
        <v>0.28470630000000002</v>
      </c>
      <c r="EM971" s="77">
        <v>0.42043920000000001</v>
      </c>
      <c r="EN971" s="77">
        <v>0.4947126</v>
      </c>
      <c r="EO971" s="77">
        <v>0.58110580000000001</v>
      </c>
      <c r="EP971" s="77">
        <v>0.5769069</v>
      </c>
      <c r="EQ971" s="77">
        <v>0.50675729999999997</v>
      </c>
      <c r="ER971" s="77">
        <v>0.31721270000000001</v>
      </c>
      <c r="ES971" s="77">
        <v>0.24828330000000001</v>
      </c>
      <c r="ET971" s="77">
        <v>0.25730710000000001</v>
      </c>
      <c r="EU971" s="77">
        <v>63.485810000000001</v>
      </c>
      <c r="EV971" s="77">
        <v>62.111150000000002</v>
      </c>
      <c r="EW971" s="77">
        <v>61.757330000000003</v>
      </c>
      <c r="EX971" s="77">
        <v>61.11909</v>
      </c>
      <c r="EY971" s="77">
        <v>60.73668</v>
      </c>
      <c r="EZ971" s="77">
        <v>60.085180000000001</v>
      </c>
      <c r="FA971" s="77">
        <v>60.198880000000003</v>
      </c>
      <c r="FB971" s="77">
        <v>60.019190000000002</v>
      </c>
      <c r="FC971" s="77">
        <v>65.770229999999998</v>
      </c>
      <c r="FD971" s="77">
        <v>74.153319999999994</v>
      </c>
      <c r="FE971" s="77">
        <v>81.035589999999999</v>
      </c>
      <c r="FF971" s="77">
        <v>84.750829999999993</v>
      </c>
      <c r="FG971" s="77">
        <v>86.100009999999997</v>
      </c>
      <c r="FH971" s="77">
        <v>87.288650000000004</v>
      </c>
      <c r="FI971" s="77">
        <v>87.846760000000003</v>
      </c>
      <c r="FJ971" s="77">
        <v>87.032439999999994</v>
      </c>
      <c r="FK971" s="77">
        <v>85.492130000000003</v>
      </c>
      <c r="FL971" s="77">
        <v>83.157020000000003</v>
      </c>
      <c r="FM971" s="77">
        <v>79.508799999999994</v>
      </c>
      <c r="FN971" s="77">
        <v>73.4465</v>
      </c>
      <c r="FO971" s="77">
        <v>69.481710000000007</v>
      </c>
      <c r="FP971" s="77">
        <v>67.457980000000006</v>
      </c>
      <c r="FQ971" s="77">
        <v>65.913200000000003</v>
      </c>
      <c r="FR971" s="77">
        <v>64.554050000000004</v>
      </c>
      <c r="FS971" s="77">
        <v>0.77776900000000004</v>
      </c>
      <c r="FT971" s="77">
        <v>4.5109000000000003E-2</v>
      </c>
      <c r="FU971" s="77">
        <v>7.4712000000000001E-2</v>
      </c>
    </row>
    <row r="972" spans="1:177" x14ac:dyDescent="0.25">
      <c r="A972" t="s">
        <v>226</v>
      </c>
      <c r="B972" t="s">
        <v>199</v>
      </c>
      <c r="C972" t="s">
        <v>274</v>
      </c>
      <c r="D972" s="30" t="s">
        <v>241</v>
      </c>
      <c r="E972" t="s">
        <v>220</v>
      </c>
      <c r="F972" s="78">
        <v>2464</v>
      </c>
      <c r="G972" s="77">
        <v>2.3449849999999999</v>
      </c>
      <c r="H972" s="77">
        <v>1.9489479999999999</v>
      </c>
      <c r="I972" s="77">
        <v>1.6839900000000001</v>
      </c>
      <c r="J972" s="77">
        <v>1.3735459999999999</v>
      </c>
      <c r="K972" s="77">
        <v>1.1814100000000001</v>
      </c>
      <c r="L972" s="77">
        <v>1.0580750000000001</v>
      </c>
      <c r="M972" s="77">
        <v>1.0206820000000001</v>
      </c>
      <c r="N972" s="77">
        <v>1.014059</v>
      </c>
      <c r="O972" s="77">
        <v>0.43070999999999998</v>
      </c>
      <c r="P972" s="77">
        <v>-0.45022879999999998</v>
      </c>
      <c r="Q972" s="77">
        <v>-1.209125</v>
      </c>
      <c r="R972" s="77">
        <v>-1.678841</v>
      </c>
      <c r="S972" s="77">
        <v>-1.9335880000000001</v>
      </c>
      <c r="T972" s="77">
        <v>-1.78251</v>
      </c>
      <c r="U972" s="77">
        <v>-1.3544449999999999</v>
      </c>
      <c r="V972" s="77">
        <v>-0.51940330000000001</v>
      </c>
      <c r="W972" s="77">
        <v>0.33848030000000001</v>
      </c>
      <c r="X972" s="77">
        <v>1.551965</v>
      </c>
      <c r="Y972" s="77">
        <v>2.2664149999999998</v>
      </c>
      <c r="Z972" s="77">
        <v>2.523018</v>
      </c>
      <c r="AA972" s="77">
        <v>2.4604170000000001</v>
      </c>
      <c r="AB972" s="77">
        <v>2.2559290000000001</v>
      </c>
      <c r="AC972" s="77">
        <v>1.9982869999999999</v>
      </c>
      <c r="AD972" s="77">
        <v>1.7911980000000001</v>
      </c>
      <c r="AE972" s="77">
        <v>-1.4811529999999999</v>
      </c>
      <c r="AF972" s="77">
        <v>-1.6346590000000001</v>
      </c>
      <c r="AG972" s="77">
        <v>-1.307825</v>
      </c>
      <c r="AH972" s="77">
        <v>-1.0563340000000001</v>
      </c>
      <c r="AI972" s="77">
        <v>-0.75649449999999996</v>
      </c>
      <c r="AJ972" s="77">
        <v>-0.5017102</v>
      </c>
      <c r="AK972" s="77">
        <v>-0.2532027</v>
      </c>
      <c r="AL972" s="77">
        <v>-8.1241999999999998E-3</v>
      </c>
      <c r="AM972" s="77">
        <v>-2.0861500000000002E-2</v>
      </c>
      <c r="AN972" s="77">
        <v>-6.4234600000000003E-2</v>
      </c>
      <c r="AO972" s="77">
        <v>-4.2085699999999997E-2</v>
      </c>
      <c r="AP972" s="77">
        <v>-4.2842999999999996E-3</v>
      </c>
      <c r="AQ972" s="77">
        <v>-4.9391900000000002E-2</v>
      </c>
      <c r="AR972" s="77">
        <v>-2.65332E-2</v>
      </c>
      <c r="AS972" s="77">
        <v>-3.9033199999999997E-2</v>
      </c>
      <c r="AT972" s="77">
        <v>1.4357399999999999E-2</v>
      </c>
      <c r="AU972" s="77">
        <v>0.1129488</v>
      </c>
      <c r="AV972" s="77">
        <v>0.21552740000000001</v>
      </c>
      <c r="AW972" s="77">
        <v>0.22165360000000001</v>
      </c>
      <c r="AX972" s="77">
        <v>0.2826533</v>
      </c>
      <c r="AY972" s="77">
        <v>0.18126410000000001</v>
      </c>
      <c r="AZ972" s="77">
        <v>-6.15594E-2</v>
      </c>
      <c r="BA972" s="77">
        <v>-0.12550140000000001</v>
      </c>
      <c r="BB972" s="77">
        <v>-9.9133600000000002E-2</v>
      </c>
      <c r="BC972" s="77">
        <v>-1.32819</v>
      </c>
      <c r="BD972" s="77">
        <v>-1.48112</v>
      </c>
      <c r="BE972" s="77">
        <v>-1.166528</v>
      </c>
      <c r="BF972" s="77">
        <v>-0.94194509999999998</v>
      </c>
      <c r="BG972" s="77">
        <v>-0.67200040000000005</v>
      </c>
      <c r="BH972" s="77">
        <v>-0.4352895</v>
      </c>
      <c r="BI972" s="77">
        <v>-0.20212759999999999</v>
      </c>
      <c r="BJ972" s="77">
        <v>3.6694699999999997E-2</v>
      </c>
      <c r="BK972" s="77">
        <v>4.3890100000000001E-2</v>
      </c>
      <c r="BL972" s="77">
        <v>1.6581499999999999E-2</v>
      </c>
      <c r="BM972" s="77">
        <v>4.9166599999999998E-2</v>
      </c>
      <c r="BN972" s="77">
        <v>8.9927000000000007E-2</v>
      </c>
      <c r="BO972" s="77">
        <v>3.1622400000000002E-2</v>
      </c>
      <c r="BP972" s="77">
        <v>4.9202799999999998E-2</v>
      </c>
      <c r="BQ972" s="77">
        <v>3.4898100000000001E-2</v>
      </c>
      <c r="BR972" s="77">
        <v>8.6640300000000003E-2</v>
      </c>
      <c r="BS972" s="77">
        <v>0.18950349999999999</v>
      </c>
      <c r="BT972" s="77">
        <v>0.29149039999999998</v>
      </c>
      <c r="BU972" s="77">
        <v>0.30955290000000002</v>
      </c>
      <c r="BV972" s="77">
        <v>0.36379400000000001</v>
      </c>
      <c r="BW972" s="77">
        <v>0.27390769999999998</v>
      </c>
      <c r="BX972" s="77">
        <v>2.72885E-2</v>
      </c>
      <c r="BY972" s="77">
        <v>-3.0584799999999999E-2</v>
      </c>
      <c r="BZ972" s="77">
        <v>-3.6162E-3</v>
      </c>
      <c r="CA972" s="77">
        <v>-1.2222489999999999</v>
      </c>
      <c r="CB972" s="77">
        <v>-1.374779</v>
      </c>
      <c r="CC972" s="77">
        <v>-1.0686659999999999</v>
      </c>
      <c r="CD972" s="77">
        <v>-0.86271980000000004</v>
      </c>
      <c r="CE972" s="77">
        <v>-0.61348009999999997</v>
      </c>
      <c r="CF972" s="77">
        <v>-0.38928659999999998</v>
      </c>
      <c r="CG972" s="77">
        <v>-0.16675319999999999</v>
      </c>
      <c r="CH972" s="77">
        <v>6.7736199999999996E-2</v>
      </c>
      <c r="CI972" s="77">
        <v>8.8736899999999994E-2</v>
      </c>
      <c r="CJ972" s="77">
        <v>7.2554400000000005E-2</v>
      </c>
      <c r="CK972" s="77">
        <v>0.1123677</v>
      </c>
      <c r="CL972" s="77">
        <v>0.15517739999999999</v>
      </c>
      <c r="CM972" s="77">
        <v>8.7732699999999997E-2</v>
      </c>
      <c r="CN972" s="77">
        <v>0.10165739999999999</v>
      </c>
      <c r="CO972" s="77">
        <v>8.6102700000000004E-2</v>
      </c>
      <c r="CP972" s="77">
        <v>0.1367032</v>
      </c>
      <c r="CQ972" s="77">
        <v>0.24252499999999999</v>
      </c>
      <c r="CR972" s="77">
        <v>0.34410210000000002</v>
      </c>
      <c r="CS972" s="77">
        <v>0.37043169999999997</v>
      </c>
      <c r="CT972" s="77">
        <v>0.41999170000000002</v>
      </c>
      <c r="CU972" s="77">
        <v>0.33807229999999999</v>
      </c>
      <c r="CV972" s="77">
        <v>8.8824299999999995E-2</v>
      </c>
      <c r="CW972" s="77">
        <v>3.5154100000000001E-2</v>
      </c>
      <c r="CX972" s="77">
        <v>6.2538899999999994E-2</v>
      </c>
      <c r="CY972" s="77">
        <v>-1.1163069999999999</v>
      </c>
      <c r="CZ972" s="77">
        <v>-1.268438</v>
      </c>
      <c r="DA972" s="77">
        <v>-0.97080460000000002</v>
      </c>
      <c r="DB972" s="77">
        <v>-0.78349460000000004</v>
      </c>
      <c r="DC972" s="77">
        <v>-0.55495969999999994</v>
      </c>
      <c r="DD972" s="77">
        <v>-0.34328379999999997</v>
      </c>
      <c r="DE972" s="77">
        <v>-0.13137869999999999</v>
      </c>
      <c r="DF972" s="77">
        <v>9.8777699999999996E-2</v>
      </c>
      <c r="DG972" s="77">
        <v>0.1335837</v>
      </c>
      <c r="DH972" s="77">
        <v>0.12852740000000001</v>
      </c>
      <c r="DI972" s="77">
        <v>0.1755688</v>
      </c>
      <c r="DJ972" s="77">
        <v>0.22042780000000001</v>
      </c>
      <c r="DK972" s="77">
        <v>0.1438429</v>
      </c>
      <c r="DL972" s="77">
        <v>0.1541119</v>
      </c>
      <c r="DM972" s="77">
        <v>0.13730729999999999</v>
      </c>
      <c r="DN972" s="77">
        <v>0.18676609999999999</v>
      </c>
      <c r="DO972" s="77">
        <v>0.29554659999999999</v>
      </c>
      <c r="DP972" s="77">
        <v>0.39671390000000001</v>
      </c>
      <c r="DQ972" s="77">
        <v>0.43131039999999998</v>
      </c>
      <c r="DR972" s="77">
        <v>0.47618949999999999</v>
      </c>
      <c r="DS972" s="77">
        <v>0.40223690000000001</v>
      </c>
      <c r="DT972" s="77">
        <v>0.15035999999999999</v>
      </c>
      <c r="DU972" s="77">
        <v>0.100893</v>
      </c>
      <c r="DV972" s="77">
        <v>0.1286939</v>
      </c>
      <c r="DW972" s="77">
        <v>-0.9633446</v>
      </c>
      <c r="DX972" s="77">
        <v>-1.1148979999999999</v>
      </c>
      <c r="DY972" s="77">
        <v>-0.82950749999999995</v>
      </c>
      <c r="DZ972" s="77">
        <v>-0.66910590000000003</v>
      </c>
      <c r="EA972" s="77">
        <v>-0.47046569999999999</v>
      </c>
      <c r="EB972" s="77">
        <v>-0.27686309999999997</v>
      </c>
      <c r="EC972" s="77">
        <v>-8.0303700000000006E-2</v>
      </c>
      <c r="ED972" s="77">
        <v>0.14359669999999999</v>
      </c>
      <c r="EE972" s="77">
        <v>0.19833529999999999</v>
      </c>
      <c r="EF972" s="77">
        <v>0.20934349999999999</v>
      </c>
      <c r="EG972" s="77">
        <v>0.26682119999999998</v>
      </c>
      <c r="EH972" s="77">
        <v>0.314639</v>
      </c>
      <c r="EI972" s="77">
        <v>0.22485720000000001</v>
      </c>
      <c r="EJ972" s="77">
        <v>0.229848</v>
      </c>
      <c r="EK972" s="77">
        <v>0.2112386</v>
      </c>
      <c r="EL972" s="77">
        <v>0.25904890000000003</v>
      </c>
      <c r="EM972" s="77">
        <v>0.37210120000000002</v>
      </c>
      <c r="EN972" s="77">
        <v>0.47267680000000001</v>
      </c>
      <c r="EO972" s="77">
        <v>0.5192097</v>
      </c>
      <c r="EP972" s="77">
        <v>0.5573302</v>
      </c>
      <c r="EQ972" s="77">
        <v>0.4948805</v>
      </c>
      <c r="ER972" s="77">
        <v>0.2392079</v>
      </c>
      <c r="ES972" s="77">
        <v>0.1958096</v>
      </c>
      <c r="ET972" s="77">
        <v>0.2242113</v>
      </c>
      <c r="EU972" s="77">
        <v>66.098299999999995</v>
      </c>
      <c r="EV972" s="77">
        <v>64.867990000000006</v>
      </c>
      <c r="EW972" s="77">
        <v>64.708759999999998</v>
      </c>
      <c r="EX972" s="77">
        <v>64.467359999999999</v>
      </c>
      <c r="EY972" s="77">
        <v>64.598010000000002</v>
      </c>
      <c r="EZ972" s="77">
        <v>63.652259999999998</v>
      </c>
      <c r="FA972" s="77">
        <v>63.644159999999999</v>
      </c>
      <c r="FB972" s="77">
        <v>63.26623</v>
      </c>
      <c r="FC972" s="77">
        <v>67.525279999999995</v>
      </c>
      <c r="FD972" s="77">
        <v>73.699470000000005</v>
      </c>
      <c r="FE972" s="77">
        <v>78.777199999999993</v>
      </c>
      <c r="FF972" s="77">
        <v>82.731390000000005</v>
      </c>
      <c r="FG972" s="77">
        <v>83.891440000000003</v>
      </c>
      <c r="FH972" s="77">
        <v>84.393519999999995</v>
      </c>
      <c r="FI972" s="77">
        <v>84.772689999999997</v>
      </c>
      <c r="FJ972" s="77">
        <v>83.921130000000005</v>
      </c>
      <c r="FK972" s="77">
        <v>82.540220000000005</v>
      </c>
      <c r="FL972" s="77">
        <v>80.446650000000005</v>
      </c>
      <c r="FM972" s="77">
        <v>77.295230000000004</v>
      </c>
      <c r="FN972" s="77">
        <v>72.667689999999993</v>
      </c>
      <c r="FO972" s="77">
        <v>69.894819999999996</v>
      </c>
      <c r="FP972" s="77">
        <v>68.537400000000005</v>
      </c>
      <c r="FQ972" s="77">
        <v>67.528980000000004</v>
      </c>
      <c r="FR972" s="77">
        <v>66.941090000000003</v>
      </c>
      <c r="FS972" s="77">
        <v>1.05139</v>
      </c>
      <c r="FT972" s="77">
        <v>5.6245900000000001E-2</v>
      </c>
      <c r="FU972" s="77">
        <v>9.5213599999999995E-2</v>
      </c>
    </row>
    <row r="973" spans="1:177" x14ac:dyDescent="0.25">
      <c r="A973" t="s">
        <v>226</v>
      </c>
      <c r="B973" t="s">
        <v>199</v>
      </c>
      <c r="C973" t="s">
        <v>274</v>
      </c>
      <c r="D973" s="30" t="s">
        <v>241</v>
      </c>
      <c r="E973" t="s">
        <v>221</v>
      </c>
      <c r="F973" s="78">
        <v>1785</v>
      </c>
      <c r="G973" s="77">
        <v>2.260094</v>
      </c>
      <c r="H973" s="77">
        <v>1.686086</v>
      </c>
      <c r="I973" s="77">
        <v>1.735673</v>
      </c>
      <c r="J973" s="77">
        <v>1.4688699999999999</v>
      </c>
      <c r="K973" s="77">
        <v>1.073134</v>
      </c>
      <c r="L973" s="77">
        <v>0.9495112</v>
      </c>
      <c r="M973" s="77">
        <v>1.1340319999999999</v>
      </c>
      <c r="N973" s="77">
        <v>0.93937930000000003</v>
      </c>
      <c r="O973" s="77">
        <v>0.3028419</v>
      </c>
      <c r="P973" s="77">
        <v>-0.42959829999999999</v>
      </c>
      <c r="Q973" s="77">
        <v>-1.1402650000000001</v>
      </c>
      <c r="R973" s="77">
        <v>-1.4641230000000001</v>
      </c>
      <c r="S973" s="77">
        <v>-1.4743329999999999</v>
      </c>
      <c r="T973" s="77">
        <v>-1.3099700000000001</v>
      </c>
      <c r="U973" s="77">
        <v>-0.78378020000000004</v>
      </c>
      <c r="V973" s="77">
        <v>-3.4320400000000001E-2</v>
      </c>
      <c r="W973" s="77">
        <v>0.81970880000000002</v>
      </c>
      <c r="X973" s="77">
        <v>1.9644489999999999</v>
      </c>
      <c r="Y973" s="77">
        <v>2.7837100000000001</v>
      </c>
      <c r="Z973" s="77">
        <v>2.798718</v>
      </c>
      <c r="AA973" s="77">
        <v>2.67279</v>
      </c>
      <c r="AB973" s="77">
        <v>2.6438229999999998</v>
      </c>
      <c r="AC973" s="77">
        <v>2.2926199999999999</v>
      </c>
      <c r="AD973" s="77">
        <v>1.9992490000000001</v>
      </c>
      <c r="AE973" s="77">
        <v>-1.6115409999999999</v>
      </c>
      <c r="AF973" s="77">
        <v>-2.0133540000000001</v>
      </c>
      <c r="AG973" s="77">
        <v>-1.431311</v>
      </c>
      <c r="AH973" s="77">
        <v>-1.08375</v>
      </c>
      <c r="AI973" s="77">
        <v>-1.0134719999999999</v>
      </c>
      <c r="AJ973" s="77">
        <v>-0.72180549999999999</v>
      </c>
      <c r="AK973" s="77">
        <v>-0.1931988</v>
      </c>
      <c r="AL973" s="77">
        <v>-9.1952699999999998E-2</v>
      </c>
      <c r="AM973" s="77">
        <v>-8.2962400000000006E-2</v>
      </c>
      <c r="AN973" s="77">
        <v>-4.8713999999999997E-3</v>
      </c>
      <c r="AO973" s="77">
        <v>3.6836099999999997E-2</v>
      </c>
      <c r="AP973" s="77">
        <v>6.3755800000000001E-2</v>
      </c>
      <c r="AQ973" s="77">
        <v>0.16028129999999999</v>
      </c>
      <c r="AR973" s="77">
        <v>0.15282809999999999</v>
      </c>
      <c r="AS973" s="77">
        <v>0.13709979999999999</v>
      </c>
      <c r="AT973" s="77">
        <v>-4.6039000000000002E-3</v>
      </c>
      <c r="AU973" s="77">
        <v>0.15574370000000001</v>
      </c>
      <c r="AV973" s="77">
        <v>0.2740591</v>
      </c>
      <c r="AW973" s="77">
        <v>0.44681310000000002</v>
      </c>
      <c r="AX973" s="77">
        <v>0.40003630000000001</v>
      </c>
      <c r="AY973" s="77">
        <v>0.31786999999999999</v>
      </c>
      <c r="AZ973" s="77">
        <v>0.2678238</v>
      </c>
      <c r="BA973" s="77">
        <v>0.15226139999999999</v>
      </c>
      <c r="BB973" s="77">
        <v>-3.3043700000000002E-2</v>
      </c>
      <c r="BC973" s="77">
        <v>-1.4266160000000001</v>
      </c>
      <c r="BD973" s="77">
        <v>-1.824897</v>
      </c>
      <c r="BE973" s="77">
        <v>-1.220029</v>
      </c>
      <c r="BF973" s="77">
        <v>-0.90892439999999997</v>
      </c>
      <c r="BG973" s="77">
        <v>-0.8614832</v>
      </c>
      <c r="BH973" s="77">
        <v>-0.60649249999999999</v>
      </c>
      <c r="BI973" s="77">
        <v>-0.1278078</v>
      </c>
      <c r="BJ973" s="77">
        <v>-3.1227600000000001E-2</v>
      </c>
      <c r="BK973" s="77">
        <v>-1.11191E-2</v>
      </c>
      <c r="BL973" s="77">
        <v>0.1097858</v>
      </c>
      <c r="BM973" s="77">
        <v>0.1691339</v>
      </c>
      <c r="BN973" s="77">
        <v>0.2164953</v>
      </c>
      <c r="BO973" s="77">
        <v>0.30082799999999998</v>
      </c>
      <c r="BP973" s="77">
        <v>0.27025159999999998</v>
      </c>
      <c r="BQ973" s="77">
        <v>0.2451797</v>
      </c>
      <c r="BR973" s="77">
        <v>0.1135019</v>
      </c>
      <c r="BS973" s="77">
        <v>0.28014790000000001</v>
      </c>
      <c r="BT973" s="77">
        <v>0.37164130000000001</v>
      </c>
      <c r="BU973" s="77">
        <v>0.55689420000000001</v>
      </c>
      <c r="BV973" s="77">
        <v>0.49917699999999998</v>
      </c>
      <c r="BW973" s="77">
        <v>0.41913699999999998</v>
      </c>
      <c r="BX973" s="77">
        <v>0.35700110000000002</v>
      </c>
      <c r="BY973" s="77">
        <v>0.2372832</v>
      </c>
      <c r="BZ973" s="77">
        <v>0.11409270000000001</v>
      </c>
      <c r="CA973" s="77">
        <v>-1.298538</v>
      </c>
      <c r="CB973" s="77">
        <v>-1.694372</v>
      </c>
      <c r="CC973" s="77">
        <v>-1.0736939999999999</v>
      </c>
      <c r="CD973" s="77">
        <v>-0.78784050000000005</v>
      </c>
      <c r="CE973" s="77">
        <v>-0.75621590000000005</v>
      </c>
      <c r="CF973" s="77">
        <v>-0.52662699999999996</v>
      </c>
      <c r="CG973" s="77">
        <v>-8.2518099999999997E-2</v>
      </c>
      <c r="CH973" s="77">
        <v>1.08304E-2</v>
      </c>
      <c r="CI973" s="77">
        <v>3.86395E-2</v>
      </c>
      <c r="CJ973" s="77">
        <v>0.18919710000000001</v>
      </c>
      <c r="CK973" s="77">
        <v>0.26076290000000002</v>
      </c>
      <c r="CL973" s="77">
        <v>0.32228230000000002</v>
      </c>
      <c r="CM973" s="77">
        <v>0.39817010000000003</v>
      </c>
      <c r="CN973" s="77">
        <v>0.35157880000000002</v>
      </c>
      <c r="CO973" s="77">
        <v>0.32003549999999997</v>
      </c>
      <c r="CP973" s="77">
        <v>0.19530159999999999</v>
      </c>
      <c r="CQ973" s="77">
        <v>0.36630990000000002</v>
      </c>
      <c r="CR973" s="77">
        <v>0.43922650000000002</v>
      </c>
      <c r="CS973" s="77">
        <v>0.63313600000000003</v>
      </c>
      <c r="CT973" s="77">
        <v>0.5678415</v>
      </c>
      <c r="CU973" s="77">
        <v>0.4892743</v>
      </c>
      <c r="CV973" s="77">
        <v>0.4187651</v>
      </c>
      <c r="CW973" s="77">
        <v>0.29616900000000002</v>
      </c>
      <c r="CX973" s="77">
        <v>0.21599889999999999</v>
      </c>
      <c r="CY973" s="77">
        <v>-1.1704589999999999</v>
      </c>
      <c r="CZ973" s="77">
        <v>-1.5638479999999999</v>
      </c>
      <c r="DA973" s="77">
        <v>-0.92736050000000003</v>
      </c>
      <c r="DB973" s="77">
        <v>-0.66675660000000003</v>
      </c>
      <c r="DC973" s="77">
        <v>-0.65094859999999999</v>
      </c>
      <c r="DD973" s="77">
        <v>-0.44676149999999998</v>
      </c>
      <c r="DE973" s="77">
        <v>-3.7228400000000002E-2</v>
      </c>
      <c r="DF973" s="77">
        <v>5.2888400000000002E-2</v>
      </c>
      <c r="DG973" s="77">
        <v>8.8398000000000004E-2</v>
      </c>
      <c r="DH973" s="77">
        <v>0.26860840000000002</v>
      </c>
      <c r="DI973" s="77">
        <v>0.35239199999999998</v>
      </c>
      <c r="DJ973" s="77">
        <v>0.42806929999999999</v>
      </c>
      <c r="DK973" s="77">
        <v>0.49551230000000002</v>
      </c>
      <c r="DL973" s="77">
        <v>0.43290600000000001</v>
      </c>
      <c r="DM973" s="77">
        <v>0.3948913</v>
      </c>
      <c r="DN973" s="77">
        <v>0.27710119999999999</v>
      </c>
      <c r="DO973" s="77">
        <v>0.45247189999999998</v>
      </c>
      <c r="DP973" s="77">
        <v>0.50681169999999998</v>
      </c>
      <c r="DQ973" s="77">
        <v>0.70937790000000001</v>
      </c>
      <c r="DR973" s="77">
        <v>0.63650609999999996</v>
      </c>
      <c r="DS973" s="77">
        <v>0.55941149999999995</v>
      </c>
      <c r="DT973" s="77">
        <v>0.48052899999999998</v>
      </c>
      <c r="DU973" s="77">
        <v>0.35505490000000001</v>
      </c>
      <c r="DV973" s="77">
        <v>0.3179051</v>
      </c>
      <c r="DW973" s="77">
        <v>-0.98553429999999997</v>
      </c>
      <c r="DX973" s="77">
        <v>-1.375391</v>
      </c>
      <c r="DY973" s="77">
        <v>-0.71607739999999998</v>
      </c>
      <c r="DZ973" s="77">
        <v>-0.4919307</v>
      </c>
      <c r="EA973" s="77">
        <v>-0.4989594</v>
      </c>
      <c r="EB973" s="77">
        <v>-0.33144849999999998</v>
      </c>
      <c r="EC973" s="77">
        <v>2.8162599999999999E-2</v>
      </c>
      <c r="ED973" s="77">
        <v>0.11361350000000001</v>
      </c>
      <c r="EE973" s="77">
        <v>0.16024140000000001</v>
      </c>
      <c r="EF973" s="77">
        <v>0.38326559999999998</v>
      </c>
      <c r="EG973" s="77">
        <v>0.4846898</v>
      </c>
      <c r="EH973" s="77">
        <v>0.58080889999999996</v>
      </c>
      <c r="EI973" s="77">
        <v>0.63605889999999998</v>
      </c>
      <c r="EJ973" s="77">
        <v>0.55032950000000003</v>
      </c>
      <c r="EK973" s="77">
        <v>0.50297119999999995</v>
      </c>
      <c r="EL973" s="77">
        <v>0.39520699999999997</v>
      </c>
      <c r="EM973" s="77">
        <v>0.5768761</v>
      </c>
      <c r="EN973" s="77">
        <v>0.60439390000000004</v>
      </c>
      <c r="EO973" s="77">
        <v>0.81945900000000005</v>
      </c>
      <c r="EP973" s="77">
        <v>0.73564669999999999</v>
      </c>
      <c r="EQ973" s="77">
        <v>0.66067849999999995</v>
      </c>
      <c r="ER973" s="77">
        <v>0.56970639999999995</v>
      </c>
      <c r="ES973" s="77">
        <v>0.44007659999999998</v>
      </c>
      <c r="ET973" s="77">
        <v>0.4650415</v>
      </c>
      <c r="EU973" s="77">
        <v>59.856670000000001</v>
      </c>
      <c r="EV973" s="77">
        <v>58.281489999999998</v>
      </c>
      <c r="EW973" s="77">
        <v>57.657350000000001</v>
      </c>
      <c r="EX973" s="77">
        <v>56.467820000000003</v>
      </c>
      <c r="EY973" s="77">
        <v>55.372700000000002</v>
      </c>
      <c r="EZ973" s="77">
        <v>55.129959999999997</v>
      </c>
      <c r="FA973" s="77">
        <v>55.412860000000002</v>
      </c>
      <c r="FB973" s="77">
        <v>55.50855</v>
      </c>
      <c r="FC973" s="77">
        <v>63.3322</v>
      </c>
      <c r="FD973" s="77">
        <v>74.783779999999993</v>
      </c>
      <c r="FE973" s="77">
        <v>84.172849999999997</v>
      </c>
      <c r="FF973" s="77">
        <v>87.556139999999999</v>
      </c>
      <c r="FG973" s="77">
        <v>89.168049999999994</v>
      </c>
      <c r="FH973" s="77">
        <v>91.310419999999993</v>
      </c>
      <c r="FI973" s="77">
        <v>92.11712</v>
      </c>
      <c r="FJ973" s="77">
        <v>91.354519999999994</v>
      </c>
      <c r="FK973" s="77">
        <v>89.592780000000005</v>
      </c>
      <c r="FL973" s="77">
        <v>86.922129999999996</v>
      </c>
      <c r="FM973" s="77">
        <v>82.583799999999997</v>
      </c>
      <c r="FN973" s="77">
        <v>74.528400000000005</v>
      </c>
      <c r="FO973" s="77">
        <v>68.907839999999993</v>
      </c>
      <c r="FP973" s="77">
        <v>65.958500000000001</v>
      </c>
      <c r="FQ973" s="77">
        <v>63.668640000000003</v>
      </c>
      <c r="FR973" s="77">
        <v>61.23809</v>
      </c>
      <c r="FS973" s="77">
        <v>1.0705180000000001</v>
      </c>
      <c r="FT973" s="77">
        <v>7.5859200000000002E-2</v>
      </c>
      <c r="FU973" s="77">
        <v>0.1199962</v>
      </c>
    </row>
    <row r="974" spans="1:177" x14ac:dyDescent="0.25">
      <c r="A974" t="s">
        <v>226</v>
      </c>
      <c r="B974" t="s">
        <v>199</v>
      </c>
      <c r="C974" t="s">
        <v>274</v>
      </c>
      <c r="D974" s="30" t="s">
        <v>242</v>
      </c>
      <c r="E974" t="s">
        <v>219</v>
      </c>
      <c r="F974" s="78">
        <v>3840</v>
      </c>
      <c r="G974" s="77">
        <v>2.1870639999999999</v>
      </c>
      <c r="H974" s="77">
        <v>1.3339669999999999</v>
      </c>
      <c r="I974" s="77">
        <v>0.90486909999999998</v>
      </c>
      <c r="J974" s="77">
        <v>0.65965240000000003</v>
      </c>
      <c r="K974" s="77">
        <v>0.28269050000000001</v>
      </c>
      <c r="L974" s="77">
        <v>0.18445900000000001</v>
      </c>
      <c r="M974" s="77">
        <v>0.75108870000000005</v>
      </c>
      <c r="N974" s="77">
        <v>0.68754230000000005</v>
      </c>
      <c r="O974" s="77">
        <v>-0.131607</v>
      </c>
      <c r="P974" s="77">
        <v>-1.0332410000000001</v>
      </c>
      <c r="Q974" s="77">
        <v>-1.835898</v>
      </c>
      <c r="R974" s="77">
        <v>-2.1684649999999999</v>
      </c>
      <c r="S974" s="77">
        <v>-2.2178640000000001</v>
      </c>
      <c r="T974" s="77">
        <v>-2.266127</v>
      </c>
      <c r="U974" s="77">
        <v>-2.036978</v>
      </c>
      <c r="V974" s="77">
        <v>-1.146039</v>
      </c>
      <c r="W974" s="77">
        <v>-0.75992519999999997</v>
      </c>
      <c r="X974" s="77">
        <v>0.77632970000000001</v>
      </c>
      <c r="Y974" s="77">
        <v>1.9214560000000001</v>
      </c>
      <c r="Z974" s="77">
        <v>1.937198</v>
      </c>
      <c r="AA974" s="77">
        <v>2.0800920000000001</v>
      </c>
      <c r="AB974" s="77">
        <v>1.9088099999999999</v>
      </c>
      <c r="AC974" s="77">
        <v>1.7481439999999999</v>
      </c>
      <c r="AD974" s="77">
        <v>1.853278</v>
      </c>
      <c r="AE974" s="77">
        <v>-1.4138139999999999</v>
      </c>
      <c r="AF974" s="77">
        <v>-2.212059</v>
      </c>
      <c r="AG974" s="77">
        <v>-2.1338840000000001</v>
      </c>
      <c r="AH974" s="77">
        <v>-1.988421</v>
      </c>
      <c r="AI974" s="77">
        <v>-1.8953660000000001</v>
      </c>
      <c r="AJ974" s="77">
        <v>-1.5170189999999999</v>
      </c>
      <c r="AK974" s="77">
        <v>-0.54831920000000001</v>
      </c>
      <c r="AL974" s="77">
        <v>3.6653900000000003E-2</v>
      </c>
      <c r="AM974" s="77">
        <v>4.6311499999999999E-2</v>
      </c>
      <c r="AN974" s="77">
        <v>0.1531255</v>
      </c>
      <c r="AO974" s="77">
        <v>3.1292E-2</v>
      </c>
      <c r="AP974" s="77">
        <v>4.7969999999999999E-2</v>
      </c>
      <c r="AQ974" s="77">
        <v>0.12745110000000001</v>
      </c>
      <c r="AR974" s="77">
        <v>-5.2994899999999998E-2</v>
      </c>
      <c r="AS974" s="77">
        <v>5.9357000000000004E-3</v>
      </c>
      <c r="AT974" s="77">
        <v>0.19610369999999999</v>
      </c>
      <c r="AU974" s="77">
        <v>-0.33544819999999997</v>
      </c>
      <c r="AV974" s="77">
        <v>-0.1790881</v>
      </c>
      <c r="AW974" s="77">
        <v>-0.14133219999999999</v>
      </c>
      <c r="AX974" s="77">
        <v>-0.45364759999999998</v>
      </c>
      <c r="AY974" s="77">
        <v>-0.3311482</v>
      </c>
      <c r="AZ974" s="77">
        <v>-0.42222310000000002</v>
      </c>
      <c r="BA974" s="77">
        <v>-0.39317279999999999</v>
      </c>
      <c r="BB974" s="77">
        <v>-2.34334E-2</v>
      </c>
      <c r="BC974" s="77">
        <v>-0.93635310000000005</v>
      </c>
      <c r="BD974" s="77">
        <v>-1.6525909999999999</v>
      </c>
      <c r="BE974" s="77">
        <v>-1.6227279999999999</v>
      </c>
      <c r="BF974" s="77">
        <v>-1.4521390000000001</v>
      </c>
      <c r="BG974" s="77">
        <v>-1.4569369999999999</v>
      </c>
      <c r="BH974" s="77">
        <v>-1.21705</v>
      </c>
      <c r="BI974" s="77">
        <v>-0.3405667</v>
      </c>
      <c r="BJ974" s="77">
        <v>0.1737525</v>
      </c>
      <c r="BK974" s="77">
        <v>0.22300990000000001</v>
      </c>
      <c r="BL974" s="77">
        <v>0.31576729999999997</v>
      </c>
      <c r="BM974" s="77">
        <v>0.2215106</v>
      </c>
      <c r="BN974" s="77">
        <v>0.2662928</v>
      </c>
      <c r="BO974" s="77">
        <v>0.36127100000000001</v>
      </c>
      <c r="BP974" s="77">
        <v>0.1964959</v>
      </c>
      <c r="BQ974" s="77">
        <v>0.2372187</v>
      </c>
      <c r="BR974" s="77">
        <v>0.40488299999999999</v>
      </c>
      <c r="BS974" s="77">
        <v>-0.14095630000000001</v>
      </c>
      <c r="BT974" s="77">
        <v>6.6818199999999994E-2</v>
      </c>
      <c r="BU974" s="77">
        <v>0.15347959999999999</v>
      </c>
      <c r="BV974" s="77">
        <v>-0.21677830000000001</v>
      </c>
      <c r="BW974" s="77">
        <v>-8.6427900000000002E-2</v>
      </c>
      <c r="BX974" s="77">
        <v>-0.16875609999999999</v>
      </c>
      <c r="BY974" s="77">
        <v>-0.1457244</v>
      </c>
      <c r="BZ974" s="77">
        <v>0.20886370000000001</v>
      </c>
      <c r="CA974" s="77">
        <v>-0.60566500000000001</v>
      </c>
      <c r="CB974" s="77">
        <v>-1.265104</v>
      </c>
      <c r="CC974" s="77">
        <v>-1.268702</v>
      </c>
      <c r="CD974" s="77">
        <v>-1.080711</v>
      </c>
      <c r="CE974" s="77">
        <v>-1.1532819999999999</v>
      </c>
      <c r="CF974" s="77">
        <v>-1.009293</v>
      </c>
      <c r="CG974" s="77">
        <v>-0.19667789999999999</v>
      </c>
      <c r="CH974" s="77">
        <v>0.26870650000000001</v>
      </c>
      <c r="CI974" s="77">
        <v>0.34539059999999999</v>
      </c>
      <c r="CJ974" s="77">
        <v>0.42841259999999998</v>
      </c>
      <c r="CK974" s="77">
        <v>0.3532554</v>
      </c>
      <c r="CL974" s="77">
        <v>0.4175024</v>
      </c>
      <c r="CM974" s="77">
        <v>0.52321390000000001</v>
      </c>
      <c r="CN974" s="77">
        <v>0.36929250000000002</v>
      </c>
      <c r="CO974" s="77">
        <v>0.3974047</v>
      </c>
      <c r="CP974" s="77">
        <v>0.5494829</v>
      </c>
      <c r="CQ974" s="77">
        <v>-6.2516999999999998E-3</v>
      </c>
      <c r="CR974" s="77">
        <v>0.23713210000000001</v>
      </c>
      <c r="CS974" s="77">
        <v>0.35766530000000002</v>
      </c>
      <c r="CT974" s="77">
        <v>-5.2723399999999997E-2</v>
      </c>
      <c r="CU974" s="77">
        <v>8.3064700000000005E-2</v>
      </c>
      <c r="CV974" s="77">
        <v>6.7942999999999996E-3</v>
      </c>
      <c r="CW974" s="77">
        <v>2.56575E-2</v>
      </c>
      <c r="CX974" s="77">
        <v>0.36975200000000003</v>
      </c>
      <c r="CY974" s="77">
        <v>-0.27497690000000002</v>
      </c>
      <c r="CZ974" s="77">
        <v>-0.8776176</v>
      </c>
      <c r="DA974" s="77">
        <v>-0.91467639999999995</v>
      </c>
      <c r="DB974" s="77">
        <v>-0.70928279999999999</v>
      </c>
      <c r="DC974" s="77">
        <v>-0.84962729999999997</v>
      </c>
      <c r="DD974" s="77">
        <v>-0.80153529999999995</v>
      </c>
      <c r="DE974" s="77">
        <v>-5.2789200000000001E-2</v>
      </c>
      <c r="DF974" s="77">
        <v>0.3636605</v>
      </c>
      <c r="DG974" s="77">
        <v>0.4677714</v>
      </c>
      <c r="DH974" s="77">
        <v>0.54105780000000003</v>
      </c>
      <c r="DI974" s="77">
        <v>0.48500019999999999</v>
      </c>
      <c r="DJ974" s="77">
        <v>0.56871210000000005</v>
      </c>
      <c r="DK974" s="77">
        <v>0.68515680000000001</v>
      </c>
      <c r="DL974" s="77">
        <v>0.54208909999999999</v>
      </c>
      <c r="DM974" s="77">
        <v>0.55759060000000005</v>
      </c>
      <c r="DN974" s="77">
        <v>0.6940828</v>
      </c>
      <c r="DO974" s="77">
        <v>0.12845290000000001</v>
      </c>
      <c r="DP974" s="77">
        <v>0.40744609999999998</v>
      </c>
      <c r="DQ974" s="77">
        <v>0.56185099999999999</v>
      </c>
      <c r="DR974" s="77">
        <v>0.1113315</v>
      </c>
      <c r="DS974" s="77">
        <v>0.25255719999999998</v>
      </c>
      <c r="DT974" s="77">
        <v>0.1823448</v>
      </c>
      <c r="DU974" s="77">
        <v>0.19703950000000001</v>
      </c>
      <c r="DV974" s="77">
        <v>0.53064040000000001</v>
      </c>
      <c r="DW974" s="77">
        <v>0.20248430000000001</v>
      </c>
      <c r="DX974" s="77">
        <v>-0.31814870000000001</v>
      </c>
      <c r="DY974" s="77">
        <v>-0.40351969999999998</v>
      </c>
      <c r="DZ974" s="77">
        <v>-0.17299999999999999</v>
      </c>
      <c r="EA974" s="77">
        <v>-0.41119810000000001</v>
      </c>
      <c r="EB974" s="77">
        <v>-0.50156659999999997</v>
      </c>
      <c r="EC974" s="77">
        <v>0.1549633</v>
      </c>
      <c r="ED974" s="77">
        <v>0.50075910000000001</v>
      </c>
      <c r="EE974" s="77">
        <v>0.64446970000000003</v>
      </c>
      <c r="EF974" s="77">
        <v>0.70369959999999998</v>
      </c>
      <c r="EG974" s="77">
        <v>0.67521889999999996</v>
      </c>
      <c r="EH974" s="77">
        <v>0.78703480000000003</v>
      </c>
      <c r="EI974" s="77">
        <v>0.91897660000000003</v>
      </c>
      <c r="EJ974" s="77">
        <v>0.7915799</v>
      </c>
      <c r="EK974" s="77">
        <v>0.78887359999999995</v>
      </c>
      <c r="EL974" s="77">
        <v>0.9028621</v>
      </c>
      <c r="EM974" s="77">
        <v>0.32294479999999998</v>
      </c>
      <c r="EN974" s="77">
        <v>0.65335240000000006</v>
      </c>
      <c r="EO974" s="77">
        <v>0.85666279999999995</v>
      </c>
      <c r="EP974" s="77">
        <v>0.34820079999999998</v>
      </c>
      <c r="EQ974" s="77">
        <v>0.49727759999999999</v>
      </c>
      <c r="ER974" s="77">
        <v>0.43581180000000003</v>
      </c>
      <c r="ES974" s="77">
        <v>0.44448789999999999</v>
      </c>
      <c r="ET974" s="77">
        <v>0.76293750000000005</v>
      </c>
      <c r="EU974" s="77">
        <v>59.961239999999997</v>
      </c>
      <c r="EV974" s="77">
        <v>59.55039</v>
      </c>
      <c r="EW974" s="77">
        <v>58.55039</v>
      </c>
      <c r="EX974" s="77">
        <v>58.124029999999998</v>
      </c>
      <c r="EY974" s="77">
        <v>57.131779999999999</v>
      </c>
      <c r="EZ974" s="77">
        <v>57.302329999999998</v>
      </c>
      <c r="FA974" s="77">
        <v>56.29457</v>
      </c>
      <c r="FB974" s="77">
        <v>57.356589999999997</v>
      </c>
      <c r="FC974" s="77">
        <v>63.565890000000003</v>
      </c>
      <c r="FD974" s="77">
        <v>73.186040000000006</v>
      </c>
      <c r="FE974" s="77">
        <v>76.89922</v>
      </c>
      <c r="FF974" s="77">
        <v>80.317830000000001</v>
      </c>
      <c r="FG974" s="77">
        <v>83.093029999999999</v>
      </c>
      <c r="FH974" s="77">
        <v>84.682169999999999</v>
      </c>
      <c r="FI974" s="77">
        <v>84.364339999999999</v>
      </c>
      <c r="FJ974" s="77">
        <v>84.534880000000001</v>
      </c>
      <c r="FK974" s="77">
        <v>83.705430000000007</v>
      </c>
      <c r="FL974" s="77">
        <v>82.116280000000003</v>
      </c>
      <c r="FM974" s="77">
        <v>78.131780000000006</v>
      </c>
      <c r="FN974" s="77">
        <v>73.286820000000006</v>
      </c>
      <c r="FO974" s="77">
        <v>68.465119999999999</v>
      </c>
      <c r="FP974" s="77">
        <v>63.8217</v>
      </c>
      <c r="FQ974" s="77">
        <v>61.992249999999999</v>
      </c>
      <c r="FR974" s="77">
        <v>60.558140000000002</v>
      </c>
      <c r="FS974" s="77">
        <v>4.0572169999999996</v>
      </c>
      <c r="FT974" s="77">
        <v>0.13574040000000001</v>
      </c>
      <c r="FU974" s="77">
        <v>0.25194460000000002</v>
      </c>
    </row>
    <row r="975" spans="1:177" x14ac:dyDescent="0.25">
      <c r="A975" t="s">
        <v>226</v>
      </c>
      <c r="B975" t="s">
        <v>199</v>
      </c>
      <c r="C975" t="s">
        <v>274</v>
      </c>
      <c r="D975" s="30" t="s">
        <v>242</v>
      </c>
      <c r="E975" t="s">
        <v>220</v>
      </c>
      <c r="F975" s="78">
        <v>2262</v>
      </c>
      <c r="G975" s="77">
        <v>2.2690980000000001</v>
      </c>
      <c r="H975" s="77">
        <v>1.470162</v>
      </c>
      <c r="I975" s="77">
        <v>0.85995100000000002</v>
      </c>
      <c r="J975" s="77">
        <v>0.64427089999999998</v>
      </c>
      <c r="K975" s="77">
        <v>0.13834969999999999</v>
      </c>
      <c r="L975" s="77">
        <v>-3.8563699999999999E-2</v>
      </c>
      <c r="M975" s="77">
        <v>0.71366099999999999</v>
      </c>
      <c r="N975" s="77">
        <v>0.84398989999999996</v>
      </c>
      <c r="O975" s="77">
        <v>-0.31698490000000001</v>
      </c>
      <c r="P975" s="77">
        <v>-1.228359</v>
      </c>
      <c r="Q975" s="77">
        <v>-2.2815829999999999</v>
      </c>
      <c r="R975" s="77">
        <v>-2.4239229999999998</v>
      </c>
      <c r="S975" s="77">
        <v>-2.6864240000000001</v>
      </c>
      <c r="T975" s="77">
        <v>-2.6671260000000001</v>
      </c>
      <c r="U975" s="77">
        <v>-2.68092</v>
      </c>
      <c r="V975" s="77">
        <v>-1.8582970000000001</v>
      </c>
      <c r="W975" s="77">
        <v>-1.072119</v>
      </c>
      <c r="X975" s="77">
        <v>0.96794690000000005</v>
      </c>
      <c r="Y975" s="77">
        <v>2.1183969999999999</v>
      </c>
      <c r="Z975" s="77">
        <v>2.2057899999999999</v>
      </c>
      <c r="AA975" s="77">
        <v>2.319277</v>
      </c>
      <c r="AB975" s="77">
        <v>1.952979</v>
      </c>
      <c r="AC975" s="77">
        <v>1.704895</v>
      </c>
      <c r="AD975" s="77">
        <v>1.736558</v>
      </c>
      <c r="AE975" s="77">
        <v>-1.37392</v>
      </c>
      <c r="AF975" s="77">
        <v>-2.123939</v>
      </c>
      <c r="AG975" s="77">
        <v>-2.3569810000000002</v>
      </c>
      <c r="AH975" s="77">
        <v>-2.0293459999999999</v>
      </c>
      <c r="AI975" s="77">
        <v>-2.1038299999999999</v>
      </c>
      <c r="AJ975" s="77">
        <v>-1.9095009999999999</v>
      </c>
      <c r="AK975" s="77">
        <v>-0.57446520000000001</v>
      </c>
      <c r="AL975" s="77">
        <v>0.13047320000000001</v>
      </c>
      <c r="AM975" s="77">
        <v>-0.19936010000000001</v>
      </c>
      <c r="AN975" s="77">
        <v>-0.13854279999999999</v>
      </c>
      <c r="AO975" s="77">
        <v>-0.46157870000000001</v>
      </c>
      <c r="AP975" s="77">
        <v>-0.24655279999999999</v>
      </c>
      <c r="AQ975" s="77">
        <v>-0.32964510000000002</v>
      </c>
      <c r="AR975" s="77">
        <v>-0.3687088</v>
      </c>
      <c r="AS975" s="77">
        <v>-0.55933489999999997</v>
      </c>
      <c r="AT975" s="77">
        <v>-0.39123940000000001</v>
      </c>
      <c r="AU975" s="77">
        <v>-0.63276699999999997</v>
      </c>
      <c r="AV975" s="77">
        <v>-8.7427099999999994E-2</v>
      </c>
      <c r="AW975" s="77">
        <v>-4.56395E-2</v>
      </c>
      <c r="AX975" s="77">
        <v>-0.29668749999999999</v>
      </c>
      <c r="AY975" s="77">
        <v>-0.23869370000000001</v>
      </c>
      <c r="AZ975" s="77">
        <v>-0.54949780000000004</v>
      </c>
      <c r="BA975" s="77">
        <v>-0.62698350000000003</v>
      </c>
      <c r="BB975" s="77">
        <v>-0.22258140000000001</v>
      </c>
      <c r="BC975" s="77">
        <v>-0.87870709999999996</v>
      </c>
      <c r="BD975" s="77">
        <v>-1.526829</v>
      </c>
      <c r="BE975" s="77">
        <v>-1.7452190000000001</v>
      </c>
      <c r="BF975" s="77">
        <v>-1.4964519999999999</v>
      </c>
      <c r="BG975" s="77">
        <v>-1.638449</v>
      </c>
      <c r="BH975" s="77">
        <v>-1.510715</v>
      </c>
      <c r="BI975" s="77">
        <v>-0.37722050000000001</v>
      </c>
      <c r="BJ975" s="77">
        <v>0.27841850000000001</v>
      </c>
      <c r="BK975" s="77">
        <v>-1.3458999999999999E-3</v>
      </c>
      <c r="BL975" s="77">
        <v>8.0261399999999997E-2</v>
      </c>
      <c r="BM975" s="77">
        <v>-0.22800690000000001</v>
      </c>
      <c r="BN975" s="77">
        <v>2.0642000000000001E-2</v>
      </c>
      <c r="BO975" s="77">
        <v>-4.5554400000000002E-2</v>
      </c>
      <c r="BP975" s="77">
        <v>-8.4058900000000006E-2</v>
      </c>
      <c r="BQ975" s="77">
        <v>-0.29903679999999999</v>
      </c>
      <c r="BR975" s="77">
        <v>-0.1751191</v>
      </c>
      <c r="BS975" s="77">
        <v>-0.38232280000000002</v>
      </c>
      <c r="BT975" s="77">
        <v>0.26581650000000001</v>
      </c>
      <c r="BU975" s="77">
        <v>0.34317930000000002</v>
      </c>
      <c r="BV975" s="77">
        <v>3.4692199999999999E-2</v>
      </c>
      <c r="BW975" s="77">
        <v>0.11865539999999999</v>
      </c>
      <c r="BX975" s="77">
        <v>-0.17484079999999999</v>
      </c>
      <c r="BY975" s="77">
        <v>-0.2511562</v>
      </c>
      <c r="BZ975" s="77">
        <v>6.6767999999999994E-2</v>
      </c>
      <c r="CA975" s="77">
        <v>-0.53572390000000003</v>
      </c>
      <c r="CB975" s="77">
        <v>-1.113272</v>
      </c>
      <c r="CC975" s="77">
        <v>-1.321515</v>
      </c>
      <c r="CD975" s="77">
        <v>-1.127372</v>
      </c>
      <c r="CE975" s="77">
        <v>-1.316128</v>
      </c>
      <c r="CF975" s="77">
        <v>-1.2345170000000001</v>
      </c>
      <c r="CG975" s="77">
        <v>-0.2406094</v>
      </c>
      <c r="CH975" s="77">
        <v>0.38088509999999998</v>
      </c>
      <c r="CI975" s="77">
        <v>0.13579820000000001</v>
      </c>
      <c r="CJ975" s="77">
        <v>0.2318046</v>
      </c>
      <c r="CK975" s="77">
        <v>-6.6235799999999997E-2</v>
      </c>
      <c r="CL975" s="77">
        <v>0.20570040000000001</v>
      </c>
      <c r="CM975" s="77">
        <v>0.15120600000000001</v>
      </c>
      <c r="CN975" s="77">
        <v>0.11308890000000001</v>
      </c>
      <c r="CO975" s="77">
        <v>-0.1187551</v>
      </c>
      <c r="CP975" s="77">
        <v>-2.54349E-2</v>
      </c>
      <c r="CQ975" s="77">
        <v>-0.20886589999999999</v>
      </c>
      <c r="CR975" s="77">
        <v>0.51047189999999998</v>
      </c>
      <c r="CS975" s="77">
        <v>0.61247399999999996</v>
      </c>
      <c r="CT975" s="77">
        <v>0.26420470000000001</v>
      </c>
      <c r="CU975" s="77">
        <v>0.36615429999999999</v>
      </c>
      <c r="CV975" s="77">
        <v>8.4645499999999999E-2</v>
      </c>
      <c r="CW975" s="77">
        <v>9.1406999999999999E-3</v>
      </c>
      <c r="CX975" s="77">
        <v>0.26717049999999998</v>
      </c>
      <c r="CY975" s="77">
        <v>-0.19274079999999999</v>
      </c>
      <c r="CZ975" s="77">
        <v>-0.69971550000000005</v>
      </c>
      <c r="DA975" s="77">
        <v>-0.8978102</v>
      </c>
      <c r="DB975" s="77">
        <v>-0.75829089999999999</v>
      </c>
      <c r="DC975" s="77">
        <v>-0.99380630000000003</v>
      </c>
      <c r="DD975" s="77">
        <v>-0.9583197</v>
      </c>
      <c r="DE975" s="77">
        <v>-0.1039983</v>
      </c>
      <c r="DF975" s="77">
        <v>0.48335159999999999</v>
      </c>
      <c r="DG975" s="77">
        <v>0.27294220000000002</v>
      </c>
      <c r="DH975" s="77">
        <v>0.38334770000000001</v>
      </c>
      <c r="DI975" s="77">
        <v>9.5535300000000004E-2</v>
      </c>
      <c r="DJ975" s="77">
        <v>0.39075880000000002</v>
      </c>
      <c r="DK975" s="77">
        <v>0.34796640000000001</v>
      </c>
      <c r="DL975" s="77">
        <v>0.31023659999999997</v>
      </c>
      <c r="DM975" s="77">
        <v>6.1526600000000001E-2</v>
      </c>
      <c r="DN975" s="77">
        <v>0.1242494</v>
      </c>
      <c r="DO975" s="77">
        <v>-3.5409099999999999E-2</v>
      </c>
      <c r="DP975" s="77">
        <v>0.7551274</v>
      </c>
      <c r="DQ975" s="77">
        <v>0.88176869999999996</v>
      </c>
      <c r="DR975" s="77">
        <v>0.49371730000000003</v>
      </c>
      <c r="DS975" s="77">
        <v>0.61365320000000001</v>
      </c>
      <c r="DT975" s="77">
        <v>0.34413189999999999</v>
      </c>
      <c r="DU975" s="77">
        <v>0.2694376</v>
      </c>
      <c r="DV975" s="77">
        <v>0.46757310000000002</v>
      </c>
      <c r="DW975" s="77">
        <v>0.30247239999999997</v>
      </c>
      <c r="DX975" s="77">
        <v>-0.1026051</v>
      </c>
      <c r="DY975" s="77">
        <v>-0.28604810000000003</v>
      </c>
      <c r="DZ975" s="77">
        <v>-0.22539709999999999</v>
      </c>
      <c r="EA975" s="77">
        <v>-0.52842549999999999</v>
      </c>
      <c r="EB975" s="77">
        <v>-0.55953390000000003</v>
      </c>
      <c r="EC975" s="77">
        <v>9.3246399999999993E-2</v>
      </c>
      <c r="ED975" s="77">
        <v>0.63129710000000006</v>
      </c>
      <c r="EE975" s="77">
        <v>0.4709564</v>
      </c>
      <c r="EF975" s="77">
        <v>0.60215200000000002</v>
      </c>
      <c r="EG975" s="77">
        <v>0.32910709999999999</v>
      </c>
      <c r="EH975" s="77">
        <v>0.65795360000000003</v>
      </c>
      <c r="EI975" s="77">
        <v>0.63205710000000004</v>
      </c>
      <c r="EJ975" s="77">
        <v>0.59488649999999998</v>
      </c>
      <c r="EK975" s="77">
        <v>0.32182470000000002</v>
      </c>
      <c r="EL975" s="77">
        <v>0.3403697</v>
      </c>
      <c r="EM975" s="77">
        <v>0.21503510000000001</v>
      </c>
      <c r="EN975" s="77">
        <v>1.108371</v>
      </c>
      <c r="EO975" s="77">
        <v>1.2705880000000001</v>
      </c>
      <c r="EP975" s="77">
        <v>0.82509699999999997</v>
      </c>
      <c r="EQ975" s="77">
        <v>0.97100220000000004</v>
      </c>
      <c r="ER975" s="77">
        <v>0.71878889999999995</v>
      </c>
      <c r="ES975" s="77">
        <v>0.64526499999999998</v>
      </c>
      <c r="ET975" s="77">
        <v>0.75692250000000005</v>
      </c>
      <c r="EU975" s="77">
        <v>62.026319999999998</v>
      </c>
      <c r="EV975" s="77">
        <v>62.026319999999998</v>
      </c>
      <c r="EW975" s="77">
        <v>61.026319999999998</v>
      </c>
      <c r="EX975" s="77">
        <v>61</v>
      </c>
      <c r="EY975" s="77">
        <v>60.013159999999999</v>
      </c>
      <c r="EZ975" s="77">
        <v>61</v>
      </c>
      <c r="FA975" s="77">
        <v>59.986840000000001</v>
      </c>
      <c r="FB975" s="77">
        <v>59</v>
      </c>
      <c r="FC975" s="77">
        <v>63.960529999999999</v>
      </c>
      <c r="FD975" s="77">
        <v>71.921049999999994</v>
      </c>
      <c r="FE975" s="77">
        <v>74.039469999999994</v>
      </c>
      <c r="FF975" s="77">
        <v>77.052639999999997</v>
      </c>
      <c r="FG975" s="77">
        <v>81.065790000000007</v>
      </c>
      <c r="FH975" s="77">
        <v>83.065790000000007</v>
      </c>
      <c r="FI975" s="77">
        <v>81.13158</v>
      </c>
      <c r="FJ975" s="77">
        <v>82.11842</v>
      </c>
      <c r="FK975" s="77">
        <v>82.105260000000001</v>
      </c>
      <c r="FL975" s="77">
        <v>80.105260000000001</v>
      </c>
      <c r="FM975" s="77">
        <v>76.13158</v>
      </c>
      <c r="FN975" s="77">
        <v>72.092100000000002</v>
      </c>
      <c r="FO975" s="77">
        <v>68.092100000000002</v>
      </c>
      <c r="FP975" s="77">
        <v>65.092100000000002</v>
      </c>
      <c r="FQ975" s="77">
        <v>64.078950000000006</v>
      </c>
      <c r="FR975" s="77">
        <v>63.039470000000001</v>
      </c>
      <c r="FS975" s="77">
        <v>5.0427229999999996</v>
      </c>
      <c r="FT975" s="77">
        <v>0.19252069999999999</v>
      </c>
      <c r="FU975" s="77">
        <v>0.36228329999999997</v>
      </c>
    </row>
    <row r="976" spans="1:177" x14ac:dyDescent="0.25">
      <c r="A976" t="s">
        <v>226</v>
      </c>
      <c r="B976" t="s">
        <v>199</v>
      </c>
      <c r="C976" t="s">
        <v>274</v>
      </c>
      <c r="D976" s="30" t="s">
        <v>242</v>
      </c>
      <c r="E976" t="s">
        <v>221</v>
      </c>
      <c r="F976" s="78">
        <v>1578</v>
      </c>
      <c r="G976" s="77">
        <v>2.0355599999999998</v>
      </c>
      <c r="H976" s="77">
        <v>1.0777909999999999</v>
      </c>
      <c r="I976" s="77">
        <v>0.94617200000000001</v>
      </c>
      <c r="J976" s="77">
        <v>0.69864519999999997</v>
      </c>
      <c r="K976" s="77">
        <v>0.65810230000000003</v>
      </c>
      <c r="L976" s="77">
        <v>0.65422080000000005</v>
      </c>
      <c r="M976" s="77">
        <v>0.78325449999999996</v>
      </c>
      <c r="N976" s="77">
        <v>0.37038769999999999</v>
      </c>
      <c r="O976" s="77">
        <v>0.2242738</v>
      </c>
      <c r="P976" s="77">
        <v>-0.722167</v>
      </c>
      <c r="Q976" s="77">
        <v>-1.175683</v>
      </c>
      <c r="R976" s="77">
        <v>-1.8746670000000001</v>
      </c>
      <c r="S976" s="77">
        <v>-1.598892</v>
      </c>
      <c r="T976" s="77">
        <v>-1.762486</v>
      </c>
      <c r="U976" s="77">
        <v>-0.99543550000000003</v>
      </c>
      <c r="V976" s="77">
        <v>-1.28647E-2</v>
      </c>
      <c r="W976" s="77">
        <v>-0.18523890000000001</v>
      </c>
      <c r="X976" s="77">
        <v>0.44628410000000002</v>
      </c>
      <c r="Y976" s="77">
        <v>1.555239</v>
      </c>
      <c r="Z976" s="77">
        <v>1.4685159999999999</v>
      </c>
      <c r="AA976" s="77">
        <v>1.6726650000000001</v>
      </c>
      <c r="AB976" s="77">
        <v>1.8723240000000001</v>
      </c>
      <c r="AC976" s="77">
        <v>1.8833040000000001</v>
      </c>
      <c r="AD976" s="77">
        <v>2.1165189999999998</v>
      </c>
      <c r="AE976" s="77">
        <v>-2.4300489999999999</v>
      </c>
      <c r="AF976" s="77">
        <v>-3.4818530000000001</v>
      </c>
      <c r="AG976" s="77">
        <v>-2.738718</v>
      </c>
      <c r="AH976" s="77">
        <v>-2.973182</v>
      </c>
      <c r="AI976" s="77">
        <v>-2.2679710000000002</v>
      </c>
      <c r="AJ976" s="77">
        <v>-1.24438</v>
      </c>
      <c r="AK976" s="77">
        <v>-0.9372393</v>
      </c>
      <c r="AL976" s="77">
        <v>-0.42296699999999998</v>
      </c>
      <c r="AM976" s="77">
        <v>0.1764888</v>
      </c>
      <c r="AN976" s="77">
        <v>0.36867430000000001</v>
      </c>
      <c r="AO976" s="77">
        <v>0.4326393</v>
      </c>
      <c r="AP976" s="77">
        <v>1.08436E-2</v>
      </c>
      <c r="AQ976" s="77">
        <v>0.3118862</v>
      </c>
      <c r="AR976" s="77">
        <v>-0.15938630000000001</v>
      </c>
      <c r="AS976" s="77">
        <v>0.56145829999999997</v>
      </c>
      <c r="AT976" s="77">
        <v>0.79054919999999995</v>
      </c>
      <c r="AU976" s="77">
        <v>-5.0416599999999999E-2</v>
      </c>
      <c r="AV976" s="77">
        <v>-0.6293803</v>
      </c>
      <c r="AW976" s="77">
        <v>-0.82923599999999997</v>
      </c>
      <c r="AX976" s="77">
        <v>-1.0452379999999999</v>
      </c>
      <c r="AY976" s="77">
        <v>-0.75565700000000002</v>
      </c>
      <c r="AZ976" s="77">
        <v>-0.47982469999999999</v>
      </c>
      <c r="BA976" s="77">
        <v>-0.15296940000000001</v>
      </c>
      <c r="BB976" s="77">
        <v>-5.51677E-2</v>
      </c>
      <c r="BC976" s="77">
        <v>-1.435254</v>
      </c>
      <c r="BD976" s="77">
        <v>-2.3394650000000001</v>
      </c>
      <c r="BE976" s="77">
        <v>-1.8352120000000001</v>
      </c>
      <c r="BF976" s="77">
        <v>-1.800584</v>
      </c>
      <c r="BG976" s="77">
        <v>-1.3659239999999999</v>
      </c>
      <c r="BH976" s="77">
        <v>-0.82193989999999995</v>
      </c>
      <c r="BI976" s="77">
        <v>-0.47231640000000003</v>
      </c>
      <c r="BJ976" s="77">
        <v>-0.1608165</v>
      </c>
      <c r="BK976" s="77">
        <v>0.50848850000000001</v>
      </c>
      <c r="BL976" s="77">
        <v>0.59025499999999997</v>
      </c>
      <c r="BM976" s="77">
        <v>0.75371149999999998</v>
      </c>
      <c r="BN976" s="77">
        <v>0.38752219999999998</v>
      </c>
      <c r="BO976" s="77">
        <v>0.72012730000000003</v>
      </c>
      <c r="BP976" s="77">
        <v>0.32733430000000002</v>
      </c>
      <c r="BQ976" s="77">
        <v>0.97078589999999998</v>
      </c>
      <c r="BR976" s="77">
        <v>1.1997420000000001</v>
      </c>
      <c r="BS976" s="77">
        <v>0.220669</v>
      </c>
      <c r="BT976" s="77">
        <v>-0.38374249999999999</v>
      </c>
      <c r="BU976" s="77">
        <v>-0.3953893</v>
      </c>
      <c r="BV976" s="77">
        <v>-0.77841570000000004</v>
      </c>
      <c r="BW976" s="77">
        <v>-0.53909180000000001</v>
      </c>
      <c r="BX976" s="77">
        <v>-0.24426510000000001</v>
      </c>
      <c r="BY976" s="77">
        <v>8.7168999999999996E-3</v>
      </c>
      <c r="BZ976" s="77">
        <v>0.33843469999999998</v>
      </c>
      <c r="CA976" s="77">
        <v>-0.74626139999999996</v>
      </c>
      <c r="CB976" s="77">
        <v>-1.548252</v>
      </c>
      <c r="CC976" s="77">
        <v>-1.2094469999999999</v>
      </c>
      <c r="CD976" s="77">
        <v>-0.98844650000000001</v>
      </c>
      <c r="CE976" s="77">
        <v>-0.74116899999999997</v>
      </c>
      <c r="CF976" s="77">
        <v>-0.52935889999999997</v>
      </c>
      <c r="CG976" s="77">
        <v>-0.15031220000000001</v>
      </c>
      <c r="CH976" s="77">
        <v>2.0748099999999998E-2</v>
      </c>
      <c r="CI976" s="77">
        <v>0.73843060000000005</v>
      </c>
      <c r="CJ976" s="77">
        <v>0.74372110000000002</v>
      </c>
      <c r="CK976" s="77">
        <v>0.97608519999999999</v>
      </c>
      <c r="CL976" s="77">
        <v>0.64840869999999995</v>
      </c>
      <c r="CM976" s="77">
        <v>1.002874</v>
      </c>
      <c r="CN976" s="77">
        <v>0.66443540000000001</v>
      </c>
      <c r="CO976" s="77">
        <v>1.2542850000000001</v>
      </c>
      <c r="CP976" s="77">
        <v>1.4831479999999999</v>
      </c>
      <c r="CQ976" s="77">
        <v>0.40842210000000001</v>
      </c>
      <c r="CR976" s="77">
        <v>-0.21361440000000001</v>
      </c>
      <c r="CS976" s="77">
        <v>-9.4908400000000004E-2</v>
      </c>
      <c r="CT976" s="77">
        <v>-0.59361529999999996</v>
      </c>
      <c r="CU976" s="77">
        <v>-0.38909939999999998</v>
      </c>
      <c r="CV976" s="77">
        <v>-8.1117300000000003E-2</v>
      </c>
      <c r="CW976" s="77">
        <v>0.1207004</v>
      </c>
      <c r="CX976" s="77">
        <v>0.61104250000000004</v>
      </c>
      <c r="CY976" s="77">
        <v>-5.7269199999999999E-2</v>
      </c>
      <c r="CZ976" s="77">
        <v>-0.75703770000000004</v>
      </c>
      <c r="DA976" s="77">
        <v>-0.58368240000000005</v>
      </c>
      <c r="DB976" s="77">
        <v>-0.17630889999999999</v>
      </c>
      <c r="DC976" s="77">
        <v>-0.1164138</v>
      </c>
      <c r="DD976" s="77">
        <v>-0.23677780000000001</v>
      </c>
      <c r="DE976" s="77">
        <v>0.17169200000000001</v>
      </c>
      <c r="DF976" s="77">
        <v>0.20231270000000001</v>
      </c>
      <c r="DG976" s="77">
        <v>0.96837260000000003</v>
      </c>
      <c r="DH976" s="77">
        <v>0.89718719999999996</v>
      </c>
      <c r="DI976" s="77">
        <v>1.1984589999999999</v>
      </c>
      <c r="DJ976" s="77">
        <v>0.90929510000000002</v>
      </c>
      <c r="DK976" s="77">
        <v>1.2856209999999999</v>
      </c>
      <c r="DL976" s="77">
        <v>1.001536</v>
      </c>
      <c r="DM976" s="77">
        <v>1.537784</v>
      </c>
      <c r="DN976" s="77">
        <v>1.766554</v>
      </c>
      <c r="DO976" s="77">
        <v>0.59617520000000002</v>
      </c>
      <c r="DP976" s="77">
        <v>-4.3486299999999999E-2</v>
      </c>
      <c r="DQ976" s="77">
        <v>0.20557249999999999</v>
      </c>
      <c r="DR976" s="77">
        <v>-0.40881499999999998</v>
      </c>
      <c r="DS976" s="77">
        <v>-0.23910690000000001</v>
      </c>
      <c r="DT976" s="77">
        <v>8.2030599999999995E-2</v>
      </c>
      <c r="DU976" s="77">
        <v>0.2326838</v>
      </c>
      <c r="DV976" s="77">
        <v>0.88365020000000005</v>
      </c>
      <c r="DW976" s="77">
        <v>0.93752599999999997</v>
      </c>
      <c r="DX976" s="77">
        <v>0.38534950000000001</v>
      </c>
      <c r="DY976" s="77">
        <v>0.31982290000000002</v>
      </c>
      <c r="DZ976" s="77">
        <v>0.99628879999999997</v>
      </c>
      <c r="EA976" s="77">
        <v>0.78563340000000004</v>
      </c>
      <c r="EB976" s="77">
        <v>0.18566270000000001</v>
      </c>
      <c r="EC976" s="77">
        <v>0.63661500000000004</v>
      </c>
      <c r="ED976" s="77">
        <v>0.46446320000000002</v>
      </c>
      <c r="EE976" s="77">
        <v>1.3003720000000001</v>
      </c>
      <c r="EF976" s="77">
        <v>1.118768</v>
      </c>
      <c r="EG976" s="77">
        <v>1.519531</v>
      </c>
      <c r="EH976" s="77">
        <v>1.285974</v>
      </c>
      <c r="EI976" s="77">
        <v>1.693862</v>
      </c>
      <c r="EJ976" s="77">
        <v>1.4882569999999999</v>
      </c>
      <c r="EK976" s="77">
        <v>1.947111</v>
      </c>
      <c r="EL976" s="77">
        <v>2.175748</v>
      </c>
      <c r="EM976" s="77">
        <v>0.8672609</v>
      </c>
      <c r="EN976" s="77">
        <v>0.20215159999999999</v>
      </c>
      <c r="EO976" s="77">
        <v>0.63941919999999997</v>
      </c>
      <c r="EP976" s="77">
        <v>-0.1419926</v>
      </c>
      <c r="EQ976" s="77">
        <v>-2.2541700000000001E-2</v>
      </c>
      <c r="ER976" s="77">
        <v>0.31759009999999999</v>
      </c>
      <c r="ES976" s="77">
        <v>0.3943702</v>
      </c>
      <c r="ET976" s="77">
        <v>1.277253</v>
      </c>
      <c r="EU976" s="77">
        <v>57</v>
      </c>
      <c r="EV976" s="77">
        <v>56</v>
      </c>
      <c r="EW976" s="77">
        <v>55</v>
      </c>
      <c r="EX976" s="77">
        <v>54</v>
      </c>
      <c r="EY976" s="77">
        <v>53</v>
      </c>
      <c r="EZ976" s="77">
        <v>52</v>
      </c>
      <c r="FA976" s="77">
        <v>51</v>
      </c>
      <c r="FB976" s="77">
        <v>55</v>
      </c>
      <c r="FC976" s="77">
        <v>63</v>
      </c>
      <c r="FD976" s="77">
        <v>75</v>
      </c>
      <c r="FE976" s="77">
        <v>81</v>
      </c>
      <c r="FF976" s="77">
        <v>85</v>
      </c>
      <c r="FG976" s="77">
        <v>86</v>
      </c>
      <c r="FH976" s="77">
        <v>87</v>
      </c>
      <c r="FI976" s="77">
        <v>89</v>
      </c>
      <c r="FJ976" s="77">
        <v>88</v>
      </c>
      <c r="FK976" s="77">
        <v>86</v>
      </c>
      <c r="FL976" s="77">
        <v>85</v>
      </c>
      <c r="FM976" s="77">
        <v>81</v>
      </c>
      <c r="FN976" s="77">
        <v>75</v>
      </c>
      <c r="FO976" s="77">
        <v>69</v>
      </c>
      <c r="FP976" s="77">
        <v>62</v>
      </c>
      <c r="FQ976" s="77">
        <v>59</v>
      </c>
      <c r="FR976" s="77">
        <v>57</v>
      </c>
      <c r="FS976" s="77">
        <v>6.7957869999999998</v>
      </c>
      <c r="FT976" s="77">
        <v>0.13639560000000001</v>
      </c>
      <c r="FU976" s="77">
        <v>0.26037130000000003</v>
      </c>
    </row>
    <row r="977" spans="1:177" x14ac:dyDescent="0.25">
      <c r="A977" t="s">
        <v>226</v>
      </c>
      <c r="B977" t="s">
        <v>199</v>
      </c>
      <c r="C977" t="s">
        <v>274</v>
      </c>
      <c r="D977" s="30" t="s">
        <v>243</v>
      </c>
      <c r="E977" t="s">
        <v>219</v>
      </c>
      <c r="F977" s="78">
        <v>4146</v>
      </c>
      <c r="G977" s="77">
        <v>2.3552590000000002</v>
      </c>
      <c r="H977" s="77">
        <v>1.8519939999999999</v>
      </c>
      <c r="I977" s="77">
        <v>1.718129</v>
      </c>
      <c r="J977" s="77">
        <v>1.5877870000000001</v>
      </c>
      <c r="K977" s="77">
        <v>1.444704</v>
      </c>
      <c r="L977" s="77">
        <v>1.4014310000000001</v>
      </c>
      <c r="M977" s="77">
        <v>1.2840370000000001</v>
      </c>
      <c r="N977" s="77">
        <v>1.140544</v>
      </c>
      <c r="O977" s="77">
        <v>0.668292</v>
      </c>
      <c r="P977" s="77">
        <v>2.13917E-2</v>
      </c>
      <c r="Q977" s="77">
        <v>-0.45450069999999998</v>
      </c>
      <c r="R977" s="77">
        <v>-0.50076100000000001</v>
      </c>
      <c r="S977" s="77">
        <v>-0.58942470000000002</v>
      </c>
      <c r="T977" s="77">
        <v>-0.41699389999999997</v>
      </c>
      <c r="U977" s="77">
        <v>-0.2092174</v>
      </c>
      <c r="V977" s="77">
        <v>0.36733369999999999</v>
      </c>
      <c r="W977" s="77">
        <v>1.344293</v>
      </c>
      <c r="X977" s="77">
        <v>2.415807</v>
      </c>
      <c r="Y977" s="77">
        <v>3.0234169999999998</v>
      </c>
      <c r="Z977" s="77">
        <v>3.1144240000000001</v>
      </c>
      <c r="AA977" s="77">
        <v>3.2040760000000001</v>
      </c>
      <c r="AB977" s="77">
        <v>3.1039340000000002</v>
      </c>
      <c r="AC977" s="77">
        <v>2.840624</v>
      </c>
      <c r="AD977" s="77">
        <v>2.5384500000000001</v>
      </c>
      <c r="AE977" s="77">
        <v>-2.0297930000000002</v>
      </c>
      <c r="AF977" s="77">
        <v>-2.234273</v>
      </c>
      <c r="AG977" s="77">
        <v>-1.7506109999999999</v>
      </c>
      <c r="AH977" s="77">
        <v>-1.2301040000000001</v>
      </c>
      <c r="AI977" s="77">
        <v>-0.82089659999999998</v>
      </c>
      <c r="AJ977" s="77">
        <v>-0.45858769999999999</v>
      </c>
      <c r="AK977" s="77">
        <v>-0.2269526</v>
      </c>
      <c r="AL977" s="77">
        <v>-1.12649E-2</v>
      </c>
      <c r="AM977" s="77">
        <v>5.43381E-2</v>
      </c>
      <c r="AN977" s="77">
        <v>8.4749400000000003E-2</v>
      </c>
      <c r="AO977" s="77">
        <v>7.5304800000000005E-2</v>
      </c>
      <c r="AP977" s="77">
        <v>0.20146030000000001</v>
      </c>
      <c r="AQ977" s="77">
        <v>4.0755000000000001E-3</v>
      </c>
      <c r="AR977" s="77">
        <v>-0.1078563</v>
      </c>
      <c r="AS977" s="77">
        <v>-0.1865696</v>
      </c>
      <c r="AT977" s="77">
        <v>-0.17237849999999999</v>
      </c>
      <c r="AU977" s="77">
        <v>0.15249409999999999</v>
      </c>
      <c r="AV977" s="77">
        <v>7.7234200000000003E-2</v>
      </c>
      <c r="AW977" s="77">
        <v>0.13509850000000001</v>
      </c>
      <c r="AX977" s="77">
        <v>0.1025943</v>
      </c>
      <c r="AY977" s="77">
        <v>0.1216604</v>
      </c>
      <c r="AZ977" s="77">
        <v>-0.1068963</v>
      </c>
      <c r="BA977" s="77">
        <v>-7.1292900000000006E-2</v>
      </c>
      <c r="BB977" s="77">
        <v>-5.84048E-2</v>
      </c>
      <c r="BC977" s="77">
        <v>-1.7816609999999999</v>
      </c>
      <c r="BD977" s="77">
        <v>-1.9987269999999999</v>
      </c>
      <c r="BE977" s="77">
        <v>-1.5314829999999999</v>
      </c>
      <c r="BF977" s="77">
        <v>-1.050098</v>
      </c>
      <c r="BG977" s="77">
        <v>-0.68522819999999995</v>
      </c>
      <c r="BH977" s="77">
        <v>-0.36486829999999998</v>
      </c>
      <c r="BI977" s="77">
        <v>-0.1474105</v>
      </c>
      <c r="BJ977" s="77">
        <v>7.3932800000000007E-2</v>
      </c>
      <c r="BK977" s="77">
        <v>0.14418239999999999</v>
      </c>
      <c r="BL977" s="77">
        <v>0.18733320000000001</v>
      </c>
      <c r="BM977" s="77">
        <v>0.1918995</v>
      </c>
      <c r="BN977" s="77">
        <v>0.34157599999999999</v>
      </c>
      <c r="BO977" s="77">
        <v>0.1629833</v>
      </c>
      <c r="BP977" s="77">
        <v>4.3005799999999997E-2</v>
      </c>
      <c r="BQ977" s="77">
        <v>-3.9313399999999998E-2</v>
      </c>
      <c r="BR977" s="77">
        <v>-2.4441299999999999E-2</v>
      </c>
      <c r="BS977" s="77">
        <v>0.30377080000000001</v>
      </c>
      <c r="BT977" s="77">
        <v>0.23022429999999999</v>
      </c>
      <c r="BU977" s="77">
        <v>0.29674610000000001</v>
      </c>
      <c r="BV977" s="77">
        <v>0.24308750000000001</v>
      </c>
      <c r="BW977" s="77">
        <v>0.25591979999999998</v>
      </c>
      <c r="BX977" s="77">
        <v>1.83801E-2</v>
      </c>
      <c r="BY977" s="77">
        <v>4.0132300000000003E-2</v>
      </c>
      <c r="BZ977" s="77">
        <v>5.6947200000000003E-2</v>
      </c>
      <c r="CA977" s="77">
        <v>-1.6098060000000001</v>
      </c>
      <c r="CB977" s="77">
        <v>-1.8355889999999999</v>
      </c>
      <c r="CC977" s="77">
        <v>-1.379715</v>
      </c>
      <c r="CD977" s="77">
        <v>-0.92542720000000001</v>
      </c>
      <c r="CE977" s="77">
        <v>-0.59126460000000003</v>
      </c>
      <c r="CF977" s="77">
        <v>-0.29995850000000002</v>
      </c>
      <c r="CG977" s="77">
        <v>-9.2319799999999994E-2</v>
      </c>
      <c r="CH977" s="77">
        <v>0.13294039999999999</v>
      </c>
      <c r="CI977" s="77">
        <v>0.20640829999999999</v>
      </c>
      <c r="CJ977" s="77">
        <v>0.25838250000000001</v>
      </c>
      <c r="CK977" s="77">
        <v>0.27265270000000003</v>
      </c>
      <c r="CL977" s="77">
        <v>0.4386197</v>
      </c>
      <c r="CM977" s="77">
        <v>0.27304240000000002</v>
      </c>
      <c r="CN977" s="77">
        <v>0.1474924</v>
      </c>
      <c r="CO977" s="77">
        <v>6.2675800000000004E-2</v>
      </c>
      <c r="CP977" s="77">
        <v>7.8019500000000006E-2</v>
      </c>
      <c r="CQ977" s="77">
        <v>0.40854449999999998</v>
      </c>
      <c r="CR977" s="77">
        <v>0.3361847</v>
      </c>
      <c r="CS977" s="77">
        <v>0.40870289999999998</v>
      </c>
      <c r="CT977" s="77">
        <v>0.34039259999999999</v>
      </c>
      <c r="CU977" s="77">
        <v>0.34890749999999998</v>
      </c>
      <c r="CV977" s="77">
        <v>0.1051462</v>
      </c>
      <c r="CW977" s="77">
        <v>0.11730500000000001</v>
      </c>
      <c r="CX977" s="77">
        <v>0.13683960000000001</v>
      </c>
      <c r="CY977" s="77">
        <v>-1.437951</v>
      </c>
      <c r="CZ977" s="77">
        <v>-1.67245</v>
      </c>
      <c r="DA977" s="77">
        <v>-1.2279469999999999</v>
      </c>
      <c r="DB977" s="77">
        <v>-0.80075589999999996</v>
      </c>
      <c r="DC977" s="77">
        <v>-0.4973011</v>
      </c>
      <c r="DD977" s="77">
        <v>-0.2350487</v>
      </c>
      <c r="DE977" s="77">
        <v>-3.7229199999999997E-2</v>
      </c>
      <c r="DF977" s="77">
        <v>0.19194800000000001</v>
      </c>
      <c r="DG977" s="77">
        <v>0.26863409999999999</v>
      </c>
      <c r="DH977" s="77">
        <v>0.32943169999999999</v>
      </c>
      <c r="DI977" s="77">
        <v>0.35340579999999999</v>
      </c>
      <c r="DJ977" s="77">
        <v>0.53566349999999996</v>
      </c>
      <c r="DK977" s="77">
        <v>0.38310149999999998</v>
      </c>
      <c r="DL977" s="77">
        <v>0.25197900000000001</v>
      </c>
      <c r="DM977" s="77">
        <v>0.16466500000000001</v>
      </c>
      <c r="DN977" s="77">
        <v>0.18048030000000001</v>
      </c>
      <c r="DO977" s="77">
        <v>0.51331819999999995</v>
      </c>
      <c r="DP977" s="77">
        <v>0.44214520000000002</v>
      </c>
      <c r="DQ977" s="77">
        <v>0.5206596</v>
      </c>
      <c r="DR977" s="77">
        <v>0.43769770000000002</v>
      </c>
      <c r="DS977" s="77">
        <v>0.44189519999999999</v>
      </c>
      <c r="DT977" s="77">
        <v>0.19191220000000001</v>
      </c>
      <c r="DU977" s="77">
        <v>0.19447780000000001</v>
      </c>
      <c r="DV977" s="77">
        <v>0.21673210000000001</v>
      </c>
      <c r="DW977" s="77">
        <v>-1.1898200000000001</v>
      </c>
      <c r="DX977" s="77">
        <v>-1.436904</v>
      </c>
      <c r="DY977" s="77">
        <v>-1.0088189999999999</v>
      </c>
      <c r="DZ977" s="77">
        <v>-0.62075040000000004</v>
      </c>
      <c r="EA977" s="77">
        <v>-0.36163269999999997</v>
      </c>
      <c r="EB977" s="77">
        <v>-0.14132919999999999</v>
      </c>
      <c r="EC977" s="77">
        <v>4.2312900000000001E-2</v>
      </c>
      <c r="ED977" s="77">
        <v>0.27714569999999999</v>
      </c>
      <c r="EE977" s="77">
        <v>0.35847839999999997</v>
      </c>
      <c r="EF977" s="77">
        <v>0.4320156</v>
      </c>
      <c r="EG977" s="77">
        <v>0.47000049999999999</v>
      </c>
      <c r="EH977" s="77">
        <v>0.67577920000000002</v>
      </c>
      <c r="EI977" s="77">
        <v>0.54200939999999997</v>
      </c>
      <c r="EJ977" s="77">
        <v>0.40284110000000001</v>
      </c>
      <c r="EK977" s="77">
        <v>0.31192120000000001</v>
      </c>
      <c r="EL977" s="77">
        <v>0.32841749999999997</v>
      </c>
      <c r="EM977" s="77">
        <v>0.66459480000000004</v>
      </c>
      <c r="EN977" s="77">
        <v>0.59513530000000003</v>
      </c>
      <c r="EO977" s="77">
        <v>0.6823072</v>
      </c>
      <c r="EP977" s="77">
        <v>0.5781908</v>
      </c>
      <c r="EQ977" s="77">
        <v>0.57615450000000001</v>
      </c>
      <c r="ER977" s="77">
        <v>0.31718859999999999</v>
      </c>
      <c r="ES977" s="77">
        <v>0.30590299999999998</v>
      </c>
      <c r="ET977" s="77">
        <v>0.33208409999999999</v>
      </c>
      <c r="EU977" s="77">
        <v>70.024410000000003</v>
      </c>
      <c r="EV977" s="77">
        <v>69.600149999999999</v>
      </c>
      <c r="EW977" s="77">
        <v>70.016440000000003</v>
      </c>
      <c r="EX977" s="77">
        <v>69.599900000000005</v>
      </c>
      <c r="EY977" s="77">
        <v>70.441450000000003</v>
      </c>
      <c r="EZ977" s="77">
        <v>71.27628</v>
      </c>
      <c r="FA977" s="77">
        <v>70.857990000000001</v>
      </c>
      <c r="FB977" s="77">
        <v>72.69905</v>
      </c>
      <c r="FC977" s="77">
        <v>79.358249999999998</v>
      </c>
      <c r="FD977" s="77">
        <v>85.169409999999999</v>
      </c>
      <c r="FE977" s="77">
        <v>91.867710000000002</v>
      </c>
      <c r="FF977" s="77">
        <v>95.299700000000001</v>
      </c>
      <c r="FG977" s="77">
        <v>95.33981</v>
      </c>
      <c r="FH977" s="77">
        <v>94.031139999999994</v>
      </c>
      <c r="FI977" s="77">
        <v>95.819630000000004</v>
      </c>
      <c r="FJ977" s="77">
        <v>92.168909999999997</v>
      </c>
      <c r="FK977" s="77">
        <v>88.617840000000001</v>
      </c>
      <c r="FL977" s="77">
        <v>86.082710000000006</v>
      </c>
      <c r="FM977" s="77">
        <v>84.824359999999999</v>
      </c>
      <c r="FN977" s="77">
        <v>79.399349999999998</v>
      </c>
      <c r="FO977" s="77">
        <v>74.990780000000001</v>
      </c>
      <c r="FP977" s="77">
        <v>73.723460000000003</v>
      </c>
      <c r="FQ977" s="77">
        <v>73.290729999999996</v>
      </c>
      <c r="FR977" s="77">
        <v>72.124070000000003</v>
      </c>
      <c r="FS977" s="77">
        <v>1.8949480000000001</v>
      </c>
      <c r="FT977" s="77">
        <v>8.6434300000000006E-2</v>
      </c>
      <c r="FU977" s="77">
        <v>0.15926209999999999</v>
      </c>
    </row>
    <row r="978" spans="1:177" x14ac:dyDescent="0.25">
      <c r="A978" t="s">
        <v>226</v>
      </c>
      <c r="B978" t="s">
        <v>199</v>
      </c>
      <c r="C978" t="s">
        <v>274</v>
      </c>
      <c r="D978" s="30" t="s">
        <v>243</v>
      </c>
      <c r="E978" t="s">
        <v>220</v>
      </c>
      <c r="F978" s="78">
        <v>2409</v>
      </c>
      <c r="G978" s="77">
        <v>2.025204</v>
      </c>
      <c r="H978" s="77">
        <v>1.6777500000000001</v>
      </c>
      <c r="I978" s="77">
        <v>1.5180400000000001</v>
      </c>
      <c r="J978" s="77">
        <v>1.372179</v>
      </c>
      <c r="K978" s="77">
        <v>1.301015</v>
      </c>
      <c r="L978" s="77">
        <v>1.2548360000000001</v>
      </c>
      <c r="M978" s="77">
        <v>1.094004</v>
      </c>
      <c r="N978" s="77">
        <v>1.03901</v>
      </c>
      <c r="O978" s="77">
        <v>0.66800110000000001</v>
      </c>
      <c r="P978" s="77">
        <v>-0.1628783</v>
      </c>
      <c r="Q978" s="77">
        <v>-0.76058029999999999</v>
      </c>
      <c r="R978" s="77">
        <v>-0.83681249999999996</v>
      </c>
      <c r="S978" s="77">
        <v>-0.93632939999999998</v>
      </c>
      <c r="T978" s="77">
        <v>-0.50112650000000003</v>
      </c>
      <c r="U978" s="77">
        <v>-0.37923050000000003</v>
      </c>
      <c r="V978" s="77">
        <v>5.3487899999999998E-2</v>
      </c>
      <c r="W978" s="77">
        <v>0.99141250000000003</v>
      </c>
      <c r="X978" s="77">
        <v>2.3302870000000002</v>
      </c>
      <c r="Y978" s="77">
        <v>2.816157</v>
      </c>
      <c r="Z978" s="77">
        <v>3.0273639999999999</v>
      </c>
      <c r="AA978" s="77">
        <v>3.0036800000000001</v>
      </c>
      <c r="AB978" s="77">
        <v>2.7767050000000002</v>
      </c>
      <c r="AC978" s="77">
        <v>2.5333459999999999</v>
      </c>
      <c r="AD978" s="77">
        <v>2.3541720000000002</v>
      </c>
      <c r="AE978" s="77">
        <v>-2.431162</v>
      </c>
      <c r="AF978" s="77">
        <v>-2.360528</v>
      </c>
      <c r="AG978" s="77">
        <v>-1.84745</v>
      </c>
      <c r="AH978" s="77">
        <v>-1.410976</v>
      </c>
      <c r="AI978" s="77">
        <v>-0.93013170000000001</v>
      </c>
      <c r="AJ978" s="77">
        <v>-0.57598479999999996</v>
      </c>
      <c r="AK978" s="77">
        <v>-0.39342709999999997</v>
      </c>
      <c r="AL978" s="77">
        <v>-9.1349299999999994E-2</v>
      </c>
      <c r="AM978" s="77">
        <v>5.5231799999999998E-2</v>
      </c>
      <c r="AN978" s="77">
        <v>-2.74329E-2</v>
      </c>
      <c r="AO978" s="77">
        <v>-0.1226283</v>
      </c>
      <c r="AP978" s="77">
        <v>8.7548000000000001E-2</v>
      </c>
      <c r="AQ978" s="77">
        <v>-5.0782800000000003E-2</v>
      </c>
      <c r="AR978" s="77">
        <v>3.3016499999999997E-2</v>
      </c>
      <c r="AS978" s="77">
        <v>-0.12049749999999999</v>
      </c>
      <c r="AT978" s="77">
        <v>-0.26289370000000001</v>
      </c>
      <c r="AU978" s="77">
        <v>8.5430000000000006E-2</v>
      </c>
      <c r="AV978" s="77">
        <v>0.18801219999999999</v>
      </c>
      <c r="AW978" s="77">
        <v>0.13924800000000001</v>
      </c>
      <c r="AX978" s="77">
        <v>0.17609839999999999</v>
      </c>
      <c r="AY978" s="77">
        <v>6.0791400000000002E-2</v>
      </c>
      <c r="AZ978" s="77">
        <v>-0.33557870000000001</v>
      </c>
      <c r="BA978" s="77">
        <v>-0.3398428</v>
      </c>
      <c r="BB978" s="77">
        <v>-0.2083325</v>
      </c>
      <c r="BC978" s="77">
        <v>-2.0998489999999999</v>
      </c>
      <c r="BD978" s="77">
        <v>-2.0702210000000001</v>
      </c>
      <c r="BE978" s="77">
        <v>-1.5923750000000001</v>
      </c>
      <c r="BF978" s="77">
        <v>-1.207057</v>
      </c>
      <c r="BG978" s="77">
        <v>-0.76920060000000001</v>
      </c>
      <c r="BH978" s="77">
        <v>-0.46074039999999999</v>
      </c>
      <c r="BI978" s="77">
        <v>-0.2896571</v>
      </c>
      <c r="BJ978" s="77">
        <v>2.3278E-2</v>
      </c>
      <c r="BK978" s="77">
        <v>0.1736026</v>
      </c>
      <c r="BL978" s="77">
        <v>8.8020000000000001E-2</v>
      </c>
      <c r="BM978" s="77">
        <v>8.0353000000000004E-3</v>
      </c>
      <c r="BN978" s="77">
        <v>0.219217</v>
      </c>
      <c r="BO978" s="77">
        <v>0.1024748</v>
      </c>
      <c r="BP978" s="77">
        <v>0.18110419999999999</v>
      </c>
      <c r="BQ978" s="77">
        <v>3.4243000000000003E-2</v>
      </c>
      <c r="BR978" s="77">
        <v>-9.7880499999999995E-2</v>
      </c>
      <c r="BS978" s="77">
        <v>0.2659147</v>
      </c>
      <c r="BT978" s="77">
        <v>0.36745660000000002</v>
      </c>
      <c r="BU978" s="77">
        <v>0.34567799999999999</v>
      </c>
      <c r="BV978" s="77">
        <v>0.35873529999999998</v>
      </c>
      <c r="BW978" s="77">
        <v>0.22770099999999999</v>
      </c>
      <c r="BX978" s="77">
        <v>-0.17903839999999999</v>
      </c>
      <c r="BY978" s="77">
        <v>-0.19504769999999999</v>
      </c>
      <c r="BZ978" s="77">
        <v>-8.1845399999999999E-2</v>
      </c>
      <c r="CA978" s="77">
        <v>-1.8703829999999999</v>
      </c>
      <c r="CB978" s="77">
        <v>-1.8691549999999999</v>
      </c>
      <c r="CC978" s="77">
        <v>-1.4157109999999999</v>
      </c>
      <c r="CD978" s="77">
        <v>-1.065822</v>
      </c>
      <c r="CE978" s="77">
        <v>-0.6577402</v>
      </c>
      <c r="CF978" s="77">
        <v>-0.3809226</v>
      </c>
      <c r="CG978" s="77">
        <v>-0.21778629999999999</v>
      </c>
      <c r="CH978" s="77">
        <v>0.1026685</v>
      </c>
      <c r="CI978" s="77">
        <v>0.25558589999999998</v>
      </c>
      <c r="CJ978" s="77">
        <v>0.1679824</v>
      </c>
      <c r="CK978" s="77">
        <v>9.8532499999999995E-2</v>
      </c>
      <c r="CL978" s="77">
        <v>0.31041049999999998</v>
      </c>
      <c r="CM978" s="77">
        <v>0.20862059999999999</v>
      </c>
      <c r="CN978" s="77">
        <v>0.28366940000000002</v>
      </c>
      <c r="CO978" s="77">
        <v>0.14141580000000001</v>
      </c>
      <c r="CP978" s="77">
        <v>1.64072E-2</v>
      </c>
      <c r="CQ978" s="77">
        <v>0.39091789999999998</v>
      </c>
      <c r="CR978" s="77">
        <v>0.49173919999999999</v>
      </c>
      <c r="CS978" s="77">
        <v>0.4886508</v>
      </c>
      <c r="CT978" s="77">
        <v>0.48522900000000002</v>
      </c>
      <c r="CU978" s="77">
        <v>0.343302</v>
      </c>
      <c r="CV978" s="77">
        <v>-7.0619100000000004E-2</v>
      </c>
      <c r="CW978" s="77">
        <v>-9.4763E-2</v>
      </c>
      <c r="CX978" s="77">
        <v>5.7591999999999999E-3</v>
      </c>
      <c r="CY978" s="77">
        <v>-1.640916</v>
      </c>
      <c r="CZ978" s="77">
        <v>-1.6680889999999999</v>
      </c>
      <c r="DA978" s="77">
        <v>-1.239047</v>
      </c>
      <c r="DB978" s="77">
        <v>-0.92458830000000003</v>
      </c>
      <c r="DC978" s="77">
        <v>-0.54627979999999998</v>
      </c>
      <c r="DD978" s="77">
        <v>-0.3011047</v>
      </c>
      <c r="DE978" s="77">
        <v>-0.1459155</v>
      </c>
      <c r="DF978" s="77">
        <v>0.182059</v>
      </c>
      <c r="DG978" s="77">
        <v>0.33756920000000001</v>
      </c>
      <c r="DH978" s="77">
        <v>0.24794479999999999</v>
      </c>
      <c r="DI978" s="77">
        <v>0.18902969999999999</v>
      </c>
      <c r="DJ978" s="77">
        <v>0.40160410000000002</v>
      </c>
      <c r="DK978" s="77">
        <v>0.3147664</v>
      </c>
      <c r="DL978" s="77">
        <v>0.38623439999999998</v>
      </c>
      <c r="DM978" s="77">
        <v>0.24858859999999999</v>
      </c>
      <c r="DN978" s="77">
        <v>0.1306948</v>
      </c>
      <c r="DO978" s="77">
        <v>0.51592110000000002</v>
      </c>
      <c r="DP978" s="77">
        <v>0.61602179999999995</v>
      </c>
      <c r="DQ978" s="77">
        <v>0.63162359999999995</v>
      </c>
      <c r="DR978" s="77">
        <v>0.61172280000000001</v>
      </c>
      <c r="DS978" s="77">
        <v>0.45890310000000001</v>
      </c>
      <c r="DT978" s="77">
        <v>3.7800199999999999E-2</v>
      </c>
      <c r="DU978" s="77">
        <v>5.5215999999999998E-3</v>
      </c>
      <c r="DV978" s="77">
        <v>9.3363799999999997E-2</v>
      </c>
      <c r="DW978" s="77">
        <v>-1.3096030000000001</v>
      </c>
      <c r="DX978" s="77">
        <v>-1.3777820000000001</v>
      </c>
      <c r="DY978" s="77">
        <v>-0.98397159999999995</v>
      </c>
      <c r="DZ978" s="77">
        <v>-0.72066870000000005</v>
      </c>
      <c r="EA978" s="77">
        <v>-0.38534879999999999</v>
      </c>
      <c r="EB978" s="77">
        <v>-0.18586030000000001</v>
      </c>
      <c r="EC978" s="77">
        <v>-4.2145500000000002E-2</v>
      </c>
      <c r="ED978" s="77">
        <v>0.29668640000000002</v>
      </c>
      <c r="EE978" s="77">
        <v>0.45594000000000001</v>
      </c>
      <c r="EF978" s="77">
        <v>0.36339769999999999</v>
      </c>
      <c r="EG978" s="77">
        <v>0.31969330000000001</v>
      </c>
      <c r="EH978" s="77">
        <v>0.533273</v>
      </c>
      <c r="EI978" s="77">
        <v>0.468024</v>
      </c>
      <c r="EJ978" s="77">
        <v>0.53432210000000002</v>
      </c>
      <c r="EK978" s="77">
        <v>0.4033291</v>
      </c>
      <c r="EL978" s="77">
        <v>0.29570800000000003</v>
      </c>
      <c r="EM978" s="77">
        <v>0.69640579999999996</v>
      </c>
      <c r="EN978" s="77">
        <v>0.79546609999999995</v>
      </c>
      <c r="EO978" s="77">
        <v>0.83805370000000001</v>
      </c>
      <c r="EP978" s="77">
        <v>0.79435960000000005</v>
      </c>
      <c r="EQ978" s="77">
        <v>0.62581260000000005</v>
      </c>
      <c r="ER978" s="77">
        <v>0.1943405</v>
      </c>
      <c r="ES978" s="77">
        <v>0.1503167</v>
      </c>
      <c r="ET978" s="77">
        <v>0.21985099999999999</v>
      </c>
      <c r="EU978" s="77">
        <v>70.04101</v>
      </c>
      <c r="EV978" s="77">
        <v>70.027339999999995</v>
      </c>
      <c r="EW978" s="77">
        <v>70.027339999999995</v>
      </c>
      <c r="EX978" s="77">
        <v>70.027339999999995</v>
      </c>
      <c r="EY978" s="77">
        <v>70.04101</v>
      </c>
      <c r="EZ978" s="77">
        <v>70.04101</v>
      </c>
      <c r="FA978" s="77">
        <v>70.04101</v>
      </c>
      <c r="FB978" s="77">
        <v>71.054680000000005</v>
      </c>
      <c r="FC978" s="77">
        <v>76.04101</v>
      </c>
      <c r="FD978" s="77">
        <v>81</v>
      </c>
      <c r="FE978" s="77">
        <v>86.054680000000005</v>
      </c>
      <c r="FF978" s="77">
        <v>89.08202</v>
      </c>
      <c r="FG978" s="77">
        <v>89.150360000000006</v>
      </c>
      <c r="FH978" s="77">
        <v>86.191370000000006</v>
      </c>
      <c r="FI978" s="77">
        <v>89.972660000000005</v>
      </c>
      <c r="FJ978" s="77">
        <v>88</v>
      </c>
      <c r="FK978" s="77">
        <v>84.054680000000005</v>
      </c>
      <c r="FL978" s="77">
        <v>81.136700000000005</v>
      </c>
      <c r="FM978" s="77">
        <v>81.123019999999997</v>
      </c>
      <c r="FN978" s="77">
        <v>76.109350000000006</v>
      </c>
      <c r="FO978" s="77">
        <v>72.123019999999997</v>
      </c>
      <c r="FP978" s="77">
        <v>72.095690000000005</v>
      </c>
      <c r="FQ978" s="77">
        <v>72.068340000000006</v>
      </c>
      <c r="FR978" s="77">
        <v>70.068340000000006</v>
      </c>
      <c r="FS978" s="77">
        <v>2.453535</v>
      </c>
      <c r="FT978" s="77">
        <v>9.5855800000000005E-2</v>
      </c>
      <c r="FU978" s="77">
        <v>0.20567369999999999</v>
      </c>
    </row>
    <row r="979" spans="1:177" x14ac:dyDescent="0.25">
      <c r="A979" t="s">
        <v>226</v>
      </c>
      <c r="B979" t="s">
        <v>199</v>
      </c>
      <c r="C979" t="s">
        <v>274</v>
      </c>
      <c r="D979" s="30" t="s">
        <v>243</v>
      </c>
      <c r="E979" t="s">
        <v>221</v>
      </c>
      <c r="F979" s="78">
        <v>1737</v>
      </c>
      <c r="G979" s="77">
        <v>2.9439190000000002</v>
      </c>
      <c r="H979" s="77">
        <v>2.0660769999999999</v>
      </c>
      <c r="I979" s="77">
        <v>2.0081199999999999</v>
      </c>
      <c r="J979" s="77">
        <v>1.9371179999999999</v>
      </c>
      <c r="K979" s="77">
        <v>1.6938869999999999</v>
      </c>
      <c r="L979" s="77">
        <v>1.686968</v>
      </c>
      <c r="M979" s="77">
        <v>1.6292610000000001</v>
      </c>
      <c r="N979" s="77">
        <v>1.3072999999999999</v>
      </c>
      <c r="O979" s="77">
        <v>0.63834139999999995</v>
      </c>
      <c r="P979" s="77">
        <v>0.34323239999999999</v>
      </c>
      <c r="Q979" s="77">
        <v>-6.038E-3</v>
      </c>
      <c r="R979" s="77">
        <v>-6.6176600000000002E-2</v>
      </c>
      <c r="S979" s="77">
        <v>-0.14013100000000001</v>
      </c>
      <c r="T979" s="77">
        <v>-0.43274049999999997</v>
      </c>
      <c r="U979" s="77">
        <v>-0.1035597</v>
      </c>
      <c r="V979" s="77">
        <v>0.75516930000000004</v>
      </c>
      <c r="W979" s="77">
        <v>1.721754</v>
      </c>
      <c r="X979" s="77">
        <v>2.4452120000000002</v>
      </c>
      <c r="Y979" s="77">
        <v>3.3032789999999999</v>
      </c>
      <c r="Z979" s="77">
        <v>3.1398860000000002</v>
      </c>
      <c r="AA979" s="77">
        <v>3.470377</v>
      </c>
      <c r="AB979" s="77">
        <v>3.6723439999999998</v>
      </c>
      <c r="AC979" s="77">
        <v>3.376506</v>
      </c>
      <c r="AD979" s="77">
        <v>2.8415119999999998</v>
      </c>
      <c r="AE979" s="77">
        <v>-1.6906140000000001</v>
      </c>
      <c r="AF979" s="77">
        <v>-2.5082559999999998</v>
      </c>
      <c r="AG979" s="77">
        <v>-2.0326490000000002</v>
      </c>
      <c r="AH979" s="77">
        <v>-1.289069</v>
      </c>
      <c r="AI979" s="77">
        <v>-0.87185389999999996</v>
      </c>
      <c r="AJ979" s="77">
        <v>-0.37437900000000002</v>
      </c>
      <c r="AK979" s="77">
        <v>-2.1808299999999999E-2</v>
      </c>
      <c r="AL979" s="77">
        <v>7.4180000000000001E-3</v>
      </c>
      <c r="AM979" s="77">
        <v>-0.1163179</v>
      </c>
      <c r="AN979" s="77">
        <v>0.1194032</v>
      </c>
      <c r="AO979" s="77">
        <v>0.14578530000000001</v>
      </c>
      <c r="AP979" s="77">
        <v>2.21465E-2</v>
      </c>
      <c r="AQ979" s="77">
        <v>-0.2911011</v>
      </c>
      <c r="AR979" s="77">
        <v>-0.74386509999999995</v>
      </c>
      <c r="AS979" s="77">
        <v>-0.7015055</v>
      </c>
      <c r="AT979" s="77">
        <v>-0.39290049999999999</v>
      </c>
      <c r="AU979" s="77">
        <v>-0.1282654</v>
      </c>
      <c r="AV979" s="77">
        <v>-0.42829630000000002</v>
      </c>
      <c r="AW979" s="77">
        <v>-0.13058890000000001</v>
      </c>
      <c r="AX979" s="77">
        <v>-0.29480620000000002</v>
      </c>
      <c r="AY979" s="77">
        <v>-4.4117700000000003E-2</v>
      </c>
      <c r="AZ979" s="77">
        <v>0.1230203</v>
      </c>
      <c r="BA979" s="77">
        <v>0.26178279999999998</v>
      </c>
      <c r="BB979" s="77">
        <v>-3.3661299999999998E-2</v>
      </c>
      <c r="BC979" s="77">
        <v>-1.3540270000000001</v>
      </c>
      <c r="BD979" s="77">
        <v>-2.1020620000000001</v>
      </c>
      <c r="BE979" s="77">
        <v>-1.61209</v>
      </c>
      <c r="BF979" s="77">
        <v>-0.93047159999999995</v>
      </c>
      <c r="BG979" s="77">
        <v>-0.62287769999999998</v>
      </c>
      <c r="BH979" s="77">
        <v>-0.21590319999999999</v>
      </c>
      <c r="BI979" s="77">
        <v>8.7592900000000001E-2</v>
      </c>
      <c r="BJ979" s="77">
        <v>0.121293</v>
      </c>
      <c r="BK979" s="77">
        <v>1.56159E-2</v>
      </c>
      <c r="BL979" s="77">
        <v>0.31539270000000003</v>
      </c>
      <c r="BM979" s="77">
        <v>0.37788840000000001</v>
      </c>
      <c r="BN979" s="77">
        <v>0.35359210000000002</v>
      </c>
      <c r="BO979" s="77">
        <v>7.4856699999999998E-2</v>
      </c>
      <c r="BP979" s="77">
        <v>-0.40782970000000002</v>
      </c>
      <c r="BQ979" s="77">
        <v>-0.39150489999999999</v>
      </c>
      <c r="BR979" s="77">
        <v>-9.2469200000000001E-2</v>
      </c>
      <c r="BS979" s="77">
        <v>0.13543810000000001</v>
      </c>
      <c r="BT979" s="77">
        <v>-0.1592653</v>
      </c>
      <c r="BU979" s="77">
        <v>0.1162851</v>
      </c>
      <c r="BV979" s="77">
        <v>-9.53653E-2</v>
      </c>
      <c r="BW979" s="77">
        <v>0.18544630000000001</v>
      </c>
      <c r="BX979" s="77">
        <v>0.32398130000000003</v>
      </c>
      <c r="BY979" s="77">
        <v>0.41517809999999999</v>
      </c>
      <c r="BZ979" s="77">
        <v>0.20351639999999999</v>
      </c>
      <c r="CA979" s="77">
        <v>-1.1209070000000001</v>
      </c>
      <c r="CB979" s="77">
        <v>-1.8207340000000001</v>
      </c>
      <c r="CC979" s="77">
        <v>-1.320813</v>
      </c>
      <c r="CD979" s="77">
        <v>-0.68210839999999995</v>
      </c>
      <c r="CE979" s="77">
        <v>-0.45043739999999999</v>
      </c>
      <c r="CF979" s="77">
        <v>-0.1061434</v>
      </c>
      <c r="CG979" s="77">
        <v>0.16336390000000001</v>
      </c>
      <c r="CH979" s="77">
        <v>0.20016239999999999</v>
      </c>
      <c r="CI979" s="77">
        <v>0.1069929</v>
      </c>
      <c r="CJ979" s="77">
        <v>0.45113439999999999</v>
      </c>
      <c r="CK979" s="77">
        <v>0.53864219999999996</v>
      </c>
      <c r="CL979" s="77">
        <v>0.58315030000000001</v>
      </c>
      <c r="CM979" s="77">
        <v>0.3283179</v>
      </c>
      <c r="CN979" s="77">
        <v>-0.17509259999999999</v>
      </c>
      <c r="CO979" s="77">
        <v>-0.1767994</v>
      </c>
      <c r="CP979" s="77">
        <v>0.11560860000000001</v>
      </c>
      <c r="CQ979" s="77">
        <v>0.31807829999999998</v>
      </c>
      <c r="CR979" s="77">
        <v>2.70648E-2</v>
      </c>
      <c r="CS979" s="77">
        <v>0.28726940000000001</v>
      </c>
      <c r="CT979" s="77">
        <v>4.2766800000000001E-2</v>
      </c>
      <c r="CU979" s="77">
        <v>0.34444170000000002</v>
      </c>
      <c r="CV979" s="77">
        <v>0.46316619999999997</v>
      </c>
      <c r="CW979" s="77">
        <v>0.52141930000000003</v>
      </c>
      <c r="CX979" s="77">
        <v>0.36778499999999997</v>
      </c>
      <c r="CY979" s="77">
        <v>-0.88778800000000002</v>
      </c>
      <c r="CZ979" s="77">
        <v>-1.5394060000000001</v>
      </c>
      <c r="DA979" s="77">
        <v>-1.029536</v>
      </c>
      <c r="DB979" s="77">
        <v>-0.4337452</v>
      </c>
      <c r="DC979" s="77">
        <v>-0.2779972</v>
      </c>
      <c r="DD979" s="77">
        <v>3.6164999999999999E-3</v>
      </c>
      <c r="DE979" s="77">
        <v>0.23913490000000001</v>
      </c>
      <c r="DF979" s="77">
        <v>0.2790319</v>
      </c>
      <c r="DG979" s="77">
        <v>0.19836989999999999</v>
      </c>
      <c r="DH979" s="77">
        <v>0.58687619999999996</v>
      </c>
      <c r="DI979" s="77">
        <v>0.69939609999999997</v>
      </c>
      <c r="DJ979" s="77">
        <v>0.81270849999999994</v>
      </c>
      <c r="DK979" s="77">
        <v>0.58177909999999999</v>
      </c>
      <c r="DL979" s="77">
        <v>5.7644599999999997E-2</v>
      </c>
      <c r="DM979" s="77">
        <v>3.7906099999999998E-2</v>
      </c>
      <c r="DN979" s="77">
        <v>0.32368649999999999</v>
      </c>
      <c r="DO979" s="77">
        <v>0.50071849999999996</v>
      </c>
      <c r="DP979" s="77">
        <v>0.2133949</v>
      </c>
      <c r="DQ979" s="77">
        <v>0.45825359999999998</v>
      </c>
      <c r="DR979" s="77">
        <v>0.1808989</v>
      </c>
      <c r="DS979" s="77">
        <v>0.50343700000000002</v>
      </c>
      <c r="DT979" s="77">
        <v>0.60235119999999998</v>
      </c>
      <c r="DU979" s="77">
        <v>0.62766040000000001</v>
      </c>
      <c r="DV979" s="77">
        <v>0.53205349999999996</v>
      </c>
      <c r="DW979" s="77">
        <v>-0.55120089999999999</v>
      </c>
      <c r="DX979" s="77">
        <v>-1.1332120000000001</v>
      </c>
      <c r="DY979" s="77">
        <v>-0.60897829999999997</v>
      </c>
      <c r="DZ979" s="77">
        <v>-7.5148199999999998E-2</v>
      </c>
      <c r="EA979" s="77">
        <v>-2.9020899999999999E-2</v>
      </c>
      <c r="EB979" s="77">
        <v>0.16209229999999999</v>
      </c>
      <c r="EC979" s="77">
        <v>0.34853620000000002</v>
      </c>
      <c r="ED979" s="77">
        <v>0.3929068</v>
      </c>
      <c r="EE979" s="77">
        <v>0.33030369999999998</v>
      </c>
      <c r="EF979" s="77">
        <v>0.78286560000000005</v>
      </c>
      <c r="EG979" s="77">
        <v>0.93149919999999997</v>
      </c>
      <c r="EH979" s="77">
        <v>1.1441539999999999</v>
      </c>
      <c r="EI979" s="77">
        <v>0.94773700000000005</v>
      </c>
      <c r="EJ979" s="77">
        <v>0.39367999999999997</v>
      </c>
      <c r="EK979" s="77">
        <v>0.34790670000000001</v>
      </c>
      <c r="EL979" s="77">
        <v>0.6241177</v>
      </c>
      <c r="EM979" s="77">
        <v>0.76442189999999999</v>
      </c>
      <c r="EN979" s="77">
        <v>0.48242590000000002</v>
      </c>
      <c r="EO979" s="77">
        <v>0.70512759999999997</v>
      </c>
      <c r="EP979" s="77">
        <v>0.3803397</v>
      </c>
      <c r="EQ979" s="77">
        <v>0.73300100000000001</v>
      </c>
      <c r="ER979" s="77">
        <v>0.80331220000000003</v>
      </c>
      <c r="ES979" s="77">
        <v>0.78105570000000002</v>
      </c>
      <c r="ET979" s="77">
        <v>0.76923129999999995</v>
      </c>
      <c r="EU979" s="77">
        <v>70.001199999999997</v>
      </c>
      <c r="EV979" s="77">
        <v>69.002390000000005</v>
      </c>
      <c r="EW979" s="77">
        <v>70.001199999999997</v>
      </c>
      <c r="EX979" s="77">
        <v>69.00179</v>
      </c>
      <c r="EY979" s="77">
        <v>71.00179</v>
      </c>
      <c r="EZ979" s="77">
        <v>73.004779999999997</v>
      </c>
      <c r="FA979" s="77">
        <v>72.001199999999997</v>
      </c>
      <c r="FB979" s="77">
        <v>75</v>
      </c>
      <c r="FC979" s="77">
        <v>84</v>
      </c>
      <c r="FD979" s="77">
        <v>91.003590000000003</v>
      </c>
      <c r="FE979" s="77">
        <v>100.0018</v>
      </c>
      <c r="FF979" s="77">
        <v>104</v>
      </c>
      <c r="FG979" s="77">
        <v>104.00060000000001</v>
      </c>
      <c r="FH979" s="77">
        <v>105.0012</v>
      </c>
      <c r="FI979" s="77">
        <v>104.0012</v>
      </c>
      <c r="FJ979" s="77">
        <v>98.002390000000005</v>
      </c>
      <c r="FK979" s="77">
        <v>95.002989999999997</v>
      </c>
      <c r="FL979" s="77">
        <v>93.003590000000003</v>
      </c>
      <c r="FM979" s="77">
        <v>90.003590000000003</v>
      </c>
      <c r="FN979" s="77">
        <v>84.002989999999997</v>
      </c>
      <c r="FO979" s="77">
        <v>79.003590000000003</v>
      </c>
      <c r="FP979" s="77">
        <v>76.001199999999997</v>
      </c>
      <c r="FQ979" s="77">
        <v>75.001199999999997</v>
      </c>
      <c r="FR979" s="77">
        <v>75.000600000000006</v>
      </c>
      <c r="FS979" s="77">
        <v>2.9025150000000002</v>
      </c>
      <c r="FT979" s="77">
        <v>0.17598079999999999</v>
      </c>
      <c r="FU979" s="77">
        <v>0.2301687</v>
      </c>
    </row>
    <row r="980" spans="1:177" x14ac:dyDescent="0.25">
      <c r="A980" t="s">
        <v>226</v>
      </c>
      <c r="B980" t="s">
        <v>199</v>
      </c>
      <c r="C980" t="s">
        <v>274</v>
      </c>
      <c r="D980" s="30" t="s">
        <v>244</v>
      </c>
      <c r="E980" t="s">
        <v>219</v>
      </c>
      <c r="F980" s="78">
        <v>3181</v>
      </c>
      <c r="G980" s="77">
        <v>3.9021240000000001</v>
      </c>
      <c r="H980" s="77">
        <v>3.4802940000000002</v>
      </c>
      <c r="I980" s="77">
        <v>3.282216</v>
      </c>
      <c r="J980" s="77">
        <v>2.4885649999999999</v>
      </c>
      <c r="K980" s="77">
        <v>1.812376</v>
      </c>
      <c r="L980" s="77">
        <v>1.4683189999999999</v>
      </c>
      <c r="M980" s="77">
        <v>1.6390610000000001</v>
      </c>
      <c r="N980" s="77">
        <v>1.446005</v>
      </c>
      <c r="O980" s="77">
        <v>0.81495640000000003</v>
      </c>
      <c r="P980" s="77">
        <v>0.50975610000000005</v>
      </c>
      <c r="Q980" s="77">
        <v>-0.37290099999999998</v>
      </c>
      <c r="R980" s="77">
        <v>2.3482599999999999E-2</v>
      </c>
      <c r="S980" s="77">
        <v>-0.1152733</v>
      </c>
      <c r="T980" s="77">
        <v>-1.155314</v>
      </c>
      <c r="U980" s="77">
        <v>-0.37700610000000001</v>
      </c>
      <c r="V980" s="77">
        <v>0.47569119999999998</v>
      </c>
      <c r="W980" s="77">
        <v>1.344773</v>
      </c>
      <c r="X980" s="77">
        <v>1.995981</v>
      </c>
      <c r="Y980" s="77">
        <v>2.0529090000000001</v>
      </c>
      <c r="Z980" s="77">
        <v>2.108921</v>
      </c>
      <c r="AA980" s="77">
        <v>1.9947379999999999</v>
      </c>
      <c r="AB980" s="77">
        <v>1.9357770000000001</v>
      </c>
      <c r="AC980" s="77">
        <v>1.684944</v>
      </c>
      <c r="AD980" s="77">
        <v>1.542637</v>
      </c>
      <c r="AE980" s="77">
        <v>-0.95061929999999994</v>
      </c>
      <c r="AF980" s="77">
        <v>-1.4615400000000001</v>
      </c>
      <c r="AG980" s="77">
        <v>-0.98278679999999996</v>
      </c>
      <c r="AH980" s="77">
        <v>-0.88332060000000001</v>
      </c>
      <c r="AI980" s="77">
        <v>-0.82458469999999995</v>
      </c>
      <c r="AJ980" s="77">
        <v>-0.57279559999999996</v>
      </c>
      <c r="AK980" s="77">
        <v>-0.1096599</v>
      </c>
      <c r="AL980" s="77">
        <v>8.4004400000000007E-2</v>
      </c>
      <c r="AM980" s="77">
        <v>0.1282672</v>
      </c>
      <c r="AN980" s="77">
        <v>0.21754409999999999</v>
      </c>
      <c r="AO980" s="77">
        <v>0.17357330000000001</v>
      </c>
      <c r="AP980" s="77">
        <v>0.21973880000000001</v>
      </c>
      <c r="AQ980" s="77">
        <v>0.14596110000000001</v>
      </c>
      <c r="AR980" s="77">
        <v>-8.1247000000000003E-3</v>
      </c>
      <c r="AS980" s="77">
        <v>7.9531099999999993E-2</v>
      </c>
      <c r="AT980" s="77">
        <v>5.2232199999999999E-2</v>
      </c>
      <c r="AU980" s="77">
        <v>-7.4918399999999996E-2</v>
      </c>
      <c r="AV980" s="77">
        <v>5.4008800000000003E-2</v>
      </c>
      <c r="AW980" s="77">
        <v>-3.8210800000000003E-2</v>
      </c>
      <c r="AX980" s="77">
        <v>-7.0299999999999998E-3</v>
      </c>
      <c r="AY980" s="77">
        <v>-0.11265650000000001</v>
      </c>
      <c r="AZ980" s="77">
        <v>-0.15521019999999999</v>
      </c>
      <c r="BA980" s="77">
        <v>-0.25126890000000002</v>
      </c>
      <c r="BB980" s="77">
        <v>-0.27719820000000001</v>
      </c>
      <c r="BC980" s="77">
        <v>-0.68582200000000004</v>
      </c>
      <c r="BD980" s="77">
        <v>-1.2010730000000001</v>
      </c>
      <c r="BE980" s="77">
        <v>-0.7299002</v>
      </c>
      <c r="BF980" s="77">
        <v>-0.69201559999999995</v>
      </c>
      <c r="BG980" s="77">
        <v>-0.6556575</v>
      </c>
      <c r="BH980" s="77">
        <v>-0.4426022</v>
      </c>
      <c r="BI980" s="77">
        <v>-2.4097199999999999E-2</v>
      </c>
      <c r="BJ980" s="77">
        <v>0.2011626</v>
      </c>
      <c r="BK980" s="77">
        <v>0.25266889999999997</v>
      </c>
      <c r="BL980" s="77">
        <v>0.34181929999999999</v>
      </c>
      <c r="BM980" s="77">
        <v>0.29727609999999999</v>
      </c>
      <c r="BN980" s="77">
        <v>0.37418400000000002</v>
      </c>
      <c r="BO980" s="77">
        <v>0.31712849999999998</v>
      </c>
      <c r="BP980" s="77">
        <v>0.16175049999999999</v>
      </c>
      <c r="BQ980" s="77">
        <v>0.25057289999999999</v>
      </c>
      <c r="BR980" s="77">
        <v>0.19295770000000001</v>
      </c>
      <c r="BS980" s="77">
        <v>0.1120054</v>
      </c>
      <c r="BT980" s="77">
        <v>0.22747519999999999</v>
      </c>
      <c r="BU980" s="77">
        <v>0.1388913</v>
      </c>
      <c r="BV980" s="77">
        <v>0.15547659999999999</v>
      </c>
      <c r="BW980" s="77">
        <v>3.85273E-2</v>
      </c>
      <c r="BX980" s="77">
        <v>-1.6419300000000001E-2</v>
      </c>
      <c r="BY980" s="77">
        <v>-0.11060349999999999</v>
      </c>
      <c r="BZ980" s="77">
        <v>-0.1091662</v>
      </c>
      <c r="CA980" s="77">
        <v>-0.50242419999999999</v>
      </c>
      <c r="CB980" s="77">
        <v>-1.020675</v>
      </c>
      <c r="CC980" s="77">
        <v>-0.55475160000000001</v>
      </c>
      <c r="CD980" s="77">
        <v>-0.55951830000000002</v>
      </c>
      <c r="CE980" s="77">
        <v>-0.538659</v>
      </c>
      <c r="CF980" s="77">
        <v>-0.35243059999999998</v>
      </c>
      <c r="CG980" s="77">
        <v>3.5163300000000001E-2</v>
      </c>
      <c r="CH980" s="77">
        <v>0.2823061</v>
      </c>
      <c r="CI980" s="77">
        <v>0.3388292</v>
      </c>
      <c r="CJ980" s="77">
        <v>0.42789199999999999</v>
      </c>
      <c r="CK980" s="77">
        <v>0.38295230000000002</v>
      </c>
      <c r="CL980" s="77">
        <v>0.48115239999999998</v>
      </c>
      <c r="CM980" s="77">
        <v>0.43567850000000002</v>
      </c>
      <c r="CN980" s="77">
        <v>0.27940549999999997</v>
      </c>
      <c r="CO980" s="77">
        <v>0.36903599999999998</v>
      </c>
      <c r="CP980" s="77">
        <v>0.29042370000000001</v>
      </c>
      <c r="CQ980" s="77">
        <v>0.2414683</v>
      </c>
      <c r="CR980" s="77">
        <v>0.34761750000000002</v>
      </c>
      <c r="CS980" s="77">
        <v>0.2615516</v>
      </c>
      <c r="CT980" s="77">
        <v>0.26802809999999999</v>
      </c>
      <c r="CU980" s="77">
        <v>0.1432368</v>
      </c>
      <c r="CV980" s="77">
        <v>7.9706799999999994E-2</v>
      </c>
      <c r="CW980" s="77">
        <v>-1.3179099999999999E-2</v>
      </c>
      <c r="CX980" s="77">
        <v>7.2122000000000002E-3</v>
      </c>
      <c r="CY980" s="77">
        <v>-0.31902649999999999</v>
      </c>
      <c r="CZ980" s="77">
        <v>-0.84027739999999995</v>
      </c>
      <c r="DA980" s="77">
        <v>-0.37960310000000003</v>
      </c>
      <c r="DB980" s="77">
        <v>-0.42702109999999999</v>
      </c>
      <c r="DC980" s="77">
        <v>-0.42166049999999999</v>
      </c>
      <c r="DD980" s="77">
        <v>-0.26225900000000002</v>
      </c>
      <c r="DE980" s="77">
        <v>9.4423800000000002E-2</v>
      </c>
      <c r="DF980" s="77">
        <v>0.36344949999999998</v>
      </c>
      <c r="DG980" s="77">
        <v>0.42498940000000002</v>
      </c>
      <c r="DH980" s="77">
        <v>0.51396470000000005</v>
      </c>
      <c r="DI980" s="77">
        <v>0.4686285</v>
      </c>
      <c r="DJ980" s="77">
        <v>0.5881208</v>
      </c>
      <c r="DK980" s="77">
        <v>0.55422850000000001</v>
      </c>
      <c r="DL980" s="77">
        <v>0.39706049999999998</v>
      </c>
      <c r="DM980" s="77">
        <v>0.48749900000000002</v>
      </c>
      <c r="DN980" s="77">
        <v>0.3878897</v>
      </c>
      <c r="DO980" s="77">
        <v>0.37093120000000002</v>
      </c>
      <c r="DP980" s="77">
        <v>0.4677598</v>
      </c>
      <c r="DQ980" s="77">
        <v>0.384212</v>
      </c>
      <c r="DR980" s="77">
        <v>0.38057970000000002</v>
      </c>
      <c r="DS980" s="77">
        <v>0.24794620000000001</v>
      </c>
      <c r="DT980" s="77">
        <v>0.17583289999999999</v>
      </c>
      <c r="DU980" s="77">
        <v>8.4245399999999998E-2</v>
      </c>
      <c r="DV980" s="77">
        <v>0.12359059999999999</v>
      </c>
      <c r="DW980" s="77">
        <v>-5.4229199999999998E-2</v>
      </c>
      <c r="DX980" s="77">
        <v>-0.57981130000000003</v>
      </c>
      <c r="DY980" s="77">
        <v>-0.12671650000000001</v>
      </c>
      <c r="DZ980" s="77">
        <v>-0.23571610000000001</v>
      </c>
      <c r="EA980" s="77">
        <v>-0.25273329999999999</v>
      </c>
      <c r="EB980" s="77">
        <v>-0.1320655</v>
      </c>
      <c r="EC980" s="77">
        <v>0.17998649999999999</v>
      </c>
      <c r="ED980" s="77">
        <v>0.48060779999999997</v>
      </c>
      <c r="EE980" s="77">
        <v>0.54939119999999997</v>
      </c>
      <c r="EF980" s="77">
        <v>0.63823989999999997</v>
      </c>
      <c r="EG980" s="77">
        <v>0.59233130000000001</v>
      </c>
      <c r="EH980" s="77">
        <v>0.74256610000000001</v>
      </c>
      <c r="EI980" s="77">
        <v>0.72539600000000004</v>
      </c>
      <c r="EJ980" s="77">
        <v>0.56693559999999998</v>
      </c>
      <c r="EK980" s="77">
        <v>0.65854069999999998</v>
      </c>
      <c r="EL980" s="77">
        <v>0.52861519999999995</v>
      </c>
      <c r="EM980" s="77">
        <v>0.55785499999999999</v>
      </c>
      <c r="EN980" s="77">
        <v>0.64122619999999997</v>
      </c>
      <c r="EO980" s="77">
        <v>0.56131410000000004</v>
      </c>
      <c r="EP980" s="77">
        <v>0.54308630000000002</v>
      </c>
      <c r="EQ980" s="77">
        <v>0.39912999999999998</v>
      </c>
      <c r="ER980" s="77">
        <v>0.31462380000000001</v>
      </c>
      <c r="ES980" s="77">
        <v>0.22491079999999999</v>
      </c>
      <c r="ET980" s="77">
        <v>0.29162250000000001</v>
      </c>
      <c r="EU980" s="77">
        <v>54.861559999999997</v>
      </c>
      <c r="EV980" s="77">
        <v>54.473199999999999</v>
      </c>
      <c r="EW980" s="77">
        <v>52.458069999999999</v>
      </c>
      <c r="EX980" s="77">
        <v>49.215060000000001</v>
      </c>
      <c r="EY980" s="77">
        <v>49.829000000000001</v>
      </c>
      <c r="EZ980" s="77">
        <v>44.616250000000001</v>
      </c>
      <c r="FA980" s="77">
        <v>44.23019</v>
      </c>
      <c r="FB980" s="77">
        <v>43.60868</v>
      </c>
      <c r="FC980" s="77">
        <v>50.054589999999997</v>
      </c>
      <c r="FD980" s="77">
        <v>57.297600000000003</v>
      </c>
      <c r="FE980" s="77">
        <v>59.335410000000003</v>
      </c>
      <c r="FF980" s="77">
        <v>59.165080000000003</v>
      </c>
      <c r="FG980" s="77">
        <v>60.596519999999998</v>
      </c>
      <c r="FH980" s="77">
        <v>61.403480000000002</v>
      </c>
      <c r="FI980" s="77">
        <v>60.829659999999997</v>
      </c>
      <c r="FJ980" s="77">
        <v>60.829659999999997</v>
      </c>
      <c r="FK980" s="77">
        <v>57.604080000000003</v>
      </c>
      <c r="FL980" s="77">
        <v>52.175600000000003</v>
      </c>
      <c r="FM980" s="77">
        <v>48.368630000000003</v>
      </c>
      <c r="FN980" s="77">
        <v>45.76455</v>
      </c>
      <c r="FO980" s="77">
        <v>44.71687</v>
      </c>
      <c r="FP980" s="77">
        <v>40.731990000000003</v>
      </c>
      <c r="FQ980" s="77">
        <v>39.724429999999998</v>
      </c>
      <c r="FR980" s="77">
        <v>40.112789999999997</v>
      </c>
      <c r="FS980" s="77">
        <v>2.5228640000000002</v>
      </c>
      <c r="FT980" s="77">
        <v>0.1280192</v>
      </c>
      <c r="FU980" s="77">
        <v>0.18480199999999999</v>
      </c>
    </row>
    <row r="981" spans="1:177" x14ac:dyDescent="0.25">
      <c r="A981" t="s">
        <v>226</v>
      </c>
      <c r="B981" t="s">
        <v>199</v>
      </c>
      <c r="C981" t="s">
        <v>274</v>
      </c>
      <c r="D981" s="30" t="s">
        <v>244</v>
      </c>
      <c r="E981" t="s">
        <v>220</v>
      </c>
      <c r="F981" s="78">
        <v>1893</v>
      </c>
      <c r="G981" s="77">
        <v>4.1236100000000002</v>
      </c>
      <c r="H981" s="77">
        <v>3.8333870000000001</v>
      </c>
      <c r="I981" s="77">
        <v>3.593674</v>
      </c>
      <c r="J981" s="77">
        <v>2.6822309999999998</v>
      </c>
      <c r="K981" s="77">
        <v>1.903751</v>
      </c>
      <c r="L981" s="77">
        <v>1.4538610000000001</v>
      </c>
      <c r="M981" s="77">
        <v>1.612363</v>
      </c>
      <c r="N981" s="77">
        <v>1.4775180000000001</v>
      </c>
      <c r="O981" s="77">
        <v>0.81865540000000003</v>
      </c>
      <c r="P981" s="77">
        <v>0.44473800000000002</v>
      </c>
      <c r="Q981" s="77">
        <v>-0.41248570000000001</v>
      </c>
      <c r="R981" s="77">
        <v>0.12329080000000001</v>
      </c>
      <c r="S981" s="77">
        <v>-0.6026572</v>
      </c>
      <c r="T981" s="77">
        <v>-1.533901</v>
      </c>
      <c r="U981" s="77">
        <v>-0.5753336</v>
      </c>
      <c r="V981" s="77">
        <v>0.4305852</v>
      </c>
      <c r="W981" s="77">
        <v>1.171573</v>
      </c>
      <c r="X981" s="77">
        <v>1.98186</v>
      </c>
      <c r="Y981" s="77">
        <v>2.2242259999999998</v>
      </c>
      <c r="Z981" s="77">
        <v>2.4042110000000001</v>
      </c>
      <c r="AA981" s="77">
        <v>2.2541530000000001</v>
      </c>
      <c r="AB981" s="77">
        <v>1.9806299999999999</v>
      </c>
      <c r="AC981" s="77">
        <v>1.690134</v>
      </c>
      <c r="AD981" s="77">
        <v>1.673422</v>
      </c>
      <c r="AE981" s="77">
        <v>-0.91897249999999997</v>
      </c>
      <c r="AF981" s="77">
        <v>-1.228162</v>
      </c>
      <c r="AG981" s="77">
        <v>-0.68308380000000002</v>
      </c>
      <c r="AH981" s="77">
        <v>-0.71517509999999995</v>
      </c>
      <c r="AI981" s="77">
        <v>-0.64708379999999999</v>
      </c>
      <c r="AJ981" s="77">
        <v>-0.49983889999999997</v>
      </c>
      <c r="AK981" s="77">
        <v>-0.11229790000000001</v>
      </c>
      <c r="AL981" s="77">
        <v>5.16123E-2</v>
      </c>
      <c r="AM981" s="77">
        <v>-1.6805299999999999E-2</v>
      </c>
      <c r="AN981" s="77">
        <v>6.0021400000000003E-2</v>
      </c>
      <c r="AO981" s="77">
        <v>5.26159E-2</v>
      </c>
      <c r="AP981" s="77">
        <v>-2.35497E-2</v>
      </c>
      <c r="AQ981" s="77">
        <v>-0.16067880000000001</v>
      </c>
      <c r="AR981" s="77">
        <v>-0.41017300000000001</v>
      </c>
      <c r="AS981" s="77">
        <v>-0.28253</v>
      </c>
      <c r="AT981" s="77">
        <v>-0.15703600000000001</v>
      </c>
      <c r="AU981" s="77">
        <v>-0.33468229999999999</v>
      </c>
      <c r="AV981" s="77">
        <v>-4.5919500000000002E-2</v>
      </c>
      <c r="AW981" s="77">
        <v>1.0263899999999999E-2</v>
      </c>
      <c r="AX981" s="77">
        <v>0.20256179999999999</v>
      </c>
      <c r="AY981" s="77">
        <v>6.5923800000000005E-2</v>
      </c>
      <c r="AZ981" s="77">
        <v>-0.2275189</v>
      </c>
      <c r="BA981" s="77">
        <v>-0.38091380000000002</v>
      </c>
      <c r="BB981" s="77">
        <v>-0.1736269</v>
      </c>
      <c r="BC981" s="77">
        <v>-0.56442119999999996</v>
      </c>
      <c r="BD981" s="77">
        <v>-0.88586620000000005</v>
      </c>
      <c r="BE981" s="77">
        <v>-0.39629150000000002</v>
      </c>
      <c r="BF981" s="77">
        <v>-0.47328110000000001</v>
      </c>
      <c r="BG981" s="77">
        <v>-0.4856782</v>
      </c>
      <c r="BH981" s="77">
        <v>-0.37820480000000001</v>
      </c>
      <c r="BI981" s="77">
        <v>-1.7115499999999999E-2</v>
      </c>
      <c r="BJ981" s="77">
        <v>0.19024460000000001</v>
      </c>
      <c r="BK981" s="77">
        <v>0.1348753</v>
      </c>
      <c r="BL981" s="77">
        <v>0.21763289999999999</v>
      </c>
      <c r="BM981" s="77">
        <v>0.20575560000000001</v>
      </c>
      <c r="BN981" s="77">
        <v>0.16614680000000001</v>
      </c>
      <c r="BO981" s="77">
        <v>4.8506399999999998E-2</v>
      </c>
      <c r="BP981" s="77">
        <v>-0.20452960000000001</v>
      </c>
      <c r="BQ981" s="77">
        <v>-9.9829200000000007E-2</v>
      </c>
      <c r="BR981" s="77">
        <v>3.10064E-2</v>
      </c>
      <c r="BS981" s="77">
        <v>-0.1123763</v>
      </c>
      <c r="BT981" s="77">
        <v>0.1348261</v>
      </c>
      <c r="BU981" s="77">
        <v>0.20870159999999999</v>
      </c>
      <c r="BV981" s="77">
        <v>0.36819069999999998</v>
      </c>
      <c r="BW981" s="77">
        <v>0.2256657</v>
      </c>
      <c r="BX981" s="77">
        <v>-4.66443E-2</v>
      </c>
      <c r="BY981" s="77">
        <v>-0.17640919999999999</v>
      </c>
      <c r="BZ981" s="77">
        <v>1.14719E-2</v>
      </c>
      <c r="CA981" s="77">
        <v>-0.31886009999999998</v>
      </c>
      <c r="CB981" s="77">
        <v>-0.64879299999999995</v>
      </c>
      <c r="CC981" s="77">
        <v>-0.19766</v>
      </c>
      <c r="CD981" s="77">
        <v>-0.30574610000000002</v>
      </c>
      <c r="CE981" s="77">
        <v>-0.37388919999999998</v>
      </c>
      <c r="CF981" s="77">
        <v>-0.29396139999999998</v>
      </c>
      <c r="CG981" s="77">
        <v>4.8807499999999997E-2</v>
      </c>
      <c r="CH981" s="77">
        <v>0.28626079999999998</v>
      </c>
      <c r="CI981" s="77">
        <v>0.2399288</v>
      </c>
      <c r="CJ981" s="77">
        <v>0.32679419999999998</v>
      </c>
      <c r="CK981" s="77">
        <v>0.31181969999999998</v>
      </c>
      <c r="CL981" s="77">
        <v>0.29753010000000002</v>
      </c>
      <c r="CM981" s="77">
        <v>0.19338739999999999</v>
      </c>
      <c r="CN981" s="77">
        <v>-6.21016E-2</v>
      </c>
      <c r="CO981" s="77">
        <v>2.6708800000000001E-2</v>
      </c>
      <c r="CP981" s="77">
        <v>0.161244</v>
      </c>
      <c r="CQ981" s="77">
        <v>4.1592200000000003E-2</v>
      </c>
      <c r="CR981" s="77">
        <v>0.26001000000000002</v>
      </c>
      <c r="CS981" s="77">
        <v>0.34613899999999997</v>
      </c>
      <c r="CT981" s="77">
        <v>0.48290480000000002</v>
      </c>
      <c r="CU981" s="77">
        <v>0.3363025</v>
      </c>
      <c r="CV981" s="77">
        <v>7.8628900000000002E-2</v>
      </c>
      <c r="CW981" s="77">
        <v>-3.4769899999999999E-2</v>
      </c>
      <c r="CX981" s="77">
        <v>0.13967070000000001</v>
      </c>
      <c r="CY981" s="77">
        <v>-7.32989E-2</v>
      </c>
      <c r="CZ981" s="77">
        <v>-0.41171980000000002</v>
      </c>
      <c r="DA981" s="77">
        <v>9.7150000000000003E-4</v>
      </c>
      <c r="DB981" s="77">
        <v>-0.138211</v>
      </c>
      <c r="DC981" s="77">
        <v>-0.26210020000000001</v>
      </c>
      <c r="DD981" s="77">
        <v>-0.20971799999999999</v>
      </c>
      <c r="DE981" s="77">
        <v>0.1147305</v>
      </c>
      <c r="DF981" s="77">
        <v>0.38227709999999998</v>
      </c>
      <c r="DG981" s="77">
        <v>0.34498240000000002</v>
      </c>
      <c r="DH981" s="77">
        <v>0.4359555</v>
      </c>
      <c r="DI981" s="77">
        <v>0.41788380000000003</v>
      </c>
      <c r="DJ981" s="77">
        <v>0.4289133</v>
      </c>
      <c r="DK981" s="77">
        <v>0.33826850000000003</v>
      </c>
      <c r="DL981" s="77">
        <v>8.0326400000000006E-2</v>
      </c>
      <c r="DM981" s="77">
        <v>0.15324689999999999</v>
      </c>
      <c r="DN981" s="77">
        <v>0.29148160000000001</v>
      </c>
      <c r="DO981" s="77">
        <v>0.1955607</v>
      </c>
      <c r="DP981" s="77">
        <v>0.38519389999999998</v>
      </c>
      <c r="DQ981" s="77">
        <v>0.48357630000000001</v>
      </c>
      <c r="DR981" s="77">
        <v>0.59761889999999995</v>
      </c>
      <c r="DS981" s="77">
        <v>0.44693929999999998</v>
      </c>
      <c r="DT981" s="77">
        <v>0.2039021</v>
      </c>
      <c r="DU981" s="77">
        <v>0.1068694</v>
      </c>
      <c r="DV981" s="77">
        <v>0.26786959999999999</v>
      </c>
      <c r="DW981" s="77">
        <v>0.28125240000000001</v>
      </c>
      <c r="DX981" s="77">
        <v>-6.9423700000000005E-2</v>
      </c>
      <c r="DY981" s="77">
        <v>0.28776390000000002</v>
      </c>
      <c r="DZ981" s="77">
        <v>0.10368289999999999</v>
      </c>
      <c r="EA981" s="77">
        <v>-0.1006946</v>
      </c>
      <c r="EB981" s="77">
        <v>-8.8083999999999996E-2</v>
      </c>
      <c r="EC981" s="77">
        <v>0.20991299999999999</v>
      </c>
      <c r="ED981" s="77">
        <v>0.52090930000000002</v>
      </c>
      <c r="EE981" s="77">
        <v>0.49666300000000002</v>
      </c>
      <c r="EF981" s="77">
        <v>0.59356699999999996</v>
      </c>
      <c r="EG981" s="77">
        <v>0.57102350000000002</v>
      </c>
      <c r="EH981" s="77">
        <v>0.61860970000000004</v>
      </c>
      <c r="EI981" s="77">
        <v>0.54745379999999999</v>
      </c>
      <c r="EJ981" s="77">
        <v>0.2859698</v>
      </c>
      <c r="EK981" s="77">
        <v>0.33594770000000002</v>
      </c>
      <c r="EL981" s="77">
        <v>0.47952400000000001</v>
      </c>
      <c r="EM981" s="77">
        <v>0.41786679999999998</v>
      </c>
      <c r="EN981" s="77">
        <v>0.56593950000000004</v>
      </c>
      <c r="EO981" s="77">
        <v>0.68201400000000001</v>
      </c>
      <c r="EP981" s="77">
        <v>0.76324780000000003</v>
      </c>
      <c r="EQ981" s="77">
        <v>0.60668120000000003</v>
      </c>
      <c r="ER981" s="77">
        <v>0.38477670000000003</v>
      </c>
      <c r="ES981" s="77">
        <v>0.31137399999999998</v>
      </c>
      <c r="ET981" s="77">
        <v>0.45296839999999999</v>
      </c>
      <c r="EU981" s="77">
        <v>56.797130000000003</v>
      </c>
      <c r="EV981" s="77">
        <v>56.822490000000002</v>
      </c>
      <c r="EW981" s="77">
        <v>54.797130000000003</v>
      </c>
      <c r="EX981" s="77">
        <v>54.771769999999997</v>
      </c>
      <c r="EY981" s="77">
        <v>53.771769999999997</v>
      </c>
      <c r="EZ981" s="77">
        <v>51.797130000000003</v>
      </c>
      <c r="FA981" s="77">
        <v>49.797130000000003</v>
      </c>
      <c r="FB981" s="77">
        <v>50.78445</v>
      </c>
      <c r="FC981" s="77">
        <v>52.797130000000003</v>
      </c>
      <c r="FD981" s="77">
        <v>56.822490000000002</v>
      </c>
      <c r="FE981" s="77">
        <v>58.885890000000003</v>
      </c>
      <c r="FF981" s="77">
        <v>57.923920000000003</v>
      </c>
      <c r="FG981" s="77">
        <v>61</v>
      </c>
      <c r="FH981" s="77">
        <v>61</v>
      </c>
      <c r="FI981" s="77">
        <v>60.038040000000002</v>
      </c>
      <c r="FJ981" s="77">
        <v>60.038040000000002</v>
      </c>
      <c r="FK981" s="77">
        <v>58.012680000000003</v>
      </c>
      <c r="FL981" s="77">
        <v>55</v>
      </c>
      <c r="FM981" s="77">
        <v>52</v>
      </c>
      <c r="FN981" s="77">
        <v>48.987319999999997</v>
      </c>
      <c r="FO981" s="77">
        <v>49.936599999999999</v>
      </c>
      <c r="FP981" s="77">
        <v>45.961959999999998</v>
      </c>
      <c r="FQ981" s="77">
        <v>44.949280000000002</v>
      </c>
      <c r="FR981" s="77">
        <v>44.923920000000003</v>
      </c>
      <c r="FS981" s="77">
        <v>3.004114</v>
      </c>
      <c r="FT981" s="77">
        <v>0.15601309999999999</v>
      </c>
      <c r="FU981" s="77">
        <v>0.18974779999999999</v>
      </c>
    </row>
    <row r="982" spans="1:177" x14ac:dyDescent="0.25">
      <c r="A982" t="s">
        <v>226</v>
      </c>
      <c r="B982" t="s">
        <v>199</v>
      </c>
      <c r="C982" t="s">
        <v>274</v>
      </c>
      <c r="D982" s="30" t="s">
        <v>244</v>
      </c>
      <c r="E982" t="s">
        <v>221</v>
      </c>
      <c r="F982" s="78">
        <v>1288</v>
      </c>
      <c r="G982" s="77">
        <v>3.4616829999999998</v>
      </c>
      <c r="H982" s="77">
        <v>2.838759</v>
      </c>
      <c r="I982" s="77">
        <v>2.7108189999999999</v>
      </c>
      <c r="J982" s="77">
        <v>2.1223369999999999</v>
      </c>
      <c r="K982" s="77">
        <v>1.641308</v>
      </c>
      <c r="L982" s="77">
        <v>1.4837670000000001</v>
      </c>
      <c r="M982" s="77">
        <v>1.688153</v>
      </c>
      <c r="N982" s="77">
        <v>1.388196</v>
      </c>
      <c r="O982" s="77">
        <v>0.79740610000000001</v>
      </c>
      <c r="P982" s="77">
        <v>0.56163629999999998</v>
      </c>
      <c r="Q982" s="77">
        <v>-0.39485219999999999</v>
      </c>
      <c r="R982" s="77">
        <v>-0.13657169999999999</v>
      </c>
      <c r="S982" s="77">
        <v>0.58307889999999996</v>
      </c>
      <c r="T982" s="77">
        <v>-0.58764700000000003</v>
      </c>
      <c r="U982" s="77">
        <v>-8.9417899999999995E-2</v>
      </c>
      <c r="V982" s="77">
        <v>0.47093289999999999</v>
      </c>
      <c r="W982" s="77">
        <v>1.545939</v>
      </c>
      <c r="X982" s="77">
        <v>1.9664159999999999</v>
      </c>
      <c r="Y982" s="77">
        <v>1.740991</v>
      </c>
      <c r="Z982" s="77">
        <v>1.5775459999999999</v>
      </c>
      <c r="AA982" s="77">
        <v>1.5613889999999999</v>
      </c>
      <c r="AB982" s="77">
        <v>1.8856919999999999</v>
      </c>
      <c r="AC982" s="77">
        <v>1.691022</v>
      </c>
      <c r="AD982" s="77">
        <v>1.3222069999999999</v>
      </c>
      <c r="AE982" s="77">
        <v>-1.4833810000000001</v>
      </c>
      <c r="AF982" s="77">
        <v>-2.3048570000000002</v>
      </c>
      <c r="AG982" s="77">
        <v>-1.978626</v>
      </c>
      <c r="AH982" s="77">
        <v>-1.526688</v>
      </c>
      <c r="AI982" s="77">
        <v>-1.456072</v>
      </c>
      <c r="AJ982" s="77">
        <v>-0.94883779999999995</v>
      </c>
      <c r="AK982" s="77">
        <v>-0.2685688</v>
      </c>
      <c r="AL982" s="77">
        <v>-9.3641199999999994E-2</v>
      </c>
      <c r="AM982" s="77">
        <v>0.1139609</v>
      </c>
      <c r="AN982" s="77">
        <v>0.18887909999999999</v>
      </c>
      <c r="AO982" s="77">
        <v>4.4358799999999997E-2</v>
      </c>
      <c r="AP982" s="77">
        <v>0.2911107</v>
      </c>
      <c r="AQ982" s="77">
        <v>0.28097850000000002</v>
      </c>
      <c r="AR982" s="77">
        <v>0.32211919999999999</v>
      </c>
      <c r="AS982" s="77">
        <v>0.3155423</v>
      </c>
      <c r="AT982" s="77">
        <v>8.0283499999999994E-2</v>
      </c>
      <c r="AU982" s="77">
        <v>-7.8680200000000006E-2</v>
      </c>
      <c r="AV982" s="77">
        <v>-0.1786131</v>
      </c>
      <c r="AW982" s="77">
        <v>-0.49440289999999998</v>
      </c>
      <c r="AX982" s="77">
        <v>-0.70606659999999999</v>
      </c>
      <c r="AY982" s="77">
        <v>-0.69939709999999999</v>
      </c>
      <c r="AZ982" s="77">
        <v>-0.26547159999999997</v>
      </c>
      <c r="BA982" s="77">
        <v>-0.21281849999999999</v>
      </c>
      <c r="BB982" s="77">
        <v>-0.76409519999999997</v>
      </c>
      <c r="BC982" s="77">
        <v>-1.1288990000000001</v>
      </c>
      <c r="BD982" s="77">
        <v>-1.9448270000000001</v>
      </c>
      <c r="BE982" s="77">
        <v>-1.516378</v>
      </c>
      <c r="BF982" s="77">
        <v>-1.2226269999999999</v>
      </c>
      <c r="BG982" s="77">
        <v>-1.079151</v>
      </c>
      <c r="BH982" s="77">
        <v>-0.65199819999999997</v>
      </c>
      <c r="BI982" s="77">
        <v>-9.7100599999999995E-2</v>
      </c>
      <c r="BJ982" s="77">
        <v>0.1207488</v>
      </c>
      <c r="BK982" s="77">
        <v>0.32999699999999998</v>
      </c>
      <c r="BL982" s="77">
        <v>0.39249509999999999</v>
      </c>
      <c r="BM982" s="77">
        <v>0.25932880000000003</v>
      </c>
      <c r="BN982" s="77">
        <v>0.55541130000000005</v>
      </c>
      <c r="BO982" s="77">
        <v>0.57051399999999997</v>
      </c>
      <c r="BP982" s="77">
        <v>0.60056069999999995</v>
      </c>
      <c r="BQ982" s="77">
        <v>0.64304779999999995</v>
      </c>
      <c r="BR982" s="77">
        <v>0.27446379999999998</v>
      </c>
      <c r="BS982" s="77">
        <v>0.2532063</v>
      </c>
      <c r="BT982" s="77">
        <v>0.1774657</v>
      </c>
      <c r="BU982" s="77">
        <v>-0.15780420000000001</v>
      </c>
      <c r="BV982" s="77">
        <v>-0.37592560000000003</v>
      </c>
      <c r="BW982" s="77">
        <v>-0.40070470000000002</v>
      </c>
      <c r="BX982" s="77">
        <v>-5.2844299999999997E-2</v>
      </c>
      <c r="BY982" s="77">
        <v>-6.8798799999999993E-2</v>
      </c>
      <c r="BZ982" s="77">
        <v>-0.44037989999999999</v>
      </c>
      <c r="CA982" s="77">
        <v>-0.88338640000000002</v>
      </c>
      <c r="CB982" s="77">
        <v>-1.695471</v>
      </c>
      <c r="CC982" s="77">
        <v>-1.1962269999999999</v>
      </c>
      <c r="CD982" s="77">
        <v>-1.012035</v>
      </c>
      <c r="CE982" s="77">
        <v>-0.81809699999999996</v>
      </c>
      <c r="CF982" s="77">
        <v>-0.44640800000000003</v>
      </c>
      <c r="CG982" s="77">
        <v>2.1657699999999998E-2</v>
      </c>
      <c r="CH982" s="77">
        <v>0.26923469999999999</v>
      </c>
      <c r="CI982" s="77">
        <v>0.47962290000000002</v>
      </c>
      <c r="CJ982" s="77">
        <v>0.53351890000000002</v>
      </c>
      <c r="CK982" s="77">
        <v>0.40821619999999997</v>
      </c>
      <c r="CL982" s="77">
        <v>0.73846500000000004</v>
      </c>
      <c r="CM982" s="77">
        <v>0.77104539999999999</v>
      </c>
      <c r="CN982" s="77">
        <v>0.79340849999999996</v>
      </c>
      <c r="CO982" s="77">
        <v>0.86987709999999996</v>
      </c>
      <c r="CP982" s="77">
        <v>0.4089525</v>
      </c>
      <c r="CQ982" s="77">
        <v>0.4830699</v>
      </c>
      <c r="CR982" s="77">
        <v>0.42408479999999998</v>
      </c>
      <c r="CS982" s="77">
        <v>7.5323000000000001E-2</v>
      </c>
      <c r="CT982" s="77">
        <v>-0.14727090000000001</v>
      </c>
      <c r="CU982" s="77">
        <v>-0.19383130000000001</v>
      </c>
      <c r="CV982" s="77">
        <v>9.4420699999999996E-2</v>
      </c>
      <c r="CW982" s="77">
        <v>3.0948799999999999E-2</v>
      </c>
      <c r="CX982" s="77">
        <v>-0.2161756</v>
      </c>
      <c r="CY982" s="77">
        <v>-0.63787340000000003</v>
      </c>
      <c r="CZ982" s="77">
        <v>-1.446115</v>
      </c>
      <c r="DA982" s="77">
        <v>-0.87607590000000002</v>
      </c>
      <c r="DB982" s="77">
        <v>-0.80144349999999998</v>
      </c>
      <c r="DC982" s="77">
        <v>-0.55704299999999995</v>
      </c>
      <c r="DD982" s="77">
        <v>-0.2408178</v>
      </c>
      <c r="DE982" s="77">
        <v>0.14041600000000001</v>
      </c>
      <c r="DF982" s="77">
        <v>0.41772049999999999</v>
      </c>
      <c r="DG982" s="77">
        <v>0.6292489</v>
      </c>
      <c r="DH982" s="77">
        <v>0.67454270000000005</v>
      </c>
      <c r="DI982" s="77">
        <v>0.55710380000000004</v>
      </c>
      <c r="DJ982" s="77">
        <v>0.92151870000000002</v>
      </c>
      <c r="DK982" s="77">
        <v>0.97157689999999997</v>
      </c>
      <c r="DL982" s="77">
        <v>0.98625620000000003</v>
      </c>
      <c r="DM982" s="77">
        <v>1.0967070000000001</v>
      </c>
      <c r="DN982" s="77">
        <v>0.54344110000000001</v>
      </c>
      <c r="DO982" s="77">
        <v>0.7129335</v>
      </c>
      <c r="DP982" s="77">
        <v>0.67070379999999996</v>
      </c>
      <c r="DQ982" s="77">
        <v>0.30845020000000001</v>
      </c>
      <c r="DR982" s="77">
        <v>8.1383800000000006E-2</v>
      </c>
      <c r="DS982" s="77">
        <v>1.3042099999999999E-2</v>
      </c>
      <c r="DT982" s="77">
        <v>0.2416857</v>
      </c>
      <c r="DU982" s="77">
        <v>0.13069629999999999</v>
      </c>
      <c r="DV982" s="77">
        <v>8.0286999999999997E-3</v>
      </c>
      <c r="DW982" s="77">
        <v>-0.28339160000000002</v>
      </c>
      <c r="DX982" s="77">
        <v>-1.086084</v>
      </c>
      <c r="DY982" s="77">
        <v>-0.41382859999999999</v>
      </c>
      <c r="DZ982" s="77">
        <v>-0.49738270000000001</v>
      </c>
      <c r="EA982" s="77">
        <v>-0.18012239999999999</v>
      </c>
      <c r="EB982" s="77">
        <v>5.6021700000000001E-2</v>
      </c>
      <c r="EC982" s="77">
        <v>0.3118842</v>
      </c>
      <c r="ED982" s="77">
        <v>0.63211050000000002</v>
      </c>
      <c r="EE982" s="77">
        <v>0.84528490000000001</v>
      </c>
      <c r="EF982" s="77">
        <v>0.87815869999999996</v>
      </c>
      <c r="EG982" s="77">
        <v>0.77207360000000003</v>
      </c>
      <c r="EH982" s="77">
        <v>1.185819</v>
      </c>
      <c r="EI982" s="77">
        <v>1.261112</v>
      </c>
      <c r="EJ982" s="77">
        <v>1.2646980000000001</v>
      </c>
      <c r="EK982" s="77">
        <v>1.424212</v>
      </c>
      <c r="EL982" s="77">
        <v>0.73762139999999998</v>
      </c>
      <c r="EM982" s="77">
        <v>1.0448200000000001</v>
      </c>
      <c r="EN982" s="77">
        <v>1.026783</v>
      </c>
      <c r="EO982" s="77">
        <v>0.64504879999999998</v>
      </c>
      <c r="EP982" s="77">
        <v>0.41152480000000002</v>
      </c>
      <c r="EQ982" s="77">
        <v>0.31173440000000002</v>
      </c>
      <c r="ER982" s="77">
        <v>0.45431300000000002</v>
      </c>
      <c r="ES982" s="77">
        <v>0.27471600000000002</v>
      </c>
      <c r="ET982" s="77">
        <v>0.33174409999999999</v>
      </c>
      <c r="EU982" s="77">
        <v>52</v>
      </c>
      <c r="EV982" s="77">
        <v>51</v>
      </c>
      <c r="EW982" s="77">
        <v>49</v>
      </c>
      <c r="EX982" s="77">
        <v>41</v>
      </c>
      <c r="EY982" s="77">
        <v>44</v>
      </c>
      <c r="EZ982" s="77">
        <v>34</v>
      </c>
      <c r="FA982" s="77">
        <v>36</v>
      </c>
      <c r="FB982" s="77">
        <v>33</v>
      </c>
      <c r="FC982" s="77">
        <v>46</v>
      </c>
      <c r="FD982" s="77">
        <v>58</v>
      </c>
      <c r="FE982" s="77">
        <v>60</v>
      </c>
      <c r="FF982" s="77">
        <v>61</v>
      </c>
      <c r="FG982" s="77">
        <v>60</v>
      </c>
      <c r="FH982" s="77">
        <v>62</v>
      </c>
      <c r="FI982" s="77">
        <v>62</v>
      </c>
      <c r="FJ982" s="77">
        <v>62</v>
      </c>
      <c r="FK982" s="77">
        <v>57</v>
      </c>
      <c r="FL982" s="77">
        <v>48</v>
      </c>
      <c r="FM982" s="77">
        <v>43</v>
      </c>
      <c r="FN982" s="77">
        <v>41</v>
      </c>
      <c r="FO982" s="77">
        <v>37</v>
      </c>
      <c r="FP982" s="77">
        <v>33</v>
      </c>
      <c r="FQ982" s="77">
        <v>32</v>
      </c>
      <c r="FR982" s="77">
        <v>33</v>
      </c>
      <c r="FS982" s="77">
        <v>4.5234430000000003</v>
      </c>
      <c r="FT982" s="77">
        <v>0.22406889999999999</v>
      </c>
      <c r="FU982" s="77">
        <v>0.38339079999999998</v>
      </c>
    </row>
    <row r="983" spans="1:177" x14ac:dyDescent="0.25">
      <c r="A983" t="s">
        <v>226</v>
      </c>
      <c r="B983" t="s">
        <v>199</v>
      </c>
      <c r="C983" t="s">
        <v>274</v>
      </c>
      <c r="D983" s="30" t="s">
        <v>245</v>
      </c>
      <c r="E983" t="s">
        <v>219</v>
      </c>
      <c r="F983" s="78">
        <v>3593</v>
      </c>
      <c r="G983" s="77">
        <v>3.720971</v>
      </c>
      <c r="H983" s="77">
        <v>3.2275499999999999</v>
      </c>
      <c r="I983" s="77">
        <v>2.951991</v>
      </c>
      <c r="J983" s="77">
        <v>2.2338490000000002</v>
      </c>
      <c r="K983" s="77">
        <v>1.6767909999999999</v>
      </c>
      <c r="L983" s="77">
        <v>1.3969940000000001</v>
      </c>
      <c r="M983" s="77">
        <v>1.6312709999999999</v>
      </c>
      <c r="N983" s="77">
        <v>1.3167089999999999</v>
      </c>
      <c r="O983" s="77">
        <v>0.15002760000000001</v>
      </c>
      <c r="P983" s="77">
        <v>-0.96508229999999995</v>
      </c>
      <c r="Q983" s="77">
        <v>-1.891122</v>
      </c>
      <c r="R983" s="77">
        <v>-2.320586</v>
      </c>
      <c r="S983" s="77">
        <v>-2.5088699999999999</v>
      </c>
      <c r="T983" s="77">
        <v>-2.4033199999999999</v>
      </c>
      <c r="U983" s="77">
        <v>-1.6733130000000001</v>
      </c>
      <c r="V983" s="77">
        <v>-0.69970739999999998</v>
      </c>
      <c r="W983" s="77">
        <v>0.49513049999999997</v>
      </c>
      <c r="X983" s="77">
        <v>1.6184620000000001</v>
      </c>
      <c r="Y983" s="77">
        <v>1.807976</v>
      </c>
      <c r="Z983" s="77">
        <v>1.8427389999999999</v>
      </c>
      <c r="AA983" s="77">
        <v>1.7239089999999999</v>
      </c>
      <c r="AB983" s="77">
        <v>1.6823520000000001</v>
      </c>
      <c r="AC983" s="77">
        <v>1.4850559999999999</v>
      </c>
      <c r="AD983" s="77">
        <v>1.415991</v>
      </c>
      <c r="AE983" s="77">
        <v>-0.95061949999999995</v>
      </c>
      <c r="AF983" s="77">
        <v>-1.4615400000000001</v>
      </c>
      <c r="AG983" s="77">
        <v>-0.98278670000000001</v>
      </c>
      <c r="AH983" s="77">
        <v>-0.88332080000000002</v>
      </c>
      <c r="AI983" s="77">
        <v>-0.82458469999999995</v>
      </c>
      <c r="AJ983" s="77">
        <v>-0.57279570000000002</v>
      </c>
      <c r="AK983" s="77">
        <v>-0.1096598</v>
      </c>
      <c r="AL983" s="77">
        <v>8.4004200000000001E-2</v>
      </c>
      <c r="AM983" s="77">
        <v>0.1282672</v>
      </c>
      <c r="AN983" s="77">
        <v>0.21754409999999999</v>
      </c>
      <c r="AO983" s="77">
        <v>0.17357330000000001</v>
      </c>
      <c r="AP983" s="77">
        <v>0.21973860000000001</v>
      </c>
      <c r="AQ983" s="77">
        <v>0.14596100000000001</v>
      </c>
      <c r="AR983" s="77">
        <v>-8.1247999999999997E-3</v>
      </c>
      <c r="AS983" s="77">
        <v>7.9531299999999999E-2</v>
      </c>
      <c r="AT983" s="77">
        <v>5.2232199999999999E-2</v>
      </c>
      <c r="AU983" s="77">
        <v>-7.4918399999999996E-2</v>
      </c>
      <c r="AV983" s="77">
        <v>5.4008800000000003E-2</v>
      </c>
      <c r="AW983" s="77">
        <v>-3.8210899999999999E-2</v>
      </c>
      <c r="AX983" s="77">
        <v>-7.0301000000000001E-3</v>
      </c>
      <c r="AY983" s="77">
        <v>-0.1126566</v>
      </c>
      <c r="AZ983" s="77">
        <v>-0.15521019999999999</v>
      </c>
      <c r="BA983" s="77">
        <v>-0.25126890000000002</v>
      </c>
      <c r="BB983" s="77">
        <v>-0.277198</v>
      </c>
      <c r="BC983" s="77">
        <v>-0.6858223</v>
      </c>
      <c r="BD983" s="77">
        <v>-1.201074</v>
      </c>
      <c r="BE983" s="77">
        <v>-0.72990010000000005</v>
      </c>
      <c r="BF983" s="77">
        <v>-0.69201579999999996</v>
      </c>
      <c r="BG983" s="77">
        <v>-0.6556575</v>
      </c>
      <c r="BH983" s="77">
        <v>-0.4426023</v>
      </c>
      <c r="BI983" s="77">
        <v>-2.40971E-2</v>
      </c>
      <c r="BJ983" s="77">
        <v>0.20116249999999999</v>
      </c>
      <c r="BK983" s="77">
        <v>0.25266889999999997</v>
      </c>
      <c r="BL983" s="77">
        <v>0.34181929999999999</v>
      </c>
      <c r="BM983" s="77">
        <v>0.29727609999999999</v>
      </c>
      <c r="BN983" s="77">
        <v>0.37418390000000001</v>
      </c>
      <c r="BO983" s="77">
        <v>0.31712839999999998</v>
      </c>
      <c r="BP983" s="77">
        <v>0.16175030000000001</v>
      </c>
      <c r="BQ983" s="77">
        <v>0.25057309999999999</v>
      </c>
      <c r="BR983" s="77">
        <v>0.19295770000000001</v>
      </c>
      <c r="BS983" s="77">
        <v>0.1120054</v>
      </c>
      <c r="BT983" s="77">
        <v>0.22747519999999999</v>
      </c>
      <c r="BU983" s="77">
        <v>0.13889119999999999</v>
      </c>
      <c r="BV983" s="77">
        <v>0.15547649999999999</v>
      </c>
      <c r="BW983" s="77">
        <v>3.8527199999999998E-2</v>
      </c>
      <c r="BX983" s="77">
        <v>-1.6419300000000001E-2</v>
      </c>
      <c r="BY983" s="77">
        <v>-0.11060349999999999</v>
      </c>
      <c r="BZ983" s="77">
        <v>-0.1091661</v>
      </c>
      <c r="CA983" s="77">
        <v>-0.50242450000000005</v>
      </c>
      <c r="CB983" s="77">
        <v>-1.0206759999999999</v>
      </c>
      <c r="CC983" s="77">
        <v>-0.55475160000000001</v>
      </c>
      <c r="CD983" s="77">
        <v>-0.55951859999999998</v>
      </c>
      <c r="CE983" s="77">
        <v>-0.538659</v>
      </c>
      <c r="CF983" s="77">
        <v>-0.35243069999999999</v>
      </c>
      <c r="CG983" s="77">
        <v>3.5163399999999997E-2</v>
      </c>
      <c r="CH983" s="77">
        <v>0.282306</v>
      </c>
      <c r="CI983" s="77">
        <v>0.3388292</v>
      </c>
      <c r="CJ983" s="77">
        <v>0.42789199999999999</v>
      </c>
      <c r="CK983" s="77">
        <v>0.38295230000000002</v>
      </c>
      <c r="CL983" s="77">
        <v>0.48115229999999998</v>
      </c>
      <c r="CM983" s="77">
        <v>0.43567850000000002</v>
      </c>
      <c r="CN983" s="77">
        <v>0.27940540000000003</v>
      </c>
      <c r="CO983" s="77">
        <v>0.36903609999999998</v>
      </c>
      <c r="CP983" s="77">
        <v>0.29042370000000001</v>
      </c>
      <c r="CQ983" s="77">
        <v>0.2414683</v>
      </c>
      <c r="CR983" s="77">
        <v>0.34761750000000002</v>
      </c>
      <c r="CS983" s="77">
        <v>0.2615516</v>
      </c>
      <c r="CT983" s="77">
        <v>0.26802799999999999</v>
      </c>
      <c r="CU983" s="77">
        <v>0.14323659999999999</v>
      </c>
      <c r="CV983" s="77">
        <v>7.9706799999999994E-2</v>
      </c>
      <c r="CW983" s="77">
        <v>-1.3179099999999999E-2</v>
      </c>
      <c r="CX983" s="77">
        <v>7.2122999999999996E-3</v>
      </c>
      <c r="CY983" s="77">
        <v>-0.3190267</v>
      </c>
      <c r="CZ983" s="77">
        <v>-0.84027759999999996</v>
      </c>
      <c r="DA983" s="77">
        <v>-0.37960310000000003</v>
      </c>
      <c r="DB983" s="77">
        <v>-0.42702129999999999</v>
      </c>
      <c r="DC983" s="77">
        <v>-0.42166049999999999</v>
      </c>
      <c r="DD983" s="77">
        <v>-0.26225910000000002</v>
      </c>
      <c r="DE983" s="77">
        <v>9.4423900000000005E-2</v>
      </c>
      <c r="DF983" s="77">
        <v>0.36344939999999998</v>
      </c>
      <c r="DG983" s="77">
        <v>0.42498940000000002</v>
      </c>
      <c r="DH983" s="77">
        <v>0.51396470000000005</v>
      </c>
      <c r="DI983" s="77">
        <v>0.4686285</v>
      </c>
      <c r="DJ983" s="77">
        <v>0.58812059999999999</v>
      </c>
      <c r="DK983" s="77">
        <v>0.55422850000000001</v>
      </c>
      <c r="DL983" s="77">
        <v>0.39706029999999998</v>
      </c>
      <c r="DM983" s="77">
        <v>0.48749910000000002</v>
      </c>
      <c r="DN983" s="77">
        <v>0.3878897</v>
      </c>
      <c r="DO983" s="77">
        <v>0.37093110000000001</v>
      </c>
      <c r="DP983" s="77">
        <v>0.4677598</v>
      </c>
      <c r="DQ983" s="77">
        <v>0.384212</v>
      </c>
      <c r="DR983" s="77">
        <v>0.38057960000000002</v>
      </c>
      <c r="DS983" s="77">
        <v>0.2479461</v>
      </c>
      <c r="DT983" s="77">
        <v>0.17583289999999999</v>
      </c>
      <c r="DU983" s="77">
        <v>8.4245399999999998E-2</v>
      </c>
      <c r="DV983" s="77">
        <v>0.1235907</v>
      </c>
      <c r="DW983" s="77">
        <v>-5.4229399999999997E-2</v>
      </c>
      <c r="DX983" s="77">
        <v>-0.57981150000000004</v>
      </c>
      <c r="DY983" s="77">
        <v>-0.12671650000000001</v>
      </c>
      <c r="DZ983" s="77">
        <v>-0.23571629999999999</v>
      </c>
      <c r="EA983" s="77">
        <v>-0.25273329999999999</v>
      </c>
      <c r="EB983" s="77">
        <v>-0.13206570000000001</v>
      </c>
      <c r="EC983" s="77">
        <v>0.1799866</v>
      </c>
      <c r="ED983" s="77">
        <v>0.48060770000000003</v>
      </c>
      <c r="EE983" s="77">
        <v>0.54939119999999997</v>
      </c>
      <c r="EF983" s="77">
        <v>0.63823989999999997</v>
      </c>
      <c r="EG983" s="77">
        <v>0.59233130000000001</v>
      </c>
      <c r="EH983" s="77">
        <v>0.7425659</v>
      </c>
      <c r="EI983" s="77">
        <v>0.72539589999999998</v>
      </c>
      <c r="EJ983" s="77">
        <v>0.56693539999999998</v>
      </c>
      <c r="EK983" s="77">
        <v>0.65854089999999998</v>
      </c>
      <c r="EL983" s="77">
        <v>0.5286151</v>
      </c>
      <c r="EM983" s="77">
        <v>0.55785499999999999</v>
      </c>
      <c r="EN983" s="77">
        <v>0.64122630000000003</v>
      </c>
      <c r="EO983" s="77">
        <v>0.56131410000000004</v>
      </c>
      <c r="EP983" s="77">
        <v>0.54308610000000002</v>
      </c>
      <c r="EQ983" s="77">
        <v>0.39912989999999998</v>
      </c>
      <c r="ER983" s="77">
        <v>0.31462380000000001</v>
      </c>
      <c r="ES983" s="77">
        <v>0.22491079999999999</v>
      </c>
      <c r="ET983" s="77">
        <v>0.29162260000000001</v>
      </c>
      <c r="EU983" s="77">
        <v>48.716740000000001</v>
      </c>
      <c r="EV983" s="77">
        <v>46.118870000000001</v>
      </c>
      <c r="EW983" s="77">
        <v>44.350090000000002</v>
      </c>
      <c r="EX983" s="77">
        <v>42.195740000000001</v>
      </c>
      <c r="EY983" s="77">
        <v>41</v>
      </c>
      <c r="EZ983" s="77">
        <v>37.752220000000001</v>
      </c>
      <c r="FA983" s="77">
        <v>38.598460000000003</v>
      </c>
      <c r="FB983" s="77">
        <v>41.137790000000003</v>
      </c>
      <c r="FC983" s="77">
        <v>45.104669999999999</v>
      </c>
      <c r="FD983" s="77">
        <v>49.137790000000003</v>
      </c>
      <c r="FE983" s="77">
        <v>52.735660000000003</v>
      </c>
      <c r="FF983" s="77">
        <v>54.36665</v>
      </c>
      <c r="FG983" s="77">
        <v>56.36665</v>
      </c>
      <c r="FH983" s="77">
        <v>57.358370000000001</v>
      </c>
      <c r="FI983" s="77">
        <v>56.793610000000001</v>
      </c>
      <c r="FJ983" s="77">
        <v>55.630989999999997</v>
      </c>
      <c r="FK983" s="77">
        <v>55.80189</v>
      </c>
      <c r="FL983" s="77">
        <v>52.810169999999999</v>
      </c>
      <c r="FM983" s="77">
        <v>48.151980000000002</v>
      </c>
      <c r="FN983" s="77">
        <v>46.716740000000001</v>
      </c>
      <c r="FO983" s="77">
        <v>43.777050000000003</v>
      </c>
      <c r="FP983" s="77">
        <v>41.118870000000001</v>
      </c>
      <c r="FQ983" s="77">
        <v>37.7333</v>
      </c>
      <c r="FR983" s="77">
        <v>37.289769999999997</v>
      </c>
      <c r="FS983" s="77">
        <v>2.5228640000000002</v>
      </c>
      <c r="FT983" s="77">
        <v>0.1280192</v>
      </c>
      <c r="FU983" s="77">
        <v>0.18480199999999999</v>
      </c>
    </row>
    <row r="984" spans="1:177" x14ac:dyDescent="0.25">
      <c r="A984" t="s">
        <v>226</v>
      </c>
      <c r="B984" t="s">
        <v>199</v>
      </c>
      <c r="C984" t="s">
        <v>274</v>
      </c>
      <c r="D984" s="30" t="s">
        <v>245</v>
      </c>
      <c r="E984" t="s">
        <v>220</v>
      </c>
      <c r="F984" s="78">
        <v>2120</v>
      </c>
      <c r="G984" s="77">
        <v>3.8581310000000002</v>
      </c>
      <c r="H984" s="77">
        <v>3.5629040000000001</v>
      </c>
      <c r="I984" s="77">
        <v>3.2446079999999999</v>
      </c>
      <c r="J984" s="77">
        <v>2.461376</v>
      </c>
      <c r="K984" s="77">
        <v>1.8040659999999999</v>
      </c>
      <c r="L984" s="77">
        <v>1.4052180000000001</v>
      </c>
      <c r="M984" s="77">
        <v>1.5831820000000001</v>
      </c>
      <c r="N984" s="77">
        <v>1.2981180000000001</v>
      </c>
      <c r="O984" s="77">
        <v>4.2046699999999999E-2</v>
      </c>
      <c r="P984" s="77">
        <v>-1.0515000000000001</v>
      </c>
      <c r="Q984" s="77">
        <v>-1.9168289999999999</v>
      </c>
      <c r="R984" s="77">
        <v>-2.4533550000000002</v>
      </c>
      <c r="S984" s="77">
        <v>-2.704666</v>
      </c>
      <c r="T984" s="77">
        <v>-2.7081930000000001</v>
      </c>
      <c r="U984" s="77">
        <v>-1.9774590000000001</v>
      </c>
      <c r="V984" s="77">
        <v>-0.82138440000000001</v>
      </c>
      <c r="W984" s="77">
        <v>0.29249540000000002</v>
      </c>
      <c r="X984" s="77">
        <v>1.5550010000000001</v>
      </c>
      <c r="Y984" s="77">
        <v>1.9128540000000001</v>
      </c>
      <c r="Z984" s="77">
        <v>2.0797059999999998</v>
      </c>
      <c r="AA984" s="77">
        <v>1.9276930000000001</v>
      </c>
      <c r="AB984" s="77">
        <v>1.6707449999999999</v>
      </c>
      <c r="AC984" s="77">
        <v>1.4452259999999999</v>
      </c>
      <c r="AD984" s="77">
        <v>1.525847</v>
      </c>
      <c r="AE984" s="77">
        <v>-0.91897229999999996</v>
      </c>
      <c r="AF984" s="77">
        <v>-1.2281629999999999</v>
      </c>
      <c r="AG984" s="77">
        <v>-0.68308380000000002</v>
      </c>
      <c r="AH984" s="77">
        <v>-0.71517500000000001</v>
      </c>
      <c r="AI984" s="77">
        <v>-0.64708379999999999</v>
      </c>
      <c r="AJ984" s="77">
        <v>-0.49983880000000003</v>
      </c>
      <c r="AK984" s="77">
        <v>-0.1122978</v>
      </c>
      <c r="AL984" s="77">
        <v>5.16123E-2</v>
      </c>
      <c r="AM984" s="77">
        <v>-1.6805299999999999E-2</v>
      </c>
      <c r="AN984" s="77">
        <v>6.0021400000000003E-2</v>
      </c>
      <c r="AO984" s="77">
        <v>5.2615799999999997E-2</v>
      </c>
      <c r="AP984" s="77">
        <v>-2.3549500000000001E-2</v>
      </c>
      <c r="AQ984" s="77">
        <v>-0.16067880000000001</v>
      </c>
      <c r="AR984" s="77">
        <v>-0.41017310000000001</v>
      </c>
      <c r="AS984" s="77">
        <v>-0.28253</v>
      </c>
      <c r="AT984" s="77">
        <v>-0.15703610000000001</v>
      </c>
      <c r="AU984" s="77">
        <v>-0.33468239999999999</v>
      </c>
      <c r="AV984" s="77">
        <v>-4.5919500000000002E-2</v>
      </c>
      <c r="AW984" s="77">
        <v>1.0264000000000001E-2</v>
      </c>
      <c r="AX984" s="77">
        <v>0.20256179999999999</v>
      </c>
      <c r="AY984" s="77">
        <v>6.5923800000000005E-2</v>
      </c>
      <c r="AZ984" s="77">
        <v>-0.2275189</v>
      </c>
      <c r="BA984" s="77">
        <v>-0.38091370000000002</v>
      </c>
      <c r="BB984" s="77">
        <v>-0.1736269</v>
      </c>
      <c r="BC984" s="77">
        <v>-0.5644209</v>
      </c>
      <c r="BD984" s="77">
        <v>-0.8858665</v>
      </c>
      <c r="BE984" s="77">
        <v>-0.39629150000000002</v>
      </c>
      <c r="BF984" s="77">
        <v>-0.47328110000000001</v>
      </c>
      <c r="BG984" s="77">
        <v>-0.4856782</v>
      </c>
      <c r="BH984" s="77">
        <v>-0.37820480000000001</v>
      </c>
      <c r="BI984" s="77">
        <v>-1.7115399999999999E-2</v>
      </c>
      <c r="BJ984" s="77">
        <v>0.19024460000000001</v>
      </c>
      <c r="BK984" s="77">
        <v>0.1348753</v>
      </c>
      <c r="BL984" s="77">
        <v>0.21763289999999999</v>
      </c>
      <c r="BM984" s="77">
        <v>0.20575560000000001</v>
      </c>
      <c r="BN984" s="77">
        <v>0.16614689999999999</v>
      </c>
      <c r="BO984" s="77">
        <v>4.8506500000000001E-2</v>
      </c>
      <c r="BP984" s="77">
        <v>-0.20452960000000001</v>
      </c>
      <c r="BQ984" s="77">
        <v>-9.9829200000000007E-2</v>
      </c>
      <c r="BR984" s="77">
        <v>3.10064E-2</v>
      </c>
      <c r="BS984" s="77">
        <v>-0.1123763</v>
      </c>
      <c r="BT984" s="77">
        <v>0.1348261</v>
      </c>
      <c r="BU984" s="77">
        <v>0.20870159999999999</v>
      </c>
      <c r="BV984" s="77">
        <v>0.36819069999999998</v>
      </c>
      <c r="BW984" s="77">
        <v>0.2256657</v>
      </c>
      <c r="BX984" s="77">
        <v>-4.66443E-2</v>
      </c>
      <c r="BY984" s="77">
        <v>-0.17640910000000001</v>
      </c>
      <c r="BZ984" s="77">
        <v>1.14719E-2</v>
      </c>
      <c r="CA984" s="77">
        <v>-0.31885980000000003</v>
      </c>
      <c r="CB984" s="77">
        <v>-0.64879319999999996</v>
      </c>
      <c r="CC984" s="77">
        <v>-0.19766</v>
      </c>
      <c r="CD984" s="77">
        <v>-0.30574610000000002</v>
      </c>
      <c r="CE984" s="77">
        <v>-0.37388919999999998</v>
      </c>
      <c r="CF984" s="77">
        <v>-0.29396139999999998</v>
      </c>
      <c r="CG984" s="77">
        <v>4.88076E-2</v>
      </c>
      <c r="CH984" s="77">
        <v>0.28626079999999998</v>
      </c>
      <c r="CI984" s="77">
        <v>0.2399289</v>
      </c>
      <c r="CJ984" s="77">
        <v>0.32679409999999998</v>
      </c>
      <c r="CK984" s="77">
        <v>0.31181969999999998</v>
      </c>
      <c r="CL984" s="77">
        <v>0.29753020000000002</v>
      </c>
      <c r="CM984" s="77">
        <v>0.19338749999999999</v>
      </c>
      <c r="CN984" s="77">
        <v>-6.21016E-2</v>
      </c>
      <c r="CO984" s="77">
        <v>2.6708800000000001E-2</v>
      </c>
      <c r="CP984" s="77">
        <v>0.161244</v>
      </c>
      <c r="CQ984" s="77">
        <v>4.1592200000000003E-2</v>
      </c>
      <c r="CR984" s="77">
        <v>0.26001000000000002</v>
      </c>
      <c r="CS984" s="77">
        <v>0.34613899999999997</v>
      </c>
      <c r="CT984" s="77">
        <v>0.48290480000000002</v>
      </c>
      <c r="CU984" s="77">
        <v>0.3363025</v>
      </c>
      <c r="CV984" s="77">
        <v>7.8628900000000002E-2</v>
      </c>
      <c r="CW984" s="77">
        <v>-3.4769799999999997E-2</v>
      </c>
      <c r="CX984" s="77">
        <v>0.13967070000000001</v>
      </c>
      <c r="CY984" s="77">
        <v>-7.3298699999999994E-2</v>
      </c>
      <c r="CZ984" s="77">
        <v>-0.41171999999999997</v>
      </c>
      <c r="DA984" s="77">
        <v>9.7150000000000003E-4</v>
      </c>
      <c r="DB984" s="77">
        <v>-0.1382111</v>
      </c>
      <c r="DC984" s="77">
        <v>-0.26210020000000001</v>
      </c>
      <c r="DD984" s="77">
        <v>-0.20971799999999999</v>
      </c>
      <c r="DE984" s="77">
        <v>0.1147307</v>
      </c>
      <c r="DF984" s="77">
        <v>0.38227709999999998</v>
      </c>
      <c r="DG984" s="77">
        <v>0.34498240000000002</v>
      </c>
      <c r="DH984" s="77">
        <v>0.43595539999999999</v>
      </c>
      <c r="DI984" s="77">
        <v>0.41788380000000003</v>
      </c>
      <c r="DJ984" s="77">
        <v>0.4289134</v>
      </c>
      <c r="DK984" s="77">
        <v>0.33826850000000003</v>
      </c>
      <c r="DL984" s="77">
        <v>8.0326400000000006E-2</v>
      </c>
      <c r="DM984" s="77">
        <v>0.15324689999999999</v>
      </c>
      <c r="DN984" s="77">
        <v>0.29148160000000001</v>
      </c>
      <c r="DO984" s="77">
        <v>0.1955606</v>
      </c>
      <c r="DP984" s="77">
        <v>0.38519389999999998</v>
      </c>
      <c r="DQ984" s="77">
        <v>0.48357630000000001</v>
      </c>
      <c r="DR984" s="77">
        <v>0.59761889999999995</v>
      </c>
      <c r="DS984" s="77">
        <v>0.44693929999999998</v>
      </c>
      <c r="DT984" s="77">
        <v>0.2039021</v>
      </c>
      <c r="DU984" s="77">
        <v>0.10686950000000001</v>
      </c>
      <c r="DV984" s="77">
        <v>0.26786959999999999</v>
      </c>
      <c r="DW984" s="77">
        <v>0.28125260000000002</v>
      </c>
      <c r="DX984" s="77">
        <v>-6.9423899999999997E-2</v>
      </c>
      <c r="DY984" s="77">
        <v>0.28776390000000002</v>
      </c>
      <c r="DZ984" s="77">
        <v>0.10368289999999999</v>
      </c>
      <c r="EA984" s="77">
        <v>-0.1006946</v>
      </c>
      <c r="EB984" s="77">
        <v>-8.8083999999999996E-2</v>
      </c>
      <c r="EC984" s="77">
        <v>0.20991309999999999</v>
      </c>
      <c r="ED984" s="77">
        <v>0.52090930000000002</v>
      </c>
      <c r="EE984" s="77">
        <v>0.49666300000000002</v>
      </c>
      <c r="EF984" s="77">
        <v>0.59356699999999996</v>
      </c>
      <c r="EG984" s="77">
        <v>0.57102350000000002</v>
      </c>
      <c r="EH984" s="77">
        <v>0.61860990000000005</v>
      </c>
      <c r="EI984" s="77">
        <v>0.54745379999999999</v>
      </c>
      <c r="EJ984" s="77">
        <v>0.2859699</v>
      </c>
      <c r="EK984" s="77">
        <v>0.33594770000000002</v>
      </c>
      <c r="EL984" s="77">
        <v>0.47952400000000001</v>
      </c>
      <c r="EM984" s="77">
        <v>0.41786669999999998</v>
      </c>
      <c r="EN984" s="77">
        <v>0.56593950000000004</v>
      </c>
      <c r="EO984" s="77">
        <v>0.68201389999999995</v>
      </c>
      <c r="EP984" s="77">
        <v>0.76324780000000003</v>
      </c>
      <c r="EQ984" s="77">
        <v>0.60668120000000003</v>
      </c>
      <c r="ER984" s="77">
        <v>0.38477670000000003</v>
      </c>
      <c r="ES984" s="77">
        <v>0.31137419999999999</v>
      </c>
      <c r="ET984" s="77">
        <v>0.45296829999999999</v>
      </c>
      <c r="EU984" s="77">
        <v>52</v>
      </c>
      <c r="EV984" s="77">
        <v>48.985959999999999</v>
      </c>
      <c r="EW984" s="77">
        <v>45.985959999999999</v>
      </c>
      <c r="EX984" s="77">
        <v>43.028080000000003</v>
      </c>
      <c r="EY984" s="77">
        <v>41</v>
      </c>
      <c r="EZ984" s="77">
        <v>38.971919999999997</v>
      </c>
      <c r="FA984" s="77">
        <v>43.887659999999997</v>
      </c>
      <c r="FB984" s="77">
        <v>41.929789999999997</v>
      </c>
      <c r="FC984" s="77">
        <v>45.873620000000003</v>
      </c>
      <c r="FD984" s="77">
        <v>49.929789999999997</v>
      </c>
      <c r="FE984" s="77">
        <v>53.943829999999998</v>
      </c>
      <c r="FF984" s="77">
        <v>56.014040000000001</v>
      </c>
      <c r="FG984" s="77">
        <v>58.014040000000001</v>
      </c>
      <c r="FH984" s="77">
        <v>59</v>
      </c>
      <c r="FI984" s="77">
        <v>58.04213</v>
      </c>
      <c r="FJ984" s="77">
        <v>56.070210000000003</v>
      </c>
      <c r="FK984" s="77">
        <v>57.056170000000002</v>
      </c>
      <c r="FL984" s="77">
        <v>54.070210000000003</v>
      </c>
      <c r="FM984" s="77">
        <v>51.04213</v>
      </c>
      <c r="FN984" s="77">
        <v>50</v>
      </c>
      <c r="FO984" s="77">
        <v>45.014040000000001</v>
      </c>
      <c r="FP984" s="77">
        <v>43.985959999999999</v>
      </c>
      <c r="FQ984" s="77">
        <v>41.028080000000003</v>
      </c>
      <c r="FR984" s="77">
        <v>40.971919999999997</v>
      </c>
      <c r="FS984" s="77">
        <v>3.004114</v>
      </c>
      <c r="FT984" s="77">
        <v>0.15601309999999999</v>
      </c>
      <c r="FU984" s="77">
        <v>0.18974779999999999</v>
      </c>
    </row>
    <row r="985" spans="1:177" x14ac:dyDescent="0.25">
      <c r="A985" t="s">
        <v>226</v>
      </c>
      <c r="B985" t="s">
        <v>199</v>
      </c>
      <c r="C985" t="s">
        <v>274</v>
      </c>
      <c r="D985" s="30" t="s">
        <v>245</v>
      </c>
      <c r="E985" t="s">
        <v>221</v>
      </c>
      <c r="F985" s="78">
        <v>1473</v>
      </c>
      <c r="G985" s="77">
        <v>3.3969269999999998</v>
      </c>
      <c r="H985" s="77">
        <v>2.5984340000000001</v>
      </c>
      <c r="I985" s="77">
        <v>2.3981819999999998</v>
      </c>
      <c r="J985" s="77">
        <v>1.819312</v>
      </c>
      <c r="K985" s="77">
        <v>1.449713</v>
      </c>
      <c r="L985" s="77">
        <v>1.377389</v>
      </c>
      <c r="M985" s="77">
        <v>1.7075579999999999</v>
      </c>
      <c r="N985" s="77">
        <v>1.335575</v>
      </c>
      <c r="O985" s="77">
        <v>0.30290889999999998</v>
      </c>
      <c r="P985" s="77">
        <v>-0.88224910000000001</v>
      </c>
      <c r="Q985" s="77">
        <v>-1.9324460000000001</v>
      </c>
      <c r="R985" s="77">
        <v>-2.137683</v>
      </c>
      <c r="S985" s="77">
        <v>-2.2417509999999998</v>
      </c>
      <c r="T985" s="77">
        <v>-1.9428920000000001</v>
      </c>
      <c r="U985" s="77">
        <v>-1.2284660000000001</v>
      </c>
      <c r="V985" s="77">
        <v>-0.59241489999999997</v>
      </c>
      <c r="W985" s="77">
        <v>0.74083140000000003</v>
      </c>
      <c r="X985" s="77">
        <v>1.6596139999999999</v>
      </c>
      <c r="Y985" s="77">
        <v>1.5937060000000001</v>
      </c>
      <c r="Z985" s="77">
        <v>1.3970590000000001</v>
      </c>
      <c r="AA985" s="77">
        <v>1.3738490000000001</v>
      </c>
      <c r="AB985" s="77">
        <v>1.7146440000000001</v>
      </c>
      <c r="AC985" s="77">
        <v>1.5570470000000001</v>
      </c>
      <c r="AD985" s="77">
        <v>1.226912</v>
      </c>
      <c r="AE985" s="77">
        <v>-1.4833810000000001</v>
      </c>
      <c r="AF985" s="77">
        <v>-2.3048570000000002</v>
      </c>
      <c r="AG985" s="77">
        <v>-1.978626</v>
      </c>
      <c r="AH985" s="77">
        <v>-1.526688</v>
      </c>
      <c r="AI985" s="77">
        <v>-1.456072</v>
      </c>
      <c r="AJ985" s="77">
        <v>-0.94883779999999995</v>
      </c>
      <c r="AK985" s="77">
        <v>-0.26856869999999999</v>
      </c>
      <c r="AL985" s="77">
        <v>-9.3641299999999997E-2</v>
      </c>
      <c r="AM985" s="77">
        <v>0.1139609</v>
      </c>
      <c r="AN985" s="77">
        <v>0.18887909999999999</v>
      </c>
      <c r="AO985" s="77">
        <v>4.4358700000000001E-2</v>
      </c>
      <c r="AP985" s="77">
        <v>0.2911108</v>
      </c>
      <c r="AQ985" s="77">
        <v>0.28097850000000002</v>
      </c>
      <c r="AR985" s="77">
        <v>0.32211909999999999</v>
      </c>
      <c r="AS985" s="77">
        <v>0.31554219999999999</v>
      </c>
      <c r="AT985" s="77">
        <v>8.0283599999999997E-2</v>
      </c>
      <c r="AU985" s="77">
        <v>-7.8680200000000006E-2</v>
      </c>
      <c r="AV985" s="77">
        <v>-0.1786131</v>
      </c>
      <c r="AW985" s="77">
        <v>-0.49440289999999998</v>
      </c>
      <c r="AX985" s="77">
        <v>-0.70606659999999999</v>
      </c>
      <c r="AY985" s="77">
        <v>-0.69939709999999999</v>
      </c>
      <c r="AZ985" s="77">
        <v>-0.26547150000000003</v>
      </c>
      <c r="BA985" s="77">
        <v>-0.21281839999999999</v>
      </c>
      <c r="BB985" s="77">
        <v>-0.76409519999999997</v>
      </c>
      <c r="BC985" s="77">
        <v>-1.1288990000000001</v>
      </c>
      <c r="BD985" s="77">
        <v>-1.9448270000000001</v>
      </c>
      <c r="BE985" s="77">
        <v>-1.516378</v>
      </c>
      <c r="BF985" s="77">
        <v>-1.2226269999999999</v>
      </c>
      <c r="BG985" s="77">
        <v>-1.079151</v>
      </c>
      <c r="BH985" s="77">
        <v>-0.65199819999999997</v>
      </c>
      <c r="BI985" s="77">
        <v>-9.7100599999999995E-2</v>
      </c>
      <c r="BJ985" s="77">
        <v>0.1207487</v>
      </c>
      <c r="BK985" s="77">
        <v>0.32999699999999998</v>
      </c>
      <c r="BL985" s="77">
        <v>0.39249509999999999</v>
      </c>
      <c r="BM985" s="77">
        <v>0.25932860000000002</v>
      </c>
      <c r="BN985" s="77">
        <v>0.55541130000000005</v>
      </c>
      <c r="BO985" s="77">
        <v>0.57051399999999997</v>
      </c>
      <c r="BP985" s="77">
        <v>0.60056069999999995</v>
      </c>
      <c r="BQ985" s="77">
        <v>0.6430477</v>
      </c>
      <c r="BR985" s="77">
        <v>0.27446389999999998</v>
      </c>
      <c r="BS985" s="77">
        <v>0.2532063</v>
      </c>
      <c r="BT985" s="77">
        <v>0.1774657</v>
      </c>
      <c r="BU985" s="77">
        <v>-0.15780420000000001</v>
      </c>
      <c r="BV985" s="77">
        <v>-0.37592560000000003</v>
      </c>
      <c r="BW985" s="77">
        <v>-0.40070470000000002</v>
      </c>
      <c r="BX985" s="77">
        <v>-5.2844200000000001E-2</v>
      </c>
      <c r="BY985" s="77">
        <v>-6.8798799999999993E-2</v>
      </c>
      <c r="BZ985" s="77">
        <v>-0.44037979999999999</v>
      </c>
      <c r="CA985" s="77">
        <v>-0.88338609999999995</v>
      </c>
      <c r="CB985" s="77">
        <v>-1.695471</v>
      </c>
      <c r="CC985" s="77">
        <v>-1.1962269999999999</v>
      </c>
      <c r="CD985" s="77">
        <v>-1.012035</v>
      </c>
      <c r="CE985" s="77">
        <v>-0.81809710000000002</v>
      </c>
      <c r="CF985" s="77">
        <v>-0.44640800000000003</v>
      </c>
      <c r="CG985" s="77">
        <v>2.1657699999999998E-2</v>
      </c>
      <c r="CH985" s="77">
        <v>0.26923449999999999</v>
      </c>
      <c r="CI985" s="77">
        <v>0.47962290000000002</v>
      </c>
      <c r="CJ985" s="77">
        <v>0.53351890000000002</v>
      </c>
      <c r="CK985" s="77">
        <v>0.40821610000000003</v>
      </c>
      <c r="CL985" s="77">
        <v>0.73846509999999999</v>
      </c>
      <c r="CM985" s="77">
        <v>0.77104539999999999</v>
      </c>
      <c r="CN985" s="77">
        <v>0.79340840000000001</v>
      </c>
      <c r="CO985" s="77">
        <v>0.86987700000000001</v>
      </c>
      <c r="CP985" s="77">
        <v>0.4089525</v>
      </c>
      <c r="CQ985" s="77">
        <v>0.4830699</v>
      </c>
      <c r="CR985" s="77">
        <v>0.42408479999999998</v>
      </c>
      <c r="CS985" s="77">
        <v>7.5323000000000001E-2</v>
      </c>
      <c r="CT985" s="77">
        <v>-0.14727090000000001</v>
      </c>
      <c r="CU985" s="77">
        <v>-0.19383130000000001</v>
      </c>
      <c r="CV985" s="77">
        <v>9.4420799999999999E-2</v>
      </c>
      <c r="CW985" s="77">
        <v>3.0948799999999999E-2</v>
      </c>
      <c r="CX985" s="77">
        <v>-0.2161756</v>
      </c>
      <c r="CY985" s="77">
        <v>-0.63787320000000003</v>
      </c>
      <c r="CZ985" s="77">
        <v>-1.446115</v>
      </c>
      <c r="DA985" s="77">
        <v>-0.87607590000000002</v>
      </c>
      <c r="DB985" s="77">
        <v>-0.80144349999999998</v>
      </c>
      <c r="DC985" s="77">
        <v>-0.55704310000000001</v>
      </c>
      <c r="DD985" s="77">
        <v>-0.2408178</v>
      </c>
      <c r="DE985" s="77">
        <v>0.14041600000000001</v>
      </c>
      <c r="DF985" s="77">
        <v>0.41772039999999999</v>
      </c>
      <c r="DG985" s="77">
        <v>0.6292489</v>
      </c>
      <c r="DH985" s="77">
        <v>0.67454270000000005</v>
      </c>
      <c r="DI985" s="77">
        <v>0.55710360000000003</v>
      </c>
      <c r="DJ985" s="77">
        <v>0.92151879999999997</v>
      </c>
      <c r="DK985" s="77">
        <v>0.97157680000000002</v>
      </c>
      <c r="DL985" s="77">
        <v>0.98625620000000003</v>
      </c>
      <c r="DM985" s="77">
        <v>1.096706</v>
      </c>
      <c r="DN985" s="77">
        <v>0.54344119999999996</v>
      </c>
      <c r="DO985" s="77">
        <v>0.7129335</v>
      </c>
      <c r="DP985" s="77">
        <v>0.67070390000000002</v>
      </c>
      <c r="DQ985" s="77">
        <v>0.30845020000000001</v>
      </c>
      <c r="DR985" s="77">
        <v>8.1383700000000003E-2</v>
      </c>
      <c r="DS985" s="77">
        <v>1.3042099999999999E-2</v>
      </c>
      <c r="DT985" s="77">
        <v>0.24168580000000001</v>
      </c>
      <c r="DU985" s="77">
        <v>0.13069629999999999</v>
      </c>
      <c r="DV985" s="77">
        <v>8.0286999999999997E-3</v>
      </c>
      <c r="DW985" s="77">
        <v>-0.28339140000000002</v>
      </c>
      <c r="DX985" s="77">
        <v>-1.086084</v>
      </c>
      <c r="DY985" s="77">
        <v>-0.41382859999999999</v>
      </c>
      <c r="DZ985" s="77">
        <v>-0.49738260000000001</v>
      </c>
      <c r="EA985" s="77">
        <v>-0.18012249999999999</v>
      </c>
      <c r="EB985" s="77">
        <v>5.6021700000000001E-2</v>
      </c>
      <c r="EC985" s="77">
        <v>0.3118841</v>
      </c>
      <c r="ED985" s="77">
        <v>0.63211039999999996</v>
      </c>
      <c r="EE985" s="77">
        <v>0.84528499999999995</v>
      </c>
      <c r="EF985" s="77">
        <v>0.87815869999999996</v>
      </c>
      <c r="EG985" s="77">
        <v>0.77207360000000003</v>
      </c>
      <c r="EH985" s="77">
        <v>1.185819</v>
      </c>
      <c r="EI985" s="77">
        <v>1.261112</v>
      </c>
      <c r="EJ985" s="77">
        <v>1.2646980000000001</v>
      </c>
      <c r="EK985" s="77">
        <v>1.424212</v>
      </c>
      <c r="EL985" s="77">
        <v>0.73762139999999998</v>
      </c>
      <c r="EM985" s="77">
        <v>1.0448200000000001</v>
      </c>
      <c r="EN985" s="77">
        <v>1.026783</v>
      </c>
      <c r="EO985" s="77">
        <v>0.64504890000000004</v>
      </c>
      <c r="EP985" s="77">
        <v>0.41152480000000002</v>
      </c>
      <c r="EQ985" s="77">
        <v>0.31173440000000002</v>
      </c>
      <c r="ER985" s="77">
        <v>0.45431310000000003</v>
      </c>
      <c r="ES985" s="77">
        <v>0.27471600000000002</v>
      </c>
      <c r="ET985" s="77">
        <v>0.33174399999999998</v>
      </c>
      <c r="EU985" s="77">
        <v>44</v>
      </c>
      <c r="EV985" s="77">
        <v>42</v>
      </c>
      <c r="EW985" s="77">
        <v>42</v>
      </c>
      <c r="EX985" s="77">
        <v>41</v>
      </c>
      <c r="EY985" s="77">
        <v>41</v>
      </c>
      <c r="EZ985" s="77">
        <v>36</v>
      </c>
      <c r="FA985" s="77">
        <v>31</v>
      </c>
      <c r="FB985" s="77">
        <v>40</v>
      </c>
      <c r="FC985" s="77">
        <v>44</v>
      </c>
      <c r="FD985" s="77">
        <v>48</v>
      </c>
      <c r="FE985" s="77">
        <v>51</v>
      </c>
      <c r="FF985" s="77">
        <v>52</v>
      </c>
      <c r="FG985" s="77">
        <v>54</v>
      </c>
      <c r="FH985" s="77">
        <v>55</v>
      </c>
      <c r="FI985" s="77">
        <v>55</v>
      </c>
      <c r="FJ985" s="77">
        <v>55</v>
      </c>
      <c r="FK985" s="77">
        <v>54</v>
      </c>
      <c r="FL985" s="77">
        <v>51</v>
      </c>
      <c r="FM985" s="77">
        <v>44</v>
      </c>
      <c r="FN985" s="77">
        <v>42</v>
      </c>
      <c r="FO985" s="77">
        <v>42</v>
      </c>
      <c r="FP985" s="77">
        <v>37</v>
      </c>
      <c r="FQ985" s="77">
        <v>33</v>
      </c>
      <c r="FR985" s="77">
        <v>32</v>
      </c>
      <c r="FS985" s="77">
        <v>4.5234430000000003</v>
      </c>
      <c r="FT985" s="77">
        <v>0.22406899999999999</v>
      </c>
      <c r="FU985" s="77">
        <v>0.38339079999999998</v>
      </c>
    </row>
    <row r="986" spans="1:177" x14ac:dyDescent="0.25">
      <c r="A986" t="s">
        <v>226</v>
      </c>
      <c r="B986" t="s">
        <v>199</v>
      </c>
      <c r="C986" t="s">
        <v>274</v>
      </c>
      <c r="D986" s="30" t="s">
        <v>246</v>
      </c>
      <c r="E986" t="s">
        <v>219</v>
      </c>
      <c r="F986" s="78">
        <v>3438</v>
      </c>
      <c r="G986" s="77">
        <v>3.6937129999999998</v>
      </c>
      <c r="H986" s="77">
        <v>3.2297470000000001</v>
      </c>
      <c r="I986" s="77">
        <v>2.9687739999999998</v>
      </c>
      <c r="J986" s="77">
        <v>2.2245349999999999</v>
      </c>
      <c r="K986" s="77">
        <v>1.6392450000000001</v>
      </c>
      <c r="L986" s="77">
        <v>1.3442890000000001</v>
      </c>
      <c r="M986" s="77">
        <v>1.5276829999999999</v>
      </c>
      <c r="N986" s="77">
        <v>1.464785</v>
      </c>
      <c r="O986" s="77">
        <v>0.70187460000000002</v>
      </c>
      <c r="P986" s="77">
        <v>0.3457017</v>
      </c>
      <c r="Q986" s="77">
        <v>0.22777459999999999</v>
      </c>
      <c r="R986" s="77">
        <v>-0.65880660000000002</v>
      </c>
      <c r="S986" s="77">
        <v>-1.0735490000000001</v>
      </c>
      <c r="T986" s="77">
        <v>-1.1420220000000001</v>
      </c>
      <c r="U986" s="77">
        <v>-0.4829465</v>
      </c>
      <c r="V986" s="77">
        <v>0.29769440000000003</v>
      </c>
      <c r="W986" s="77">
        <v>1.159492</v>
      </c>
      <c r="X986" s="77">
        <v>1.764578</v>
      </c>
      <c r="Y986" s="77">
        <v>1.832918</v>
      </c>
      <c r="Z986" s="77">
        <v>1.827404</v>
      </c>
      <c r="AA986" s="77">
        <v>1.6915640000000001</v>
      </c>
      <c r="AB986" s="77">
        <v>1.614735</v>
      </c>
      <c r="AC986" s="77">
        <v>1.417387</v>
      </c>
      <c r="AD986" s="77">
        <v>1.3612219999999999</v>
      </c>
      <c r="AE986" s="77">
        <v>-0.95061949999999995</v>
      </c>
      <c r="AF986" s="77">
        <v>-1.4615400000000001</v>
      </c>
      <c r="AG986" s="77">
        <v>-0.98278679999999996</v>
      </c>
      <c r="AH986" s="77">
        <v>-0.88332080000000002</v>
      </c>
      <c r="AI986" s="77">
        <v>-0.82458500000000001</v>
      </c>
      <c r="AJ986" s="77">
        <v>-0.57279570000000002</v>
      </c>
      <c r="AK986" s="77">
        <v>-0.1096599</v>
      </c>
      <c r="AL986" s="77">
        <v>8.4004200000000001E-2</v>
      </c>
      <c r="AM986" s="77">
        <v>0.1282672</v>
      </c>
      <c r="AN986" s="77">
        <v>0.21754409999999999</v>
      </c>
      <c r="AO986" s="77">
        <v>0.17357330000000001</v>
      </c>
      <c r="AP986" s="77">
        <v>0.21973880000000001</v>
      </c>
      <c r="AQ986" s="77">
        <v>0.14596100000000001</v>
      </c>
      <c r="AR986" s="77">
        <v>-8.1247999999999997E-3</v>
      </c>
      <c r="AS986" s="77">
        <v>7.9531099999999993E-2</v>
      </c>
      <c r="AT986" s="77">
        <v>5.2232199999999999E-2</v>
      </c>
      <c r="AU986" s="77">
        <v>-7.4918499999999999E-2</v>
      </c>
      <c r="AV986" s="77">
        <v>5.4008800000000003E-2</v>
      </c>
      <c r="AW986" s="77">
        <v>-3.82107E-2</v>
      </c>
      <c r="AX986" s="77">
        <v>-7.0301000000000001E-3</v>
      </c>
      <c r="AY986" s="77">
        <v>-0.11265650000000001</v>
      </c>
      <c r="AZ986" s="77">
        <v>-0.15521019999999999</v>
      </c>
      <c r="BA986" s="77">
        <v>-0.25126890000000002</v>
      </c>
      <c r="BB986" s="77">
        <v>-0.277198</v>
      </c>
      <c r="BC986" s="77">
        <v>-0.68582220000000005</v>
      </c>
      <c r="BD986" s="77">
        <v>-1.2010730000000001</v>
      </c>
      <c r="BE986" s="77">
        <v>-0.72990010000000005</v>
      </c>
      <c r="BF986" s="77">
        <v>-0.69201579999999996</v>
      </c>
      <c r="BG986" s="77">
        <v>-0.65565770000000001</v>
      </c>
      <c r="BH986" s="77">
        <v>-0.4426023</v>
      </c>
      <c r="BI986" s="77">
        <v>-2.4097199999999999E-2</v>
      </c>
      <c r="BJ986" s="77">
        <v>0.20116249999999999</v>
      </c>
      <c r="BK986" s="77">
        <v>0.25266889999999997</v>
      </c>
      <c r="BL986" s="77">
        <v>0.3418194</v>
      </c>
      <c r="BM986" s="77">
        <v>0.29727609999999999</v>
      </c>
      <c r="BN986" s="77">
        <v>0.37418400000000002</v>
      </c>
      <c r="BO986" s="77">
        <v>0.31712839999999998</v>
      </c>
      <c r="BP986" s="77">
        <v>0.16175039999999999</v>
      </c>
      <c r="BQ986" s="77">
        <v>0.25057289999999999</v>
      </c>
      <c r="BR986" s="77">
        <v>0.19295770000000001</v>
      </c>
      <c r="BS986" s="77">
        <v>0.1120053</v>
      </c>
      <c r="BT986" s="77">
        <v>0.22747519999999999</v>
      </c>
      <c r="BU986" s="77">
        <v>0.1388914</v>
      </c>
      <c r="BV986" s="77">
        <v>0.15547649999999999</v>
      </c>
      <c r="BW986" s="77">
        <v>3.85273E-2</v>
      </c>
      <c r="BX986" s="77">
        <v>-1.6419300000000001E-2</v>
      </c>
      <c r="BY986" s="77">
        <v>-0.11060349999999999</v>
      </c>
      <c r="BZ986" s="77">
        <v>-0.1091661</v>
      </c>
      <c r="CA986" s="77">
        <v>-0.50242450000000005</v>
      </c>
      <c r="CB986" s="77">
        <v>-1.020675</v>
      </c>
      <c r="CC986" s="77">
        <v>-0.55475160000000001</v>
      </c>
      <c r="CD986" s="77">
        <v>-0.55951859999999998</v>
      </c>
      <c r="CE986" s="77">
        <v>-0.5386592</v>
      </c>
      <c r="CF986" s="77">
        <v>-0.35243069999999999</v>
      </c>
      <c r="CG986" s="77">
        <v>3.5163300000000001E-2</v>
      </c>
      <c r="CH986" s="77">
        <v>0.282306</v>
      </c>
      <c r="CI986" s="77">
        <v>0.3388292</v>
      </c>
      <c r="CJ986" s="77">
        <v>0.42789199999999999</v>
      </c>
      <c r="CK986" s="77">
        <v>0.38295230000000002</v>
      </c>
      <c r="CL986" s="77">
        <v>0.48115239999999998</v>
      </c>
      <c r="CM986" s="77">
        <v>0.43567850000000002</v>
      </c>
      <c r="CN986" s="77">
        <v>0.27940540000000003</v>
      </c>
      <c r="CO986" s="77">
        <v>0.36903599999999998</v>
      </c>
      <c r="CP986" s="77">
        <v>0.29042370000000001</v>
      </c>
      <c r="CQ986" s="77">
        <v>0.24146819999999999</v>
      </c>
      <c r="CR986" s="77">
        <v>0.34761750000000002</v>
      </c>
      <c r="CS986" s="77">
        <v>0.2615517</v>
      </c>
      <c r="CT986" s="77">
        <v>0.26802799999999999</v>
      </c>
      <c r="CU986" s="77">
        <v>0.1432368</v>
      </c>
      <c r="CV986" s="77">
        <v>7.9706799999999994E-2</v>
      </c>
      <c r="CW986" s="77">
        <v>-1.3179099999999999E-2</v>
      </c>
      <c r="CX986" s="77">
        <v>7.2122999999999996E-3</v>
      </c>
      <c r="CY986" s="77">
        <v>-0.3190267</v>
      </c>
      <c r="CZ986" s="77">
        <v>-0.84027739999999995</v>
      </c>
      <c r="DA986" s="77">
        <v>-0.37960310000000003</v>
      </c>
      <c r="DB986" s="77">
        <v>-0.42702129999999999</v>
      </c>
      <c r="DC986" s="77">
        <v>-0.4216607</v>
      </c>
      <c r="DD986" s="77">
        <v>-0.26225910000000002</v>
      </c>
      <c r="DE986" s="77">
        <v>9.4423800000000002E-2</v>
      </c>
      <c r="DF986" s="77">
        <v>0.36344939999999998</v>
      </c>
      <c r="DG986" s="77">
        <v>0.42498940000000002</v>
      </c>
      <c r="DH986" s="77">
        <v>0.51396470000000005</v>
      </c>
      <c r="DI986" s="77">
        <v>0.4686285</v>
      </c>
      <c r="DJ986" s="77">
        <v>0.5881208</v>
      </c>
      <c r="DK986" s="77">
        <v>0.55422850000000001</v>
      </c>
      <c r="DL986" s="77">
        <v>0.39706029999999998</v>
      </c>
      <c r="DM986" s="77">
        <v>0.48749900000000002</v>
      </c>
      <c r="DN986" s="77">
        <v>0.3878897</v>
      </c>
      <c r="DO986" s="77">
        <v>0.37093110000000001</v>
      </c>
      <c r="DP986" s="77">
        <v>0.4677598</v>
      </c>
      <c r="DQ986" s="77">
        <v>0.3842121</v>
      </c>
      <c r="DR986" s="77">
        <v>0.38057960000000002</v>
      </c>
      <c r="DS986" s="77">
        <v>0.24794620000000001</v>
      </c>
      <c r="DT986" s="77">
        <v>0.17583289999999999</v>
      </c>
      <c r="DU986" s="77">
        <v>8.4245399999999998E-2</v>
      </c>
      <c r="DV986" s="77">
        <v>0.1235907</v>
      </c>
      <c r="DW986" s="77">
        <v>-5.4229399999999997E-2</v>
      </c>
      <c r="DX986" s="77">
        <v>-0.57981130000000003</v>
      </c>
      <c r="DY986" s="77">
        <v>-0.12671650000000001</v>
      </c>
      <c r="DZ986" s="77">
        <v>-0.23571639999999999</v>
      </c>
      <c r="EA986" s="77">
        <v>-0.2527335</v>
      </c>
      <c r="EB986" s="77">
        <v>-0.13206570000000001</v>
      </c>
      <c r="EC986" s="77">
        <v>0.17998649999999999</v>
      </c>
      <c r="ED986" s="77">
        <v>0.48060770000000003</v>
      </c>
      <c r="EE986" s="77">
        <v>0.54939119999999997</v>
      </c>
      <c r="EF986" s="77">
        <v>0.63823989999999997</v>
      </c>
      <c r="EG986" s="77">
        <v>0.59233130000000001</v>
      </c>
      <c r="EH986" s="77">
        <v>0.74256599999999995</v>
      </c>
      <c r="EI986" s="77">
        <v>0.72539589999999998</v>
      </c>
      <c r="EJ986" s="77">
        <v>0.56693550000000004</v>
      </c>
      <c r="EK986" s="77">
        <v>0.65854080000000004</v>
      </c>
      <c r="EL986" s="77">
        <v>0.52861519999999995</v>
      </c>
      <c r="EM986" s="77">
        <v>0.55785490000000004</v>
      </c>
      <c r="EN986" s="77">
        <v>0.64122630000000003</v>
      </c>
      <c r="EO986" s="77">
        <v>0.56131419999999999</v>
      </c>
      <c r="EP986" s="77">
        <v>0.54308619999999996</v>
      </c>
      <c r="EQ986" s="77">
        <v>0.39912999999999998</v>
      </c>
      <c r="ER986" s="77">
        <v>0.31462380000000001</v>
      </c>
      <c r="ES986" s="77">
        <v>0.22491079999999999</v>
      </c>
      <c r="ET986" s="77">
        <v>0.29162260000000001</v>
      </c>
      <c r="EU986" s="77">
        <v>39.312640000000002</v>
      </c>
      <c r="EV986" s="77">
        <v>39.665100000000002</v>
      </c>
      <c r="EW986" s="77">
        <v>40.057380000000002</v>
      </c>
      <c r="EX986" s="77">
        <v>40.409849999999999</v>
      </c>
      <c r="EY986" s="77">
        <v>38.817810000000001</v>
      </c>
      <c r="EZ986" s="77">
        <v>41.170270000000002</v>
      </c>
      <c r="FA986" s="77">
        <v>37.241459999999996</v>
      </c>
      <c r="FB986" s="77">
        <v>38.817810000000001</v>
      </c>
      <c r="FC986" s="77">
        <v>43.673560000000002</v>
      </c>
      <c r="FD986" s="77">
        <v>50.545000000000002</v>
      </c>
      <c r="FE986" s="77">
        <v>57.192540000000001</v>
      </c>
      <c r="FF986" s="77">
        <v>56.576349999999998</v>
      </c>
      <c r="FG986" s="77">
        <v>57.352460000000001</v>
      </c>
      <c r="FH986" s="77">
        <v>59.599879999999999</v>
      </c>
      <c r="FI986" s="77">
        <v>59.7761</v>
      </c>
      <c r="FJ986" s="77">
        <v>59.19191</v>
      </c>
      <c r="FK986" s="77">
        <v>56.60772</v>
      </c>
      <c r="FL986" s="77">
        <v>52.783940000000001</v>
      </c>
      <c r="FM986" s="77">
        <v>51.38382</v>
      </c>
      <c r="FN986" s="77">
        <v>50.799630000000001</v>
      </c>
      <c r="FO986" s="77">
        <v>50.391660000000002</v>
      </c>
      <c r="FP986" s="77">
        <v>50.38382</v>
      </c>
      <c r="FQ986" s="77">
        <v>48.96801</v>
      </c>
      <c r="FR986" s="77">
        <v>48.736280000000001</v>
      </c>
      <c r="FS986" s="77">
        <v>2.5228640000000002</v>
      </c>
      <c r="FT986" s="77">
        <v>0.1280192</v>
      </c>
      <c r="FU986" s="77">
        <v>0.18480199999999999</v>
      </c>
    </row>
    <row r="987" spans="1:177" x14ac:dyDescent="0.25">
      <c r="A987" t="s">
        <v>226</v>
      </c>
      <c r="B987" t="s">
        <v>199</v>
      </c>
      <c r="C987" t="s">
        <v>274</v>
      </c>
      <c r="D987" s="30" t="s">
        <v>246</v>
      </c>
      <c r="E987" t="s">
        <v>220</v>
      </c>
      <c r="F987" s="78">
        <v>2030</v>
      </c>
      <c r="G987" s="77">
        <v>3.9457239999999998</v>
      </c>
      <c r="H987" s="77">
        <v>3.6680739999999998</v>
      </c>
      <c r="I987" s="77">
        <v>3.323045</v>
      </c>
      <c r="J987" s="77">
        <v>2.4781580000000001</v>
      </c>
      <c r="K987" s="77">
        <v>1.8177399999999999</v>
      </c>
      <c r="L987" s="77">
        <v>1.3892059999999999</v>
      </c>
      <c r="M987" s="77">
        <v>1.547544</v>
      </c>
      <c r="N987" s="77">
        <v>1.5076799999999999</v>
      </c>
      <c r="O987" s="77">
        <v>0.73300880000000002</v>
      </c>
      <c r="P987" s="77">
        <v>0.56124600000000002</v>
      </c>
      <c r="Q987" s="77">
        <v>0.3531147</v>
      </c>
      <c r="R987" s="77">
        <v>-0.89500970000000002</v>
      </c>
      <c r="S987" s="77">
        <v>-1.335029</v>
      </c>
      <c r="T987" s="77">
        <v>-1.413691</v>
      </c>
      <c r="U987" s="77">
        <v>-0.75770059999999995</v>
      </c>
      <c r="V987" s="77">
        <v>0.27019520000000002</v>
      </c>
      <c r="W987" s="77">
        <v>0.97439410000000004</v>
      </c>
      <c r="X987" s="77">
        <v>1.7118930000000001</v>
      </c>
      <c r="Y987" s="77">
        <v>1.9668330000000001</v>
      </c>
      <c r="Z987" s="77">
        <v>2.08724</v>
      </c>
      <c r="AA987" s="77">
        <v>1.914364</v>
      </c>
      <c r="AB987" s="77">
        <v>1.6226119999999999</v>
      </c>
      <c r="AC987" s="77">
        <v>1.3890910000000001</v>
      </c>
      <c r="AD987" s="77">
        <v>1.4547319999999999</v>
      </c>
      <c r="AE987" s="77">
        <v>-0.91897229999999996</v>
      </c>
      <c r="AF987" s="77">
        <v>-1.228162</v>
      </c>
      <c r="AG987" s="77">
        <v>-0.68308380000000002</v>
      </c>
      <c r="AH987" s="77">
        <v>-0.71517500000000001</v>
      </c>
      <c r="AI987" s="77">
        <v>-0.64708370000000004</v>
      </c>
      <c r="AJ987" s="77">
        <v>-0.49983889999999997</v>
      </c>
      <c r="AK987" s="77">
        <v>-0.1122978</v>
      </c>
      <c r="AL987" s="77">
        <v>5.1612400000000003E-2</v>
      </c>
      <c r="AM987" s="77">
        <v>-1.6805400000000002E-2</v>
      </c>
      <c r="AN987" s="77">
        <v>6.0021499999999998E-2</v>
      </c>
      <c r="AO987" s="77">
        <v>5.26159E-2</v>
      </c>
      <c r="AP987" s="77">
        <v>-2.35497E-2</v>
      </c>
      <c r="AQ987" s="77">
        <v>-0.16067890000000001</v>
      </c>
      <c r="AR987" s="77">
        <v>-0.41017310000000001</v>
      </c>
      <c r="AS987" s="77">
        <v>-0.28253</v>
      </c>
      <c r="AT987" s="77">
        <v>-0.15703610000000001</v>
      </c>
      <c r="AU987" s="77">
        <v>-0.33468239999999999</v>
      </c>
      <c r="AV987" s="77">
        <v>-4.5919500000000002E-2</v>
      </c>
      <c r="AW987" s="77">
        <v>1.02641E-2</v>
      </c>
      <c r="AX987" s="77">
        <v>0.20256170000000001</v>
      </c>
      <c r="AY987" s="77">
        <v>6.5923800000000005E-2</v>
      </c>
      <c r="AZ987" s="77">
        <v>-0.2275189</v>
      </c>
      <c r="BA987" s="77">
        <v>-0.38091380000000002</v>
      </c>
      <c r="BB987" s="77">
        <v>-0.1736268</v>
      </c>
      <c r="BC987" s="77">
        <v>-0.5644209</v>
      </c>
      <c r="BD987" s="77">
        <v>-0.88586620000000005</v>
      </c>
      <c r="BE987" s="77">
        <v>-0.39629150000000002</v>
      </c>
      <c r="BF987" s="77">
        <v>-0.47328110000000001</v>
      </c>
      <c r="BG987" s="77">
        <v>-0.4856781</v>
      </c>
      <c r="BH987" s="77">
        <v>-0.37820480000000001</v>
      </c>
      <c r="BI987" s="77">
        <v>-1.7115399999999999E-2</v>
      </c>
      <c r="BJ987" s="77">
        <v>0.19024460000000001</v>
      </c>
      <c r="BK987" s="77">
        <v>0.1348753</v>
      </c>
      <c r="BL987" s="77">
        <v>0.21763299999999999</v>
      </c>
      <c r="BM987" s="77">
        <v>0.20575560000000001</v>
      </c>
      <c r="BN987" s="77">
        <v>0.16614680000000001</v>
      </c>
      <c r="BO987" s="77">
        <v>4.8506300000000002E-2</v>
      </c>
      <c r="BP987" s="77">
        <v>-0.20452960000000001</v>
      </c>
      <c r="BQ987" s="77">
        <v>-9.9829200000000007E-2</v>
      </c>
      <c r="BR987" s="77">
        <v>3.10064E-2</v>
      </c>
      <c r="BS987" s="77">
        <v>-0.1123763</v>
      </c>
      <c r="BT987" s="77">
        <v>0.1348261</v>
      </c>
      <c r="BU987" s="77">
        <v>0.20870169999999999</v>
      </c>
      <c r="BV987" s="77">
        <v>0.36819059999999998</v>
      </c>
      <c r="BW987" s="77">
        <v>0.2256658</v>
      </c>
      <c r="BX987" s="77">
        <v>-4.66443E-2</v>
      </c>
      <c r="BY987" s="77">
        <v>-0.17640919999999999</v>
      </c>
      <c r="BZ987" s="77">
        <v>1.1472E-2</v>
      </c>
      <c r="CA987" s="77">
        <v>-0.31885980000000003</v>
      </c>
      <c r="CB987" s="77">
        <v>-0.64879299999999995</v>
      </c>
      <c r="CC987" s="77">
        <v>-0.19766</v>
      </c>
      <c r="CD987" s="77">
        <v>-0.30574610000000002</v>
      </c>
      <c r="CE987" s="77">
        <v>-0.37388909999999997</v>
      </c>
      <c r="CF987" s="77">
        <v>-0.29396139999999998</v>
      </c>
      <c r="CG987" s="77">
        <v>4.88076E-2</v>
      </c>
      <c r="CH987" s="77">
        <v>0.28626079999999998</v>
      </c>
      <c r="CI987" s="77">
        <v>0.2399288</v>
      </c>
      <c r="CJ987" s="77">
        <v>0.32679419999999998</v>
      </c>
      <c r="CK987" s="77">
        <v>0.31181969999999998</v>
      </c>
      <c r="CL987" s="77">
        <v>0.29753000000000002</v>
      </c>
      <c r="CM987" s="77">
        <v>0.19338739999999999</v>
      </c>
      <c r="CN987" s="77">
        <v>-6.21016E-2</v>
      </c>
      <c r="CO987" s="77">
        <v>2.6708800000000001E-2</v>
      </c>
      <c r="CP987" s="77">
        <v>0.161244</v>
      </c>
      <c r="CQ987" s="77">
        <v>4.1592200000000003E-2</v>
      </c>
      <c r="CR987" s="77">
        <v>0.26001000000000002</v>
      </c>
      <c r="CS987" s="77">
        <v>0.34613909999999998</v>
      </c>
      <c r="CT987" s="77">
        <v>0.48290470000000002</v>
      </c>
      <c r="CU987" s="77">
        <v>0.3363025</v>
      </c>
      <c r="CV987" s="77">
        <v>7.8628900000000002E-2</v>
      </c>
      <c r="CW987" s="77">
        <v>-3.4769899999999999E-2</v>
      </c>
      <c r="CX987" s="77">
        <v>0.13967080000000001</v>
      </c>
      <c r="CY987" s="77">
        <v>-7.3298600000000005E-2</v>
      </c>
      <c r="CZ987" s="77">
        <v>-0.41171980000000002</v>
      </c>
      <c r="DA987" s="77">
        <v>9.7150000000000003E-4</v>
      </c>
      <c r="DB987" s="77">
        <v>-0.1382111</v>
      </c>
      <c r="DC987" s="77">
        <v>-0.2621001</v>
      </c>
      <c r="DD987" s="77">
        <v>-0.20971799999999999</v>
      </c>
      <c r="DE987" s="77">
        <v>0.1147307</v>
      </c>
      <c r="DF987" s="77">
        <v>0.38227709999999998</v>
      </c>
      <c r="DG987" s="77">
        <v>0.34498240000000002</v>
      </c>
      <c r="DH987" s="77">
        <v>0.4359555</v>
      </c>
      <c r="DI987" s="77">
        <v>0.41788380000000003</v>
      </c>
      <c r="DJ987" s="77">
        <v>0.42891319999999999</v>
      </c>
      <c r="DK987" s="77">
        <v>0.33826850000000003</v>
      </c>
      <c r="DL987" s="77">
        <v>8.0326400000000006E-2</v>
      </c>
      <c r="DM987" s="77">
        <v>0.15324689999999999</v>
      </c>
      <c r="DN987" s="77">
        <v>0.29148160000000001</v>
      </c>
      <c r="DO987" s="77">
        <v>0.1955607</v>
      </c>
      <c r="DP987" s="77">
        <v>0.38519389999999998</v>
      </c>
      <c r="DQ987" s="77">
        <v>0.48357640000000002</v>
      </c>
      <c r="DR987" s="77">
        <v>0.59761880000000001</v>
      </c>
      <c r="DS987" s="77">
        <v>0.44693929999999998</v>
      </c>
      <c r="DT987" s="77">
        <v>0.2039021</v>
      </c>
      <c r="DU987" s="77">
        <v>0.1068694</v>
      </c>
      <c r="DV987" s="77">
        <v>0.26786969999999999</v>
      </c>
      <c r="DW987" s="77">
        <v>0.28125270000000002</v>
      </c>
      <c r="DX987" s="77">
        <v>-6.9423700000000005E-2</v>
      </c>
      <c r="DY987" s="77">
        <v>0.28776390000000002</v>
      </c>
      <c r="DZ987" s="77">
        <v>0.10368289999999999</v>
      </c>
      <c r="EA987" s="77">
        <v>-0.10069450000000001</v>
      </c>
      <c r="EB987" s="77">
        <v>-8.8083999999999996E-2</v>
      </c>
      <c r="EC987" s="77">
        <v>0.20991309999999999</v>
      </c>
      <c r="ED987" s="77">
        <v>0.52090939999999997</v>
      </c>
      <c r="EE987" s="77">
        <v>0.49666300000000002</v>
      </c>
      <c r="EF987" s="77">
        <v>0.59356699999999996</v>
      </c>
      <c r="EG987" s="77">
        <v>0.57102350000000002</v>
      </c>
      <c r="EH987" s="77">
        <v>0.61860970000000004</v>
      </c>
      <c r="EI987" s="77">
        <v>0.54745370000000004</v>
      </c>
      <c r="EJ987" s="77">
        <v>0.2859699</v>
      </c>
      <c r="EK987" s="77">
        <v>0.33594770000000002</v>
      </c>
      <c r="EL987" s="77">
        <v>0.47952400000000001</v>
      </c>
      <c r="EM987" s="77">
        <v>0.41786679999999998</v>
      </c>
      <c r="EN987" s="77">
        <v>0.56593950000000004</v>
      </c>
      <c r="EO987" s="77">
        <v>0.68201400000000001</v>
      </c>
      <c r="EP987" s="77">
        <v>0.76324769999999997</v>
      </c>
      <c r="EQ987" s="77">
        <v>0.60668120000000003</v>
      </c>
      <c r="ER987" s="77">
        <v>0.38477670000000003</v>
      </c>
      <c r="ES987" s="77">
        <v>0.31137399999999998</v>
      </c>
      <c r="ET987" s="77">
        <v>0.4529685</v>
      </c>
      <c r="EU987" s="77">
        <v>42.973520000000001</v>
      </c>
      <c r="EV987" s="77">
        <v>44.947029999999998</v>
      </c>
      <c r="EW987" s="77">
        <v>44.920549999999999</v>
      </c>
      <c r="EX987" s="77">
        <v>46.894069999999999</v>
      </c>
      <c r="EY987" s="77">
        <v>44.894069999999999</v>
      </c>
      <c r="EZ987" s="77">
        <v>48.867579999999997</v>
      </c>
      <c r="FA987" s="77">
        <v>42.920549999999999</v>
      </c>
      <c r="FB987" s="77">
        <v>44.894069999999999</v>
      </c>
      <c r="FC987" s="77">
        <v>46.894069999999999</v>
      </c>
      <c r="FD987" s="77">
        <v>50.920549999999999</v>
      </c>
      <c r="FE987" s="77">
        <v>55.947029999999998</v>
      </c>
      <c r="FF987" s="77">
        <v>56.973520000000001</v>
      </c>
      <c r="FG987" s="77">
        <v>58.973520000000001</v>
      </c>
      <c r="FH987" s="77">
        <v>60.013240000000003</v>
      </c>
      <c r="FI987" s="77">
        <v>61</v>
      </c>
      <c r="FJ987" s="77">
        <v>60.013240000000003</v>
      </c>
      <c r="FK987" s="77">
        <v>57.026479999999999</v>
      </c>
      <c r="FL987" s="77">
        <v>54.013240000000003</v>
      </c>
      <c r="FM987" s="77">
        <v>53.026479999999999</v>
      </c>
      <c r="FN987" s="77">
        <v>52.039729999999999</v>
      </c>
      <c r="FO987" s="77">
        <v>52.039729999999999</v>
      </c>
      <c r="FP987" s="77">
        <v>52.026479999999999</v>
      </c>
      <c r="FQ987" s="77">
        <v>51.013240000000003</v>
      </c>
      <c r="FR987" s="77">
        <v>52</v>
      </c>
      <c r="FS987" s="77">
        <v>3.004114</v>
      </c>
      <c r="FT987" s="77">
        <v>0.15601309999999999</v>
      </c>
      <c r="FU987" s="77">
        <v>0.18974779999999999</v>
      </c>
    </row>
    <row r="988" spans="1:177" x14ac:dyDescent="0.25">
      <c r="A988" t="s">
        <v>226</v>
      </c>
      <c r="B988" t="s">
        <v>199</v>
      </c>
      <c r="C988" t="s">
        <v>274</v>
      </c>
      <c r="D988" s="30" t="s">
        <v>246</v>
      </c>
      <c r="E988" t="s">
        <v>221</v>
      </c>
      <c r="F988" s="78">
        <v>1408</v>
      </c>
      <c r="G988" s="77">
        <v>3.2090700000000001</v>
      </c>
      <c r="H988" s="77">
        <v>2.4557359999999999</v>
      </c>
      <c r="I988" s="77">
        <v>2.3341259999999999</v>
      </c>
      <c r="J988" s="77">
        <v>1.7796099999999999</v>
      </c>
      <c r="K988" s="77">
        <v>1.3462149999999999</v>
      </c>
      <c r="L988" s="77">
        <v>1.2740800000000001</v>
      </c>
      <c r="M988" s="77">
        <v>1.5084679999999999</v>
      </c>
      <c r="N988" s="77">
        <v>1.39784</v>
      </c>
      <c r="O988" s="77">
        <v>0.65503789999999995</v>
      </c>
      <c r="P988" s="77">
        <v>-8.7778000000000005E-3</v>
      </c>
      <c r="Q988" s="77">
        <v>-3.07061E-2</v>
      </c>
      <c r="R988" s="77">
        <v>-0.32468950000000002</v>
      </c>
      <c r="S988" s="77">
        <v>-0.71005600000000002</v>
      </c>
      <c r="T988" s="77">
        <v>-0.72877069999999999</v>
      </c>
      <c r="U988" s="77">
        <v>-8.2996799999999996E-2</v>
      </c>
      <c r="V988" s="77">
        <v>0.26613550000000002</v>
      </c>
      <c r="W988" s="77">
        <v>1.3807990000000001</v>
      </c>
      <c r="X988" s="77">
        <v>1.7928740000000001</v>
      </c>
      <c r="Y988" s="77">
        <v>1.577356</v>
      </c>
      <c r="Z988" s="77">
        <v>1.3493200000000001</v>
      </c>
      <c r="AA988" s="77">
        <v>1.3127249999999999</v>
      </c>
      <c r="AB988" s="77">
        <v>1.619302</v>
      </c>
      <c r="AC988" s="77">
        <v>1.473908</v>
      </c>
      <c r="AD988" s="77">
        <v>1.1973259999999999</v>
      </c>
      <c r="AE988" s="77">
        <v>-1.4833810000000001</v>
      </c>
      <c r="AF988" s="77">
        <v>-2.3048570000000002</v>
      </c>
      <c r="AG988" s="77">
        <v>-1.9786250000000001</v>
      </c>
      <c r="AH988" s="77">
        <v>-1.526688</v>
      </c>
      <c r="AI988" s="77">
        <v>-1.456072</v>
      </c>
      <c r="AJ988" s="77">
        <v>-0.94883779999999995</v>
      </c>
      <c r="AK988" s="77">
        <v>-0.26856859999999999</v>
      </c>
      <c r="AL988" s="77">
        <v>-9.3641199999999994E-2</v>
      </c>
      <c r="AM988" s="77">
        <v>0.1139608</v>
      </c>
      <c r="AN988" s="77">
        <v>0.18887909999999999</v>
      </c>
      <c r="AO988" s="77">
        <v>4.4358799999999997E-2</v>
      </c>
      <c r="AP988" s="77">
        <v>0.2911107</v>
      </c>
      <c r="AQ988" s="77">
        <v>0.28097860000000002</v>
      </c>
      <c r="AR988" s="77">
        <v>0.32211919999999999</v>
      </c>
      <c r="AS988" s="77">
        <v>0.3155423</v>
      </c>
      <c r="AT988" s="77">
        <v>8.0283599999999997E-2</v>
      </c>
      <c r="AU988" s="77">
        <v>-7.8680200000000006E-2</v>
      </c>
      <c r="AV988" s="77">
        <v>-0.1786132</v>
      </c>
      <c r="AW988" s="77">
        <v>-0.49440289999999998</v>
      </c>
      <c r="AX988" s="77">
        <v>-0.70606659999999999</v>
      </c>
      <c r="AY988" s="77">
        <v>-0.69939709999999999</v>
      </c>
      <c r="AZ988" s="77">
        <v>-0.26547150000000003</v>
      </c>
      <c r="BA988" s="77">
        <v>-0.21281849999999999</v>
      </c>
      <c r="BB988" s="77">
        <v>-0.76409510000000003</v>
      </c>
      <c r="BC988" s="77">
        <v>-1.1288990000000001</v>
      </c>
      <c r="BD988" s="77">
        <v>-1.9448270000000001</v>
      </c>
      <c r="BE988" s="77">
        <v>-1.516378</v>
      </c>
      <c r="BF988" s="77">
        <v>-1.2226269999999999</v>
      </c>
      <c r="BG988" s="77">
        <v>-1.079151</v>
      </c>
      <c r="BH988" s="77">
        <v>-0.65199819999999997</v>
      </c>
      <c r="BI988" s="77">
        <v>-9.7100500000000006E-2</v>
      </c>
      <c r="BJ988" s="77">
        <v>0.1207488</v>
      </c>
      <c r="BK988" s="77">
        <v>0.32999689999999998</v>
      </c>
      <c r="BL988" s="77">
        <v>0.39249509999999999</v>
      </c>
      <c r="BM988" s="77">
        <v>0.25932880000000003</v>
      </c>
      <c r="BN988" s="77">
        <v>0.55541119999999999</v>
      </c>
      <c r="BO988" s="77">
        <v>0.57051410000000002</v>
      </c>
      <c r="BP988" s="77">
        <v>0.60056069999999995</v>
      </c>
      <c r="BQ988" s="77">
        <v>0.64304779999999995</v>
      </c>
      <c r="BR988" s="77">
        <v>0.27446389999999998</v>
      </c>
      <c r="BS988" s="77">
        <v>0.2532063</v>
      </c>
      <c r="BT988" s="77">
        <v>0.1774656</v>
      </c>
      <c r="BU988" s="77">
        <v>-0.15780420000000001</v>
      </c>
      <c r="BV988" s="77">
        <v>-0.37592560000000003</v>
      </c>
      <c r="BW988" s="77">
        <v>-0.40070470000000002</v>
      </c>
      <c r="BX988" s="77">
        <v>-5.2844200000000001E-2</v>
      </c>
      <c r="BY988" s="77">
        <v>-6.8798799999999993E-2</v>
      </c>
      <c r="BZ988" s="77">
        <v>-0.44037969999999999</v>
      </c>
      <c r="CA988" s="77">
        <v>-0.88338609999999995</v>
      </c>
      <c r="CB988" s="77">
        <v>-1.695471</v>
      </c>
      <c r="CC988" s="77">
        <v>-1.1962269999999999</v>
      </c>
      <c r="CD988" s="77">
        <v>-1.012035</v>
      </c>
      <c r="CE988" s="77">
        <v>-0.81809710000000002</v>
      </c>
      <c r="CF988" s="77">
        <v>-0.44640800000000003</v>
      </c>
      <c r="CG988" s="77">
        <v>2.1657800000000001E-2</v>
      </c>
      <c r="CH988" s="77">
        <v>0.26923469999999999</v>
      </c>
      <c r="CI988" s="77">
        <v>0.47962290000000002</v>
      </c>
      <c r="CJ988" s="77">
        <v>0.53351890000000002</v>
      </c>
      <c r="CK988" s="77">
        <v>0.40821619999999997</v>
      </c>
      <c r="CL988" s="77">
        <v>0.73846500000000004</v>
      </c>
      <c r="CM988" s="77">
        <v>0.77104550000000005</v>
      </c>
      <c r="CN988" s="77">
        <v>0.79340849999999996</v>
      </c>
      <c r="CO988" s="77">
        <v>0.86987709999999996</v>
      </c>
      <c r="CP988" s="77">
        <v>0.4089525</v>
      </c>
      <c r="CQ988" s="77">
        <v>0.4830699</v>
      </c>
      <c r="CR988" s="77">
        <v>0.42408469999999998</v>
      </c>
      <c r="CS988" s="77">
        <v>7.5323000000000001E-2</v>
      </c>
      <c r="CT988" s="77">
        <v>-0.14727090000000001</v>
      </c>
      <c r="CU988" s="77">
        <v>-0.19383130000000001</v>
      </c>
      <c r="CV988" s="77">
        <v>9.4420799999999999E-2</v>
      </c>
      <c r="CW988" s="77">
        <v>3.0948799999999999E-2</v>
      </c>
      <c r="CX988" s="77">
        <v>-0.21617539999999999</v>
      </c>
      <c r="CY988" s="77">
        <v>-0.63787320000000003</v>
      </c>
      <c r="CZ988" s="77">
        <v>-1.446115</v>
      </c>
      <c r="DA988" s="77">
        <v>-0.87607590000000002</v>
      </c>
      <c r="DB988" s="77">
        <v>-0.80144340000000003</v>
      </c>
      <c r="DC988" s="77">
        <v>-0.55704299999999995</v>
      </c>
      <c r="DD988" s="77">
        <v>-0.2408178</v>
      </c>
      <c r="DE988" s="77">
        <v>0.14041609999999999</v>
      </c>
      <c r="DF988" s="77">
        <v>0.41772049999999999</v>
      </c>
      <c r="DG988" s="77">
        <v>0.62924880000000005</v>
      </c>
      <c r="DH988" s="77">
        <v>0.67454270000000005</v>
      </c>
      <c r="DI988" s="77">
        <v>0.55710380000000004</v>
      </c>
      <c r="DJ988" s="77">
        <v>0.92151870000000002</v>
      </c>
      <c r="DK988" s="77">
        <v>0.97157700000000002</v>
      </c>
      <c r="DL988" s="77">
        <v>0.98625620000000003</v>
      </c>
      <c r="DM988" s="77">
        <v>1.096706</v>
      </c>
      <c r="DN988" s="77">
        <v>0.54344119999999996</v>
      </c>
      <c r="DO988" s="77">
        <v>0.7129335</v>
      </c>
      <c r="DP988" s="77">
        <v>0.67070379999999996</v>
      </c>
      <c r="DQ988" s="77">
        <v>0.30845020000000001</v>
      </c>
      <c r="DR988" s="77">
        <v>8.1383700000000003E-2</v>
      </c>
      <c r="DS988" s="77">
        <v>1.3042099999999999E-2</v>
      </c>
      <c r="DT988" s="77">
        <v>0.24168580000000001</v>
      </c>
      <c r="DU988" s="77">
        <v>0.13069629999999999</v>
      </c>
      <c r="DV988" s="77">
        <v>8.0288000000000009E-3</v>
      </c>
      <c r="DW988" s="77">
        <v>-0.28339140000000002</v>
      </c>
      <c r="DX988" s="77">
        <v>-1.086084</v>
      </c>
      <c r="DY988" s="77">
        <v>-0.41382849999999999</v>
      </c>
      <c r="DZ988" s="77">
        <v>-0.49738260000000001</v>
      </c>
      <c r="EA988" s="77">
        <v>-0.18012249999999999</v>
      </c>
      <c r="EB988" s="77">
        <v>5.6021700000000001E-2</v>
      </c>
      <c r="EC988" s="77">
        <v>0.3118843</v>
      </c>
      <c r="ED988" s="77">
        <v>0.63211050000000002</v>
      </c>
      <c r="EE988" s="77">
        <v>0.84528490000000001</v>
      </c>
      <c r="EF988" s="77">
        <v>0.87815869999999996</v>
      </c>
      <c r="EG988" s="77">
        <v>0.77207369999999997</v>
      </c>
      <c r="EH988" s="77">
        <v>1.185819</v>
      </c>
      <c r="EI988" s="77">
        <v>1.261112</v>
      </c>
      <c r="EJ988" s="77">
        <v>1.2646980000000001</v>
      </c>
      <c r="EK988" s="77">
        <v>1.424212</v>
      </c>
      <c r="EL988" s="77">
        <v>0.73762139999999998</v>
      </c>
      <c r="EM988" s="77">
        <v>1.0448200000000001</v>
      </c>
      <c r="EN988" s="77">
        <v>1.026783</v>
      </c>
      <c r="EO988" s="77">
        <v>0.64504890000000004</v>
      </c>
      <c r="EP988" s="77">
        <v>0.41152480000000002</v>
      </c>
      <c r="EQ988" s="77">
        <v>0.31173450000000003</v>
      </c>
      <c r="ER988" s="77">
        <v>0.45431310000000003</v>
      </c>
      <c r="ES988" s="77">
        <v>0.27471600000000002</v>
      </c>
      <c r="ET988" s="77">
        <v>0.33174419999999999</v>
      </c>
      <c r="EU988" s="77">
        <v>34</v>
      </c>
      <c r="EV988" s="77">
        <v>32</v>
      </c>
      <c r="EW988" s="77">
        <v>33</v>
      </c>
      <c r="EX988" s="77">
        <v>31</v>
      </c>
      <c r="EY988" s="77">
        <v>30</v>
      </c>
      <c r="EZ988" s="77">
        <v>30</v>
      </c>
      <c r="FA988" s="77">
        <v>29</v>
      </c>
      <c r="FB988" s="77">
        <v>30</v>
      </c>
      <c r="FC988" s="77">
        <v>39</v>
      </c>
      <c r="FD988" s="77">
        <v>50</v>
      </c>
      <c r="FE988" s="77">
        <v>59</v>
      </c>
      <c r="FF988" s="77">
        <v>56</v>
      </c>
      <c r="FG988" s="77">
        <v>55</v>
      </c>
      <c r="FH988" s="77">
        <v>59</v>
      </c>
      <c r="FI988" s="77">
        <v>58</v>
      </c>
      <c r="FJ988" s="77">
        <v>58</v>
      </c>
      <c r="FK988" s="77">
        <v>56</v>
      </c>
      <c r="FL988" s="77">
        <v>51</v>
      </c>
      <c r="FM988" s="77">
        <v>49</v>
      </c>
      <c r="FN988" s="77">
        <v>49</v>
      </c>
      <c r="FO988" s="77">
        <v>48</v>
      </c>
      <c r="FP988" s="77">
        <v>48</v>
      </c>
      <c r="FQ988" s="77">
        <v>46</v>
      </c>
      <c r="FR988" s="77">
        <v>44</v>
      </c>
      <c r="FS988" s="77">
        <v>4.5234430000000003</v>
      </c>
      <c r="FT988" s="77">
        <v>0.22406899999999999</v>
      </c>
      <c r="FU988" s="77">
        <v>0.38339079999999998</v>
      </c>
    </row>
    <row r="989" spans="1:177" x14ac:dyDescent="0.25">
      <c r="A989" t="s">
        <v>226</v>
      </c>
      <c r="B989" t="s">
        <v>199</v>
      </c>
      <c r="C989" t="s">
        <v>274</v>
      </c>
      <c r="D989" s="30" t="s">
        <v>247</v>
      </c>
      <c r="E989" t="s">
        <v>219</v>
      </c>
      <c r="F989" s="78">
        <v>4059</v>
      </c>
      <c r="G989" s="77">
        <v>1.888277</v>
      </c>
      <c r="H989" s="77">
        <v>1.3959429999999999</v>
      </c>
      <c r="I989" s="77">
        <v>1.3314919999999999</v>
      </c>
      <c r="J989" s="77">
        <v>1.3332349999999999</v>
      </c>
      <c r="K989" s="77">
        <v>1.228861</v>
      </c>
      <c r="L989" s="77">
        <v>1.2136290000000001</v>
      </c>
      <c r="M989" s="77">
        <v>1.0368679999999999</v>
      </c>
      <c r="N989" s="77">
        <v>0.74903960000000003</v>
      </c>
      <c r="O989" s="77">
        <v>0.16302</v>
      </c>
      <c r="P989" s="77">
        <v>-0.50277349999999998</v>
      </c>
      <c r="Q989" s="77">
        <v>-1.027393</v>
      </c>
      <c r="R989" s="77">
        <v>-1.113067</v>
      </c>
      <c r="S989" s="77">
        <v>-1.363305</v>
      </c>
      <c r="T989" s="77">
        <v>-1.3535740000000001</v>
      </c>
      <c r="U989" s="77">
        <v>-1.308192</v>
      </c>
      <c r="V989" s="77">
        <v>-0.70611489999999999</v>
      </c>
      <c r="W989" s="77">
        <v>0.26962019999999998</v>
      </c>
      <c r="X989" s="77">
        <v>1.4280969999999999</v>
      </c>
      <c r="Y989" s="77">
        <v>2.5183939999999998</v>
      </c>
      <c r="Z989" s="77">
        <v>2.907705</v>
      </c>
      <c r="AA989" s="77">
        <v>2.994027</v>
      </c>
      <c r="AB989" s="77">
        <v>2.8224459999999998</v>
      </c>
      <c r="AC989" s="77">
        <v>2.5663629999999999</v>
      </c>
      <c r="AD989" s="77">
        <v>2.2946309999999999</v>
      </c>
      <c r="AE989" s="77">
        <v>-2.0297930000000002</v>
      </c>
      <c r="AF989" s="77">
        <v>-2.234273</v>
      </c>
      <c r="AG989" s="77">
        <v>-1.7506109999999999</v>
      </c>
      <c r="AH989" s="77">
        <v>-1.2301040000000001</v>
      </c>
      <c r="AI989" s="77">
        <v>-0.82089670000000003</v>
      </c>
      <c r="AJ989" s="77">
        <v>-0.45858779999999999</v>
      </c>
      <c r="AK989" s="77">
        <v>-0.2269525</v>
      </c>
      <c r="AL989" s="77">
        <v>-1.12649E-2</v>
      </c>
      <c r="AM989" s="77">
        <v>5.43381E-2</v>
      </c>
      <c r="AN989" s="77">
        <v>8.4749400000000003E-2</v>
      </c>
      <c r="AO989" s="77">
        <v>7.5304800000000005E-2</v>
      </c>
      <c r="AP989" s="77">
        <v>0.20146030000000001</v>
      </c>
      <c r="AQ989" s="77">
        <v>4.0755000000000001E-3</v>
      </c>
      <c r="AR989" s="77">
        <v>-0.10785640000000001</v>
      </c>
      <c r="AS989" s="77">
        <v>-0.1865696</v>
      </c>
      <c r="AT989" s="77">
        <v>-0.17237849999999999</v>
      </c>
      <c r="AU989" s="77">
        <v>0.15249409999999999</v>
      </c>
      <c r="AV989" s="77">
        <v>7.7234300000000006E-2</v>
      </c>
      <c r="AW989" s="77">
        <v>0.13509869999999999</v>
      </c>
      <c r="AX989" s="77">
        <v>0.10259459999999999</v>
      </c>
      <c r="AY989" s="77">
        <v>0.1216602</v>
      </c>
      <c r="AZ989" s="77">
        <v>-0.1068963</v>
      </c>
      <c r="BA989" s="77">
        <v>-7.1292700000000001E-2</v>
      </c>
      <c r="BB989" s="77">
        <v>-5.8404600000000001E-2</v>
      </c>
      <c r="BC989" s="77">
        <v>-1.7816620000000001</v>
      </c>
      <c r="BD989" s="77">
        <v>-1.9987269999999999</v>
      </c>
      <c r="BE989" s="77">
        <v>-1.5314829999999999</v>
      </c>
      <c r="BF989" s="77">
        <v>-1.050098</v>
      </c>
      <c r="BG989" s="77">
        <v>-0.68522830000000001</v>
      </c>
      <c r="BH989" s="77">
        <v>-0.36486839999999998</v>
      </c>
      <c r="BI989" s="77">
        <v>-0.1474104</v>
      </c>
      <c r="BJ989" s="77">
        <v>7.3932800000000007E-2</v>
      </c>
      <c r="BK989" s="77">
        <v>0.14418239999999999</v>
      </c>
      <c r="BL989" s="77">
        <v>0.18733320000000001</v>
      </c>
      <c r="BM989" s="77">
        <v>0.1918995</v>
      </c>
      <c r="BN989" s="77">
        <v>0.34157599999999999</v>
      </c>
      <c r="BO989" s="77">
        <v>0.1629833</v>
      </c>
      <c r="BP989" s="77">
        <v>4.3005700000000001E-2</v>
      </c>
      <c r="BQ989" s="77">
        <v>-3.9313399999999998E-2</v>
      </c>
      <c r="BR989" s="77">
        <v>-2.4441299999999999E-2</v>
      </c>
      <c r="BS989" s="77">
        <v>0.30377080000000001</v>
      </c>
      <c r="BT989" s="77">
        <v>0.2302244</v>
      </c>
      <c r="BU989" s="77">
        <v>0.29674640000000002</v>
      </c>
      <c r="BV989" s="77">
        <v>0.24308769999999999</v>
      </c>
      <c r="BW989" s="77">
        <v>0.25591960000000002</v>
      </c>
      <c r="BX989" s="77">
        <v>1.83801E-2</v>
      </c>
      <c r="BY989" s="77">
        <v>4.0132500000000002E-2</v>
      </c>
      <c r="BZ989" s="77">
        <v>5.6947400000000002E-2</v>
      </c>
      <c r="CA989" s="77">
        <v>-1.6098060000000001</v>
      </c>
      <c r="CB989" s="77">
        <v>-1.8355889999999999</v>
      </c>
      <c r="CC989" s="77">
        <v>-1.379715</v>
      </c>
      <c r="CD989" s="77">
        <v>-0.92542709999999995</v>
      </c>
      <c r="CE989" s="77">
        <v>-0.59126469999999998</v>
      </c>
      <c r="CF989" s="77">
        <v>-0.29995860000000002</v>
      </c>
      <c r="CG989" s="77">
        <v>-9.2319700000000005E-2</v>
      </c>
      <c r="CH989" s="77">
        <v>0.13294039999999999</v>
      </c>
      <c r="CI989" s="77">
        <v>0.20640829999999999</v>
      </c>
      <c r="CJ989" s="77">
        <v>0.25838240000000001</v>
      </c>
      <c r="CK989" s="77">
        <v>0.27265260000000002</v>
      </c>
      <c r="CL989" s="77">
        <v>0.4386197</v>
      </c>
      <c r="CM989" s="77">
        <v>0.27304240000000002</v>
      </c>
      <c r="CN989" s="77">
        <v>0.14749229999999999</v>
      </c>
      <c r="CO989" s="77">
        <v>6.2675800000000004E-2</v>
      </c>
      <c r="CP989" s="77">
        <v>7.8019500000000006E-2</v>
      </c>
      <c r="CQ989" s="77">
        <v>0.40854449999999998</v>
      </c>
      <c r="CR989" s="77">
        <v>0.33618490000000001</v>
      </c>
      <c r="CS989" s="77">
        <v>0.40870309999999999</v>
      </c>
      <c r="CT989" s="77">
        <v>0.3403928</v>
      </c>
      <c r="CU989" s="77">
        <v>0.34890719999999997</v>
      </c>
      <c r="CV989" s="77">
        <v>0.1051462</v>
      </c>
      <c r="CW989" s="77">
        <v>0.1173053</v>
      </c>
      <c r="CX989" s="77">
        <v>0.13683989999999999</v>
      </c>
      <c r="CY989" s="77">
        <v>-1.437951</v>
      </c>
      <c r="CZ989" s="77">
        <v>-1.67245</v>
      </c>
      <c r="DA989" s="77">
        <v>-1.227948</v>
      </c>
      <c r="DB989" s="77">
        <v>-0.80075589999999996</v>
      </c>
      <c r="DC989" s="77">
        <v>-0.4973012</v>
      </c>
      <c r="DD989" s="77">
        <v>-0.2350488</v>
      </c>
      <c r="DE989" s="77">
        <v>-3.7229100000000001E-2</v>
      </c>
      <c r="DF989" s="77">
        <v>0.19194810000000001</v>
      </c>
      <c r="DG989" s="77">
        <v>0.26863409999999999</v>
      </c>
      <c r="DH989" s="77">
        <v>0.32943169999999999</v>
      </c>
      <c r="DI989" s="77">
        <v>0.35340579999999999</v>
      </c>
      <c r="DJ989" s="77">
        <v>0.53566349999999996</v>
      </c>
      <c r="DK989" s="77">
        <v>0.38310149999999998</v>
      </c>
      <c r="DL989" s="77">
        <v>0.25197890000000001</v>
      </c>
      <c r="DM989" s="77">
        <v>0.16466500000000001</v>
      </c>
      <c r="DN989" s="77">
        <v>0.18048030000000001</v>
      </c>
      <c r="DO989" s="77">
        <v>0.51331819999999995</v>
      </c>
      <c r="DP989" s="77">
        <v>0.44214530000000002</v>
      </c>
      <c r="DQ989" s="77">
        <v>0.52065969999999995</v>
      </c>
      <c r="DR989" s="77">
        <v>0.43769789999999997</v>
      </c>
      <c r="DS989" s="77">
        <v>0.44189489999999998</v>
      </c>
      <c r="DT989" s="77">
        <v>0.19191220000000001</v>
      </c>
      <c r="DU989" s="77">
        <v>0.19447800000000001</v>
      </c>
      <c r="DV989" s="77">
        <v>0.21673229999999999</v>
      </c>
      <c r="DW989" s="77">
        <v>-1.1898200000000001</v>
      </c>
      <c r="DX989" s="77">
        <v>-1.436904</v>
      </c>
      <c r="DY989" s="77">
        <v>-1.0088189999999999</v>
      </c>
      <c r="DZ989" s="77">
        <v>-0.62075040000000004</v>
      </c>
      <c r="EA989" s="77">
        <v>-0.36163279999999998</v>
      </c>
      <c r="EB989" s="77">
        <v>-0.14132939999999999</v>
      </c>
      <c r="EC989" s="77">
        <v>4.2313099999999999E-2</v>
      </c>
      <c r="ED989" s="77">
        <v>0.27714569999999999</v>
      </c>
      <c r="EE989" s="77">
        <v>0.35847849999999998</v>
      </c>
      <c r="EF989" s="77">
        <v>0.4320155</v>
      </c>
      <c r="EG989" s="77">
        <v>0.47000049999999999</v>
      </c>
      <c r="EH989" s="77">
        <v>0.67577920000000002</v>
      </c>
      <c r="EI989" s="77">
        <v>0.54200939999999997</v>
      </c>
      <c r="EJ989" s="77">
        <v>0.4028409</v>
      </c>
      <c r="EK989" s="77">
        <v>0.31192120000000001</v>
      </c>
      <c r="EL989" s="77">
        <v>0.32841749999999997</v>
      </c>
      <c r="EM989" s="77">
        <v>0.66459480000000004</v>
      </c>
      <c r="EN989" s="77">
        <v>0.59513539999999998</v>
      </c>
      <c r="EO989" s="77">
        <v>0.68230749999999996</v>
      </c>
      <c r="EP989" s="77">
        <v>0.57819109999999996</v>
      </c>
      <c r="EQ989" s="77">
        <v>0.57615430000000001</v>
      </c>
      <c r="ER989" s="77">
        <v>0.31718859999999999</v>
      </c>
      <c r="ES989" s="77">
        <v>0.30590319999999999</v>
      </c>
      <c r="ET989" s="77">
        <v>0.3320843</v>
      </c>
      <c r="EU989" s="77">
        <v>68.200770000000006</v>
      </c>
      <c r="EV989" s="77">
        <v>68.192580000000007</v>
      </c>
      <c r="EW989" s="77">
        <v>67.184650000000005</v>
      </c>
      <c r="EX989" s="77">
        <v>66.192070000000001</v>
      </c>
      <c r="EY989" s="77">
        <v>65.761380000000003</v>
      </c>
      <c r="EZ989" s="77">
        <v>64.354990000000001</v>
      </c>
      <c r="FA989" s="77">
        <v>64.916880000000006</v>
      </c>
      <c r="FB989" s="77">
        <v>69.169309999999996</v>
      </c>
      <c r="FC989" s="77">
        <v>75.067520000000002</v>
      </c>
      <c r="FD989" s="77">
        <v>82.156270000000006</v>
      </c>
      <c r="FE989" s="77">
        <v>87.750129999999999</v>
      </c>
      <c r="FF989" s="77">
        <v>90.506140000000002</v>
      </c>
      <c r="FG989" s="77">
        <v>92.204350000000005</v>
      </c>
      <c r="FH989" s="77">
        <v>92.205879999999993</v>
      </c>
      <c r="FI989" s="77">
        <v>91.791560000000004</v>
      </c>
      <c r="FJ989" s="77">
        <v>90.620720000000006</v>
      </c>
      <c r="FK989" s="77">
        <v>88.798460000000006</v>
      </c>
      <c r="FL989" s="77">
        <v>85.821479999999994</v>
      </c>
      <c r="FM989" s="77">
        <v>84.228390000000005</v>
      </c>
      <c r="FN989" s="77">
        <v>81.974940000000004</v>
      </c>
      <c r="FO989" s="77">
        <v>75.551919999999996</v>
      </c>
      <c r="FP989" s="77">
        <v>72.307419999999993</v>
      </c>
      <c r="FQ989" s="77">
        <v>69.877489999999995</v>
      </c>
      <c r="FR989" s="77">
        <v>68.453190000000006</v>
      </c>
      <c r="FS989" s="77">
        <v>1.8949480000000001</v>
      </c>
      <c r="FT989" s="77">
        <v>8.6434300000000006E-2</v>
      </c>
      <c r="FU989" s="77">
        <v>0.15926209999999999</v>
      </c>
    </row>
    <row r="990" spans="1:177" x14ac:dyDescent="0.25">
      <c r="A990" t="s">
        <v>226</v>
      </c>
      <c r="B990" t="s">
        <v>199</v>
      </c>
      <c r="C990" t="s">
        <v>274</v>
      </c>
      <c r="D990" s="30" t="s">
        <v>247</v>
      </c>
      <c r="E990" t="s">
        <v>220</v>
      </c>
      <c r="F990" s="78">
        <v>2369</v>
      </c>
      <c r="G990" s="77">
        <v>1.5481339999999999</v>
      </c>
      <c r="H990" s="77">
        <v>1.2293499999999999</v>
      </c>
      <c r="I990" s="77">
        <v>1.1704030000000001</v>
      </c>
      <c r="J990" s="77">
        <v>1.140201</v>
      </c>
      <c r="K990" s="77">
        <v>1.1342639999999999</v>
      </c>
      <c r="L990" s="77">
        <v>1.129869</v>
      </c>
      <c r="M990" s="77">
        <v>0.88526879999999997</v>
      </c>
      <c r="N990" s="77">
        <v>0.67492700000000005</v>
      </c>
      <c r="O990" s="77">
        <v>0.137735</v>
      </c>
      <c r="P990" s="77">
        <v>-0.66341110000000003</v>
      </c>
      <c r="Q990" s="77">
        <v>-1.3274729999999999</v>
      </c>
      <c r="R990" s="77">
        <v>-1.454604</v>
      </c>
      <c r="S990" s="77">
        <v>-1.7246729999999999</v>
      </c>
      <c r="T990" s="77">
        <v>-1.579496</v>
      </c>
      <c r="U990" s="77">
        <v>-1.4921260000000001</v>
      </c>
      <c r="V990" s="77">
        <v>-1.074157</v>
      </c>
      <c r="W990" s="77">
        <v>-3.88014E-2</v>
      </c>
      <c r="X990" s="77">
        <v>1.3375809999999999</v>
      </c>
      <c r="Y990" s="77">
        <v>2.3770099999999998</v>
      </c>
      <c r="Z990" s="77">
        <v>2.8624480000000001</v>
      </c>
      <c r="AA990" s="77">
        <v>2.8744930000000002</v>
      </c>
      <c r="AB990" s="77">
        <v>2.5685210000000001</v>
      </c>
      <c r="AC990" s="77">
        <v>2.2849650000000001</v>
      </c>
      <c r="AD990" s="77">
        <v>2.0918040000000002</v>
      </c>
      <c r="AE990" s="77">
        <v>-2.431162</v>
      </c>
      <c r="AF990" s="77">
        <v>-2.360528</v>
      </c>
      <c r="AG990" s="77">
        <v>-1.84745</v>
      </c>
      <c r="AH990" s="77">
        <v>-1.410976</v>
      </c>
      <c r="AI990" s="77">
        <v>-0.93013170000000001</v>
      </c>
      <c r="AJ990" s="77">
        <v>-0.57598479999999996</v>
      </c>
      <c r="AK990" s="77">
        <v>-0.39342709999999997</v>
      </c>
      <c r="AL990" s="77">
        <v>-9.1349200000000005E-2</v>
      </c>
      <c r="AM990" s="77">
        <v>5.5231799999999998E-2</v>
      </c>
      <c r="AN990" s="77">
        <v>-2.74329E-2</v>
      </c>
      <c r="AO990" s="77">
        <v>-0.1226283</v>
      </c>
      <c r="AP990" s="77">
        <v>8.7548000000000001E-2</v>
      </c>
      <c r="AQ990" s="77">
        <v>-5.0782899999999999E-2</v>
      </c>
      <c r="AR990" s="77">
        <v>3.3016499999999997E-2</v>
      </c>
      <c r="AS990" s="77">
        <v>-0.1204976</v>
      </c>
      <c r="AT990" s="77">
        <v>-0.26289370000000001</v>
      </c>
      <c r="AU990" s="77">
        <v>8.5430000000000006E-2</v>
      </c>
      <c r="AV990" s="77">
        <v>0.18801219999999999</v>
      </c>
      <c r="AW990" s="77">
        <v>0.13924810000000001</v>
      </c>
      <c r="AX990" s="77">
        <v>0.17609839999999999</v>
      </c>
      <c r="AY990" s="77">
        <v>6.0791400000000002E-2</v>
      </c>
      <c r="AZ990" s="77">
        <v>-0.3355785</v>
      </c>
      <c r="BA990" s="77">
        <v>-0.3398428</v>
      </c>
      <c r="BB990" s="77">
        <v>-0.2083325</v>
      </c>
      <c r="BC990" s="77">
        <v>-2.0998489999999999</v>
      </c>
      <c r="BD990" s="77">
        <v>-2.0702210000000001</v>
      </c>
      <c r="BE990" s="77">
        <v>-1.5923750000000001</v>
      </c>
      <c r="BF990" s="77">
        <v>-1.207057</v>
      </c>
      <c r="BG990" s="77">
        <v>-0.76920060000000001</v>
      </c>
      <c r="BH990" s="77">
        <v>-0.4607405</v>
      </c>
      <c r="BI990" s="77">
        <v>-0.2896571</v>
      </c>
      <c r="BJ990" s="77">
        <v>2.3278099999999999E-2</v>
      </c>
      <c r="BK990" s="77">
        <v>0.1736026</v>
      </c>
      <c r="BL990" s="77">
        <v>8.8020000000000001E-2</v>
      </c>
      <c r="BM990" s="77">
        <v>8.0353000000000004E-3</v>
      </c>
      <c r="BN990" s="77">
        <v>0.219217</v>
      </c>
      <c r="BO990" s="77">
        <v>0.1024748</v>
      </c>
      <c r="BP990" s="77">
        <v>0.18110419999999999</v>
      </c>
      <c r="BQ990" s="77">
        <v>3.42429E-2</v>
      </c>
      <c r="BR990" s="77">
        <v>-9.7880499999999995E-2</v>
      </c>
      <c r="BS990" s="77">
        <v>0.26591480000000001</v>
      </c>
      <c r="BT990" s="77">
        <v>0.36745650000000002</v>
      </c>
      <c r="BU990" s="77">
        <v>0.34567809999999999</v>
      </c>
      <c r="BV990" s="77">
        <v>0.35873529999999998</v>
      </c>
      <c r="BW990" s="77">
        <v>0.22770099999999999</v>
      </c>
      <c r="BX990" s="77">
        <v>-0.17903820000000001</v>
      </c>
      <c r="BY990" s="77">
        <v>-0.19504769999999999</v>
      </c>
      <c r="BZ990" s="77">
        <v>-8.1845399999999999E-2</v>
      </c>
      <c r="CA990" s="77">
        <v>-1.8703829999999999</v>
      </c>
      <c r="CB990" s="77">
        <v>-1.8691549999999999</v>
      </c>
      <c r="CC990" s="77">
        <v>-1.4157109999999999</v>
      </c>
      <c r="CD990" s="77">
        <v>-1.065822</v>
      </c>
      <c r="CE990" s="77">
        <v>-0.6577402</v>
      </c>
      <c r="CF990" s="77">
        <v>-0.3809226</v>
      </c>
      <c r="CG990" s="77">
        <v>-0.21778629999999999</v>
      </c>
      <c r="CH990" s="77">
        <v>0.1026686</v>
      </c>
      <c r="CI990" s="77">
        <v>0.25558589999999998</v>
      </c>
      <c r="CJ990" s="77">
        <v>0.1679824</v>
      </c>
      <c r="CK990" s="77">
        <v>9.8532599999999998E-2</v>
      </c>
      <c r="CL990" s="77">
        <v>0.31041049999999998</v>
      </c>
      <c r="CM990" s="77">
        <v>0.20862049999999999</v>
      </c>
      <c r="CN990" s="77">
        <v>0.28366940000000002</v>
      </c>
      <c r="CO990" s="77">
        <v>0.14141570000000001</v>
      </c>
      <c r="CP990" s="77">
        <v>1.6407100000000001E-2</v>
      </c>
      <c r="CQ990" s="77">
        <v>0.39091789999999998</v>
      </c>
      <c r="CR990" s="77">
        <v>0.49173909999999998</v>
      </c>
      <c r="CS990" s="77">
        <v>0.4886509</v>
      </c>
      <c r="CT990" s="77">
        <v>0.48522900000000002</v>
      </c>
      <c r="CU990" s="77">
        <v>0.343302</v>
      </c>
      <c r="CV990" s="77">
        <v>-7.0618899999999998E-2</v>
      </c>
      <c r="CW990" s="77">
        <v>-9.4763E-2</v>
      </c>
      <c r="CX990" s="77">
        <v>5.7591999999999999E-3</v>
      </c>
      <c r="CY990" s="77">
        <v>-1.640916</v>
      </c>
      <c r="CZ990" s="77">
        <v>-1.6680889999999999</v>
      </c>
      <c r="DA990" s="77">
        <v>-1.239047</v>
      </c>
      <c r="DB990" s="77">
        <v>-0.92458839999999998</v>
      </c>
      <c r="DC990" s="77">
        <v>-0.54627979999999998</v>
      </c>
      <c r="DD990" s="77">
        <v>-0.3011047</v>
      </c>
      <c r="DE990" s="77">
        <v>-0.1459155</v>
      </c>
      <c r="DF990" s="77">
        <v>0.1820591</v>
      </c>
      <c r="DG990" s="77">
        <v>0.33756920000000001</v>
      </c>
      <c r="DH990" s="77">
        <v>0.24794479999999999</v>
      </c>
      <c r="DI990" s="77">
        <v>0.1890298</v>
      </c>
      <c r="DJ990" s="77">
        <v>0.40160410000000002</v>
      </c>
      <c r="DK990" s="77">
        <v>0.3147663</v>
      </c>
      <c r="DL990" s="77">
        <v>0.38623449999999998</v>
      </c>
      <c r="DM990" s="77">
        <v>0.24858849999999999</v>
      </c>
      <c r="DN990" s="77">
        <v>0.1306948</v>
      </c>
      <c r="DO990" s="77">
        <v>0.51592110000000002</v>
      </c>
      <c r="DP990" s="77">
        <v>0.61602170000000001</v>
      </c>
      <c r="DQ990" s="77">
        <v>0.63162370000000001</v>
      </c>
      <c r="DR990" s="77">
        <v>0.61172280000000001</v>
      </c>
      <c r="DS990" s="77">
        <v>0.45890310000000001</v>
      </c>
      <c r="DT990" s="77">
        <v>3.7800500000000001E-2</v>
      </c>
      <c r="DU990" s="77">
        <v>5.5215999999999998E-3</v>
      </c>
      <c r="DV990" s="77">
        <v>9.33639E-2</v>
      </c>
      <c r="DW990" s="77">
        <v>-1.3096030000000001</v>
      </c>
      <c r="DX990" s="77">
        <v>-1.3777820000000001</v>
      </c>
      <c r="DY990" s="77">
        <v>-0.9839717</v>
      </c>
      <c r="DZ990" s="77">
        <v>-0.7206688</v>
      </c>
      <c r="EA990" s="77">
        <v>-0.38534879999999999</v>
      </c>
      <c r="EB990" s="77">
        <v>-0.18586030000000001</v>
      </c>
      <c r="EC990" s="77">
        <v>-4.2145500000000002E-2</v>
      </c>
      <c r="ED990" s="77">
        <v>0.29668640000000002</v>
      </c>
      <c r="EE990" s="77">
        <v>0.45594000000000001</v>
      </c>
      <c r="EF990" s="77">
        <v>0.36339769999999999</v>
      </c>
      <c r="EG990" s="77">
        <v>0.31969340000000002</v>
      </c>
      <c r="EH990" s="77">
        <v>0.533273</v>
      </c>
      <c r="EI990" s="77">
        <v>0.46802389999999999</v>
      </c>
      <c r="EJ990" s="77">
        <v>0.53432210000000002</v>
      </c>
      <c r="EK990" s="77">
        <v>0.40332899999999999</v>
      </c>
      <c r="EL990" s="77">
        <v>0.29570800000000003</v>
      </c>
      <c r="EM990" s="77">
        <v>0.69640579999999996</v>
      </c>
      <c r="EN990" s="77">
        <v>0.79546600000000001</v>
      </c>
      <c r="EO990" s="77">
        <v>0.83805379999999996</v>
      </c>
      <c r="EP990" s="77">
        <v>0.79435960000000005</v>
      </c>
      <c r="EQ990" s="77">
        <v>0.62581260000000005</v>
      </c>
      <c r="ER990" s="77">
        <v>0.19434080000000001</v>
      </c>
      <c r="ES990" s="77">
        <v>0.1503167</v>
      </c>
      <c r="ET990" s="77">
        <v>0.21985099999999999</v>
      </c>
      <c r="EU990" s="77">
        <v>69.05247</v>
      </c>
      <c r="EV990" s="77">
        <v>69.039349999999999</v>
      </c>
      <c r="EW990" s="77">
        <v>68.026240000000001</v>
      </c>
      <c r="EX990" s="77">
        <v>67.039349999999999</v>
      </c>
      <c r="EY990" s="77">
        <v>67.013109999999998</v>
      </c>
      <c r="EZ990" s="77">
        <v>66.026240000000001</v>
      </c>
      <c r="FA990" s="77">
        <v>66.986890000000002</v>
      </c>
      <c r="FB990" s="77">
        <v>70</v>
      </c>
      <c r="FC990" s="77">
        <v>72.986890000000002</v>
      </c>
      <c r="FD990" s="77">
        <v>78.013109999999998</v>
      </c>
      <c r="FE990" s="77">
        <v>84.026240000000001</v>
      </c>
      <c r="FF990" s="77">
        <v>88.026240000000001</v>
      </c>
      <c r="FG990" s="77">
        <v>88.091819999999998</v>
      </c>
      <c r="FH990" s="77">
        <v>88.091819999999998</v>
      </c>
      <c r="FI990" s="77">
        <v>88.091819999999998</v>
      </c>
      <c r="FJ990" s="77">
        <v>86.091819999999998</v>
      </c>
      <c r="FK990" s="77">
        <v>85.104939999999999</v>
      </c>
      <c r="FL990" s="77">
        <v>82.144289999999998</v>
      </c>
      <c r="FM990" s="77">
        <v>80.131180000000001</v>
      </c>
      <c r="FN990" s="77">
        <v>79.11806</v>
      </c>
      <c r="FO990" s="77">
        <v>73.104939999999999</v>
      </c>
      <c r="FP990" s="77">
        <v>71.104939999999999</v>
      </c>
      <c r="FQ990" s="77">
        <v>69.078699999999998</v>
      </c>
      <c r="FR990" s="77">
        <v>68.06559</v>
      </c>
      <c r="FS990" s="77">
        <v>2.453535</v>
      </c>
      <c r="FT990" s="77">
        <v>9.5855800000000005E-2</v>
      </c>
      <c r="FU990" s="77">
        <v>0.20567369999999999</v>
      </c>
    </row>
    <row r="991" spans="1:177" x14ac:dyDescent="0.25">
      <c r="A991" t="s">
        <v>226</v>
      </c>
      <c r="B991" t="s">
        <v>199</v>
      </c>
      <c r="C991" t="s">
        <v>274</v>
      </c>
      <c r="D991" s="30" t="s">
        <v>247</v>
      </c>
      <c r="E991" t="s">
        <v>221</v>
      </c>
      <c r="F991" s="78">
        <v>1690</v>
      </c>
      <c r="G991" s="77">
        <v>2.4888059999999999</v>
      </c>
      <c r="H991" s="77">
        <v>1.5980890000000001</v>
      </c>
      <c r="I991" s="77">
        <v>1.5678859999999999</v>
      </c>
      <c r="J991" s="77">
        <v>1.651958</v>
      </c>
      <c r="K991" s="77">
        <v>1.4101140000000001</v>
      </c>
      <c r="L991" s="77">
        <v>1.411783</v>
      </c>
      <c r="M991" s="77">
        <v>1.3294140000000001</v>
      </c>
      <c r="N991" s="77">
        <v>0.87757459999999998</v>
      </c>
      <c r="O991" s="77">
        <v>0.16751350000000001</v>
      </c>
      <c r="P991" s="77">
        <v>-0.2120726</v>
      </c>
      <c r="Q991" s="77">
        <v>-0.58503550000000004</v>
      </c>
      <c r="R991" s="77">
        <v>-0.66880220000000001</v>
      </c>
      <c r="S991" s="77">
        <v>-0.89056020000000002</v>
      </c>
      <c r="T991" s="77">
        <v>-1.167054</v>
      </c>
      <c r="U991" s="77">
        <v>-1.1826829999999999</v>
      </c>
      <c r="V991" s="77">
        <v>-0.24098040000000001</v>
      </c>
      <c r="W991" s="77">
        <v>0.58873509999999996</v>
      </c>
      <c r="X991" s="77">
        <v>1.466159</v>
      </c>
      <c r="Y991" s="77">
        <v>2.7097920000000002</v>
      </c>
      <c r="Z991" s="77">
        <v>2.8790209999999998</v>
      </c>
      <c r="AA991" s="77">
        <v>3.1510220000000002</v>
      </c>
      <c r="AB991" s="77">
        <v>3.2918259999999999</v>
      </c>
      <c r="AC991" s="77">
        <v>3.06812</v>
      </c>
      <c r="AD991" s="77">
        <v>2.6265619999999998</v>
      </c>
      <c r="AE991" s="77">
        <v>-1.6906140000000001</v>
      </c>
      <c r="AF991" s="77">
        <v>-2.5082559999999998</v>
      </c>
      <c r="AG991" s="77">
        <v>-2.0326490000000002</v>
      </c>
      <c r="AH991" s="77">
        <v>-1.289069</v>
      </c>
      <c r="AI991" s="77">
        <v>-0.87185389999999996</v>
      </c>
      <c r="AJ991" s="77">
        <v>-0.37437890000000001</v>
      </c>
      <c r="AK991" s="77">
        <v>-2.1808299999999999E-2</v>
      </c>
      <c r="AL991" s="77">
        <v>7.4178999999999998E-3</v>
      </c>
      <c r="AM991" s="77">
        <v>-0.1163179</v>
      </c>
      <c r="AN991" s="77">
        <v>0.1194032</v>
      </c>
      <c r="AO991" s="77">
        <v>0.14578530000000001</v>
      </c>
      <c r="AP991" s="77">
        <v>2.2146599999999999E-2</v>
      </c>
      <c r="AQ991" s="77">
        <v>-0.2911011</v>
      </c>
      <c r="AR991" s="77">
        <v>-0.7438652</v>
      </c>
      <c r="AS991" s="77">
        <v>-0.7015055</v>
      </c>
      <c r="AT991" s="77">
        <v>-0.39290049999999999</v>
      </c>
      <c r="AU991" s="77">
        <v>-0.1282654</v>
      </c>
      <c r="AV991" s="77">
        <v>-0.42829640000000002</v>
      </c>
      <c r="AW991" s="77">
        <v>-0.13058890000000001</v>
      </c>
      <c r="AX991" s="77">
        <v>-0.29480640000000002</v>
      </c>
      <c r="AY991" s="77">
        <v>-4.4117400000000001E-2</v>
      </c>
      <c r="AZ991" s="77">
        <v>0.1230205</v>
      </c>
      <c r="BA991" s="77">
        <v>0.26178279999999998</v>
      </c>
      <c r="BB991" s="77">
        <v>-3.3661200000000002E-2</v>
      </c>
      <c r="BC991" s="77">
        <v>-1.3540270000000001</v>
      </c>
      <c r="BD991" s="77">
        <v>-2.1020620000000001</v>
      </c>
      <c r="BE991" s="77">
        <v>-1.6120909999999999</v>
      </c>
      <c r="BF991" s="77">
        <v>-0.93047170000000001</v>
      </c>
      <c r="BG991" s="77">
        <v>-0.62287769999999998</v>
      </c>
      <c r="BH991" s="77">
        <v>-0.21590319999999999</v>
      </c>
      <c r="BI991" s="77">
        <v>8.7593000000000004E-2</v>
      </c>
      <c r="BJ991" s="77">
        <v>0.1212929</v>
      </c>
      <c r="BK991" s="77">
        <v>1.56159E-2</v>
      </c>
      <c r="BL991" s="77">
        <v>0.31539270000000003</v>
      </c>
      <c r="BM991" s="77">
        <v>0.37788840000000001</v>
      </c>
      <c r="BN991" s="77">
        <v>0.35359210000000002</v>
      </c>
      <c r="BO991" s="77">
        <v>7.4856699999999998E-2</v>
      </c>
      <c r="BP991" s="77">
        <v>-0.40782980000000002</v>
      </c>
      <c r="BQ991" s="77">
        <v>-0.39150489999999999</v>
      </c>
      <c r="BR991" s="77">
        <v>-9.2469200000000001E-2</v>
      </c>
      <c r="BS991" s="77">
        <v>0.13543810000000001</v>
      </c>
      <c r="BT991" s="77">
        <v>-0.1592654</v>
      </c>
      <c r="BU991" s="77">
        <v>0.1162851</v>
      </c>
      <c r="BV991" s="77">
        <v>-9.5365500000000006E-2</v>
      </c>
      <c r="BW991" s="77">
        <v>0.18544659999999999</v>
      </c>
      <c r="BX991" s="77">
        <v>0.32398149999999998</v>
      </c>
      <c r="BY991" s="77">
        <v>0.41517809999999999</v>
      </c>
      <c r="BZ991" s="77">
        <v>0.20351639999999999</v>
      </c>
      <c r="CA991" s="77">
        <v>-1.120908</v>
      </c>
      <c r="CB991" s="77">
        <v>-1.8207340000000001</v>
      </c>
      <c r="CC991" s="77">
        <v>-1.3208139999999999</v>
      </c>
      <c r="CD991" s="77">
        <v>-0.68210850000000001</v>
      </c>
      <c r="CE991" s="77">
        <v>-0.45043739999999999</v>
      </c>
      <c r="CF991" s="77">
        <v>-0.1061434</v>
      </c>
      <c r="CG991" s="77">
        <v>0.16336390000000001</v>
      </c>
      <c r="CH991" s="77">
        <v>0.20016229999999999</v>
      </c>
      <c r="CI991" s="77">
        <v>0.1069929</v>
      </c>
      <c r="CJ991" s="77">
        <v>0.45113439999999999</v>
      </c>
      <c r="CK991" s="77">
        <v>0.53864219999999996</v>
      </c>
      <c r="CL991" s="77">
        <v>0.58315030000000001</v>
      </c>
      <c r="CM991" s="77">
        <v>0.3283179</v>
      </c>
      <c r="CN991" s="77">
        <v>-0.17509259999999999</v>
      </c>
      <c r="CO991" s="77">
        <v>-0.1767994</v>
      </c>
      <c r="CP991" s="77">
        <v>0.11560860000000001</v>
      </c>
      <c r="CQ991" s="77">
        <v>0.31807829999999998</v>
      </c>
      <c r="CR991" s="77">
        <v>2.7064700000000001E-2</v>
      </c>
      <c r="CS991" s="77">
        <v>0.28726940000000001</v>
      </c>
      <c r="CT991" s="77">
        <v>4.2766600000000002E-2</v>
      </c>
      <c r="CU991" s="77">
        <v>0.34444190000000002</v>
      </c>
      <c r="CV991" s="77">
        <v>0.46316649999999998</v>
      </c>
      <c r="CW991" s="77">
        <v>0.52141930000000003</v>
      </c>
      <c r="CX991" s="77">
        <v>0.36778499999999997</v>
      </c>
      <c r="CY991" s="77">
        <v>-0.88778820000000003</v>
      </c>
      <c r="CZ991" s="77">
        <v>-1.5394060000000001</v>
      </c>
      <c r="DA991" s="77">
        <v>-1.029536</v>
      </c>
      <c r="DB991" s="77">
        <v>-0.4337453</v>
      </c>
      <c r="DC991" s="77">
        <v>-0.2779972</v>
      </c>
      <c r="DD991" s="77">
        <v>3.6164999999999999E-3</v>
      </c>
      <c r="DE991" s="77">
        <v>0.23913490000000001</v>
      </c>
      <c r="DF991" s="77">
        <v>0.2790318</v>
      </c>
      <c r="DG991" s="77">
        <v>0.19836989999999999</v>
      </c>
      <c r="DH991" s="77">
        <v>0.58687610000000001</v>
      </c>
      <c r="DI991" s="77">
        <v>0.69939609999999997</v>
      </c>
      <c r="DJ991" s="77">
        <v>0.81270849999999994</v>
      </c>
      <c r="DK991" s="77">
        <v>0.58177920000000005</v>
      </c>
      <c r="DL991" s="77">
        <v>5.7644500000000001E-2</v>
      </c>
      <c r="DM991" s="77">
        <v>3.7906099999999998E-2</v>
      </c>
      <c r="DN991" s="77">
        <v>0.32368639999999999</v>
      </c>
      <c r="DO991" s="77">
        <v>0.50071849999999996</v>
      </c>
      <c r="DP991" s="77">
        <v>0.2133948</v>
      </c>
      <c r="DQ991" s="77">
        <v>0.45825359999999998</v>
      </c>
      <c r="DR991" s="77">
        <v>0.1808987</v>
      </c>
      <c r="DS991" s="77">
        <v>0.50343720000000003</v>
      </c>
      <c r="DT991" s="77">
        <v>0.60235139999999998</v>
      </c>
      <c r="DU991" s="77">
        <v>0.62766040000000001</v>
      </c>
      <c r="DV991" s="77">
        <v>0.53205349999999996</v>
      </c>
      <c r="DW991" s="77">
        <v>-0.5512011</v>
      </c>
      <c r="DX991" s="77">
        <v>-1.1332120000000001</v>
      </c>
      <c r="DY991" s="77">
        <v>-0.60897840000000003</v>
      </c>
      <c r="DZ991" s="77">
        <v>-7.5148300000000001E-2</v>
      </c>
      <c r="EA991" s="77">
        <v>-2.9020899999999999E-2</v>
      </c>
      <c r="EB991" s="77">
        <v>0.16209229999999999</v>
      </c>
      <c r="EC991" s="77">
        <v>0.34853620000000002</v>
      </c>
      <c r="ED991" s="77">
        <v>0.3929068</v>
      </c>
      <c r="EE991" s="77">
        <v>0.33030379999999998</v>
      </c>
      <c r="EF991" s="77">
        <v>0.78286560000000005</v>
      </c>
      <c r="EG991" s="77">
        <v>0.93149910000000002</v>
      </c>
      <c r="EH991" s="77">
        <v>1.1441539999999999</v>
      </c>
      <c r="EI991" s="77">
        <v>0.94773700000000005</v>
      </c>
      <c r="EJ991" s="77">
        <v>0.39367990000000003</v>
      </c>
      <c r="EK991" s="77">
        <v>0.34790670000000001</v>
      </c>
      <c r="EL991" s="77">
        <v>0.6241177</v>
      </c>
      <c r="EM991" s="77">
        <v>0.76442200000000005</v>
      </c>
      <c r="EN991" s="77">
        <v>0.48242580000000002</v>
      </c>
      <c r="EO991" s="77">
        <v>0.70512759999999997</v>
      </c>
      <c r="EP991" s="77">
        <v>0.3803395</v>
      </c>
      <c r="EQ991" s="77">
        <v>0.73300120000000002</v>
      </c>
      <c r="ER991" s="77">
        <v>0.80331240000000004</v>
      </c>
      <c r="ES991" s="77">
        <v>0.78105570000000002</v>
      </c>
      <c r="ET991" s="77">
        <v>0.76923129999999995</v>
      </c>
      <c r="EU991" s="77">
        <v>67.000619999999998</v>
      </c>
      <c r="EV991" s="77">
        <v>66.999380000000002</v>
      </c>
      <c r="EW991" s="77">
        <v>65.998769999999993</v>
      </c>
      <c r="EX991" s="77">
        <v>64.998149999999995</v>
      </c>
      <c r="EY991" s="77">
        <v>63.997540000000001</v>
      </c>
      <c r="EZ991" s="77">
        <v>62</v>
      </c>
      <c r="FA991" s="77">
        <v>62</v>
      </c>
      <c r="FB991" s="77">
        <v>67.998760000000004</v>
      </c>
      <c r="FC991" s="77">
        <v>77.999380000000002</v>
      </c>
      <c r="FD991" s="77">
        <v>87.994450000000001</v>
      </c>
      <c r="FE991" s="77">
        <v>92.997540000000001</v>
      </c>
      <c r="FF991" s="77">
        <v>94.000619999999998</v>
      </c>
      <c r="FG991" s="77">
        <v>97.999380000000002</v>
      </c>
      <c r="FH991" s="77">
        <v>98.003079999999997</v>
      </c>
      <c r="FI991" s="77">
        <v>97.004930000000002</v>
      </c>
      <c r="FJ991" s="77">
        <v>97.002459999999999</v>
      </c>
      <c r="FK991" s="77">
        <v>94.003079999999997</v>
      </c>
      <c r="FL991" s="77">
        <v>91.003079999999997</v>
      </c>
      <c r="FM991" s="77">
        <v>90.001850000000005</v>
      </c>
      <c r="FN991" s="77">
        <v>86.000619999999998</v>
      </c>
      <c r="FO991" s="77">
        <v>79</v>
      </c>
      <c r="FP991" s="77">
        <v>74.001850000000005</v>
      </c>
      <c r="FQ991" s="77">
        <v>71.003079999999997</v>
      </c>
      <c r="FR991" s="77">
        <v>68.999380000000002</v>
      </c>
      <c r="FS991" s="77">
        <v>2.9025159999999999</v>
      </c>
      <c r="FT991" s="77">
        <v>0.17598079999999999</v>
      </c>
      <c r="FU991" s="77">
        <v>0.2301687</v>
      </c>
    </row>
    <row r="992" spans="1:177" x14ac:dyDescent="0.25">
      <c r="A992" t="s">
        <v>226</v>
      </c>
      <c r="B992" t="s">
        <v>199</v>
      </c>
      <c r="C992" t="s">
        <v>274</v>
      </c>
      <c r="D992" s="30" t="s">
        <v>248</v>
      </c>
      <c r="E992" t="s">
        <v>219</v>
      </c>
      <c r="F992" s="78">
        <v>3968</v>
      </c>
      <c r="G992" s="77">
        <v>1.8594379999999999</v>
      </c>
      <c r="H992" s="77">
        <v>1.445843</v>
      </c>
      <c r="I992" s="77">
        <v>1.369656</v>
      </c>
      <c r="J992" s="77">
        <v>1.340924</v>
      </c>
      <c r="K992" s="77">
        <v>1.207781</v>
      </c>
      <c r="L992" s="77">
        <v>1.1094850000000001</v>
      </c>
      <c r="M992" s="77">
        <v>0.77605480000000004</v>
      </c>
      <c r="N992" s="77">
        <v>0.34592899999999999</v>
      </c>
      <c r="O992" s="77">
        <v>-0.46263349999999998</v>
      </c>
      <c r="P992" s="77">
        <v>-1.2786519999999999</v>
      </c>
      <c r="Q992" s="77">
        <v>-1.9260189999999999</v>
      </c>
      <c r="R992" s="77">
        <v>-2.1263169999999998</v>
      </c>
      <c r="S992" s="77">
        <v>-2.4237220000000002</v>
      </c>
      <c r="T992" s="77">
        <v>-2.3498510000000001</v>
      </c>
      <c r="U992" s="77">
        <v>-1.925875</v>
      </c>
      <c r="V992" s="77">
        <v>-1.1686799999999999</v>
      </c>
      <c r="W992" s="77">
        <v>-0.20178180000000001</v>
      </c>
      <c r="X992" s="77">
        <v>1.00607</v>
      </c>
      <c r="Y992" s="77">
        <v>2.1211419999999999</v>
      </c>
      <c r="Z992" s="77">
        <v>2.5626509999999998</v>
      </c>
      <c r="AA992" s="77">
        <v>2.7087850000000002</v>
      </c>
      <c r="AB992" s="77">
        <v>2.5461230000000001</v>
      </c>
      <c r="AC992" s="77">
        <v>2.2675550000000002</v>
      </c>
      <c r="AD992" s="77">
        <v>1.9938359999999999</v>
      </c>
      <c r="AE992" s="77">
        <v>-2.0297930000000002</v>
      </c>
      <c r="AF992" s="77">
        <v>-2.234273</v>
      </c>
      <c r="AG992" s="77">
        <v>-1.7506109999999999</v>
      </c>
      <c r="AH992" s="77">
        <v>-1.2301040000000001</v>
      </c>
      <c r="AI992" s="77">
        <v>-0.82089659999999998</v>
      </c>
      <c r="AJ992" s="77">
        <v>-0.45858779999999999</v>
      </c>
      <c r="AK992" s="77">
        <v>-0.2269526</v>
      </c>
      <c r="AL992" s="77">
        <v>-1.12649E-2</v>
      </c>
      <c r="AM992" s="77">
        <v>5.43381E-2</v>
      </c>
      <c r="AN992" s="77">
        <v>8.4749400000000003E-2</v>
      </c>
      <c r="AO992" s="77">
        <v>7.5304899999999994E-2</v>
      </c>
      <c r="AP992" s="77">
        <v>0.20146020000000001</v>
      </c>
      <c r="AQ992" s="77">
        <v>4.0755000000000001E-3</v>
      </c>
      <c r="AR992" s="77">
        <v>-0.1078562</v>
      </c>
      <c r="AS992" s="77">
        <v>-0.1865697</v>
      </c>
      <c r="AT992" s="77">
        <v>-0.17237849999999999</v>
      </c>
      <c r="AU992" s="77">
        <v>0.1524942</v>
      </c>
      <c r="AV992" s="77">
        <v>7.7234200000000003E-2</v>
      </c>
      <c r="AW992" s="77">
        <v>0.13509850000000001</v>
      </c>
      <c r="AX992" s="77">
        <v>0.1025944</v>
      </c>
      <c r="AY992" s="77">
        <v>0.1216602</v>
      </c>
      <c r="AZ992" s="77">
        <v>-0.1068963</v>
      </c>
      <c r="BA992" s="77">
        <v>-7.1292700000000001E-2</v>
      </c>
      <c r="BB992" s="77">
        <v>-5.8404600000000001E-2</v>
      </c>
      <c r="BC992" s="77">
        <v>-1.7816609999999999</v>
      </c>
      <c r="BD992" s="77">
        <v>-1.9987269999999999</v>
      </c>
      <c r="BE992" s="77">
        <v>-1.5314829999999999</v>
      </c>
      <c r="BF992" s="77">
        <v>-1.050098</v>
      </c>
      <c r="BG992" s="77">
        <v>-0.68522819999999995</v>
      </c>
      <c r="BH992" s="77">
        <v>-0.36486839999999998</v>
      </c>
      <c r="BI992" s="77">
        <v>-0.1474104</v>
      </c>
      <c r="BJ992" s="77">
        <v>7.3932800000000007E-2</v>
      </c>
      <c r="BK992" s="77">
        <v>0.14418239999999999</v>
      </c>
      <c r="BL992" s="77">
        <v>0.18733320000000001</v>
      </c>
      <c r="BM992" s="77">
        <v>0.1918996</v>
      </c>
      <c r="BN992" s="77">
        <v>0.34157589999999999</v>
      </c>
      <c r="BO992" s="77">
        <v>0.1629834</v>
      </c>
      <c r="BP992" s="77">
        <v>4.3005799999999997E-2</v>
      </c>
      <c r="BQ992" s="77">
        <v>-3.9313500000000001E-2</v>
      </c>
      <c r="BR992" s="77">
        <v>-2.4441299999999999E-2</v>
      </c>
      <c r="BS992" s="77">
        <v>0.30377080000000001</v>
      </c>
      <c r="BT992" s="77">
        <v>0.23022429999999999</v>
      </c>
      <c r="BU992" s="77">
        <v>0.29674620000000002</v>
      </c>
      <c r="BV992" s="77">
        <v>0.24308750000000001</v>
      </c>
      <c r="BW992" s="77">
        <v>0.25591960000000002</v>
      </c>
      <c r="BX992" s="77">
        <v>1.83801E-2</v>
      </c>
      <c r="BY992" s="77">
        <v>4.0132500000000002E-2</v>
      </c>
      <c r="BZ992" s="77">
        <v>5.6947400000000002E-2</v>
      </c>
      <c r="CA992" s="77">
        <v>-1.6098060000000001</v>
      </c>
      <c r="CB992" s="77">
        <v>-1.8355889999999999</v>
      </c>
      <c r="CC992" s="77">
        <v>-1.379715</v>
      </c>
      <c r="CD992" s="77">
        <v>-0.92542720000000001</v>
      </c>
      <c r="CE992" s="77">
        <v>-0.59126460000000003</v>
      </c>
      <c r="CF992" s="77">
        <v>-0.29995860000000002</v>
      </c>
      <c r="CG992" s="77">
        <v>-9.2319799999999994E-2</v>
      </c>
      <c r="CH992" s="77">
        <v>0.13294039999999999</v>
      </c>
      <c r="CI992" s="77">
        <v>0.20640829999999999</v>
      </c>
      <c r="CJ992" s="77">
        <v>0.25838240000000001</v>
      </c>
      <c r="CK992" s="77">
        <v>0.27265270000000003</v>
      </c>
      <c r="CL992" s="77">
        <v>0.4386196</v>
      </c>
      <c r="CM992" s="77">
        <v>0.27304240000000002</v>
      </c>
      <c r="CN992" s="77">
        <v>0.1474924</v>
      </c>
      <c r="CO992" s="77">
        <v>6.2675700000000001E-2</v>
      </c>
      <c r="CP992" s="77">
        <v>7.8019500000000006E-2</v>
      </c>
      <c r="CQ992" s="77">
        <v>0.40854449999999998</v>
      </c>
      <c r="CR992" s="77">
        <v>0.33618480000000001</v>
      </c>
      <c r="CS992" s="77">
        <v>0.40870289999999998</v>
      </c>
      <c r="CT992" s="77">
        <v>0.34039259999999999</v>
      </c>
      <c r="CU992" s="77">
        <v>0.34890719999999997</v>
      </c>
      <c r="CV992" s="77">
        <v>0.1051462</v>
      </c>
      <c r="CW992" s="77">
        <v>0.1173053</v>
      </c>
      <c r="CX992" s="77">
        <v>0.13683989999999999</v>
      </c>
      <c r="CY992" s="77">
        <v>-1.437951</v>
      </c>
      <c r="CZ992" s="77">
        <v>-1.67245</v>
      </c>
      <c r="DA992" s="77">
        <v>-1.2279469999999999</v>
      </c>
      <c r="DB992" s="77">
        <v>-0.80075600000000002</v>
      </c>
      <c r="DC992" s="77">
        <v>-0.4973011</v>
      </c>
      <c r="DD992" s="77">
        <v>-0.2350488</v>
      </c>
      <c r="DE992" s="77">
        <v>-3.7229100000000001E-2</v>
      </c>
      <c r="DF992" s="77">
        <v>0.19194810000000001</v>
      </c>
      <c r="DG992" s="77">
        <v>0.26863419999999999</v>
      </c>
      <c r="DH992" s="77">
        <v>0.32943169999999999</v>
      </c>
      <c r="DI992" s="77">
        <v>0.3534059</v>
      </c>
      <c r="DJ992" s="77">
        <v>0.53566340000000001</v>
      </c>
      <c r="DK992" s="77">
        <v>0.38310149999999998</v>
      </c>
      <c r="DL992" s="77">
        <v>0.25197900000000001</v>
      </c>
      <c r="DM992" s="77">
        <v>0.1646649</v>
      </c>
      <c r="DN992" s="77">
        <v>0.18048030000000001</v>
      </c>
      <c r="DO992" s="77">
        <v>0.51331819999999995</v>
      </c>
      <c r="DP992" s="77">
        <v>0.44214530000000002</v>
      </c>
      <c r="DQ992" s="77">
        <v>0.5206596</v>
      </c>
      <c r="DR992" s="77">
        <v>0.43769770000000002</v>
      </c>
      <c r="DS992" s="77">
        <v>0.44189489999999998</v>
      </c>
      <c r="DT992" s="77">
        <v>0.19191220000000001</v>
      </c>
      <c r="DU992" s="77">
        <v>0.19447800000000001</v>
      </c>
      <c r="DV992" s="77">
        <v>0.21673229999999999</v>
      </c>
      <c r="DW992" s="77">
        <v>-1.189819</v>
      </c>
      <c r="DX992" s="77">
        <v>-1.436904</v>
      </c>
      <c r="DY992" s="77">
        <v>-1.0088189999999999</v>
      </c>
      <c r="DZ992" s="77">
        <v>-0.62075049999999998</v>
      </c>
      <c r="EA992" s="77">
        <v>-0.36163269999999997</v>
      </c>
      <c r="EB992" s="77">
        <v>-0.14132929999999999</v>
      </c>
      <c r="EC992" s="77">
        <v>4.2313000000000003E-2</v>
      </c>
      <c r="ED992" s="77">
        <v>0.27714569999999999</v>
      </c>
      <c r="EE992" s="77">
        <v>0.35847849999999998</v>
      </c>
      <c r="EF992" s="77">
        <v>0.4320155</v>
      </c>
      <c r="EG992" s="77">
        <v>0.47000059999999999</v>
      </c>
      <c r="EH992" s="77">
        <v>0.67577909999999997</v>
      </c>
      <c r="EI992" s="77">
        <v>0.54200939999999997</v>
      </c>
      <c r="EJ992" s="77">
        <v>0.40284110000000001</v>
      </c>
      <c r="EK992" s="77">
        <v>0.31192110000000001</v>
      </c>
      <c r="EL992" s="77">
        <v>0.32841749999999997</v>
      </c>
      <c r="EM992" s="77">
        <v>0.66459480000000004</v>
      </c>
      <c r="EN992" s="77">
        <v>0.59513539999999998</v>
      </c>
      <c r="EO992" s="77">
        <v>0.6823072</v>
      </c>
      <c r="EP992" s="77">
        <v>0.5781908</v>
      </c>
      <c r="EQ992" s="77">
        <v>0.57615430000000001</v>
      </c>
      <c r="ER992" s="77">
        <v>0.31718869999999999</v>
      </c>
      <c r="ES992" s="77">
        <v>0.30590319999999999</v>
      </c>
      <c r="ET992" s="77">
        <v>0.3320843</v>
      </c>
      <c r="EU992" s="77">
        <v>63.436219999999999</v>
      </c>
      <c r="EV992" s="77">
        <v>61.80359</v>
      </c>
      <c r="EW992" s="77">
        <v>59.21564</v>
      </c>
      <c r="EX992" s="77">
        <v>58.207850000000001</v>
      </c>
      <c r="EY992" s="77">
        <v>58.192259999999997</v>
      </c>
      <c r="EZ992" s="77">
        <v>55.444009999999999</v>
      </c>
      <c r="FA992" s="77">
        <v>53.291499999999999</v>
      </c>
      <c r="FB992" s="77">
        <v>65.641199999999998</v>
      </c>
      <c r="FC992" s="77">
        <v>76.242660000000001</v>
      </c>
      <c r="FD992" s="77">
        <v>84.51</v>
      </c>
      <c r="FE992" s="77">
        <v>89.373090000000005</v>
      </c>
      <c r="FF992" s="77">
        <v>92.160300000000007</v>
      </c>
      <c r="FG992" s="77">
        <v>91.687190000000001</v>
      </c>
      <c r="FH992" s="77">
        <v>92.710570000000004</v>
      </c>
      <c r="FI992" s="77">
        <v>90.542479999999998</v>
      </c>
      <c r="FJ992" s="77">
        <v>89.366590000000002</v>
      </c>
      <c r="FK992" s="77">
        <v>88.938940000000002</v>
      </c>
      <c r="FL992" s="77">
        <v>86.114840000000001</v>
      </c>
      <c r="FM992" s="77">
        <v>83.114840000000001</v>
      </c>
      <c r="FN992" s="77">
        <v>81.451030000000003</v>
      </c>
      <c r="FO992" s="77">
        <v>75.382959999999997</v>
      </c>
      <c r="FP992" s="77">
        <v>71.322680000000005</v>
      </c>
      <c r="FQ992" s="77">
        <v>65.895030000000006</v>
      </c>
      <c r="FR992" s="77">
        <v>64.627690000000001</v>
      </c>
      <c r="FS992" s="77">
        <v>1.8949480000000001</v>
      </c>
      <c r="FT992" s="77">
        <v>8.6434300000000006E-2</v>
      </c>
      <c r="FU992" s="77">
        <v>0.15926209999999999</v>
      </c>
    </row>
    <row r="993" spans="1:177" x14ac:dyDescent="0.25">
      <c r="A993" t="s">
        <v>226</v>
      </c>
      <c r="B993" t="s">
        <v>199</v>
      </c>
      <c r="C993" t="s">
        <v>274</v>
      </c>
      <c r="D993" s="30" t="s">
        <v>248</v>
      </c>
      <c r="E993" t="s">
        <v>220</v>
      </c>
      <c r="F993" s="78">
        <v>2326</v>
      </c>
      <c r="G993" s="77">
        <v>1.6500710000000001</v>
      </c>
      <c r="H993" s="77">
        <v>1.4536530000000001</v>
      </c>
      <c r="I993" s="77">
        <v>1.364053</v>
      </c>
      <c r="J993" s="77">
        <v>1.209759</v>
      </c>
      <c r="K993" s="77">
        <v>1.135726</v>
      </c>
      <c r="L993" s="77">
        <v>1.032009</v>
      </c>
      <c r="M993" s="77">
        <v>0.64205420000000002</v>
      </c>
      <c r="N993" s="77">
        <v>0.31671319999999997</v>
      </c>
      <c r="O993" s="77">
        <v>-0.40168189999999998</v>
      </c>
      <c r="P993" s="77">
        <v>-1.3736280000000001</v>
      </c>
      <c r="Q993" s="77">
        <v>-2.1104940000000001</v>
      </c>
      <c r="R993" s="77">
        <v>-2.2791709999999998</v>
      </c>
      <c r="S993" s="77">
        <v>-2.5395279999999998</v>
      </c>
      <c r="T993" s="77">
        <v>-2.296961</v>
      </c>
      <c r="U993" s="77">
        <v>-1.9270149999999999</v>
      </c>
      <c r="V993" s="77">
        <v>-1.3370390000000001</v>
      </c>
      <c r="W993" s="77">
        <v>-0.30600080000000002</v>
      </c>
      <c r="X993" s="77">
        <v>1.109696</v>
      </c>
      <c r="Y993" s="77">
        <v>2.1712980000000002</v>
      </c>
      <c r="Z993" s="77">
        <v>2.6966760000000001</v>
      </c>
      <c r="AA993" s="77">
        <v>2.72702</v>
      </c>
      <c r="AB993" s="77">
        <v>2.414409</v>
      </c>
      <c r="AC993" s="77">
        <v>2.1088529999999999</v>
      </c>
      <c r="AD993" s="77">
        <v>1.8858060000000001</v>
      </c>
      <c r="AE993" s="77">
        <v>-2.4311630000000002</v>
      </c>
      <c r="AF993" s="77">
        <v>-2.360528</v>
      </c>
      <c r="AG993" s="77">
        <v>-1.84745</v>
      </c>
      <c r="AH993" s="77">
        <v>-1.410976</v>
      </c>
      <c r="AI993" s="77">
        <v>-0.93013170000000001</v>
      </c>
      <c r="AJ993" s="77">
        <v>-0.57598479999999996</v>
      </c>
      <c r="AK993" s="77">
        <v>-0.39342709999999997</v>
      </c>
      <c r="AL993" s="77">
        <v>-9.1349200000000005E-2</v>
      </c>
      <c r="AM993" s="77">
        <v>5.52319E-2</v>
      </c>
      <c r="AN993" s="77">
        <v>-2.74329E-2</v>
      </c>
      <c r="AO993" s="77">
        <v>-0.1226284</v>
      </c>
      <c r="AP993" s="77">
        <v>8.7548000000000001E-2</v>
      </c>
      <c r="AQ993" s="77">
        <v>-5.0782800000000003E-2</v>
      </c>
      <c r="AR993" s="77">
        <v>3.3016400000000001E-2</v>
      </c>
      <c r="AS993" s="77">
        <v>-0.12049749999999999</v>
      </c>
      <c r="AT993" s="77">
        <v>-0.26289360000000001</v>
      </c>
      <c r="AU993" s="77">
        <v>8.5430000000000006E-2</v>
      </c>
      <c r="AV993" s="77">
        <v>0.18801219999999999</v>
      </c>
      <c r="AW993" s="77">
        <v>0.13924810000000001</v>
      </c>
      <c r="AX993" s="77">
        <v>0.17609839999999999</v>
      </c>
      <c r="AY993" s="77">
        <v>6.0791400000000002E-2</v>
      </c>
      <c r="AZ993" s="77">
        <v>-0.3355785</v>
      </c>
      <c r="BA993" s="77">
        <v>-0.3398428</v>
      </c>
      <c r="BB993" s="77">
        <v>-0.2083325</v>
      </c>
      <c r="BC993" s="77">
        <v>-2.09985</v>
      </c>
      <c r="BD993" s="77">
        <v>-2.0702210000000001</v>
      </c>
      <c r="BE993" s="77">
        <v>-1.5923750000000001</v>
      </c>
      <c r="BF993" s="77">
        <v>-1.207057</v>
      </c>
      <c r="BG993" s="77">
        <v>-0.76920060000000001</v>
      </c>
      <c r="BH993" s="77">
        <v>-0.46074039999999999</v>
      </c>
      <c r="BI993" s="77">
        <v>-0.2896571</v>
      </c>
      <c r="BJ993" s="77">
        <v>2.3278099999999999E-2</v>
      </c>
      <c r="BK993" s="77">
        <v>0.1736027</v>
      </c>
      <c r="BL993" s="77">
        <v>8.8020100000000004E-2</v>
      </c>
      <c r="BM993" s="77">
        <v>8.0351999999999993E-3</v>
      </c>
      <c r="BN993" s="77">
        <v>0.219217</v>
      </c>
      <c r="BO993" s="77">
        <v>0.1024748</v>
      </c>
      <c r="BP993" s="77">
        <v>0.18110409999999999</v>
      </c>
      <c r="BQ993" s="77">
        <v>3.4243000000000003E-2</v>
      </c>
      <c r="BR993" s="77">
        <v>-9.7880400000000006E-2</v>
      </c>
      <c r="BS993" s="77">
        <v>0.2659147</v>
      </c>
      <c r="BT993" s="77">
        <v>0.36745650000000002</v>
      </c>
      <c r="BU993" s="77">
        <v>0.34567819999999999</v>
      </c>
      <c r="BV993" s="77">
        <v>0.35873529999999998</v>
      </c>
      <c r="BW993" s="77">
        <v>0.22770099999999999</v>
      </c>
      <c r="BX993" s="77">
        <v>-0.17903820000000001</v>
      </c>
      <c r="BY993" s="77">
        <v>-0.19504769999999999</v>
      </c>
      <c r="BZ993" s="77">
        <v>-8.1845399999999999E-2</v>
      </c>
      <c r="CA993" s="77">
        <v>-1.8703829999999999</v>
      </c>
      <c r="CB993" s="77">
        <v>-1.8691549999999999</v>
      </c>
      <c r="CC993" s="77">
        <v>-1.4157109999999999</v>
      </c>
      <c r="CD993" s="77">
        <v>-1.065823</v>
      </c>
      <c r="CE993" s="77">
        <v>-0.6577402</v>
      </c>
      <c r="CF993" s="77">
        <v>-0.3809226</v>
      </c>
      <c r="CG993" s="77">
        <v>-0.21778629999999999</v>
      </c>
      <c r="CH993" s="77">
        <v>0.1026686</v>
      </c>
      <c r="CI993" s="77">
        <v>0.25558589999999998</v>
      </c>
      <c r="CJ993" s="77">
        <v>0.16798250000000001</v>
      </c>
      <c r="CK993" s="77">
        <v>9.8532400000000006E-2</v>
      </c>
      <c r="CL993" s="77">
        <v>0.31041049999999998</v>
      </c>
      <c r="CM993" s="77">
        <v>0.20862049999999999</v>
      </c>
      <c r="CN993" s="77">
        <v>0.28366920000000001</v>
      </c>
      <c r="CO993" s="77">
        <v>0.14141580000000001</v>
      </c>
      <c r="CP993" s="77">
        <v>1.64073E-2</v>
      </c>
      <c r="CQ993" s="77">
        <v>0.39091789999999998</v>
      </c>
      <c r="CR993" s="77">
        <v>0.49173909999999998</v>
      </c>
      <c r="CS993" s="77">
        <v>0.4886509</v>
      </c>
      <c r="CT993" s="77">
        <v>0.48522900000000002</v>
      </c>
      <c r="CU993" s="77">
        <v>0.343302</v>
      </c>
      <c r="CV993" s="77">
        <v>-7.0618899999999998E-2</v>
      </c>
      <c r="CW993" s="77">
        <v>-9.4763E-2</v>
      </c>
      <c r="CX993" s="77">
        <v>5.7591999999999999E-3</v>
      </c>
      <c r="CY993" s="77">
        <v>-1.640916</v>
      </c>
      <c r="CZ993" s="77">
        <v>-1.6680889999999999</v>
      </c>
      <c r="DA993" s="77">
        <v>-1.239047</v>
      </c>
      <c r="DB993" s="77">
        <v>-0.92458850000000004</v>
      </c>
      <c r="DC993" s="77">
        <v>-0.54627979999999998</v>
      </c>
      <c r="DD993" s="77">
        <v>-0.3011047</v>
      </c>
      <c r="DE993" s="77">
        <v>-0.1459154</v>
      </c>
      <c r="DF993" s="77">
        <v>0.1820591</v>
      </c>
      <c r="DG993" s="77">
        <v>0.33756920000000001</v>
      </c>
      <c r="DH993" s="77">
        <v>0.24794479999999999</v>
      </c>
      <c r="DI993" s="77">
        <v>0.18902969999999999</v>
      </c>
      <c r="DJ993" s="77">
        <v>0.40160410000000002</v>
      </c>
      <c r="DK993" s="77">
        <v>0.3147663</v>
      </c>
      <c r="DL993" s="77">
        <v>0.38623429999999997</v>
      </c>
      <c r="DM993" s="77">
        <v>0.2485887</v>
      </c>
      <c r="DN993" s="77">
        <v>0.1306949</v>
      </c>
      <c r="DO993" s="77">
        <v>0.51592099999999996</v>
      </c>
      <c r="DP993" s="77">
        <v>0.61602170000000001</v>
      </c>
      <c r="DQ993" s="77">
        <v>0.63162370000000001</v>
      </c>
      <c r="DR993" s="77">
        <v>0.61172269999999995</v>
      </c>
      <c r="DS993" s="77">
        <v>0.45890310000000001</v>
      </c>
      <c r="DT993" s="77">
        <v>3.7800500000000001E-2</v>
      </c>
      <c r="DU993" s="77">
        <v>5.5215999999999998E-3</v>
      </c>
      <c r="DV993" s="77">
        <v>9.3363799999999997E-2</v>
      </c>
      <c r="DW993" s="77">
        <v>-1.3096030000000001</v>
      </c>
      <c r="DX993" s="77">
        <v>-1.3777820000000001</v>
      </c>
      <c r="DY993" s="77">
        <v>-0.98397179999999995</v>
      </c>
      <c r="DZ993" s="77">
        <v>-0.7206688</v>
      </c>
      <c r="EA993" s="77">
        <v>-0.38534879999999999</v>
      </c>
      <c r="EB993" s="77">
        <v>-0.18586030000000001</v>
      </c>
      <c r="EC993" s="77">
        <v>-4.21454E-2</v>
      </c>
      <c r="ED993" s="77">
        <v>0.29668640000000002</v>
      </c>
      <c r="EE993" s="77">
        <v>0.45594000000000001</v>
      </c>
      <c r="EF993" s="77">
        <v>0.36339779999999999</v>
      </c>
      <c r="EG993" s="77">
        <v>0.31969330000000001</v>
      </c>
      <c r="EH993" s="77">
        <v>0.533273</v>
      </c>
      <c r="EI993" s="77">
        <v>0.46802389999999999</v>
      </c>
      <c r="EJ993" s="77">
        <v>0.53432210000000002</v>
      </c>
      <c r="EK993" s="77">
        <v>0.4033292</v>
      </c>
      <c r="EL993" s="77">
        <v>0.29570809999999997</v>
      </c>
      <c r="EM993" s="77">
        <v>0.69640570000000002</v>
      </c>
      <c r="EN993" s="77">
        <v>0.79546600000000001</v>
      </c>
      <c r="EO993" s="77">
        <v>0.83805370000000001</v>
      </c>
      <c r="EP993" s="77">
        <v>0.79435960000000005</v>
      </c>
      <c r="EQ993" s="77">
        <v>0.62581260000000005</v>
      </c>
      <c r="ER993" s="77">
        <v>0.19434080000000001</v>
      </c>
      <c r="ES993" s="77">
        <v>0.1503167</v>
      </c>
      <c r="ET993" s="77">
        <v>0.21985099999999999</v>
      </c>
      <c r="EU993" s="77">
        <v>67.946969999999993</v>
      </c>
      <c r="EV993" s="77">
        <v>67.973489999999998</v>
      </c>
      <c r="EW993" s="77">
        <v>64.973489999999998</v>
      </c>
      <c r="EX993" s="77">
        <v>63.960230000000003</v>
      </c>
      <c r="EY993" s="77">
        <v>63.933720000000001</v>
      </c>
      <c r="EZ993" s="77">
        <v>59.960230000000003</v>
      </c>
      <c r="FA993" s="77">
        <v>57</v>
      </c>
      <c r="FB993" s="77">
        <v>68.893940000000001</v>
      </c>
      <c r="FC993" s="77">
        <v>77.814409999999995</v>
      </c>
      <c r="FD993" s="77">
        <v>84.867429999999999</v>
      </c>
      <c r="FE993" s="77">
        <v>88.933719999999994</v>
      </c>
      <c r="FF993" s="77">
        <v>92.973489999999998</v>
      </c>
      <c r="FG993" s="77">
        <v>90.066280000000006</v>
      </c>
      <c r="FH993" s="77">
        <v>91.106059999999999</v>
      </c>
      <c r="FI993" s="77">
        <v>88.119309999999999</v>
      </c>
      <c r="FJ993" s="77">
        <v>86.119309999999999</v>
      </c>
      <c r="FK993" s="77">
        <v>86.092799999999997</v>
      </c>
      <c r="FL993" s="77">
        <v>84.092799999999997</v>
      </c>
      <c r="FM993" s="77">
        <v>81.092799999999997</v>
      </c>
      <c r="FN993" s="77">
        <v>81.066280000000006</v>
      </c>
      <c r="FO993" s="77">
        <v>77.053020000000004</v>
      </c>
      <c r="FP993" s="77">
        <v>75.053020000000004</v>
      </c>
      <c r="FQ993" s="77">
        <v>70.026510000000002</v>
      </c>
      <c r="FR993" s="77">
        <v>69.973489999999998</v>
      </c>
      <c r="FS993" s="77">
        <v>2.453535</v>
      </c>
      <c r="FT993" s="77">
        <v>9.5855800000000005E-2</v>
      </c>
      <c r="FU993" s="77">
        <v>0.20567360000000001</v>
      </c>
    </row>
    <row r="994" spans="1:177" x14ac:dyDescent="0.25">
      <c r="A994" t="s">
        <v>226</v>
      </c>
      <c r="B994" t="s">
        <v>199</v>
      </c>
      <c r="C994" t="s">
        <v>274</v>
      </c>
      <c r="D994" s="30" t="s">
        <v>248</v>
      </c>
      <c r="E994" t="s">
        <v>221</v>
      </c>
      <c r="F994" s="78">
        <v>1642</v>
      </c>
      <c r="G994" s="77">
        <v>2.2766769999999998</v>
      </c>
      <c r="H994" s="77">
        <v>1.4041030000000001</v>
      </c>
      <c r="I994" s="77">
        <v>1.388415</v>
      </c>
      <c r="J994" s="77">
        <v>1.573645</v>
      </c>
      <c r="K994" s="77">
        <v>1.3583769999999999</v>
      </c>
      <c r="L994" s="77">
        <v>1.299194</v>
      </c>
      <c r="M994" s="77">
        <v>1.04413</v>
      </c>
      <c r="N994" s="77">
        <v>0.41130299999999997</v>
      </c>
      <c r="O994" s="77">
        <v>-0.58024350000000002</v>
      </c>
      <c r="P994" s="77">
        <v>-1.081351</v>
      </c>
      <c r="Q994" s="77">
        <v>-1.647445</v>
      </c>
      <c r="R994" s="77">
        <v>-1.9486619999999999</v>
      </c>
      <c r="S994" s="77">
        <v>-2.2974480000000002</v>
      </c>
      <c r="T994" s="77">
        <v>-2.5556580000000002</v>
      </c>
      <c r="U994" s="77">
        <v>-2.0531060000000001</v>
      </c>
      <c r="V994" s="77">
        <v>-0.98642920000000001</v>
      </c>
      <c r="W994" s="77">
        <v>-0.1723568</v>
      </c>
      <c r="X994" s="77">
        <v>0.76844630000000003</v>
      </c>
      <c r="Y994" s="77">
        <v>2.042313</v>
      </c>
      <c r="Z994" s="77">
        <v>2.2815020000000001</v>
      </c>
      <c r="AA994" s="77">
        <v>2.6715740000000001</v>
      </c>
      <c r="AB994" s="77">
        <v>2.8429700000000002</v>
      </c>
      <c r="AC994" s="77">
        <v>2.5966939999999998</v>
      </c>
      <c r="AD994" s="77">
        <v>2.1929650000000001</v>
      </c>
      <c r="AE994" s="77">
        <v>-1.6906140000000001</v>
      </c>
      <c r="AF994" s="77">
        <v>-2.5082559999999998</v>
      </c>
      <c r="AG994" s="77">
        <v>-2.0326490000000002</v>
      </c>
      <c r="AH994" s="77">
        <v>-1.289069</v>
      </c>
      <c r="AI994" s="77">
        <v>-0.87185389999999996</v>
      </c>
      <c r="AJ994" s="77">
        <v>-0.37437890000000001</v>
      </c>
      <c r="AK994" s="77">
        <v>-2.1808299999999999E-2</v>
      </c>
      <c r="AL994" s="77">
        <v>7.4178999999999998E-3</v>
      </c>
      <c r="AM994" s="77">
        <v>-0.1163179</v>
      </c>
      <c r="AN994" s="77">
        <v>0.1194033</v>
      </c>
      <c r="AO994" s="77">
        <v>0.1457852</v>
      </c>
      <c r="AP994" s="77">
        <v>2.21465E-2</v>
      </c>
      <c r="AQ994" s="77">
        <v>-0.2911011</v>
      </c>
      <c r="AR994" s="77">
        <v>-0.74386529999999995</v>
      </c>
      <c r="AS994" s="77">
        <v>-0.7015055</v>
      </c>
      <c r="AT994" s="77">
        <v>-0.39290049999999999</v>
      </c>
      <c r="AU994" s="77">
        <v>-0.1282654</v>
      </c>
      <c r="AV994" s="77">
        <v>-0.42829640000000002</v>
      </c>
      <c r="AW994" s="77">
        <v>-0.13058900000000001</v>
      </c>
      <c r="AX994" s="77">
        <v>-0.29480640000000002</v>
      </c>
      <c r="AY994" s="77">
        <v>-4.4117400000000001E-2</v>
      </c>
      <c r="AZ994" s="77">
        <v>0.1230205</v>
      </c>
      <c r="BA994" s="77">
        <v>0.26178279999999998</v>
      </c>
      <c r="BB994" s="77">
        <v>-3.3661200000000002E-2</v>
      </c>
      <c r="BC994" s="77">
        <v>-1.3540270000000001</v>
      </c>
      <c r="BD994" s="77">
        <v>-2.1020620000000001</v>
      </c>
      <c r="BE994" s="77">
        <v>-1.6120909999999999</v>
      </c>
      <c r="BF994" s="77">
        <v>-0.93047150000000001</v>
      </c>
      <c r="BG994" s="77">
        <v>-0.62287760000000003</v>
      </c>
      <c r="BH994" s="77">
        <v>-0.21590319999999999</v>
      </c>
      <c r="BI994" s="77">
        <v>8.7593000000000004E-2</v>
      </c>
      <c r="BJ994" s="77">
        <v>0.1212929</v>
      </c>
      <c r="BK994" s="77">
        <v>1.56159E-2</v>
      </c>
      <c r="BL994" s="77">
        <v>0.31539279999999997</v>
      </c>
      <c r="BM994" s="77">
        <v>0.37788830000000001</v>
      </c>
      <c r="BN994" s="77">
        <v>0.35359210000000002</v>
      </c>
      <c r="BO994" s="77">
        <v>7.4856599999999995E-2</v>
      </c>
      <c r="BP994" s="77">
        <v>-0.40782980000000002</v>
      </c>
      <c r="BQ994" s="77">
        <v>-0.39150489999999999</v>
      </c>
      <c r="BR994" s="77">
        <v>-9.2469200000000001E-2</v>
      </c>
      <c r="BS994" s="77">
        <v>0.13543810000000001</v>
      </c>
      <c r="BT994" s="77">
        <v>-0.1592653</v>
      </c>
      <c r="BU994" s="77">
        <v>0.116285</v>
      </c>
      <c r="BV994" s="77">
        <v>-9.5365500000000006E-2</v>
      </c>
      <c r="BW994" s="77">
        <v>0.18544649999999999</v>
      </c>
      <c r="BX994" s="77">
        <v>0.32398149999999998</v>
      </c>
      <c r="BY994" s="77">
        <v>0.41517809999999999</v>
      </c>
      <c r="BZ994" s="77">
        <v>0.20351649999999999</v>
      </c>
      <c r="CA994" s="77">
        <v>-1.120908</v>
      </c>
      <c r="CB994" s="77">
        <v>-1.8207340000000001</v>
      </c>
      <c r="CC994" s="77">
        <v>-1.3208139999999999</v>
      </c>
      <c r="CD994" s="77">
        <v>-0.6821083</v>
      </c>
      <c r="CE994" s="77">
        <v>-0.45043739999999999</v>
      </c>
      <c r="CF994" s="77">
        <v>-0.1061434</v>
      </c>
      <c r="CG994" s="77">
        <v>0.16336400000000001</v>
      </c>
      <c r="CH994" s="77">
        <v>0.20016229999999999</v>
      </c>
      <c r="CI994" s="77">
        <v>0.1069929</v>
      </c>
      <c r="CJ994" s="77">
        <v>0.45113439999999999</v>
      </c>
      <c r="CK994" s="77">
        <v>0.53864219999999996</v>
      </c>
      <c r="CL994" s="77">
        <v>0.58315030000000001</v>
      </c>
      <c r="CM994" s="77">
        <v>0.3283179</v>
      </c>
      <c r="CN994" s="77">
        <v>-0.17509269999999999</v>
      </c>
      <c r="CO994" s="77">
        <v>-0.1767994</v>
      </c>
      <c r="CP994" s="77">
        <v>0.11560860000000001</v>
      </c>
      <c r="CQ994" s="77">
        <v>0.31807829999999998</v>
      </c>
      <c r="CR994" s="77">
        <v>2.7064700000000001E-2</v>
      </c>
      <c r="CS994" s="77">
        <v>0.2872692</v>
      </c>
      <c r="CT994" s="77">
        <v>4.2766600000000002E-2</v>
      </c>
      <c r="CU994" s="77">
        <v>0.34444190000000002</v>
      </c>
      <c r="CV994" s="77">
        <v>0.46316639999999998</v>
      </c>
      <c r="CW994" s="77">
        <v>0.52141930000000003</v>
      </c>
      <c r="CX994" s="77">
        <v>0.36778499999999997</v>
      </c>
      <c r="CY994" s="77">
        <v>-0.88778820000000003</v>
      </c>
      <c r="CZ994" s="77">
        <v>-1.5394060000000001</v>
      </c>
      <c r="DA994" s="77">
        <v>-1.029536</v>
      </c>
      <c r="DB994" s="77">
        <v>-0.4337452</v>
      </c>
      <c r="DC994" s="77">
        <v>-0.2779972</v>
      </c>
      <c r="DD994" s="77">
        <v>3.6164999999999999E-3</v>
      </c>
      <c r="DE994" s="77">
        <v>0.23913499999999999</v>
      </c>
      <c r="DF994" s="77">
        <v>0.2790318</v>
      </c>
      <c r="DG994" s="77">
        <v>0.19836989999999999</v>
      </c>
      <c r="DH994" s="77">
        <v>0.58687619999999996</v>
      </c>
      <c r="DI994" s="77">
        <v>0.69939600000000002</v>
      </c>
      <c r="DJ994" s="77">
        <v>0.8127084</v>
      </c>
      <c r="DK994" s="77">
        <v>0.58177909999999999</v>
      </c>
      <c r="DL994" s="77">
        <v>5.7644399999999998E-2</v>
      </c>
      <c r="DM994" s="77">
        <v>3.7906099999999998E-2</v>
      </c>
      <c r="DN994" s="77">
        <v>0.32368639999999999</v>
      </c>
      <c r="DO994" s="77">
        <v>0.50071849999999996</v>
      </c>
      <c r="DP994" s="77">
        <v>0.2133948</v>
      </c>
      <c r="DQ994" s="77">
        <v>0.45825339999999998</v>
      </c>
      <c r="DR994" s="77">
        <v>0.1808987</v>
      </c>
      <c r="DS994" s="77">
        <v>0.50343720000000003</v>
      </c>
      <c r="DT994" s="77">
        <v>0.60235139999999998</v>
      </c>
      <c r="DU994" s="77">
        <v>0.62766049999999995</v>
      </c>
      <c r="DV994" s="77">
        <v>0.53205349999999996</v>
      </c>
      <c r="DW994" s="77">
        <v>-0.55120100000000005</v>
      </c>
      <c r="DX994" s="77">
        <v>-1.1332120000000001</v>
      </c>
      <c r="DY994" s="77">
        <v>-0.60897840000000003</v>
      </c>
      <c r="DZ994" s="77">
        <v>-7.5148199999999998E-2</v>
      </c>
      <c r="EA994" s="77">
        <v>-2.9020899999999999E-2</v>
      </c>
      <c r="EB994" s="77">
        <v>0.16209229999999999</v>
      </c>
      <c r="EC994" s="77">
        <v>0.34853620000000002</v>
      </c>
      <c r="ED994" s="77">
        <v>0.3929068</v>
      </c>
      <c r="EE994" s="77">
        <v>0.33030369999999998</v>
      </c>
      <c r="EF994" s="77">
        <v>0.78286560000000005</v>
      </c>
      <c r="EG994" s="77">
        <v>0.93149910000000002</v>
      </c>
      <c r="EH994" s="77">
        <v>1.1441539999999999</v>
      </c>
      <c r="EI994" s="77">
        <v>0.94773689999999999</v>
      </c>
      <c r="EJ994" s="77">
        <v>0.39367990000000003</v>
      </c>
      <c r="EK994" s="77">
        <v>0.34790670000000001</v>
      </c>
      <c r="EL994" s="77">
        <v>0.6241177</v>
      </c>
      <c r="EM994" s="77">
        <v>0.76442200000000005</v>
      </c>
      <c r="EN994" s="77">
        <v>0.48242590000000002</v>
      </c>
      <c r="EO994" s="77">
        <v>0.70512750000000002</v>
      </c>
      <c r="EP994" s="77">
        <v>0.3803395</v>
      </c>
      <c r="EQ994" s="77">
        <v>0.73300120000000002</v>
      </c>
      <c r="ER994" s="77">
        <v>0.80331240000000004</v>
      </c>
      <c r="ES994" s="77">
        <v>0.78105579999999997</v>
      </c>
      <c r="ET994" s="77">
        <v>0.7692312</v>
      </c>
      <c r="EU994" s="77">
        <v>57</v>
      </c>
      <c r="EV994" s="77">
        <v>53</v>
      </c>
      <c r="EW994" s="77">
        <v>51</v>
      </c>
      <c r="EX994" s="77">
        <v>50</v>
      </c>
      <c r="EY994" s="77">
        <v>50</v>
      </c>
      <c r="EZ994" s="77">
        <v>49</v>
      </c>
      <c r="FA994" s="77">
        <v>48</v>
      </c>
      <c r="FB994" s="77">
        <v>61</v>
      </c>
      <c r="FC994" s="77">
        <v>74</v>
      </c>
      <c r="FD994" s="77">
        <v>84</v>
      </c>
      <c r="FE994" s="77">
        <v>90</v>
      </c>
      <c r="FF994" s="77">
        <v>91</v>
      </c>
      <c r="FG994" s="77">
        <v>94</v>
      </c>
      <c r="FH994" s="77">
        <v>95</v>
      </c>
      <c r="FI994" s="77">
        <v>94</v>
      </c>
      <c r="FJ994" s="77">
        <v>94</v>
      </c>
      <c r="FK994" s="77">
        <v>93</v>
      </c>
      <c r="FL994" s="77">
        <v>89</v>
      </c>
      <c r="FM994" s="77">
        <v>86</v>
      </c>
      <c r="FN994" s="77">
        <v>82</v>
      </c>
      <c r="FO994" s="77">
        <v>73</v>
      </c>
      <c r="FP994" s="77">
        <v>66</v>
      </c>
      <c r="FQ994" s="77">
        <v>60</v>
      </c>
      <c r="FR994" s="77">
        <v>57</v>
      </c>
      <c r="FS994" s="77">
        <v>2.9025159999999999</v>
      </c>
      <c r="FT994" s="77">
        <v>0.17598079999999999</v>
      </c>
      <c r="FU994" s="77">
        <v>0.2301687</v>
      </c>
    </row>
    <row r="995" spans="1:177" x14ac:dyDescent="0.25">
      <c r="A995" t="s">
        <v>226</v>
      </c>
      <c r="B995" t="s">
        <v>199</v>
      </c>
      <c r="C995" t="s">
        <v>274</v>
      </c>
      <c r="D995" s="30" t="s">
        <v>249</v>
      </c>
      <c r="E995" t="s">
        <v>219</v>
      </c>
      <c r="F995" s="78">
        <v>3741</v>
      </c>
      <c r="G995" s="77">
        <v>2.91655</v>
      </c>
      <c r="H995" s="77">
        <v>2.1087370000000001</v>
      </c>
      <c r="I995" s="77">
        <v>1.5486279999999999</v>
      </c>
      <c r="J995" s="77">
        <v>1.249093</v>
      </c>
      <c r="K995" s="77">
        <v>0.68706080000000003</v>
      </c>
      <c r="L995" s="77">
        <v>0.51038030000000001</v>
      </c>
      <c r="M995" s="77">
        <v>1.0657989999999999</v>
      </c>
      <c r="N995" s="77">
        <v>0.72241230000000001</v>
      </c>
      <c r="O995" s="77">
        <v>-0.46025199999999999</v>
      </c>
      <c r="P995" s="77">
        <v>-1.255646</v>
      </c>
      <c r="Q995" s="77">
        <v>-2.1465519999999998</v>
      </c>
      <c r="R995" s="77">
        <v>-2.3840910000000002</v>
      </c>
      <c r="S995" s="77">
        <v>-2.072727</v>
      </c>
      <c r="T995" s="77">
        <v>-1.395308</v>
      </c>
      <c r="U995" s="77">
        <v>-1.358141</v>
      </c>
      <c r="V995" s="77">
        <v>-0.6187783</v>
      </c>
      <c r="W995" s="77">
        <v>-0.2333365</v>
      </c>
      <c r="X995" s="77">
        <v>1.1985269999999999</v>
      </c>
      <c r="Y995" s="77">
        <v>1.8292409999999999</v>
      </c>
      <c r="Z995" s="77">
        <v>1.442628</v>
      </c>
      <c r="AA995" s="77">
        <v>1.5519179999999999</v>
      </c>
      <c r="AB995" s="77">
        <v>1.469965</v>
      </c>
      <c r="AC995" s="77">
        <v>1.335739</v>
      </c>
      <c r="AD995" s="77">
        <v>1.5918479999999999</v>
      </c>
      <c r="AE995" s="77">
        <v>-1.4138139999999999</v>
      </c>
      <c r="AF995" s="77">
        <v>-2.212059</v>
      </c>
      <c r="AG995" s="77">
        <v>-2.1338840000000001</v>
      </c>
      <c r="AH995" s="77">
        <v>-1.988421</v>
      </c>
      <c r="AI995" s="77">
        <v>-1.8953660000000001</v>
      </c>
      <c r="AJ995" s="77">
        <v>-1.5170189999999999</v>
      </c>
      <c r="AK995" s="77">
        <v>-0.54831929999999995</v>
      </c>
      <c r="AL995" s="77">
        <v>3.6653900000000003E-2</v>
      </c>
      <c r="AM995" s="77">
        <v>4.6311499999999999E-2</v>
      </c>
      <c r="AN995" s="77">
        <v>0.1531256</v>
      </c>
      <c r="AO995" s="77">
        <v>3.1292100000000003E-2</v>
      </c>
      <c r="AP995" s="77">
        <v>4.7969999999999999E-2</v>
      </c>
      <c r="AQ995" s="77">
        <v>0.12745110000000001</v>
      </c>
      <c r="AR995" s="77">
        <v>-5.2995100000000003E-2</v>
      </c>
      <c r="AS995" s="77">
        <v>5.9357000000000004E-3</v>
      </c>
      <c r="AT995" s="77">
        <v>0.19610369999999999</v>
      </c>
      <c r="AU995" s="77">
        <v>-0.33544819999999997</v>
      </c>
      <c r="AV995" s="77">
        <v>-0.1790881</v>
      </c>
      <c r="AW995" s="77">
        <v>-0.14133209999999999</v>
      </c>
      <c r="AX995" s="77">
        <v>-0.45364759999999998</v>
      </c>
      <c r="AY995" s="77">
        <v>-0.33114830000000001</v>
      </c>
      <c r="AZ995" s="77">
        <v>-0.42222320000000002</v>
      </c>
      <c r="BA995" s="77">
        <v>-0.39317289999999999</v>
      </c>
      <c r="BB995" s="77">
        <v>-2.3433499999999999E-2</v>
      </c>
      <c r="BC995" s="77">
        <v>-0.93635310000000005</v>
      </c>
      <c r="BD995" s="77">
        <v>-1.6525909999999999</v>
      </c>
      <c r="BE995" s="77">
        <v>-1.622727</v>
      </c>
      <c r="BF995" s="77">
        <v>-1.4521390000000001</v>
      </c>
      <c r="BG995" s="77">
        <v>-1.4569369999999999</v>
      </c>
      <c r="BH995" s="77">
        <v>-1.21705</v>
      </c>
      <c r="BI995" s="77">
        <v>-0.3405668</v>
      </c>
      <c r="BJ995" s="77">
        <v>0.1737524</v>
      </c>
      <c r="BK995" s="77">
        <v>0.22300990000000001</v>
      </c>
      <c r="BL995" s="77">
        <v>0.31576739999999998</v>
      </c>
      <c r="BM995" s="77">
        <v>0.2215107</v>
      </c>
      <c r="BN995" s="77">
        <v>0.26629269999999999</v>
      </c>
      <c r="BO995" s="77">
        <v>0.36127100000000001</v>
      </c>
      <c r="BP995" s="77">
        <v>0.1964958</v>
      </c>
      <c r="BQ995" s="77">
        <v>0.23721880000000001</v>
      </c>
      <c r="BR995" s="77">
        <v>0.40488299999999999</v>
      </c>
      <c r="BS995" s="77">
        <v>-0.1409562</v>
      </c>
      <c r="BT995" s="77">
        <v>6.6818199999999994E-2</v>
      </c>
      <c r="BU995" s="77">
        <v>0.1534797</v>
      </c>
      <c r="BV995" s="77">
        <v>-0.21677830000000001</v>
      </c>
      <c r="BW995" s="77">
        <v>-8.6428000000000005E-2</v>
      </c>
      <c r="BX995" s="77">
        <v>-0.16875609999999999</v>
      </c>
      <c r="BY995" s="77">
        <v>-0.14572450000000001</v>
      </c>
      <c r="BZ995" s="77">
        <v>0.20886360000000001</v>
      </c>
      <c r="CA995" s="77">
        <v>-0.60566500000000001</v>
      </c>
      <c r="CB995" s="77">
        <v>-1.265104</v>
      </c>
      <c r="CC995" s="77">
        <v>-1.268702</v>
      </c>
      <c r="CD995" s="77">
        <v>-1.080711</v>
      </c>
      <c r="CE995" s="77">
        <v>-1.1532819999999999</v>
      </c>
      <c r="CF995" s="77">
        <v>-1.009293</v>
      </c>
      <c r="CG995" s="77">
        <v>-0.19667799999999999</v>
      </c>
      <c r="CH995" s="77">
        <v>0.26870640000000001</v>
      </c>
      <c r="CI995" s="77">
        <v>0.34539059999999999</v>
      </c>
      <c r="CJ995" s="77">
        <v>0.42841269999999998</v>
      </c>
      <c r="CK995" s="77">
        <v>0.3532555</v>
      </c>
      <c r="CL995" s="77">
        <v>0.4175024</v>
      </c>
      <c r="CM995" s="77">
        <v>0.52321390000000001</v>
      </c>
      <c r="CN995" s="77">
        <v>0.36929240000000002</v>
      </c>
      <c r="CO995" s="77">
        <v>0.3974047</v>
      </c>
      <c r="CP995" s="77">
        <v>0.5494829</v>
      </c>
      <c r="CQ995" s="77">
        <v>-6.2516999999999998E-3</v>
      </c>
      <c r="CR995" s="77">
        <v>0.23713210000000001</v>
      </c>
      <c r="CS995" s="77">
        <v>0.35766540000000002</v>
      </c>
      <c r="CT995" s="77">
        <v>-5.2723399999999997E-2</v>
      </c>
      <c r="CU995" s="77">
        <v>8.3064600000000002E-2</v>
      </c>
      <c r="CV995" s="77">
        <v>6.7942999999999996E-3</v>
      </c>
      <c r="CW995" s="77">
        <v>2.56574E-2</v>
      </c>
      <c r="CX995" s="77">
        <v>0.36975190000000002</v>
      </c>
      <c r="CY995" s="77">
        <v>-0.27497680000000002</v>
      </c>
      <c r="CZ995" s="77">
        <v>-0.87761750000000005</v>
      </c>
      <c r="DA995" s="77">
        <v>-0.91467639999999995</v>
      </c>
      <c r="DB995" s="77">
        <v>-0.70928279999999999</v>
      </c>
      <c r="DC995" s="77">
        <v>-0.84962740000000003</v>
      </c>
      <c r="DD995" s="77">
        <v>-0.80153529999999995</v>
      </c>
      <c r="DE995" s="77">
        <v>-5.2789299999999997E-2</v>
      </c>
      <c r="DF995" s="77">
        <v>0.3636605</v>
      </c>
      <c r="DG995" s="77">
        <v>0.4677714</v>
      </c>
      <c r="DH995" s="77">
        <v>0.54105789999999998</v>
      </c>
      <c r="DI995" s="77">
        <v>0.4850004</v>
      </c>
      <c r="DJ995" s="77">
        <v>0.56871210000000005</v>
      </c>
      <c r="DK995" s="77">
        <v>0.68515680000000001</v>
      </c>
      <c r="DL995" s="77">
        <v>0.54208900000000004</v>
      </c>
      <c r="DM995" s="77">
        <v>0.55759049999999999</v>
      </c>
      <c r="DN995" s="77">
        <v>0.69408270000000005</v>
      </c>
      <c r="DO995" s="77">
        <v>0.12845290000000001</v>
      </c>
      <c r="DP995" s="77">
        <v>0.40744609999999998</v>
      </c>
      <c r="DQ995" s="77">
        <v>0.56185110000000005</v>
      </c>
      <c r="DR995" s="77">
        <v>0.1113315</v>
      </c>
      <c r="DS995" s="77">
        <v>0.25255709999999998</v>
      </c>
      <c r="DT995" s="77">
        <v>0.1823448</v>
      </c>
      <c r="DU995" s="77">
        <v>0.1970394</v>
      </c>
      <c r="DV995" s="77">
        <v>0.53064020000000001</v>
      </c>
      <c r="DW995" s="77">
        <v>0.20248430000000001</v>
      </c>
      <c r="DX995" s="77">
        <v>-0.3181486</v>
      </c>
      <c r="DY995" s="77">
        <v>-0.40351969999999998</v>
      </c>
      <c r="DZ995" s="77">
        <v>-0.17299999999999999</v>
      </c>
      <c r="EA995" s="77">
        <v>-0.41119830000000002</v>
      </c>
      <c r="EB995" s="77">
        <v>-0.50156659999999997</v>
      </c>
      <c r="EC995" s="77">
        <v>0.1549632</v>
      </c>
      <c r="ED995" s="77">
        <v>0.50075899999999995</v>
      </c>
      <c r="EE995" s="77">
        <v>0.64446970000000003</v>
      </c>
      <c r="EF995" s="77">
        <v>0.70369959999999998</v>
      </c>
      <c r="EG995" s="77">
        <v>0.67521889999999996</v>
      </c>
      <c r="EH995" s="77">
        <v>0.78703489999999998</v>
      </c>
      <c r="EI995" s="77">
        <v>0.91897660000000003</v>
      </c>
      <c r="EJ995" s="77">
        <v>0.79157979999999994</v>
      </c>
      <c r="EK995" s="77">
        <v>0.78887359999999995</v>
      </c>
      <c r="EL995" s="77">
        <v>0.9028621</v>
      </c>
      <c r="EM995" s="77">
        <v>0.32294489999999998</v>
      </c>
      <c r="EN995" s="77">
        <v>0.65335240000000006</v>
      </c>
      <c r="EO995" s="77">
        <v>0.8566629</v>
      </c>
      <c r="EP995" s="77">
        <v>0.34820079999999998</v>
      </c>
      <c r="EQ995" s="77">
        <v>0.49727739999999998</v>
      </c>
      <c r="ER995" s="77">
        <v>0.43581180000000003</v>
      </c>
      <c r="ES995" s="77">
        <v>0.44448769999999999</v>
      </c>
      <c r="ET995" s="77">
        <v>0.76293739999999999</v>
      </c>
      <c r="EU995" s="77">
        <v>47.948030000000003</v>
      </c>
      <c r="EV995" s="77">
        <v>47.111330000000002</v>
      </c>
      <c r="EW995" s="77">
        <v>46.119280000000003</v>
      </c>
      <c r="EX995" s="77">
        <v>46.700940000000003</v>
      </c>
      <c r="EY995" s="77">
        <v>46.067309999999999</v>
      </c>
      <c r="EZ995" s="77">
        <v>46.872199999999999</v>
      </c>
      <c r="FA995" s="77">
        <v>45.059359999999998</v>
      </c>
      <c r="FB995" s="77">
        <v>45.864240000000002</v>
      </c>
      <c r="FC995" s="77">
        <v>48.940069999999999</v>
      </c>
      <c r="FD995" s="77">
        <v>52.605510000000002</v>
      </c>
      <c r="FE995" s="77">
        <v>55.015900000000002</v>
      </c>
      <c r="FF995" s="77">
        <v>54.434249999999999</v>
      </c>
      <c r="FG995" s="77">
        <v>57.390230000000003</v>
      </c>
      <c r="FH995" s="77">
        <v>58.605510000000002</v>
      </c>
      <c r="FI995" s="77">
        <v>55.286850000000001</v>
      </c>
      <c r="FJ995" s="77">
        <v>56.039760000000001</v>
      </c>
      <c r="FK995" s="77">
        <v>57.015900000000002</v>
      </c>
      <c r="FL995" s="77">
        <v>55.613460000000003</v>
      </c>
      <c r="FM995" s="77">
        <v>52.621409999999997</v>
      </c>
      <c r="FN995" s="77">
        <v>48.800620000000002</v>
      </c>
      <c r="FO995" s="77">
        <v>47.398180000000004</v>
      </c>
      <c r="FP995" s="77">
        <v>44.135190000000001</v>
      </c>
      <c r="FQ995" s="77">
        <v>43.553539999999998</v>
      </c>
      <c r="FR995" s="77">
        <v>43.469749999999998</v>
      </c>
      <c r="FS995" s="77">
        <v>4.0572169999999996</v>
      </c>
      <c r="FT995" s="77">
        <v>0.13574040000000001</v>
      </c>
      <c r="FU995" s="77">
        <v>0.25194460000000002</v>
      </c>
    </row>
    <row r="996" spans="1:177" x14ac:dyDescent="0.25">
      <c r="A996" t="s">
        <v>226</v>
      </c>
      <c r="B996" t="s">
        <v>199</v>
      </c>
      <c r="C996" t="s">
        <v>274</v>
      </c>
      <c r="D996" s="30" t="s">
        <v>249</v>
      </c>
      <c r="E996" t="s">
        <v>220</v>
      </c>
      <c r="F996" s="78">
        <v>2207</v>
      </c>
      <c r="G996" s="77">
        <v>3.0277370000000001</v>
      </c>
      <c r="H996" s="77">
        <v>2.2895089999999998</v>
      </c>
      <c r="I996" s="77">
        <v>1.514548</v>
      </c>
      <c r="J996" s="77">
        <v>1.2219660000000001</v>
      </c>
      <c r="K996" s="77">
        <v>0.51295469999999999</v>
      </c>
      <c r="L996" s="77">
        <v>0.25563910000000001</v>
      </c>
      <c r="M996" s="77">
        <v>0.9851974</v>
      </c>
      <c r="N996" s="77">
        <v>0.81738560000000005</v>
      </c>
      <c r="O996" s="77">
        <v>-0.67262670000000002</v>
      </c>
      <c r="P996" s="77">
        <v>-1.4123619999999999</v>
      </c>
      <c r="Q996" s="77">
        <v>-2.6447690000000001</v>
      </c>
      <c r="R996" s="77">
        <v>-2.9199739999999998</v>
      </c>
      <c r="S996" s="77">
        <v>-2.731843</v>
      </c>
      <c r="T996" s="77">
        <v>-1.89331</v>
      </c>
      <c r="U996" s="77">
        <v>-2.052457</v>
      </c>
      <c r="V996" s="77">
        <v>-1.3829830000000001</v>
      </c>
      <c r="W996" s="77">
        <v>-0.3916212</v>
      </c>
      <c r="X996" s="77">
        <v>1.4899230000000001</v>
      </c>
      <c r="Y996" s="77">
        <v>2.0938029999999999</v>
      </c>
      <c r="Z996" s="77">
        <v>1.786322</v>
      </c>
      <c r="AA996" s="77">
        <v>1.8382639999999999</v>
      </c>
      <c r="AB996" s="77">
        <v>1.5378559999999999</v>
      </c>
      <c r="AC996" s="77">
        <v>1.299839</v>
      </c>
      <c r="AD996" s="77">
        <v>1.459827</v>
      </c>
      <c r="AE996" s="77">
        <v>-1.37392</v>
      </c>
      <c r="AF996" s="77">
        <v>-2.1239400000000002</v>
      </c>
      <c r="AG996" s="77">
        <v>-2.3569810000000002</v>
      </c>
      <c r="AH996" s="77">
        <v>-2.0293459999999999</v>
      </c>
      <c r="AI996" s="77">
        <v>-2.1038299999999999</v>
      </c>
      <c r="AJ996" s="77">
        <v>-1.9095009999999999</v>
      </c>
      <c r="AK996" s="77">
        <v>-0.57446520000000001</v>
      </c>
      <c r="AL996" s="77">
        <v>0.13047310000000001</v>
      </c>
      <c r="AM996" s="77">
        <v>-0.19936010000000001</v>
      </c>
      <c r="AN996" s="77">
        <v>-0.13854269999999999</v>
      </c>
      <c r="AO996" s="77">
        <v>-0.46157870000000001</v>
      </c>
      <c r="AP996" s="77">
        <v>-0.24655279999999999</v>
      </c>
      <c r="AQ996" s="77">
        <v>-0.32964510000000002</v>
      </c>
      <c r="AR996" s="77">
        <v>-0.3687087</v>
      </c>
      <c r="AS996" s="77">
        <v>-0.55933509999999997</v>
      </c>
      <c r="AT996" s="77">
        <v>-0.39123940000000001</v>
      </c>
      <c r="AU996" s="77">
        <v>-0.63276699999999997</v>
      </c>
      <c r="AV996" s="77">
        <v>-8.7427199999999997E-2</v>
      </c>
      <c r="AW996" s="77">
        <v>-4.5639600000000002E-2</v>
      </c>
      <c r="AX996" s="77">
        <v>-0.29668739999999999</v>
      </c>
      <c r="AY996" s="77">
        <v>-0.23869360000000001</v>
      </c>
      <c r="AZ996" s="77">
        <v>-0.54949780000000004</v>
      </c>
      <c r="BA996" s="77">
        <v>-0.62698359999999997</v>
      </c>
      <c r="BB996" s="77">
        <v>-0.22258130000000001</v>
      </c>
      <c r="BC996" s="77">
        <v>-0.87870709999999996</v>
      </c>
      <c r="BD996" s="77">
        <v>-1.526829</v>
      </c>
      <c r="BE996" s="77">
        <v>-1.7452190000000001</v>
      </c>
      <c r="BF996" s="77">
        <v>-1.4964519999999999</v>
      </c>
      <c r="BG996" s="77">
        <v>-1.638449</v>
      </c>
      <c r="BH996" s="77">
        <v>-1.510715</v>
      </c>
      <c r="BI996" s="77">
        <v>-0.37722050000000001</v>
      </c>
      <c r="BJ996" s="77">
        <v>0.27841850000000001</v>
      </c>
      <c r="BK996" s="77">
        <v>-1.3458999999999999E-3</v>
      </c>
      <c r="BL996" s="77">
        <v>8.0261600000000002E-2</v>
      </c>
      <c r="BM996" s="77">
        <v>-0.22800690000000001</v>
      </c>
      <c r="BN996" s="77">
        <v>2.0642000000000001E-2</v>
      </c>
      <c r="BO996" s="77">
        <v>-4.5554400000000002E-2</v>
      </c>
      <c r="BP996" s="77">
        <v>-8.40587E-2</v>
      </c>
      <c r="BQ996" s="77">
        <v>-0.29903689999999999</v>
      </c>
      <c r="BR996" s="77">
        <v>-0.1751191</v>
      </c>
      <c r="BS996" s="77">
        <v>-0.38232280000000002</v>
      </c>
      <c r="BT996" s="77">
        <v>0.26581640000000001</v>
      </c>
      <c r="BU996" s="77">
        <v>0.34317920000000002</v>
      </c>
      <c r="BV996" s="77">
        <v>3.4692300000000002E-2</v>
      </c>
      <c r="BW996" s="77">
        <v>0.11865539999999999</v>
      </c>
      <c r="BX996" s="77">
        <v>-0.17484079999999999</v>
      </c>
      <c r="BY996" s="77">
        <v>-0.2511562</v>
      </c>
      <c r="BZ996" s="77">
        <v>6.67682E-2</v>
      </c>
      <c r="CA996" s="77">
        <v>-0.53572390000000003</v>
      </c>
      <c r="CB996" s="77">
        <v>-1.113272</v>
      </c>
      <c r="CC996" s="77">
        <v>-1.3215140000000001</v>
      </c>
      <c r="CD996" s="77">
        <v>-1.1273709999999999</v>
      </c>
      <c r="CE996" s="77">
        <v>-1.316128</v>
      </c>
      <c r="CF996" s="77">
        <v>-1.2345170000000001</v>
      </c>
      <c r="CG996" s="77">
        <v>-0.2406094</v>
      </c>
      <c r="CH996" s="77">
        <v>0.38088509999999998</v>
      </c>
      <c r="CI996" s="77">
        <v>0.13579820000000001</v>
      </c>
      <c r="CJ996" s="77">
        <v>0.2318047</v>
      </c>
      <c r="CK996" s="77">
        <v>-6.6235799999999997E-2</v>
      </c>
      <c r="CL996" s="77">
        <v>0.20570040000000001</v>
      </c>
      <c r="CM996" s="77">
        <v>0.15120600000000001</v>
      </c>
      <c r="CN996" s="77">
        <v>0.113089</v>
      </c>
      <c r="CO996" s="77">
        <v>-0.11875520000000001</v>
      </c>
      <c r="CP996" s="77">
        <v>-2.54349E-2</v>
      </c>
      <c r="CQ996" s="77">
        <v>-0.20886589999999999</v>
      </c>
      <c r="CR996" s="77">
        <v>0.51047189999999998</v>
      </c>
      <c r="CS996" s="77">
        <v>0.61247399999999996</v>
      </c>
      <c r="CT996" s="77">
        <v>0.26420490000000002</v>
      </c>
      <c r="CU996" s="77">
        <v>0.36615429999999999</v>
      </c>
      <c r="CV996" s="77">
        <v>8.4645499999999999E-2</v>
      </c>
      <c r="CW996" s="77">
        <v>9.1406999999999999E-3</v>
      </c>
      <c r="CX996" s="77">
        <v>0.26717069999999998</v>
      </c>
      <c r="CY996" s="77">
        <v>-0.19274069999999999</v>
      </c>
      <c r="CZ996" s="77">
        <v>-0.69971559999999999</v>
      </c>
      <c r="DA996" s="77">
        <v>-0.89781</v>
      </c>
      <c r="DB996" s="77">
        <v>-0.75829069999999998</v>
      </c>
      <c r="DC996" s="77">
        <v>-0.99380630000000003</v>
      </c>
      <c r="DD996" s="77">
        <v>-0.9583197</v>
      </c>
      <c r="DE996" s="77">
        <v>-0.1039983</v>
      </c>
      <c r="DF996" s="77">
        <v>0.48335159999999999</v>
      </c>
      <c r="DG996" s="77">
        <v>0.27294220000000002</v>
      </c>
      <c r="DH996" s="77">
        <v>0.38334790000000002</v>
      </c>
      <c r="DI996" s="77">
        <v>9.5535300000000004E-2</v>
      </c>
      <c r="DJ996" s="77">
        <v>0.39075880000000002</v>
      </c>
      <c r="DK996" s="77">
        <v>0.34796640000000001</v>
      </c>
      <c r="DL996" s="77">
        <v>0.31023669999999998</v>
      </c>
      <c r="DM996" s="77">
        <v>6.1526499999999998E-2</v>
      </c>
      <c r="DN996" s="77">
        <v>0.1242494</v>
      </c>
      <c r="DO996" s="77">
        <v>-3.5409000000000003E-2</v>
      </c>
      <c r="DP996" s="77">
        <v>0.75512729999999995</v>
      </c>
      <c r="DQ996" s="77">
        <v>0.88176860000000001</v>
      </c>
      <c r="DR996" s="77">
        <v>0.49371749999999998</v>
      </c>
      <c r="DS996" s="77">
        <v>0.61365320000000001</v>
      </c>
      <c r="DT996" s="77">
        <v>0.34413179999999999</v>
      </c>
      <c r="DU996" s="77">
        <v>0.2694376</v>
      </c>
      <c r="DV996" s="77">
        <v>0.46757320000000002</v>
      </c>
      <c r="DW996" s="77">
        <v>0.30247249999999998</v>
      </c>
      <c r="DX996" s="77">
        <v>-0.1026053</v>
      </c>
      <c r="DY996" s="77">
        <v>-0.28604800000000002</v>
      </c>
      <c r="DZ996" s="77">
        <v>-0.22539690000000001</v>
      </c>
      <c r="EA996" s="77">
        <v>-0.52842549999999999</v>
      </c>
      <c r="EB996" s="77">
        <v>-0.55953379999999997</v>
      </c>
      <c r="EC996" s="77">
        <v>9.3246399999999993E-2</v>
      </c>
      <c r="ED996" s="77">
        <v>0.631297</v>
      </c>
      <c r="EE996" s="77">
        <v>0.4709564</v>
      </c>
      <c r="EF996" s="77">
        <v>0.60215209999999997</v>
      </c>
      <c r="EG996" s="77">
        <v>0.32910709999999999</v>
      </c>
      <c r="EH996" s="77">
        <v>0.65795360000000003</v>
      </c>
      <c r="EI996" s="77">
        <v>0.63205710000000004</v>
      </c>
      <c r="EJ996" s="77">
        <v>0.59488669999999999</v>
      </c>
      <c r="EK996" s="77">
        <v>0.32182460000000002</v>
      </c>
      <c r="EL996" s="77">
        <v>0.3403697</v>
      </c>
      <c r="EM996" s="77">
        <v>0.21503520000000001</v>
      </c>
      <c r="EN996" s="77">
        <v>1.108371</v>
      </c>
      <c r="EO996" s="77">
        <v>1.2705869999999999</v>
      </c>
      <c r="EP996" s="77">
        <v>0.82509710000000003</v>
      </c>
      <c r="EQ996" s="77">
        <v>0.97100229999999998</v>
      </c>
      <c r="ER996" s="77">
        <v>0.71878889999999995</v>
      </c>
      <c r="ES996" s="77">
        <v>0.64526499999999998</v>
      </c>
      <c r="ET996" s="77">
        <v>0.7569226</v>
      </c>
      <c r="EU996" s="77">
        <v>50</v>
      </c>
      <c r="EV996" s="77">
        <v>49.973030000000001</v>
      </c>
      <c r="EW996" s="77">
        <v>48.986510000000003</v>
      </c>
      <c r="EX996" s="77">
        <v>49.973030000000001</v>
      </c>
      <c r="EY996" s="77">
        <v>50.986510000000003</v>
      </c>
      <c r="EZ996" s="77">
        <v>50.959539999999997</v>
      </c>
      <c r="FA996" s="77">
        <v>49.973030000000001</v>
      </c>
      <c r="FB996" s="77">
        <v>49.94605</v>
      </c>
      <c r="FC996" s="77">
        <v>50.986510000000003</v>
      </c>
      <c r="FD996" s="77">
        <v>53.026969999999999</v>
      </c>
      <c r="FE996" s="77">
        <v>55.026969999999999</v>
      </c>
      <c r="FF996" s="77">
        <v>54.040460000000003</v>
      </c>
      <c r="FG996" s="77">
        <v>59.05395</v>
      </c>
      <c r="FH996" s="77">
        <v>59.026969999999999</v>
      </c>
      <c r="FI996" s="77">
        <v>54.094410000000003</v>
      </c>
      <c r="FJ996" s="77">
        <v>56.067439999999998</v>
      </c>
      <c r="FK996" s="77">
        <v>57.026969999999999</v>
      </c>
      <c r="FL996" s="77">
        <v>56.040460000000003</v>
      </c>
      <c r="FM996" s="77">
        <v>53.05395</v>
      </c>
      <c r="FN996" s="77">
        <v>50.05395</v>
      </c>
      <c r="FO996" s="77">
        <v>49.067439999999998</v>
      </c>
      <c r="FP996" s="77">
        <v>47.013489999999997</v>
      </c>
      <c r="FQ996" s="77">
        <v>46.026969999999999</v>
      </c>
      <c r="FR996" s="77">
        <v>47.973030000000001</v>
      </c>
      <c r="FS996" s="77">
        <v>5.0427229999999996</v>
      </c>
      <c r="FT996" s="77">
        <v>0.19252069999999999</v>
      </c>
      <c r="FU996" s="77">
        <v>0.36228329999999997</v>
      </c>
    </row>
    <row r="997" spans="1:177" x14ac:dyDescent="0.25">
      <c r="A997" t="s">
        <v>226</v>
      </c>
      <c r="B997" t="s">
        <v>199</v>
      </c>
      <c r="C997" t="s">
        <v>274</v>
      </c>
      <c r="D997" s="30" t="s">
        <v>249</v>
      </c>
      <c r="E997" t="s">
        <v>221</v>
      </c>
      <c r="F997" s="78">
        <v>1534</v>
      </c>
      <c r="G997" s="77">
        <v>2.7252649999999998</v>
      </c>
      <c r="H997" s="77">
        <v>1.7928329999999999</v>
      </c>
      <c r="I997" s="77">
        <v>1.5823970000000001</v>
      </c>
      <c r="J997" s="77">
        <v>1.312181</v>
      </c>
      <c r="K997" s="77">
        <v>1.1127229999999999</v>
      </c>
      <c r="L997" s="77">
        <v>1.0317879999999999</v>
      </c>
      <c r="M997" s="77">
        <v>1.166347</v>
      </c>
      <c r="N997" s="77">
        <v>0.4992201</v>
      </c>
      <c r="O997" s="77">
        <v>-6.2975000000000003E-2</v>
      </c>
      <c r="P997" s="77">
        <v>-0.99869560000000002</v>
      </c>
      <c r="Q997" s="77">
        <v>-1.410164</v>
      </c>
      <c r="R997" s="77">
        <v>-1.693919</v>
      </c>
      <c r="S997" s="77">
        <v>-1.189225</v>
      </c>
      <c r="T997" s="77">
        <v>-0.75514740000000002</v>
      </c>
      <c r="U997" s="77">
        <v>-0.24691460000000001</v>
      </c>
      <c r="V997" s="77">
        <v>0.58458500000000002</v>
      </c>
      <c r="W997" s="77">
        <v>0.1124526</v>
      </c>
      <c r="X997" s="77">
        <v>0.72129010000000005</v>
      </c>
      <c r="Y997" s="77">
        <v>1.3620490000000001</v>
      </c>
      <c r="Z997" s="77">
        <v>0.86598050000000004</v>
      </c>
      <c r="AA997" s="77">
        <v>1.0772919999999999</v>
      </c>
      <c r="AB997" s="77">
        <v>1.397969</v>
      </c>
      <c r="AC997" s="77">
        <v>1.4604790000000001</v>
      </c>
      <c r="AD997" s="77">
        <v>1.8767199999999999</v>
      </c>
      <c r="AE997" s="77">
        <v>-2.4300489999999999</v>
      </c>
      <c r="AF997" s="77">
        <v>-3.4818530000000001</v>
      </c>
      <c r="AG997" s="77">
        <v>-2.738718</v>
      </c>
      <c r="AH997" s="77">
        <v>-2.973182</v>
      </c>
      <c r="AI997" s="77">
        <v>-2.2679710000000002</v>
      </c>
      <c r="AJ997" s="77">
        <v>-1.24438</v>
      </c>
      <c r="AK997" s="77">
        <v>-0.9372395</v>
      </c>
      <c r="AL997" s="77">
        <v>-0.42296699999999998</v>
      </c>
      <c r="AM997" s="77">
        <v>0.1764889</v>
      </c>
      <c r="AN997" s="77">
        <v>0.36867420000000001</v>
      </c>
      <c r="AO997" s="77">
        <v>0.4326391</v>
      </c>
      <c r="AP997" s="77">
        <v>1.08437E-2</v>
      </c>
      <c r="AQ997" s="77">
        <v>0.31188589999999999</v>
      </c>
      <c r="AR997" s="77">
        <v>-0.15938640000000001</v>
      </c>
      <c r="AS997" s="77">
        <v>0.56145829999999997</v>
      </c>
      <c r="AT997" s="77">
        <v>0.79054919999999995</v>
      </c>
      <c r="AU997" s="77">
        <v>-5.0416599999999999E-2</v>
      </c>
      <c r="AV997" s="77">
        <v>-0.6293803</v>
      </c>
      <c r="AW997" s="77">
        <v>-0.82923599999999997</v>
      </c>
      <c r="AX997" s="77">
        <v>-1.0452379999999999</v>
      </c>
      <c r="AY997" s="77">
        <v>-0.75565689999999996</v>
      </c>
      <c r="AZ997" s="77">
        <v>-0.47982469999999999</v>
      </c>
      <c r="BA997" s="77">
        <v>-0.15296950000000001</v>
      </c>
      <c r="BB997" s="77">
        <v>-5.51677E-2</v>
      </c>
      <c r="BC997" s="77">
        <v>-1.435254</v>
      </c>
      <c r="BD997" s="77">
        <v>-2.3394650000000001</v>
      </c>
      <c r="BE997" s="77">
        <v>-1.835213</v>
      </c>
      <c r="BF997" s="77">
        <v>-1.800584</v>
      </c>
      <c r="BG997" s="77">
        <v>-1.3659239999999999</v>
      </c>
      <c r="BH997" s="77">
        <v>-0.82193989999999995</v>
      </c>
      <c r="BI997" s="77">
        <v>-0.47231659999999998</v>
      </c>
      <c r="BJ997" s="77">
        <v>-0.1608165</v>
      </c>
      <c r="BK997" s="77">
        <v>0.50848859999999996</v>
      </c>
      <c r="BL997" s="77">
        <v>0.59025490000000003</v>
      </c>
      <c r="BM997" s="77">
        <v>0.75371129999999997</v>
      </c>
      <c r="BN997" s="77">
        <v>0.38752229999999999</v>
      </c>
      <c r="BO997" s="77">
        <v>0.72012710000000002</v>
      </c>
      <c r="BP997" s="77">
        <v>0.32733420000000002</v>
      </c>
      <c r="BQ997" s="77">
        <v>0.97078589999999998</v>
      </c>
      <c r="BR997" s="77">
        <v>1.1997420000000001</v>
      </c>
      <c r="BS997" s="77">
        <v>0.220669</v>
      </c>
      <c r="BT997" s="77">
        <v>-0.38374249999999999</v>
      </c>
      <c r="BU997" s="77">
        <v>-0.3953893</v>
      </c>
      <c r="BV997" s="77">
        <v>-0.77841570000000004</v>
      </c>
      <c r="BW997" s="77">
        <v>-0.5390916</v>
      </c>
      <c r="BX997" s="77">
        <v>-0.24426510000000001</v>
      </c>
      <c r="BY997" s="77">
        <v>8.7168000000000002E-3</v>
      </c>
      <c r="BZ997" s="77">
        <v>0.33843469999999998</v>
      </c>
      <c r="CA997" s="77">
        <v>-0.74626139999999996</v>
      </c>
      <c r="CB997" s="77">
        <v>-1.548251</v>
      </c>
      <c r="CC997" s="77">
        <v>-1.2094480000000001</v>
      </c>
      <c r="CD997" s="77">
        <v>-0.98844639999999995</v>
      </c>
      <c r="CE997" s="77">
        <v>-0.74116910000000003</v>
      </c>
      <c r="CF997" s="77">
        <v>-0.52935889999999997</v>
      </c>
      <c r="CG997" s="77">
        <v>-0.15031230000000001</v>
      </c>
      <c r="CH997" s="77">
        <v>2.0748099999999998E-2</v>
      </c>
      <c r="CI997" s="77">
        <v>0.73843060000000005</v>
      </c>
      <c r="CJ997" s="77">
        <v>0.74372099999999997</v>
      </c>
      <c r="CK997" s="77">
        <v>0.97608490000000003</v>
      </c>
      <c r="CL997" s="77">
        <v>0.64840880000000001</v>
      </c>
      <c r="CM997" s="77">
        <v>1.002874</v>
      </c>
      <c r="CN997" s="77">
        <v>0.66443529999999995</v>
      </c>
      <c r="CO997" s="77">
        <v>1.2542850000000001</v>
      </c>
      <c r="CP997" s="77">
        <v>1.4831479999999999</v>
      </c>
      <c r="CQ997" s="77">
        <v>0.40842210000000001</v>
      </c>
      <c r="CR997" s="77">
        <v>-0.21361440000000001</v>
      </c>
      <c r="CS997" s="77">
        <v>-9.4908400000000004E-2</v>
      </c>
      <c r="CT997" s="77">
        <v>-0.59361529999999996</v>
      </c>
      <c r="CU997" s="77">
        <v>-0.38909919999999998</v>
      </c>
      <c r="CV997" s="77">
        <v>-8.1117300000000003E-2</v>
      </c>
      <c r="CW997" s="77">
        <v>0.12070019999999999</v>
      </c>
      <c r="CX997" s="77">
        <v>0.61104250000000004</v>
      </c>
      <c r="CY997" s="77">
        <v>-5.7269199999999999E-2</v>
      </c>
      <c r="CZ997" s="77">
        <v>-0.75703750000000003</v>
      </c>
      <c r="DA997" s="77">
        <v>-0.58368249999999999</v>
      </c>
      <c r="DB997" s="77">
        <v>-0.17630889999999999</v>
      </c>
      <c r="DC997" s="77">
        <v>-0.1164139</v>
      </c>
      <c r="DD997" s="77">
        <v>-0.23677790000000001</v>
      </c>
      <c r="DE997" s="77">
        <v>0.17169190000000001</v>
      </c>
      <c r="DF997" s="77">
        <v>0.20231279999999999</v>
      </c>
      <c r="DG997" s="77">
        <v>0.96837260000000003</v>
      </c>
      <c r="DH997" s="77">
        <v>0.89718710000000002</v>
      </c>
      <c r="DI997" s="77">
        <v>1.1984589999999999</v>
      </c>
      <c r="DJ997" s="77">
        <v>0.90929519999999997</v>
      </c>
      <c r="DK997" s="77">
        <v>1.28562</v>
      </c>
      <c r="DL997" s="77">
        <v>1.001536</v>
      </c>
      <c r="DM997" s="77">
        <v>1.537784</v>
      </c>
      <c r="DN997" s="77">
        <v>1.766554</v>
      </c>
      <c r="DO997" s="77">
        <v>0.59617520000000002</v>
      </c>
      <c r="DP997" s="77">
        <v>-4.3486299999999999E-2</v>
      </c>
      <c r="DQ997" s="77">
        <v>0.20557259999999999</v>
      </c>
      <c r="DR997" s="77">
        <v>-0.40881489999999998</v>
      </c>
      <c r="DS997" s="77">
        <v>-0.23910680000000001</v>
      </c>
      <c r="DT997" s="77">
        <v>8.2030599999999995E-2</v>
      </c>
      <c r="DU997" s="77">
        <v>0.23268369999999999</v>
      </c>
      <c r="DV997" s="77">
        <v>0.8836503</v>
      </c>
      <c r="DW997" s="77">
        <v>0.93752610000000003</v>
      </c>
      <c r="DX997" s="77">
        <v>0.38534980000000002</v>
      </c>
      <c r="DY997" s="77">
        <v>0.31982280000000002</v>
      </c>
      <c r="DZ997" s="77">
        <v>0.99628879999999997</v>
      </c>
      <c r="EA997" s="77">
        <v>0.78563329999999998</v>
      </c>
      <c r="EB997" s="77">
        <v>0.18566260000000001</v>
      </c>
      <c r="EC997" s="77">
        <v>0.63661489999999998</v>
      </c>
      <c r="ED997" s="77">
        <v>0.46446330000000002</v>
      </c>
      <c r="EE997" s="77">
        <v>1.3003720000000001</v>
      </c>
      <c r="EF997" s="77">
        <v>1.118768</v>
      </c>
      <c r="EG997" s="77">
        <v>1.519531</v>
      </c>
      <c r="EH997" s="77">
        <v>1.285974</v>
      </c>
      <c r="EI997" s="77">
        <v>1.6938610000000001</v>
      </c>
      <c r="EJ997" s="77">
        <v>1.4882569999999999</v>
      </c>
      <c r="EK997" s="77">
        <v>1.947111</v>
      </c>
      <c r="EL997" s="77">
        <v>2.1757469999999999</v>
      </c>
      <c r="EM997" s="77">
        <v>0.86726080000000005</v>
      </c>
      <c r="EN997" s="77">
        <v>0.20215159999999999</v>
      </c>
      <c r="EO997" s="77">
        <v>0.63941930000000002</v>
      </c>
      <c r="EP997" s="77">
        <v>-0.14199249999999999</v>
      </c>
      <c r="EQ997" s="77">
        <v>-2.2541599999999998E-2</v>
      </c>
      <c r="ER997" s="77">
        <v>0.31759009999999999</v>
      </c>
      <c r="ES997" s="77">
        <v>0.39437</v>
      </c>
      <c r="ET997" s="77">
        <v>1.277253</v>
      </c>
      <c r="EU997" s="77">
        <v>45</v>
      </c>
      <c r="EV997" s="77">
        <v>43</v>
      </c>
      <c r="EW997" s="77">
        <v>42</v>
      </c>
      <c r="EX997" s="77">
        <v>42</v>
      </c>
      <c r="EY997" s="77">
        <v>39</v>
      </c>
      <c r="EZ997" s="77">
        <v>41</v>
      </c>
      <c r="FA997" s="77">
        <v>38</v>
      </c>
      <c r="FB997" s="77">
        <v>40</v>
      </c>
      <c r="FC997" s="77">
        <v>46</v>
      </c>
      <c r="FD997" s="77">
        <v>52</v>
      </c>
      <c r="FE997" s="77">
        <v>55</v>
      </c>
      <c r="FF997" s="77">
        <v>55</v>
      </c>
      <c r="FG997" s="77">
        <v>55</v>
      </c>
      <c r="FH997" s="77">
        <v>58</v>
      </c>
      <c r="FI997" s="77">
        <v>57</v>
      </c>
      <c r="FJ997" s="77">
        <v>56</v>
      </c>
      <c r="FK997" s="77">
        <v>57</v>
      </c>
      <c r="FL997" s="77">
        <v>55</v>
      </c>
      <c r="FM997" s="77">
        <v>52</v>
      </c>
      <c r="FN997" s="77">
        <v>47</v>
      </c>
      <c r="FO997" s="77">
        <v>45</v>
      </c>
      <c r="FP997" s="77">
        <v>40</v>
      </c>
      <c r="FQ997" s="77">
        <v>40</v>
      </c>
      <c r="FR997" s="77">
        <v>37</v>
      </c>
      <c r="FS997" s="77">
        <v>6.7957869999999998</v>
      </c>
      <c r="FT997" s="77">
        <v>0.13639560000000001</v>
      </c>
      <c r="FU997" s="77">
        <v>0.26037130000000003</v>
      </c>
    </row>
    <row r="998" spans="1:177" x14ac:dyDescent="0.25">
      <c r="A998" t="s">
        <v>226</v>
      </c>
      <c r="B998" t="s">
        <v>199</v>
      </c>
      <c r="C998" t="s">
        <v>274</v>
      </c>
      <c r="D998" s="30" t="s">
        <v>250</v>
      </c>
      <c r="E998" t="s">
        <v>219</v>
      </c>
      <c r="F998" s="78">
        <v>3908</v>
      </c>
      <c r="G998" s="77">
        <v>2.376293</v>
      </c>
      <c r="H998" s="77">
        <v>1.628692</v>
      </c>
      <c r="I998" s="77">
        <v>1.6915720000000001</v>
      </c>
      <c r="J998" s="77">
        <v>1.280357</v>
      </c>
      <c r="K998" s="77">
        <v>0.97303530000000005</v>
      </c>
      <c r="L998" s="77">
        <v>0.89543110000000004</v>
      </c>
      <c r="M998" s="77">
        <v>0.92988660000000001</v>
      </c>
      <c r="N998" s="77">
        <v>0.51007899999999995</v>
      </c>
      <c r="O998" s="77">
        <v>-0.36992609999999998</v>
      </c>
      <c r="P998" s="77">
        <v>-1.2745899999999999</v>
      </c>
      <c r="Q998" s="77">
        <v>-2.1292870000000002</v>
      </c>
      <c r="R998" s="77">
        <v>-2.4080620000000001</v>
      </c>
      <c r="S998" s="77">
        <v>-2.6524040000000002</v>
      </c>
      <c r="T998" s="77">
        <v>-2.6759620000000002</v>
      </c>
      <c r="U998" s="77">
        <v>-2.140225</v>
      </c>
      <c r="V998" s="77">
        <v>-1.369745</v>
      </c>
      <c r="W998" s="77">
        <v>-0.50341650000000004</v>
      </c>
      <c r="X998" s="77">
        <v>0.92591239999999997</v>
      </c>
      <c r="Y998" s="77">
        <v>1.9102479999999999</v>
      </c>
      <c r="Z998" s="77">
        <v>2.373348</v>
      </c>
      <c r="AA998" s="77">
        <v>2.2547450000000002</v>
      </c>
      <c r="AB998" s="77">
        <v>2.1444519999999998</v>
      </c>
      <c r="AC998" s="77">
        <v>1.8013999999999999</v>
      </c>
      <c r="AD998" s="77">
        <v>1.57307</v>
      </c>
      <c r="AE998" s="77">
        <v>-0.95061949999999995</v>
      </c>
      <c r="AF998" s="77">
        <v>-1.4615400000000001</v>
      </c>
      <c r="AG998" s="77">
        <v>-0.98278679999999996</v>
      </c>
      <c r="AH998" s="77">
        <v>-0.88332060000000001</v>
      </c>
      <c r="AI998" s="77">
        <v>-0.82458480000000001</v>
      </c>
      <c r="AJ998" s="77">
        <v>-0.57279570000000002</v>
      </c>
      <c r="AK998" s="77">
        <v>-0.1096599</v>
      </c>
      <c r="AL998" s="77">
        <v>8.4004300000000004E-2</v>
      </c>
      <c r="AM998" s="77">
        <v>0.1282672</v>
      </c>
      <c r="AN998" s="77">
        <v>0.21754409999999999</v>
      </c>
      <c r="AO998" s="77">
        <v>0.17357349999999999</v>
      </c>
      <c r="AP998" s="77">
        <v>0.21973889999999999</v>
      </c>
      <c r="AQ998" s="77">
        <v>0.14596100000000001</v>
      </c>
      <c r="AR998" s="77">
        <v>-8.1247999999999997E-3</v>
      </c>
      <c r="AS998" s="77">
        <v>7.9531099999999993E-2</v>
      </c>
      <c r="AT998" s="77">
        <v>5.2232300000000002E-2</v>
      </c>
      <c r="AU998" s="77">
        <v>-7.4918399999999996E-2</v>
      </c>
      <c r="AV998" s="77">
        <v>5.40087E-2</v>
      </c>
      <c r="AW998" s="77">
        <v>-3.82107E-2</v>
      </c>
      <c r="AX998" s="77">
        <v>-7.0301000000000001E-3</v>
      </c>
      <c r="AY998" s="77">
        <v>-0.1126564</v>
      </c>
      <c r="AZ998" s="77">
        <v>-0.15521009999999999</v>
      </c>
      <c r="BA998" s="77">
        <v>-0.25126890000000002</v>
      </c>
      <c r="BB998" s="77">
        <v>-0.277198</v>
      </c>
      <c r="BC998" s="77">
        <v>-0.68582220000000005</v>
      </c>
      <c r="BD998" s="77">
        <v>-1.201074</v>
      </c>
      <c r="BE998" s="77">
        <v>-0.7299002</v>
      </c>
      <c r="BF998" s="77">
        <v>-0.69201559999999995</v>
      </c>
      <c r="BG998" s="77">
        <v>-0.65565759999999995</v>
      </c>
      <c r="BH998" s="77">
        <v>-0.4426022</v>
      </c>
      <c r="BI998" s="77">
        <v>-2.40971E-2</v>
      </c>
      <c r="BJ998" s="77">
        <v>0.20116249999999999</v>
      </c>
      <c r="BK998" s="77">
        <v>0.25266889999999997</v>
      </c>
      <c r="BL998" s="77">
        <v>0.34181929999999999</v>
      </c>
      <c r="BM998" s="77">
        <v>0.29727629999999999</v>
      </c>
      <c r="BN998" s="77">
        <v>0.37418420000000002</v>
      </c>
      <c r="BO998" s="77">
        <v>0.31712839999999998</v>
      </c>
      <c r="BP998" s="77">
        <v>0.16175030000000001</v>
      </c>
      <c r="BQ998" s="77">
        <v>0.25057289999999999</v>
      </c>
      <c r="BR998" s="77">
        <v>0.19295770000000001</v>
      </c>
      <c r="BS998" s="77">
        <v>0.1120054</v>
      </c>
      <c r="BT998" s="77">
        <v>0.22747519999999999</v>
      </c>
      <c r="BU998" s="77">
        <v>0.1388914</v>
      </c>
      <c r="BV998" s="77">
        <v>0.15547649999999999</v>
      </c>
      <c r="BW998" s="77">
        <v>3.8527400000000003E-2</v>
      </c>
      <c r="BX998" s="77">
        <v>-1.6419199999999998E-2</v>
      </c>
      <c r="BY998" s="77">
        <v>-0.11060349999999999</v>
      </c>
      <c r="BZ998" s="77">
        <v>-0.1091661</v>
      </c>
      <c r="CA998" s="77">
        <v>-0.50242450000000005</v>
      </c>
      <c r="CB998" s="77">
        <v>-1.020675</v>
      </c>
      <c r="CC998" s="77">
        <v>-0.55475160000000001</v>
      </c>
      <c r="CD998" s="77">
        <v>-0.55951850000000003</v>
      </c>
      <c r="CE998" s="77">
        <v>-0.5386592</v>
      </c>
      <c r="CF998" s="77">
        <v>-0.35243059999999998</v>
      </c>
      <c r="CG998" s="77">
        <v>3.5163300000000001E-2</v>
      </c>
      <c r="CH998" s="77">
        <v>0.282306</v>
      </c>
      <c r="CI998" s="77">
        <v>0.3388292</v>
      </c>
      <c r="CJ998" s="77">
        <v>0.42789199999999999</v>
      </c>
      <c r="CK998" s="77">
        <v>0.38295249999999997</v>
      </c>
      <c r="CL998" s="77">
        <v>0.48115249999999998</v>
      </c>
      <c r="CM998" s="77">
        <v>0.43567850000000002</v>
      </c>
      <c r="CN998" s="77">
        <v>0.27940540000000003</v>
      </c>
      <c r="CO998" s="77">
        <v>0.36903599999999998</v>
      </c>
      <c r="CP998" s="77">
        <v>0.29042380000000001</v>
      </c>
      <c r="CQ998" s="77">
        <v>0.2414683</v>
      </c>
      <c r="CR998" s="77">
        <v>0.34761740000000002</v>
      </c>
      <c r="CS998" s="77">
        <v>0.2615517</v>
      </c>
      <c r="CT998" s="77">
        <v>0.26802799999999999</v>
      </c>
      <c r="CU998" s="77">
        <v>0.1432369</v>
      </c>
      <c r="CV998" s="77">
        <v>7.9706899999999997E-2</v>
      </c>
      <c r="CW998" s="77">
        <v>-1.3179099999999999E-2</v>
      </c>
      <c r="CX998" s="77">
        <v>7.2122999999999996E-3</v>
      </c>
      <c r="CY998" s="77">
        <v>-0.3190267</v>
      </c>
      <c r="CZ998" s="77">
        <v>-0.84027739999999995</v>
      </c>
      <c r="DA998" s="77">
        <v>-0.37960310000000003</v>
      </c>
      <c r="DB998" s="77">
        <v>-0.42702119999999999</v>
      </c>
      <c r="DC998" s="77">
        <v>-0.4216606</v>
      </c>
      <c r="DD998" s="77">
        <v>-0.26225910000000002</v>
      </c>
      <c r="DE998" s="77">
        <v>9.4423800000000002E-2</v>
      </c>
      <c r="DF998" s="77">
        <v>0.36344949999999998</v>
      </c>
      <c r="DG998" s="77">
        <v>0.42498940000000002</v>
      </c>
      <c r="DH998" s="77">
        <v>0.51396470000000005</v>
      </c>
      <c r="DI998" s="77">
        <v>0.46862860000000001</v>
      </c>
      <c r="DJ998" s="77">
        <v>0.58812089999999995</v>
      </c>
      <c r="DK998" s="77">
        <v>0.55422850000000001</v>
      </c>
      <c r="DL998" s="77">
        <v>0.39706029999999998</v>
      </c>
      <c r="DM998" s="77">
        <v>0.48749900000000002</v>
      </c>
      <c r="DN998" s="77">
        <v>0.38788980000000001</v>
      </c>
      <c r="DO998" s="77">
        <v>0.37093110000000001</v>
      </c>
      <c r="DP998" s="77">
        <v>0.4677598</v>
      </c>
      <c r="DQ998" s="77">
        <v>0.3842121</v>
      </c>
      <c r="DR998" s="77">
        <v>0.38057960000000002</v>
      </c>
      <c r="DS998" s="77">
        <v>0.24794630000000001</v>
      </c>
      <c r="DT998" s="77">
        <v>0.17583299999999999</v>
      </c>
      <c r="DU998" s="77">
        <v>8.4245399999999998E-2</v>
      </c>
      <c r="DV998" s="77">
        <v>0.1235907</v>
      </c>
      <c r="DW998" s="77">
        <v>-5.4229399999999997E-2</v>
      </c>
      <c r="DX998" s="77">
        <v>-0.57981130000000003</v>
      </c>
      <c r="DY998" s="77">
        <v>-0.12671650000000001</v>
      </c>
      <c r="DZ998" s="77">
        <v>-0.23571619999999999</v>
      </c>
      <c r="EA998" s="77">
        <v>-0.2527334</v>
      </c>
      <c r="EB998" s="77">
        <v>-0.13206560000000001</v>
      </c>
      <c r="EC998" s="77">
        <v>0.1799866</v>
      </c>
      <c r="ED998" s="77">
        <v>0.48060770000000003</v>
      </c>
      <c r="EE998" s="77">
        <v>0.54939119999999997</v>
      </c>
      <c r="EF998" s="77">
        <v>0.63823989999999997</v>
      </c>
      <c r="EG998" s="77">
        <v>0.59233139999999995</v>
      </c>
      <c r="EH998" s="77">
        <v>0.74256619999999995</v>
      </c>
      <c r="EI998" s="77">
        <v>0.72539589999999998</v>
      </c>
      <c r="EJ998" s="77">
        <v>0.56693550000000004</v>
      </c>
      <c r="EK998" s="77">
        <v>0.65854080000000004</v>
      </c>
      <c r="EL998" s="77">
        <v>0.52861519999999995</v>
      </c>
      <c r="EM998" s="77">
        <v>0.55785499999999999</v>
      </c>
      <c r="EN998" s="77">
        <v>0.64122619999999997</v>
      </c>
      <c r="EO998" s="77">
        <v>0.56131419999999999</v>
      </c>
      <c r="EP998" s="77">
        <v>0.54308619999999996</v>
      </c>
      <c r="EQ998" s="77">
        <v>0.39913009999999999</v>
      </c>
      <c r="ER998" s="77">
        <v>0.31462390000000001</v>
      </c>
      <c r="ES998" s="77">
        <v>0.22491079999999999</v>
      </c>
      <c r="ET998" s="77">
        <v>0.29162260000000001</v>
      </c>
      <c r="EU998" s="77">
        <v>58.727130000000002</v>
      </c>
      <c r="EV998" s="77">
        <v>56.734819999999999</v>
      </c>
      <c r="EW998" s="77">
        <v>57.300719999999998</v>
      </c>
      <c r="EX998" s="77">
        <v>55.881990000000002</v>
      </c>
      <c r="EY998" s="77">
        <v>57.625830000000001</v>
      </c>
      <c r="EZ998" s="77">
        <v>55.625830000000001</v>
      </c>
      <c r="FA998" s="77">
        <v>55.214799999999997</v>
      </c>
      <c r="FB998" s="77">
        <v>60.432510000000001</v>
      </c>
      <c r="FC998" s="77">
        <v>67.891009999999994</v>
      </c>
      <c r="FD998" s="77">
        <v>76.380269999999996</v>
      </c>
      <c r="FE998" s="77">
        <v>84.372579999999999</v>
      </c>
      <c r="FF998" s="77">
        <v>85.644130000000004</v>
      </c>
      <c r="FG998" s="77">
        <v>87.441800000000001</v>
      </c>
      <c r="FH998" s="77">
        <v>88.108990000000006</v>
      </c>
      <c r="FI998" s="77">
        <v>89.101299999999995</v>
      </c>
      <c r="FJ998" s="77">
        <v>88.690269999999998</v>
      </c>
      <c r="FK998" s="77">
        <v>88.674890000000005</v>
      </c>
      <c r="FL998" s="77">
        <v>87.256159999999994</v>
      </c>
      <c r="FM998" s="77">
        <v>82.682580000000002</v>
      </c>
      <c r="FN998" s="77">
        <v>77.845129999999997</v>
      </c>
      <c r="FO998" s="77">
        <v>69.208690000000004</v>
      </c>
      <c r="FP998" s="77">
        <v>63.191989999999997</v>
      </c>
      <c r="FQ998" s="77">
        <v>62.58764</v>
      </c>
      <c r="FR998" s="77">
        <v>61.067619999999998</v>
      </c>
      <c r="FS998" s="77">
        <v>2.5228640000000002</v>
      </c>
      <c r="FT998" s="77">
        <v>0.1280192</v>
      </c>
      <c r="FU998" s="77">
        <v>0.18480199999999999</v>
      </c>
    </row>
    <row r="999" spans="1:177" x14ac:dyDescent="0.25">
      <c r="A999" t="s">
        <v>226</v>
      </c>
      <c r="B999" t="s">
        <v>199</v>
      </c>
      <c r="C999" t="s">
        <v>274</v>
      </c>
      <c r="D999" s="30" t="s">
        <v>250</v>
      </c>
      <c r="E999" t="s">
        <v>220</v>
      </c>
      <c r="F999" s="78">
        <v>2298</v>
      </c>
      <c r="G999" s="77">
        <v>2.5530740000000001</v>
      </c>
      <c r="H999" s="77">
        <v>2.008114</v>
      </c>
      <c r="I999" s="77">
        <v>2.0581369999999999</v>
      </c>
      <c r="J999" s="77">
        <v>1.5297149999999999</v>
      </c>
      <c r="K999" s="77">
        <v>1.1688259999999999</v>
      </c>
      <c r="L999" s="77">
        <v>0.97884369999999998</v>
      </c>
      <c r="M999" s="77">
        <v>0.95138069999999997</v>
      </c>
      <c r="N999" s="77">
        <v>0.51210500000000003</v>
      </c>
      <c r="O999" s="77">
        <v>-0.45367540000000001</v>
      </c>
      <c r="P999" s="77">
        <v>-1.3954800000000001</v>
      </c>
      <c r="Q999" s="77">
        <v>-2.2356449999999999</v>
      </c>
      <c r="R999" s="77">
        <v>-2.6545860000000001</v>
      </c>
      <c r="S999" s="77">
        <v>-2.999908</v>
      </c>
      <c r="T999" s="77">
        <v>-3.1470410000000002</v>
      </c>
      <c r="U999" s="77">
        <v>-2.6324779999999999</v>
      </c>
      <c r="V999" s="77">
        <v>-1.6613629999999999</v>
      </c>
      <c r="W999" s="77">
        <v>-0.85115430000000003</v>
      </c>
      <c r="X999" s="77">
        <v>0.69161519999999999</v>
      </c>
      <c r="Y999" s="77">
        <v>1.865612</v>
      </c>
      <c r="Z999" s="77">
        <v>2.4960520000000002</v>
      </c>
      <c r="AA999" s="77">
        <v>2.4224260000000002</v>
      </c>
      <c r="AB999" s="77">
        <v>2.1282760000000001</v>
      </c>
      <c r="AC999" s="77">
        <v>1.7716080000000001</v>
      </c>
      <c r="AD999" s="77">
        <v>1.679975</v>
      </c>
      <c r="AE999" s="77">
        <v>-0.91897229999999996</v>
      </c>
      <c r="AF999" s="77">
        <v>-1.2281629999999999</v>
      </c>
      <c r="AG999" s="77">
        <v>-0.68308380000000002</v>
      </c>
      <c r="AH999" s="77">
        <v>-0.71517509999999995</v>
      </c>
      <c r="AI999" s="77">
        <v>-0.64708370000000004</v>
      </c>
      <c r="AJ999" s="77">
        <v>-0.49983889999999997</v>
      </c>
      <c r="AK999" s="77">
        <v>-0.11229790000000001</v>
      </c>
      <c r="AL999" s="77">
        <v>5.1612400000000003E-2</v>
      </c>
      <c r="AM999" s="77">
        <v>-1.6805299999999999E-2</v>
      </c>
      <c r="AN999" s="77">
        <v>6.0021400000000003E-2</v>
      </c>
      <c r="AO999" s="77">
        <v>5.26159E-2</v>
      </c>
      <c r="AP999" s="77">
        <v>-2.3549500000000001E-2</v>
      </c>
      <c r="AQ999" s="77">
        <v>-0.16067899999999999</v>
      </c>
      <c r="AR999" s="77">
        <v>-0.41017310000000001</v>
      </c>
      <c r="AS999" s="77">
        <v>-0.28253</v>
      </c>
      <c r="AT999" s="77">
        <v>-0.15703610000000001</v>
      </c>
      <c r="AU999" s="77">
        <v>-0.33468239999999999</v>
      </c>
      <c r="AV999" s="77">
        <v>-4.5919500000000002E-2</v>
      </c>
      <c r="AW999" s="77">
        <v>1.0264000000000001E-2</v>
      </c>
      <c r="AX999" s="77">
        <v>0.20256189999999999</v>
      </c>
      <c r="AY999" s="77">
        <v>6.5923800000000005E-2</v>
      </c>
      <c r="AZ999" s="77">
        <v>-0.22751879999999999</v>
      </c>
      <c r="BA999" s="77">
        <v>-0.38091380000000002</v>
      </c>
      <c r="BB999" s="77">
        <v>-0.1736269</v>
      </c>
      <c r="BC999" s="77">
        <v>-0.56442099999999995</v>
      </c>
      <c r="BD999" s="77">
        <v>-0.88586640000000005</v>
      </c>
      <c r="BE999" s="77">
        <v>-0.39629150000000002</v>
      </c>
      <c r="BF999" s="77">
        <v>-0.47328110000000001</v>
      </c>
      <c r="BG999" s="77">
        <v>-0.4856781</v>
      </c>
      <c r="BH999" s="77">
        <v>-0.37820490000000001</v>
      </c>
      <c r="BI999" s="77">
        <v>-1.7115499999999999E-2</v>
      </c>
      <c r="BJ999" s="77">
        <v>0.19024460000000001</v>
      </c>
      <c r="BK999" s="77">
        <v>0.1348753</v>
      </c>
      <c r="BL999" s="77">
        <v>0.21763289999999999</v>
      </c>
      <c r="BM999" s="77">
        <v>0.20575570000000001</v>
      </c>
      <c r="BN999" s="77">
        <v>0.16614699999999999</v>
      </c>
      <c r="BO999" s="77">
        <v>4.8506199999999999E-2</v>
      </c>
      <c r="BP999" s="77">
        <v>-0.20452960000000001</v>
      </c>
      <c r="BQ999" s="77">
        <v>-9.9829200000000007E-2</v>
      </c>
      <c r="BR999" s="77">
        <v>3.1006300000000001E-2</v>
      </c>
      <c r="BS999" s="77">
        <v>-0.1123763</v>
      </c>
      <c r="BT999" s="77">
        <v>0.13482620000000001</v>
      </c>
      <c r="BU999" s="77">
        <v>0.20870159999999999</v>
      </c>
      <c r="BV999" s="77">
        <v>0.36819079999999998</v>
      </c>
      <c r="BW999" s="77">
        <v>0.2256657</v>
      </c>
      <c r="BX999" s="77">
        <v>-4.6644199999999997E-2</v>
      </c>
      <c r="BY999" s="77">
        <v>-0.17640919999999999</v>
      </c>
      <c r="BZ999" s="77">
        <v>1.14719E-2</v>
      </c>
      <c r="CA999" s="77">
        <v>-0.31885980000000003</v>
      </c>
      <c r="CB999" s="77">
        <v>-0.64879319999999996</v>
      </c>
      <c r="CC999" s="77">
        <v>-0.19766</v>
      </c>
      <c r="CD999" s="77">
        <v>-0.30574610000000002</v>
      </c>
      <c r="CE999" s="77">
        <v>-0.37388909999999997</v>
      </c>
      <c r="CF999" s="77">
        <v>-0.29396149999999999</v>
      </c>
      <c r="CG999" s="77">
        <v>4.88076E-2</v>
      </c>
      <c r="CH999" s="77">
        <v>0.28626079999999998</v>
      </c>
      <c r="CI999" s="77">
        <v>0.2399288</v>
      </c>
      <c r="CJ999" s="77">
        <v>0.32679409999999998</v>
      </c>
      <c r="CK999" s="77">
        <v>0.31181979999999998</v>
      </c>
      <c r="CL999" s="77">
        <v>0.29753020000000002</v>
      </c>
      <c r="CM999" s="77">
        <v>0.19338730000000001</v>
      </c>
      <c r="CN999" s="77">
        <v>-6.21016E-2</v>
      </c>
      <c r="CO999" s="77">
        <v>2.6708800000000001E-2</v>
      </c>
      <c r="CP999" s="77">
        <v>0.1612439</v>
      </c>
      <c r="CQ999" s="77">
        <v>4.1592200000000003E-2</v>
      </c>
      <c r="CR999" s="77">
        <v>0.26001000000000002</v>
      </c>
      <c r="CS999" s="77">
        <v>0.34613899999999997</v>
      </c>
      <c r="CT999" s="77">
        <v>0.48290490000000003</v>
      </c>
      <c r="CU999" s="77">
        <v>0.3363025</v>
      </c>
      <c r="CV999" s="77">
        <v>7.8629000000000004E-2</v>
      </c>
      <c r="CW999" s="77">
        <v>-3.4769899999999999E-2</v>
      </c>
      <c r="CX999" s="77">
        <v>0.13967070000000001</v>
      </c>
      <c r="CY999" s="77">
        <v>-7.3298699999999994E-2</v>
      </c>
      <c r="CZ999" s="77">
        <v>-0.41171999999999997</v>
      </c>
      <c r="DA999" s="77">
        <v>9.7150000000000003E-4</v>
      </c>
      <c r="DB999" s="77">
        <v>-0.138211</v>
      </c>
      <c r="DC999" s="77">
        <v>-0.2621001</v>
      </c>
      <c r="DD999" s="77">
        <v>-0.20971809999999999</v>
      </c>
      <c r="DE999" s="77">
        <v>0.1147306</v>
      </c>
      <c r="DF999" s="77">
        <v>0.38227709999999998</v>
      </c>
      <c r="DG999" s="77">
        <v>0.34498240000000002</v>
      </c>
      <c r="DH999" s="77">
        <v>0.43595539999999999</v>
      </c>
      <c r="DI999" s="77">
        <v>0.41788389999999997</v>
      </c>
      <c r="DJ999" s="77">
        <v>0.4289134</v>
      </c>
      <c r="DK999" s="77">
        <v>0.33826830000000002</v>
      </c>
      <c r="DL999" s="77">
        <v>8.0326400000000006E-2</v>
      </c>
      <c r="DM999" s="77">
        <v>0.15324689999999999</v>
      </c>
      <c r="DN999" s="77">
        <v>0.2914815</v>
      </c>
      <c r="DO999" s="77">
        <v>0.1955607</v>
      </c>
      <c r="DP999" s="77">
        <v>0.38519389999999998</v>
      </c>
      <c r="DQ999" s="77">
        <v>0.48357630000000001</v>
      </c>
      <c r="DR999" s="77">
        <v>0.59761900000000001</v>
      </c>
      <c r="DS999" s="77">
        <v>0.44693929999999998</v>
      </c>
      <c r="DT999" s="77">
        <v>0.20390220000000001</v>
      </c>
      <c r="DU999" s="77">
        <v>0.1068694</v>
      </c>
      <c r="DV999" s="77">
        <v>0.26786959999999999</v>
      </c>
      <c r="DW999" s="77">
        <v>0.28125260000000002</v>
      </c>
      <c r="DX999" s="77">
        <v>-6.9423899999999997E-2</v>
      </c>
      <c r="DY999" s="77">
        <v>0.28776390000000002</v>
      </c>
      <c r="DZ999" s="77">
        <v>0.10368289999999999</v>
      </c>
      <c r="EA999" s="77">
        <v>-0.10069450000000001</v>
      </c>
      <c r="EB999" s="77">
        <v>-8.8083999999999996E-2</v>
      </c>
      <c r="EC999" s="77">
        <v>0.20991299999999999</v>
      </c>
      <c r="ED999" s="77">
        <v>0.52090930000000002</v>
      </c>
      <c r="EE999" s="77">
        <v>0.49666300000000002</v>
      </c>
      <c r="EF999" s="77">
        <v>0.59356690000000001</v>
      </c>
      <c r="EG999" s="77">
        <v>0.57102359999999996</v>
      </c>
      <c r="EH999" s="77">
        <v>0.61860990000000005</v>
      </c>
      <c r="EI999" s="77">
        <v>0.54745359999999998</v>
      </c>
      <c r="EJ999" s="77">
        <v>0.2859698</v>
      </c>
      <c r="EK999" s="77">
        <v>0.33594770000000002</v>
      </c>
      <c r="EL999" s="77">
        <v>0.4795239</v>
      </c>
      <c r="EM999" s="77">
        <v>0.41786679999999998</v>
      </c>
      <c r="EN999" s="77">
        <v>0.56593950000000004</v>
      </c>
      <c r="EO999" s="77">
        <v>0.68201400000000001</v>
      </c>
      <c r="EP999" s="77">
        <v>0.76324789999999998</v>
      </c>
      <c r="EQ999" s="77">
        <v>0.60668120000000003</v>
      </c>
      <c r="ER999" s="77">
        <v>0.38477689999999998</v>
      </c>
      <c r="ES999" s="77">
        <v>0.31137399999999998</v>
      </c>
      <c r="ET999" s="77">
        <v>0.45296839999999999</v>
      </c>
      <c r="EU999" s="77">
        <v>62.026110000000003</v>
      </c>
      <c r="EV999" s="77">
        <v>60.039169999999999</v>
      </c>
      <c r="EW999" s="77">
        <v>61</v>
      </c>
      <c r="EX999" s="77">
        <v>59.986939999999997</v>
      </c>
      <c r="EY999" s="77">
        <v>62.947769999999998</v>
      </c>
      <c r="EZ999" s="77">
        <v>60.947769999999998</v>
      </c>
      <c r="FA999" s="77">
        <v>60.947769999999998</v>
      </c>
      <c r="FB999" s="77">
        <v>64.92165</v>
      </c>
      <c r="FC999" s="77">
        <v>69.908600000000007</v>
      </c>
      <c r="FD999" s="77">
        <v>75.947770000000006</v>
      </c>
      <c r="FE999" s="77">
        <v>83.934719999999999</v>
      </c>
      <c r="FF999" s="77">
        <v>84</v>
      </c>
      <c r="FG999" s="77">
        <v>87.052229999999994</v>
      </c>
      <c r="FH999" s="77">
        <v>86.091399999999993</v>
      </c>
      <c r="FI999" s="77">
        <v>87.07835</v>
      </c>
      <c r="FJ999" s="77">
        <v>87.07835</v>
      </c>
      <c r="FK999" s="77">
        <v>87.052229999999994</v>
      </c>
      <c r="FL999" s="77">
        <v>86.039169999999999</v>
      </c>
      <c r="FM999" s="77">
        <v>81.065280000000001</v>
      </c>
      <c r="FN999" s="77">
        <v>77.039169999999999</v>
      </c>
      <c r="FO999" s="77">
        <v>70.052229999999994</v>
      </c>
      <c r="FP999" s="77">
        <v>66.117519999999999</v>
      </c>
      <c r="FQ999" s="77">
        <v>65.091399999999993</v>
      </c>
      <c r="FR999" s="77">
        <v>66</v>
      </c>
      <c r="FS999" s="77">
        <v>3.004114</v>
      </c>
      <c r="FT999" s="77">
        <v>0.15601309999999999</v>
      </c>
      <c r="FU999" s="77">
        <v>0.18974779999999999</v>
      </c>
    </row>
    <row r="1000" spans="1:177" x14ac:dyDescent="0.25">
      <c r="A1000" t="s">
        <v>226</v>
      </c>
      <c r="B1000" t="s">
        <v>199</v>
      </c>
      <c r="C1000" t="s">
        <v>274</v>
      </c>
      <c r="D1000" s="30" t="s">
        <v>250</v>
      </c>
      <c r="E1000" t="s">
        <v>221</v>
      </c>
      <c r="F1000" s="78">
        <v>1610</v>
      </c>
      <c r="G1000" s="77">
        <v>2.011927</v>
      </c>
      <c r="H1000" s="77">
        <v>0.94947000000000004</v>
      </c>
      <c r="I1000" s="77">
        <v>1.041582</v>
      </c>
      <c r="J1000" s="77">
        <v>0.83807189999999998</v>
      </c>
      <c r="K1000" s="77">
        <v>0.65128549999999996</v>
      </c>
      <c r="L1000" s="77">
        <v>0.7679184</v>
      </c>
      <c r="M1000" s="77">
        <v>0.90635449999999995</v>
      </c>
      <c r="N1000" s="77">
        <v>0.50050620000000001</v>
      </c>
      <c r="O1000" s="77">
        <v>-0.25239</v>
      </c>
      <c r="P1000" s="77">
        <v>-1.142422</v>
      </c>
      <c r="Q1000" s="77">
        <v>-2.0545640000000001</v>
      </c>
      <c r="R1000" s="77">
        <v>-2.061067</v>
      </c>
      <c r="S1000" s="77">
        <v>-2.166649</v>
      </c>
      <c r="T1000" s="77">
        <v>-1.975875</v>
      </c>
      <c r="U1000" s="77">
        <v>-1.4254249999999999</v>
      </c>
      <c r="V1000" s="77">
        <v>-1.020305</v>
      </c>
      <c r="W1000" s="77">
        <v>-4.8120400000000001E-2</v>
      </c>
      <c r="X1000" s="77">
        <v>1.2131890000000001</v>
      </c>
      <c r="Y1000" s="77">
        <v>1.911673</v>
      </c>
      <c r="Z1000" s="77">
        <v>2.090881</v>
      </c>
      <c r="AA1000" s="77">
        <v>1.9554290000000001</v>
      </c>
      <c r="AB1000" s="77">
        <v>2.1836730000000002</v>
      </c>
      <c r="AC1000" s="77">
        <v>1.8592420000000001</v>
      </c>
      <c r="AD1000" s="77">
        <v>1.3838010000000001</v>
      </c>
      <c r="AE1000" s="77">
        <v>-1.4833810000000001</v>
      </c>
      <c r="AF1000" s="77">
        <v>-2.3048570000000002</v>
      </c>
      <c r="AG1000" s="77">
        <v>-1.9786250000000001</v>
      </c>
      <c r="AH1000" s="77">
        <v>-1.526688</v>
      </c>
      <c r="AI1000" s="77">
        <v>-1.456072</v>
      </c>
      <c r="AJ1000" s="77">
        <v>-0.94883790000000001</v>
      </c>
      <c r="AK1000" s="77">
        <v>-0.26856869999999999</v>
      </c>
      <c r="AL1000" s="77">
        <v>-9.3641299999999997E-2</v>
      </c>
      <c r="AM1000" s="77">
        <v>0.1139609</v>
      </c>
      <c r="AN1000" s="77">
        <v>0.18887909999999999</v>
      </c>
      <c r="AO1000" s="77">
        <v>4.4358799999999997E-2</v>
      </c>
      <c r="AP1000" s="77">
        <v>0.29111049999999999</v>
      </c>
      <c r="AQ1000" s="77">
        <v>0.28097850000000002</v>
      </c>
      <c r="AR1000" s="77">
        <v>0.3221193</v>
      </c>
      <c r="AS1000" s="77">
        <v>0.3155424</v>
      </c>
      <c r="AT1000" s="77">
        <v>8.0283499999999994E-2</v>
      </c>
      <c r="AU1000" s="77">
        <v>-7.8680200000000006E-2</v>
      </c>
      <c r="AV1000" s="77">
        <v>-0.1786131</v>
      </c>
      <c r="AW1000" s="77">
        <v>-0.49440279999999998</v>
      </c>
      <c r="AX1000" s="77">
        <v>-0.70606659999999999</v>
      </c>
      <c r="AY1000" s="77">
        <v>-0.69939720000000005</v>
      </c>
      <c r="AZ1000" s="77">
        <v>-0.26547159999999997</v>
      </c>
      <c r="BA1000" s="77">
        <v>-0.21281839999999999</v>
      </c>
      <c r="BB1000" s="77">
        <v>-0.76409519999999997</v>
      </c>
      <c r="BC1000" s="77">
        <v>-1.1288990000000001</v>
      </c>
      <c r="BD1000" s="77">
        <v>-1.9448270000000001</v>
      </c>
      <c r="BE1000" s="77">
        <v>-1.516378</v>
      </c>
      <c r="BF1000" s="77">
        <v>-1.2226269999999999</v>
      </c>
      <c r="BG1000" s="77">
        <v>-1.079151</v>
      </c>
      <c r="BH1000" s="77">
        <v>-0.65199830000000003</v>
      </c>
      <c r="BI1000" s="77">
        <v>-9.7100500000000006E-2</v>
      </c>
      <c r="BJ1000" s="77">
        <v>0.1207487</v>
      </c>
      <c r="BK1000" s="77">
        <v>0.32999699999999998</v>
      </c>
      <c r="BL1000" s="77">
        <v>0.39249509999999999</v>
      </c>
      <c r="BM1000" s="77">
        <v>0.25932880000000003</v>
      </c>
      <c r="BN1000" s="77">
        <v>0.55541110000000005</v>
      </c>
      <c r="BO1000" s="77">
        <v>0.57051399999999997</v>
      </c>
      <c r="BP1000" s="77">
        <v>0.60056080000000001</v>
      </c>
      <c r="BQ1000" s="77">
        <v>0.64304790000000001</v>
      </c>
      <c r="BR1000" s="77">
        <v>0.27446379999999998</v>
      </c>
      <c r="BS1000" s="77">
        <v>0.2532063</v>
      </c>
      <c r="BT1000" s="77">
        <v>0.1774656</v>
      </c>
      <c r="BU1000" s="77">
        <v>-0.15780420000000001</v>
      </c>
      <c r="BV1000" s="77">
        <v>-0.37592560000000003</v>
      </c>
      <c r="BW1000" s="77">
        <v>-0.40070489999999997</v>
      </c>
      <c r="BX1000" s="77">
        <v>-5.2844299999999997E-2</v>
      </c>
      <c r="BY1000" s="77">
        <v>-6.8798700000000004E-2</v>
      </c>
      <c r="BZ1000" s="77">
        <v>-0.44037979999999999</v>
      </c>
      <c r="CA1000" s="77">
        <v>-0.88338609999999995</v>
      </c>
      <c r="CB1000" s="77">
        <v>-1.695471</v>
      </c>
      <c r="CC1000" s="77">
        <v>-1.1962269999999999</v>
      </c>
      <c r="CD1000" s="77">
        <v>-1.012035</v>
      </c>
      <c r="CE1000" s="77">
        <v>-0.81809699999999996</v>
      </c>
      <c r="CF1000" s="77">
        <v>-0.44640809999999997</v>
      </c>
      <c r="CG1000" s="77">
        <v>2.1657800000000001E-2</v>
      </c>
      <c r="CH1000" s="77">
        <v>0.26923459999999999</v>
      </c>
      <c r="CI1000" s="77">
        <v>0.47962290000000002</v>
      </c>
      <c r="CJ1000" s="77">
        <v>0.53351890000000002</v>
      </c>
      <c r="CK1000" s="77">
        <v>0.40821629999999998</v>
      </c>
      <c r="CL1000" s="77">
        <v>0.73846480000000003</v>
      </c>
      <c r="CM1000" s="77">
        <v>0.77104539999999999</v>
      </c>
      <c r="CN1000" s="77">
        <v>0.79340849999999996</v>
      </c>
      <c r="CO1000" s="77">
        <v>0.86987720000000002</v>
      </c>
      <c r="CP1000" s="77">
        <v>0.4089525</v>
      </c>
      <c r="CQ1000" s="77">
        <v>0.48307</v>
      </c>
      <c r="CR1000" s="77">
        <v>0.42408469999999998</v>
      </c>
      <c r="CS1000" s="77">
        <v>7.5323000000000001E-2</v>
      </c>
      <c r="CT1000" s="77">
        <v>-0.14727090000000001</v>
      </c>
      <c r="CU1000" s="77">
        <v>-0.19383139999999999</v>
      </c>
      <c r="CV1000" s="77">
        <v>9.4420699999999996E-2</v>
      </c>
      <c r="CW1000" s="77">
        <v>3.0948900000000001E-2</v>
      </c>
      <c r="CX1000" s="77">
        <v>-0.2161756</v>
      </c>
      <c r="CY1000" s="77">
        <v>-0.63787309999999997</v>
      </c>
      <c r="CZ1000" s="77">
        <v>-1.446115</v>
      </c>
      <c r="DA1000" s="77">
        <v>-0.87607579999999996</v>
      </c>
      <c r="DB1000" s="77">
        <v>-0.80144349999999998</v>
      </c>
      <c r="DC1000" s="77">
        <v>-0.55704299999999995</v>
      </c>
      <c r="DD1000" s="77">
        <v>-0.2408179</v>
      </c>
      <c r="DE1000" s="77">
        <v>0.14041609999999999</v>
      </c>
      <c r="DF1000" s="77">
        <v>0.41772049999999999</v>
      </c>
      <c r="DG1000" s="77">
        <v>0.6292489</v>
      </c>
      <c r="DH1000" s="77">
        <v>0.67454270000000005</v>
      </c>
      <c r="DI1000" s="77">
        <v>0.55710380000000004</v>
      </c>
      <c r="DJ1000" s="77">
        <v>0.92151859999999997</v>
      </c>
      <c r="DK1000" s="77">
        <v>0.97157689999999997</v>
      </c>
      <c r="DL1000" s="77">
        <v>0.98625629999999997</v>
      </c>
      <c r="DM1000" s="77">
        <v>1.0967070000000001</v>
      </c>
      <c r="DN1000" s="77">
        <v>0.54344110000000001</v>
      </c>
      <c r="DO1000" s="77">
        <v>0.7129335</v>
      </c>
      <c r="DP1000" s="77">
        <v>0.67070379999999996</v>
      </c>
      <c r="DQ1000" s="77">
        <v>0.30845020000000001</v>
      </c>
      <c r="DR1000" s="77">
        <v>8.1383800000000006E-2</v>
      </c>
      <c r="DS1000" s="77">
        <v>1.3042E-2</v>
      </c>
      <c r="DT1000" s="77">
        <v>0.2416857</v>
      </c>
      <c r="DU1000" s="77">
        <v>0.13069649999999999</v>
      </c>
      <c r="DV1000" s="77">
        <v>8.0286999999999997E-3</v>
      </c>
      <c r="DW1000" s="77">
        <v>-0.28339140000000002</v>
      </c>
      <c r="DX1000" s="77">
        <v>-1.086084</v>
      </c>
      <c r="DY1000" s="77">
        <v>-0.41382849999999999</v>
      </c>
      <c r="DZ1000" s="77">
        <v>-0.49738260000000001</v>
      </c>
      <c r="EA1000" s="77">
        <v>-0.18012239999999999</v>
      </c>
      <c r="EB1000" s="77">
        <v>5.6021700000000001E-2</v>
      </c>
      <c r="EC1000" s="77">
        <v>0.3118842</v>
      </c>
      <c r="ED1000" s="77">
        <v>0.63211039999999996</v>
      </c>
      <c r="EE1000" s="77">
        <v>0.84528499999999995</v>
      </c>
      <c r="EF1000" s="77">
        <v>0.87815869999999996</v>
      </c>
      <c r="EG1000" s="77">
        <v>0.77207369999999997</v>
      </c>
      <c r="EH1000" s="77">
        <v>1.185819</v>
      </c>
      <c r="EI1000" s="77">
        <v>1.261112</v>
      </c>
      <c r="EJ1000" s="77">
        <v>1.2646980000000001</v>
      </c>
      <c r="EK1000" s="77">
        <v>1.424212</v>
      </c>
      <c r="EL1000" s="77">
        <v>0.73762139999999998</v>
      </c>
      <c r="EM1000" s="77">
        <v>1.0448200000000001</v>
      </c>
      <c r="EN1000" s="77">
        <v>1.026783</v>
      </c>
      <c r="EO1000" s="77">
        <v>0.64504879999999998</v>
      </c>
      <c r="EP1000" s="77">
        <v>0.41152480000000002</v>
      </c>
      <c r="EQ1000" s="77">
        <v>0.31173440000000002</v>
      </c>
      <c r="ER1000" s="77">
        <v>0.45431300000000002</v>
      </c>
      <c r="ES1000" s="77">
        <v>0.27471610000000002</v>
      </c>
      <c r="ET1000" s="77">
        <v>0.33174409999999999</v>
      </c>
      <c r="EU1000" s="77">
        <v>54</v>
      </c>
      <c r="EV1000" s="77">
        <v>52</v>
      </c>
      <c r="EW1000" s="77">
        <v>52</v>
      </c>
      <c r="EX1000" s="77">
        <v>50</v>
      </c>
      <c r="EY1000" s="77">
        <v>50</v>
      </c>
      <c r="EZ1000" s="77">
        <v>48</v>
      </c>
      <c r="FA1000" s="77">
        <v>47</v>
      </c>
      <c r="FB1000" s="77">
        <v>54</v>
      </c>
      <c r="FC1000" s="77">
        <v>65</v>
      </c>
      <c r="FD1000" s="77">
        <v>77</v>
      </c>
      <c r="FE1000" s="77">
        <v>85</v>
      </c>
      <c r="FF1000" s="77">
        <v>88</v>
      </c>
      <c r="FG1000" s="77">
        <v>88</v>
      </c>
      <c r="FH1000" s="77">
        <v>91</v>
      </c>
      <c r="FI1000" s="77">
        <v>92</v>
      </c>
      <c r="FJ1000" s="77">
        <v>91</v>
      </c>
      <c r="FK1000" s="77">
        <v>91</v>
      </c>
      <c r="FL1000" s="77">
        <v>89</v>
      </c>
      <c r="FM1000" s="77">
        <v>85</v>
      </c>
      <c r="FN1000" s="77">
        <v>79</v>
      </c>
      <c r="FO1000" s="77">
        <v>68</v>
      </c>
      <c r="FP1000" s="77">
        <v>59</v>
      </c>
      <c r="FQ1000" s="77">
        <v>59</v>
      </c>
      <c r="FR1000" s="77">
        <v>54</v>
      </c>
      <c r="FS1000" s="77">
        <v>4.5234430000000003</v>
      </c>
      <c r="FT1000" s="77">
        <v>0.22406889999999999</v>
      </c>
      <c r="FU1000" s="77">
        <v>0.38339079999999998</v>
      </c>
    </row>
    <row r="1001" spans="1:177" x14ac:dyDescent="0.25">
      <c r="A1001" t="s">
        <v>226</v>
      </c>
      <c r="B1001" t="s">
        <v>199</v>
      </c>
      <c r="C1001" t="s">
        <v>274</v>
      </c>
      <c r="D1001" s="30" t="s">
        <v>251</v>
      </c>
      <c r="E1001" t="s">
        <v>219</v>
      </c>
      <c r="F1001" s="78">
        <v>3012</v>
      </c>
      <c r="G1001" s="77">
        <v>3.1250810000000002</v>
      </c>
      <c r="H1001" s="77">
        <v>2.396252</v>
      </c>
      <c r="I1001" s="77">
        <v>2.1832600000000002</v>
      </c>
      <c r="J1001" s="77">
        <v>1.574408</v>
      </c>
      <c r="K1001" s="77">
        <v>1.1233880000000001</v>
      </c>
      <c r="L1001" s="77">
        <v>1.0129410000000001</v>
      </c>
      <c r="M1001" s="77">
        <v>1.1630579999999999</v>
      </c>
      <c r="N1001" s="77">
        <v>0.83225139999999997</v>
      </c>
      <c r="O1001" s="77">
        <v>-3.0439799999999999E-2</v>
      </c>
      <c r="P1001" s="77">
        <v>-0.73329339999999998</v>
      </c>
      <c r="Q1001" s="77">
        <v>-1.3004439999999999</v>
      </c>
      <c r="R1001" s="77">
        <v>-1.272011</v>
      </c>
      <c r="S1001" s="77">
        <v>-0.91296040000000001</v>
      </c>
      <c r="T1001" s="77">
        <v>-0.53051479999999995</v>
      </c>
      <c r="U1001" s="77">
        <v>0.50399450000000001</v>
      </c>
      <c r="V1001" s="77">
        <v>0.85986910000000005</v>
      </c>
      <c r="W1001" s="77">
        <v>1.333331</v>
      </c>
      <c r="X1001" s="77">
        <v>1.796794</v>
      </c>
      <c r="Y1001" s="77">
        <v>1.8087489999999999</v>
      </c>
      <c r="Z1001" s="77">
        <v>1.8070189999999999</v>
      </c>
      <c r="AA1001" s="77">
        <v>1.6463939999999999</v>
      </c>
      <c r="AB1001" s="77">
        <v>1.590603</v>
      </c>
      <c r="AC1001" s="77">
        <v>1.3692040000000001</v>
      </c>
      <c r="AD1001" s="77">
        <v>1.305037</v>
      </c>
      <c r="AE1001" s="77">
        <v>-0.95061929999999994</v>
      </c>
      <c r="AF1001" s="77">
        <v>-1.4615400000000001</v>
      </c>
      <c r="AG1001" s="77">
        <v>-0.98278670000000001</v>
      </c>
      <c r="AH1001" s="77">
        <v>-0.88332069999999996</v>
      </c>
      <c r="AI1001" s="77">
        <v>-0.82458480000000001</v>
      </c>
      <c r="AJ1001" s="77">
        <v>-0.57279570000000002</v>
      </c>
      <c r="AK1001" s="77">
        <v>-0.1096598</v>
      </c>
      <c r="AL1001" s="77">
        <v>8.4004300000000004E-2</v>
      </c>
      <c r="AM1001" s="77">
        <v>0.1282672</v>
      </c>
      <c r="AN1001" s="77">
        <v>0.21754399999999999</v>
      </c>
      <c r="AO1001" s="77">
        <v>0.17357330000000001</v>
      </c>
      <c r="AP1001" s="77">
        <v>0.21973880000000001</v>
      </c>
      <c r="AQ1001" s="77">
        <v>0.14596100000000001</v>
      </c>
      <c r="AR1001" s="77">
        <v>-8.1247000000000003E-3</v>
      </c>
      <c r="AS1001" s="77">
        <v>7.9531099999999993E-2</v>
      </c>
      <c r="AT1001" s="77">
        <v>5.2232199999999999E-2</v>
      </c>
      <c r="AU1001" s="77">
        <v>-7.4918399999999996E-2</v>
      </c>
      <c r="AV1001" s="77">
        <v>5.4008800000000003E-2</v>
      </c>
      <c r="AW1001" s="77">
        <v>-3.8210899999999999E-2</v>
      </c>
      <c r="AX1001" s="77">
        <v>-7.0299999999999998E-3</v>
      </c>
      <c r="AY1001" s="77">
        <v>-0.1126566</v>
      </c>
      <c r="AZ1001" s="77">
        <v>-0.15521019999999999</v>
      </c>
      <c r="BA1001" s="77">
        <v>-0.25126890000000002</v>
      </c>
      <c r="BB1001" s="77">
        <v>-0.277198</v>
      </c>
      <c r="BC1001" s="77">
        <v>-0.68582209999999999</v>
      </c>
      <c r="BD1001" s="77">
        <v>-1.2010730000000001</v>
      </c>
      <c r="BE1001" s="77">
        <v>-0.72990010000000005</v>
      </c>
      <c r="BF1001" s="77">
        <v>-0.69201570000000001</v>
      </c>
      <c r="BG1001" s="77">
        <v>-0.65565759999999995</v>
      </c>
      <c r="BH1001" s="77">
        <v>-0.4426023</v>
      </c>
      <c r="BI1001" s="77">
        <v>-2.40971E-2</v>
      </c>
      <c r="BJ1001" s="77">
        <v>0.2011626</v>
      </c>
      <c r="BK1001" s="77">
        <v>0.25266889999999997</v>
      </c>
      <c r="BL1001" s="77">
        <v>0.34181929999999999</v>
      </c>
      <c r="BM1001" s="77">
        <v>0.29727609999999999</v>
      </c>
      <c r="BN1001" s="77">
        <v>0.37418410000000002</v>
      </c>
      <c r="BO1001" s="77">
        <v>0.31712839999999998</v>
      </c>
      <c r="BP1001" s="77">
        <v>0.16175039999999999</v>
      </c>
      <c r="BQ1001" s="77">
        <v>0.25057289999999999</v>
      </c>
      <c r="BR1001" s="77">
        <v>0.19295770000000001</v>
      </c>
      <c r="BS1001" s="77">
        <v>0.1120054</v>
      </c>
      <c r="BT1001" s="77">
        <v>0.22747519999999999</v>
      </c>
      <c r="BU1001" s="77">
        <v>0.13889119999999999</v>
      </c>
      <c r="BV1001" s="77">
        <v>0.15547659999999999</v>
      </c>
      <c r="BW1001" s="77">
        <v>3.8527199999999998E-2</v>
      </c>
      <c r="BX1001" s="77">
        <v>-1.6419400000000001E-2</v>
      </c>
      <c r="BY1001" s="77">
        <v>-0.11060349999999999</v>
      </c>
      <c r="BZ1001" s="77">
        <v>-0.1091661</v>
      </c>
      <c r="CA1001" s="77">
        <v>-0.50242419999999999</v>
      </c>
      <c r="CB1001" s="77">
        <v>-1.020675</v>
      </c>
      <c r="CC1001" s="77">
        <v>-0.55475160000000001</v>
      </c>
      <c r="CD1001" s="77">
        <v>-0.55951850000000003</v>
      </c>
      <c r="CE1001" s="77">
        <v>-0.53865909999999995</v>
      </c>
      <c r="CF1001" s="77">
        <v>-0.35243069999999999</v>
      </c>
      <c r="CG1001" s="77">
        <v>3.5163399999999997E-2</v>
      </c>
      <c r="CH1001" s="77">
        <v>0.282306</v>
      </c>
      <c r="CI1001" s="77">
        <v>0.3388292</v>
      </c>
      <c r="CJ1001" s="77">
        <v>0.42789199999999999</v>
      </c>
      <c r="CK1001" s="77">
        <v>0.38295230000000002</v>
      </c>
      <c r="CL1001" s="77">
        <v>0.48115239999999998</v>
      </c>
      <c r="CM1001" s="77">
        <v>0.43567840000000002</v>
      </c>
      <c r="CN1001" s="77">
        <v>0.27940540000000003</v>
      </c>
      <c r="CO1001" s="77">
        <v>0.36903599999999998</v>
      </c>
      <c r="CP1001" s="77">
        <v>0.29042370000000001</v>
      </c>
      <c r="CQ1001" s="77">
        <v>0.2414683</v>
      </c>
      <c r="CR1001" s="77">
        <v>0.34761750000000002</v>
      </c>
      <c r="CS1001" s="77">
        <v>0.2615516</v>
      </c>
      <c r="CT1001" s="77">
        <v>0.26802809999999999</v>
      </c>
      <c r="CU1001" s="77">
        <v>0.14323659999999999</v>
      </c>
      <c r="CV1001" s="77">
        <v>7.9706799999999994E-2</v>
      </c>
      <c r="CW1001" s="77">
        <v>-1.3179099999999999E-2</v>
      </c>
      <c r="CX1001" s="77">
        <v>7.2122999999999996E-3</v>
      </c>
      <c r="CY1001" s="77">
        <v>-0.31902649999999999</v>
      </c>
      <c r="CZ1001" s="77">
        <v>-0.84027739999999995</v>
      </c>
      <c r="DA1001" s="77">
        <v>-0.37960310000000003</v>
      </c>
      <c r="DB1001" s="77">
        <v>-0.42702119999999999</v>
      </c>
      <c r="DC1001" s="77">
        <v>-0.4216606</v>
      </c>
      <c r="DD1001" s="77">
        <v>-0.26225910000000002</v>
      </c>
      <c r="DE1001" s="77">
        <v>9.4423900000000005E-2</v>
      </c>
      <c r="DF1001" s="77">
        <v>0.36344949999999998</v>
      </c>
      <c r="DG1001" s="77">
        <v>0.42498940000000002</v>
      </c>
      <c r="DH1001" s="77">
        <v>0.51396470000000005</v>
      </c>
      <c r="DI1001" s="77">
        <v>0.4686285</v>
      </c>
      <c r="DJ1001" s="77">
        <v>0.5881208</v>
      </c>
      <c r="DK1001" s="77">
        <v>0.55422839999999995</v>
      </c>
      <c r="DL1001" s="77">
        <v>0.39706039999999998</v>
      </c>
      <c r="DM1001" s="77">
        <v>0.48749900000000002</v>
      </c>
      <c r="DN1001" s="77">
        <v>0.3878897</v>
      </c>
      <c r="DO1001" s="77">
        <v>0.37093120000000002</v>
      </c>
      <c r="DP1001" s="77">
        <v>0.4677598</v>
      </c>
      <c r="DQ1001" s="77">
        <v>0.384212</v>
      </c>
      <c r="DR1001" s="77">
        <v>0.38057970000000002</v>
      </c>
      <c r="DS1001" s="77">
        <v>0.2479461</v>
      </c>
      <c r="DT1001" s="77">
        <v>0.17583289999999999</v>
      </c>
      <c r="DU1001" s="77">
        <v>8.4245399999999998E-2</v>
      </c>
      <c r="DV1001" s="77">
        <v>0.1235907</v>
      </c>
      <c r="DW1001" s="77">
        <v>-5.4229199999999998E-2</v>
      </c>
      <c r="DX1001" s="77">
        <v>-0.57981119999999997</v>
      </c>
      <c r="DY1001" s="77">
        <v>-0.12671650000000001</v>
      </c>
      <c r="DZ1001" s="77">
        <v>-0.23571619999999999</v>
      </c>
      <c r="EA1001" s="77">
        <v>-0.25273329999999999</v>
      </c>
      <c r="EB1001" s="77">
        <v>-0.13206570000000001</v>
      </c>
      <c r="EC1001" s="77">
        <v>0.1799866</v>
      </c>
      <c r="ED1001" s="77">
        <v>0.48060770000000003</v>
      </c>
      <c r="EE1001" s="77">
        <v>0.54939119999999997</v>
      </c>
      <c r="EF1001" s="77">
        <v>0.63823989999999997</v>
      </c>
      <c r="EG1001" s="77">
        <v>0.59233130000000001</v>
      </c>
      <c r="EH1001" s="77">
        <v>0.74256599999999995</v>
      </c>
      <c r="EI1001" s="77">
        <v>0.72539589999999998</v>
      </c>
      <c r="EJ1001" s="77">
        <v>0.56693550000000004</v>
      </c>
      <c r="EK1001" s="77">
        <v>0.65854080000000004</v>
      </c>
      <c r="EL1001" s="77">
        <v>0.52861519999999995</v>
      </c>
      <c r="EM1001" s="77">
        <v>0.55785499999999999</v>
      </c>
      <c r="EN1001" s="77">
        <v>0.64122619999999997</v>
      </c>
      <c r="EO1001" s="77">
        <v>0.56131410000000004</v>
      </c>
      <c r="EP1001" s="77">
        <v>0.54308619999999996</v>
      </c>
      <c r="EQ1001" s="77">
        <v>0.39912989999999998</v>
      </c>
      <c r="ER1001" s="77">
        <v>0.31462380000000001</v>
      </c>
      <c r="ES1001" s="77">
        <v>0.22491079999999999</v>
      </c>
      <c r="ET1001" s="77">
        <v>0.29162260000000001</v>
      </c>
      <c r="EU1001" s="77">
        <v>63.111499999999999</v>
      </c>
      <c r="EV1001" s="77">
        <v>62.872579999999999</v>
      </c>
      <c r="EW1001" s="77">
        <v>63.064399999999999</v>
      </c>
      <c r="EX1001" s="77">
        <v>63.457070000000002</v>
      </c>
      <c r="EY1001" s="77">
        <v>60.47992</v>
      </c>
      <c r="EZ1001" s="77">
        <v>59.312330000000003</v>
      </c>
      <c r="FA1001" s="77">
        <v>59.48892</v>
      </c>
      <c r="FB1001" s="77">
        <v>64.050550000000001</v>
      </c>
      <c r="FC1001" s="77">
        <v>74.637810000000002</v>
      </c>
      <c r="FD1001" s="77">
        <v>82.246539999999996</v>
      </c>
      <c r="FE1001" s="77">
        <v>87.500690000000006</v>
      </c>
      <c r="FF1001" s="77">
        <v>90.161349999999999</v>
      </c>
      <c r="FG1001" s="77">
        <v>90.592100000000002</v>
      </c>
      <c r="FH1001" s="77">
        <v>88.246539999999996</v>
      </c>
      <c r="FI1001" s="77">
        <v>86.838650000000001</v>
      </c>
      <c r="FJ1001" s="77">
        <v>84.430750000000003</v>
      </c>
      <c r="FK1001" s="77">
        <v>80.654430000000005</v>
      </c>
      <c r="FL1001" s="77">
        <v>75.445980000000006</v>
      </c>
      <c r="FM1001" s="77">
        <v>69.429360000000003</v>
      </c>
      <c r="FN1001" s="77">
        <v>66.829639999999998</v>
      </c>
      <c r="FO1001" s="77">
        <v>64.622569999999996</v>
      </c>
      <c r="FP1001" s="77">
        <v>61.190440000000002</v>
      </c>
      <c r="FQ1001" s="77">
        <v>60.758310000000002</v>
      </c>
      <c r="FR1001" s="77">
        <v>60.16621</v>
      </c>
      <c r="FS1001" s="77">
        <v>2.5228640000000002</v>
      </c>
      <c r="FT1001" s="77">
        <v>0.1280192</v>
      </c>
      <c r="FU1001" s="77">
        <v>0.18480199999999999</v>
      </c>
    </row>
    <row r="1002" spans="1:177" x14ac:dyDescent="0.25">
      <c r="A1002" t="s">
        <v>226</v>
      </c>
      <c r="B1002" t="s">
        <v>199</v>
      </c>
      <c r="C1002" t="s">
        <v>274</v>
      </c>
      <c r="D1002" s="30" t="s">
        <v>251</v>
      </c>
      <c r="E1002" t="s">
        <v>220</v>
      </c>
      <c r="F1002" s="78">
        <v>1800</v>
      </c>
      <c r="G1002" s="77">
        <v>3.318622</v>
      </c>
      <c r="H1002" s="77">
        <v>2.7849810000000002</v>
      </c>
      <c r="I1002" s="77">
        <v>2.5349620000000002</v>
      </c>
      <c r="J1002" s="77">
        <v>1.839153</v>
      </c>
      <c r="K1002" s="77">
        <v>1.2746580000000001</v>
      </c>
      <c r="L1002" s="77">
        <v>1.034465</v>
      </c>
      <c r="M1002" s="77">
        <v>1.1622110000000001</v>
      </c>
      <c r="N1002" s="77">
        <v>0.85147269999999997</v>
      </c>
      <c r="O1002" s="77">
        <v>-8.48333E-2</v>
      </c>
      <c r="P1002" s="77">
        <v>-0.78129009999999999</v>
      </c>
      <c r="Q1002" s="77">
        <v>-1.3106519999999999</v>
      </c>
      <c r="R1002" s="77">
        <v>-1.4854700000000001</v>
      </c>
      <c r="S1002" s="77">
        <v>-1.175427</v>
      </c>
      <c r="T1002" s="77">
        <v>-0.9727557</v>
      </c>
      <c r="U1002" s="77">
        <v>0.1346598</v>
      </c>
      <c r="V1002" s="77">
        <v>0.71319259999999995</v>
      </c>
      <c r="W1002" s="77">
        <v>1.1391979999999999</v>
      </c>
      <c r="X1002" s="77">
        <v>1.7415119999999999</v>
      </c>
      <c r="Y1002" s="77">
        <v>1.9537420000000001</v>
      </c>
      <c r="Z1002" s="77">
        <v>2.0892369999999998</v>
      </c>
      <c r="AA1002" s="77">
        <v>1.911192</v>
      </c>
      <c r="AB1002" s="77">
        <v>1.6603129999999999</v>
      </c>
      <c r="AC1002" s="77">
        <v>1.3728370000000001</v>
      </c>
      <c r="AD1002" s="77">
        <v>1.443756</v>
      </c>
      <c r="AE1002" s="77">
        <v>-0.91897249999999997</v>
      </c>
      <c r="AF1002" s="77">
        <v>-1.2281629999999999</v>
      </c>
      <c r="AG1002" s="77">
        <v>-0.68308380000000002</v>
      </c>
      <c r="AH1002" s="77">
        <v>-0.71517489999999995</v>
      </c>
      <c r="AI1002" s="77">
        <v>-0.64708359999999998</v>
      </c>
      <c r="AJ1002" s="77">
        <v>-0.49983880000000003</v>
      </c>
      <c r="AK1002" s="77">
        <v>-0.1122978</v>
      </c>
      <c r="AL1002" s="77">
        <v>5.1612400000000003E-2</v>
      </c>
      <c r="AM1002" s="77">
        <v>-1.6805299999999999E-2</v>
      </c>
      <c r="AN1002" s="77">
        <v>6.0021400000000003E-2</v>
      </c>
      <c r="AO1002" s="77">
        <v>5.26159E-2</v>
      </c>
      <c r="AP1002" s="77">
        <v>-2.35497E-2</v>
      </c>
      <c r="AQ1002" s="77">
        <v>-0.16067880000000001</v>
      </c>
      <c r="AR1002" s="77">
        <v>-0.41017300000000001</v>
      </c>
      <c r="AS1002" s="77">
        <v>-0.28253010000000001</v>
      </c>
      <c r="AT1002" s="77">
        <v>-0.15703610000000001</v>
      </c>
      <c r="AU1002" s="77">
        <v>-0.33468239999999999</v>
      </c>
      <c r="AV1002" s="77">
        <v>-4.5919500000000002E-2</v>
      </c>
      <c r="AW1002" s="77">
        <v>1.02641E-2</v>
      </c>
      <c r="AX1002" s="77">
        <v>0.20256170000000001</v>
      </c>
      <c r="AY1002" s="77">
        <v>6.5923800000000005E-2</v>
      </c>
      <c r="AZ1002" s="77">
        <v>-0.2275189</v>
      </c>
      <c r="BA1002" s="77">
        <v>-0.38091390000000003</v>
      </c>
      <c r="BB1002" s="77">
        <v>-0.1736269</v>
      </c>
      <c r="BC1002" s="77">
        <v>-0.56442119999999996</v>
      </c>
      <c r="BD1002" s="77">
        <v>-0.8858665</v>
      </c>
      <c r="BE1002" s="77">
        <v>-0.39629150000000002</v>
      </c>
      <c r="BF1002" s="77">
        <v>-0.47328100000000001</v>
      </c>
      <c r="BG1002" s="77">
        <v>-0.4856781</v>
      </c>
      <c r="BH1002" s="77">
        <v>-0.37820480000000001</v>
      </c>
      <c r="BI1002" s="77">
        <v>-1.7115399999999999E-2</v>
      </c>
      <c r="BJ1002" s="77">
        <v>0.19024460000000001</v>
      </c>
      <c r="BK1002" s="77">
        <v>0.1348753</v>
      </c>
      <c r="BL1002" s="77">
        <v>0.21763299999999999</v>
      </c>
      <c r="BM1002" s="77">
        <v>0.20575560000000001</v>
      </c>
      <c r="BN1002" s="77">
        <v>0.16614680000000001</v>
      </c>
      <c r="BO1002" s="77">
        <v>4.8506399999999998E-2</v>
      </c>
      <c r="BP1002" s="77">
        <v>-0.20452960000000001</v>
      </c>
      <c r="BQ1002" s="77">
        <v>-9.9829200000000007E-2</v>
      </c>
      <c r="BR1002" s="77">
        <v>3.10064E-2</v>
      </c>
      <c r="BS1002" s="77">
        <v>-0.1123764</v>
      </c>
      <c r="BT1002" s="77">
        <v>0.1348261</v>
      </c>
      <c r="BU1002" s="77">
        <v>0.20870169999999999</v>
      </c>
      <c r="BV1002" s="77">
        <v>0.36819059999999998</v>
      </c>
      <c r="BW1002" s="77">
        <v>0.2256657</v>
      </c>
      <c r="BX1002" s="77">
        <v>-4.66443E-2</v>
      </c>
      <c r="BY1002" s="77">
        <v>-0.17640919999999999</v>
      </c>
      <c r="BZ1002" s="77">
        <v>1.14719E-2</v>
      </c>
      <c r="CA1002" s="77">
        <v>-0.31886009999999998</v>
      </c>
      <c r="CB1002" s="77">
        <v>-0.64879319999999996</v>
      </c>
      <c r="CC1002" s="77">
        <v>-0.19766</v>
      </c>
      <c r="CD1002" s="77">
        <v>-0.30574600000000002</v>
      </c>
      <c r="CE1002" s="77">
        <v>-0.37388909999999997</v>
      </c>
      <c r="CF1002" s="77">
        <v>-0.29396139999999998</v>
      </c>
      <c r="CG1002" s="77">
        <v>4.88076E-2</v>
      </c>
      <c r="CH1002" s="77">
        <v>0.28626079999999998</v>
      </c>
      <c r="CI1002" s="77">
        <v>0.2399288</v>
      </c>
      <c r="CJ1002" s="77">
        <v>0.32679419999999998</v>
      </c>
      <c r="CK1002" s="77">
        <v>0.31181969999999998</v>
      </c>
      <c r="CL1002" s="77">
        <v>0.29753010000000002</v>
      </c>
      <c r="CM1002" s="77">
        <v>0.19338749999999999</v>
      </c>
      <c r="CN1002" s="77">
        <v>-6.21016E-2</v>
      </c>
      <c r="CO1002" s="77">
        <v>2.6708800000000001E-2</v>
      </c>
      <c r="CP1002" s="77">
        <v>0.161244</v>
      </c>
      <c r="CQ1002" s="77">
        <v>4.15921E-2</v>
      </c>
      <c r="CR1002" s="77">
        <v>0.26001000000000002</v>
      </c>
      <c r="CS1002" s="77">
        <v>0.34613909999999998</v>
      </c>
      <c r="CT1002" s="77">
        <v>0.48290470000000002</v>
      </c>
      <c r="CU1002" s="77">
        <v>0.3363025</v>
      </c>
      <c r="CV1002" s="77">
        <v>7.8628900000000002E-2</v>
      </c>
      <c r="CW1002" s="77">
        <v>-3.4769899999999999E-2</v>
      </c>
      <c r="CX1002" s="77">
        <v>0.13967070000000001</v>
      </c>
      <c r="CY1002" s="77">
        <v>-7.32989E-2</v>
      </c>
      <c r="CZ1002" s="77">
        <v>-0.41171999999999997</v>
      </c>
      <c r="DA1002" s="77">
        <v>9.7150000000000003E-4</v>
      </c>
      <c r="DB1002" s="77">
        <v>-0.1382109</v>
      </c>
      <c r="DC1002" s="77">
        <v>-0.2621</v>
      </c>
      <c r="DD1002" s="77">
        <v>-0.20971799999999999</v>
      </c>
      <c r="DE1002" s="77">
        <v>0.1147307</v>
      </c>
      <c r="DF1002" s="77">
        <v>0.38227709999999998</v>
      </c>
      <c r="DG1002" s="77">
        <v>0.34498240000000002</v>
      </c>
      <c r="DH1002" s="77">
        <v>0.4359555</v>
      </c>
      <c r="DI1002" s="77">
        <v>0.41788380000000003</v>
      </c>
      <c r="DJ1002" s="77">
        <v>0.4289133</v>
      </c>
      <c r="DK1002" s="77">
        <v>0.33826850000000003</v>
      </c>
      <c r="DL1002" s="77">
        <v>8.0326400000000006E-2</v>
      </c>
      <c r="DM1002" s="77">
        <v>0.15324689999999999</v>
      </c>
      <c r="DN1002" s="77">
        <v>0.29148160000000001</v>
      </c>
      <c r="DO1002" s="77">
        <v>0.1955606</v>
      </c>
      <c r="DP1002" s="77">
        <v>0.38519389999999998</v>
      </c>
      <c r="DQ1002" s="77">
        <v>0.48357640000000002</v>
      </c>
      <c r="DR1002" s="77">
        <v>0.59761880000000001</v>
      </c>
      <c r="DS1002" s="77">
        <v>0.44693929999999998</v>
      </c>
      <c r="DT1002" s="77">
        <v>0.2039021</v>
      </c>
      <c r="DU1002" s="77">
        <v>0.1068694</v>
      </c>
      <c r="DV1002" s="77">
        <v>0.26786959999999999</v>
      </c>
      <c r="DW1002" s="77">
        <v>0.28125240000000001</v>
      </c>
      <c r="DX1002" s="77">
        <v>-6.9423899999999997E-2</v>
      </c>
      <c r="DY1002" s="77">
        <v>0.28776390000000002</v>
      </c>
      <c r="DZ1002" s="77">
        <v>0.103683</v>
      </c>
      <c r="EA1002" s="77">
        <v>-0.10069450000000001</v>
      </c>
      <c r="EB1002" s="77">
        <v>-8.8083999999999996E-2</v>
      </c>
      <c r="EC1002" s="77">
        <v>0.20991309999999999</v>
      </c>
      <c r="ED1002" s="77">
        <v>0.52090930000000002</v>
      </c>
      <c r="EE1002" s="77">
        <v>0.49666300000000002</v>
      </c>
      <c r="EF1002" s="77">
        <v>0.59356699999999996</v>
      </c>
      <c r="EG1002" s="77">
        <v>0.57102350000000002</v>
      </c>
      <c r="EH1002" s="77">
        <v>0.61860979999999999</v>
      </c>
      <c r="EI1002" s="77">
        <v>0.54745379999999999</v>
      </c>
      <c r="EJ1002" s="77">
        <v>0.2859699</v>
      </c>
      <c r="EK1002" s="77">
        <v>0.33594780000000002</v>
      </c>
      <c r="EL1002" s="77">
        <v>0.47952400000000001</v>
      </c>
      <c r="EM1002" s="77">
        <v>0.41786669999999998</v>
      </c>
      <c r="EN1002" s="77">
        <v>0.56593950000000004</v>
      </c>
      <c r="EO1002" s="77">
        <v>0.68201409999999996</v>
      </c>
      <c r="EP1002" s="77">
        <v>0.76324769999999997</v>
      </c>
      <c r="EQ1002" s="77">
        <v>0.60668120000000003</v>
      </c>
      <c r="ER1002" s="77">
        <v>0.38477670000000003</v>
      </c>
      <c r="ES1002" s="77">
        <v>0.31137399999999998</v>
      </c>
      <c r="ET1002" s="77">
        <v>0.45296839999999999</v>
      </c>
      <c r="EU1002" s="77">
        <v>69.860280000000003</v>
      </c>
      <c r="EV1002" s="77">
        <v>70.796769999999995</v>
      </c>
      <c r="EW1002" s="77">
        <v>71.784059999999997</v>
      </c>
      <c r="EX1002" s="77">
        <v>71.771360000000001</v>
      </c>
      <c r="EY1002" s="77">
        <v>68.809470000000005</v>
      </c>
      <c r="EZ1002" s="77">
        <v>64.860280000000003</v>
      </c>
      <c r="FA1002" s="77">
        <v>65.82217</v>
      </c>
      <c r="FB1002" s="77">
        <v>70.758660000000006</v>
      </c>
      <c r="FC1002" s="77">
        <v>77.733249999999998</v>
      </c>
      <c r="FD1002" s="77">
        <v>83.745959999999997</v>
      </c>
      <c r="FE1002" s="77">
        <v>87.834869999999995</v>
      </c>
      <c r="FF1002" s="77">
        <v>90.936490000000006</v>
      </c>
      <c r="FG1002" s="77">
        <v>90.987300000000005</v>
      </c>
      <c r="FH1002" s="77">
        <v>87.076210000000003</v>
      </c>
      <c r="FI1002" s="77">
        <v>86.063509999999994</v>
      </c>
      <c r="FJ1002" s="77">
        <v>84.050809999999998</v>
      </c>
      <c r="FK1002" s="77">
        <v>79.088909999999998</v>
      </c>
      <c r="FL1002" s="77">
        <v>75.076210000000003</v>
      </c>
      <c r="FM1002" s="77">
        <v>71.050809999999998</v>
      </c>
      <c r="FN1002" s="77">
        <v>68.050809999999998</v>
      </c>
      <c r="FO1002" s="77">
        <v>65.038110000000003</v>
      </c>
      <c r="FP1002" s="77">
        <v>63.987299999999998</v>
      </c>
      <c r="FQ1002" s="77">
        <v>65.936490000000006</v>
      </c>
      <c r="FR1002" s="77">
        <v>64.949190000000002</v>
      </c>
      <c r="FS1002" s="77">
        <v>3.004114</v>
      </c>
      <c r="FT1002" s="77">
        <v>0.15601309999999999</v>
      </c>
      <c r="FU1002" s="77">
        <v>0.18974779999999999</v>
      </c>
    </row>
    <row r="1003" spans="1:177" x14ac:dyDescent="0.25">
      <c r="A1003" t="s">
        <v>226</v>
      </c>
      <c r="B1003" t="s">
        <v>199</v>
      </c>
      <c r="C1003" t="s">
        <v>274</v>
      </c>
      <c r="D1003" s="30" t="s">
        <v>251</v>
      </c>
      <c r="E1003" t="s">
        <v>221</v>
      </c>
      <c r="F1003" s="78">
        <v>1212</v>
      </c>
      <c r="G1003" s="77">
        <v>2.7251349999999999</v>
      </c>
      <c r="H1003" s="77">
        <v>1.699287</v>
      </c>
      <c r="I1003" s="77">
        <v>1.5540929999999999</v>
      </c>
      <c r="J1003" s="77">
        <v>1.1145830000000001</v>
      </c>
      <c r="K1003" s="77">
        <v>0.87180780000000002</v>
      </c>
      <c r="L1003" s="77">
        <v>0.97924509999999998</v>
      </c>
      <c r="M1003" s="77">
        <v>1.1749099999999999</v>
      </c>
      <c r="N1003" s="77">
        <v>0.79724930000000005</v>
      </c>
      <c r="O1003" s="77">
        <v>4.1703400000000002E-2</v>
      </c>
      <c r="P1003" s="77">
        <v>-0.70906849999999999</v>
      </c>
      <c r="Q1003" s="77">
        <v>-1.367308</v>
      </c>
      <c r="R1003" s="77">
        <v>-0.97051509999999996</v>
      </c>
      <c r="S1003" s="77">
        <v>-0.54613540000000005</v>
      </c>
      <c r="T1003" s="77">
        <v>0.1375468</v>
      </c>
      <c r="U1003" s="77">
        <v>1.0476319999999999</v>
      </c>
      <c r="V1003" s="77">
        <v>1.007978</v>
      </c>
      <c r="W1003" s="77">
        <v>1.568303</v>
      </c>
      <c r="X1003" s="77">
        <v>1.8277140000000001</v>
      </c>
      <c r="Y1003" s="77">
        <v>1.532438</v>
      </c>
      <c r="Z1003" s="77">
        <v>1.2932520000000001</v>
      </c>
      <c r="AA1003" s="77">
        <v>1.2038720000000001</v>
      </c>
      <c r="AB1003" s="77">
        <v>1.502081</v>
      </c>
      <c r="AC1003" s="77">
        <v>1.3766879999999999</v>
      </c>
      <c r="AD1003" s="77">
        <v>1.0755980000000001</v>
      </c>
      <c r="AE1003" s="77">
        <v>-1.4833810000000001</v>
      </c>
      <c r="AF1003" s="77">
        <v>-2.3048570000000002</v>
      </c>
      <c r="AG1003" s="77">
        <v>-1.9786250000000001</v>
      </c>
      <c r="AH1003" s="77">
        <v>-1.526688</v>
      </c>
      <c r="AI1003" s="77">
        <v>-1.456072</v>
      </c>
      <c r="AJ1003" s="77">
        <v>-0.94883779999999995</v>
      </c>
      <c r="AK1003" s="77">
        <v>-0.2685688</v>
      </c>
      <c r="AL1003" s="77">
        <v>-9.3641299999999997E-2</v>
      </c>
      <c r="AM1003" s="77">
        <v>0.1139608</v>
      </c>
      <c r="AN1003" s="77">
        <v>0.18887909999999999</v>
      </c>
      <c r="AO1003" s="77">
        <v>4.4358799999999997E-2</v>
      </c>
      <c r="AP1003" s="77">
        <v>0.2911107</v>
      </c>
      <c r="AQ1003" s="77">
        <v>0.28097840000000002</v>
      </c>
      <c r="AR1003" s="77">
        <v>0.32211909999999999</v>
      </c>
      <c r="AS1003" s="77">
        <v>0.3155423</v>
      </c>
      <c r="AT1003" s="77">
        <v>8.0283499999999994E-2</v>
      </c>
      <c r="AU1003" s="77">
        <v>-7.8680200000000006E-2</v>
      </c>
      <c r="AV1003" s="77">
        <v>-0.1786132</v>
      </c>
      <c r="AW1003" s="77">
        <v>-0.49440289999999998</v>
      </c>
      <c r="AX1003" s="77">
        <v>-0.70606670000000005</v>
      </c>
      <c r="AY1003" s="77">
        <v>-0.69939709999999999</v>
      </c>
      <c r="AZ1003" s="77">
        <v>-0.26547150000000003</v>
      </c>
      <c r="BA1003" s="77">
        <v>-0.21281829999999999</v>
      </c>
      <c r="BB1003" s="77">
        <v>-0.76409510000000003</v>
      </c>
      <c r="BC1003" s="77">
        <v>-1.1288990000000001</v>
      </c>
      <c r="BD1003" s="77">
        <v>-1.9448270000000001</v>
      </c>
      <c r="BE1003" s="77">
        <v>-1.516378</v>
      </c>
      <c r="BF1003" s="77">
        <v>-1.2226269999999999</v>
      </c>
      <c r="BG1003" s="77">
        <v>-1.079151</v>
      </c>
      <c r="BH1003" s="77">
        <v>-0.65199819999999997</v>
      </c>
      <c r="BI1003" s="77">
        <v>-9.7100599999999995E-2</v>
      </c>
      <c r="BJ1003" s="77">
        <v>0.1207487</v>
      </c>
      <c r="BK1003" s="77">
        <v>0.32999689999999998</v>
      </c>
      <c r="BL1003" s="77">
        <v>0.39249509999999999</v>
      </c>
      <c r="BM1003" s="77">
        <v>0.25932870000000002</v>
      </c>
      <c r="BN1003" s="77">
        <v>0.55541130000000005</v>
      </c>
      <c r="BO1003" s="77">
        <v>0.57051399999999997</v>
      </c>
      <c r="BP1003" s="77">
        <v>0.60056069999999995</v>
      </c>
      <c r="BQ1003" s="77">
        <v>0.64304790000000001</v>
      </c>
      <c r="BR1003" s="77">
        <v>0.27446379999999998</v>
      </c>
      <c r="BS1003" s="77">
        <v>0.2532063</v>
      </c>
      <c r="BT1003" s="77">
        <v>0.1774656</v>
      </c>
      <c r="BU1003" s="77">
        <v>-0.15780420000000001</v>
      </c>
      <c r="BV1003" s="77">
        <v>-0.37592560000000003</v>
      </c>
      <c r="BW1003" s="77">
        <v>-0.40070470000000002</v>
      </c>
      <c r="BX1003" s="77">
        <v>-5.2844200000000001E-2</v>
      </c>
      <c r="BY1003" s="77">
        <v>-6.8798700000000004E-2</v>
      </c>
      <c r="BZ1003" s="77">
        <v>-0.44037969999999999</v>
      </c>
      <c r="CA1003" s="77">
        <v>-0.88338620000000001</v>
      </c>
      <c r="CB1003" s="77">
        <v>-1.695471</v>
      </c>
      <c r="CC1003" s="77">
        <v>-1.1962269999999999</v>
      </c>
      <c r="CD1003" s="77">
        <v>-1.012035</v>
      </c>
      <c r="CE1003" s="77">
        <v>-0.81809699999999996</v>
      </c>
      <c r="CF1003" s="77">
        <v>-0.44640809999999997</v>
      </c>
      <c r="CG1003" s="77">
        <v>2.1657699999999998E-2</v>
      </c>
      <c r="CH1003" s="77">
        <v>0.26923459999999999</v>
      </c>
      <c r="CI1003" s="77">
        <v>0.47962290000000002</v>
      </c>
      <c r="CJ1003" s="77">
        <v>0.53351890000000002</v>
      </c>
      <c r="CK1003" s="77">
        <v>0.40821619999999997</v>
      </c>
      <c r="CL1003" s="77">
        <v>0.73846500000000004</v>
      </c>
      <c r="CM1003" s="77">
        <v>0.77104539999999999</v>
      </c>
      <c r="CN1003" s="77">
        <v>0.79340840000000001</v>
      </c>
      <c r="CO1003" s="77">
        <v>0.86987720000000002</v>
      </c>
      <c r="CP1003" s="77">
        <v>0.4089525</v>
      </c>
      <c r="CQ1003" s="77">
        <v>0.4830699</v>
      </c>
      <c r="CR1003" s="77">
        <v>0.42408469999999998</v>
      </c>
      <c r="CS1003" s="77">
        <v>7.5323000000000001E-2</v>
      </c>
      <c r="CT1003" s="77">
        <v>-0.14727090000000001</v>
      </c>
      <c r="CU1003" s="77">
        <v>-0.19383130000000001</v>
      </c>
      <c r="CV1003" s="77">
        <v>9.4420799999999999E-2</v>
      </c>
      <c r="CW1003" s="77">
        <v>3.0948900000000001E-2</v>
      </c>
      <c r="CX1003" s="77">
        <v>-0.21617549999999999</v>
      </c>
      <c r="CY1003" s="77">
        <v>-0.63787320000000003</v>
      </c>
      <c r="CZ1003" s="77">
        <v>-1.446115</v>
      </c>
      <c r="DA1003" s="77">
        <v>-0.87607590000000002</v>
      </c>
      <c r="DB1003" s="77">
        <v>-0.80144349999999998</v>
      </c>
      <c r="DC1003" s="77">
        <v>-0.55704299999999995</v>
      </c>
      <c r="DD1003" s="77">
        <v>-0.2408179</v>
      </c>
      <c r="DE1003" s="77">
        <v>0.14041600000000001</v>
      </c>
      <c r="DF1003" s="77">
        <v>0.41772049999999999</v>
      </c>
      <c r="DG1003" s="77">
        <v>0.6292489</v>
      </c>
      <c r="DH1003" s="77">
        <v>0.67454270000000005</v>
      </c>
      <c r="DI1003" s="77">
        <v>0.55710369999999998</v>
      </c>
      <c r="DJ1003" s="77">
        <v>0.92151879999999997</v>
      </c>
      <c r="DK1003" s="77">
        <v>0.97157689999999997</v>
      </c>
      <c r="DL1003" s="77">
        <v>0.98625609999999997</v>
      </c>
      <c r="DM1003" s="77">
        <v>1.0967070000000001</v>
      </c>
      <c r="DN1003" s="77">
        <v>0.54344119999999996</v>
      </c>
      <c r="DO1003" s="77">
        <v>0.7129335</v>
      </c>
      <c r="DP1003" s="77">
        <v>0.67070379999999996</v>
      </c>
      <c r="DQ1003" s="77">
        <v>0.30845020000000001</v>
      </c>
      <c r="DR1003" s="77">
        <v>8.1383700000000003E-2</v>
      </c>
      <c r="DS1003" s="77">
        <v>1.3042099999999999E-2</v>
      </c>
      <c r="DT1003" s="77">
        <v>0.24168580000000001</v>
      </c>
      <c r="DU1003" s="77">
        <v>0.13069639999999999</v>
      </c>
      <c r="DV1003" s="77">
        <v>8.0288000000000009E-3</v>
      </c>
      <c r="DW1003" s="77">
        <v>-0.28339150000000002</v>
      </c>
      <c r="DX1003" s="77">
        <v>-1.086084</v>
      </c>
      <c r="DY1003" s="77">
        <v>-0.41382849999999999</v>
      </c>
      <c r="DZ1003" s="77">
        <v>-0.49738260000000001</v>
      </c>
      <c r="EA1003" s="77">
        <v>-0.18012239999999999</v>
      </c>
      <c r="EB1003" s="77">
        <v>5.6021700000000001E-2</v>
      </c>
      <c r="EC1003" s="77">
        <v>0.3118842</v>
      </c>
      <c r="ED1003" s="77">
        <v>0.63211050000000002</v>
      </c>
      <c r="EE1003" s="77">
        <v>0.84528490000000001</v>
      </c>
      <c r="EF1003" s="77">
        <v>0.87815869999999996</v>
      </c>
      <c r="EG1003" s="77">
        <v>0.77207360000000003</v>
      </c>
      <c r="EH1003" s="77">
        <v>1.185819</v>
      </c>
      <c r="EI1003" s="77">
        <v>1.261112</v>
      </c>
      <c r="EJ1003" s="77">
        <v>1.2646980000000001</v>
      </c>
      <c r="EK1003" s="77">
        <v>1.424212</v>
      </c>
      <c r="EL1003" s="77">
        <v>0.73762139999999998</v>
      </c>
      <c r="EM1003" s="77">
        <v>1.0448200000000001</v>
      </c>
      <c r="EN1003" s="77">
        <v>1.026783</v>
      </c>
      <c r="EO1003" s="77">
        <v>0.64504890000000004</v>
      </c>
      <c r="EP1003" s="77">
        <v>0.41152480000000002</v>
      </c>
      <c r="EQ1003" s="77">
        <v>0.31173440000000002</v>
      </c>
      <c r="ER1003" s="77">
        <v>0.45431310000000003</v>
      </c>
      <c r="ES1003" s="77">
        <v>0.27471610000000002</v>
      </c>
      <c r="ET1003" s="77">
        <v>0.33174419999999999</v>
      </c>
      <c r="EU1003" s="77">
        <v>53</v>
      </c>
      <c r="EV1003" s="77">
        <v>51</v>
      </c>
      <c r="EW1003" s="77">
        <v>50</v>
      </c>
      <c r="EX1003" s="77">
        <v>51</v>
      </c>
      <c r="EY1003" s="77">
        <v>48</v>
      </c>
      <c r="EZ1003" s="77">
        <v>51</v>
      </c>
      <c r="FA1003" s="77">
        <v>50</v>
      </c>
      <c r="FB1003" s="77">
        <v>54</v>
      </c>
      <c r="FC1003" s="77">
        <v>70</v>
      </c>
      <c r="FD1003" s="77">
        <v>80</v>
      </c>
      <c r="FE1003" s="77">
        <v>87</v>
      </c>
      <c r="FF1003" s="77">
        <v>89</v>
      </c>
      <c r="FG1003" s="77">
        <v>90</v>
      </c>
      <c r="FH1003" s="77">
        <v>90</v>
      </c>
      <c r="FI1003" s="77">
        <v>88</v>
      </c>
      <c r="FJ1003" s="77">
        <v>85</v>
      </c>
      <c r="FK1003" s="77">
        <v>83</v>
      </c>
      <c r="FL1003" s="77">
        <v>76</v>
      </c>
      <c r="FM1003" s="77">
        <v>67</v>
      </c>
      <c r="FN1003" s="77">
        <v>65</v>
      </c>
      <c r="FO1003" s="77">
        <v>64</v>
      </c>
      <c r="FP1003" s="77">
        <v>57</v>
      </c>
      <c r="FQ1003" s="77">
        <v>53</v>
      </c>
      <c r="FR1003" s="77">
        <v>53</v>
      </c>
      <c r="FS1003" s="77">
        <v>4.5234430000000003</v>
      </c>
      <c r="FT1003" s="77">
        <v>0.22406899999999999</v>
      </c>
      <c r="FU1003" s="77">
        <v>0.38339079999999998</v>
      </c>
    </row>
    <row r="1004" spans="1:177" x14ac:dyDescent="0.25">
      <c r="A1004" t="s">
        <v>226</v>
      </c>
      <c r="B1004" t="s">
        <v>199</v>
      </c>
      <c r="C1004" t="s">
        <v>274</v>
      </c>
      <c r="D1004" s="30" t="s">
        <v>252</v>
      </c>
      <c r="E1004" t="s">
        <v>219</v>
      </c>
      <c r="F1004" s="78">
        <v>2863</v>
      </c>
      <c r="G1004" s="77">
        <v>2.83975</v>
      </c>
      <c r="H1004" s="77">
        <v>2.6138189999999999</v>
      </c>
      <c r="I1004" s="77">
        <v>2.3633310000000001</v>
      </c>
      <c r="J1004" s="77">
        <v>1.867445</v>
      </c>
      <c r="K1004" s="77">
        <v>1.418512</v>
      </c>
      <c r="L1004" s="77">
        <v>1.205748</v>
      </c>
      <c r="M1004" s="77">
        <v>1.1811400000000001</v>
      </c>
      <c r="N1004" s="77">
        <v>1.1688270000000001</v>
      </c>
      <c r="O1004" s="77">
        <v>0.44393460000000001</v>
      </c>
      <c r="P1004" s="77">
        <v>-0.42377409999999999</v>
      </c>
      <c r="Q1004" s="77">
        <v>-1.167605</v>
      </c>
      <c r="R1004" s="77">
        <v>-1.504445</v>
      </c>
      <c r="S1004" s="77">
        <v>-1.8131699999999999</v>
      </c>
      <c r="T1004" s="77">
        <v>-1.6809160000000001</v>
      </c>
      <c r="U1004" s="77">
        <v>-1.1906030000000001</v>
      </c>
      <c r="V1004" s="77">
        <v>-0.20674490000000001</v>
      </c>
      <c r="W1004" s="77">
        <v>0.99905560000000004</v>
      </c>
      <c r="X1004" s="77">
        <v>1.9310290000000001</v>
      </c>
      <c r="Y1004" s="77">
        <v>2.421376</v>
      </c>
      <c r="Z1004" s="77">
        <v>2.4114659999999999</v>
      </c>
      <c r="AA1004" s="77">
        <v>2.4052380000000002</v>
      </c>
      <c r="AB1004" s="77">
        <v>2.2474509999999999</v>
      </c>
      <c r="AC1004" s="77">
        <v>2.0585559999999998</v>
      </c>
      <c r="AD1004" s="77">
        <v>1.869745</v>
      </c>
      <c r="AE1004" s="77">
        <v>-2.0297930000000002</v>
      </c>
      <c r="AF1004" s="77">
        <v>-2.234273</v>
      </c>
      <c r="AG1004" s="77">
        <v>-1.7506109999999999</v>
      </c>
      <c r="AH1004" s="77">
        <v>-1.2301040000000001</v>
      </c>
      <c r="AI1004" s="77">
        <v>-0.82089659999999998</v>
      </c>
      <c r="AJ1004" s="77">
        <v>-0.45858779999999999</v>
      </c>
      <c r="AK1004" s="77">
        <v>-0.2269525</v>
      </c>
      <c r="AL1004" s="77">
        <v>-1.12649E-2</v>
      </c>
      <c r="AM1004" s="77">
        <v>5.43381E-2</v>
      </c>
      <c r="AN1004" s="77">
        <v>8.4749400000000003E-2</v>
      </c>
      <c r="AO1004" s="77">
        <v>7.5304800000000005E-2</v>
      </c>
      <c r="AP1004" s="77">
        <v>0.20146030000000001</v>
      </c>
      <c r="AQ1004" s="77">
        <v>4.0755000000000001E-3</v>
      </c>
      <c r="AR1004" s="77">
        <v>-0.1078562</v>
      </c>
      <c r="AS1004" s="77">
        <v>-0.1865696</v>
      </c>
      <c r="AT1004" s="77">
        <v>-0.17237849999999999</v>
      </c>
      <c r="AU1004" s="77">
        <v>0.1524942</v>
      </c>
      <c r="AV1004" s="77">
        <v>7.7234300000000006E-2</v>
      </c>
      <c r="AW1004" s="77">
        <v>0.13509850000000001</v>
      </c>
      <c r="AX1004" s="77">
        <v>0.10259459999999999</v>
      </c>
      <c r="AY1004" s="77">
        <v>0.1216604</v>
      </c>
      <c r="AZ1004" s="77">
        <v>-0.1068963</v>
      </c>
      <c r="BA1004" s="77">
        <v>-7.1292800000000003E-2</v>
      </c>
      <c r="BB1004" s="77">
        <v>-5.8404600000000001E-2</v>
      </c>
      <c r="BC1004" s="77">
        <v>-1.7816609999999999</v>
      </c>
      <c r="BD1004" s="77">
        <v>-1.9987269999999999</v>
      </c>
      <c r="BE1004" s="77">
        <v>-1.5314829999999999</v>
      </c>
      <c r="BF1004" s="77">
        <v>-1.050098</v>
      </c>
      <c r="BG1004" s="77">
        <v>-0.68522810000000001</v>
      </c>
      <c r="BH1004" s="77">
        <v>-0.36486839999999998</v>
      </c>
      <c r="BI1004" s="77">
        <v>-0.1474104</v>
      </c>
      <c r="BJ1004" s="77">
        <v>7.3932800000000007E-2</v>
      </c>
      <c r="BK1004" s="77">
        <v>0.14418239999999999</v>
      </c>
      <c r="BL1004" s="77">
        <v>0.18733320000000001</v>
      </c>
      <c r="BM1004" s="77">
        <v>0.1918995</v>
      </c>
      <c r="BN1004" s="77">
        <v>0.34157599999999999</v>
      </c>
      <c r="BO1004" s="77">
        <v>0.1629834</v>
      </c>
      <c r="BP1004" s="77">
        <v>4.3005799999999997E-2</v>
      </c>
      <c r="BQ1004" s="77">
        <v>-3.9313399999999998E-2</v>
      </c>
      <c r="BR1004" s="77">
        <v>-2.4441299999999999E-2</v>
      </c>
      <c r="BS1004" s="77">
        <v>0.30377080000000001</v>
      </c>
      <c r="BT1004" s="77">
        <v>0.2302244</v>
      </c>
      <c r="BU1004" s="77">
        <v>0.29674620000000002</v>
      </c>
      <c r="BV1004" s="77">
        <v>0.24308769999999999</v>
      </c>
      <c r="BW1004" s="77">
        <v>0.25591979999999998</v>
      </c>
      <c r="BX1004" s="77">
        <v>1.83801E-2</v>
      </c>
      <c r="BY1004" s="77">
        <v>4.0132399999999999E-2</v>
      </c>
      <c r="BZ1004" s="77">
        <v>5.6947400000000002E-2</v>
      </c>
      <c r="CA1004" s="77">
        <v>-1.6098060000000001</v>
      </c>
      <c r="CB1004" s="77">
        <v>-1.8355889999999999</v>
      </c>
      <c r="CC1004" s="77">
        <v>-1.379715</v>
      </c>
      <c r="CD1004" s="77">
        <v>-0.92542720000000001</v>
      </c>
      <c r="CE1004" s="77">
        <v>-0.59126460000000003</v>
      </c>
      <c r="CF1004" s="77">
        <v>-0.29995860000000002</v>
      </c>
      <c r="CG1004" s="77">
        <v>-9.2319700000000005E-2</v>
      </c>
      <c r="CH1004" s="77">
        <v>0.13294039999999999</v>
      </c>
      <c r="CI1004" s="77">
        <v>0.20640829999999999</v>
      </c>
      <c r="CJ1004" s="77">
        <v>0.25838240000000001</v>
      </c>
      <c r="CK1004" s="77">
        <v>0.27265260000000002</v>
      </c>
      <c r="CL1004" s="77">
        <v>0.4386197</v>
      </c>
      <c r="CM1004" s="77">
        <v>0.27304240000000002</v>
      </c>
      <c r="CN1004" s="77">
        <v>0.1474924</v>
      </c>
      <c r="CO1004" s="77">
        <v>6.2675800000000004E-2</v>
      </c>
      <c r="CP1004" s="77">
        <v>7.8019500000000006E-2</v>
      </c>
      <c r="CQ1004" s="77">
        <v>0.40854449999999998</v>
      </c>
      <c r="CR1004" s="77">
        <v>0.33618490000000001</v>
      </c>
      <c r="CS1004" s="77">
        <v>0.40870289999999998</v>
      </c>
      <c r="CT1004" s="77">
        <v>0.3403928</v>
      </c>
      <c r="CU1004" s="77">
        <v>0.34890749999999998</v>
      </c>
      <c r="CV1004" s="77">
        <v>0.1051462</v>
      </c>
      <c r="CW1004" s="77">
        <v>0.1173052</v>
      </c>
      <c r="CX1004" s="77">
        <v>0.13683989999999999</v>
      </c>
      <c r="CY1004" s="77">
        <v>-1.437951</v>
      </c>
      <c r="CZ1004" s="77">
        <v>-1.67245</v>
      </c>
      <c r="DA1004" s="77">
        <v>-1.2279469999999999</v>
      </c>
      <c r="DB1004" s="77">
        <v>-0.80075589999999996</v>
      </c>
      <c r="DC1004" s="77">
        <v>-0.4973011</v>
      </c>
      <c r="DD1004" s="77">
        <v>-0.2350488</v>
      </c>
      <c r="DE1004" s="77">
        <v>-3.7229100000000001E-2</v>
      </c>
      <c r="DF1004" s="77">
        <v>0.19194800000000001</v>
      </c>
      <c r="DG1004" s="77">
        <v>0.26863419999999999</v>
      </c>
      <c r="DH1004" s="77">
        <v>0.32943169999999999</v>
      </c>
      <c r="DI1004" s="77">
        <v>0.35340579999999999</v>
      </c>
      <c r="DJ1004" s="77">
        <v>0.53566349999999996</v>
      </c>
      <c r="DK1004" s="77">
        <v>0.38310149999999998</v>
      </c>
      <c r="DL1004" s="77">
        <v>0.25197900000000001</v>
      </c>
      <c r="DM1004" s="77">
        <v>0.16466500000000001</v>
      </c>
      <c r="DN1004" s="77">
        <v>0.18048030000000001</v>
      </c>
      <c r="DO1004" s="77">
        <v>0.51331819999999995</v>
      </c>
      <c r="DP1004" s="77">
        <v>0.44214530000000002</v>
      </c>
      <c r="DQ1004" s="77">
        <v>0.5206596</v>
      </c>
      <c r="DR1004" s="77">
        <v>0.43769789999999997</v>
      </c>
      <c r="DS1004" s="77">
        <v>0.44189509999999999</v>
      </c>
      <c r="DT1004" s="77">
        <v>0.19191220000000001</v>
      </c>
      <c r="DU1004" s="77">
        <v>0.19447790000000001</v>
      </c>
      <c r="DV1004" s="77">
        <v>0.21673229999999999</v>
      </c>
      <c r="DW1004" s="77">
        <v>-1.189819</v>
      </c>
      <c r="DX1004" s="77">
        <v>-1.436904</v>
      </c>
      <c r="DY1004" s="77">
        <v>-1.0088189999999999</v>
      </c>
      <c r="DZ1004" s="77">
        <v>-0.62075049999999998</v>
      </c>
      <c r="EA1004" s="77">
        <v>-0.36163260000000003</v>
      </c>
      <c r="EB1004" s="77">
        <v>-0.14132939999999999</v>
      </c>
      <c r="EC1004" s="77">
        <v>4.2313099999999999E-2</v>
      </c>
      <c r="ED1004" s="77">
        <v>0.27714569999999999</v>
      </c>
      <c r="EE1004" s="77">
        <v>0.35847849999999998</v>
      </c>
      <c r="EF1004" s="77">
        <v>0.4320155</v>
      </c>
      <c r="EG1004" s="77">
        <v>0.47000049999999999</v>
      </c>
      <c r="EH1004" s="77">
        <v>0.67577920000000002</v>
      </c>
      <c r="EI1004" s="77">
        <v>0.54200939999999997</v>
      </c>
      <c r="EJ1004" s="77">
        <v>0.402841</v>
      </c>
      <c r="EK1004" s="77">
        <v>0.31192120000000001</v>
      </c>
      <c r="EL1004" s="77">
        <v>0.32841749999999997</v>
      </c>
      <c r="EM1004" s="77">
        <v>0.66459480000000004</v>
      </c>
      <c r="EN1004" s="77">
        <v>0.59513539999999998</v>
      </c>
      <c r="EO1004" s="77">
        <v>0.6823072</v>
      </c>
      <c r="EP1004" s="77">
        <v>0.57819100000000001</v>
      </c>
      <c r="EQ1004" s="77">
        <v>0.57615450000000001</v>
      </c>
      <c r="ER1004" s="77">
        <v>0.31718859999999999</v>
      </c>
      <c r="ES1004" s="77">
        <v>0.30590309999999998</v>
      </c>
      <c r="ET1004" s="77">
        <v>0.3320843</v>
      </c>
      <c r="EU1004" s="77">
        <v>61.244909999999997</v>
      </c>
      <c r="EV1004" s="77">
        <v>57.845930000000003</v>
      </c>
      <c r="EW1004" s="77">
        <v>59.025440000000003</v>
      </c>
      <c r="EX1004" s="77">
        <v>61.756540000000001</v>
      </c>
      <c r="EY1004" s="77">
        <v>61.184229999999999</v>
      </c>
      <c r="EZ1004" s="77">
        <v>63.5625</v>
      </c>
      <c r="FA1004" s="77">
        <v>60.163519999999998</v>
      </c>
      <c r="FB1004" s="77">
        <v>65.886629999999997</v>
      </c>
      <c r="FC1004" s="77">
        <v>71.635180000000005</v>
      </c>
      <c r="FD1004" s="77">
        <v>81.652619999999999</v>
      </c>
      <c r="FE1004" s="77">
        <v>87.091570000000004</v>
      </c>
      <c r="FF1004" s="77">
        <v>90.5625</v>
      </c>
      <c r="FG1004" s="77">
        <v>92.602469999999997</v>
      </c>
      <c r="FH1004" s="77">
        <v>92.837940000000003</v>
      </c>
      <c r="FI1004" s="77">
        <v>94.224199999999996</v>
      </c>
      <c r="FJ1004" s="77">
        <v>94.036699999999996</v>
      </c>
      <c r="FK1004" s="77">
        <v>92.430959999999999</v>
      </c>
      <c r="FL1004" s="77">
        <v>90.634450000000001</v>
      </c>
      <c r="FM1004" s="77">
        <v>84.454939999999993</v>
      </c>
      <c r="FN1004" s="77">
        <v>78.047970000000007</v>
      </c>
      <c r="FO1004" s="77">
        <v>78.825220000000002</v>
      </c>
      <c r="FP1004" s="77">
        <v>77</v>
      </c>
      <c r="FQ1004" s="77">
        <v>74.174779999999998</v>
      </c>
      <c r="FR1004" s="77">
        <v>76.533789999999996</v>
      </c>
      <c r="FS1004" s="77">
        <v>1.8949480000000001</v>
      </c>
      <c r="FT1004" s="77">
        <v>8.6434300000000006E-2</v>
      </c>
      <c r="FU1004" s="77">
        <v>0.15926209999999999</v>
      </c>
    </row>
    <row r="1005" spans="1:177" x14ac:dyDescent="0.25">
      <c r="A1005" t="s">
        <v>226</v>
      </c>
      <c r="B1005" t="s">
        <v>199</v>
      </c>
      <c r="C1005" t="s">
        <v>274</v>
      </c>
      <c r="D1005" s="30" t="s">
        <v>252</v>
      </c>
      <c r="E1005" t="s">
        <v>220</v>
      </c>
      <c r="F1005" s="78">
        <v>1719</v>
      </c>
      <c r="G1005" s="77">
        <v>2.6296949999999999</v>
      </c>
      <c r="H1005" s="77">
        <v>2.5777109999999999</v>
      </c>
      <c r="I1005" s="77">
        <v>2.3317459999999999</v>
      </c>
      <c r="J1005" s="77">
        <v>1.747924</v>
      </c>
      <c r="K1005" s="77">
        <v>1.3447549999999999</v>
      </c>
      <c r="L1005" s="77">
        <v>1.108679</v>
      </c>
      <c r="M1005" s="77">
        <v>1.0431459999999999</v>
      </c>
      <c r="N1005" s="77">
        <v>1.164612</v>
      </c>
      <c r="O1005" s="77">
        <v>0.52586189999999999</v>
      </c>
      <c r="P1005" s="77">
        <v>-0.445104</v>
      </c>
      <c r="Q1005" s="77">
        <v>-1.2501450000000001</v>
      </c>
      <c r="R1005" s="77">
        <v>-1.540945</v>
      </c>
      <c r="S1005" s="77">
        <v>-1.7988569999999999</v>
      </c>
      <c r="T1005" s="77">
        <v>-1.4928330000000001</v>
      </c>
      <c r="U1005" s="77">
        <v>-1.0942229999999999</v>
      </c>
      <c r="V1005" s="77">
        <v>-0.25476559999999998</v>
      </c>
      <c r="W1005" s="77">
        <v>0.99634979999999995</v>
      </c>
      <c r="X1005" s="77">
        <v>2.0930650000000002</v>
      </c>
      <c r="Y1005" s="77">
        <v>2.5433089999999998</v>
      </c>
      <c r="Z1005" s="77">
        <v>2.6276709999999999</v>
      </c>
      <c r="AA1005" s="77">
        <v>2.4870540000000001</v>
      </c>
      <c r="AB1005" s="77">
        <v>2.0969069999999999</v>
      </c>
      <c r="AC1005" s="77">
        <v>1.861659</v>
      </c>
      <c r="AD1005" s="77">
        <v>1.718588</v>
      </c>
      <c r="AE1005" s="77">
        <v>-2.4311630000000002</v>
      </c>
      <c r="AF1005" s="77">
        <v>-2.360528</v>
      </c>
      <c r="AG1005" s="77">
        <v>-1.84745</v>
      </c>
      <c r="AH1005" s="77">
        <v>-1.410976</v>
      </c>
      <c r="AI1005" s="77">
        <v>-0.93013170000000001</v>
      </c>
      <c r="AJ1005" s="77">
        <v>-0.57598479999999996</v>
      </c>
      <c r="AK1005" s="77">
        <v>-0.39342709999999997</v>
      </c>
      <c r="AL1005" s="77">
        <v>-9.1349299999999994E-2</v>
      </c>
      <c r="AM1005" s="77">
        <v>5.5231799999999998E-2</v>
      </c>
      <c r="AN1005" s="77">
        <v>-2.74329E-2</v>
      </c>
      <c r="AO1005" s="77">
        <v>-0.1226283</v>
      </c>
      <c r="AP1005" s="77">
        <v>8.7547899999999998E-2</v>
      </c>
      <c r="AQ1005" s="77">
        <v>-5.07827E-2</v>
      </c>
      <c r="AR1005" s="77">
        <v>3.3016499999999997E-2</v>
      </c>
      <c r="AS1005" s="77">
        <v>-0.12049749999999999</v>
      </c>
      <c r="AT1005" s="77">
        <v>-0.26289370000000001</v>
      </c>
      <c r="AU1005" s="77">
        <v>8.5430000000000006E-2</v>
      </c>
      <c r="AV1005" s="77">
        <v>0.18801209999999999</v>
      </c>
      <c r="AW1005" s="77">
        <v>0.13924800000000001</v>
      </c>
      <c r="AX1005" s="77">
        <v>0.17609839999999999</v>
      </c>
      <c r="AY1005" s="77">
        <v>6.0791100000000001E-2</v>
      </c>
      <c r="AZ1005" s="77">
        <v>-0.3355785</v>
      </c>
      <c r="BA1005" s="77">
        <v>-0.3398428</v>
      </c>
      <c r="BB1005" s="77">
        <v>-0.2083325</v>
      </c>
      <c r="BC1005" s="77">
        <v>-2.0998489999999999</v>
      </c>
      <c r="BD1005" s="77">
        <v>-2.0702199999999999</v>
      </c>
      <c r="BE1005" s="77">
        <v>-1.5923750000000001</v>
      </c>
      <c r="BF1005" s="77">
        <v>-1.207057</v>
      </c>
      <c r="BG1005" s="77">
        <v>-0.76920060000000001</v>
      </c>
      <c r="BH1005" s="77">
        <v>-0.4607405</v>
      </c>
      <c r="BI1005" s="77">
        <v>-0.2896571</v>
      </c>
      <c r="BJ1005" s="77">
        <v>2.3278E-2</v>
      </c>
      <c r="BK1005" s="77">
        <v>0.1736026</v>
      </c>
      <c r="BL1005" s="77">
        <v>8.8020100000000004E-2</v>
      </c>
      <c r="BM1005" s="77">
        <v>8.0353000000000004E-3</v>
      </c>
      <c r="BN1005" s="77">
        <v>0.21921679999999999</v>
      </c>
      <c r="BO1005" s="77">
        <v>0.10247489999999999</v>
      </c>
      <c r="BP1005" s="77">
        <v>0.1811043</v>
      </c>
      <c r="BQ1005" s="77">
        <v>3.4243000000000003E-2</v>
      </c>
      <c r="BR1005" s="77">
        <v>-9.7880499999999995E-2</v>
      </c>
      <c r="BS1005" s="77">
        <v>0.2659147</v>
      </c>
      <c r="BT1005" s="77">
        <v>0.36745650000000002</v>
      </c>
      <c r="BU1005" s="77">
        <v>0.34567799999999999</v>
      </c>
      <c r="BV1005" s="77">
        <v>0.35873529999999998</v>
      </c>
      <c r="BW1005" s="77">
        <v>0.22770070000000001</v>
      </c>
      <c r="BX1005" s="77">
        <v>-0.17903820000000001</v>
      </c>
      <c r="BY1005" s="77">
        <v>-0.19504769999999999</v>
      </c>
      <c r="BZ1005" s="77">
        <v>-8.1845399999999999E-2</v>
      </c>
      <c r="CA1005" s="77">
        <v>-1.8703829999999999</v>
      </c>
      <c r="CB1005" s="77">
        <v>-1.8691549999999999</v>
      </c>
      <c r="CC1005" s="77">
        <v>-1.4157109999999999</v>
      </c>
      <c r="CD1005" s="77">
        <v>-1.065823</v>
      </c>
      <c r="CE1005" s="77">
        <v>-0.6577402</v>
      </c>
      <c r="CF1005" s="77">
        <v>-0.3809226</v>
      </c>
      <c r="CG1005" s="77">
        <v>-0.21778629999999999</v>
      </c>
      <c r="CH1005" s="77">
        <v>0.1026685</v>
      </c>
      <c r="CI1005" s="77">
        <v>0.25558589999999998</v>
      </c>
      <c r="CJ1005" s="77">
        <v>0.1679824</v>
      </c>
      <c r="CK1005" s="77">
        <v>9.8532599999999998E-2</v>
      </c>
      <c r="CL1005" s="77">
        <v>0.31041039999999998</v>
      </c>
      <c r="CM1005" s="77">
        <v>0.20862069999999999</v>
      </c>
      <c r="CN1005" s="77">
        <v>0.28366940000000002</v>
      </c>
      <c r="CO1005" s="77">
        <v>0.14141580000000001</v>
      </c>
      <c r="CP1005" s="77">
        <v>1.64072E-2</v>
      </c>
      <c r="CQ1005" s="77">
        <v>0.39091789999999998</v>
      </c>
      <c r="CR1005" s="77">
        <v>0.49173899999999998</v>
      </c>
      <c r="CS1005" s="77">
        <v>0.4886508</v>
      </c>
      <c r="CT1005" s="77">
        <v>0.48522900000000002</v>
      </c>
      <c r="CU1005" s="77">
        <v>0.34330179999999999</v>
      </c>
      <c r="CV1005" s="77">
        <v>-7.0618899999999998E-2</v>
      </c>
      <c r="CW1005" s="77">
        <v>-9.4763E-2</v>
      </c>
      <c r="CX1005" s="77">
        <v>5.7591999999999999E-3</v>
      </c>
      <c r="CY1005" s="77">
        <v>-1.640916</v>
      </c>
      <c r="CZ1005" s="77">
        <v>-1.6680889999999999</v>
      </c>
      <c r="DA1005" s="77">
        <v>-1.239047</v>
      </c>
      <c r="DB1005" s="77">
        <v>-0.92458839999999998</v>
      </c>
      <c r="DC1005" s="77">
        <v>-0.54627979999999998</v>
      </c>
      <c r="DD1005" s="77">
        <v>-0.3011047</v>
      </c>
      <c r="DE1005" s="77">
        <v>-0.1459155</v>
      </c>
      <c r="DF1005" s="77">
        <v>0.182059</v>
      </c>
      <c r="DG1005" s="77">
        <v>0.33756920000000001</v>
      </c>
      <c r="DH1005" s="77">
        <v>0.24794479999999999</v>
      </c>
      <c r="DI1005" s="77">
        <v>0.1890298</v>
      </c>
      <c r="DJ1005" s="77">
        <v>0.40160390000000001</v>
      </c>
      <c r="DK1005" s="77">
        <v>0.3147664</v>
      </c>
      <c r="DL1005" s="77">
        <v>0.38623449999999998</v>
      </c>
      <c r="DM1005" s="77">
        <v>0.24858859999999999</v>
      </c>
      <c r="DN1005" s="77">
        <v>0.1306948</v>
      </c>
      <c r="DO1005" s="77">
        <v>0.51592110000000002</v>
      </c>
      <c r="DP1005" s="77">
        <v>0.61602170000000001</v>
      </c>
      <c r="DQ1005" s="77">
        <v>0.63162359999999995</v>
      </c>
      <c r="DR1005" s="77">
        <v>0.61172269999999995</v>
      </c>
      <c r="DS1005" s="77">
        <v>0.4589029</v>
      </c>
      <c r="DT1005" s="77">
        <v>3.7800500000000001E-2</v>
      </c>
      <c r="DU1005" s="77">
        <v>5.5215999999999998E-3</v>
      </c>
      <c r="DV1005" s="77">
        <v>9.33639E-2</v>
      </c>
      <c r="DW1005" s="77">
        <v>-1.3096030000000001</v>
      </c>
      <c r="DX1005" s="77">
        <v>-1.3777809999999999</v>
      </c>
      <c r="DY1005" s="77">
        <v>-0.98397179999999995</v>
      </c>
      <c r="DZ1005" s="77">
        <v>-0.72066889999999995</v>
      </c>
      <c r="EA1005" s="77">
        <v>-0.38534869999999999</v>
      </c>
      <c r="EB1005" s="77">
        <v>-0.18586030000000001</v>
      </c>
      <c r="EC1005" s="77">
        <v>-4.2145500000000002E-2</v>
      </c>
      <c r="ED1005" s="77">
        <v>0.29668640000000002</v>
      </c>
      <c r="EE1005" s="77">
        <v>0.45594000000000001</v>
      </c>
      <c r="EF1005" s="77">
        <v>0.36339779999999999</v>
      </c>
      <c r="EG1005" s="77">
        <v>0.31969340000000002</v>
      </c>
      <c r="EH1005" s="77">
        <v>0.53327290000000005</v>
      </c>
      <c r="EI1005" s="77">
        <v>0.4680241</v>
      </c>
      <c r="EJ1005" s="77">
        <v>0.53432219999999997</v>
      </c>
      <c r="EK1005" s="77">
        <v>0.4033292</v>
      </c>
      <c r="EL1005" s="77">
        <v>0.29570800000000003</v>
      </c>
      <c r="EM1005" s="77">
        <v>0.69640579999999996</v>
      </c>
      <c r="EN1005" s="77">
        <v>0.79546589999999995</v>
      </c>
      <c r="EO1005" s="77">
        <v>0.83805359999999995</v>
      </c>
      <c r="EP1005" s="77">
        <v>0.79435960000000005</v>
      </c>
      <c r="EQ1005" s="77">
        <v>0.62581240000000005</v>
      </c>
      <c r="ER1005" s="77">
        <v>0.19434070000000001</v>
      </c>
      <c r="ES1005" s="77">
        <v>0.1503167</v>
      </c>
      <c r="ET1005" s="77">
        <v>0.21985099999999999</v>
      </c>
      <c r="EU1005" s="77">
        <v>65.960409999999996</v>
      </c>
      <c r="EV1005" s="77">
        <v>61</v>
      </c>
      <c r="EW1005" s="77">
        <v>62.947209999999998</v>
      </c>
      <c r="EX1005" s="77">
        <v>60.947209999999998</v>
      </c>
      <c r="EY1005" s="77">
        <v>63.907620000000001</v>
      </c>
      <c r="EZ1005" s="77">
        <v>65.881230000000002</v>
      </c>
      <c r="FA1005" s="77">
        <v>60.920810000000003</v>
      </c>
      <c r="FB1005" s="77">
        <v>61.907620000000001</v>
      </c>
      <c r="FC1005" s="77">
        <v>66.841629999999995</v>
      </c>
      <c r="FD1005" s="77">
        <v>80.775639999999996</v>
      </c>
      <c r="FE1005" s="77">
        <v>87.802040000000005</v>
      </c>
      <c r="FF1005" s="77">
        <v>92.881230000000002</v>
      </c>
      <c r="FG1005" s="77">
        <v>94.947209999999998</v>
      </c>
      <c r="FH1005" s="77">
        <v>95.986800000000002</v>
      </c>
      <c r="FI1005" s="77">
        <v>96.973600000000005</v>
      </c>
      <c r="FJ1005" s="77">
        <v>96.013199999999998</v>
      </c>
      <c r="FK1005" s="77">
        <v>94.013199999999998</v>
      </c>
      <c r="FL1005" s="77">
        <v>93</v>
      </c>
      <c r="FM1005" s="77">
        <v>86.052790000000002</v>
      </c>
      <c r="FN1005" s="77">
        <v>78.079189999999997</v>
      </c>
      <c r="FO1005" s="77">
        <v>80.013199999999998</v>
      </c>
      <c r="FP1005" s="77">
        <v>77</v>
      </c>
      <c r="FQ1005" s="77">
        <v>72.986800000000002</v>
      </c>
      <c r="FR1005" s="77">
        <v>76.881230000000002</v>
      </c>
      <c r="FS1005" s="77">
        <v>2.453535</v>
      </c>
      <c r="FT1005" s="77">
        <v>9.5855800000000005E-2</v>
      </c>
      <c r="FU1005" s="77">
        <v>0.20567369999999999</v>
      </c>
    </row>
    <row r="1006" spans="1:177" x14ac:dyDescent="0.25">
      <c r="A1006" t="s">
        <v>226</v>
      </c>
      <c r="B1006" t="s">
        <v>199</v>
      </c>
      <c r="C1006" t="s">
        <v>274</v>
      </c>
      <c r="D1006" s="30" t="s">
        <v>252</v>
      </c>
      <c r="E1006" t="s">
        <v>221</v>
      </c>
      <c r="F1006" s="78">
        <v>1144</v>
      </c>
      <c r="G1006" s="77">
        <v>3.2409859999999999</v>
      </c>
      <c r="H1006" s="77">
        <v>2.6237590000000002</v>
      </c>
      <c r="I1006" s="77">
        <v>2.4152049999999998</v>
      </c>
      <c r="J1006" s="77">
        <v>2.0788319999999998</v>
      </c>
      <c r="K1006" s="77">
        <v>1.567526</v>
      </c>
      <c r="L1006" s="77">
        <v>1.4245939999999999</v>
      </c>
      <c r="M1006" s="77">
        <v>1.4578390000000001</v>
      </c>
      <c r="N1006" s="77">
        <v>1.197711</v>
      </c>
      <c r="O1006" s="77">
        <v>0.2963385</v>
      </c>
      <c r="P1006" s="77">
        <v>-0.33868589999999998</v>
      </c>
      <c r="Q1006" s="77">
        <v>-1.0421370000000001</v>
      </c>
      <c r="R1006" s="77">
        <v>-1.4998309999999999</v>
      </c>
      <c r="S1006" s="77">
        <v>-1.87676</v>
      </c>
      <c r="T1006" s="77">
        <v>-2.0809679999999999</v>
      </c>
      <c r="U1006" s="77">
        <v>-1.4569240000000001</v>
      </c>
      <c r="V1006" s="77">
        <v>-0.1923222</v>
      </c>
      <c r="W1006" s="77">
        <v>0.87923499999999999</v>
      </c>
      <c r="X1006" s="77">
        <v>1.6114930000000001</v>
      </c>
      <c r="Y1006" s="77">
        <v>2.2381359999999999</v>
      </c>
      <c r="Z1006" s="77">
        <v>2.0072000000000001</v>
      </c>
      <c r="AA1006" s="77">
        <v>2.266718</v>
      </c>
      <c r="AB1006" s="77">
        <v>2.5679729999999998</v>
      </c>
      <c r="AC1006" s="77">
        <v>2.4441380000000001</v>
      </c>
      <c r="AD1006" s="77">
        <v>2.1372599999999999</v>
      </c>
      <c r="AE1006" s="77">
        <v>-1.6906140000000001</v>
      </c>
      <c r="AF1006" s="77">
        <v>-2.5082559999999998</v>
      </c>
      <c r="AG1006" s="77">
        <v>-2.032648</v>
      </c>
      <c r="AH1006" s="77">
        <v>-1.289069</v>
      </c>
      <c r="AI1006" s="77">
        <v>-0.87185389999999996</v>
      </c>
      <c r="AJ1006" s="77">
        <v>-0.37437900000000002</v>
      </c>
      <c r="AK1006" s="77">
        <v>-2.18082E-2</v>
      </c>
      <c r="AL1006" s="77">
        <v>7.4178999999999998E-3</v>
      </c>
      <c r="AM1006" s="77">
        <v>-0.1163179</v>
      </c>
      <c r="AN1006" s="77">
        <v>0.1194032</v>
      </c>
      <c r="AO1006" s="77">
        <v>0.14578540000000001</v>
      </c>
      <c r="AP1006" s="77">
        <v>2.2146599999999999E-2</v>
      </c>
      <c r="AQ1006" s="77">
        <v>-0.2911011</v>
      </c>
      <c r="AR1006" s="77">
        <v>-0.7438652</v>
      </c>
      <c r="AS1006" s="77">
        <v>-0.7015055</v>
      </c>
      <c r="AT1006" s="77">
        <v>-0.39290049999999999</v>
      </c>
      <c r="AU1006" s="77">
        <v>-0.1282654</v>
      </c>
      <c r="AV1006" s="77">
        <v>-0.42829630000000002</v>
      </c>
      <c r="AW1006" s="77">
        <v>-0.13058900000000001</v>
      </c>
      <c r="AX1006" s="77">
        <v>-0.29480640000000002</v>
      </c>
      <c r="AY1006" s="77">
        <v>-4.4117499999999997E-2</v>
      </c>
      <c r="AZ1006" s="77">
        <v>0.12302059999999999</v>
      </c>
      <c r="BA1006" s="77">
        <v>0.26178269999999998</v>
      </c>
      <c r="BB1006" s="77">
        <v>-3.3661099999999999E-2</v>
      </c>
      <c r="BC1006" s="77">
        <v>-1.3540270000000001</v>
      </c>
      <c r="BD1006" s="77">
        <v>-2.1020629999999998</v>
      </c>
      <c r="BE1006" s="77">
        <v>-1.6120909999999999</v>
      </c>
      <c r="BF1006" s="77">
        <v>-0.93047170000000001</v>
      </c>
      <c r="BG1006" s="77">
        <v>-0.62287760000000003</v>
      </c>
      <c r="BH1006" s="77">
        <v>-0.21590319999999999</v>
      </c>
      <c r="BI1006" s="77">
        <v>8.7593099999999993E-2</v>
      </c>
      <c r="BJ1006" s="77">
        <v>0.1212929</v>
      </c>
      <c r="BK1006" s="77">
        <v>1.56159E-2</v>
      </c>
      <c r="BL1006" s="77">
        <v>0.31539270000000003</v>
      </c>
      <c r="BM1006" s="77">
        <v>0.37788840000000001</v>
      </c>
      <c r="BN1006" s="77">
        <v>0.35359220000000002</v>
      </c>
      <c r="BO1006" s="77">
        <v>7.4856699999999998E-2</v>
      </c>
      <c r="BP1006" s="77">
        <v>-0.40782970000000002</v>
      </c>
      <c r="BQ1006" s="77">
        <v>-0.39150489999999999</v>
      </c>
      <c r="BR1006" s="77">
        <v>-9.2469200000000001E-2</v>
      </c>
      <c r="BS1006" s="77">
        <v>0.13543810000000001</v>
      </c>
      <c r="BT1006" s="77">
        <v>-0.1592653</v>
      </c>
      <c r="BU1006" s="77">
        <v>0.116285</v>
      </c>
      <c r="BV1006" s="77">
        <v>-9.5365500000000006E-2</v>
      </c>
      <c r="BW1006" s="77">
        <v>0.18544649999999999</v>
      </c>
      <c r="BX1006" s="77">
        <v>0.32398159999999998</v>
      </c>
      <c r="BY1006" s="77">
        <v>0.41517809999999999</v>
      </c>
      <c r="BZ1006" s="77">
        <v>0.20351659999999999</v>
      </c>
      <c r="CA1006" s="77">
        <v>-1.120908</v>
      </c>
      <c r="CB1006" s="77">
        <v>-1.8207340000000001</v>
      </c>
      <c r="CC1006" s="77">
        <v>-1.320813</v>
      </c>
      <c r="CD1006" s="77">
        <v>-0.68210839999999995</v>
      </c>
      <c r="CE1006" s="77">
        <v>-0.45043739999999999</v>
      </c>
      <c r="CF1006" s="77">
        <v>-0.1061434</v>
      </c>
      <c r="CG1006" s="77">
        <v>0.16336410000000001</v>
      </c>
      <c r="CH1006" s="77">
        <v>0.20016239999999999</v>
      </c>
      <c r="CI1006" s="77">
        <v>0.1069929</v>
      </c>
      <c r="CJ1006" s="77">
        <v>0.45113439999999999</v>
      </c>
      <c r="CK1006" s="77">
        <v>0.53864230000000002</v>
      </c>
      <c r="CL1006" s="77">
        <v>0.58315039999999996</v>
      </c>
      <c r="CM1006" s="77">
        <v>0.3283179</v>
      </c>
      <c r="CN1006" s="77">
        <v>-0.17509259999999999</v>
      </c>
      <c r="CO1006" s="77">
        <v>-0.1767994</v>
      </c>
      <c r="CP1006" s="77">
        <v>0.11560869999999999</v>
      </c>
      <c r="CQ1006" s="77">
        <v>0.31807829999999998</v>
      </c>
      <c r="CR1006" s="77">
        <v>2.70648E-2</v>
      </c>
      <c r="CS1006" s="77">
        <v>0.2872692</v>
      </c>
      <c r="CT1006" s="77">
        <v>4.2766600000000002E-2</v>
      </c>
      <c r="CU1006" s="77">
        <v>0.34444190000000002</v>
      </c>
      <c r="CV1006" s="77">
        <v>0.46316649999999998</v>
      </c>
      <c r="CW1006" s="77">
        <v>0.52141919999999997</v>
      </c>
      <c r="CX1006" s="77">
        <v>0.36778509999999998</v>
      </c>
      <c r="CY1006" s="77">
        <v>-0.88778849999999998</v>
      </c>
      <c r="CZ1006" s="77">
        <v>-1.5394060000000001</v>
      </c>
      <c r="DA1006" s="77">
        <v>-1.029536</v>
      </c>
      <c r="DB1006" s="77">
        <v>-0.4337452</v>
      </c>
      <c r="DC1006" s="77">
        <v>-0.2779972</v>
      </c>
      <c r="DD1006" s="77">
        <v>3.6164999999999999E-3</v>
      </c>
      <c r="DE1006" s="77">
        <v>0.23913499999999999</v>
      </c>
      <c r="DF1006" s="77">
        <v>0.2790318</v>
      </c>
      <c r="DG1006" s="77">
        <v>0.19836989999999999</v>
      </c>
      <c r="DH1006" s="77">
        <v>0.58687610000000001</v>
      </c>
      <c r="DI1006" s="77">
        <v>0.69939609999999997</v>
      </c>
      <c r="DJ1006" s="77">
        <v>0.8127086</v>
      </c>
      <c r="DK1006" s="77">
        <v>0.58177909999999999</v>
      </c>
      <c r="DL1006" s="77">
        <v>5.7644599999999997E-2</v>
      </c>
      <c r="DM1006" s="77">
        <v>3.7906099999999998E-2</v>
      </c>
      <c r="DN1006" s="77">
        <v>0.32368649999999999</v>
      </c>
      <c r="DO1006" s="77">
        <v>0.50071849999999996</v>
      </c>
      <c r="DP1006" s="77">
        <v>0.2133949</v>
      </c>
      <c r="DQ1006" s="77">
        <v>0.45825339999999998</v>
      </c>
      <c r="DR1006" s="77">
        <v>0.1808987</v>
      </c>
      <c r="DS1006" s="77">
        <v>0.50343720000000003</v>
      </c>
      <c r="DT1006" s="77">
        <v>0.60235150000000004</v>
      </c>
      <c r="DU1006" s="77">
        <v>0.62766029999999995</v>
      </c>
      <c r="DV1006" s="77">
        <v>0.53205360000000002</v>
      </c>
      <c r="DW1006" s="77">
        <v>-0.55120130000000001</v>
      </c>
      <c r="DX1006" s="77">
        <v>-1.133213</v>
      </c>
      <c r="DY1006" s="77">
        <v>-0.60897829999999997</v>
      </c>
      <c r="DZ1006" s="77">
        <v>-7.5148199999999998E-2</v>
      </c>
      <c r="EA1006" s="77">
        <v>-2.9020899999999999E-2</v>
      </c>
      <c r="EB1006" s="77">
        <v>0.16209229999999999</v>
      </c>
      <c r="EC1006" s="77">
        <v>0.34853630000000002</v>
      </c>
      <c r="ED1006" s="77">
        <v>0.3929068</v>
      </c>
      <c r="EE1006" s="77">
        <v>0.33030369999999998</v>
      </c>
      <c r="EF1006" s="77">
        <v>0.78286560000000005</v>
      </c>
      <c r="EG1006" s="77">
        <v>0.93149919999999997</v>
      </c>
      <c r="EH1006" s="77">
        <v>1.1441539999999999</v>
      </c>
      <c r="EI1006" s="77">
        <v>0.94773689999999999</v>
      </c>
      <c r="EJ1006" s="77">
        <v>0.39367999999999997</v>
      </c>
      <c r="EK1006" s="77">
        <v>0.34790670000000001</v>
      </c>
      <c r="EL1006" s="77">
        <v>0.62411779999999994</v>
      </c>
      <c r="EM1006" s="77">
        <v>0.76442189999999999</v>
      </c>
      <c r="EN1006" s="77">
        <v>0.48242590000000002</v>
      </c>
      <c r="EO1006" s="77">
        <v>0.70512739999999996</v>
      </c>
      <c r="EP1006" s="77">
        <v>0.3803395</v>
      </c>
      <c r="EQ1006" s="77">
        <v>0.73300120000000002</v>
      </c>
      <c r="ER1006" s="77">
        <v>0.80331240000000004</v>
      </c>
      <c r="ES1006" s="77">
        <v>0.78105570000000002</v>
      </c>
      <c r="ET1006" s="77">
        <v>0.76923129999999995</v>
      </c>
      <c r="EU1006" s="77">
        <v>54</v>
      </c>
      <c r="EV1006" s="77">
        <v>53</v>
      </c>
      <c r="EW1006" s="77">
        <v>53</v>
      </c>
      <c r="EX1006" s="77">
        <v>63</v>
      </c>
      <c r="EY1006" s="77">
        <v>57</v>
      </c>
      <c r="EZ1006" s="77">
        <v>60</v>
      </c>
      <c r="FA1006" s="77">
        <v>59</v>
      </c>
      <c r="FB1006" s="77">
        <v>72</v>
      </c>
      <c r="FC1006" s="77">
        <v>79</v>
      </c>
      <c r="FD1006" s="77">
        <v>83</v>
      </c>
      <c r="FE1006" s="77">
        <v>86</v>
      </c>
      <c r="FF1006" s="77">
        <v>87</v>
      </c>
      <c r="FG1006" s="77">
        <v>89</v>
      </c>
      <c r="FH1006" s="77">
        <v>88</v>
      </c>
      <c r="FI1006" s="77">
        <v>90</v>
      </c>
      <c r="FJ1006" s="77">
        <v>91</v>
      </c>
      <c r="FK1006" s="77">
        <v>90</v>
      </c>
      <c r="FL1006" s="77">
        <v>87</v>
      </c>
      <c r="FM1006" s="77">
        <v>82</v>
      </c>
      <c r="FN1006" s="77">
        <v>78</v>
      </c>
      <c r="FO1006" s="77">
        <v>77</v>
      </c>
      <c r="FP1006" s="77">
        <v>77</v>
      </c>
      <c r="FQ1006" s="77">
        <v>76</v>
      </c>
      <c r="FR1006" s="77">
        <v>76</v>
      </c>
      <c r="FS1006" s="77">
        <v>2.9025150000000002</v>
      </c>
      <c r="FT1006" s="77">
        <v>0.17598079999999999</v>
      </c>
      <c r="FU1006" s="77">
        <v>0.2301687</v>
      </c>
    </row>
    <row r="1007" spans="1:177" x14ac:dyDescent="0.25">
      <c r="A1007" t="s">
        <v>226</v>
      </c>
      <c r="B1007" t="s">
        <v>199</v>
      </c>
      <c r="C1007" t="s">
        <v>274</v>
      </c>
      <c r="D1007" s="30" t="s">
        <v>253</v>
      </c>
      <c r="E1007" t="s">
        <v>219</v>
      </c>
      <c r="F1007" s="78">
        <v>4249</v>
      </c>
      <c r="G1007" s="77">
        <v>2.4365809999999999</v>
      </c>
      <c r="H1007" s="77">
        <v>1.970046</v>
      </c>
      <c r="I1007" s="77">
        <v>1.789148</v>
      </c>
      <c r="J1007" s="77">
        <v>1.6428480000000001</v>
      </c>
      <c r="K1007" s="77">
        <v>1.513855</v>
      </c>
      <c r="L1007" s="77">
        <v>1.4204760000000001</v>
      </c>
      <c r="M1007" s="77">
        <v>1.312924</v>
      </c>
      <c r="N1007" s="77">
        <v>1.18597</v>
      </c>
      <c r="O1007" s="77">
        <v>0.70076229999999995</v>
      </c>
      <c r="P1007" s="77">
        <v>8.41393E-2</v>
      </c>
      <c r="Q1007" s="77">
        <v>-0.3762239</v>
      </c>
      <c r="R1007" s="77">
        <v>-0.31989000000000001</v>
      </c>
      <c r="S1007" s="77">
        <v>-0.28113569999999999</v>
      </c>
      <c r="T1007" s="77">
        <v>0.13630809999999999</v>
      </c>
      <c r="U1007" s="77">
        <v>0.40504509999999999</v>
      </c>
      <c r="V1007" s="77">
        <v>1.2596510000000001</v>
      </c>
      <c r="W1007" s="77">
        <v>2.3614959999999998</v>
      </c>
      <c r="X1007" s="77">
        <v>3.4311970000000001</v>
      </c>
      <c r="Y1007" s="77">
        <v>3.9401120000000001</v>
      </c>
      <c r="Z1007" s="77">
        <v>3.9806180000000002</v>
      </c>
      <c r="AA1007" s="77">
        <v>3.8783919999999998</v>
      </c>
      <c r="AB1007" s="77">
        <v>3.6178219999999999</v>
      </c>
      <c r="AC1007" s="77">
        <v>3.2875209999999999</v>
      </c>
      <c r="AD1007" s="77">
        <v>2.9931009999999998</v>
      </c>
      <c r="AE1007" s="77">
        <v>-2.0297930000000002</v>
      </c>
      <c r="AF1007" s="77">
        <v>-2.234273</v>
      </c>
      <c r="AG1007" s="77">
        <v>-1.7506109999999999</v>
      </c>
      <c r="AH1007" s="77">
        <v>-1.2301040000000001</v>
      </c>
      <c r="AI1007" s="77">
        <v>-0.82089659999999998</v>
      </c>
      <c r="AJ1007" s="77">
        <v>-0.45858769999999999</v>
      </c>
      <c r="AK1007" s="77">
        <v>-0.2269525</v>
      </c>
      <c r="AL1007" s="77">
        <v>-1.12649E-2</v>
      </c>
      <c r="AM1007" s="77">
        <v>5.43381E-2</v>
      </c>
      <c r="AN1007" s="77">
        <v>8.4749400000000003E-2</v>
      </c>
      <c r="AO1007" s="77">
        <v>7.5304800000000005E-2</v>
      </c>
      <c r="AP1007" s="77">
        <v>0.20146030000000001</v>
      </c>
      <c r="AQ1007" s="77">
        <v>4.0755000000000001E-3</v>
      </c>
      <c r="AR1007" s="77">
        <v>-0.1078563</v>
      </c>
      <c r="AS1007" s="77">
        <v>-0.1865696</v>
      </c>
      <c r="AT1007" s="77">
        <v>-0.17237849999999999</v>
      </c>
      <c r="AU1007" s="77">
        <v>0.1524942</v>
      </c>
      <c r="AV1007" s="77">
        <v>7.7234399999999995E-2</v>
      </c>
      <c r="AW1007" s="77">
        <v>0.13509850000000001</v>
      </c>
      <c r="AX1007" s="77">
        <v>0.1025944</v>
      </c>
      <c r="AY1007" s="77">
        <v>0.1216604</v>
      </c>
      <c r="AZ1007" s="77">
        <v>-0.1068963</v>
      </c>
      <c r="BA1007" s="77">
        <v>-7.1292700000000001E-2</v>
      </c>
      <c r="BB1007" s="77">
        <v>-5.84048E-2</v>
      </c>
      <c r="BC1007" s="77">
        <v>-1.7816620000000001</v>
      </c>
      <c r="BD1007" s="77">
        <v>-1.9987269999999999</v>
      </c>
      <c r="BE1007" s="77">
        <v>-1.5314829999999999</v>
      </c>
      <c r="BF1007" s="77">
        <v>-1.050098</v>
      </c>
      <c r="BG1007" s="77">
        <v>-0.68522810000000001</v>
      </c>
      <c r="BH1007" s="77">
        <v>-0.36486829999999998</v>
      </c>
      <c r="BI1007" s="77">
        <v>-0.1474104</v>
      </c>
      <c r="BJ1007" s="77">
        <v>7.3932800000000007E-2</v>
      </c>
      <c r="BK1007" s="77">
        <v>0.14418239999999999</v>
      </c>
      <c r="BL1007" s="77">
        <v>0.18733320000000001</v>
      </c>
      <c r="BM1007" s="77">
        <v>0.1918995</v>
      </c>
      <c r="BN1007" s="77">
        <v>0.34157599999999999</v>
      </c>
      <c r="BO1007" s="77">
        <v>0.1629833</v>
      </c>
      <c r="BP1007" s="77">
        <v>4.3005799999999997E-2</v>
      </c>
      <c r="BQ1007" s="77">
        <v>-3.9313399999999998E-2</v>
      </c>
      <c r="BR1007" s="77">
        <v>-2.4441299999999999E-2</v>
      </c>
      <c r="BS1007" s="77">
        <v>0.30377080000000001</v>
      </c>
      <c r="BT1007" s="77">
        <v>0.2302245</v>
      </c>
      <c r="BU1007" s="77">
        <v>0.29674620000000002</v>
      </c>
      <c r="BV1007" s="77">
        <v>0.24308750000000001</v>
      </c>
      <c r="BW1007" s="77">
        <v>0.25591979999999998</v>
      </c>
      <c r="BX1007" s="77">
        <v>1.83801E-2</v>
      </c>
      <c r="BY1007" s="77">
        <v>4.0132500000000002E-2</v>
      </c>
      <c r="BZ1007" s="77">
        <v>5.6947200000000003E-2</v>
      </c>
      <c r="CA1007" s="77">
        <v>-1.6098060000000001</v>
      </c>
      <c r="CB1007" s="77">
        <v>-1.8355889999999999</v>
      </c>
      <c r="CC1007" s="77">
        <v>-1.379715</v>
      </c>
      <c r="CD1007" s="77">
        <v>-0.92542720000000001</v>
      </c>
      <c r="CE1007" s="77">
        <v>-0.59126460000000003</v>
      </c>
      <c r="CF1007" s="77">
        <v>-0.29995850000000002</v>
      </c>
      <c r="CG1007" s="77">
        <v>-9.2319700000000005E-2</v>
      </c>
      <c r="CH1007" s="77">
        <v>0.13294039999999999</v>
      </c>
      <c r="CI1007" s="77">
        <v>0.20640829999999999</v>
      </c>
      <c r="CJ1007" s="77">
        <v>0.25838250000000001</v>
      </c>
      <c r="CK1007" s="77">
        <v>0.27265270000000003</v>
      </c>
      <c r="CL1007" s="77">
        <v>0.4386198</v>
      </c>
      <c r="CM1007" s="77">
        <v>0.27304240000000002</v>
      </c>
      <c r="CN1007" s="77">
        <v>0.1474924</v>
      </c>
      <c r="CO1007" s="77">
        <v>6.2675800000000004E-2</v>
      </c>
      <c r="CP1007" s="77">
        <v>7.8019500000000006E-2</v>
      </c>
      <c r="CQ1007" s="77">
        <v>0.40854449999999998</v>
      </c>
      <c r="CR1007" s="77">
        <v>0.33618500000000001</v>
      </c>
      <c r="CS1007" s="77">
        <v>0.40870289999999998</v>
      </c>
      <c r="CT1007" s="77">
        <v>0.34039259999999999</v>
      </c>
      <c r="CU1007" s="77">
        <v>0.34890749999999998</v>
      </c>
      <c r="CV1007" s="77">
        <v>0.1051462</v>
      </c>
      <c r="CW1007" s="77">
        <v>0.1173053</v>
      </c>
      <c r="CX1007" s="77">
        <v>0.13683960000000001</v>
      </c>
      <c r="CY1007" s="77">
        <v>-1.437951</v>
      </c>
      <c r="CZ1007" s="77">
        <v>-1.67245</v>
      </c>
      <c r="DA1007" s="77">
        <v>-1.227948</v>
      </c>
      <c r="DB1007" s="77">
        <v>-0.80075589999999996</v>
      </c>
      <c r="DC1007" s="77">
        <v>-0.4973011</v>
      </c>
      <c r="DD1007" s="77">
        <v>-0.2350487</v>
      </c>
      <c r="DE1007" s="77">
        <v>-3.7229100000000001E-2</v>
      </c>
      <c r="DF1007" s="77">
        <v>0.19194810000000001</v>
      </c>
      <c r="DG1007" s="77">
        <v>0.26863419999999999</v>
      </c>
      <c r="DH1007" s="77">
        <v>0.32943169999999999</v>
      </c>
      <c r="DI1007" s="77">
        <v>0.35340579999999999</v>
      </c>
      <c r="DJ1007" s="77">
        <v>0.53566349999999996</v>
      </c>
      <c r="DK1007" s="77">
        <v>0.38310149999999998</v>
      </c>
      <c r="DL1007" s="77">
        <v>0.25197900000000001</v>
      </c>
      <c r="DM1007" s="77">
        <v>0.16466500000000001</v>
      </c>
      <c r="DN1007" s="77">
        <v>0.18048030000000001</v>
      </c>
      <c r="DO1007" s="77">
        <v>0.51331830000000001</v>
      </c>
      <c r="DP1007" s="77">
        <v>0.44214550000000002</v>
      </c>
      <c r="DQ1007" s="77">
        <v>0.5206596</v>
      </c>
      <c r="DR1007" s="77">
        <v>0.43769770000000002</v>
      </c>
      <c r="DS1007" s="77">
        <v>0.44189509999999999</v>
      </c>
      <c r="DT1007" s="77">
        <v>0.19191220000000001</v>
      </c>
      <c r="DU1007" s="77">
        <v>0.19447800000000001</v>
      </c>
      <c r="DV1007" s="77">
        <v>0.21673210000000001</v>
      </c>
      <c r="DW1007" s="77">
        <v>-1.1898200000000001</v>
      </c>
      <c r="DX1007" s="77">
        <v>-1.436904</v>
      </c>
      <c r="DY1007" s="77">
        <v>-1.0088189999999999</v>
      </c>
      <c r="DZ1007" s="77">
        <v>-0.62075049999999998</v>
      </c>
      <c r="EA1007" s="77">
        <v>-0.36163269999999997</v>
      </c>
      <c r="EB1007" s="77">
        <v>-0.14132919999999999</v>
      </c>
      <c r="EC1007" s="77">
        <v>4.2313099999999999E-2</v>
      </c>
      <c r="ED1007" s="77">
        <v>0.27714569999999999</v>
      </c>
      <c r="EE1007" s="77">
        <v>0.35847849999999998</v>
      </c>
      <c r="EF1007" s="77">
        <v>0.4320155</v>
      </c>
      <c r="EG1007" s="77">
        <v>0.47000049999999999</v>
      </c>
      <c r="EH1007" s="77">
        <v>0.67577920000000002</v>
      </c>
      <c r="EI1007" s="77">
        <v>0.54200930000000003</v>
      </c>
      <c r="EJ1007" s="77">
        <v>0.402841</v>
      </c>
      <c r="EK1007" s="77">
        <v>0.31192120000000001</v>
      </c>
      <c r="EL1007" s="77">
        <v>0.32841749999999997</v>
      </c>
      <c r="EM1007" s="77">
        <v>0.66459480000000004</v>
      </c>
      <c r="EN1007" s="77">
        <v>0.59513550000000004</v>
      </c>
      <c r="EO1007" s="77">
        <v>0.6823072</v>
      </c>
      <c r="EP1007" s="77">
        <v>0.57819089999999995</v>
      </c>
      <c r="EQ1007" s="77">
        <v>0.57615450000000001</v>
      </c>
      <c r="ER1007" s="77">
        <v>0.31718859999999999</v>
      </c>
      <c r="ES1007" s="77">
        <v>0.30590319999999999</v>
      </c>
      <c r="ET1007" s="77">
        <v>0.33208409999999999</v>
      </c>
      <c r="EU1007" s="77">
        <v>69.620750000000001</v>
      </c>
      <c r="EV1007" s="77">
        <v>67.774770000000004</v>
      </c>
      <c r="EW1007" s="77">
        <v>67.767129999999995</v>
      </c>
      <c r="EX1007" s="77">
        <v>67.347710000000006</v>
      </c>
      <c r="EY1007" s="77">
        <v>67.068020000000004</v>
      </c>
      <c r="EZ1007" s="77">
        <v>67.766630000000006</v>
      </c>
      <c r="FA1007" s="77">
        <v>69.007390000000001</v>
      </c>
      <c r="FB1007" s="77">
        <v>68.75949</v>
      </c>
      <c r="FC1007" s="77">
        <v>77.653530000000003</v>
      </c>
      <c r="FD1007" s="77">
        <v>86.296700000000001</v>
      </c>
      <c r="FE1007" s="77">
        <v>94.97166</v>
      </c>
      <c r="FF1007" s="77">
        <v>100.4803</v>
      </c>
      <c r="FG1007" s="77">
        <v>101.83540000000001</v>
      </c>
      <c r="FH1007" s="77">
        <v>104.68089999999999</v>
      </c>
      <c r="FI1007" s="77">
        <v>103.8588</v>
      </c>
      <c r="FJ1007" s="77">
        <v>103.13160000000001</v>
      </c>
      <c r="FK1007" s="77">
        <v>101.97020000000001</v>
      </c>
      <c r="FL1007" s="77">
        <v>96.010599999999997</v>
      </c>
      <c r="FM1007" s="77">
        <v>92.303349999999995</v>
      </c>
      <c r="FN1007" s="77">
        <v>84.76294</v>
      </c>
      <c r="FO1007" s="77">
        <v>81.053970000000007</v>
      </c>
      <c r="FP1007" s="77">
        <v>78.787580000000005</v>
      </c>
      <c r="FQ1007" s="77">
        <v>78.620249999999999</v>
      </c>
      <c r="FR1007" s="77">
        <v>76.090190000000007</v>
      </c>
      <c r="FS1007" s="77">
        <v>1.8949480000000001</v>
      </c>
      <c r="FT1007" s="77">
        <v>8.6434300000000006E-2</v>
      </c>
      <c r="FU1007" s="77">
        <v>0.15926209999999999</v>
      </c>
    </row>
    <row r="1008" spans="1:177" x14ac:dyDescent="0.25">
      <c r="A1008" t="s">
        <v>226</v>
      </c>
      <c r="B1008" t="s">
        <v>199</v>
      </c>
      <c r="C1008" t="s">
        <v>274</v>
      </c>
      <c r="D1008" s="30" t="s">
        <v>253</v>
      </c>
      <c r="E1008" t="s">
        <v>220</v>
      </c>
      <c r="F1008" s="78">
        <v>2464</v>
      </c>
      <c r="G1008" s="77">
        <v>2.0784449999999999</v>
      </c>
      <c r="H1008" s="77">
        <v>1.809887</v>
      </c>
      <c r="I1008" s="77">
        <v>1.608962</v>
      </c>
      <c r="J1008" s="77">
        <v>1.4277299999999999</v>
      </c>
      <c r="K1008" s="77">
        <v>1.355785</v>
      </c>
      <c r="L1008" s="77">
        <v>1.2448269999999999</v>
      </c>
      <c r="M1008" s="77">
        <v>1.1187579999999999</v>
      </c>
      <c r="N1008" s="77">
        <v>1.078719</v>
      </c>
      <c r="O1008" s="77">
        <v>0.65668599999999999</v>
      </c>
      <c r="P1008" s="77">
        <v>-0.1620982</v>
      </c>
      <c r="Q1008" s="77">
        <v>-0.77780859999999996</v>
      </c>
      <c r="R1008" s="77">
        <v>-0.80722550000000004</v>
      </c>
      <c r="S1008" s="77">
        <v>-0.81133440000000001</v>
      </c>
      <c r="T1008" s="77">
        <v>-0.26392169999999998</v>
      </c>
      <c r="U1008" s="77">
        <v>-3.7418699999999999E-2</v>
      </c>
      <c r="V1008" s="77">
        <v>0.69631770000000004</v>
      </c>
      <c r="W1008" s="77">
        <v>1.7995969999999999</v>
      </c>
      <c r="X1008" s="77">
        <v>3.214963</v>
      </c>
      <c r="Y1008" s="77">
        <v>3.7530380000000001</v>
      </c>
      <c r="Z1008" s="77">
        <v>3.920191</v>
      </c>
      <c r="AA1008" s="77">
        <v>3.725698</v>
      </c>
      <c r="AB1008" s="77">
        <v>3.3192710000000001</v>
      </c>
      <c r="AC1008" s="77">
        <v>2.9881380000000002</v>
      </c>
      <c r="AD1008" s="77">
        <v>2.786829</v>
      </c>
      <c r="AE1008" s="77">
        <v>-2.4311630000000002</v>
      </c>
      <c r="AF1008" s="77">
        <v>-2.360528</v>
      </c>
      <c r="AG1008" s="77">
        <v>-1.84745</v>
      </c>
      <c r="AH1008" s="77">
        <v>-1.410976</v>
      </c>
      <c r="AI1008" s="77">
        <v>-0.93013170000000001</v>
      </c>
      <c r="AJ1008" s="77">
        <v>-0.57598479999999996</v>
      </c>
      <c r="AK1008" s="77">
        <v>-0.39342709999999997</v>
      </c>
      <c r="AL1008" s="77">
        <v>-9.1349200000000005E-2</v>
      </c>
      <c r="AM1008" s="77">
        <v>5.5231799999999998E-2</v>
      </c>
      <c r="AN1008" s="77">
        <v>-2.7432999999999999E-2</v>
      </c>
      <c r="AO1008" s="77">
        <v>-0.1226283</v>
      </c>
      <c r="AP1008" s="77">
        <v>8.7547899999999998E-2</v>
      </c>
      <c r="AQ1008" s="77">
        <v>-5.0782800000000003E-2</v>
      </c>
      <c r="AR1008" s="77">
        <v>3.3016499999999997E-2</v>
      </c>
      <c r="AS1008" s="77">
        <v>-0.12049749999999999</v>
      </c>
      <c r="AT1008" s="77">
        <v>-0.26289370000000001</v>
      </c>
      <c r="AU1008" s="77">
        <v>8.5430000000000006E-2</v>
      </c>
      <c r="AV1008" s="77">
        <v>0.18801209999999999</v>
      </c>
      <c r="AW1008" s="77">
        <v>0.13924800000000001</v>
      </c>
      <c r="AX1008" s="77">
        <v>0.17609839999999999</v>
      </c>
      <c r="AY1008" s="77">
        <v>6.0791400000000002E-2</v>
      </c>
      <c r="AZ1008" s="77">
        <v>-0.3355785</v>
      </c>
      <c r="BA1008" s="77">
        <v>-0.3398428</v>
      </c>
      <c r="BB1008" s="77">
        <v>-0.2083325</v>
      </c>
      <c r="BC1008" s="77">
        <v>-2.0998489999999999</v>
      </c>
      <c r="BD1008" s="77">
        <v>-2.0702210000000001</v>
      </c>
      <c r="BE1008" s="77">
        <v>-1.5923750000000001</v>
      </c>
      <c r="BF1008" s="77">
        <v>-1.207057</v>
      </c>
      <c r="BG1008" s="77">
        <v>-0.76920060000000001</v>
      </c>
      <c r="BH1008" s="77">
        <v>-0.46074039999999999</v>
      </c>
      <c r="BI1008" s="77">
        <v>-0.2896571</v>
      </c>
      <c r="BJ1008" s="77">
        <v>2.3278099999999999E-2</v>
      </c>
      <c r="BK1008" s="77">
        <v>0.1736026</v>
      </c>
      <c r="BL1008" s="77">
        <v>8.8020000000000001E-2</v>
      </c>
      <c r="BM1008" s="77">
        <v>8.0353000000000004E-3</v>
      </c>
      <c r="BN1008" s="77">
        <v>0.21921689999999999</v>
      </c>
      <c r="BO1008" s="77">
        <v>0.10247489999999999</v>
      </c>
      <c r="BP1008" s="77">
        <v>0.18110419999999999</v>
      </c>
      <c r="BQ1008" s="77">
        <v>3.4243000000000003E-2</v>
      </c>
      <c r="BR1008" s="77">
        <v>-9.7880499999999995E-2</v>
      </c>
      <c r="BS1008" s="77">
        <v>0.2659147</v>
      </c>
      <c r="BT1008" s="77">
        <v>0.36745650000000002</v>
      </c>
      <c r="BU1008" s="77">
        <v>0.34567799999999999</v>
      </c>
      <c r="BV1008" s="77">
        <v>0.35873529999999998</v>
      </c>
      <c r="BW1008" s="77">
        <v>0.22770099999999999</v>
      </c>
      <c r="BX1008" s="77">
        <v>-0.17903820000000001</v>
      </c>
      <c r="BY1008" s="77">
        <v>-0.19504769999999999</v>
      </c>
      <c r="BZ1008" s="77">
        <v>-8.1845399999999999E-2</v>
      </c>
      <c r="CA1008" s="77">
        <v>-1.8703829999999999</v>
      </c>
      <c r="CB1008" s="77">
        <v>-1.8691549999999999</v>
      </c>
      <c r="CC1008" s="77">
        <v>-1.4157109999999999</v>
      </c>
      <c r="CD1008" s="77">
        <v>-1.065823</v>
      </c>
      <c r="CE1008" s="77">
        <v>-0.6577402</v>
      </c>
      <c r="CF1008" s="77">
        <v>-0.3809226</v>
      </c>
      <c r="CG1008" s="77">
        <v>-0.21778629999999999</v>
      </c>
      <c r="CH1008" s="77">
        <v>0.1026686</v>
      </c>
      <c r="CI1008" s="77">
        <v>0.25558589999999998</v>
      </c>
      <c r="CJ1008" s="77">
        <v>0.1679824</v>
      </c>
      <c r="CK1008" s="77">
        <v>9.8532499999999995E-2</v>
      </c>
      <c r="CL1008" s="77">
        <v>0.31041039999999998</v>
      </c>
      <c r="CM1008" s="77">
        <v>0.20862059999999999</v>
      </c>
      <c r="CN1008" s="77">
        <v>0.28366940000000002</v>
      </c>
      <c r="CO1008" s="77">
        <v>0.14141580000000001</v>
      </c>
      <c r="CP1008" s="77">
        <v>1.64072E-2</v>
      </c>
      <c r="CQ1008" s="77">
        <v>0.39091789999999998</v>
      </c>
      <c r="CR1008" s="77">
        <v>0.49173899999999998</v>
      </c>
      <c r="CS1008" s="77">
        <v>0.4886508</v>
      </c>
      <c r="CT1008" s="77">
        <v>0.48522900000000002</v>
      </c>
      <c r="CU1008" s="77">
        <v>0.343302</v>
      </c>
      <c r="CV1008" s="77">
        <v>-7.0618899999999998E-2</v>
      </c>
      <c r="CW1008" s="77">
        <v>-9.4763E-2</v>
      </c>
      <c r="CX1008" s="77">
        <v>5.7591999999999999E-3</v>
      </c>
      <c r="CY1008" s="77">
        <v>-1.640916</v>
      </c>
      <c r="CZ1008" s="77">
        <v>-1.6680889999999999</v>
      </c>
      <c r="DA1008" s="77">
        <v>-1.239047</v>
      </c>
      <c r="DB1008" s="77">
        <v>-0.92458859999999998</v>
      </c>
      <c r="DC1008" s="77">
        <v>-0.54627979999999998</v>
      </c>
      <c r="DD1008" s="77">
        <v>-0.3011046</v>
      </c>
      <c r="DE1008" s="77">
        <v>-0.1459155</v>
      </c>
      <c r="DF1008" s="77">
        <v>0.1820591</v>
      </c>
      <c r="DG1008" s="77">
        <v>0.33756910000000001</v>
      </c>
      <c r="DH1008" s="77">
        <v>0.24794479999999999</v>
      </c>
      <c r="DI1008" s="77">
        <v>0.18902969999999999</v>
      </c>
      <c r="DJ1008" s="77">
        <v>0.40160400000000002</v>
      </c>
      <c r="DK1008" s="77">
        <v>0.3147664</v>
      </c>
      <c r="DL1008" s="77">
        <v>0.38623439999999998</v>
      </c>
      <c r="DM1008" s="77">
        <v>0.24858859999999999</v>
      </c>
      <c r="DN1008" s="77">
        <v>0.1306948</v>
      </c>
      <c r="DO1008" s="77">
        <v>0.51592099999999996</v>
      </c>
      <c r="DP1008" s="77">
        <v>0.61602159999999995</v>
      </c>
      <c r="DQ1008" s="77">
        <v>0.63162359999999995</v>
      </c>
      <c r="DR1008" s="77">
        <v>0.61172280000000001</v>
      </c>
      <c r="DS1008" s="77">
        <v>0.45890310000000001</v>
      </c>
      <c r="DT1008" s="77">
        <v>3.7800500000000001E-2</v>
      </c>
      <c r="DU1008" s="77">
        <v>5.5215999999999998E-3</v>
      </c>
      <c r="DV1008" s="77">
        <v>9.33639E-2</v>
      </c>
      <c r="DW1008" s="77">
        <v>-1.3096030000000001</v>
      </c>
      <c r="DX1008" s="77">
        <v>-1.3777820000000001</v>
      </c>
      <c r="DY1008" s="77">
        <v>-0.9839717</v>
      </c>
      <c r="DZ1008" s="77">
        <v>-0.72066889999999995</v>
      </c>
      <c r="EA1008" s="77">
        <v>-0.38534879999999999</v>
      </c>
      <c r="EB1008" s="77">
        <v>-0.18586030000000001</v>
      </c>
      <c r="EC1008" s="77">
        <v>-4.2145500000000002E-2</v>
      </c>
      <c r="ED1008" s="77">
        <v>0.29668640000000002</v>
      </c>
      <c r="EE1008" s="77">
        <v>0.45594000000000001</v>
      </c>
      <c r="EF1008" s="77">
        <v>0.36339779999999999</v>
      </c>
      <c r="EG1008" s="77">
        <v>0.31969330000000001</v>
      </c>
      <c r="EH1008" s="77">
        <v>0.533273</v>
      </c>
      <c r="EI1008" s="77">
        <v>0.468024</v>
      </c>
      <c r="EJ1008" s="77">
        <v>0.53432210000000002</v>
      </c>
      <c r="EK1008" s="77">
        <v>0.4033291</v>
      </c>
      <c r="EL1008" s="77">
        <v>0.29570809999999997</v>
      </c>
      <c r="EM1008" s="77">
        <v>0.69640570000000002</v>
      </c>
      <c r="EN1008" s="77">
        <v>0.79546589999999995</v>
      </c>
      <c r="EO1008" s="77">
        <v>0.83805359999999995</v>
      </c>
      <c r="EP1008" s="77">
        <v>0.7943597</v>
      </c>
      <c r="EQ1008" s="77">
        <v>0.62581260000000005</v>
      </c>
      <c r="ER1008" s="77">
        <v>0.19434080000000001</v>
      </c>
      <c r="ES1008" s="77">
        <v>0.1503167</v>
      </c>
      <c r="ET1008" s="77">
        <v>0.21985099999999999</v>
      </c>
      <c r="EU1008" s="77">
        <v>70.067880000000002</v>
      </c>
      <c r="EV1008" s="77">
        <v>69.054310000000001</v>
      </c>
      <c r="EW1008" s="77">
        <v>69.040729999999996</v>
      </c>
      <c r="EX1008" s="77">
        <v>69.040729999999996</v>
      </c>
      <c r="EY1008" s="77">
        <v>70</v>
      </c>
      <c r="EZ1008" s="77">
        <v>69.040729999999996</v>
      </c>
      <c r="FA1008" s="77">
        <v>69.013580000000005</v>
      </c>
      <c r="FB1008" s="77">
        <v>70.027150000000006</v>
      </c>
      <c r="FC1008" s="77">
        <v>75.959270000000004</v>
      </c>
      <c r="FD1008" s="77">
        <v>80.013580000000005</v>
      </c>
      <c r="FE1008" s="77">
        <v>87.013580000000005</v>
      </c>
      <c r="FF1008" s="77">
        <v>95.054310000000001</v>
      </c>
      <c r="FG1008" s="77">
        <v>98.108609999999999</v>
      </c>
      <c r="FH1008" s="77">
        <v>100.12220000000001</v>
      </c>
      <c r="FI1008" s="77">
        <v>100.1493</v>
      </c>
      <c r="FJ1008" s="77">
        <v>98.176500000000004</v>
      </c>
      <c r="FK1008" s="77">
        <v>96.176500000000004</v>
      </c>
      <c r="FL1008" s="77">
        <v>90.244380000000007</v>
      </c>
      <c r="FM1008" s="77">
        <v>88.190070000000006</v>
      </c>
      <c r="FN1008" s="77">
        <v>80.257959999999997</v>
      </c>
      <c r="FO1008" s="77">
        <v>78.203649999999996</v>
      </c>
      <c r="FP1008" s="77">
        <v>77.190070000000006</v>
      </c>
      <c r="FQ1008" s="77">
        <v>79.067890000000006</v>
      </c>
      <c r="FR1008" s="77">
        <v>79.040729999999996</v>
      </c>
      <c r="FS1008" s="77">
        <v>2.453535</v>
      </c>
      <c r="FT1008" s="77">
        <v>9.5855800000000005E-2</v>
      </c>
      <c r="FU1008" s="77">
        <v>0.20567369999999999</v>
      </c>
    </row>
    <row r="1009" spans="1:177" x14ac:dyDescent="0.25">
      <c r="A1009" t="s">
        <v>226</v>
      </c>
      <c r="B1009" t="s">
        <v>199</v>
      </c>
      <c r="C1009" t="s">
        <v>274</v>
      </c>
      <c r="D1009" s="30" t="s">
        <v>253</v>
      </c>
      <c r="E1009" t="s">
        <v>221</v>
      </c>
      <c r="F1009" s="78">
        <v>1785</v>
      </c>
      <c r="G1009" s="77">
        <v>3.0617079999999999</v>
      </c>
      <c r="H1009" s="77">
        <v>2.1615060000000001</v>
      </c>
      <c r="I1009" s="77">
        <v>2.0488249999999999</v>
      </c>
      <c r="J1009" s="77">
        <v>1.9903550000000001</v>
      </c>
      <c r="K1009" s="77">
        <v>1.7819609999999999</v>
      </c>
      <c r="L1009" s="77">
        <v>1.7456259999999999</v>
      </c>
      <c r="M1009" s="77">
        <v>1.6637310000000001</v>
      </c>
      <c r="N1009" s="77">
        <v>1.360171</v>
      </c>
      <c r="O1009" s="77">
        <v>0.73057320000000003</v>
      </c>
      <c r="P1009" s="77">
        <v>0.49239070000000001</v>
      </c>
      <c r="Q1009" s="77">
        <v>0.20463049999999999</v>
      </c>
      <c r="R1009" s="77">
        <v>0.32212560000000001</v>
      </c>
      <c r="S1009" s="77">
        <v>0.41980230000000002</v>
      </c>
      <c r="T1009" s="77">
        <v>0.55737950000000003</v>
      </c>
      <c r="U1009" s="77">
        <v>0.88822409999999996</v>
      </c>
      <c r="V1009" s="77">
        <v>1.990785</v>
      </c>
      <c r="W1009" s="77">
        <v>3.0264229999999999</v>
      </c>
      <c r="X1009" s="77">
        <v>3.6389019999999999</v>
      </c>
      <c r="Y1009" s="77">
        <v>4.1905789999999996</v>
      </c>
      <c r="Z1009" s="77">
        <v>3.96916</v>
      </c>
      <c r="AA1009" s="77">
        <v>4.078951</v>
      </c>
      <c r="AB1009" s="77">
        <v>4.1471929999999997</v>
      </c>
      <c r="AC1009" s="77">
        <v>3.8136679999999998</v>
      </c>
      <c r="AD1009" s="77">
        <v>3.3293050000000002</v>
      </c>
      <c r="AE1009" s="77">
        <v>-1.6906140000000001</v>
      </c>
      <c r="AF1009" s="77">
        <v>-2.5082559999999998</v>
      </c>
      <c r="AG1009" s="77">
        <v>-2.0326490000000002</v>
      </c>
      <c r="AH1009" s="77">
        <v>-1.2890680000000001</v>
      </c>
      <c r="AI1009" s="77">
        <v>-0.87185380000000001</v>
      </c>
      <c r="AJ1009" s="77">
        <v>-0.37437900000000002</v>
      </c>
      <c r="AK1009" s="77">
        <v>-2.18082E-2</v>
      </c>
      <c r="AL1009" s="77">
        <v>7.4180000000000001E-3</v>
      </c>
      <c r="AM1009" s="77">
        <v>-0.1163179</v>
      </c>
      <c r="AN1009" s="77">
        <v>0.1194032</v>
      </c>
      <c r="AO1009" s="77">
        <v>0.14578530000000001</v>
      </c>
      <c r="AP1009" s="77">
        <v>2.2146599999999999E-2</v>
      </c>
      <c r="AQ1009" s="77">
        <v>-0.2911011</v>
      </c>
      <c r="AR1009" s="77">
        <v>-0.7438652</v>
      </c>
      <c r="AS1009" s="77">
        <v>-0.7015055</v>
      </c>
      <c r="AT1009" s="77">
        <v>-0.39290039999999998</v>
      </c>
      <c r="AU1009" s="77">
        <v>-0.1282654</v>
      </c>
      <c r="AV1009" s="77">
        <v>-0.42829630000000002</v>
      </c>
      <c r="AW1009" s="77">
        <v>-0.13058910000000001</v>
      </c>
      <c r="AX1009" s="77">
        <v>-0.29480630000000002</v>
      </c>
      <c r="AY1009" s="77">
        <v>-4.4117700000000003E-2</v>
      </c>
      <c r="AZ1009" s="77">
        <v>0.12302059999999999</v>
      </c>
      <c r="BA1009" s="77">
        <v>0.26178279999999998</v>
      </c>
      <c r="BB1009" s="77">
        <v>-3.3661299999999998E-2</v>
      </c>
      <c r="BC1009" s="77">
        <v>-1.3540270000000001</v>
      </c>
      <c r="BD1009" s="77">
        <v>-2.1020620000000001</v>
      </c>
      <c r="BE1009" s="77">
        <v>-1.6120909999999999</v>
      </c>
      <c r="BF1009" s="77">
        <v>-0.93047139999999995</v>
      </c>
      <c r="BG1009" s="77">
        <v>-0.62287749999999997</v>
      </c>
      <c r="BH1009" s="77">
        <v>-0.21590319999999999</v>
      </c>
      <c r="BI1009" s="77">
        <v>8.7593099999999993E-2</v>
      </c>
      <c r="BJ1009" s="77">
        <v>0.121293</v>
      </c>
      <c r="BK1009" s="77">
        <v>1.5616E-2</v>
      </c>
      <c r="BL1009" s="77">
        <v>0.31539270000000003</v>
      </c>
      <c r="BM1009" s="77">
        <v>0.37788840000000001</v>
      </c>
      <c r="BN1009" s="77">
        <v>0.35359220000000002</v>
      </c>
      <c r="BO1009" s="77">
        <v>7.4856699999999998E-2</v>
      </c>
      <c r="BP1009" s="77">
        <v>-0.40782970000000002</v>
      </c>
      <c r="BQ1009" s="77">
        <v>-0.39150489999999999</v>
      </c>
      <c r="BR1009" s="77">
        <v>-9.2469099999999999E-2</v>
      </c>
      <c r="BS1009" s="77">
        <v>0.13543810000000001</v>
      </c>
      <c r="BT1009" s="77">
        <v>-0.1592653</v>
      </c>
      <c r="BU1009" s="77">
        <v>0.1162849</v>
      </c>
      <c r="BV1009" s="77">
        <v>-9.5365500000000006E-2</v>
      </c>
      <c r="BW1009" s="77">
        <v>0.18544630000000001</v>
      </c>
      <c r="BX1009" s="77">
        <v>0.32398149999999998</v>
      </c>
      <c r="BY1009" s="77">
        <v>0.41517809999999999</v>
      </c>
      <c r="BZ1009" s="77">
        <v>0.20351639999999999</v>
      </c>
      <c r="CA1009" s="77">
        <v>-1.120908</v>
      </c>
      <c r="CB1009" s="77">
        <v>-1.8207340000000001</v>
      </c>
      <c r="CC1009" s="77">
        <v>-1.320813</v>
      </c>
      <c r="CD1009" s="77">
        <v>-0.6821083</v>
      </c>
      <c r="CE1009" s="77">
        <v>-0.45043729999999998</v>
      </c>
      <c r="CF1009" s="77">
        <v>-0.1061434</v>
      </c>
      <c r="CG1009" s="77">
        <v>0.16336410000000001</v>
      </c>
      <c r="CH1009" s="77">
        <v>0.20016239999999999</v>
      </c>
      <c r="CI1009" s="77">
        <v>0.106993</v>
      </c>
      <c r="CJ1009" s="77">
        <v>0.45113439999999999</v>
      </c>
      <c r="CK1009" s="77">
        <v>0.53864219999999996</v>
      </c>
      <c r="CL1009" s="77">
        <v>0.58315030000000001</v>
      </c>
      <c r="CM1009" s="77">
        <v>0.3283179</v>
      </c>
      <c r="CN1009" s="77">
        <v>-0.17509259999999999</v>
      </c>
      <c r="CO1009" s="77">
        <v>-0.1767994</v>
      </c>
      <c r="CP1009" s="77">
        <v>0.11560869999999999</v>
      </c>
      <c r="CQ1009" s="77">
        <v>0.31807829999999998</v>
      </c>
      <c r="CR1009" s="77">
        <v>2.70648E-2</v>
      </c>
      <c r="CS1009" s="77">
        <v>0.2872691</v>
      </c>
      <c r="CT1009" s="77">
        <v>4.2766600000000002E-2</v>
      </c>
      <c r="CU1009" s="77">
        <v>0.34444170000000002</v>
      </c>
      <c r="CV1009" s="77">
        <v>0.46316649999999998</v>
      </c>
      <c r="CW1009" s="77">
        <v>0.52141930000000003</v>
      </c>
      <c r="CX1009" s="77">
        <v>0.36778499999999997</v>
      </c>
      <c r="CY1009" s="77">
        <v>-0.88778849999999998</v>
      </c>
      <c r="CZ1009" s="77">
        <v>-1.5394060000000001</v>
      </c>
      <c r="DA1009" s="77">
        <v>-1.029536</v>
      </c>
      <c r="DB1009" s="77">
        <v>-0.43374509999999999</v>
      </c>
      <c r="DC1009" s="77">
        <v>-0.2779971</v>
      </c>
      <c r="DD1009" s="77">
        <v>3.6164999999999999E-3</v>
      </c>
      <c r="DE1009" s="77">
        <v>0.23913499999999999</v>
      </c>
      <c r="DF1009" s="77">
        <v>0.2790319</v>
      </c>
      <c r="DG1009" s="77">
        <v>0.19836989999999999</v>
      </c>
      <c r="DH1009" s="77">
        <v>0.58687610000000001</v>
      </c>
      <c r="DI1009" s="77">
        <v>0.69939609999999997</v>
      </c>
      <c r="DJ1009" s="77">
        <v>0.8127086</v>
      </c>
      <c r="DK1009" s="77">
        <v>0.58177909999999999</v>
      </c>
      <c r="DL1009" s="77">
        <v>5.7644500000000001E-2</v>
      </c>
      <c r="DM1009" s="77">
        <v>3.7906099999999998E-2</v>
      </c>
      <c r="DN1009" s="77">
        <v>0.32368649999999999</v>
      </c>
      <c r="DO1009" s="77">
        <v>0.50071849999999996</v>
      </c>
      <c r="DP1009" s="77">
        <v>0.2133949</v>
      </c>
      <c r="DQ1009" s="77">
        <v>0.45825329999999997</v>
      </c>
      <c r="DR1009" s="77">
        <v>0.1808987</v>
      </c>
      <c r="DS1009" s="77">
        <v>0.50343700000000002</v>
      </c>
      <c r="DT1009" s="77">
        <v>0.60235139999999998</v>
      </c>
      <c r="DU1009" s="77">
        <v>0.62766040000000001</v>
      </c>
      <c r="DV1009" s="77">
        <v>0.53205349999999996</v>
      </c>
      <c r="DW1009" s="77">
        <v>-0.55120130000000001</v>
      </c>
      <c r="DX1009" s="77">
        <v>-1.1332120000000001</v>
      </c>
      <c r="DY1009" s="77">
        <v>-0.60897829999999997</v>
      </c>
      <c r="DZ1009" s="77">
        <v>-7.5148099999999995E-2</v>
      </c>
      <c r="EA1009" s="77">
        <v>-2.9020799999999999E-2</v>
      </c>
      <c r="EB1009" s="77">
        <v>0.16209229999999999</v>
      </c>
      <c r="EC1009" s="77">
        <v>0.34853630000000002</v>
      </c>
      <c r="ED1009" s="77">
        <v>0.3929068</v>
      </c>
      <c r="EE1009" s="77">
        <v>0.33030379999999998</v>
      </c>
      <c r="EF1009" s="77">
        <v>0.78286560000000005</v>
      </c>
      <c r="EG1009" s="77">
        <v>0.93149919999999997</v>
      </c>
      <c r="EH1009" s="77">
        <v>1.1441539999999999</v>
      </c>
      <c r="EI1009" s="77">
        <v>0.94773700000000005</v>
      </c>
      <c r="EJ1009" s="77">
        <v>0.39367999999999997</v>
      </c>
      <c r="EK1009" s="77">
        <v>0.34790670000000001</v>
      </c>
      <c r="EL1009" s="77">
        <v>0.62411779999999994</v>
      </c>
      <c r="EM1009" s="77">
        <v>0.76442189999999999</v>
      </c>
      <c r="EN1009" s="77">
        <v>0.48242590000000002</v>
      </c>
      <c r="EO1009" s="77">
        <v>0.70512739999999996</v>
      </c>
      <c r="EP1009" s="77">
        <v>0.3803395</v>
      </c>
      <c r="EQ1009" s="77">
        <v>0.73300109999999996</v>
      </c>
      <c r="ER1009" s="77">
        <v>0.80331240000000004</v>
      </c>
      <c r="ES1009" s="77">
        <v>0.78105579999999997</v>
      </c>
      <c r="ET1009" s="77">
        <v>0.76923109999999995</v>
      </c>
      <c r="EU1009" s="77">
        <v>69.001180000000005</v>
      </c>
      <c r="EV1009" s="77">
        <v>66.001760000000004</v>
      </c>
      <c r="EW1009" s="77">
        <v>66.002350000000007</v>
      </c>
      <c r="EX1009" s="77">
        <v>65.001760000000004</v>
      </c>
      <c r="EY1009" s="77">
        <v>63.005290000000002</v>
      </c>
      <c r="EZ1009" s="77">
        <v>66.001170000000002</v>
      </c>
      <c r="FA1009" s="77">
        <v>68.998829999999998</v>
      </c>
      <c r="FB1009" s="77">
        <v>67.002939999999995</v>
      </c>
      <c r="FC1009" s="77">
        <v>80.001170000000002</v>
      </c>
      <c r="FD1009" s="77">
        <v>95.002939999999995</v>
      </c>
      <c r="FE1009" s="77">
        <v>105.9988</v>
      </c>
      <c r="FF1009" s="77">
        <v>107.9988</v>
      </c>
      <c r="FG1009" s="77">
        <v>106.99939999999999</v>
      </c>
      <c r="FH1009" s="77">
        <v>110.99769999999999</v>
      </c>
      <c r="FI1009" s="77">
        <v>108.9988</v>
      </c>
      <c r="FJ1009" s="77">
        <v>109.99769999999999</v>
      </c>
      <c r="FK1009" s="77">
        <v>109.9982</v>
      </c>
      <c r="FL1009" s="77">
        <v>104.00060000000001</v>
      </c>
      <c r="FM1009" s="77">
        <v>98.002939999999995</v>
      </c>
      <c r="FN1009" s="77">
        <v>91.005290000000002</v>
      </c>
      <c r="FO1009" s="77">
        <v>85.003519999999995</v>
      </c>
      <c r="FP1009" s="77">
        <v>81.001170000000002</v>
      </c>
      <c r="FQ1009" s="77">
        <v>78</v>
      </c>
      <c r="FR1009" s="77">
        <v>72.001760000000004</v>
      </c>
      <c r="FS1009" s="77">
        <v>2.9025150000000002</v>
      </c>
      <c r="FT1009" s="77">
        <v>0.17598079999999999</v>
      </c>
      <c r="FU1009" s="77">
        <v>0.2301687</v>
      </c>
    </row>
    <row r="1010" spans="1:177" x14ac:dyDescent="0.25">
      <c r="A1010" t="s">
        <v>226</v>
      </c>
      <c r="B1010" t="s">
        <v>0</v>
      </c>
      <c r="C1010" t="s">
        <v>269</v>
      </c>
      <c r="D1010" s="30" t="s">
        <v>230</v>
      </c>
      <c r="E1010" t="s">
        <v>219</v>
      </c>
      <c r="F1010" s="78">
        <v>7562</v>
      </c>
      <c r="G1010" s="77">
        <v>4.5638639999999997</v>
      </c>
      <c r="H1010" s="77">
        <v>2.9838399999999998</v>
      </c>
      <c r="I1010" s="77">
        <v>3.4106610000000002</v>
      </c>
      <c r="J1010" s="77">
        <v>3.4542380000000001</v>
      </c>
      <c r="K1010" s="77">
        <v>3.577143</v>
      </c>
      <c r="L1010" s="77">
        <v>4.5345310000000003</v>
      </c>
      <c r="M1010" s="77">
        <v>5.1070799999999998</v>
      </c>
      <c r="N1010" s="77">
        <v>5.0727260000000003</v>
      </c>
      <c r="O1010" s="77">
        <v>4.6189109999999998</v>
      </c>
      <c r="P1010" s="77">
        <v>3.7204459999999999</v>
      </c>
      <c r="Q1010" s="77">
        <v>1.8634869999999999</v>
      </c>
      <c r="R1010" s="77">
        <v>0.1123595</v>
      </c>
      <c r="S1010" s="77">
        <v>-0.35719970000000001</v>
      </c>
      <c r="T1010" s="77">
        <v>-0.74559450000000005</v>
      </c>
      <c r="U1010" s="77">
        <v>-0.23871519999999999</v>
      </c>
      <c r="V1010" s="77">
        <v>1.5896060000000001</v>
      </c>
      <c r="W1010" s="77">
        <v>4.0404900000000001</v>
      </c>
      <c r="X1010" s="77">
        <v>7.6411509999999998</v>
      </c>
      <c r="Y1010" s="77">
        <v>10.74924</v>
      </c>
      <c r="Z1010" s="77">
        <v>11.982340000000001</v>
      </c>
      <c r="AA1010" s="77">
        <v>11.572010000000001</v>
      </c>
      <c r="AB1010" s="77">
        <v>10.347250000000001</v>
      </c>
      <c r="AC1010" s="77">
        <v>8.9321719999999996</v>
      </c>
      <c r="AD1010" s="77">
        <v>7.3933980000000004</v>
      </c>
      <c r="AE1010" s="77">
        <v>-7.289949</v>
      </c>
      <c r="AF1010" s="77">
        <v>-7.8712759999999999</v>
      </c>
      <c r="AG1010" s="77">
        <v>-6.2970660000000001</v>
      </c>
      <c r="AH1010" s="77">
        <v>-5.2161989999999996</v>
      </c>
      <c r="AI1010" s="77">
        <v>-4.495152</v>
      </c>
      <c r="AJ1010" s="77">
        <v>-2.742543</v>
      </c>
      <c r="AK1010" s="77">
        <v>-2.1893639999999999</v>
      </c>
      <c r="AL1010" s="77">
        <v>-1.8899090000000001</v>
      </c>
      <c r="AM1010" s="77">
        <v>-0.70732759999999995</v>
      </c>
      <c r="AN1010" s="77">
        <v>0.46555639999999998</v>
      </c>
      <c r="AO1010" s="77">
        <v>0.6795156</v>
      </c>
      <c r="AP1010" s="77">
        <v>0.55712830000000002</v>
      </c>
      <c r="AQ1010" s="77">
        <v>0.80305570000000004</v>
      </c>
      <c r="AR1010" s="77">
        <v>0.89461100000000005</v>
      </c>
      <c r="AS1010" s="77">
        <v>0.9965096</v>
      </c>
      <c r="AT1010" s="77">
        <v>0.93605430000000001</v>
      </c>
      <c r="AU1010" s="77">
        <v>0.61850629999999995</v>
      </c>
      <c r="AV1010" s="77">
        <v>0.59445930000000002</v>
      </c>
      <c r="AW1010" s="77">
        <v>0.44488430000000001</v>
      </c>
      <c r="AX1010" s="77">
        <v>4.509E-3</v>
      </c>
      <c r="AY1010" s="77">
        <v>-0.46484799999999998</v>
      </c>
      <c r="AZ1010" s="77">
        <v>-0.93305070000000001</v>
      </c>
      <c r="BA1010" s="77">
        <v>-1.1900489999999999</v>
      </c>
      <c r="BB1010" s="77">
        <v>-1.52135</v>
      </c>
      <c r="BC1010" s="77">
        <v>-6.4829990000000004</v>
      </c>
      <c r="BD1010" s="77">
        <v>-7.1561139999999996</v>
      </c>
      <c r="BE1010" s="77">
        <v>-5.5666960000000003</v>
      </c>
      <c r="BF1010" s="77">
        <v>-4.4973330000000002</v>
      </c>
      <c r="BG1010" s="77">
        <v>-3.6918289999999998</v>
      </c>
      <c r="BH1010" s="77">
        <v>-2.17991</v>
      </c>
      <c r="BI1010" s="77">
        <v>-1.6765559999999999</v>
      </c>
      <c r="BJ1010" s="77">
        <v>-1.3565069999999999</v>
      </c>
      <c r="BK1010" s="77">
        <v>-0.2538474</v>
      </c>
      <c r="BL1010" s="77">
        <v>0.86671710000000002</v>
      </c>
      <c r="BM1010" s="77">
        <v>1.028024</v>
      </c>
      <c r="BN1010" s="77">
        <v>0.83652369999999998</v>
      </c>
      <c r="BO1010" s="77">
        <v>1.1994039999999999</v>
      </c>
      <c r="BP1010" s="77">
        <v>1.245852</v>
      </c>
      <c r="BQ1010" s="77">
        <v>1.3864559999999999</v>
      </c>
      <c r="BR1010" s="77">
        <v>1.407079</v>
      </c>
      <c r="BS1010" s="77">
        <v>1.1356250000000001</v>
      </c>
      <c r="BT1010" s="77">
        <v>1.073224</v>
      </c>
      <c r="BU1010" s="77">
        <v>0.89384549999999996</v>
      </c>
      <c r="BV1010" s="77">
        <v>0.4086516</v>
      </c>
      <c r="BW1010" s="77">
        <v>-5.0813700000000003E-2</v>
      </c>
      <c r="BX1010" s="77">
        <v>-0.53970879999999999</v>
      </c>
      <c r="BY1010" s="77">
        <v>-0.79664029999999997</v>
      </c>
      <c r="BZ1010" s="77">
        <v>-1.143958</v>
      </c>
      <c r="CA1010" s="77">
        <v>-5.9241070000000002</v>
      </c>
      <c r="CB1010" s="77">
        <v>-6.6607950000000002</v>
      </c>
      <c r="CC1010" s="77">
        <v>-5.0608449999999996</v>
      </c>
      <c r="CD1010" s="77">
        <v>-3.9994480000000001</v>
      </c>
      <c r="CE1010" s="77">
        <v>-3.1354500000000001</v>
      </c>
      <c r="CF1010" s="77">
        <v>-1.790232</v>
      </c>
      <c r="CG1010" s="77">
        <v>-1.3213859999999999</v>
      </c>
      <c r="CH1010" s="77">
        <v>-0.98707389999999995</v>
      </c>
      <c r="CI1010" s="77">
        <v>6.0231600000000003E-2</v>
      </c>
      <c r="CJ1010" s="77">
        <v>1.14456</v>
      </c>
      <c r="CK1010" s="77">
        <v>1.2693989999999999</v>
      </c>
      <c r="CL1010" s="77">
        <v>1.0300320000000001</v>
      </c>
      <c r="CM1010" s="77">
        <v>1.473913</v>
      </c>
      <c r="CN1010" s="77">
        <v>1.48912</v>
      </c>
      <c r="CO1010" s="77">
        <v>1.6565319999999999</v>
      </c>
      <c r="CP1010" s="77">
        <v>1.7333099999999999</v>
      </c>
      <c r="CQ1010" s="77">
        <v>1.4937800000000001</v>
      </c>
      <c r="CR1010" s="77">
        <v>1.404814</v>
      </c>
      <c r="CS1010" s="77">
        <v>1.2047950000000001</v>
      </c>
      <c r="CT1010" s="77">
        <v>0.68855960000000005</v>
      </c>
      <c r="CU1010" s="77">
        <v>0.23594519999999999</v>
      </c>
      <c r="CV1010" s="77">
        <v>-0.2672813</v>
      </c>
      <c r="CW1010" s="77">
        <v>-0.52416669999999999</v>
      </c>
      <c r="CX1010" s="77">
        <v>-0.88257770000000002</v>
      </c>
      <c r="CY1010" s="77">
        <v>-5.3652150000000001</v>
      </c>
      <c r="CZ1010" s="77">
        <v>-6.165476</v>
      </c>
      <c r="DA1010" s="77">
        <v>-4.5549929999999996</v>
      </c>
      <c r="DB1010" s="77">
        <v>-3.501563</v>
      </c>
      <c r="DC1010" s="77">
        <v>-2.579072</v>
      </c>
      <c r="DD1010" s="77">
        <v>-1.4005529999999999</v>
      </c>
      <c r="DE1010" s="77">
        <v>-0.96621650000000003</v>
      </c>
      <c r="DF1010" s="77">
        <v>-0.61764129999999995</v>
      </c>
      <c r="DG1010" s="77">
        <v>0.37431059999999999</v>
      </c>
      <c r="DH1010" s="77">
        <v>1.4224019999999999</v>
      </c>
      <c r="DI1010" s="77">
        <v>1.510775</v>
      </c>
      <c r="DJ1010" s="77">
        <v>1.223541</v>
      </c>
      <c r="DK1010" s="77">
        <v>1.7484219999999999</v>
      </c>
      <c r="DL1010" s="77">
        <v>1.732389</v>
      </c>
      <c r="DM1010" s="77">
        <v>1.9266080000000001</v>
      </c>
      <c r="DN1010" s="77">
        <v>2.0595400000000001</v>
      </c>
      <c r="DO1010" s="77">
        <v>1.8519350000000001</v>
      </c>
      <c r="DP1010" s="77">
        <v>1.736405</v>
      </c>
      <c r="DQ1010" s="77">
        <v>1.515744</v>
      </c>
      <c r="DR1010" s="77">
        <v>0.96846759999999998</v>
      </c>
      <c r="DS1010" s="77">
        <v>0.52270399999999995</v>
      </c>
      <c r="DT1010" s="77">
        <v>5.1460999999999998E-3</v>
      </c>
      <c r="DU1010" s="77">
        <v>-0.2516931</v>
      </c>
      <c r="DV1010" s="77">
        <v>-0.621197</v>
      </c>
      <c r="DW1010" s="77">
        <v>-4.5582640000000003</v>
      </c>
      <c r="DX1010" s="77">
        <v>-5.4503139999999997</v>
      </c>
      <c r="DY1010" s="77">
        <v>-3.824624</v>
      </c>
      <c r="DZ1010" s="77">
        <v>-2.7826970000000002</v>
      </c>
      <c r="EA1010" s="77">
        <v>-1.775749</v>
      </c>
      <c r="EB1010" s="77">
        <v>-0.83791990000000005</v>
      </c>
      <c r="EC1010" s="77">
        <v>-0.45340799999999998</v>
      </c>
      <c r="ED1010" s="77">
        <v>-8.42392E-2</v>
      </c>
      <c r="EE1010" s="77">
        <v>0.82779080000000005</v>
      </c>
      <c r="EF1010" s="77">
        <v>1.823563</v>
      </c>
      <c r="EG1010" s="77">
        <v>1.859283</v>
      </c>
      <c r="EH1010" s="77">
        <v>1.502936</v>
      </c>
      <c r="EI1010" s="77">
        <v>2.1447699999999998</v>
      </c>
      <c r="EJ1010" s="77">
        <v>2.0836299999999999</v>
      </c>
      <c r="EK1010" s="77">
        <v>2.3165550000000001</v>
      </c>
      <c r="EL1010" s="77">
        <v>2.5305659999999999</v>
      </c>
      <c r="EM1010" s="77">
        <v>2.3690540000000002</v>
      </c>
      <c r="EN1010" s="77">
        <v>2.2151689999999999</v>
      </c>
      <c r="EO1010" s="77">
        <v>1.9647049999999999</v>
      </c>
      <c r="EP1010" s="77">
        <v>1.3726100000000001</v>
      </c>
      <c r="EQ1010" s="77">
        <v>0.93673839999999997</v>
      </c>
      <c r="ER1010" s="77">
        <v>0.39848810000000001</v>
      </c>
      <c r="ES1010" s="77">
        <v>0.14171549999999999</v>
      </c>
      <c r="ET1010" s="77">
        <v>-0.24380489999999999</v>
      </c>
      <c r="EU1010" s="77">
        <v>54.5306</v>
      </c>
      <c r="EV1010" s="77">
        <v>54.432989999999997</v>
      </c>
      <c r="EW1010" s="77">
        <v>54.122329999999998</v>
      </c>
      <c r="EX1010" s="77">
        <v>53.803060000000002</v>
      </c>
      <c r="EY1010" s="77">
        <v>53.153370000000002</v>
      </c>
      <c r="EZ1010" s="77">
        <v>52.490130000000001</v>
      </c>
      <c r="FA1010" s="77">
        <v>52.606949999999998</v>
      </c>
      <c r="FB1010" s="77">
        <v>53.22119</v>
      </c>
      <c r="FC1010" s="77">
        <v>56.379600000000003</v>
      </c>
      <c r="FD1010" s="77">
        <v>59.90502</v>
      </c>
      <c r="FE1010" s="77">
        <v>63.130789999999998</v>
      </c>
      <c r="FF1010" s="77">
        <v>65.642700000000005</v>
      </c>
      <c r="FG1010" s="77">
        <v>67.16601</v>
      </c>
      <c r="FH1010" s="77">
        <v>67.664190000000005</v>
      </c>
      <c r="FI1010" s="77">
        <v>67.912499999999994</v>
      </c>
      <c r="FJ1010" s="77">
        <v>67.99727</v>
      </c>
      <c r="FK1010" s="77">
        <v>67.539469999999994</v>
      </c>
      <c r="FL1010" s="77">
        <v>65.971429999999998</v>
      </c>
      <c r="FM1010" s="77">
        <v>63.625160000000001</v>
      </c>
      <c r="FN1010" s="77">
        <v>60.624960000000002</v>
      </c>
      <c r="FO1010" s="77">
        <v>57.612009999999998</v>
      </c>
      <c r="FP1010" s="77">
        <v>56.526440000000001</v>
      </c>
      <c r="FQ1010" s="77">
        <v>55.737659999999998</v>
      </c>
      <c r="FR1010" s="77">
        <v>55.271740000000001</v>
      </c>
      <c r="FS1010" s="77">
        <v>5.5736509999999999</v>
      </c>
      <c r="FT1010" s="77">
        <v>0.32171499999999997</v>
      </c>
      <c r="FU1010" s="77">
        <v>0.48955969999999999</v>
      </c>
    </row>
    <row r="1011" spans="1:177" x14ac:dyDescent="0.25">
      <c r="A1011" t="s">
        <v>226</v>
      </c>
      <c r="B1011" t="s">
        <v>0</v>
      </c>
      <c r="C1011" t="s">
        <v>269</v>
      </c>
      <c r="D1011" s="30" t="s">
        <v>230</v>
      </c>
      <c r="E1011" t="s">
        <v>220</v>
      </c>
      <c r="F1011" s="78">
        <v>5305</v>
      </c>
      <c r="G1011" s="77">
        <v>2.9748649999999999</v>
      </c>
      <c r="H1011" s="77">
        <v>2.4535040000000001</v>
      </c>
      <c r="I1011" s="77">
        <v>2.9285640000000002</v>
      </c>
      <c r="J1011" s="77">
        <v>3.2790319999999999</v>
      </c>
      <c r="K1011" s="77">
        <v>3.7222710000000001</v>
      </c>
      <c r="L1011" s="77">
        <v>4.0986770000000003</v>
      </c>
      <c r="M1011" s="77">
        <v>4.0897119999999996</v>
      </c>
      <c r="N1011" s="77">
        <v>4.1636649999999999</v>
      </c>
      <c r="O1011" s="77">
        <v>4.2579120000000001</v>
      </c>
      <c r="P1011" s="77">
        <v>3.7719260000000001</v>
      </c>
      <c r="Q1011" s="77">
        <v>2.423921</v>
      </c>
      <c r="R1011" s="77">
        <v>1.007844</v>
      </c>
      <c r="S1011" s="77">
        <v>0.96679780000000004</v>
      </c>
      <c r="T1011" s="77">
        <v>0.69345049999999997</v>
      </c>
      <c r="U1011" s="77">
        <v>0.79547690000000004</v>
      </c>
      <c r="V1011" s="77">
        <v>1.811542</v>
      </c>
      <c r="W1011" s="77">
        <v>3.0500150000000001</v>
      </c>
      <c r="X1011" s="77">
        <v>5.4599580000000003</v>
      </c>
      <c r="Y1011" s="77">
        <v>7.7056810000000002</v>
      </c>
      <c r="Z1011" s="77">
        <v>8.6234260000000003</v>
      </c>
      <c r="AA1011" s="77">
        <v>8.3559400000000004</v>
      </c>
      <c r="AB1011" s="77">
        <v>7.552524</v>
      </c>
      <c r="AC1011" s="77">
        <v>6.7045779999999997</v>
      </c>
      <c r="AD1011" s="77">
        <v>5.5753310000000003</v>
      </c>
      <c r="AE1011" s="77">
        <v>-5.6488069999999997</v>
      </c>
      <c r="AF1011" s="77">
        <v>-5.3218079999999999</v>
      </c>
      <c r="AG1011" s="77">
        <v>-3.8050099999999998</v>
      </c>
      <c r="AH1011" s="77">
        <v>-2.545674</v>
      </c>
      <c r="AI1011" s="77">
        <v>-1.4699180000000001</v>
      </c>
      <c r="AJ1011" s="77">
        <v>-0.73523830000000001</v>
      </c>
      <c r="AK1011" s="77">
        <v>-0.70919889999999997</v>
      </c>
      <c r="AL1011" s="77">
        <v>-0.59421100000000004</v>
      </c>
      <c r="AM1011" s="77">
        <v>0.24170030000000001</v>
      </c>
      <c r="AN1011" s="77">
        <v>0.59168469999999995</v>
      </c>
      <c r="AO1011" s="77">
        <v>0.477186</v>
      </c>
      <c r="AP1011" s="77">
        <v>0.1405574</v>
      </c>
      <c r="AQ1011" s="77">
        <v>0.51194709999999999</v>
      </c>
      <c r="AR1011" s="77">
        <v>0.72156799999999999</v>
      </c>
      <c r="AS1011" s="77">
        <v>0.71984530000000002</v>
      </c>
      <c r="AT1011" s="77">
        <v>0.70554419999999995</v>
      </c>
      <c r="AU1011" s="77">
        <v>0.14428920000000001</v>
      </c>
      <c r="AV1011" s="77">
        <v>0.24434639999999999</v>
      </c>
      <c r="AW1011" s="77">
        <v>0.42803469999999999</v>
      </c>
      <c r="AX1011" s="77">
        <v>-5.4720999999999997E-3</v>
      </c>
      <c r="AY1011" s="77">
        <v>-0.31861469999999997</v>
      </c>
      <c r="AZ1011" s="77">
        <v>-0.54477640000000005</v>
      </c>
      <c r="BA1011" s="77">
        <v>-0.47497990000000001</v>
      </c>
      <c r="BB1011" s="77">
        <v>-0.67043299999999995</v>
      </c>
      <c r="BC1011" s="77">
        <v>-5.016991</v>
      </c>
      <c r="BD1011" s="77">
        <v>-4.8086830000000003</v>
      </c>
      <c r="BE1011" s="77">
        <v>-3.406358</v>
      </c>
      <c r="BF1011" s="77">
        <v>-2.2464780000000002</v>
      </c>
      <c r="BG1011" s="77">
        <v>-1.235336</v>
      </c>
      <c r="BH1011" s="77">
        <v>-0.55256450000000001</v>
      </c>
      <c r="BI1011" s="77">
        <v>-0.59044810000000003</v>
      </c>
      <c r="BJ1011" s="77">
        <v>-0.43079650000000003</v>
      </c>
      <c r="BK1011" s="77">
        <v>0.42658819999999997</v>
      </c>
      <c r="BL1011" s="77">
        <v>0.9162825</v>
      </c>
      <c r="BM1011" s="77">
        <v>0.80912819999999996</v>
      </c>
      <c r="BN1011" s="77">
        <v>0.39668959999999998</v>
      </c>
      <c r="BO1011" s="77">
        <v>0.853931</v>
      </c>
      <c r="BP1011" s="77">
        <v>0.96382820000000002</v>
      </c>
      <c r="BQ1011" s="77">
        <v>0.93462489999999998</v>
      </c>
      <c r="BR1011" s="77">
        <v>0.90951420000000005</v>
      </c>
      <c r="BS1011" s="77">
        <v>0.41561930000000002</v>
      </c>
      <c r="BT1011" s="77">
        <v>0.47663149999999999</v>
      </c>
      <c r="BU1011" s="77">
        <v>0.58775719999999998</v>
      </c>
      <c r="BV1011" s="77">
        <v>0.23063220000000001</v>
      </c>
      <c r="BW1011" s="77">
        <v>-9.2774599999999999E-2</v>
      </c>
      <c r="BX1011" s="77">
        <v>-0.33929219999999999</v>
      </c>
      <c r="BY1011" s="77">
        <v>-0.2857557</v>
      </c>
      <c r="BZ1011" s="77">
        <v>-0.5038781</v>
      </c>
      <c r="CA1011" s="77">
        <v>-4.5793980000000003</v>
      </c>
      <c r="CB1011" s="77">
        <v>-4.4532949999999998</v>
      </c>
      <c r="CC1011" s="77">
        <v>-3.1302539999999999</v>
      </c>
      <c r="CD1011" s="77">
        <v>-2.039256</v>
      </c>
      <c r="CE1011" s="77">
        <v>-1.072865</v>
      </c>
      <c r="CF1011" s="77">
        <v>-0.42604520000000001</v>
      </c>
      <c r="CG1011" s="77">
        <v>-0.50820169999999998</v>
      </c>
      <c r="CH1011" s="77">
        <v>-0.31761600000000001</v>
      </c>
      <c r="CI1011" s="77">
        <v>0.55464100000000005</v>
      </c>
      <c r="CJ1011" s="77">
        <v>1.1410979999999999</v>
      </c>
      <c r="CK1011" s="77">
        <v>1.0390299999999999</v>
      </c>
      <c r="CL1011" s="77">
        <v>0.57408590000000004</v>
      </c>
      <c r="CM1011" s="77">
        <v>1.0907880000000001</v>
      </c>
      <c r="CN1011" s="77">
        <v>1.1316170000000001</v>
      </c>
      <c r="CO1011" s="77">
        <v>1.08338</v>
      </c>
      <c r="CP1011" s="77">
        <v>1.050783</v>
      </c>
      <c r="CQ1011" s="77">
        <v>0.60354169999999996</v>
      </c>
      <c r="CR1011" s="77">
        <v>0.6375113</v>
      </c>
      <c r="CS1011" s="77">
        <v>0.69838060000000002</v>
      </c>
      <c r="CT1011" s="77">
        <v>0.39415739999999999</v>
      </c>
      <c r="CU1011" s="77">
        <v>6.3641500000000004E-2</v>
      </c>
      <c r="CV1011" s="77">
        <v>-0.19697439999999999</v>
      </c>
      <c r="CW1011" s="77">
        <v>-0.1546997</v>
      </c>
      <c r="CX1011" s="77">
        <v>-0.3885227</v>
      </c>
      <c r="CY1011" s="77">
        <v>-4.1418039999999996</v>
      </c>
      <c r="CZ1011" s="77">
        <v>-4.0979070000000002</v>
      </c>
      <c r="DA1011" s="77">
        <v>-2.854149</v>
      </c>
      <c r="DB1011" s="77">
        <v>-1.8320339999999999</v>
      </c>
      <c r="DC1011" s="77">
        <v>-0.91039420000000004</v>
      </c>
      <c r="DD1011" s="77">
        <v>-0.29952600000000001</v>
      </c>
      <c r="DE1011" s="77">
        <v>-0.42595519999999998</v>
      </c>
      <c r="DF1011" s="77">
        <v>-0.2044356</v>
      </c>
      <c r="DG1011" s="77">
        <v>0.68269369999999996</v>
      </c>
      <c r="DH1011" s="77">
        <v>1.3659129999999999</v>
      </c>
      <c r="DI1011" s="77">
        <v>1.2689330000000001</v>
      </c>
      <c r="DJ1011" s="77">
        <v>0.75148230000000005</v>
      </c>
      <c r="DK1011" s="77">
        <v>1.327645</v>
      </c>
      <c r="DL1011" s="77">
        <v>1.2994049999999999</v>
      </c>
      <c r="DM1011" s="77">
        <v>1.2321359999999999</v>
      </c>
      <c r="DN1011" s="77">
        <v>1.1920519999999999</v>
      </c>
      <c r="DO1011" s="77">
        <v>0.7914641</v>
      </c>
      <c r="DP1011" s="77">
        <v>0.79839130000000003</v>
      </c>
      <c r="DQ1011" s="77">
        <v>0.8090039</v>
      </c>
      <c r="DR1011" s="77">
        <v>0.55768260000000003</v>
      </c>
      <c r="DS1011" s="77">
        <v>0.22005769999999999</v>
      </c>
      <c r="DT1011" s="77">
        <v>-5.4656700000000003E-2</v>
      </c>
      <c r="DU1011" s="77">
        <v>-2.3643600000000001E-2</v>
      </c>
      <c r="DV1011" s="77">
        <v>-0.2731672</v>
      </c>
      <c r="DW1011" s="77">
        <v>-3.5099879999999999</v>
      </c>
      <c r="DX1011" s="77">
        <v>-3.5847820000000001</v>
      </c>
      <c r="DY1011" s="77">
        <v>-2.4554969999999998</v>
      </c>
      <c r="DZ1011" s="77">
        <v>-1.5328390000000001</v>
      </c>
      <c r="EA1011" s="77">
        <v>-0.67581190000000002</v>
      </c>
      <c r="EB1011" s="77">
        <v>-0.1168522</v>
      </c>
      <c r="EC1011" s="77">
        <v>-0.30720449999999999</v>
      </c>
      <c r="ED1011" s="77">
        <v>-4.1021099999999998E-2</v>
      </c>
      <c r="EE1011" s="77">
        <v>0.86758159999999995</v>
      </c>
      <c r="EF1011" s="77">
        <v>1.6905110000000001</v>
      </c>
      <c r="EG1011" s="77">
        <v>1.600875</v>
      </c>
      <c r="EH1011" s="77">
        <v>1.007614</v>
      </c>
      <c r="EI1011" s="77">
        <v>1.669629</v>
      </c>
      <c r="EJ1011" s="77">
        <v>1.541666</v>
      </c>
      <c r="EK1011" s="77">
        <v>1.4469160000000001</v>
      </c>
      <c r="EL1011" s="77">
        <v>1.3960220000000001</v>
      </c>
      <c r="EM1011" s="77">
        <v>1.062794</v>
      </c>
      <c r="EN1011" s="77">
        <v>1.0306759999999999</v>
      </c>
      <c r="EO1011" s="77">
        <v>0.96872650000000005</v>
      </c>
      <c r="EP1011" s="77">
        <v>0.79378689999999996</v>
      </c>
      <c r="EQ1011" s="77">
        <v>0.44589780000000001</v>
      </c>
      <c r="ER1011" s="77">
        <v>0.15082760000000001</v>
      </c>
      <c r="ES1011" s="77">
        <v>0.16558059999999999</v>
      </c>
      <c r="ET1011" s="77">
        <v>-0.10661229999999999</v>
      </c>
      <c r="EU1011" s="77">
        <v>55.963209999999997</v>
      </c>
      <c r="EV1011" s="77">
        <v>56.09648</v>
      </c>
      <c r="EW1011" s="77">
        <v>55.867609999999999</v>
      </c>
      <c r="EX1011" s="77">
        <v>55.547969999999999</v>
      </c>
      <c r="EY1011" s="77">
        <v>54.912080000000003</v>
      </c>
      <c r="EZ1011" s="77">
        <v>54.2761</v>
      </c>
      <c r="FA1011" s="77">
        <v>54.501359999999998</v>
      </c>
      <c r="FB1011" s="77">
        <v>54.950020000000002</v>
      </c>
      <c r="FC1011" s="77">
        <v>57.764449999999997</v>
      </c>
      <c r="FD1011" s="77">
        <v>60.539830000000002</v>
      </c>
      <c r="FE1011" s="77">
        <v>63.45317</v>
      </c>
      <c r="FF1011" s="77">
        <v>66.181910000000002</v>
      </c>
      <c r="FG1011" s="77">
        <v>67.598839999999996</v>
      </c>
      <c r="FH1011" s="77">
        <v>67.747290000000007</v>
      </c>
      <c r="FI1011" s="77">
        <v>67.926940000000002</v>
      </c>
      <c r="FJ1011" s="77">
        <v>68.066419999999994</v>
      </c>
      <c r="FK1011" s="77">
        <v>67.704430000000002</v>
      </c>
      <c r="FL1011" s="77">
        <v>66.068749999999994</v>
      </c>
      <c r="FM1011" s="77">
        <v>63.749499999999998</v>
      </c>
      <c r="FN1011" s="77">
        <v>60.982669999999999</v>
      </c>
      <c r="FO1011" s="77">
        <v>58.52722</v>
      </c>
      <c r="FP1011" s="77">
        <v>57.661560000000001</v>
      </c>
      <c r="FQ1011" s="77">
        <v>56.927219999999998</v>
      </c>
      <c r="FR1011" s="77">
        <v>56.785679999999999</v>
      </c>
      <c r="FS1011" s="77">
        <v>3.6842039999999998</v>
      </c>
      <c r="FT1011" s="77">
        <v>0.12896469999999999</v>
      </c>
      <c r="FU1011" s="77">
        <v>0.21671579999999999</v>
      </c>
    </row>
    <row r="1012" spans="1:177" x14ac:dyDescent="0.25">
      <c r="A1012" t="s">
        <v>226</v>
      </c>
      <c r="B1012" t="s">
        <v>0</v>
      </c>
      <c r="C1012" t="s">
        <v>269</v>
      </c>
      <c r="D1012" s="30" t="s">
        <v>230</v>
      </c>
      <c r="E1012" t="s">
        <v>221</v>
      </c>
      <c r="F1012" s="78">
        <v>2257</v>
      </c>
      <c r="G1012" s="77">
        <v>1.52494</v>
      </c>
      <c r="H1012" s="77">
        <v>0.60873730000000004</v>
      </c>
      <c r="I1012" s="77">
        <v>0.60015039999999997</v>
      </c>
      <c r="J1012" s="77">
        <v>0.32203320000000002</v>
      </c>
      <c r="K1012" s="77">
        <v>-5.0692899999999999E-2</v>
      </c>
      <c r="L1012" s="77">
        <v>0.51217509999999999</v>
      </c>
      <c r="M1012" s="77">
        <v>1.0847960000000001</v>
      </c>
      <c r="N1012" s="77">
        <v>1.0435140000000001</v>
      </c>
      <c r="O1012" s="77">
        <v>0.47643380000000002</v>
      </c>
      <c r="P1012" s="77">
        <v>7.6949199999999995E-2</v>
      </c>
      <c r="Q1012" s="77">
        <v>-0.49375669999999999</v>
      </c>
      <c r="R1012" s="77">
        <v>-0.91564199999999996</v>
      </c>
      <c r="S1012" s="77">
        <v>-1.3127899999999999</v>
      </c>
      <c r="T1012" s="77">
        <v>-1.4007270000000001</v>
      </c>
      <c r="U1012" s="77">
        <v>-0.99295100000000003</v>
      </c>
      <c r="V1012" s="77">
        <v>-0.19880059999999999</v>
      </c>
      <c r="W1012" s="77">
        <v>0.96532980000000002</v>
      </c>
      <c r="X1012" s="77">
        <v>2.148301</v>
      </c>
      <c r="Y1012" s="77">
        <v>3.0242960000000001</v>
      </c>
      <c r="Z1012" s="77">
        <v>3.317984</v>
      </c>
      <c r="AA1012" s="77">
        <v>3.1684610000000002</v>
      </c>
      <c r="AB1012" s="77">
        <v>2.785212</v>
      </c>
      <c r="AC1012" s="77">
        <v>2.2450809999999999</v>
      </c>
      <c r="AD1012" s="77">
        <v>1.828503</v>
      </c>
      <c r="AE1012" s="77">
        <v>-2.0712640000000002</v>
      </c>
      <c r="AF1012" s="77">
        <v>-2.9088059999999998</v>
      </c>
      <c r="AG1012" s="77">
        <v>-2.7541600000000002</v>
      </c>
      <c r="AH1012" s="77">
        <v>-2.7550729999999999</v>
      </c>
      <c r="AI1012" s="77">
        <v>-3.0301420000000001</v>
      </c>
      <c r="AJ1012" s="77">
        <v>-2.0134069999999999</v>
      </c>
      <c r="AK1012" s="77">
        <v>-1.4389460000000001</v>
      </c>
      <c r="AL1012" s="77">
        <v>-1.1557820000000001</v>
      </c>
      <c r="AM1012" s="77">
        <v>-0.86147379999999996</v>
      </c>
      <c r="AN1012" s="77">
        <v>-0.17007439999999999</v>
      </c>
      <c r="AO1012" s="77">
        <v>8.2569000000000004E-2</v>
      </c>
      <c r="AP1012" s="77">
        <v>0.23536679999999999</v>
      </c>
      <c r="AQ1012" s="77">
        <v>0.10537920000000001</v>
      </c>
      <c r="AR1012" s="77">
        <v>8.5909200000000005E-2</v>
      </c>
      <c r="AS1012" s="77">
        <v>0.119723</v>
      </c>
      <c r="AT1012" s="77">
        <v>3.8999699999999998E-2</v>
      </c>
      <c r="AU1012" s="77">
        <v>0.18758659999999999</v>
      </c>
      <c r="AV1012" s="77">
        <v>8.6054699999999998E-2</v>
      </c>
      <c r="AW1012" s="77">
        <v>-0.1512368</v>
      </c>
      <c r="AX1012" s="77">
        <v>-0.15505140000000001</v>
      </c>
      <c r="AY1012" s="77">
        <v>-0.29353699999999999</v>
      </c>
      <c r="AZ1012" s="77">
        <v>-0.53697720000000004</v>
      </c>
      <c r="BA1012" s="77">
        <v>-0.80677639999999995</v>
      </c>
      <c r="BB1012" s="77">
        <v>-0.89704470000000003</v>
      </c>
      <c r="BC1012" s="77">
        <v>-1.675832</v>
      </c>
      <c r="BD1012" s="77">
        <v>-2.4436010000000001</v>
      </c>
      <c r="BE1012" s="77">
        <v>-2.1941250000000001</v>
      </c>
      <c r="BF1012" s="77">
        <v>-2.1950539999999998</v>
      </c>
      <c r="BG1012" s="77">
        <v>-2.3991380000000002</v>
      </c>
      <c r="BH1012" s="77">
        <v>-1.581323</v>
      </c>
      <c r="BI1012" s="77">
        <v>-1.0259910000000001</v>
      </c>
      <c r="BJ1012" s="77">
        <v>-0.785825</v>
      </c>
      <c r="BK1012" s="77">
        <v>-0.57449470000000002</v>
      </c>
      <c r="BL1012" s="77">
        <v>9.7906999999999994E-3</v>
      </c>
      <c r="BM1012" s="77">
        <v>0.21154249999999999</v>
      </c>
      <c r="BN1012" s="77">
        <v>0.35688579999999998</v>
      </c>
      <c r="BO1012" s="77">
        <v>0.27889170000000002</v>
      </c>
      <c r="BP1012" s="77">
        <v>0.2708815</v>
      </c>
      <c r="BQ1012" s="77">
        <v>0.41431560000000001</v>
      </c>
      <c r="BR1012" s="77">
        <v>0.43571959999999998</v>
      </c>
      <c r="BS1012" s="77">
        <v>0.59198629999999997</v>
      </c>
      <c r="BT1012" s="77">
        <v>0.4736358</v>
      </c>
      <c r="BU1012" s="77">
        <v>0.22979550000000001</v>
      </c>
      <c r="BV1012" s="77">
        <v>9.1126700000000005E-2</v>
      </c>
      <c r="BW1012" s="77">
        <v>-4.1820700000000002E-2</v>
      </c>
      <c r="BX1012" s="77">
        <v>-0.26166640000000002</v>
      </c>
      <c r="BY1012" s="77">
        <v>-0.5340684</v>
      </c>
      <c r="BZ1012" s="77">
        <v>-0.64939970000000002</v>
      </c>
      <c r="CA1012" s="77">
        <v>-1.4019569999999999</v>
      </c>
      <c r="CB1012" s="77">
        <v>-2.1214010000000001</v>
      </c>
      <c r="CC1012" s="77">
        <v>-1.806246</v>
      </c>
      <c r="CD1012" s="77">
        <v>-1.8071870000000001</v>
      </c>
      <c r="CE1012" s="77">
        <v>-1.9621059999999999</v>
      </c>
      <c r="CF1012" s="77">
        <v>-1.282063</v>
      </c>
      <c r="CG1012" s="77">
        <v>-0.73997880000000005</v>
      </c>
      <c r="CH1012" s="77">
        <v>-0.52959389999999995</v>
      </c>
      <c r="CI1012" s="77">
        <v>-0.37573390000000001</v>
      </c>
      <c r="CJ1012" s="77">
        <v>0.13436480000000001</v>
      </c>
      <c r="CK1012" s="77">
        <v>0.3008692</v>
      </c>
      <c r="CL1012" s="77">
        <v>0.44104939999999998</v>
      </c>
      <c r="CM1012" s="77">
        <v>0.39906580000000003</v>
      </c>
      <c r="CN1012" s="77">
        <v>0.39899279999999998</v>
      </c>
      <c r="CO1012" s="77">
        <v>0.61834960000000005</v>
      </c>
      <c r="CP1012" s="77">
        <v>0.71048659999999997</v>
      </c>
      <c r="CQ1012" s="77">
        <v>0.87207219999999996</v>
      </c>
      <c r="CR1012" s="77">
        <v>0.74207330000000005</v>
      </c>
      <c r="CS1012" s="77">
        <v>0.49369730000000001</v>
      </c>
      <c r="CT1012" s="77">
        <v>0.2616289</v>
      </c>
      <c r="CU1012" s="77">
        <v>0.1325172</v>
      </c>
      <c r="CV1012" s="77">
        <v>-7.0986900000000006E-2</v>
      </c>
      <c r="CW1012" s="77">
        <v>-0.34519179999999999</v>
      </c>
      <c r="CX1012" s="77">
        <v>-0.47788150000000001</v>
      </c>
      <c r="CY1012" s="77">
        <v>-1.128082</v>
      </c>
      <c r="CZ1012" s="77">
        <v>-1.799202</v>
      </c>
      <c r="DA1012" s="77">
        <v>-1.4183669999999999</v>
      </c>
      <c r="DB1012" s="77">
        <v>-1.4193199999999999</v>
      </c>
      <c r="DC1012" s="77">
        <v>-1.525074</v>
      </c>
      <c r="DD1012" s="77">
        <v>-0.98280250000000002</v>
      </c>
      <c r="DE1012" s="77">
        <v>-0.45396700000000001</v>
      </c>
      <c r="DF1012" s="77">
        <v>-0.27336280000000002</v>
      </c>
      <c r="DG1012" s="77">
        <v>-0.17697309999999999</v>
      </c>
      <c r="DH1012" s="77">
        <v>0.25893880000000002</v>
      </c>
      <c r="DI1012" s="77">
        <v>0.39019589999999998</v>
      </c>
      <c r="DJ1012" s="77">
        <v>0.52521300000000004</v>
      </c>
      <c r="DK1012" s="77">
        <v>0.51924000000000003</v>
      </c>
      <c r="DL1012" s="77">
        <v>0.52710400000000002</v>
      </c>
      <c r="DM1012" s="77">
        <v>0.82238350000000005</v>
      </c>
      <c r="DN1012" s="77">
        <v>0.98525359999999995</v>
      </c>
      <c r="DO1012" s="77">
        <v>1.152158</v>
      </c>
      <c r="DP1012" s="77">
        <v>1.0105109999999999</v>
      </c>
      <c r="DQ1012" s="77">
        <v>0.75759909999999997</v>
      </c>
      <c r="DR1012" s="77">
        <v>0.43213109999999999</v>
      </c>
      <c r="DS1012" s="77">
        <v>0.30685509999999999</v>
      </c>
      <c r="DT1012" s="77">
        <v>0.1196926</v>
      </c>
      <c r="DU1012" s="77">
        <v>-0.15631510000000001</v>
      </c>
      <c r="DV1012" s="77">
        <v>-0.3063632</v>
      </c>
      <c r="DW1012" s="77">
        <v>-0.73265020000000003</v>
      </c>
      <c r="DX1012" s="77">
        <v>-1.3339970000000001</v>
      </c>
      <c r="DY1012" s="77">
        <v>-0.85833139999999997</v>
      </c>
      <c r="DZ1012" s="77">
        <v>-0.85930139999999999</v>
      </c>
      <c r="EA1012" s="77">
        <v>-0.89406960000000002</v>
      </c>
      <c r="EB1012" s="77">
        <v>-0.5507185</v>
      </c>
      <c r="EC1012" s="77">
        <v>-4.1011400000000003E-2</v>
      </c>
      <c r="ED1012" s="77">
        <v>9.6594200000000005E-2</v>
      </c>
      <c r="EE1012" s="77">
        <v>0.11000600000000001</v>
      </c>
      <c r="EF1012" s="77">
        <v>0.43880400000000003</v>
      </c>
      <c r="EG1012" s="77">
        <v>0.5191694</v>
      </c>
      <c r="EH1012" s="77">
        <v>0.64673199999999997</v>
      </c>
      <c r="EI1012" s="77">
        <v>0.69275249999999999</v>
      </c>
      <c r="EJ1012" s="77">
        <v>0.71207640000000005</v>
      </c>
      <c r="EK1012" s="77">
        <v>1.116976</v>
      </c>
      <c r="EL1012" s="77">
        <v>1.381974</v>
      </c>
      <c r="EM1012" s="77">
        <v>1.5565580000000001</v>
      </c>
      <c r="EN1012" s="77">
        <v>1.3980919999999999</v>
      </c>
      <c r="EO1012" s="77">
        <v>1.1386309999999999</v>
      </c>
      <c r="EP1012" s="77">
        <v>0.67830919999999995</v>
      </c>
      <c r="EQ1012" s="77">
        <v>0.55857140000000005</v>
      </c>
      <c r="ER1012" s="77">
        <v>0.3950034</v>
      </c>
      <c r="ES1012" s="77">
        <v>0.11639289999999999</v>
      </c>
      <c r="ET1012" s="77">
        <v>-5.8718199999999998E-2</v>
      </c>
      <c r="EU1012" s="77">
        <v>51.176130000000001</v>
      </c>
      <c r="EV1012" s="77">
        <v>50.53792</v>
      </c>
      <c r="EW1012" s="77">
        <v>50.035730000000001</v>
      </c>
      <c r="EX1012" s="77">
        <v>49.717329999999997</v>
      </c>
      <c r="EY1012" s="77">
        <v>49.035339999999998</v>
      </c>
      <c r="EZ1012" s="77">
        <v>48.308239999999998</v>
      </c>
      <c r="FA1012" s="77">
        <v>48.171149999999997</v>
      </c>
      <c r="FB1012" s="77">
        <v>49.173119999999997</v>
      </c>
      <c r="FC1012" s="77">
        <v>53.136960000000002</v>
      </c>
      <c r="FD1012" s="77">
        <v>58.418599999999998</v>
      </c>
      <c r="FE1012" s="77">
        <v>62.375959999999999</v>
      </c>
      <c r="FF1012" s="77">
        <v>64.38015</v>
      </c>
      <c r="FG1012" s="77">
        <v>66.15258</v>
      </c>
      <c r="FH1012" s="77">
        <v>67.469660000000005</v>
      </c>
      <c r="FI1012" s="77">
        <v>67.878690000000006</v>
      </c>
      <c r="FJ1012" s="77">
        <v>67.835409999999996</v>
      </c>
      <c r="FK1012" s="77">
        <v>67.153260000000003</v>
      </c>
      <c r="FL1012" s="77">
        <v>65.743589999999998</v>
      </c>
      <c r="FM1012" s="77">
        <v>63.334060000000001</v>
      </c>
      <c r="FN1012" s="77">
        <v>59.787399999999998</v>
      </c>
      <c r="FO1012" s="77">
        <v>55.469059999999999</v>
      </c>
      <c r="FP1012" s="77">
        <v>53.868589999999998</v>
      </c>
      <c r="FQ1012" s="77">
        <v>52.952309999999997</v>
      </c>
      <c r="FR1012" s="77">
        <v>51.72683</v>
      </c>
      <c r="FS1012" s="77">
        <v>3.455724</v>
      </c>
      <c r="FT1012" s="77">
        <v>0.22940199999999999</v>
      </c>
      <c r="FU1012" s="77">
        <v>0.39011669999999998</v>
      </c>
    </row>
    <row r="1013" spans="1:177" x14ac:dyDescent="0.25">
      <c r="A1013" t="s">
        <v>226</v>
      </c>
      <c r="B1013" t="s">
        <v>0</v>
      </c>
      <c r="C1013" t="s">
        <v>269</v>
      </c>
      <c r="D1013" s="30" t="s">
        <v>231</v>
      </c>
      <c r="E1013" t="s">
        <v>219</v>
      </c>
      <c r="F1013" s="78">
        <v>7719</v>
      </c>
      <c r="G1013" s="77">
        <v>10.66764</v>
      </c>
      <c r="H1013" s="77">
        <v>9.0276680000000002</v>
      </c>
      <c r="I1013" s="77">
        <v>8.6250830000000001</v>
      </c>
      <c r="J1013" s="77">
        <v>8.2562479999999994</v>
      </c>
      <c r="K1013" s="77">
        <v>7.8130610000000003</v>
      </c>
      <c r="L1013" s="77">
        <v>8.0240410000000004</v>
      </c>
      <c r="M1013" s="77">
        <v>7.7345179999999996</v>
      </c>
      <c r="N1013" s="77">
        <v>6.941236</v>
      </c>
      <c r="O1013" s="77">
        <v>5.9419750000000002</v>
      </c>
      <c r="P1013" s="77">
        <v>4.2741189999999998</v>
      </c>
      <c r="Q1013" s="77">
        <v>2.633445</v>
      </c>
      <c r="R1013" s="77">
        <v>2.1744080000000001</v>
      </c>
      <c r="S1013" s="77">
        <v>2.63889</v>
      </c>
      <c r="T1013" s="77">
        <v>4.2478720000000001</v>
      </c>
      <c r="U1013" s="77">
        <v>5.8246380000000002</v>
      </c>
      <c r="V1013" s="77">
        <v>8.7785499999999992</v>
      </c>
      <c r="W1013" s="77">
        <v>11.243370000000001</v>
      </c>
      <c r="X1013" s="77">
        <v>14.950049999999999</v>
      </c>
      <c r="Y1013" s="77">
        <v>17.075589999999998</v>
      </c>
      <c r="Z1013" s="77">
        <v>16.853809999999999</v>
      </c>
      <c r="AA1013" s="77">
        <v>17.100989999999999</v>
      </c>
      <c r="AB1013" s="77">
        <v>16.18928</v>
      </c>
      <c r="AC1013" s="77">
        <v>14.86069</v>
      </c>
      <c r="AD1013" s="77">
        <v>12.824009999999999</v>
      </c>
      <c r="AE1013" s="77">
        <v>-6.3203950000000004</v>
      </c>
      <c r="AF1013" s="77">
        <v>-6.6711200000000002</v>
      </c>
      <c r="AG1013" s="77">
        <v>-5.0849390000000003</v>
      </c>
      <c r="AH1013" s="77">
        <v>-3.7685490000000001</v>
      </c>
      <c r="AI1013" s="77">
        <v>-2.6551930000000001</v>
      </c>
      <c r="AJ1013" s="77">
        <v>-1.183414</v>
      </c>
      <c r="AK1013" s="77">
        <v>-0.75073559999999995</v>
      </c>
      <c r="AL1013" s="77">
        <v>-0.89789660000000004</v>
      </c>
      <c r="AM1013" s="77">
        <v>-0.50981359999999998</v>
      </c>
      <c r="AN1013" s="77">
        <v>0.1859673</v>
      </c>
      <c r="AO1013" s="77">
        <v>0.59377190000000002</v>
      </c>
      <c r="AP1013" s="77">
        <v>1.2470479999999999</v>
      </c>
      <c r="AQ1013" s="77">
        <v>1.48546</v>
      </c>
      <c r="AR1013" s="77">
        <v>1.892004</v>
      </c>
      <c r="AS1013" s="77">
        <v>1.77441</v>
      </c>
      <c r="AT1013" s="77">
        <v>1.8355589999999999</v>
      </c>
      <c r="AU1013" s="77">
        <v>1.6064210000000001</v>
      </c>
      <c r="AV1013" s="77">
        <v>1.495849</v>
      </c>
      <c r="AW1013" s="77">
        <v>1.1192569999999999</v>
      </c>
      <c r="AX1013" s="77">
        <v>-3.74069E-2</v>
      </c>
      <c r="AY1013" s="77">
        <v>2.8888899999999999E-2</v>
      </c>
      <c r="AZ1013" s="77">
        <v>-0.77398409999999995</v>
      </c>
      <c r="BA1013" s="77">
        <v>-0.53477560000000002</v>
      </c>
      <c r="BB1013" s="77">
        <v>-0.65529470000000001</v>
      </c>
      <c r="BC1013" s="77">
        <v>-5.7425569999999997</v>
      </c>
      <c r="BD1013" s="77">
        <v>-6.0818899999999996</v>
      </c>
      <c r="BE1013" s="77">
        <v>-4.5159339999999997</v>
      </c>
      <c r="BF1013" s="77">
        <v>-3.174255</v>
      </c>
      <c r="BG1013" s="77">
        <v>-2.1408860000000001</v>
      </c>
      <c r="BH1013" s="77">
        <v>-0.82361530000000005</v>
      </c>
      <c r="BI1013" s="77">
        <v>-0.49043310000000001</v>
      </c>
      <c r="BJ1013" s="77">
        <v>-0.63903799999999999</v>
      </c>
      <c r="BK1013" s="77">
        <v>-0.2375679</v>
      </c>
      <c r="BL1013" s="77">
        <v>0.47228989999999998</v>
      </c>
      <c r="BM1013" s="77">
        <v>0.89285780000000003</v>
      </c>
      <c r="BN1013" s="77">
        <v>1.5891900000000001</v>
      </c>
      <c r="BO1013" s="77">
        <v>1.9094150000000001</v>
      </c>
      <c r="BP1013" s="77">
        <v>2.4003760000000001</v>
      </c>
      <c r="BQ1013" s="77">
        <v>2.2135539999999998</v>
      </c>
      <c r="BR1013" s="77">
        <v>2.33413</v>
      </c>
      <c r="BS1013" s="77">
        <v>2.1283150000000002</v>
      </c>
      <c r="BT1013" s="77">
        <v>2.001433</v>
      </c>
      <c r="BU1013" s="77">
        <v>1.574187</v>
      </c>
      <c r="BV1013" s="77">
        <v>0.49549609999999999</v>
      </c>
      <c r="BW1013" s="77">
        <v>0.45431149999999998</v>
      </c>
      <c r="BX1013" s="77">
        <v>-0.24634729999999999</v>
      </c>
      <c r="BY1013" s="77">
        <v>-9.9375500000000005E-2</v>
      </c>
      <c r="BZ1013" s="77">
        <v>-0.2867209</v>
      </c>
      <c r="CA1013" s="77">
        <v>-5.3423470000000002</v>
      </c>
      <c r="CB1013" s="77">
        <v>-5.6737900000000003</v>
      </c>
      <c r="CC1013" s="77">
        <v>-4.1218440000000003</v>
      </c>
      <c r="CD1013" s="77">
        <v>-2.7626490000000001</v>
      </c>
      <c r="CE1013" s="77">
        <v>-1.7846789999999999</v>
      </c>
      <c r="CF1013" s="77">
        <v>-0.57441949999999997</v>
      </c>
      <c r="CG1013" s="77">
        <v>-0.31014849999999999</v>
      </c>
      <c r="CH1013" s="77">
        <v>-0.45975329999999998</v>
      </c>
      <c r="CI1013" s="77">
        <v>-4.9011300000000001E-2</v>
      </c>
      <c r="CJ1013" s="77">
        <v>0.67059599999999997</v>
      </c>
      <c r="CK1013" s="77">
        <v>1.100004</v>
      </c>
      <c r="CL1013" s="77">
        <v>1.826157</v>
      </c>
      <c r="CM1013" s="77">
        <v>2.2030449999999999</v>
      </c>
      <c r="CN1013" s="77">
        <v>2.7524730000000002</v>
      </c>
      <c r="CO1013" s="77">
        <v>2.5177040000000002</v>
      </c>
      <c r="CP1013" s="77">
        <v>2.6794380000000002</v>
      </c>
      <c r="CQ1013" s="77">
        <v>2.4897779999999998</v>
      </c>
      <c r="CR1013" s="77">
        <v>2.3515990000000002</v>
      </c>
      <c r="CS1013" s="77">
        <v>1.88927</v>
      </c>
      <c r="CT1013" s="77">
        <v>0.86458299999999999</v>
      </c>
      <c r="CU1013" s="77">
        <v>0.74895800000000001</v>
      </c>
      <c r="CV1013" s="77">
        <v>0.1190924</v>
      </c>
      <c r="CW1013" s="77">
        <v>0.20218130000000001</v>
      </c>
      <c r="CX1013" s="77">
        <v>-3.1447700000000002E-2</v>
      </c>
      <c r="CY1013" s="77">
        <v>-4.9421379999999999</v>
      </c>
      <c r="CZ1013" s="77">
        <v>-5.2656900000000002</v>
      </c>
      <c r="DA1013" s="77">
        <v>-3.727754</v>
      </c>
      <c r="DB1013" s="77">
        <v>-2.3510430000000002</v>
      </c>
      <c r="DC1013" s="77">
        <v>-1.428471</v>
      </c>
      <c r="DD1013" s="77">
        <v>-0.3252236</v>
      </c>
      <c r="DE1013" s="77">
        <v>-0.1298638</v>
      </c>
      <c r="DF1013" s="77">
        <v>-0.28046860000000001</v>
      </c>
      <c r="DG1013" s="77">
        <v>0.13954520000000001</v>
      </c>
      <c r="DH1013" s="77">
        <v>0.86890219999999996</v>
      </c>
      <c r="DI1013" s="77">
        <v>1.30715</v>
      </c>
      <c r="DJ1013" s="77">
        <v>2.063123</v>
      </c>
      <c r="DK1013" s="77">
        <v>2.4966750000000002</v>
      </c>
      <c r="DL1013" s="77">
        <v>3.1045699999999998</v>
      </c>
      <c r="DM1013" s="77">
        <v>2.8218549999999998</v>
      </c>
      <c r="DN1013" s="77">
        <v>3.0247470000000001</v>
      </c>
      <c r="DO1013" s="77">
        <v>2.8512400000000002</v>
      </c>
      <c r="DP1013" s="77">
        <v>2.7017639999999998</v>
      </c>
      <c r="DQ1013" s="77">
        <v>2.2043539999999999</v>
      </c>
      <c r="DR1013" s="77">
        <v>1.23367</v>
      </c>
      <c r="DS1013" s="77">
        <v>1.043604</v>
      </c>
      <c r="DT1013" s="77">
        <v>0.48453200000000002</v>
      </c>
      <c r="DU1013" s="77">
        <v>0.50373809999999997</v>
      </c>
      <c r="DV1013" s="77">
        <v>0.22382540000000001</v>
      </c>
      <c r="DW1013" s="77">
        <v>-4.3642989999999999</v>
      </c>
      <c r="DX1013" s="77">
        <v>-4.6764599999999996</v>
      </c>
      <c r="DY1013" s="77">
        <v>-3.1587499999999999</v>
      </c>
      <c r="DZ1013" s="77">
        <v>-1.7567489999999999</v>
      </c>
      <c r="EA1013" s="77">
        <v>-0.91416419999999998</v>
      </c>
      <c r="EB1013" s="77">
        <v>3.4575500000000002E-2</v>
      </c>
      <c r="EC1013" s="77">
        <v>0.13043859999999999</v>
      </c>
      <c r="ED1013" s="77">
        <v>-2.1610000000000001E-2</v>
      </c>
      <c r="EE1013" s="77">
        <v>0.41179090000000002</v>
      </c>
      <c r="EF1013" s="77">
        <v>1.1552249999999999</v>
      </c>
      <c r="EG1013" s="77">
        <v>1.606236</v>
      </c>
      <c r="EH1013" s="77">
        <v>2.405265</v>
      </c>
      <c r="EI1013" s="77">
        <v>2.9206300000000001</v>
      </c>
      <c r="EJ1013" s="77">
        <v>3.612943</v>
      </c>
      <c r="EK1013" s="77">
        <v>3.260999</v>
      </c>
      <c r="EL1013" s="77">
        <v>3.5233180000000002</v>
      </c>
      <c r="EM1013" s="77">
        <v>3.3731339999999999</v>
      </c>
      <c r="EN1013" s="77">
        <v>3.2073480000000001</v>
      </c>
      <c r="EO1013" s="77">
        <v>2.659284</v>
      </c>
      <c r="EP1013" s="77">
        <v>1.7665729999999999</v>
      </c>
      <c r="EQ1013" s="77">
        <v>1.4690270000000001</v>
      </c>
      <c r="ER1013" s="77">
        <v>1.0121690000000001</v>
      </c>
      <c r="ES1013" s="77">
        <v>0.93913820000000003</v>
      </c>
      <c r="ET1013" s="77">
        <v>0.59239929999999996</v>
      </c>
      <c r="EU1013" s="77">
        <v>66.637140000000002</v>
      </c>
      <c r="EV1013" s="77">
        <v>66.287440000000004</v>
      </c>
      <c r="EW1013" s="77">
        <v>65.781899999999993</v>
      </c>
      <c r="EX1013" s="77">
        <v>65.371250000000003</v>
      </c>
      <c r="EY1013" s="77">
        <v>65.159080000000003</v>
      </c>
      <c r="EZ1013" s="77">
        <v>65.212410000000006</v>
      </c>
      <c r="FA1013" s="77">
        <v>64.938429999999997</v>
      </c>
      <c r="FB1013" s="77">
        <v>65.685540000000003</v>
      </c>
      <c r="FC1013" s="77">
        <v>69.003529999999998</v>
      </c>
      <c r="FD1013" s="77">
        <v>74.226179999999999</v>
      </c>
      <c r="FE1013" s="77">
        <v>79.373859999999993</v>
      </c>
      <c r="FF1013" s="77">
        <v>81.771450000000002</v>
      </c>
      <c r="FG1013" s="77">
        <v>83.503519999999995</v>
      </c>
      <c r="FH1013" s="77">
        <v>84.326859999999996</v>
      </c>
      <c r="FI1013" s="77">
        <v>84.929469999999995</v>
      </c>
      <c r="FJ1013" s="77">
        <v>84.538160000000005</v>
      </c>
      <c r="FK1013" s="77">
        <v>83.162149999999997</v>
      </c>
      <c r="FL1013" s="77">
        <v>81.030630000000002</v>
      </c>
      <c r="FM1013" s="77">
        <v>78.766760000000005</v>
      </c>
      <c r="FN1013" s="77">
        <v>75.120810000000006</v>
      </c>
      <c r="FO1013" s="77">
        <v>70.779539999999997</v>
      </c>
      <c r="FP1013" s="77">
        <v>69.016760000000005</v>
      </c>
      <c r="FQ1013" s="77">
        <v>67.76464</v>
      </c>
      <c r="FR1013" s="77">
        <v>67.440920000000006</v>
      </c>
      <c r="FS1013" s="77">
        <v>6.5832280000000001</v>
      </c>
      <c r="FT1013" s="77">
        <v>0.2837287</v>
      </c>
      <c r="FU1013" s="77">
        <v>0.56790830000000003</v>
      </c>
    </row>
    <row r="1014" spans="1:177" x14ac:dyDescent="0.25">
      <c r="A1014" t="s">
        <v>226</v>
      </c>
      <c r="B1014" t="s">
        <v>0</v>
      </c>
      <c r="C1014" t="s">
        <v>269</v>
      </c>
      <c r="D1014" s="30" t="s">
        <v>231</v>
      </c>
      <c r="E1014" t="s">
        <v>220</v>
      </c>
      <c r="F1014" s="78">
        <v>5393</v>
      </c>
      <c r="G1014" s="77">
        <v>7.6177460000000004</v>
      </c>
      <c r="H1014" s="77">
        <v>6.582757</v>
      </c>
      <c r="I1014" s="77">
        <v>6.2970699999999997</v>
      </c>
      <c r="J1014" s="77">
        <v>6.0925459999999996</v>
      </c>
      <c r="K1014" s="77">
        <v>5.7209089999999998</v>
      </c>
      <c r="L1014" s="77">
        <v>5.7448699999999997</v>
      </c>
      <c r="M1014" s="77">
        <v>5.3878760000000003</v>
      </c>
      <c r="N1014" s="77">
        <v>4.9479600000000001</v>
      </c>
      <c r="O1014" s="77">
        <v>4.7617500000000001</v>
      </c>
      <c r="P1014" s="77">
        <v>3.8373050000000002</v>
      </c>
      <c r="Q1014" s="77">
        <v>2.6540360000000001</v>
      </c>
      <c r="R1014" s="77">
        <v>2.139481</v>
      </c>
      <c r="S1014" s="77">
        <v>2.2241870000000001</v>
      </c>
      <c r="T1014" s="77">
        <v>3.253498</v>
      </c>
      <c r="U1014" s="77">
        <v>3.9243359999999998</v>
      </c>
      <c r="V1014" s="77">
        <v>5.7846120000000001</v>
      </c>
      <c r="W1014" s="77">
        <v>7.5072239999999999</v>
      </c>
      <c r="X1014" s="77">
        <v>9.9664970000000004</v>
      </c>
      <c r="Y1014" s="77">
        <v>11.189360000000001</v>
      </c>
      <c r="Z1014" s="77">
        <v>11.38612</v>
      </c>
      <c r="AA1014" s="77">
        <v>11.711729999999999</v>
      </c>
      <c r="AB1014" s="77">
        <v>11.139329999999999</v>
      </c>
      <c r="AC1014" s="77">
        <v>10.38297</v>
      </c>
      <c r="AD1014" s="77">
        <v>9.1688530000000004</v>
      </c>
      <c r="AE1014" s="77">
        <v>-4.2988619999999997</v>
      </c>
      <c r="AF1014" s="77">
        <v>-4.410736</v>
      </c>
      <c r="AG1014" s="77">
        <v>-3.2658689999999999</v>
      </c>
      <c r="AH1014" s="77">
        <v>-2.2606999999999999</v>
      </c>
      <c r="AI1014" s="77">
        <v>-1.5834999999999999</v>
      </c>
      <c r="AJ1014" s="77">
        <v>-0.84441489999999997</v>
      </c>
      <c r="AK1014" s="77">
        <v>-0.72927649999999999</v>
      </c>
      <c r="AL1014" s="77">
        <v>-0.85455760000000003</v>
      </c>
      <c r="AM1014" s="77">
        <v>-0.3329009</v>
      </c>
      <c r="AN1014" s="77">
        <v>1.6600199999999999E-2</v>
      </c>
      <c r="AO1014" s="77">
        <v>0.1336801</v>
      </c>
      <c r="AP1014" s="77">
        <v>0.47964430000000002</v>
      </c>
      <c r="AQ1014" s="77">
        <v>0.55284089999999997</v>
      </c>
      <c r="AR1014" s="77">
        <v>0.86950660000000002</v>
      </c>
      <c r="AS1014" s="77">
        <v>0.63684490000000005</v>
      </c>
      <c r="AT1014" s="77">
        <v>0.68022369999999999</v>
      </c>
      <c r="AU1014" s="77">
        <v>0.60844750000000003</v>
      </c>
      <c r="AV1014" s="77">
        <v>0.580461</v>
      </c>
      <c r="AW1014" s="77">
        <v>0.15878320000000001</v>
      </c>
      <c r="AX1014" s="77">
        <v>-0.33487670000000003</v>
      </c>
      <c r="AY1014" s="77">
        <v>-0.24383450000000001</v>
      </c>
      <c r="AZ1014" s="77">
        <v>-0.69574939999999996</v>
      </c>
      <c r="BA1014" s="77">
        <v>-0.38862249999999998</v>
      </c>
      <c r="BB1014" s="77">
        <v>-0.37160910000000003</v>
      </c>
      <c r="BC1014" s="77">
        <v>-3.9203830000000002</v>
      </c>
      <c r="BD1014" s="77">
        <v>-4.0394680000000003</v>
      </c>
      <c r="BE1014" s="77">
        <v>-2.9537749999999998</v>
      </c>
      <c r="BF1014" s="77">
        <v>-1.955632</v>
      </c>
      <c r="BG1014" s="77">
        <v>-1.3142149999999999</v>
      </c>
      <c r="BH1014" s="77">
        <v>-0.58075650000000001</v>
      </c>
      <c r="BI1014" s="77">
        <v>-0.52601120000000001</v>
      </c>
      <c r="BJ1014" s="77">
        <v>-0.65157960000000004</v>
      </c>
      <c r="BK1014" s="77">
        <v>-0.1221846</v>
      </c>
      <c r="BL1014" s="77">
        <v>0.2684762</v>
      </c>
      <c r="BM1014" s="77">
        <v>0.40039970000000003</v>
      </c>
      <c r="BN1014" s="77">
        <v>0.77449710000000005</v>
      </c>
      <c r="BO1014" s="77">
        <v>0.91269789999999995</v>
      </c>
      <c r="BP1014" s="77">
        <v>1.304592</v>
      </c>
      <c r="BQ1014" s="77">
        <v>0.97962510000000003</v>
      </c>
      <c r="BR1014" s="77">
        <v>1.0705009999999999</v>
      </c>
      <c r="BS1014" s="77">
        <v>1.062913</v>
      </c>
      <c r="BT1014" s="77">
        <v>1.013836</v>
      </c>
      <c r="BU1014" s="77">
        <v>0.53402050000000001</v>
      </c>
      <c r="BV1014" s="77">
        <v>6.5540399999999999E-2</v>
      </c>
      <c r="BW1014" s="77">
        <v>3.1778399999999998E-2</v>
      </c>
      <c r="BX1014" s="77">
        <v>-0.38910980000000001</v>
      </c>
      <c r="BY1014" s="77">
        <v>-0.14006479999999999</v>
      </c>
      <c r="BZ1014" s="77">
        <v>-0.10721799999999999</v>
      </c>
      <c r="CA1014" s="77">
        <v>-3.6582499999999998</v>
      </c>
      <c r="CB1014" s="77">
        <v>-3.7823289999999998</v>
      </c>
      <c r="CC1014" s="77">
        <v>-2.7376200000000002</v>
      </c>
      <c r="CD1014" s="77">
        <v>-1.744343</v>
      </c>
      <c r="CE1014" s="77">
        <v>-1.1277090000000001</v>
      </c>
      <c r="CF1014" s="77">
        <v>-0.39814759999999999</v>
      </c>
      <c r="CG1014" s="77">
        <v>-0.38523020000000002</v>
      </c>
      <c r="CH1014" s="77">
        <v>-0.5109977</v>
      </c>
      <c r="CI1014" s="77">
        <v>2.3756900000000001E-2</v>
      </c>
      <c r="CJ1014" s="77">
        <v>0.44292480000000001</v>
      </c>
      <c r="CK1014" s="77">
        <v>0.5851288</v>
      </c>
      <c r="CL1014" s="77">
        <v>0.9787112</v>
      </c>
      <c r="CM1014" s="77">
        <v>1.161934</v>
      </c>
      <c r="CN1014" s="77">
        <v>1.605931</v>
      </c>
      <c r="CO1014" s="77">
        <v>1.2170339999999999</v>
      </c>
      <c r="CP1014" s="77">
        <v>1.3408070000000001</v>
      </c>
      <c r="CQ1014" s="77">
        <v>1.3776740000000001</v>
      </c>
      <c r="CR1014" s="77">
        <v>1.3139890000000001</v>
      </c>
      <c r="CS1014" s="77">
        <v>0.79390870000000002</v>
      </c>
      <c r="CT1014" s="77">
        <v>0.34286800000000001</v>
      </c>
      <c r="CU1014" s="77">
        <v>0.222667</v>
      </c>
      <c r="CV1014" s="77">
        <v>-0.1767321</v>
      </c>
      <c r="CW1014" s="77">
        <v>3.2085599999999999E-2</v>
      </c>
      <c r="CX1014" s="77">
        <v>7.5898499999999994E-2</v>
      </c>
      <c r="CY1014" s="77">
        <v>-3.3961169999999998</v>
      </c>
      <c r="CZ1014" s="77">
        <v>-3.5251899999999998</v>
      </c>
      <c r="DA1014" s="77">
        <v>-2.5214650000000001</v>
      </c>
      <c r="DB1014" s="77">
        <v>-1.5330539999999999</v>
      </c>
      <c r="DC1014" s="77">
        <v>-0.94120349999999997</v>
      </c>
      <c r="DD1014" s="77">
        <v>-0.2155386</v>
      </c>
      <c r="DE1014" s="77">
        <v>-0.24444930000000001</v>
      </c>
      <c r="DF1014" s="77">
        <v>-0.37041570000000001</v>
      </c>
      <c r="DG1014" s="77">
        <v>0.1696984</v>
      </c>
      <c r="DH1014" s="77">
        <v>0.61737330000000001</v>
      </c>
      <c r="DI1014" s="77">
        <v>0.76985800000000004</v>
      </c>
      <c r="DJ1014" s="77">
        <v>1.182925</v>
      </c>
      <c r="DK1014" s="77">
        <v>1.41117</v>
      </c>
      <c r="DL1014" s="77">
        <v>1.90727</v>
      </c>
      <c r="DM1014" s="77">
        <v>1.454442</v>
      </c>
      <c r="DN1014" s="77">
        <v>1.6111120000000001</v>
      </c>
      <c r="DO1014" s="77">
        <v>1.6924360000000001</v>
      </c>
      <c r="DP1014" s="77">
        <v>1.6141430000000001</v>
      </c>
      <c r="DQ1014" s="77">
        <v>1.0537970000000001</v>
      </c>
      <c r="DR1014" s="77">
        <v>0.62019570000000002</v>
      </c>
      <c r="DS1014" s="77">
        <v>0.41355560000000002</v>
      </c>
      <c r="DT1014" s="77">
        <v>3.5645499999999997E-2</v>
      </c>
      <c r="DU1014" s="77">
        <v>0.2042359</v>
      </c>
      <c r="DV1014" s="77">
        <v>0.25901489999999999</v>
      </c>
      <c r="DW1014" s="77">
        <v>-3.017639</v>
      </c>
      <c r="DX1014" s="77">
        <v>-3.153921</v>
      </c>
      <c r="DY1014" s="77">
        <v>-2.2093720000000001</v>
      </c>
      <c r="DZ1014" s="77">
        <v>-1.227986</v>
      </c>
      <c r="EA1014" s="77">
        <v>-0.67191860000000003</v>
      </c>
      <c r="EB1014" s="77">
        <v>4.8119799999999997E-2</v>
      </c>
      <c r="EC1014" s="77">
        <v>-4.1183999999999998E-2</v>
      </c>
      <c r="ED1014" s="77">
        <v>-0.16743769999999999</v>
      </c>
      <c r="EE1014" s="77">
        <v>0.38041469999999999</v>
      </c>
      <c r="EF1014" s="77">
        <v>0.86924939999999995</v>
      </c>
      <c r="EG1014" s="77">
        <v>1.036578</v>
      </c>
      <c r="EH1014" s="77">
        <v>1.477778</v>
      </c>
      <c r="EI1014" s="77">
        <v>1.7710269999999999</v>
      </c>
      <c r="EJ1014" s="77">
        <v>2.342355</v>
      </c>
      <c r="EK1014" s="77">
        <v>1.7972220000000001</v>
      </c>
      <c r="EL1014" s="77">
        <v>2.0013890000000001</v>
      </c>
      <c r="EM1014" s="77">
        <v>2.1469010000000002</v>
      </c>
      <c r="EN1014" s="77">
        <v>2.0475180000000002</v>
      </c>
      <c r="EO1014" s="77">
        <v>1.4290339999999999</v>
      </c>
      <c r="EP1014" s="77">
        <v>1.020613</v>
      </c>
      <c r="EQ1014" s="77">
        <v>0.68916840000000001</v>
      </c>
      <c r="ER1014" s="77">
        <v>0.34228510000000001</v>
      </c>
      <c r="ES1014" s="77">
        <v>0.45279370000000002</v>
      </c>
      <c r="ET1014" s="77">
        <v>0.52340600000000004</v>
      </c>
      <c r="EU1014" s="77">
        <v>67.445059999999998</v>
      </c>
      <c r="EV1014" s="77">
        <v>67.43929</v>
      </c>
      <c r="EW1014" s="77">
        <v>66.963790000000003</v>
      </c>
      <c r="EX1014" s="77">
        <v>66.724620000000002</v>
      </c>
      <c r="EY1014" s="77">
        <v>66.627160000000003</v>
      </c>
      <c r="EZ1014" s="77">
        <v>66.909009999999995</v>
      </c>
      <c r="FA1014" s="77">
        <v>66.579220000000007</v>
      </c>
      <c r="FB1014" s="77">
        <v>66.867410000000007</v>
      </c>
      <c r="FC1014" s="77">
        <v>68.669589999999999</v>
      </c>
      <c r="FD1014" s="77">
        <v>72.336969999999994</v>
      </c>
      <c r="FE1014" s="77">
        <v>76.867729999999995</v>
      </c>
      <c r="FF1014" s="77">
        <v>79.312539999999998</v>
      </c>
      <c r="FG1014" s="77">
        <v>80.662289999999999</v>
      </c>
      <c r="FH1014" s="77">
        <v>80.956379999999996</v>
      </c>
      <c r="FI1014" s="77">
        <v>81.428970000000007</v>
      </c>
      <c r="FJ1014" s="77">
        <v>81.239099999999993</v>
      </c>
      <c r="FK1014" s="77">
        <v>79.906760000000006</v>
      </c>
      <c r="FL1014" s="77">
        <v>78.006020000000007</v>
      </c>
      <c r="FM1014" s="77">
        <v>76.287469999999999</v>
      </c>
      <c r="FN1014" s="77">
        <v>73.043769999999995</v>
      </c>
      <c r="FO1014" s="77">
        <v>69.849980000000002</v>
      </c>
      <c r="FP1014" s="77">
        <v>68.603489999999994</v>
      </c>
      <c r="FQ1014" s="77">
        <v>67.88355</v>
      </c>
      <c r="FR1014" s="77">
        <v>68.018739999999994</v>
      </c>
      <c r="FS1014" s="77">
        <v>5.8094919999999997</v>
      </c>
      <c r="FT1014" s="77">
        <v>0.23268829999999999</v>
      </c>
      <c r="FU1014" s="77">
        <v>0.46617419999999998</v>
      </c>
    </row>
    <row r="1015" spans="1:177" x14ac:dyDescent="0.25">
      <c r="A1015" t="s">
        <v>226</v>
      </c>
      <c r="B1015" t="s">
        <v>0</v>
      </c>
      <c r="C1015" t="s">
        <v>269</v>
      </c>
      <c r="D1015" s="30" t="s">
        <v>231</v>
      </c>
      <c r="E1015" t="s">
        <v>221</v>
      </c>
      <c r="F1015" s="78">
        <v>2326</v>
      </c>
      <c r="G1015" s="77">
        <v>2.9499369999999998</v>
      </c>
      <c r="H1015" s="77">
        <v>2.378663</v>
      </c>
      <c r="I1015" s="77">
        <v>2.2962120000000001</v>
      </c>
      <c r="J1015" s="77">
        <v>2.1516060000000001</v>
      </c>
      <c r="K1015" s="77">
        <v>2.0923099999999999</v>
      </c>
      <c r="L1015" s="77">
        <v>2.3098109999999998</v>
      </c>
      <c r="M1015" s="77">
        <v>2.3825150000000002</v>
      </c>
      <c r="N1015" s="77">
        <v>2.0257390000000002</v>
      </c>
      <c r="O1015" s="77">
        <v>1.182293</v>
      </c>
      <c r="P1015" s="77">
        <v>0.4561597</v>
      </c>
      <c r="Q1015" s="77">
        <v>1.7702200000000001E-2</v>
      </c>
      <c r="R1015" s="77">
        <v>8.5292099999999996E-2</v>
      </c>
      <c r="S1015" s="77">
        <v>0.45917180000000002</v>
      </c>
      <c r="T1015" s="77">
        <v>1.002912</v>
      </c>
      <c r="U1015" s="77">
        <v>1.9565380000000001</v>
      </c>
      <c r="V1015" s="77">
        <v>3.0589520000000001</v>
      </c>
      <c r="W1015" s="77">
        <v>3.763083</v>
      </c>
      <c r="X1015" s="77">
        <v>5.0299259999999997</v>
      </c>
      <c r="Y1015" s="77">
        <v>5.9688639999999999</v>
      </c>
      <c r="Z1015" s="77">
        <v>5.5010729999999999</v>
      </c>
      <c r="AA1015" s="77">
        <v>5.4382710000000003</v>
      </c>
      <c r="AB1015" s="77">
        <v>5.0608579999999996</v>
      </c>
      <c r="AC1015" s="77">
        <v>4.4871980000000002</v>
      </c>
      <c r="AD1015" s="77">
        <v>3.6508759999999998</v>
      </c>
      <c r="AE1015" s="77">
        <v>-2.460696</v>
      </c>
      <c r="AF1015" s="77">
        <v>-2.7726690000000001</v>
      </c>
      <c r="AG1015" s="77">
        <v>-2.2846190000000002</v>
      </c>
      <c r="AH1015" s="77">
        <v>-1.962728</v>
      </c>
      <c r="AI1015" s="77">
        <v>-1.4728870000000001</v>
      </c>
      <c r="AJ1015" s="77">
        <v>-0.55947040000000003</v>
      </c>
      <c r="AK1015" s="77">
        <v>-0.14433019999999999</v>
      </c>
      <c r="AL1015" s="77">
        <v>-0.15992629999999999</v>
      </c>
      <c r="AM1015" s="77">
        <v>-0.36195850000000002</v>
      </c>
      <c r="AN1015" s="77">
        <v>6.7290900000000001E-2</v>
      </c>
      <c r="AO1015" s="77">
        <v>0.3661375</v>
      </c>
      <c r="AP1015" s="77">
        <v>0.63212279999999998</v>
      </c>
      <c r="AQ1015" s="77">
        <v>0.72609159999999995</v>
      </c>
      <c r="AR1015" s="77">
        <v>0.74055059999999995</v>
      </c>
      <c r="AS1015" s="77">
        <v>0.86502939999999995</v>
      </c>
      <c r="AT1015" s="77">
        <v>0.84952939999999999</v>
      </c>
      <c r="AU1015" s="77">
        <v>0.76525920000000003</v>
      </c>
      <c r="AV1015" s="77">
        <v>0.70977080000000004</v>
      </c>
      <c r="AW1015" s="77">
        <v>0.76691960000000003</v>
      </c>
      <c r="AX1015" s="77">
        <v>5.7230499999999997E-2</v>
      </c>
      <c r="AY1015" s="77">
        <v>8.8559399999999996E-2</v>
      </c>
      <c r="AZ1015" s="77">
        <v>-0.37719659999999999</v>
      </c>
      <c r="BA1015" s="77">
        <v>-0.41316969999999997</v>
      </c>
      <c r="BB1015" s="77">
        <v>-0.5413694</v>
      </c>
      <c r="BC1015" s="77">
        <v>-2.0623100000000001</v>
      </c>
      <c r="BD1015" s="77">
        <v>-2.2923979999999999</v>
      </c>
      <c r="BE1015" s="77">
        <v>-1.772564</v>
      </c>
      <c r="BF1015" s="77">
        <v>-1.4128210000000001</v>
      </c>
      <c r="BG1015" s="77">
        <v>-0.99166960000000004</v>
      </c>
      <c r="BH1015" s="77">
        <v>-0.31580730000000001</v>
      </c>
      <c r="BI1015" s="77">
        <v>5.9829000000000002E-3</v>
      </c>
      <c r="BJ1015" s="77">
        <v>-1.62565E-2</v>
      </c>
      <c r="BK1015" s="77">
        <v>-0.1910529</v>
      </c>
      <c r="BL1015" s="77">
        <v>0.1700817</v>
      </c>
      <c r="BM1015" s="77">
        <v>0.47204249999999998</v>
      </c>
      <c r="BN1015" s="77">
        <v>0.78610159999999996</v>
      </c>
      <c r="BO1015" s="77">
        <v>0.93700410000000001</v>
      </c>
      <c r="BP1015" s="77">
        <v>0.98482289999999995</v>
      </c>
      <c r="BQ1015" s="77">
        <v>1.154825</v>
      </c>
      <c r="BR1015" s="77">
        <v>1.17666</v>
      </c>
      <c r="BS1015" s="77">
        <v>0.98673040000000001</v>
      </c>
      <c r="BT1015" s="77">
        <v>0.93298429999999999</v>
      </c>
      <c r="BU1015" s="77">
        <v>1.012313</v>
      </c>
      <c r="BV1015" s="77">
        <v>0.35287930000000001</v>
      </c>
      <c r="BW1015" s="77">
        <v>0.37699890000000003</v>
      </c>
      <c r="BX1015" s="77">
        <v>2.7428999999999999E-2</v>
      </c>
      <c r="BY1015" s="77">
        <v>-6.2928100000000001E-2</v>
      </c>
      <c r="BZ1015" s="77">
        <v>-0.2876938</v>
      </c>
      <c r="CA1015" s="77">
        <v>-1.786389</v>
      </c>
      <c r="CB1015" s="77">
        <v>-1.9597640000000001</v>
      </c>
      <c r="CC1015" s="77">
        <v>-1.4179170000000001</v>
      </c>
      <c r="CD1015" s="77">
        <v>-1.0319579999999999</v>
      </c>
      <c r="CE1015" s="77">
        <v>-0.65837979999999996</v>
      </c>
      <c r="CF1015" s="77">
        <v>-0.14704690000000001</v>
      </c>
      <c r="CG1015" s="77">
        <v>0.1100893</v>
      </c>
      <c r="CH1015" s="77">
        <v>8.3248699999999995E-2</v>
      </c>
      <c r="CI1015" s="77">
        <v>-7.2684100000000001E-2</v>
      </c>
      <c r="CJ1015" s="77">
        <v>0.2412743</v>
      </c>
      <c r="CK1015" s="77">
        <v>0.54539199999999999</v>
      </c>
      <c r="CL1015" s="77">
        <v>0.89274699999999996</v>
      </c>
      <c r="CM1015" s="77">
        <v>1.083081</v>
      </c>
      <c r="CN1015" s="77">
        <v>1.1540049999999999</v>
      </c>
      <c r="CO1015" s="77">
        <v>1.3555360000000001</v>
      </c>
      <c r="CP1015" s="77">
        <v>1.40323</v>
      </c>
      <c r="CQ1015" s="77">
        <v>1.1401209999999999</v>
      </c>
      <c r="CR1015" s="77">
        <v>1.0875809999999999</v>
      </c>
      <c r="CS1015" s="77">
        <v>1.1822729999999999</v>
      </c>
      <c r="CT1015" s="77">
        <v>0.55764469999999999</v>
      </c>
      <c r="CU1015" s="77">
        <v>0.57677120000000004</v>
      </c>
      <c r="CV1015" s="77">
        <v>0.30767139999999998</v>
      </c>
      <c r="CW1015" s="77">
        <v>0.17964810000000001</v>
      </c>
      <c r="CX1015" s="77">
        <v>-0.1119988</v>
      </c>
      <c r="CY1015" s="77">
        <v>-1.510467</v>
      </c>
      <c r="CZ1015" s="77">
        <v>-1.62713</v>
      </c>
      <c r="DA1015" s="77">
        <v>-1.0632699999999999</v>
      </c>
      <c r="DB1015" s="77">
        <v>-0.65109399999999995</v>
      </c>
      <c r="DC1015" s="77">
        <v>-0.32509009999999999</v>
      </c>
      <c r="DD1015" s="77">
        <v>2.1713400000000001E-2</v>
      </c>
      <c r="DE1015" s="77">
        <v>0.21419560000000001</v>
      </c>
      <c r="DF1015" s="77">
        <v>0.1827539</v>
      </c>
      <c r="DG1015" s="77">
        <v>4.5684599999999999E-2</v>
      </c>
      <c r="DH1015" s="77">
        <v>0.31246689999999999</v>
      </c>
      <c r="DI1015" s="77">
        <v>0.61874150000000006</v>
      </c>
      <c r="DJ1015" s="77">
        <v>0.99939230000000001</v>
      </c>
      <c r="DK1015" s="77">
        <v>1.2291589999999999</v>
      </c>
      <c r="DL1015" s="77">
        <v>1.3231869999999999</v>
      </c>
      <c r="DM1015" s="77">
        <v>1.5562469999999999</v>
      </c>
      <c r="DN1015" s="77">
        <v>1.629799</v>
      </c>
      <c r="DO1015" s="77">
        <v>1.2935110000000001</v>
      </c>
      <c r="DP1015" s="77">
        <v>1.242178</v>
      </c>
      <c r="DQ1015" s="77">
        <v>1.3522320000000001</v>
      </c>
      <c r="DR1015" s="77">
        <v>0.76241009999999998</v>
      </c>
      <c r="DS1015" s="77">
        <v>0.7765436</v>
      </c>
      <c r="DT1015" s="77">
        <v>0.58791380000000004</v>
      </c>
      <c r="DU1015" s="77">
        <v>0.4222244</v>
      </c>
      <c r="DV1015" s="77">
        <v>6.3696100000000005E-2</v>
      </c>
      <c r="DW1015" s="77">
        <v>-1.1120810000000001</v>
      </c>
      <c r="DX1015" s="77">
        <v>-1.1468590000000001</v>
      </c>
      <c r="DY1015" s="77">
        <v>-0.55121509999999996</v>
      </c>
      <c r="DZ1015" s="77">
        <v>-0.1011872</v>
      </c>
      <c r="EA1015" s="77">
        <v>0.1561274</v>
      </c>
      <c r="EB1015" s="77">
        <v>0.26537660000000002</v>
      </c>
      <c r="EC1015" s="77">
        <v>0.36450870000000002</v>
      </c>
      <c r="ED1015" s="77">
        <v>0.32642369999999998</v>
      </c>
      <c r="EE1015" s="77">
        <v>0.21659030000000001</v>
      </c>
      <c r="EF1015" s="77">
        <v>0.4152576</v>
      </c>
      <c r="EG1015" s="77">
        <v>0.72464649999999997</v>
      </c>
      <c r="EH1015" s="77">
        <v>1.1533709999999999</v>
      </c>
      <c r="EI1015" s="77">
        <v>1.4400710000000001</v>
      </c>
      <c r="EJ1015" s="77">
        <v>1.5674600000000001</v>
      </c>
      <c r="EK1015" s="77">
        <v>1.846042</v>
      </c>
      <c r="EL1015" s="77">
        <v>1.9569300000000001</v>
      </c>
      <c r="EM1015" s="77">
        <v>1.5149820000000001</v>
      </c>
      <c r="EN1015" s="77">
        <v>1.465392</v>
      </c>
      <c r="EO1015" s="77">
        <v>1.5976250000000001</v>
      </c>
      <c r="EP1015" s="77">
        <v>1.0580590000000001</v>
      </c>
      <c r="EQ1015" s="77">
        <v>1.064983</v>
      </c>
      <c r="ER1015" s="77">
        <v>0.99253930000000001</v>
      </c>
      <c r="ES1015" s="77">
        <v>0.77246599999999999</v>
      </c>
      <c r="ET1015" s="77">
        <v>0.31737179999999998</v>
      </c>
      <c r="EU1015" s="77">
        <v>64.770470000000003</v>
      </c>
      <c r="EV1015" s="77">
        <v>63.626130000000003</v>
      </c>
      <c r="EW1015" s="77">
        <v>63.051169999999999</v>
      </c>
      <c r="EX1015" s="77">
        <v>62.24436</v>
      </c>
      <c r="EY1015" s="77">
        <v>61.767130000000002</v>
      </c>
      <c r="EZ1015" s="77">
        <v>61.292499999999997</v>
      </c>
      <c r="FA1015" s="77">
        <v>61.14743</v>
      </c>
      <c r="FB1015" s="77">
        <v>62.954880000000003</v>
      </c>
      <c r="FC1015" s="77">
        <v>69.775080000000003</v>
      </c>
      <c r="FD1015" s="77">
        <v>78.591130000000007</v>
      </c>
      <c r="FE1015" s="77">
        <v>85.164180000000002</v>
      </c>
      <c r="FF1015" s="77">
        <v>87.452699999999993</v>
      </c>
      <c r="FG1015" s="77">
        <v>90.068129999999996</v>
      </c>
      <c r="FH1015" s="77">
        <v>92.114260000000002</v>
      </c>
      <c r="FI1015" s="77">
        <v>93.01728</v>
      </c>
      <c r="FJ1015" s="77">
        <v>92.160560000000004</v>
      </c>
      <c r="FK1015" s="77">
        <v>90.683639999999997</v>
      </c>
      <c r="FL1015" s="77">
        <v>88.018910000000005</v>
      </c>
      <c r="FM1015" s="77">
        <v>84.495099999999994</v>
      </c>
      <c r="FN1015" s="77">
        <v>79.919790000000006</v>
      </c>
      <c r="FO1015" s="77">
        <v>72.927279999999996</v>
      </c>
      <c r="FP1015" s="77">
        <v>69.971620000000001</v>
      </c>
      <c r="FQ1015" s="77">
        <v>67.489919999999998</v>
      </c>
      <c r="FR1015" s="77">
        <v>66.105879999999999</v>
      </c>
      <c r="FS1015" s="77">
        <v>2.4461029999999999</v>
      </c>
      <c r="FT1015" s="77">
        <v>0.1592268</v>
      </c>
      <c r="FU1015" s="77">
        <v>0.30506810000000001</v>
      </c>
    </row>
    <row r="1016" spans="1:177" x14ac:dyDescent="0.25">
      <c r="A1016" t="s">
        <v>226</v>
      </c>
      <c r="B1016" t="s">
        <v>0</v>
      </c>
      <c r="C1016" t="s">
        <v>269</v>
      </c>
      <c r="D1016" s="30" t="s">
        <v>232</v>
      </c>
      <c r="E1016" t="s">
        <v>219</v>
      </c>
      <c r="F1016" s="78">
        <v>7280</v>
      </c>
      <c r="G1016" s="77">
        <v>9.9291040000000006</v>
      </c>
      <c r="H1016" s="77">
        <v>8.7487969999999997</v>
      </c>
      <c r="I1016" s="77">
        <v>8.3061520000000009</v>
      </c>
      <c r="J1016" s="77">
        <v>7.0358669999999996</v>
      </c>
      <c r="K1016" s="77">
        <v>6.2359479999999996</v>
      </c>
      <c r="L1016" s="77">
        <v>7.0314069999999997</v>
      </c>
      <c r="M1016" s="77">
        <v>8.2836580000000009</v>
      </c>
      <c r="N1016" s="77">
        <v>7.7436309999999997</v>
      </c>
      <c r="O1016" s="77">
        <v>6.0995379999999999</v>
      </c>
      <c r="P1016" s="77">
        <v>4.1185869999999998</v>
      </c>
      <c r="Q1016" s="77">
        <v>2.5396640000000001</v>
      </c>
      <c r="R1016" s="77">
        <v>1.9855480000000001</v>
      </c>
      <c r="S1016" s="77">
        <v>2.513436</v>
      </c>
      <c r="T1016" s="77">
        <v>3.7616160000000001</v>
      </c>
      <c r="U1016" s="77">
        <v>5.0198749999999999</v>
      </c>
      <c r="V1016" s="77">
        <v>7.3893180000000003</v>
      </c>
      <c r="W1016" s="77">
        <v>9.6050039999999992</v>
      </c>
      <c r="X1016" s="77">
        <v>12.19164</v>
      </c>
      <c r="Y1016" s="77">
        <v>13.142950000000001</v>
      </c>
      <c r="Z1016" s="77">
        <v>13.22784</v>
      </c>
      <c r="AA1016" s="77">
        <v>13.157730000000001</v>
      </c>
      <c r="AB1016" s="77">
        <v>12.52571</v>
      </c>
      <c r="AC1016" s="77">
        <v>11.37092</v>
      </c>
      <c r="AD1016" s="77">
        <v>9.8711490000000008</v>
      </c>
      <c r="AE1016" s="77">
        <v>-6.1703510000000001</v>
      </c>
      <c r="AF1016" s="77">
        <v>-7.0297729999999996</v>
      </c>
      <c r="AG1016" s="77">
        <v>-5.5552159999999997</v>
      </c>
      <c r="AH1016" s="77">
        <v>-4.904979</v>
      </c>
      <c r="AI1016" s="77">
        <v>-4.0790040000000003</v>
      </c>
      <c r="AJ1016" s="77">
        <v>-1.911124</v>
      </c>
      <c r="AK1016" s="77">
        <v>-0.82099370000000005</v>
      </c>
      <c r="AL1016" s="77">
        <v>-0.93123310000000004</v>
      </c>
      <c r="AM1016" s="77">
        <v>-0.49991390000000002</v>
      </c>
      <c r="AN1016" s="77">
        <v>-0.4331913</v>
      </c>
      <c r="AO1016" s="77">
        <v>-0.23657320000000001</v>
      </c>
      <c r="AP1016" s="77">
        <v>-0.32220969999999999</v>
      </c>
      <c r="AQ1016" s="77">
        <v>-8.5539000000000004E-2</v>
      </c>
      <c r="AR1016" s="77">
        <v>0.16682</v>
      </c>
      <c r="AS1016" s="77">
        <v>0.14392289999999999</v>
      </c>
      <c r="AT1016" s="77">
        <v>0.29634739999999998</v>
      </c>
      <c r="AU1016" s="77">
        <v>-0.1885038</v>
      </c>
      <c r="AV1016" s="77">
        <v>-0.23728360000000001</v>
      </c>
      <c r="AW1016" s="77">
        <v>3.6246399999999998E-2</v>
      </c>
      <c r="AX1016" s="77">
        <v>6.7309099999999997E-2</v>
      </c>
      <c r="AY1016" s="77">
        <v>0.113222</v>
      </c>
      <c r="AZ1016" s="77">
        <v>-0.24531639999999999</v>
      </c>
      <c r="BA1016" s="77">
        <v>-0.36813800000000002</v>
      </c>
      <c r="BB1016" s="77">
        <v>-0.64832429999999996</v>
      </c>
      <c r="BC1016" s="77">
        <v>-5.4340520000000003</v>
      </c>
      <c r="BD1016" s="77">
        <v>-6.1763399999999997</v>
      </c>
      <c r="BE1016" s="77">
        <v>-4.6634520000000004</v>
      </c>
      <c r="BF1016" s="77">
        <v>-4.0736429999999997</v>
      </c>
      <c r="BG1016" s="77">
        <v>-3.3505769999999999</v>
      </c>
      <c r="BH1016" s="77">
        <v>-1.5376099999999999</v>
      </c>
      <c r="BI1016" s="77">
        <v>-0.57749070000000002</v>
      </c>
      <c r="BJ1016" s="77">
        <v>-0.7409618</v>
      </c>
      <c r="BK1016" s="77">
        <v>-0.31836490000000001</v>
      </c>
      <c r="BL1016" s="77">
        <v>-0.1111104</v>
      </c>
      <c r="BM1016" s="77">
        <v>6.8495E-2</v>
      </c>
      <c r="BN1016" s="77">
        <v>3.3605099999999999E-2</v>
      </c>
      <c r="BO1016" s="77">
        <v>0.30261399999999999</v>
      </c>
      <c r="BP1016" s="77">
        <v>0.62311039999999995</v>
      </c>
      <c r="BQ1016" s="77">
        <v>0.62651650000000003</v>
      </c>
      <c r="BR1016" s="77">
        <v>0.78913409999999995</v>
      </c>
      <c r="BS1016" s="77">
        <v>0.3008362</v>
      </c>
      <c r="BT1016" s="77">
        <v>0.11582779999999999</v>
      </c>
      <c r="BU1016" s="77">
        <v>0.33462439999999999</v>
      </c>
      <c r="BV1016" s="77">
        <v>0.3503309</v>
      </c>
      <c r="BW1016" s="77">
        <v>0.43538399999999999</v>
      </c>
      <c r="BX1016" s="77">
        <v>0.15442359999999999</v>
      </c>
      <c r="BY1016" s="77">
        <v>7.7788999999999997E-2</v>
      </c>
      <c r="BZ1016" s="77">
        <v>-0.21618219999999999</v>
      </c>
      <c r="CA1016" s="77">
        <v>-4.9240940000000002</v>
      </c>
      <c r="CB1016" s="77">
        <v>-5.5852560000000002</v>
      </c>
      <c r="CC1016" s="77">
        <v>-4.0458189999999998</v>
      </c>
      <c r="CD1016" s="77">
        <v>-3.497862</v>
      </c>
      <c r="CE1016" s="77">
        <v>-2.8460700000000001</v>
      </c>
      <c r="CF1016" s="77">
        <v>-1.278915</v>
      </c>
      <c r="CG1016" s="77">
        <v>-0.40884120000000002</v>
      </c>
      <c r="CH1016" s="77">
        <v>-0.60918039999999996</v>
      </c>
      <c r="CI1016" s="77">
        <v>-0.19262460000000001</v>
      </c>
      <c r="CJ1016" s="77">
        <v>0.1119619</v>
      </c>
      <c r="CK1016" s="77">
        <v>0.27978429999999999</v>
      </c>
      <c r="CL1016" s="77">
        <v>0.2800414</v>
      </c>
      <c r="CM1016" s="77">
        <v>0.57144759999999994</v>
      </c>
      <c r="CN1016" s="77">
        <v>0.93913570000000002</v>
      </c>
      <c r="CO1016" s="77">
        <v>0.96075929999999998</v>
      </c>
      <c r="CP1016" s="77">
        <v>1.1304369999999999</v>
      </c>
      <c r="CQ1016" s="77">
        <v>0.63975150000000003</v>
      </c>
      <c r="CR1016" s="77">
        <v>0.36039169999999998</v>
      </c>
      <c r="CS1016" s="77">
        <v>0.54128019999999999</v>
      </c>
      <c r="CT1016" s="77">
        <v>0.54635100000000003</v>
      </c>
      <c r="CU1016" s="77">
        <v>0.65851249999999995</v>
      </c>
      <c r="CV1016" s="77">
        <v>0.43128240000000001</v>
      </c>
      <c r="CW1016" s="77">
        <v>0.3866367</v>
      </c>
      <c r="CX1016" s="77">
        <v>8.3117999999999997E-2</v>
      </c>
      <c r="CY1016" s="77">
        <v>-4.4141360000000001</v>
      </c>
      <c r="CZ1016" s="77">
        <v>-4.9941709999999997</v>
      </c>
      <c r="DA1016" s="77">
        <v>-3.4281860000000002</v>
      </c>
      <c r="DB1016" s="77">
        <v>-2.9220799999999998</v>
      </c>
      <c r="DC1016" s="77">
        <v>-2.3415629999999998</v>
      </c>
      <c r="DD1016" s="77">
        <v>-1.0202199999999999</v>
      </c>
      <c r="DE1016" s="77">
        <v>-0.24019170000000001</v>
      </c>
      <c r="DF1016" s="77">
        <v>-0.47739900000000002</v>
      </c>
      <c r="DG1016" s="77">
        <v>-6.6884299999999994E-2</v>
      </c>
      <c r="DH1016" s="77">
        <v>0.3350342</v>
      </c>
      <c r="DI1016" s="77">
        <v>0.4910736</v>
      </c>
      <c r="DJ1016" s="77">
        <v>0.52647759999999999</v>
      </c>
      <c r="DK1016" s="77">
        <v>0.8402811</v>
      </c>
      <c r="DL1016" s="77">
        <v>1.255161</v>
      </c>
      <c r="DM1016" s="77">
        <v>1.295002</v>
      </c>
      <c r="DN1016" s="77">
        <v>1.4717389999999999</v>
      </c>
      <c r="DO1016" s="77">
        <v>0.97866690000000001</v>
      </c>
      <c r="DP1016" s="77">
        <v>0.60495560000000004</v>
      </c>
      <c r="DQ1016" s="77">
        <v>0.74793589999999999</v>
      </c>
      <c r="DR1016" s="77">
        <v>0.742371</v>
      </c>
      <c r="DS1016" s="77">
        <v>0.88164089999999995</v>
      </c>
      <c r="DT1016" s="77">
        <v>0.70814109999999997</v>
      </c>
      <c r="DU1016" s="77">
        <v>0.6954844</v>
      </c>
      <c r="DV1016" s="77">
        <v>0.38241819999999999</v>
      </c>
      <c r="DW1016" s="77">
        <v>-3.6778369999999998</v>
      </c>
      <c r="DX1016" s="77">
        <v>-4.1407389999999999</v>
      </c>
      <c r="DY1016" s="77">
        <v>-2.536422</v>
      </c>
      <c r="DZ1016" s="77">
        <v>-2.0907439999999999</v>
      </c>
      <c r="EA1016" s="77">
        <v>-1.6131359999999999</v>
      </c>
      <c r="EB1016" s="77">
        <v>-0.64670550000000004</v>
      </c>
      <c r="EC1016" s="77">
        <v>3.3113000000000001E-3</v>
      </c>
      <c r="ED1016" s="77">
        <v>-0.28712759999999998</v>
      </c>
      <c r="EE1016" s="77">
        <v>0.11466469999999999</v>
      </c>
      <c r="EF1016" s="77">
        <v>0.65711520000000001</v>
      </c>
      <c r="EG1016" s="77">
        <v>0.79614180000000001</v>
      </c>
      <c r="EH1016" s="77">
        <v>0.88229239999999998</v>
      </c>
      <c r="EI1016" s="77">
        <v>1.228434</v>
      </c>
      <c r="EJ1016" s="77">
        <v>1.7114510000000001</v>
      </c>
      <c r="EK1016" s="77">
        <v>1.777596</v>
      </c>
      <c r="EL1016" s="77">
        <v>1.964526</v>
      </c>
      <c r="EM1016" s="77">
        <v>1.4680070000000001</v>
      </c>
      <c r="EN1016" s="77">
        <v>0.95806690000000005</v>
      </c>
      <c r="EO1016" s="77">
        <v>1.046314</v>
      </c>
      <c r="EP1016" s="77">
        <v>1.025393</v>
      </c>
      <c r="EQ1016" s="77">
        <v>1.203803</v>
      </c>
      <c r="ER1016" s="77">
        <v>1.1078809999999999</v>
      </c>
      <c r="ES1016" s="77">
        <v>1.141411</v>
      </c>
      <c r="ET1016" s="77">
        <v>0.81456019999999996</v>
      </c>
      <c r="EU1016" s="77">
        <v>49.911830000000002</v>
      </c>
      <c r="EV1016" s="77">
        <v>49.547530000000002</v>
      </c>
      <c r="EW1016" s="77">
        <v>48.915500000000002</v>
      </c>
      <c r="EX1016" s="77">
        <v>48.423540000000003</v>
      </c>
      <c r="EY1016" s="77">
        <v>48.088149999999999</v>
      </c>
      <c r="EZ1016" s="77">
        <v>48.220109999999998</v>
      </c>
      <c r="FA1016" s="77">
        <v>47.76484</v>
      </c>
      <c r="FB1016" s="77">
        <v>47.309229999999999</v>
      </c>
      <c r="FC1016" s="77">
        <v>51.016599999999997</v>
      </c>
      <c r="FD1016" s="77">
        <v>55.769219999999997</v>
      </c>
      <c r="FE1016" s="77">
        <v>59.619320000000002</v>
      </c>
      <c r="FF1016" s="77">
        <v>61.969769999999997</v>
      </c>
      <c r="FG1016" s="77">
        <v>63.337980000000002</v>
      </c>
      <c r="FH1016" s="77">
        <v>63.864800000000002</v>
      </c>
      <c r="FI1016" s="77">
        <v>63.048699999999997</v>
      </c>
      <c r="FJ1016" s="77">
        <v>62.029530000000001</v>
      </c>
      <c r="FK1016" s="77">
        <v>60.443710000000003</v>
      </c>
      <c r="FL1016" s="77">
        <v>56.868839999999999</v>
      </c>
      <c r="FM1016" s="77">
        <v>55.178260000000002</v>
      </c>
      <c r="FN1016" s="77">
        <v>53.952379999999998</v>
      </c>
      <c r="FO1016" s="77">
        <v>52.767060000000001</v>
      </c>
      <c r="FP1016" s="77">
        <v>51.920029999999997</v>
      </c>
      <c r="FQ1016" s="77">
        <v>51.139200000000002</v>
      </c>
      <c r="FR1016" s="77">
        <v>51.015129999999999</v>
      </c>
      <c r="FS1016" s="77">
        <v>6.281282</v>
      </c>
      <c r="FT1016" s="77">
        <v>0.3089615</v>
      </c>
      <c r="FU1016" s="77">
        <v>0.36216939999999997</v>
      </c>
    </row>
    <row r="1017" spans="1:177" x14ac:dyDescent="0.25">
      <c r="A1017" t="s">
        <v>226</v>
      </c>
      <c r="B1017" t="s">
        <v>0</v>
      </c>
      <c r="C1017" t="s">
        <v>269</v>
      </c>
      <c r="D1017" s="30" t="s">
        <v>232</v>
      </c>
      <c r="E1017" t="s">
        <v>220</v>
      </c>
      <c r="F1017" s="78">
        <v>5135</v>
      </c>
      <c r="G1017" s="77">
        <v>6.9414850000000001</v>
      </c>
      <c r="H1017" s="77">
        <v>6.4933420000000002</v>
      </c>
      <c r="I1017" s="77">
        <v>6.4221029999999999</v>
      </c>
      <c r="J1017" s="77">
        <v>5.8227739999999999</v>
      </c>
      <c r="K1017" s="77">
        <v>5.3927300000000002</v>
      </c>
      <c r="L1017" s="77">
        <v>5.3914970000000002</v>
      </c>
      <c r="M1017" s="77">
        <v>5.7938929999999997</v>
      </c>
      <c r="N1017" s="77">
        <v>5.5798569999999996</v>
      </c>
      <c r="O1017" s="77">
        <v>4.7230780000000001</v>
      </c>
      <c r="P1017" s="77">
        <v>3.5401120000000001</v>
      </c>
      <c r="Q1017" s="77">
        <v>2.5454629999999998</v>
      </c>
      <c r="R1017" s="77">
        <v>2.0984349999999998</v>
      </c>
      <c r="S1017" s="77">
        <v>2.4034689999999999</v>
      </c>
      <c r="T1017" s="77">
        <v>3.0039310000000001</v>
      </c>
      <c r="U1017" s="77">
        <v>3.603132</v>
      </c>
      <c r="V1017" s="77">
        <v>5.1911620000000003</v>
      </c>
      <c r="W1017" s="77">
        <v>6.7106170000000001</v>
      </c>
      <c r="X1017" s="77">
        <v>8.7119</v>
      </c>
      <c r="Y1017" s="77">
        <v>9.5712659999999996</v>
      </c>
      <c r="Z1017" s="77">
        <v>9.5483499999999992</v>
      </c>
      <c r="AA1017" s="77">
        <v>9.3890010000000004</v>
      </c>
      <c r="AB1017" s="77">
        <v>8.9763710000000003</v>
      </c>
      <c r="AC1017" s="77">
        <v>8.1074289999999998</v>
      </c>
      <c r="AD1017" s="77">
        <v>6.8146399999999998</v>
      </c>
      <c r="AE1017" s="77">
        <v>-4.786664</v>
      </c>
      <c r="AF1017" s="77">
        <v>-4.883724</v>
      </c>
      <c r="AG1017" s="77">
        <v>-3.5377510000000001</v>
      </c>
      <c r="AH1017" s="77">
        <v>-2.5128780000000002</v>
      </c>
      <c r="AI1017" s="77">
        <v>-1.5382359999999999</v>
      </c>
      <c r="AJ1017" s="77">
        <v>-0.83987210000000001</v>
      </c>
      <c r="AK1017" s="77">
        <v>-0.71318579999999998</v>
      </c>
      <c r="AL1017" s="77">
        <v>-0.77152670000000001</v>
      </c>
      <c r="AM1017" s="77">
        <v>-0.40330199999999999</v>
      </c>
      <c r="AN1017" s="77">
        <v>-0.40351969999999998</v>
      </c>
      <c r="AO1017" s="77">
        <v>-0.32823819999999998</v>
      </c>
      <c r="AP1017" s="77">
        <v>-0.4314017</v>
      </c>
      <c r="AQ1017" s="77">
        <v>-0.22895979999999999</v>
      </c>
      <c r="AR1017" s="77">
        <v>-0.17642369999999999</v>
      </c>
      <c r="AS1017" s="77">
        <v>-0.27879019999999999</v>
      </c>
      <c r="AT1017" s="77">
        <v>-0.1058981</v>
      </c>
      <c r="AU1017" s="77">
        <v>-0.3990824</v>
      </c>
      <c r="AV1017" s="77">
        <v>-0.49524590000000002</v>
      </c>
      <c r="AW1017" s="77">
        <v>-0.1627681</v>
      </c>
      <c r="AX1017" s="77">
        <v>-0.20355619999999999</v>
      </c>
      <c r="AY1017" s="77">
        <v>-0.18306729999999999</v>
      </c>
      <c r="AZ1017" s="77">
        <v>-0.34256579999999998</v>
      </c>
      <c r="BA1017" s="77">
        <v>-0.43836219999999998</v>
      </c>
      <c r="BB1017" s="77">
        <v>-0.74315180000000003</v>
      </c>
      <c r="BC1017" s="77">
        <v>-4.1735470000000001</v>
      </c>
      <c r="BD1017" s="77">
        <v>-4.2496460000000003</v>
      </c>
      <c r="BE1017" s="77">
        <v>-2.886809</v>
      </c>
      <c r="BF1017" s="77">
        <v>-2.0528749999999998</v>
      </c>
      <c r="BG1017" s="77">
        <v>-1.2798769999999999</v>
      </c>
      <c r="BH1017" s="77">
        <v>-0.6512599</v>
      </c>
      <c r="BI1017" s="77">
        <v>-0.53119229999999995</v>
      </c>
      <c r="BJ1017" s="77">
        <v>-0.6314033</v>
      </c>
      <c r="BK1017" s="77">
        <v>-0.2501005</v>
      </c>
      <c r="BL1017" s="77">
        <v>-0.1479482</v>
      </c>
      <c r="BM1017" s="77">
        <v>-9.7706799999999996E-2</v>
      </c>
      <c r="BN1017" s="77">
        <v>-0.1910694</v>
      </c>
      <c r="BO1017" s="77">
        <v>2.7899400000000001E-2</v>
      </c>
      <c r="BP1017" s="77">
        <v>0.1079635</v>
      </c>
      <c r="BQ1017" s="77">
        <v>-9.5694999999999999E-3</v>
      </c>
      <c r="BR1017" s="77">
        <v>0.19462779999999999</v>
      </c>
      <c r="BS1017" s="77">
        <v>-9.4110100000000002E-2</v>
      </c>
      <c r="BT1017" s="77">
        <v>-0.2188319</v>
      </c>
      <c r="BU1017" s="77">
        <v>6.9584400000000005E-2</v>
      </c>
      <c r="BV1017" s="77">
        <v>2.66815E-2</v>
      </c>
      <c r="BW1017" s="77">
        <v>3.4872800000000002E-2</v>
      </c>
      <c r="BX1017" s="77">
        <v>-7.3486099999999999E-2</v>
      </c>
      <c r="BY1017" s="77">
        <v>-0.1025599</v>
      </c>
      <c r="BZ1017" s="77">
        <v>-0.4179985</v>
      </c>
      <c r="CA1017" s="77">
        <v>-3.748904</v>
      </c>
      <c r="CB1017" s="77">
        <v>-3.8104849999999999</v>
      </c>
      <c r="CC1017" s="77">
        <v>-2.4359679999999999</v>
      </c>
      <c r="CD1017" s="77">
        <v>-1.734278</v>
      </c>
      <c r="CE1017" s="77">
        <v>-1.100938</v>
      </c>
      <c r="CF1017" s="77">
        <v>-0.52062759999999997</v>
      </c>
      <c r="CG1017" s="77">
        <v>-0.40514420000000001</v>
      </c>
      <c r="CH1017" s="77">
        <v>-0.53435429999999995</v>
      </c>
      <c r="CI1017" s="77">
        <v>-0.1439936</v>
      </c>
      <c r="CJ1017" s="77">
        <v>2.90598E-2</v>
      </c>
      <c r="CK1017" s="77">
        <v>6.19585E-2</v>
      </c>
      <c r="CL1017" s="77">
        <v>-2.4615999999999999E-2</v>
      </c>
      <c r="CM1017" s="77">
        <v>0.20579919999999999</v>
      </c>
      <c r="CN1017" s="77">
        <v>0.30492910000000001</v>
      </c>
      <c r="CO1017" s="77">
        <v>0.17689189999999999</v>
      </c>
      <c r="CP1017" s="77">
        <v>0.40277109999999999</v>
      </c>
      <c r="CQ1017" s="77">
        <v>0.1171127</v>
      </c>
      <c r="CR1017" s="77">
        <v>-2.73885E-2</v>
      </c>
      <c r="CS1017" s="77">
        <v>0.23051099999999999</v>
      </c>
      <c r="CT1017" s="77">
        <v>0.18614339999999999</v>
      </c>
      <c r="CU1017" s="77">
        <v>0.1858175</v>
      </c>
      <c r="CV1017" s="77">
        <v>0.1128777</v>
      </c>
      <c r="CW1017" s="77">
        <v>0.13001589999999999</v>
      </c>
      <c r="CX1017" s="77">
        <v>-0.19279840000000001</v>
      </c>
      <c r="CY1017" s="77">
        <v>-3.3242600000000002</v>
      </c>
      <c r="CZ1017" s="77">
        <v>-3.371324</v>
      </c>
      <c r="DA1017" s="77">
        <v>-1.9851270000000001</v>
      </c>
      <c r="DB1017" s="77">
        <v>-1.415681</v>
      </c>
      <c r="DC1017" s="77">
        <v>-0.92199980000000004</v>
      </c>
      <c r="DD1017" s="77">
        <v>-0.38999529999999999</v>
      </c>
      <c r="DE1017" s="77">
        <v>-0.27909610000000001</v>
      </c>
      <c r="DF1017" s="77">
        <v>-0.43730520000000001</v>
      </c>
      <c r="DG1017" s="77">
        <v>-3.7886700000000002E-2</v>
      </c>
      <c r="DH1017" s="77">
        <v>0.2060678</v>
      </c>
      <c r="DI1017" s="77">
        <v>0.22162390000000001</v>
      </c>
      <c r="DJ1017" s="77">
        <v>0.1418374</v>
      </c>
      <c r="DK1017" s="77">
        <v>0.38369910000000002</v>
      </c>
      <c r="DL1017" s="77">
        <v>0.50189479999999997</v>
      </c>
      <c r="DM1017" s="77">
        <v>0.36335339999999999</v>
      </c>
      <c r="DN1017" s="77">
        <v>0.61091439999999997</v>
      </c>
      <c r="DO1017" s="77">
        <v>0.32833560000000001</v>
      </c>
      <c r="DP1017" s="77">
        <v>0.16405500000000001</v>
      </c>
      <c r="DQ1017" s="77">
        <v>0.3914377</v>
      </c>
      <c r="DR1017" s="77">
        <v>0.3456053</v>
      </c>
      <c r="DS1017" s="77">
        <v>0.33676210000000001</v>
      </c>
      <c r="DT1017" s="77">
        <v>0.2992416</v>
      </c>
      <c r="DU1017" s="77">
        <v>0.36259160000000001</v>
      </c>
      <c r="DV1017" s="77">
        <v>3.2401800000000001E-2</v>
      </c>
      <c r="DW1017" s="77">
        <v>-2.7111429999999999</v>
      </c>
      <c r="DX1017" s="77">
        <v>-2.7372459999999998</v>
      </c>
      <c r="DY1017" s="77">
        <v>-1.334184</v>
      </c>
      <c r="DZ1017" s="77">
        <v>-0.95567769999999996</v>
      </c>
      <c r="EA1017" s="77">
        <v>-0.66364089999999998</v>
      </c>
      <c r="EB1017" s="77">
        <v>-0.20138310000000001</v>
      </c>
      <c r="EC1017" s="77">
        <v>-9.7102599999999997E-2</v>
      </c>
      <c r="ED1017" s="77">
        <v>-0.2971818</v>
      </c>
      <c r="EE1017" s="77">
        <v>0.1153148</v>
      </c>
      <c r="EF1017" s="77">
        <v>0.46163920000000003</v>
      </c>
      <c r="EG1017" s="77">
        <v>0.45215529999999998</v>
      </c>
      <c r="EH1017" s="77">
        <v>0.3821697</v>
      </c>
      <c r="EI1017" s="77">
        <v>0.64055830000000002</v>
      </c>
      <c r="EJ1017" s="77">
        <v>0.78628200000000004</v>
      </c>
      <c r="EK1017" s="77">
        <v>0.63257410000000003</v>
      </c>
      <c r="EL1017" s="77">
        <v>0.91144029999999998</v>
      </c>
      <c r="EM1017" s="77">
        <v>0.63330779999999998</v>
      </c>
      <c r="EN1017" s="77">
        <v>0.4404689</v>
      </c>
      <c r="EO1017" s="77">
        <v>0.62379019999999996</v>
      </c>
      <c r="EP1017" s="77">
        <v>0.57584299999999999</v>
      </c>
      <c r="EQ1017" s="77">
        <v>0.55470229999999998</v>
      </c>
      <c r="ER1017" s="77">
        <v>0.56832130000000003</v>
      </c>
      <c r="ES1017" s="77">
        <v>0.69839390000000001</v>
      </c>
      <c r="ET1017" s="77">
        <v>0.35755500000000001</v>
      </c>
      <c r="EU1017" s="77">
        <v>51.638770000000001</v>
      </c>
      <c r="EV1017" s="77">
        <v>51.400300000000001</v>
      </c>
      <c r="EW1017" s="77">
        <v>50.683010000000003</v>
      </c>
      <c r="EX1017" s="77">
        <v>50.064349999999997</v>
      </c>
      <c r="EY1017" s="77">
        <v>49.72851</v>
      </c>
      <c r="EZ1017" s="77">
        <v>50.056170000000002</v>
      </c>
      <c r="FA1017" s="77">
        <v>49.250149999999998</v>
      </c>
      <c r="FB1017" s="77">
        <v>49.103499999999997</v>
      </c>
      <c r="FC1017" s="77">
        <v>52.33005</v>
      </c>
      <c r="FD1017" s="77">
        <v>56.420810000000003</v>
      </c>
      <c r="FE1017" s="77">
        <v>59.811459999999997</v>
      </c>
      <c r="FF1017" s="77">
        <v>61.92971</v>
      </c>
      <c r="FG1017" s="77">
        <v>63.473489999999998</v>
      </c>
      <c r="FH1017" s="77">
        <v>63.861280000000001</v>
      </c>
      <c r="FI1017" s="77">
        <v>62.920589999999997</v>
      </c>
      <c r="FJ1017" s="77">
        <v>61.872790000000002</v>
      </c>
      <c r="FK1017" s="77">
        <v>60.679749999999999</v>
      </c>
      <c r="FL1017" s="77">
        <v>57.681240000000003</v>
      </c>
      <c r="FM1017" s="77">
        <v>56.481659999999998</v>
      </c>
      <c r="FN1017" s="77">
        <v>55.561439999999997</v>
      </c>
      <c r="FO1017" s="77">
        <v>54.557490000000001</v>
      </c>
      <c r="FP1017" s="77">
        <v>53.834330000000001</v>
      </c>
      <c r="FQ1017" s="77">
        <v>53.023969999999998</v>
      </c>
      <c r="FR1017" s="77">
        <v>52.82929</v>
      </c>
      <c r="FS1017" s="77">
        <v>5.6094340000000003</v>
      </c>
      <c r="FT1017" s="77">
        <v>0.2172133</v>
      </c>
      <c r="FU1017" s="77">
        <v>0.28436149999999999</v>
      </c>
    </row>
    <row r="1018" spans="1:177" x14ac:dyDescent="0.25">
      <c r="A1018" t="s">
        <v>226</v>
      </c>
      <c r="B1018" t="s">
        <v>0</v>
      </c>
      <c r="C1018" t="s">
        <v>269</v>
      </c>
      <c r="D1018" s="30" t="s">
        <v>232</v>
      </c>
      <c r="E1018" t="s">
        <v>221</v>
      </c>
      <c r="F1018" s="78">
        <v>2145</v>
      </c>
      <c r="G1018" s="77">
        <v>2.969163</v>
      </c>
      <c r="H1018" s="77">
        <v>2.2844679999999999</v>
      </c>
      <c r="I1018" s="77">
        <v>1.9452149999999999</v>
      </c>
      <c r="J1018" s="77">
        <v>1.223922</v>
      </c>
      <c r="K1018" s="77">
        <v>0.81152939999999996</v>
      </c>
      <c r="L1018" s="77">
        <v>1.580533</v>
      </c>
      <c r="M1018" s="77">
        <v>2.51397</v>
      </c>
      <c r="N1018" s="77">
        <v>2.1689210000000001</v>
      </c>
      <c r="O1018" s="77">
        <v>1.3564890000000001</v>
      </c>
      <c r="P1018" s="77">
        <v>0.57961019999999996</v>
      </c>
      <c r="Q1018" s="77">
        <v>-1.1613200000000001E-2</v>
      </c>
      <c r="R1018" s="77">
        <v>-0.1301407</v>
      </c>
      <c r="S1018" s="77">
        <v>0.10133209999999999</v>
      </c>
      <c r="T1018" s="77">
        <v>0.71156989999999998</v>
      </c>
      <c r="U1018" s="77">
        <v>1.346509</v>
      </c>
      <c r="V1018" s="77">
        <v>2.1529790000000002</v>
      </c>
      <c r="W1018" s="77">
        <v>2.8692199999999999</v>
      </c>
      <c r="X1018" s="77">
        <v>3.442755</v>
      </c>
      <c r="Y1018" s="77">
        <v>3.5425870000000002</v>
      </c>
      <c r="Z1018" s="77">
        <v>3.6494580000000001</v>
      </c>
      <c r="AA1018" s="77">
        <v>3.733295</v>
      </c>
      <c r="AB1018" s="77">
        <v>3.5001259999999998</v>
      </c>
      <c r="AC1018" s="77">
        <v>3.2139540000000002</v>
      </c>
      <c r="AD1018" s="77">
        <v>3.0239790000000002</v>
      </c>
      <c r="AE1018" s="77">
        <v>-1.845105</v>
      </c>
      <c r="AF1018" s="77">
        <v>-2.7047720000000002</v>
      </c>
      <c r="AG1018" s="77">
        <v>-2.529982</v>
      </c>
      <c r="AH1018" s="77">
        <v>-2.8231120000000001</v>
      </c>
      <c r="AI1018" s="77">
        <v>-2.7904209999999998</v>
      </c>
      <c r="AJ1018" s="77">
        <v>-1.3127040000000001</v>
      </c>
      <c r="AK1018" s="77">
        <v>-0.2449868</v>
      </c>
      <c r="AL1018" s="77">
        <v>-0.2555422</v>
      </c>
      <c r="AM1018" s="77">
        <v>-0.23447019999999999</v>
      </c>
      <c r="AN1018" s="77">
        <v>-0.21625730000000001</v>
      </c>
      <c r="AO1018" s="77">
        <v>-0.1239302</v>
      </c>
      <c r="AP1018" s="77">
        <v>-0.1228785</v>
      </c>
      <c r="AQ1018" s="77">
        <v>-0.1114884</v>
      </c>
      <c r="AR1018" s="77">
        <v>6.1326999999999996E-3</v>
      </c>
      <c r="AS1018" s="77">
        <v>6.3834500000000002E-2</v>
      </c>
      <c r="AT1018" s="77">
        <v>4.9301200000000003E-2</v>
      </c>
      <c r="AU1018" s="77">
        <v>-0.11761489999999999</v>
      </c>
      <c r="AV1018" s="77">
        <v>-2.5112200000000001E-2</v>
      </c>
      <c r="AW1018" s="77">
        <v>-4.08086E-2</v>
      </c>
      <c r="AX1018" s="77">
        <v>7.3951600000000006E-2</v>
      </c>
      <c r="AY1018" s="77">
        <v>0.1145766</v>
      </c>
      <c r="AZ1018" s="77">
        <v>-0.18247379999999999</v>
      </c>
      <c r="BA1018" s="77">
        <v>-0.23467740000000001</v>
      </c>
      <c r="BB1018" s="77">
        <v>-0.184284</v>
      </c>
      <c r="BC1018" s="77">
        <v>-1.458834</v>
      </c>
      <c r="BD1018" s="77">
        <v>-2.1346880000000001</v>
      </c>
      <c r="BE1018" s="77">
        <v>-1.944159</v>
      </c>
      <c r="BF1018" s="77">
        <v>-2.1843409999999999</v>
      </c>
      <c r="BG1018" s="77">
        <v>-2.186051</v>
      </c>
      <c r="BH1018" s="77">
        <v>-1.015652</v>
      </c>
      <c r="BI1018" s="77">
        <v>-8.5315299999999997E-2</v>
      </c>
      <c r="BJ1018" s="77">
        <v>-0.14177319999999999</v>
      </c>
      <c r="BK1018" s="77">
        <v>-0.1321667</v>
      </c>
      <c r="BL1018" s="77">
        <v>-3.6765399999999997E-2</v>
      </c>
      <c r="BM1018" s="77">
        <v>7.6887499999999998E-2</v>
      </c>
      <c r="BN1018" s="77">
        <v>0.1217517</v>
      </c>
      <c r="BO1018" s="77">
        <v>0.168626</v>
      </c>
      <c r="BP1018" s="77">
        <v>0.3541415</v>
      </c>
      <c r="BQ1018" s="77">
        <v>0.4523568</v>
      </c>
      <c r="BR1018" s="77">
        <v>0.42659789999999997</v>
      </c>
      <c r="BS1018" s="77">
        <v>0.25063180000000002</v>
      </c>
      <c r="BT1018" s="77">
        <v>0.20273669999999999</v>
      </c>
      <c r="BU1018" s="77">
        <v>0.15456130000000001</v>
      </c>
      <c r="BV1018" s="77">
        <v>0.2311404</v>
      </c>
      <c r="BW1018" s="77">
        <v>0.31044460000000001</v>
      </c>
      <c r="BX1018" s="77">
        <v>8.8981199999999996E-2</v>
      </c>
      <c r="BY1018" s="77">
        <v>2.8834499999999999E-2</v>
      </c>
      <c r="BZ1018" s="77">
        <v>6.9269999999999998E-2</v>
      </c>
      <c r="CA1018" s="77">
        <v>-1.1913039999999999</v>
      </c>
      <c r="CB1018" s="77">
        <v>-1.7398499999999999</v>
      </c>
      <c r="CC1018" s="77">
        <v>-1.538421</v>
      </c>
      <c r="CD1018" s="77">
        <v>-1.7419309999999999</v>
      </c>
      <c r="CE1018" s="77">
        <v>-1.767466</v>
      </c>
      <c r="CF1018" s="77">
        <v>-0.80991480000000005</v>
      </c>
      <c r="CG1018" s="77">
        <v>2.5272599999999999E-2</v>
      </c>
      <c r="CH1018" s="77">
        <v>-6.2977199999999997E-2</v>
      </c>
      <c r="CI1018" s="77">
        <v>-6.1311600000000001E-2</v>
      </c>
      <c r="CJ1018" s="77">
        <v>8.7550100000000006E-2</v>
      </c>
      <c r="CK1018" s="77">
        <v>0.2159732</v>
      </c>
      <c r="CL1018" s="77">
        <v>0.29118189999999999</v>
      </c>
      <c r="CM1018" s="77">
        <v>0.36263250000000002</v>
      </c>
      <c r="CN1018" s="77">
        <v>0.59517129999999996</v>
      </c>
      <c r="CO1018" s="77">
        <v>0.72144620000000004</v>
      </c>
      <c r="CP1018" s="77">
        <v>0.68791239999999998</v>
      </c>
      <c r="CQ1018" s="77">
        <v>0.50567839999999997</v>
      </c>
      <c r="CR1018" s="77">
        <v>0.36054419999999998</v>
      </c>
      <c r="CS1018" s="77">
        <v>0.28987400000000002</v>
      </c>
      <c r="CT1018" s="77">
        <v>0.3400088</v>
      </c>
      <c r="CU1018" s="77">
        <v>0.4461022</v>
      </c>
      <c r="CV1018" s="77">
        <v>0.27699000000000001</v>
      </c>
      <c r="CW1018" s="77">
        <v>0.2113421</v>
      </c>
      <c r="CX1018" s="77">
        <v>0.24488080000000001</v>
      </c>
      <c r="CY1018" s="77">
        <v>-0.92377430000000005</v>
      </c>
      <c r="CZ1018" s="77">
        <v>-1.345011</v>
      </c>
      <c r="DA1018" s="77">
        <v>-1.132682</v>
      </c>
      <c r="DB1018" s="77">
        <v>-1.29952</v>
      </c>
      <c r="DC1018" s="77">
        <v>-1.3488819999999999</v>
      </c>
      <c r="DD1018" s="77">
        <v>-0.60417739999999998</v>
      </c>
      <c r="DE1018" s="77">
        <v>0.1358606</v>
      </c>
      <c r="DF1018" s="77">
        <v>1.58189E-2</v>
      </c>
      <c r="DG1018" s="77">
        <v>9.5434999999999999E-3</v>
      </c>
      <c r="DH1018" s="77">
        <v>0.21186559999999999</v>
      </c>
      <c r="DI1018" s="77">
        <v>0.35505900000000001</v>
      </c>
      <c r="DJ1018" s="77">
        <v>0.46061210000000002</v>
      </c>
      <c r="DK1018" s="77">
        <v>0.55663890000000005</v>
      </c>
      <c r="DL1018" s="77">
        <v>0.83620119999999998</v>
      </c>
      <c r="DM1018" s="77">
        <v>0.99053559999999996</v>
      </c>
      <c r="DN1018" s="77">
        <v>0.94922700000000004</v>
      </c>
      <c r="DO1018" s="77">
        <v>0.76072490000000004</v>
      </c>
      <c r="DP1018" s="77">
        <v>0.51835160000000002</v>
      </c>
      <c r="DQ1018" s="77">
        <v>0.42518660000000003</v>
      </c>
      <c r="DR1018" s="77">
        <v>0.44887729999999998</v>
      </c>
      <c r="DS1018" s="77">
        <v>0.58175980000000005</v>
      </c>
      <c r="DT1018" s="77">
        <v>0.46499889999999999</v>
      </c>
      <c r="DU1018" s="77">
        <v>0.39384970000000002</v>
      </c>
      <c r="DV1018" s="77">
        <v>0.42049160000000002</v>
      </c>
      <c r="DW1018" s="77">
        <v>-0.53750339999999996</v>
      </c>
      <c r="DX1018" s="77">
        <v>-0.77492709999999998</v>
      </c>
      <c r="DY1018" s="77">
        <v>-0.54685980000000001</v>
      </c>
      <c r="DZ1018" s="77">
        <v>-0.66074900000000003</v>
      </c>
      <c r="EA1018" s="77">
        <v>-0.74451160000000005</v>
      </c>
      <c r="EB1018" s="77">
        <v>-0.30712529999999999</v>
      </c>
      <c r="EC1018" s="77">
        <v>0.29553210000000002</v>
      </c>
      <c r="ED1018" s="77">
        <v>0.1295878</v>
      </c>
      <c r="EE1018" s="77">
        <v>0.111847</v>
      </c>
      <c r="EF1018" s="77">
        <v>0.39135740000000002</v>
      </c>
      <c r="EG1018" s="77">
        <v>0.5558767</v>
      </c>
      <c r="EH1018" s="77">
        <v>0.70524229999999999</v>
      </c>
      <c r="EI1018" s="77">
        <v>0.83675339999999998</v>
      </c>
      <c r="EJ1018" s="77">
        <v>1.18421</v>
      </c>
      <c r="EK1018" s="77">
        <v>1.3790579999999999</v>
      </c>
      <c r="EL1018" s="77">
        <v>1.326524</v>
      </c>
      <c r="EM1018" s="77">
        <v>1.1289720000000001</v>
      </c>
      <c r="EN1018" s="77">
        <v>0.74620059999999999</v>
      </c>
      <c r="EO1018" s="77">
        <v>0.62055660000000001</v>
      </c>
      <c r="EP1018" s="77">
        <v>0.60606599999999999</v>
      </c>
      <c r="EQ1018" s="77">
        <v>0.77762779999999998</v>
      </c>
      <c r="ER1018" s="77">
        <v>0.73645389999999999</v>
      </c>
      <c r="ES1018" s="77">
        <v>0.65736159999999999</v>
      </c>
      <c r="ET1018" s="77">
        <v>0.67404560000000002</v>
      </c>
      <c r="EU1018" s="77">
        <v>45.804049999999997</v>
      </c>
      <c r="EV1018" s="77">
        <v>45.140410000000003</v>
      </c>
      <c r="EW1018" s="77">
        <v>44.711219999999997</v>
      </c>
      <c r="EX1018" s="77">
        <v>44.520620000000001</v>
      </c>
      <c r="EY1018" s="77">
        <v>44.18629</v>
      </c>
      <c r="EZ1018" s="77">
        <v>43.852760000000004</v>
      </c>
      <c r="FA1018" s="77">
        <v>44.231810000000003</v>
      </c>
      <c r="FB1018" s="77">
        <v>43.041289999999996</v>
      </c>
      <c r="FC1018" s="77">
        <v>47.892319999999998</v>
      </c>
      <c r="FD1018" s="77">
        <v>54.219279999999998</v>
      </c>
      <c r="FE1018" s="77">
        <v>59.16225</v>
      </c>
      <c r="FF1018" s="77">
        <v>62.065040000000003</v>
      </c>
      <c r="FG1018" s="77">
        <v>63.015639999999998</v>
      </c>
      <c r="FH1018" s="77">
        <v>63.873159999999999</v>
      </c>
      <c r="FI1018" s="77">
        <v>63.353439999999999</v>
      </c>
      <c r="FJ1018" s="77">
        <v>62.402389999999997</v>
      </c>
      <c r="FK1018" s="77">
        <v>59.882269999999998</v>
      </c>
      <c r="FL1018" s="77">
        <v>54.936450000000001</v>
      </c>
      <c r="FM1018" s="77">
        <v>52.077950000000001</v>
      </c>
      <c r="FN1018" s="77">
        <v>50.125010000000003</v>
      </c>
      <c r="FO1018" s="77">
        <v>48.50826</v>
      </c>
      <c r="FP1018" s="77">
        <v>47.366570000000003</v>
      </c>
      <c r="FQ1018" s="77">
        <v>46.655999999999999</v>
      </c>
      <c r="FR1018" s="77">
        <v>46.69988</v>
      </c>
      <c r="FS1018" s="77">
        <v>3.1726999999999999</v>
      </c>
      <c r="FT1018" s="77">
        <v>0.21095910000000001</v>
      </c>
      <c r="FU1018" s="77">
        <v>0.22620399999999999</v>
      </c>
    </row>
    <row r="1019" spans="1:177" x14ac:dyDescent="0.25">
      <c r="A1019" t="s">
        <v>226</v>
      </c>
      <c r="B1019" t="s">
        <v>0</v>
      </c>
      <c r="C1019" t="s">
        <v>269</v>
      </c>
      <c r="D1019" s="30" t="s">
        <v>233</v>
      </c>
      <c r="E1019" t="s">
        <v>219</v>
      </c>
      <c r="F1019" s="78">
        <v>7462</v>
      </c>
      <c r="G1019" s="77">
        <v>10.157539999999999</v>
      </c>
      <c r="H1019" s="77">
        <v>9.1004989999999992</v>
      </c>
      <c r="I1019" s="77">
        <v>8.6375589999999995</v>
      </c>
      <c r="J1019" s="77">
        <v>7.1336360000000001</v>
      </c>
      <c r="K1019" s="77">
        <v>6.2155509999999996</v>
      </c>
      <c r="L1019" s="77">
        <v>7.0127079999999999</v>
      </c>
      <c r="M1019" s="77">
        <v>8.3031450000000007</v>
      </c>
      <c r="N1019" s="77">
        <v>6.9025670000000003</v>
      </c>
      <c r="O1019" s="77">
        <v>3.9107780000000001</v>
      </c>
      <c r="P1019" s="77">
        <v>0.86730960000000001</v>
      </c>
      <c r="Q1019" s="77">
        <v>-1.4980100000000001</v>
      </c>
      <c r="R1019" s="77">
        <v>-2.965214</v>
      </c>
      <c r="S1019" s="77">
        <v>-3.3848769999999999</v>
      </c>
      <c r="T1019" s="77">
        <v>-2.2209560000000002</v>
      </c>
      <c r="U1019" s="77">
        <v>-0.58220430000000001</v>
      </c>
      <c r="V1019" s="77">
        <v>2.4486669999999999</v>
      </c>
      <c r="W1019" s="77">
        <v>5.570055</v>
      </c>
      <c r="X1019" s="77">
        <v>9.1859579999999994</v>
      </c>
      <c r="Y1019" s="77">
        <v>11.53279</v>
      </c>
      <c r="Z1019" s="77">
        <v>11.87506</v>
      </c>
      <c r="AA1019" s="77">
        <v>11.923590000000001</v>
      </c>
      <c r="AB1019" s="77">
        <v>11.49202</v>
      </c>
      <c r="AC1019" s="77">
        <v>10.50113</v>
      </c>
      <c r="AD1019" s="77">
        <v>9.2950149999999994</v>
      </c>
      <c r="AE1019" s="77">
        <v>-6.2905170000000004</v>
      </c>
      <c r="AF1019" s="77">
        <v>-7.2278469999999997</v>
      </c>
      <c r="AG1019" s="77">
        <v>-5.718591</v>
      </c>
      <c r="AH1019" s="77">
        <v>-5.0440870000000002</v>
      </c>
      <c r="AI1019" s="77">
        <v>-4.184952</v>
      </c>
      <c r="AJ1019" s="77">
        <v>-1.9650129999999999</v>
      </c>
      <c r="AK1019" s="77">
        <v>-0.84246010000000005</v>
      </c>
      <c r="AL1019" s="77">
        <v>-0.96460590000000002</v>
      </c>
      <c r="AM1019" s="77">
        <v>-0.56177529999999998</v>
      </c>
      <c r="AN1019" s="77">
        <v>-0.47556179999999998</v>
      </c>
      <c r="AO1019" s="77">
        <v>-0.30093049999999999</v>
      </c>
      <c r="AP1019" s="77">
        <v>-0.39514939999999998</v>
      </c>
      <c r="AQ1019" s="77">
        <v>-0.19635230000000001</v>
      </c>
      <c r="AR1019" s="77">
        <v>5.8340999999999997E-2</v>
      </c>
      <c r="AS1019" s="77">
        <v>1.7673000000000001E-2</v>
      </c>
      <c r="AT1019" s="77">
        <v>0.1301049</v>
      </c>
      <c r="AU1019" s="77">
        <v>-0.36180830000000003</v>
      </c>
      <c r="AV1019" s="77">
        <v>-0.34706239999999999</v>
      </c>
      <c r="AW1019" s="77">
        <v>-2.7611199999999999E-2</v>
      </c>
      <c r="AX1019" s="77">
        <v>4.9413E-3</v>
      </c>
      <c r="AY1019" s="77">
        <v>7.5412800000000002E-2</v>
      </c>
      <c r="AZ1019" s="77">
        <v>-0.25324920000000001</v>
      </c>
      <c r="BA1019" s="77">
        <v>-0.39288000000000001</v>
      </c>
      <c r="BB1019" s="77">
        <v>-0.64881040000000001</v>
      </c>
      <c r="BC1019" s="77">
        <v>-5.524553</v>
      </c>
      <c r="BD1019" s="77">
        <v>-6.3417770000000004</v>
      </c>
      <c r="BE1019" s="77">
        <v>-4.7910640000000004</v>
      </c>
      <c r="BF1019" s="77">
        <v>-4.1794330000000004</v>
      </c>
      <c r="BG1019" s="77">
        <v>-3.4290820000000002</v>
      </c>
      <c r="BH1019" s="77">
        <v>-1.57609</v>
      </c>
      <c r="BI1019" s="77">
        <v>-0.58900739999999996</v>
      </c>
      <c r="BJ1019" s="77">
        <v>-0.76660329999999999</v>
      </c>
      <c r="BK1019" s="77">
        <v>-0.37332320000000002</v>
      </c>
      <c r="BL1019" s="77">
        <v>-0.14157729999999999</v>
      </c>
      <c r="BM1019" s="77">
        <v>1.79075E-2</v>
      </c>
      <c r="BN1019" s="77">
        <v>-2.2271800000000001E-2</v>
      </c>
      <c r="BO1019" s="77">
        <v>0.2066991</v>
      </c>
      <c r="BP1019" s="77">
        <v>0.53017340000000002</v>
      </c>
      <c r="BQ1019" s="77">
        <v>0.51590360000000002</v>
      </c>
      <c r="BR1019" s="77">
        <v>0.63942549999999998</v>
      </c>
      <c r="BS1019" s="77">
        <v>0.1437629</v>
      </c>
      <c r="BT1019" s="77">
        <v>1.8707499999999998E-2</v>
      </c>
      <c r="BU1019" s="77">
        <v>0.2819316</v>
      </c>
      <c r="BV1019" s="77">
        <v>0.29970760000000002</v>
      </c>
      <c r="BW1019" s="77">
        <v>0.41087669999999998</v>
      </c>
      <c r="BX1019" s="77">
        <v>0.16406560000000001</v>
      </c>
      <c r="BY1019" s="77">
        <v>7.2109000000000006E-2</v>
      </c>
      <c r="BZ1019" s="77">
        <v>-0.1968203</v>
      </c>
      <c r="CA1019" s="77">
        <v>-4.9940480000000003</v>
      </c>
      <c r="CB1019" s="77">
        <v>-5.7280870000000004</v>
      </c>
      <c r="CC1019" s="77">
        <v>-4.1486609999999997</v>
      </c>
      <c r="CD1019" s="77">
        <v>-3.5805769999999999</v>
      </c>
      <c r="CE1019" s="77">
        <v>-2.9055689999999998</v>
      </c>
      <c r="CF1019" s="77">
        <v>-1.3067230000000001</v>
      </c>
      <c r="CG1019" s="77">
        <v>-0.41346680000000002</v>
      </c>
      <c r="CH1019" s="77">
        <v>-0.62946729999999995</v>
      </c>
      <c r="CI1019" s="77">
        <v>-0.24280180000000001</v>
      </c>
      <c r="CJ1019" s="77">
        <v>8.9739399999999997E-2</v>
      </c>
      <c r="CK1019" s="77">
        <v>0.2387338</v>
      </c>
      <c r="CL1019" s="77">
        <v>0.2359821</v>
      </c>
      <c r="CM1019" s="77">
        <v>0.48585129999999999</v>
      </c>
      <c r="CN1019" s="77">
        <v>0.85696309999999998</v>
      </c>
      <c r="CO1019" s="77">
        <v>0.86097670000000004</v>
      </c>
      <c r="CP1019" s="77">
        <v>0.99217949999999999</v>
      </c>
      <c r="CQ1019" s="77">
        <v>0.49392000000000003</v>
      </c>
      <c r="CR1019" s="77">
        <v>0.27203860000000002</v>
      </c>
      <c r="CS1019" s="77">
        <v>0.49632009999999999</v>
      </c>
      <c r="CT1019" s="77">
        <v>0.50386180000000003</v>
      </c>
      <c r="CU1019" s="77">
        <v>0.64321799999999996</v>
      </c>
      <c r="CV1019" s="77">
        <v>0.45309660000000002</v>
      </c>
      <c r="CW1019" s="77">
        <v>0.39415889999999998</v>
      </c>
      <c r="CX1019" s="77">
        <v>0.1162267</v>
      </c>
      <c r="CY1019" s="77">
        <v>-4.4635439999999997</v>
      </c>
      <c r="CZ1019" s="77">
        <v>-5.1143970000000003</v>
      </c>
      <c r="DA1019" s="77">
        <v>-3.5062579999999999</v>
      </c>
      <c r="DB1019" s="77">
        <v>-2.9817200000000001</v>
      </c>
      <c r="DC1019" s="77">
        <v>-2.382056</v>
      </c>
      <c r="DD1019" s="77">
        <v>-1.0373559999999999</v>
      </c>
      <c r="DE1019" s="77">
        <v>-0.2379262</v>
      </c>
      <c r="DF1019" s="77">
        <v>-0.49233130000000003</v>
      </c>
      <c r="DG1019" s="77">
        <v>-0.1122804</v>
      </c>
      <c r="DH1019" s="77">
        <v>0.32105600000000001</v>
      </c>
      <c r="DI1019" s="77">
        <v>0.45956010000000003</v>
      </c>
      <c r="DJ1019" s="77">
        <v>0.49423600000000001</v>
      </c>
      <c r="DK1019" s="77">
        <v>0.76500349999999995</v>
      </c>
      <c r="DL1019" s="77">
        <v>1.1837530000000001</v>
      </c>
      <c r="DM1019" s="77">
        <v>1.2060500000000001</v>
      </c>
      <c r="DN1019" s="77">
        <v>1.3449329999999999</v>
      </c>
      <c r="DO1019" s="77">
        <v>0.84407719999999997</v>
      </c>
      <c r="DP1019" s="77">
        <v>0.52536970000000005</v>
      </c>
      <c r="DQ1019" s="77">
        <v>0.71070860000000002</v>
      </c>
      <c r="DR1019" s="77">
        <v>0.70801599999999998</v>
      </c>
      <c r="DS1019" s="77">
        <v>0.87555930000000004</v>
      </c>
      <c r="DT1019" s="77">
        <v>0.7421276</v>
      </c>
      <c r="DU1019" s="77">
        <v>0.71620879999999998</v>
      </c>
      <c r="DV1019" s="77">
        <v>0.42927359999999998</v>
      </c>
      <c r="DW1019" s="77">
        <v>-3.6975799999999999</v>
      </c>
      <c r="DX1019" s="77">
        <v>-4.2283270000000002</v>
      </c>
      <c r="DY1019" s="77">
        <v>-2.5787309999999999</v>
      </c>
      <c r="DZ1019" s="77">
        <v>-2.1170659999999999</v>
      </c>
      <c r="EA1019" s="77">
        <v>-1.626187</v>
      </c>
      <c r="EB1019" s="77">
        <v>-0.64843289999999998</v>
      </c>
      <c r="EC1019" s="77">
        <v>1.55265E-2</v>
      </c>
      <c r="ED1019" s="77">
        <v>-0.2943287</v>
      </c>
      <c r="EE1019" s="77">
        <v>7.6171799999999998E-2</v>
      </c>
      <c r="EF1019" s="77">
        <v>0.65504059999999997</v>
      </c>
      <c r="EG1019" s="77">
        <v>0.77839820000000004</v>
      </c>
      <c r="EH1019" s="77">
        <v>0.86711360000000004</v>
      </c>
      <c r="EI1019" s="77">
        <v>1.1680550000000001</v>
      </c>
      <c r="EJ1019" s="77">
        <v>1.6555850000000001</v>
      </c>
      <c r="EK1019" s="77">
        <v>1.70428</v>
      </c>
      <c r="EL1019" s="77">
        <v>1.8542540000000001</v>
      </c>
      <c r="EM1019" s="77">
        <v>1.349648</v>
      </c>
      <c r="EN1019" s="77">
        <v>0.89113960000000003</v>
      </c>
      <c r="EO1019" s="77">
        <v>1.020251</v>
      </c>
      <c r="EP1019" s="77">
        <v>1.0027820000000001</v>
      </c>
      <c r="EQ1019" s="77">
        <v>1.211023</v>
      </c>
      <c r="ER1019" s="77">
        <v>1.1594420000000001</v>
      </c>
      <c r="ES1019" s="77">
        <v>1.181198</v>
      </c>
      <c r="ET1019" s="77">
        <v>0.88126380000000004</v>
      </c>
      <c r="EU1019" s="77">
        <v>48.142629999999997</v>
      </c>
      <c r="EV1019" s="77">
        <v>47.262779999999999</v>
      </c>
      <c r="EW1019" s="77">
        <v>46.179430000000004</v>
      </c>
      <c r="EX1019" s="77">
        <v>45.917990000000003</v>
      </c>
      <c r="EY1019" s="77">
        <v>45.597090000000001</v>
      </c>
      <c r="EZ1019" s="77">
        <v>44.955820000000003</v>
      </c>
      <c r="FA1019" s="77">
        <v>45.301180000000002</v>
      </c>
      <c r="FB1019" s="77">
        <v>45.933219999999999</v>
      </c>
      <c r="FC1019" s="77">
        <v>51.34919</v>
      </c>
      <c r="FD1019" s="77">
        <v>57.675910000000002</v>
      </c>
      <c r="FE1019" s="77">
        <v>61.70628</v>
      </c>
      <c r="FF1019" s="77">
        <v>64.609129999999993</v>
      </c>
      <c r="FG1019" s="77">
        <v>66.115570000000005</v>
      </c>
      <c r="FH1019" s="77">
        <v>66.587990000000005</v>
      </c>
      <c r="FI1019" s="77">
        <v>66.125399999999999</v>
      </c>
      <c r="FJ1019" s="77">
        <v>65.240560000000002</v>
      </c>
      <c r="FK1019" s="77">
        <v>63.823169999999998</v>
      </c>
      <c r="FL1019" s="77">
        <v>61.121870000000001</v>
      </c>
      <c r="FM1019" s="77">
        <v>56.225430000000003</v>
      </c>
      <c r="FN1019" s="77">
        <v>53.859470000000002</v>
      </c>
      <c r="FO1019" s="77">
        <v>52.227519999999998</v>
      </c>
      <c r="FP1019" s="77">
        <v>51.152349999999998</v>
      </c>
      <c r="FQ1019" s="77">
        <v>49.972279999999998</v>
      </c>
      <c r="FR1019" s="77">
        <v>48.867750000000001</v>
      </c>
      <c r="FS1019" s="77">
        <v>6.5582890000000003</v>
      </c>
      <c r="FT1019" s="77">
        <v>0.32200509999999999</v>
      </c>
      <c r="FU1019" s="77">
        <v>0.3751177</v>
      </c>
    </row>
    <row r="1020" spans="1:177" x14ac:dyDescent="0.25">
      <c r="A1020" t="s">
        <v>226</v>
      </c>
      <c r="B1020" t="s">
        <v>0</v>
      </c>
      <c r="C1020" t="s">
        <v>269</v>
      </c>
      <c r="D1020" s="30" t="s">
        <v>233</v>
      </c>
      <c r="E1020" t="s">
        <v>220</v>
      </c>
      <c r="F1020" s="78">
        <v>5250</v>
      </c>
      <c r="G1020" s="77">
        <v>7.0908720000000001</v>
      </c>
      <c r="H1020" s="77">
        <v>6.7285110000000001</v>
      </c>
      <c r="I1020" s="77">
        <v>6.658995</v>
      </c>
      <c r="J1020" s="77">
        <v>5.8495759999999999</v>
      </c>
      <c r="K1020" s="77">
        <v>5.3628179999999999</v>
      </c>
      <c r="L1020" s="77">
        <v>5.3529109999999998</v>
      </c>
      <c r="M1020" s="77">
        <v>5.7556710000000004</v>
      </c>
      <c r="N1020" s="77">
        <v>4.9991580000000004</v>
      </c>
      <c r="O1020" s="77">
        <v>3.2459959999999999</v>
      </c>
      <c r="P1020" s="77">
        <v>1.422884</v>
      </c>
      <c r="Q1020" s="77">
        <v>-8.2480899999999996E-2</v>
      </c>
      <c r="R1020" s="77">
        <v>-1.1559379999999999</v>
      </c>
      <c r="S1020" s="77">
        <v>-1.417459</v>
      </c>
      <c r="T1020" s="77">
        <v>-0.85442419999999997</v>
      </c>
      <c r="U1020" s="77">
        <v>-2.1274600000000001E-2</v>
      </c>
      <c r="V1020" s="77">
        <v>2.0101490000000002</v>
      </c>
      <c r="W1020" s="77">
        <v>4.013674</v>
      </c>
      <c r="X1020" s="77">
        <v>6.477881</v>
      </c>
      <c r="Y1020" s="77">
        <v>8.3261369999999992</v>
      </c>
      <c r="Z1020" s="77">
        <v>8.5215890000000005</v>
      </c>
      <c r="AA1020" s="77">
        <v>8.4341469999999994</v>
      </c>
      <c r="AB1020" s="77">
        <v>8.1284989999999997</v>
      </c>
      <c r="AC1020" s="77">
        <v>7.3994020000000003</v>
      </c>
      <c r="AD1020" s="77">
        <v>6.3451300000000002</v>
      </c>
      <c r="AE1020" s="77">
        <v>-4.8833019999999996</v>
      </c>
      <c r="AF1020" s="77">
        <v>-5.011641</v>
      </c>
      <c r="AG1020" s="77">
        <v>-3.639662</v>
      </c>
      <c r="AH1020" s="77">
        <v>-2.58426</v>
      </c>
      <c r="AI1020" s="77">
        <v>-1.5770709999999999</v>
      </c>
      <c r="AJ1020" s="77">
        <v>-0.86737330000000001</v>
      </c>
      <c r="AK1020" s="77">
        <v>-0.73063389999999995</v>
      </c>
      <c r="AL1020" s="77">
        <v>-0.79548459999999999</v>
      </c>
      <c r="AM1020" s="77">
        <v>-0.45272089999999998</v>
      </c>
      <c r="AN1020" s="77">
        <v>-0.43323509999999998</v>
      </c>
      <c r="AO1020" s="77">
        <v>-0.37722640000000002</v>
      </c>
      <c r="AP1020" s="77">
        <v>-0.48848150000000001</v>
      </c>
      <c r="AQ1020" s="77">
        <v>-0.29267110000000002</v>
      </c>
      <c r="AR1020" s="77">
        <v>-0.23995179999999999</v>
      </c>
      <c r="AS1020" s="77">
        <v>-0.34563250000000001</v>
      </c>
      <c r="AT1020" s="77">
        <v>-0.18943160000000001</v>
      </c>
      <c r="AU1020" s="77">
        <v>-0.4529241</v>
      </c>
      <c r="AV1020" s="77">
        <v>-0.52524660000000001</v>
      </c>
      <c r="AW1020" s="77">
        <v>-0.19493389999999999</v>
      </c>
      <c r="AX1020" s="77">
        <v>-0.2441422</v>
      </c>
      <c r="AY1020" s="77">
        <v>-0.2194132</v>
      </c>
      <c r="AZ1020" s="77">
        <v>-0.36896060000000003</v>
      </c>
      <c r="BA1020" s="77">
        <v>-0.49128450000000001</v>
      </c>
      <c r="BB1020" s="77">
        <v>-0.7639068</v>
      </c>
      <c r="BC1020" s="77">
        <v>-4.2447619999999997</v>
      </c>
      <c r="BD1020" s="77">
        <v>-4.3517780000000004</v>
      </c>
      <c r="BE1020" s="77">
        <v>-2.9609070000000002</v>
      </c>
      <c r="BF1020" s="77">
        <v>-2.1047189999999998</v>
      </c>
      <c r="BG1020" s="77">
        <v>-1.30982</v>
      </c>
      <c r="BH1020" s="77">
        <v>-0.67137369999999996</v>
      </c>
      <c r="BI1020" s="77">
        <v>-0.54135730000000004</v>
      </c>
      <c r="BJ1020" s="77">
        <v>-0.65017170000000002</v>
      </c>
      <c r="BK1020" s="77">
        <v>-0.29356939999999998</v>
      </c>
      <c r="BL1020" s="77">
        <v>-0.16909750000000001</v>
      </c>
      <c r="BM1020" s="77">
        <v>-0.13678709999999999</v>
      </c>
      <c r="BN1020" s="77">
        <v>-0.23769209999999999</v>
      </c>
      <c r="BO1020" s="77">
        <v>-2.5706E-2</v>
      </c>
      <c r="BP1020" s="77">
        <v>5.5274700000000003E-2</v>
      </c>
      <c r="BQ1020" s="77">
        <v>-6.5767699999999998E-2</v>
      </c>
      <c r="BR1020" s="77">
        <v>0.1238901</v>
      </c>
      <c r="BS1020" s="77">
        <v>-0.13511999999999999</v>
      </c>
      <c r="BT1020" s="77">
        <v>-0.23823929999999999</v>
      </c>
      <c r="BU1020" s="77">
        <v>4.6339999999999999E-2</v>
      </c>
      <c r="BV1020" s="77">
        <v>-4.8123999999999997E-3</v>
      </c>
      <c r="BW1020" s="77">
        <v>6.2380999999999999E-3</v>
      </c>
      <c r="BX1020" s="77">
        <v>-8.8985300000000003E-2</v>
      </c>
      <c r="BY1020" s="77">
        <v>-0.141351</v>
      </c>
      <c r="BZ1020" s="77">
        <v>-0.4242784</v>
      </c>
      <c r="CA1020" s="77">
        <v>-3.8025120000000001</v>
      </c>
      <c r="CB1020" s="77">
        <v>-3.8947600000000002</v>
      </c>
      <c r="CC1020" s="77">
        <v>-2.4908039999999998</v>
      </c>
      <c r="CD1020" s="77">
        <v>-1.772591</v>
      </c>
      <c r="CE1020" s="77">
        <v>-1.1247229999999999</v>
      </c>
      <c r="CF1020" s="77">
        <v>-0.53562500000000002</v>
      </c>
      <c r="CG1020" s="77">
        <v>-0.41026489999999999</v>
      </c>
      <c r="CH1020" s="77">
        <v>-0.54952849999999998</v>
      </c>
      <c r="CI1020" s="77">
        <v>-0.18334149999999999</v>
      </c>
      <c r="CJ1020" s="77">
        <v>1.3843299999999999E-2</v>
      </c>
      <c r="CK1020" s="77">
        <v>2.97404E-2</v>
      </c>
      <c r="CL1020" s="77">
        <v>-6.39961E-2</v>
      </c>
      <c r="CM1020" s="77">
        <v>0.15919320000000001</v>
      </c>
      <c r="CN1020" s="77">
        <v>0.25974770000000003</v>
      </c>
      <c r="CO1020" s="77">
        <v>0.12806580000000001</v>
      </c>
      <c r="CP1020" s="77">
        <v>0.34089570000000002</v>
      </c>
      <c r="CQ1020" s="77">
        <v>8.4990099999999999E-2</v>
      </c>
      <c r="CR1020" s="77">
        <v>-3.9459000000000001E-2</v>
      </c>
      <c r="CS1020" s="77">
        <v>0.21344550000000001</v>
      </c>
      <c r="CT1020" s="77">
        <v>0.1609467</v>
      </c>
      <c r="CU1020" s="77">
        <v>0.16252349999999999</v>
      </c>
      <c r="CV1020" s="77">
        <v>0.1049248</v>
      </c>
      <c r="CW1020" s="77">
        <v>0.1010119</v>
      </c>
      <c r="CX1020" s="77">
        <v>-0.18905279999999999</v>
      </c>
      <c r="CY1020" s="77">
        <v>-3.3602620000000001</v>
      </c>
      <c r="CZ1020" s="77">
        <v>-3.4377409999999999</v>
      </c>
      <c r="DA1020" s="77">
        <v>-2.0207009999999999</v>
      </c>
      <c r="DB1020" s="77">
        <v>-1.440463</v>
      </c>
      <c r="DC1020" s="77">
        <v>-0.93962570000000001</v>
      </c>
      <c r="DD1020" s="77">
        <v>-0.39987630000000002</v>
      </c>
      <c r="DE1020" s="77">
        <v>-0.27917249999999999</v>
      </c>
      <c r="DF1020" s="77">
        <v>-0.44888519999999998</v>
      </c>
      <c r="DG1020" s="77">
        <v>-7.3113600000000001E-2</v>
      </c>
      <c r="DH1020" s="77">
        <v>0.19678419999999999</v>
      </c>
      <c r="DI1020" s="77">
        <v>0.196268</v>
      </c>
      <c r="DJ1020" s="77">
        <v>0.1096999</v>
      </c>
      <c r="DK1020" s="77">
        <v>0.34409240000000002</v>
      </c>
      <c r="DL1020" s="77">
        <v>0.46422059999999998</v>
      </c>
      <c r="DM1020" s="77">
        <v>0.3218993</v>
      </c>
      <c r="DN1020" s="77">
        <v>0.55790139999999999</v>
      </c>
      <c r="DO1020" s="77">
        <v>0.30510019999999999</v>
      </c>
      <c r="DP1020" s="77">
        <v>0.1593214</v>
      </c>
      <c r="DQ1020" s="77">
        <v>0.38055109999999998</v>
      </c>
      <c r="DR1020" s="77">
        <v>0.32670579999999999</v>
      </c>
      <c r="DS1020" s="77">
        <v>0.31880900000000001</v>
      </c>
      <c r="DT1020" s="77">
        <v>0.29883480000000001</v>
      </c>
      <c r="DU1020" s="77">
        <v>0.34337479999999998</v>
      </c>
      <c r="DV1020" s="77">
        <v>4.61728E-2</v>
      </c>
      <c r="DW1020" s="77">
        <v>-2.7217229999999999</v>
      </c>
      <c r="DX1020" s="77">
        <v>-2.7778779999999998</v>
      </c>
      <c r="DY1020" s="77">
        <v>-1.3419460000000001</v>
      </c>
      <c r="DZ1020" s="77">
        <v>-0.96092319999999998</v>
      </c>
      <c r="EA1020" s="77">
        <v>-0.67237460000000004</v>
      </c>
      <c r="EB1020" s="77">
        <v>-0.20387669999999999</v>
      </c>
      <c r="EC1020" s="77">
        <v>-8.9895900000000001E-2</v>
      </c>
      <c r="ED1020" s="77">
        <v>-0.30357240000000002</v>
      </c>
      <c r="EE1020" s="77">
        <v>8.60379E-2</v>
      </c>
      <c r="EF1020" s="77">
        <v>0.46092179999999999</v>
      </c>
      <c r="EG1020" s="77">
        <v>0.43670730000000002</v>
      </c>
      <c r="EH1020" s="77">
        <v>0.36048930000000001</v>
      </c>
      <c r="EI1020" s="77">
        <v>0.61105750000000003</v>
      </c>
      <c r="EJ1020" s="77">
        <v>0.75944710000000004</v>
      </c>
      <c r="EK1020" s="77">
        <v>0.60176419999999997</v>
      </c>
      <c r="EL1020" s="77">
        <v>0.87122310000000003</v>
      </c>
      <c r="EM1020" s="77">
        <v>0.62290420000000002</v>
      </c>
      <c r="EN1020" s="77">
        <v>0.44632870000000002</v>
      </c>
      <c r="EO1020" s="77">
        <v>0.62182490000000001</v>
      </c>
      <c r="EP1020" s="77">
        <v>0.56603559999999997</v>
      </c>
      <c r="EQ1020" s="77">
        <v>0.54446030000000001</v>
      </c>
      <c r="ER1020" s="77">
        <v>0.57881009999999999</v>
      </c>
      <c r="ES1020" s="77">
        <v>0.69330829999999999</v>
      </c>
      <c r="ET1020" s="77">
        <v>0.38580120000000001</v>
      </c>
      <c r="EU1020" s="77">
        <v>50.205590000000001</v>
      </c>
      <c r="EV1020" s="77">
        <v>49.309530000000002</v>
      </c>
      <c r="EW1020" s="77">
        <v>47.944690000000001</v>
      </c>
      <c r="EX1020" s="77">
        <v>48.15175</v>
      </c>
      <c r="EY1020" s="77">
        <v>48.09402</v>
      </c>
      <c r="EZ1020" s="77">
        <v>47.358240000000002</v>
      </c>
      <c r="FA1020" s="77">
        <v>47.823450000000001</v>
      </c>
      <c r="FB1020" s="77">
        <v>48.345689999999998</v>
      </c>
      <c r="FC1020" s="77">
        <v>52.645449999999997</v>
      </c>
      <c r="FD1020" s="77">
        <v>58.377850000000002</v>
      </c>
      <c r="FE1020" s="77">
        <v>61.821530000000003</v>
      </c>
      <c r="FF1020" s="77">
        <v>64.795190000000005</v>
      </c>
      <c r="FG1020" s="77">
        <v>66.338819999999998</v>
      </c>
      <c r="FH1020" s="77">
        <v>66.499629999999996</v>
      </c>
      <c r="FI1020" s="77">
        <v>65.773979999999995</v>
      </c>
      <c r="FJ1020" s="77">
        <v>64.981819999999999</v>
      </c>
      <c r="FK1020" s="77">
        <v>63.876739999999998</v>
      </c>
      <c r="FL1020" s="77">
        <v>61.301430000000003</v>
      </c>
      <c r="FM1020" s="77">
        <v>57.246989999999997</v>
      </c>
      <c r="FN1020" s="77">
        <v>55.243450000000003</v>
      </c>
      <c r="FO1020" s="77">
        <v>54.124760000000002</v>
      </c>
      <c r="FP1020" s="77">
        <v>52.906019999999998</v>
      </c>
      <c r="FQ1020" s="77">
        <v>52.005769999999998</v>
      </c>
      <c r="FR1020" s="77">
        <v>51.056249999999999</v>
      </c>
      <c r="FS1020" s="77">
        <v>5.8568689999999997</v>
      </c>
      <c r="FT1020" s="77">
        <v>0.22670009999999999</v>
      </c>
      <c r="FU1020" s="77">
        <v>0.29550929999999997</v>
      </c>
    </row>
    <row r="1021" spans="1:177" x14ac:dyDescent="0.25">
      <c r="A1021" t="s">
        <v>226</v>
      </c>
      <c r="B1021" t="s">
        <v>0</v>
      </c>
      <c r="C1021" t="s">
        <v>269</v>
      </c>
      <c r="D1021" s="30" t="s">
        <v>233</v>
      </c>
      <c r="E1021" t="s">
        <v>221</v>
      </c>
      <c r="F1021" s="78">
        <v>2212</v>
      </c>
      <c r="G1021" s="77">
        <v>3.0452430000000001</v>
      </c>
      <c r="H1021" s="77">
        <v>2.400455</v>
      </c>
      <c r="I1021" s="77">
        <v>2.0476679999999998</v>
      </c>
      <c r="J1021" s="77">
        <v>1.306897</v>
      </c>
      <c r="K1021" s="77">
        <v>0.84238159999999995</v>
      </c>
      <c r="L1021" s="77">
        <v>1.6101909999999999</v>
      </c>
      <c r="M1021" s="77">
        <v>2.569496</v>
      </c>
      <c r="N1021" s="77">
        <v>1.9076310000000001</v>
      </c>
      <c r="O1021" s="77">
        <v>0.64859040000000001</v>
      </c>
      <c r="P1021" s="77">
        <v>-0.55028829999999995</v>
      </c>
      <c r="Q1021" s="77">
        <v>-1.417082</v>
      </c>
      <c r="R1021" s="77">
        <v>-1.8220259999999999</v>
      </c>
      <c r="S1021" s="77">
        <v>-1.9662729999999999</v>
      </c>
      <c r="T1021" s="77">
        <v>-1.3992869999999999</v>
      </c>
      <c r="U1021" s="77">
        <v>-0.61356999999999995</v>
      </c>
      <c r="V1021" s="77">
        <v>0.40585919999999998</v>
      </c>
      <c r="W1021" s="77">
        <v>1.548502</v>
      </c>
      <c r="X1021" s="77">
        <v>2.6907019999999999</v>
      </c>
      <c r="Y1021" s="77">
        <v>3.1857690000000001</v>
      </c>
      <c r="Z1021" s="77">
        <v>3.3261560000000001</v>
      </c>
      <c r="AA1021" s="77">
        <v>3.454383</v>
      </c>
      <c r="AB1021" s="77">
        <v>3.3108040000000001</v>
      </c>
      <c r="AC1021" s="77">
        <v>3.046675</v>
      </c>
      <c r="AD1021" s="77">
        <v>2.9117150000000001</v>
      </c>
      <c r="AE1021" s="77">
        <v>-1.886442</v>
      </c>
      <c r="AF1021" s="77">
        <v>-2.7967209999999998</v>
      </c>
      <c r="AG1021" s="77">
        <v>-2.610274</v>
      </c>
      <c r="AH1021" s="77">
        <v>-2.9025910000000001</v>
      </c>
      <c r="AI1021" s="77">
        <v>-2.8463820000000002</v>
      </c>
      <c r="AJ1021" s="77">
        <v>-1.3369489999999999</v>
      </c>
      <c r="AK1021" s="77">
        <v>-0.25659169999999998</v>
      </c>
      <c r="AL1021" s="77">
        <v>-0.27009670000000002</v>
      </c>
      <c r="AM1021" s="77">
        <v>-0.25112649999999997</v>
      </c>
      <c r="AN1021" s="77">
        <v>-0.23841290000000001</v>
      </c>
      <c r="AO1021" s="77">
        <v>-0.1500388</v>
      </c>
      <c r="AP1021" s="77">
        <v>-0.14997679999999999</v>
      </c>
      <c r="AQ1021" s="77">
        <v>-0.16425210000000001</v>
      </c>
      <c r="AR1021" s="77">
        <v>-4.0664199999999998E-2</v>
      </c>
      <c r="AS1021" s="77">
        <v>5.8631000000000004E-3</v>
      </c>
      <c r="AT1021" s="77">
        <v>-3.5633699999999997E-2</v>
      </c>
      <c r="AU1021" s="77">
        <v>-0.23282140000000001</v>
      </c>
      <c r="AV1021" s="77">
        <v>-9.5958100000000005E-2</v>
      </c>
      <c r="AW1021" s="77">
        <v>-7.2381299999999996E-2</v>
      </c>
      <c r="AX1021" s="77">
        <v>4.6220700000000003E-2</v>
      </c>
      <c r="AY1021" s="77">
        <v>0.1066708</v>
      </c>
      <c r="AZ1021" s="77">
        <v>-0.17537420000000001</v>
      </c>
      <c r="BA1021" s="77">
        <v>-0.22026029999999999</v>
      </c>
      <c r="BB1021" s="77">
        <v>-0.17809140000000001</v>
      </c>
      <c r="BC1021" s="77">
        <v>-1.486324</v>
      </c>
      <c r="BD1021" s="77">
        <v>-2.2067549999999998</v>
      </c>
      <c r="BE1021" s="77">
        <v>-2.003199</v>
      </c>
      <c r="BF1021" s="77">
        <v>-2.2394729999999998</v>
      </c>
      <c r="BG1021" s="77">
        <v>-2.2198190000000002</v>
      </c>
      <c r="BH1021" s="77">
        <v>-1.0275920000000001</v>
      </c>
      <c r="BI1021" s="77">
        <v>-9.0315900000000005E-2</v>
      </c>
      <c r="BJ1021" s="77">
        <v>-0.15110609999999999</v>
      </c>
      <c r="BK1021" s="77">
        <v>-0.14527590000000001</v>
      </c>
      <c r="BL1021" s="77">
        <v>-5.0764700000000003E-2</v>
      </c>
      <c r="BM1021" s="77">
        <v>6.0518299999999997E-2</v>
      </c>
      <c r="BN1021" s="77">
        <v>0.1078436</v>
      </c>
      <c r="BO1021" s="77">
        <v>0.12631829999999999</v>
      </c>
      <c r="BP1021" s="77">
        <v>0.31768370000000001</v>
      </c>
      <c r="BQ1021" s="77">
        <v>0.40525359999999999</v>
      </c>
      <c r="BR1021" s="77">
        <v>0.35205500000000001</v>
      </c>
      <c r="BS1021" s="77">
        <v>0.1449309</v>
      </c>
      <c r="BT1021" s="77">
        <v>0.13867959999999999</v>
      </c>
      <c r="BU1021" s="77">
        <v>0.12959190000000001</v>
      </c>
      <c r="BV1021" s="77">
        <v>0.21027870000000001</v>
      </c>
      <c r="BW1021" s="77">
        <v>0.3112337</v>
      </c>
      <c r="BX1021" s="77">
        <v>0.1083456</v>
      </c>
      <c r="BY1021" s="77">
        <v>5.42874E-2</v>
      </c>
      <c r="BZ1021" s="77">
        <v>8.7120699999999995E-2</v>
      </c>
      <c r="CA1021" s="77">
        <v>-1.209203</v>
      </c>
      <c r="CB1021" s="77">
        <v>-1.798146</v>
      </c>
      <c r="CC1021" s="77">
        <v>-1.58274</v>
      </c>
      <c r="CD1021" s="77">
        <v>-1.7802</v>
      </c>
      <c r="CE1021" s="77">
        <v>-1.7858639999999999</v>
      </c>
      <c r="CF1021" s="77">
        <v>-0.81333330000000004</v>
      </c>
      <c r="CG1021" s="77">
        <v>2.4846300000000002E-2</v>
      </c>
      <c r="CH1021" s="77">
        <v>-6.8693599999999994E-2</v>
      </c>
      <c r="CI1021" s="77">
        <v>-7.1964E-2</v>
      </c>
      <c r="CJ1021" s="77">
        <v>7.9199900000000004E-2</v>
      </c>
      <c r="CK1021" s="77">
        <v>0.20634949999999999</v>
      </c>
      <c r="CL1021" s="77">
        <v>0.28640919999999997</v>
      </c>
      <c r="CM1021" s="77">
        <v>0.32756639999999998</v>
      </c>
      <c r="CN1021" s="77">
        <v>0.56587430000000005</v>
      </c>
      <c r="CO1021" s="77">
        <v>0.68187030000000004</v>
      </c>
      <c r="CP1021" s="77">
        <v>0.62056699999999998</v>
      </c>
      <c r="CQ1021" s="77">
        <v>0.4065609</v>
      </c>
      <c r="CR1021" s="77">
        <v>0.30118889999999998</v>
      </c>
      <c r="CS1021" s="77">
        <v>0.26947789999999999</v>
      </c>
      <c r="CT1021" s="77">
        <v>0.32390469999999999</v>
      </c>
      <c r="CU1021" s="77">
        <v>0.45291340000000002</v>
      </c>
      <c r="CV1021" s="77">
        <v>0.30484909999999998</v>
      </c>
      <c r="CW1021" s="77">
        <v>0.2444383</v>
      </c>
      <c r="CX1021" s="77">
        <v>0.27080579999999999</v>
      </c>
      <c r="CY1021" s="77">
        <v>-0.93208179999999996</v>
      </c>
      <c r="CZ1021" s="77">
        <v>-1.389537</v>
      </c>
      <c r="DA1021" s="77">
        <v>-1.162282</v>
      </c>
      <c r="DB1021" s="77">
        <v>-1.320926</v>
      </c>
      <c r="DC1021" s="77">
        <v>-1.3519080000000001</v>
      </c>
      <c r="DD1021" s="77">
        <v>-0.59907410000000005</v>
      </c>
      <c r="DE1021" s="77">
        <v>0.14000840000000001</v>
      </c>
      <c r="DF1021" s="77">
        <v>1.3718899999999999E-2</v>
      </c>
      <c r="DG1021" s="77">
        <v>1.3477999999999999E-3</v>
      </c>
      <c r="DH1021" s="77">
        <v>0.2091645</v>
      </c>
      <c r="DI1021" s="77">
        <v>0.35218070000000001</v>
      </c>
      <c r="DJ1021" s="77">
        <v>0.46497480000000002</v>
      </c>
      <c r="DK1021" s="77">
        <v>0.52881449999999997</v>
      </c>
      <c r="DL1021" s="77">
        <v>0.81406489999999998</v>
      </c>
      <c r="DM1021" s="77">
        <v>0.95848690000000003</v>
      </c>
      <c r="DN1021" s="77">
        <v>0.88907890000000001</v>
      </c>
      <c r="DO1021" s="77">
        <v>0.66819099999999998</v>
      </c>
      <c r="DP1021" s="77">
        <v>0.4636982</v>
      </c>
      <c r="DQ1021" s="77">
        <v>0.4093639</v>
      </c>
      <c r="DR1021" s="77">
        <v>0.4375308</v>
      </c>
      <c r="DS1021" s="77">
        <v>0.59459300000000004</v>
      </c>
      <c r="DT1021" s="77">
        <v>0.50135260000000004</v>
      </c>
      <c r="DU1021" s="77">
        <v>0.43458930000000001</v>
      </c>
      <c r="DV1021" s="77">
        <v>0.45449089999999998</v>
      </c>
      <c r="DW1021" s="77">
        <v>-0.53196319999999997</v>
      </c>
      <c r="DX1021" s="77">
        <v>-0.79957069999999997</v>
      </c>
      <c r="DY1021" s="77">
        <v>-0.55520659999999999</v>
      </c>
      <c r="DZ1021" s="77">
        <v>-0.65780850000000002</v>
      </c>
      <c r="EA1021" s="77">
        <v>-0.72534529999999997</v>
      </c>
      <c r="EB1021" s="77">
        <v>-0.28971780000000003</v>
      </c>
      <c r="EC1021" s="77">
        <v>0.30628430000000001</v>
      </c>
      <c r="ED1021" s="77">
        <v>0.13270940000000001</v>
      </c>
      <c r="EE1021" s="77">
        <v>0.1071985</v>
      </c>
      <c r="EF1021" s="77">
        <v>0.39681270000000002</v>
      </c>
      <c r="EG1021" s="77">
        <v>0.56273779999999995</v>
      </c>
      <c r="EH1021" s="77">
        <v>0.72279519999999997</v>
      </c>
      <c r="EI1021" s="77">
        <v>0.81938480000000002</v>
      </c>
      <c r="EJ1021" s="77">
        <v>1.1724129999999999</v>
      </c>
      <c r="EK1021" s="77">
        <v>1.357877</v>
      </c>
      <c r="EL1021" s="77">
        <v>1.2767679999999999</v>
      </c>
      <c r="EM1021" s="77">
        <v>1.0459430000000001</v>
      </c>
      <c r="EN1021" s="77">
        <v>0.69833579999999995</v>
      </c>
      <c r="EO1021" s="77">
        <v>0.61133709999999997</v>
      </c>
      <c r="EP1021" s="77">
        <v>0.60158869999999998</v>
      </c>
      <c r="EQ1021" s="77">
        <v>0.79915599999999998</v>
      </c>
      <c r="ER1021" s="77">
        <v>0.7850724</v>
      </c>
      <c r="ES1021" s="77">
        <v>0.70913700000000002</v>
      </c>
      <c r="ET1021" s="77">
        <v>0.71970299999999998</v>
      </c>
      <c r="EU1021" s="77">
        <v>43.272390000000001</v>
      </c>
      <c r="EV1021" s="77">
        <v>42.430790000000002</v>
      </c>
      <c r="EW1021" s="77">
        <v>42.011989999999997</v>
      </c>
      <c r="EX1021" s="77">
        <v>40.644539999999999</v>
      </c>
      <c r="EY1021" s="77">
        <v>39.70232</v>
      </c>
      <c r="EZ1021" s="77">
        <v>39.284179999999999</v>
      </c>
      <c r="FA1021" s="77">
        <v>39.34657</v>
      </c>
      <c r="FB1021" s="77">
        <v>40.237859999999998</v>
      </c>
      <c r="FC1021" s="77">
        <v>48.288919999999997</v>
      </c>
      <c r="FD1021" s="77">
        <v>56.018740000000001</v>
      </c>
      <c r="FE1021" s="77">
        <v>61.434190000000001</v>
      </c>
      <c r="FF1021" s="77">
        <v>64.169889999999995</v>
      </c>
      <c r="FG1021" s="77">
        <v>65.588539999999995</v>
      </c>
      <c r="FH1021" s="77">
        <v>66.796610000000001</v>
      </c>
      <c r="FI1021" s="77">
        <v>66.955079999999995</v>
      </c>
      <c r="FJ1021" s="77">
        <v>65.851420000000005</v>
      </c>
      <c r="FK1021" s="77">
        <v>63.696730000000002</v>
      </c>
      <c r="FL1021" s="77">
        <v>60.698009999999996</v>
      </c>
      <c r="FM1021" s="77">
        <v>53.813769999999998</v>
      </c>
      <c r="FN1021" s="77">
        <v>50.592210000000001</v>
      </c>
      <c r="FO1021" s="77">
        <v>47.748550000000002</v>
      </c>
      <c r="FP1021" s="77">
        <v>47.012300000000003</v>
      </c>
      <c r="FQ1021" s="77">
        <v>45.171599999999998</v>
      </c>
      <c r="FR1021" s="77">
        <v>43.701120000000003</v>
      </c>
      <c r="FS1021" s="77">
        <v>3.3110569999999999</v>
      </c>
      <c r="FT1021" s="77">
        <v>0.2193148</v>
      </c>
      <c r="FU1021" s="77">
        <v>0.23250970000000001</v>
      </c>
    </row>
    <row r="1022" spans="1:177" x14ac:dyDescent="0.25">
      <c r="A1022" t="s">
        <v>226</v>
      </c>
      <c r="B1022" t="s">
        <v>0</v>
      </c>
      <c r="C1022" t="s">
        <v>269</v>
      </c>
      <c r="D1022" s="30" t="s">
        <v>234</v>
      </c>
      <c r="E1022" t="s">
        <v>219</v>
      </c>
      <c r="F1022" s="78">
        <v>7403</v>
      </c>
      <c r="G1022" s="77">
        <v>10.03004</v>
      </c>
      <c r="H1022" s="77">
        <v>8.8537719999999993</v>
      </c>
      <c r="I1022" s="77">
        <v>8.3935680000000001</v>
      </c>
      <c r="J1022" s="77">
        <v>7.0093990000000002</v>
      </c>
      <c r="K1022" s="77">
        <v>6.1450579999999997</v>
      </c>
      <c r="L1022" s="77">
        <v>6.9335529999999999</v>
      </c>
      <c r="M1022" s="77">
        <v>8.2831139999999994</v>
      </c>
      <c r="N1022" s="77">
        <v>7.718782</v>
      </c>
      <c r="O1022" s="77">
        <v>5.4032669999999996</v>
      </c>
      <c r="P1022" s="77">
        <v>2.8793829999999998</v>
      </c>
      <c r="Q1022" s="77">
        <v>1.0481389999999999</v>
      </c>
      <c r="R1022" s="77">
        <v>-0.30306290000000002</v>
      </c>
      <c r="S1022" s="77">
        <v>-0.58274269999999995</v>
      </c>
      <c r="T1022" s="77">
        <v>0.3867893</v>
      </c>
      <c r="U1022" s="77">
        <v>2.0897649999999999</v>
      </c>
      <c r="V1022" s="77">
        <v>4.9757280000000002</v>
      </c>
      <c r="W1022" s="77">
        <v>7.625235</v>
      </c>
      <c r="X1022" s="77">
        <v>10.63838</v>
      </c>
      <c r="Y1022" s="77">
        <v>12.105420000000001</v>
      </c>
      <c r="Z1022" s="77">
        <v>12.264099999999999</v>
      </c>
      <c r="AA1022" s="77">
        <v>12.22866</v>
      </c>
      <c r="AB1022" s="77">
        <v>11.65157</v>
      </c>
      <c r="AC1022" s="77">
        <v>10.616149999999999</v>
      </c>
      <c r="AD1022" s="77">
        <v>9.3884720000000002</v>
      </c>
      <c r="AE1022" s="77">
        <v>-6.2329800000000004</v>
      </c>
      <c r="AF1022" s="77">
        <v>-7.1231799999999996</v>
      </c>
      <c r="AG1022" s="77">
        <v>-5.6247259999999999</v>
      </c>
      <c r="AH1022" s="77">
        <v>-4.9668850000000004</v>
      </c>
      <c r="AI1022" s="77">
        <v>-4.1244649999999998</v>
      </c>
      <c r="AJ1022" s="77">
        <v>-1.9371309999999999</v>
      </c>
      <c r="AK1022" s="77">
        <v>-0.83301210000000003</v>
      </c>
      <c r="AL1022" s="77">
        <v>-0.95305680000000004</v>
      </c>
      <c r="AM1022" s="77">
        <v>-0.53575220000000001</v>
      </c>
      <c r="AN1022" s="77">
        <v>-0.45987899999999998</v>
      </c>
      <c r="AO1022" s="77">
        <v>-0.27693400000000001</v>
      </c>
      <c r="AP1022" s="77">
        <v>-0.36756529999999998</v>
      </c>
      <c r="AQ1022" s="77">
        <v>-0.1545733</v>
      </c>
      <c r="AR1022" s="77">
        <v>9.1916999999999999E-2</v>
      </c>
      <c r="AS1022" s="77">
        <v>5.4909699999999999E-2</v>
      </c>
      <c r="AT1022" s="77">
        <v>0.1784916</v>
      </c>
      <c r="AU1022" s="77">
        <v>-0.3068921</v>
      </c>
      <c r="AV1022" s="77">
        <v>-0.30177399999999999</v>
      </c>
      <c r="AW1022" s="77">
        <v>-4.8849999999999996E-3</v>
      </c>
      <c r="AX1022" s="77">
        <v>2.4319799999999999E-2</v>
      </c>
      <c r="AY1022" s="77">
        <v>8.5437399999999997E-2</v>
      </c>
      <c r="AZ1022" s="77">
        <v>-0.25112659999999998</v>
      </c>
      <c r="BA1022" s="77">
        <v>-0.38556760000000001</v>
      </c>
      <c r="BB1022" s="77">
        <v>-0.64663619999999999</v>
      </c>
      <c r="BC1022" s="77">
        <v>-5.4780230000000003</v>
      </c>
      <c r="BD1022" s="77">
        <v>-6.249085</v>
      </c>
      <c r="BE1022" s="77">
        <v>-4.7104540000000004</v>
      </c>
      <c r="BF1022" s="77">
        <v>-4.114579</v>
      </c>
      <c r="BG1022" s="77">
        <v>-3.3786309999999999</v>
      </c>
      <c r="BH1022" s="77">
        <v>-1.553952</v>
      </c>
      <c r="BI1022" s="77">
        <v>-0.58326149999999999</v>
      </c>
      <c r="BJ1022" s="77">
        <v>-0.75792740000000003</v>
      </c>
      <c r="BK1022" s="77">
        <v>-0.34982970000000002</v>
      </c>
      <c r="BL1022" s="77">
        <v>-0.1302287</v>
      </c>
      <c r="BM1022" s="77">
        <v>3.6681999999999999E-2</v>
      </c>
      <c r="BN1022" s="77">
        <v>-1.227E-3</v>
      </c>
      <c r="BO1022" s="77">
        <v>0.24300740000000001</v>
      </c>
      <c r="BP1022" s="77">
        <v>0.55820069999999999</v>
      </c>
      <c r="BQ1022" s="77">
        <v>0.54763039999999996</v>
      </c>
      <c r="BR1022" s="77">
        <v>0.68193219999999999</v>
      </c>
      <c r="BS1022" s="77">
        <v>0.19292390000000001</v>
      </c>
      <c r="BT1022" s="77">
        <v>5.9419600000000003E-2</v>
      </c>
      <c r="BU1022" s="77">
        <v>0.30058119999999999</v>
      </c>
      <c r="BV1022" s="77">
        <v>0.3147026</v>
      </c>
      <c r="BW1022" s="77">
        <v>0.41594160000000002</v>
      </c>
      <c r="BX1022" s="77">
        <v>0.15955530000000001</v>
      </c>
      <c r="BY1022" s="77">
        <v>7.2265300000000005E-2</v>
      </c>
      <c r="BZ1022" s="77">
        <v>-0.2021966</v>
      </c>
      <c r="CA1022" s="77">
        <v>-4.9551410000000002</v>
      </c>
      <c r="CB1022" s="77">
        <v>-5.6436890000000002</v>
      </c>
      <c r="CC1022" s="77">
        <v>-4.0772329999999997</v>
      </c>
      <c r="CD1022" s="77">
        <v>-3.5242740000000001</v>
      </c>
      <c r="CE1022" s="77">
        <v>-2.8620679999999998</v>
      </c>
      <c r="CF1022" s="77">
        <v>-1.2885629999999999</v>
      </c>
      <c r="CG1022" s="77">
        <v>-0.41028500000000001</v>
      </c>
      <c r="CH1022" s="77">
        <v>-0.62278149999999999</v>
      </c>
      <c r="CI1022" s="77">
        <v>-0.22106029999999999</v>
      </c>
      <c r="CJ1022" s="77">
        <v>9.8086199999999998E-2</v>
      </c>
      <c r="CK1022" s="77">
        <v>0.2538916</v>
      </c>
      <c r="CL1022" s="77">
        <v>0.25249779999999999</v>
      </c>
      <c r="CM1022" s="77">
        <v>0.51837049999999996</v>
      </c>
      <c r="CN1022" s="77">
        <v>0.88114740000000003</v>
      </c>
      <c r="CO1022" s="77">
        <v>0.88888719999999999</v>
      </c>
      <c r="CP1022" s="77">
        <v>1.0306139999999999</v>
      </c>
      <c r="CQ1022" s="77">
        <v>0.53909499999999999</v>
      </c>
      <c r="CR1022" s="77">
        <v>0.3095812</v>
      </c>
      <c r="CS1022" s="77">
        <v>0.5121462</v>
      </c>
      <c r="CT1022" s="77">
        <v>0.51582090000000003</v>
      </c>
      <c r="CU1022" s="77">
        <v>0.64484779999999997</v>
      </c>
      <c r="CV1022" s="77">
        <v>0.44399230000000001</v>
      </c>
      <c r="CW1022" s="77">
        <v>0.38935900000000001</v>
      </c>
      <c r="CX1022" s="77">
        <v>0.10562100000000001</v>
      </c>
      <c r="CY1022" s="77">
        <v>-4.4322600000000003</v>
      </c>
      <c r="CZ1022" s="77">
        <v>-5.0382930000000004</v>
      </c>
      <c r="DA1022" s="77">
        <v>-3.4440110000000002</v>
      </c>
      <c r="DB1022" s="77">
        <v>-2.9339689999999998</v>
      </c>
      <c r="DC1022" s="77">
        <v>-2.3455059999999999</v>
      </c>
      <c r="DD1022" s="77">
        <v>-1.0231749999999999</v>
      </c>
      <c r="DE1022" s="77">
        <v>-0.2373084</v>
      </c>
      <c r="DF1022" s="77">
        <v>-0.4876356</v>
      </c>
      <c r="DG1022" s="77">
        <v>-9.2290899999999995E-2</v>
      </c>
      <c r="DH1022" s="77">
        <v>0.326401</v>
      </c>
      <c r="DI1022" s="77">
        <v>0.47110109999999999</v>
      </c>
      <c r="DJ1022" s="77">
        <v>0.50622259999999997</v>
      </c>
      <c r="DK1022" s="77">
        <v>0.79373360000000004</v>
      </c>
      <c r="DL1022" s="77">
        <v>1.204094</v>
      </c>
      <c r="DM1022" s="77">
        <v>1.2301439999999999</v>
      </c>
      <c r="DN1022" s="77">
        <v>1.3792949999999999</v>
      </c>
      <c r="DO1022" s="77">
        <v>0.8852662</v>
      </c>
      <c r="DP1022" s="77">
        <v>0.55974270000000004</v>
      </c>
      <c r="DQ1022" s="77">
        <v>0.72371110000000005</v>
      </c>
      <c r="DR1022" s="77">
        <v>0.71693910000000005</v>
      </c>
      <c r="DS1022" s="77">
        <v>0.87375400000000003</v>
      </c>
      <c r="DT1022" s="77">
        <v>0.72842929999999995</v>
      </c>
      <c r="DU1022" s="77">
        <v>0.70645270000000004</v>
      </c>
      <c r="DV1022" s="77">
        <v>0.41343849999999999</v>
      </c>
      <c r="DW1022" s="77">
        <v>-3.6773020000000001</v>
      </c>
      <c r="DX1022" s="77">
        <v>-4.1641979999999998</v>
      </c>
      <c r="DY1022" s="77">
        <v>-2.5297399999999999</v>
      </c>
      <c r="DZ1022" s="77">
        <v>-2.0816629999999998</v>
      </c>
      <c r="EA1022" s="77">
        <v>-1.5996710000000001</v>
      </c>
      <c r="EB1022" s="77">
        <v>-0.63999629999999996</v>
      </c>
      <c r="EC1022" s="77">
        <v>1.24422E-2</v>
      </c>
      <c r="ED1022" s="77">
        <v>-0.2925064</v>
      </c>
      <c r="EE1022" s="77">
        <v>9.3631599999999995E-2</v>
      </c>
      <c r="EF1022" s="77">
        <v>0.65605139999999995</v>
      </c>
      <c r="EG1022" s="77">
        <v>0.7847172</v>
      </c>
      <c r="EH1022" s="77">
        <v>0.87256089999999997</v>
      </c>
      <c r="EI1022" s="77">
        <v>1.191314</v>
      </c>
      <c r="EJ1022" s="77">
        <v>1.6703779999999999</v>
      </c>
      <c r="EK1022" s="77">
        <v>1.7228650000000001</v>
      </c>
      <c r="EL1022" s="77">
        <v>1.882736</v>
      </c>
      <c r="EM1022" s="77">
        <v>1.3850819999999999</v>
      </c>
      <c r="EN1022" s="77">
        <v>0.92093630000000004</v>
      </c>
      <c r="EO1022" s="77">
        <v>1.029177</v>
      </c>
      <c r="EP1022" s="77">
        <v>1.0073220000000001</v>
      </c>
      <c r="EQ1022" s="77">
        <v>1.2042580000000001</v>
      </c>
      <c r="ER1022" s="77">
        <v>1.139111</v>
      </c>
      <c r="ES1022" s="77">
        <v>1.1642859999999999</v>
      </c>
      <c r="ET1022" s="77">
        <v>0.85787820000000004</v>
      </c>
      <c r="EU1022" s="77">
        <v>47.02084</v>
      </c>
      <c r="EV1022" s="77">
        <v>47.374139999999997</v>
      </c>
      <c r="EW1022" s="77">
        <v>47.438589999999998</v>
      </c>
      <c r="EX1022" s="77">
        <v>46.98901</v>
      </c>
      <c r="EY1022" s="77">
        <v>46.254600000000003</v>
      </c>
      <c r="EZ1022" s="77">
        <v>46.143169999999998</v>
      </c>
      <c r="FA1022" s="77">
        <v>45.566890000000001</v>
      </c>
      <c r="FB1022" s="77">
        <v>44.548259999999999</v>
      </c>
      <c r="FC1022" s="77">
        <v>48.528410000000001</v>
      </c>
      <c r="FD1022" s="77">
        <v>54.912880000000001</v>
      </c>
      <c r="FE1022" s="77">
        <v>59.930759999999999</v>
      </c>
      <c r="FF1022" s="77">
        <v>62.971919999999997</v>
      </c>
      <c r="FG1022" s="77">
        <v>64.192779999999999</v>
      </c>
      <c r="FH1022" s="77">
        <v>65.095740000000006</v>
      </c>
      <c r="FI1022" s="77">
        <v>64.41986</v>
      </c>
      <c r="FJ1022" s="77">
        <v>63.35087</v>
      </c>
      <c r="FK1022" s="77">
        <v>61.34601</v>
      </c>
      <c r="FL1022" s="77">
        <v>58.313800000000001</v>
      </c>
      <c r="FM1022" s="77">
        <v>54.78678</v>
      </c>
      <c r="FN1022" s="77">
        <v>53.048769999999998</v>
      </c>
      <c r="FO1022" s="77">
        <v>50.89452</v>
      </c>
      <c r="FP1022" s="77">
        <v>49.87518</v>
      </c>
      <c r="FQ1022" s="77">
        <v>48.520359999999997</v>
      </c>
      <c r="FR1022" s="77">
        <v>47.846240000000002</v>
      </c>
      <c r="FS1022" s="77">
        <v>6.453684</v>
      </c>
      <c r="FT1022" s="77">
        <v>0.31712020000000002</v>
      </c>
      <c r="FU1022" s="77">
        <v>0.37043959999999998</v>
      </c>
    </row>
    <row r="1023" spans="1:177" x14ac:dyDescent="0.25">
      <c r="A1023" t="s">
        <v>226</v>
      </c>
      <c r="B1023" t="s">
        <v>0</v>
      </c>
      <c r="C1023" t="s">
        <v>269</v>
      </c>
      <c r="D1023" s="30" t="s">
        <v>234</v>
      </c>
      <c r="E1023" t="s">
        <v>220</v>
      </c>
      <c r="F1023" s="78">
        <v>5215</v>
      </c>
      <c r="G1023" s="77">
        <v>7.0138670000000003</v>
      </c>
      <c r="H1023" s="77">
        <v>6.5717410000000003</v>
      </c>
      <c r="I1023" s="77">
        <v>6.5160859999999996</v>
      </c>
      <c r="J1023" s="77">
        <v>5.8058930000000002</v>
      </c>
      <c r="K1023" s="77">
        <v>5.3368840000000004</v>
      </c>
      <c r="L1023" s="77">
        <v>5.3054740000000002</v>
      </c>
      <c r="M1023" s="77">
        <v>5.7507400000000004</v>
      </c>
      <c r="N1023" s="77">
        <v>5.5399849999999997</v>
      </c>
      <c r="O1023" s="77">
        <v>4.228593</v>
      </c>
      <c r="P1023" s="77">
        <v>2.7172969999999999</v>
      </c>
      <c r="Q1023" s="77">
        <v>1.550216</v>
      </c>
      <c r="R1023" s="77">
        <v>0.53325460000000002</v>
      </c>
      <c r="S1023" s="77">
        <v>0.36311460000000001</v>
      </c>
      <c r="T1023" s="77">
        <v>0.79418109999999997</v>
      </c>
      <c r="U1023" s="77">
        <v>1.7009289999999999</v>
      </c>
      <c r="V1023" s="77">
        <v>3.6232549999999999</v>
      </c>
      <c r="W1023" s="77">
        <v>5.354285</v>
      </c>
      <c r="X1023" s="77">
        <v>7.5266710000000003</v>
      </c>
      <c r="Y1023" s="77">
        <v>8.7616619999999994</v>
      </c>
      <c r="Z1023" s="77">
        <v>8.8130950000000006</v>
      </c>
      <c r="AA1023" s="77">
        <v>8.6603980000000007</v>
      </c>
      <c r="AB1023" s="77">
        <v>8.2619220000000002</v>
      </c>
      <c r="AC1023" s="77">
        <v>7.503933</v>
      </c>
      <c r="AD1023" s="77">
        <v>6.4389250000000002</v>
      </c>
      <c r="AE1023" s="77">
        <v>-4.8297350000000003</v>
      </c>
      <c r="AF1023" s="77">
        <v>-4.9314859999999996</v>
      </c>
      <c r="AG1023" s="77">
        <v>-3.5769709999999999</v>
      </c>
      <c r="AH1023" s="77">
        <v>-2.5445139999999999</v>
      </c>
      <c r="AI1023" s="77">
        <v>-1.5546279999999999</v>
      </c>
      <c r="AJ1023" s="77">
        <v>-0.85442830000000003</v>
      </c>
      <c r="AK1023" s="77">
        <v>-0.72252959999999999</v>
      </c>
      <c r="AL1023" s="77">
        <v>-0.78790269999999996</v>
      </c>
      <c r="AM1023" s="77">
        <v>-0.43378810000000001</v>
      </c>
      <c r="AN1023" s="77">
        <v>-0.42312149999999998</v>
      </c>
      <c r="AO1023" s="77">
        <v>-0.36030610000000002</v>
      </c>
      <c r="AP1023" s="77">
        <v>-0.46852969999999999</v>
      </c>
      <c r="AQ1023" s="77">
        <v>-0.27083980000000002</v>
      </c>
      <c r="AR1023" s="77">
        <v>-0.2208656</v>
      </c>
      <c r="AS1023" s="77">
        <v>-0.32565569999999999</v>
      </c>
      <c r="AT1023" s="77">
        <v>-0.16530429999999999</v>
      </c>
      <c r="AU1023" s="77">
        <v>-0.43551339999999999</v>
      </c>
      <c r="AV1023" s="77">
        <v>-0.51407179999999997</v>
      </c>
      <c r="AW1023" s="77">
        <v>-0.1837165</v>
      </c>
      <c r="AX1023" s="77">
        <v>-0.23117760000000001</v>
      </c>
      <c r="AY1023" s="77">
        <v>-0.2086317</v>
      </c>
      <c r="AZ1023" s="77">
        <v>-0.36095830000000001</v>
      </c>
      <c r="BA1023" s="77">
        <v>-0.4757091</v>
      </c>
      <c r="BB1023" s="77">
        <v>-0.75535220000000003</v>
      </c>
      <c r="BC1023" s="77">
        <v>-4.2002430000000004</v>
      </c>
      <c r="BD1023" s="77">
        <v>-4.2807680000000001</v>
      </c>
      <c r="BE1023" s="77">
        <v>-2.9081630000000001</v>
      </c>
      <c r="BF1023" s="77">
        <v>-2.0719539999999999</v>
      </c>
      <c r="BG1023" s="77">
        <v>-1.2904310000000001</v>
      </c>
      <c r="BH1023" s="77">
        <v>-0.66103140000000005</v>
      </c>
      <c r="BI1023" s="77">
        <v>-0.53582890000000005</v>
      </c>
      <c r="BJ1023" s="77">
        <v>-0.64439900000000006</v>
      </c>
      <c r="BK1023" s="77">
        <v>-0.27672950000000002</v>
      </c>
      <c r="BL1023" s="77">
        <v>-0.16190940000000001</v>
      </c>
      <c r="BM1023" s="77">
        <v>-0.1234137</v>
      </c>
      <c r="BN1023" s="77">
        <v>-0.2214912</v>
      </c>
      <c r="BO1023" s="77">
        <v>-7.4380999999999996E-3</v>
      </c>
      <c r="BP1023" s="77">
        <v>7.0561200000000004E-2</v>
      </c>
      <c r="BQ1023" s="77">
        <v>-4.9547300000000002E-2</v>
      </c>
      <c r="BR1023" s="77">
        <v>0.14344370000000001</v>
      </c>
      <c r="BS1023" s="77">
        <v>-0.12228700000000001</v>
      </c>
      <c r="BT1023" s="77">
        <v>-0.23078180000000001</v>
      </c>
      <c r="BU1023" s="77">
        <v>5.44257E-2</v>
      </c>
      <c r="BV1023" s="77">
        <v>4.9442000000000002E-3</v>
      </c>
      <c r="BW1023" s="77">
        <v>1.4355700000000001E-2</v>
      </c>
      <c r="BX1023" s="77">
        <v>-8.4844500000000003E-2</v>
      </c>
      <c r="BY1023" s="77">
        <v>-0.13081680000000001</v>
      </c>
      <c r="BZ1023" s="77">
        <v>-0.420935</v>
      </c>
      <c r="CA1023" s="77">
        <v>-3.7642579999999999</v>
      </c>
      <c r="CB1023" s="77">
        <v>-3.8300830000000001</v>
      </c>
      <c r="CC1023" s="77">
        <v>-2.4449489999999998</v>
      </c>
      <c r="CD1023" s="77">
        <v>-1.744661</v>
      </c>
      <c r="CE1023" s="77">
        <v>-1.1074489999999999</v>
      </c>
      <c r="CF1023" s="77">
        <v>-0.52708520000000003</v>
      </c>
      <c r="CG1023" s="77">
        <v>-0.40652050000000001</v>
      </c>
      <c r="CH1023" s="77">
        <v>-0.54500870000000001</v>
      </c>
      <c r="CI1023" s="77">
        <v>-0.1679513</v>
      </c>
      <c r="CJ1023" s="77">
        <v>1.9005299999999999E-2</v>
      </c>
      <c r="CK1023" s="77">
        <v>4.06573E-2</v>
      </c>
      <c r="CL1023" s="77">
        <v>-5.0393199999999999E-2</v>
      </c>
      <c r="CM1023" s="77">
        <v>0.17499319999999999</v>
      </c>
      <c r="CN1023" s="77">
        <v>0.27240259999999999</v>
      </c>
      <c r="CO1023" s="77">
        <v>0.14168459999999999</v>
      </c>
      <c r="CP1023" s="77">
        <v>0.35728159999999998</v>
      </c>
      <c r="CQ1023" s="77">
        <v>9.4652700000000006E-2</v>
      </c>
      <c r="CR1023" s="77">
        <v>-3.4576000000000003E-2</v>
      </c>
      <c r="CS1023" s="77">
        <v>0.21936230000000001</v>
      </c>
      <c r="CT1023" s="77">
        <v>0.1684814</v>
      </c>
      <c r="CU1023" s="77">
        <v>0.1687961</v>
      </c>
      <c r="CV1023" s="77">
        <v>0.1063911</v>
      </c>
      <c r="CW1023" s="77">
        <v>0.1080546</v>
      </c>
      <c r="CX1023" s="77">
        <v>-0.1893186</v>
      </c>
      <c r="CY1023" s="77">
        <v>-3.3282729999999998</v>
      </c>
      <c r="CZ1023" s="77">
        <v>-3.3793980000000001</v>
      </c>
      <c r="DA1023" s="77">
        <v>-1.981735</v>
      </c>
      <c r="DB1023" s="77">
        <v>-1.417367</v>
      </c>
      <c r="DC1023" s="77">
        <v>-0.92446740000000005</v>
      </c>
      <c r="DD1023" s="77">
        <v>-0.39313910000000002</v>
      </c>
      <c r="DE1023" s="77">
        <v>-0.27721220000000002</v>
      </c>
      <c r="DF1023" s="77">
        <v>-0.44561849999999997</v>
      </c>
      <c r="DG1023" s="77">
        <v>-5.9173099999999999E-2</v>
      </c>
      <c r="DH1023" s="77">
        <v>0.19991999999999999</v>
      </c>
      <c r="DI1023" s="77">
        <v>0.2047282</v>
      </c>
      <c r="DJ1023" s="77">
        <v>0.1207048</v>
      </c>
      <c r="DK1023" s="77">
        <v>0.35742439999999998</v>
      </c>
      <c r="DL1023" s="77">
        <v>0.4742439</v>
      </c>
      <c r="DM1023" s="77">
        <v>0.3329164</v>
      </c>
      <c r="DN1023" s="77">
        <v>0.57111940000000005</v>
      </c>
      <c r="DO1023" s="77">
        <v>0.31159239999999999</v>
      </c>
      <c r="DP1023" s="77">
        <v>0.16162989999999999</v>
      </c>
      <c r="DQ1023" s="77">
        <v>0.384299</v>
      </c>
      <c r="DR1023" s="77">
        <v>0.3320186</v>
      </c>
      <c r="DS1023" s="77">
        <v>0.32323649999999998</v>
      </c>
      <c r="DT1023" s="77">
        <v>0.29762670000000002</v>
      </c>
      <c r="DU1023" s="77">
        <v>0.34692590000000001</v>
      </c>
      <c r="DV1023" s="77">
        <v>4.2297700000000001E-2</v>
      </c>
      <c r="DW1023" s="77">
        <v>-2.6987800000000002</v>
      </c>
      <c r="DX1023" s="77">
        <v>-2.7286809999999999</v>
      </c>
      <c r="DY1023" s="77">
        <v>-1.312927</v>
      </c>
      <c r="DZ1023" s="77">
        <v>-0.94480750000000002</v>
      </c>
      <c r="EA1023" s="77">
        <v>-0.66027060000000004</v>
      </c>
      <c r="EB1023" s="77">
        <v>-0.19974220000000001</v>
      </c>
      <c r="EC1023" s="77">
        <v>-9.0511400000000006E-2</v>
      </c>
      <c r="ED1023" s="77">
        <v>-0.30211480000000002</v>
      </c>
      <c r="EE1023" s="77">
        <v>9.7885399999999997E-2</v>
      </c>
      <c r="EF1023" s="77">
        <v>0.46113209999999999</v>
      </c>
      <c r="EG1023" s="77">
        <v>0.44162059999999997</v>
      </c>
      <c r="EH1023" s="77">
        <v>0.3677433</v>
      </c>
      <c r="EI1023" s="77">
        <v>0.62082619999999999</v>
      </c>
      <c r="EJ1023" s="77">
        <v>0.76567070000000004</v>
      </c>
      <c r="EK1023" s="77">
        <v>0.60902480000000003</v>
      </c>
      <c r="EL1023" s="77">
        <v>0.87986739999999997</v>
      </c>
      <c r="EM1023" s="77">
        <v>0.62481889999999995</v>
      </c>
      <c r="EN1023" s="77">
        <v>0.44491989999999998</v>
      </c>
      <c r="EO1023" s="77">
        <v>0.62244120000000003</v>
      </c>
      <c r="EP1023" s="77">
        <v>0.56814039999999999</v>
      </c>
      <c r="EQ1023" s="77">
        <v>0.54622389999999998</v>
      </c>
      <c r="ER1023" s="77">
        <v>0.57374060000000005</v>
      </c>
      <c r="ES1023" s="77">
        <v>0.69181820000000005</v>
      </c>
      <c r="ET1023" s="77">
        <v>0.37671490000000002</v>
      </c>
      <c r="EU1023" s="77">
        <v>48.991970000000002</v>
      </c>
      <c r="EV1023" s="77">
        <v>49.57264</v>
      </c>
      <c r="EW1023" s="77">
        <v>49.836379999999998</v>
      </c>
      <c r="EX1023" s="77">
        <v>49.424430000000001</v>
      </c>
      <c r="EY1023" s="77">
        <v>48.650060000000003</v>
      </c>
      <c r="EZ1023" s="77">
        <v>48.74248</v>
      </c>
      <c r="FA1023" s="77">
        <v>48.017899999999997</v>
      </c>
      <c r="FB1023" s="77">
        <v>46.83925</v>
      </c>
      <c r="FC1023" s="77">
        <v>50.195390000000003</v>
      </c>
      <c r="FD1023" s="77">
        <v>55.592570000000002</v>
      </c>
      <c r="FE1023" s="77">
        <v>59.963610000000003</v>
      </c>
      <c r="FF1023" s="77">
        <v>62.984389999999998</v>
      </c>
      <c r="FG1023" s="77">
        <v>64.14564</v>
      </c>
      <c r="FH1023" s="77">
        <v>64.835710000000006</v>
      </c>
      <c r="FI1023" s="77">
        <v>63.757669999999997</v>
      </c>
      <c r="FJ1023" s="77">
        <v>62.715389999999999</v>
      </c>
      <c r="FK1023" s="77">
        <v>61.03219</v>
      </c>
      <c r="FL1023" s="77">
        <v>58.982129999999998</v>
      </c>
      <c r="FM1023" s="77">
        <v>56.251579999999997</v>
      </c>
      <c r="FN1023" s="77">
        <v>55.143650000000001</v>
      </c>
      <c r="FO1023" s="77">
        <v>53.097279999999998</v>
      </c>
      <c r="FP1023" s="77">
        <v>52.088569999999997</v>
      </c>
      <c r="FQ1023" s="77">
        <v>51.080089999999998</v>
      </c>
      <c r="FR1023" s="77">
        <v>50.619880000000002</v>
      </c>
      <c r="FS1023" s="77">
        <v>5.767919</v>
      </c>
      <c r="FT1023" s="77">
        <v>0.2232951</v>
      </c>
      <c r="FU1023" s="77">
        <v>0.29158119999999998</v>
      </c>
    </row>
    <row r="1024" spans="1:177" x14ac:dyDescent="0.25">
      <c r="A1024" t="s">
        <v>226</v>
      </c>
      <c r="B1024" t="s">
        <v>0</v>
      </c>
      <c r="C1024" t="s">
        <v>269</v>
      </c>
      <c r="D1024" s="30" t="s">
        <v>234</v>
      </c>
      <c r="E1024" t="s">
        <v>221</v>
      </c>
      <c r="F1024" s="78">
        <v>2188</v>
      </c>
      <c r="G1024" s="77">
        <v>2.9949759999999999</v>
      </c>
      <c r="H1024" s="77">
        <v>2.3092329999999999</v>
      </c>
      <c r="I1024" s="77">
        <v>1.941546</v>
      </c>
      <c r="J1024" s="77">
        <v>1.21838</v>
      </c>
      <c r="K1024" s="77">
        <v>0.78865039999999997</v>
      </c>
      <c r="L1024" s="77">
        <v>1.569796</v>
      </c>
      <c r="M1024" s="77">
        <v>2.5510510000000002</v>
      </c>
      <c r="N1024" s="77">
        <v>2.1805080000000001</v>
      </c>
      <c r="O1024" s="77">
        <v>1.1531560000000001</v>
      </c>
      <c r="P1024" s="77">
        <v>0.16372919999999999</v>
      </c>
      <c r="Q1024" s="77">
        <v>-0.50592329999999996</v>
      </c>
      <c r="R1024" s="77">
        <v>-0.84950700000000001</v>
      </c>
      <c r="S1024" s="77">
        <v>-0.94322059999999996</v>
      </c>
      <c r="T1024" s="77">
        <v>-0.44403979999999998</v>
      </c>
      <c r="U1024" s="77">
        <v>0.33350239999999998</v>
      </c>
      <c r="V1024" s="77">
        <v>1.3195330000000001</v>
      </c>
      <c r="W1024" s="77">
        <v>2.2644419999999998</v>
      </c>
      <c r="X1024" s="77">
        <v>3.0877759999999999</v>
      </c>
      <c r="Y1024" s="77">
        <v>3.3154750000000002</v>
      </c>
      <c r="Z1024" s="77">
        <v>3.4180959999999998</v>
      </c>
      <c r="AA1024" s="77">
        <v>3.5271110000000001</v>
      </c>
      <c r="AB1024" s="77">
        <v>3.3343440000000002</v>
      </c>
      <c r="AC1024" s="77">
        <v>3.0557780000000001</v>
      </c>
      <c r="AD1024" s="77">
        <v>2.9117280000000001</v>
      </c>
      <c r="AE1024" s="77">
        <v>-1.878066</v>
      </c>
      <c r="AF1024" s="77">
        <v>-2.768662</v>
      </c>
      <c r="AG1024" s="77">
        <v>-2.5748220000000002</v>
      </c>
      <c r="AH1024" s="77">
        <v>-2.8626209999999999</v>
      </c>
      <c r="AI1024" s="77">
        <v>-2.8123089999999999</v>
      </c>
      <c r="AJ1024" s="77">
        <v>-1.3248340000000001</v>
      </c>
      <c r="AK1024" s="77">
        <v>-0.25201030000000002</v>
      </c>
      <c r="AL1024" s="77">
        <v>-0.26383450000000003</v>
      </c>
      <c r="AM1024" s="77">
        <v>-0.24310490000000001</v>
      </c>
      <c r="AN1024" s="77">
        <v>-0.2283731</v>
      </c>
      <c r="AO1024" s="77">
        <v>-0.1377582</v>
      </c>
      <c r="AP1024" s="77">
        <v>-0.13675499999999999</v>
      </c>
      <c r="AQ1024" s="77">
        <v>-0.13718530000000001</v>
      </c>
      <c r="AR1024" s="77">
        <v>-2.22463E-2</v>
      </c>
      <c r="AS1024" s="77">
        <v>2.7166599999999999E-2</v>
      </c>
      <c r="AT1024" s="77">
        <v>-6.3534999999999998E-3</v>
      </c>
      <c r="AU1024" s="77">
        <v>-0.19183059999999999</v>
      </c>
      <c r="AV1024" s="77">
        <v>-6.4676999999999998E-2</v>
      </c>
      <c r="AW1024" s="77">
        <v>-6.10985E-2</v>
      </c>
      <c r="AX1024" s="77">
        <v>5.4272300000000002E-2</v>
      </c>
      <c r="AY1024" s="77">
        <v>0.107473</v>
      </c>
      <c r="AZ1024" s="77">
        <v>-0.17779519999999999</v>
      </c>
      <c r="BA1024" s="77">
        <v>-0.22436320000000001</v>
      </c>
      <c r="BB1024" s="77">
        <v>-0.17996309999999999</v>
      </c>
      <c r="BC1024" s="77">
        <v>-1.483166</v>
      </c>
      <c r="BD1024" s="77">
        <v>-2.1861190000000001</v>
      </c>
      <c r="BE1024" s="77">
        <v>-1.975789</v>
      </c>
      <c r="BF1024" s="77">
        <v>-2.208863</v>
      </c>
      <c r="BG1024" s="77">
        <v>-2.194178</v>
      </c>
      <c r="BH1024" s="77">
        <v>-1.0203249999999999</v>
      </c>
      <c r="BI1024" s="77">
        <v>-8.8335200000000003E-2</v>
      </c>
      <c r="BJ1024" s="77">
        <v>-0.1469568</v>
      </c>
      <c r="BK1024" s="77">
        <v>-0.1385759</v>
      </c>
      <c r="BL1024" s="77">
        <v>-4.4017199999999999E-2</v>
      </c>
      <c r="BM1024" s="77">
        <v>6.8806300000000001E-2</v>
      </c>
      <c r="BN1024" s="77">
        <v>0.1155341</v>
      </c>
      <c r="BO1024" s="77">
        <v>0.14939169999999999</v>
      </c>
      <c r="BP1024" s="77">
        <v>0.33247520000000003</v>
      </c>
      <c r="BQ1024" s="77">
        <v>0.42284830000000001</v>
      </c>
      <c r="BR1024" s="77">
        <v>0.37781510000000001</v>
      </c>
      <c r="BS1024" s="77">
        <v>0.18280689999999999</v>
      </c>
      <c r="BT1024" s="77">
        <v>0.16757659999999999</v>
      </c>
      <c r="BU1024" s="77">
        <v>0.13843659999999999</v>
      </c>
      <c r="BV1024" s="77">
        <v>0.2155849</v>
      </c>
      <c r="BW1024" s="77">
        <v>0.30854680000000001</v>
      </c>
      <c r="BX1024" s="77">
        <v>0.1009811</v>
      </c>
      <c r="BY1024" s="77">
        <v>4.5823799999999998E-2</v>
      </c>
      <c r="BZ1024" s="77">
        <v>8.0529699999999996E-2</v>
      </c>
      <c r="CA1024" s="77">
        <v>-1.20966</v>
      </c>
      <c r="CB1024" s="77">
        <v>-1.7826519999999999</v>
      </c>
      <c r="CC1024" s="77">
        <v>-1.5609010000000001</v>
      </c>
      <c r="CD1024" s="77">
        <v>-1.7560720000000001</v>
      </c>
      <c r="CE1024" s="77">
        <v>-1.766062</v>
      </c>
      <c r="CF1024" s="77">
        <v>-0.80942250000000004</v>
      </c>
      <c r="CG1024" s="77">
        <v>2.5025700000000001E-2</v>
      </c>
      <c r="CH1024" s="77">
        <v>-6.60076E-2</v>
      </c>
      <c r="CI1024" s="77">
        <v>-6.6179500000000002E-2</v>
      </c>
      <c r="CJ1024" s="77">
        <v>8.3667199999999997E-2</v>
      </c>
      <c r="CK1024" s="77">
        <v>0.21187230000000001</v>
      </c>
      <c r="CL1024" s="77">
        <v>0.29026879999999999</v>
      </c>
      <c r="CM1024" s="77">
        <v>0.34787400000000002</v>
      </c>
      <c r="CN1024" s="77">
        <v>0.57815430000000001</v>
      </c>
      <c r="CO1024" s="77">
        <v>0.69689619999999997</v>
      </c>
      <c r="CP1024" s="77">
        <v>0.64388909999999999</v>
      </c>
      <c r="CQ1024" s="77">
        <v>0.4422797</v>
      </c>
      <c r="CR1024" s="77">
        <v>0.32843470000000002</v>
      </c>
      <c r="CS1024" s="77">
        <v>0.27663399999999999</v>
      </c>
      <c r="CT1024" s="77">
        <v>0.32730949999999998</v>
      </c>
      <c r="CU1024" s="77">
        <v>0.44780999999999999</v>
      </c>
      <c r="CV1024" s="77">
        <v>0.29406060000000001</v>
      </c>
      <c r="CW1024" s="77">
        <v>0.23295450000000001</v>
      </c>
      <c r="CX1024" s="77">
        <v>0.26094620000000002</v>
      </c>
      <c r="CY1024" s="77">
        <v>-0.93615440000000005</v>
      </c>
      <c r="CZ1024" s="77">
        <v>-1.3791850000000001</v>
      </c>
      <c r="DA1024" s="77">
        <v>-1.1460129999999999</v>
      </c>
      <c r="DB1024" s="77">
        <v>-1.3032820000000001</v>
      </c>
      <c r="DC1024" s="77">
        <v>-1.3379460000000001</v>
      </c>
      <c r="DD1024" s="77">
        <v>-0.59852050000000001</v>
      </c>
      <c r="DE1024" s="77">
        <v>0.1383866</v>
      </c>
      <c r="DF1024" s="77">
        <v>1.4941599999999999E-2</v>
      </c>
      <c r="DG1024" s="77">
        <v>6.2169E-3</v>
      </c>
      <c r="DH1024" s="77">
        <v>0.2113515</v>
      </c>
      <c r="DI1024" s="77">
        <v>0.35493829999999998</v>
      </c>
      <c r="DJ1024" s="77">
        <v>0.46500350000000001</v>
      </c>
      <c r="DK1024" s="77">
        <v>0.54635630000000002</v>
      </c>
      <c r="DL1024" s="77">
        <v>0.82383329999999999</v>
      </c>
      <c r="DM1024" s="77">
        <v>0.97094409999999998</v>
      </c>
      <c r="DN1024" s="77">
        <v>0.90996310000000002</v>
      </c>
      <c r="DO1024" s="77">
        <v>0.7017525</v>
      </c>
      <c r="DP1024" s="77">
        <v>0.48929280000000003</v>
      </c>
      <c r="DQ1024" s="77">
        <v>0.41483130000000001</v>
      </c>
      <c r="DR1024" s="77">
        <v>0.43903409999999998</v>
      </c>
      <c r="DS1024" s="77">
        <v>0.58707310000000001</v>
      </c>
      <c r="DT1024" s="77">
        <v>0.48714020000000002</v>
      </c>
      <c r="DU1024" s="77">
        <v>0.42008519999999999</v>
      </c>
      <c r="DV1024" s="77">
        <v>0.4413627</v>
      </c>
      <c r="DW1024" s="77">
        <v>-0.54125520000000005</v>
      </c>
      <c r="DX1024" s="77">
        <v>-0.79664219999999997</v>
      </c>
      <c r="DY1024" s="77">
        <v>-0.54698000000000002</v>
      </c>
      <c r="DZ1024" s="77">
        <v>-0.64952370000000004</v>
      </c>
      <c r="EA1024" s="77">
        <v>-0.71981490000000004</v>
      </c>
      <c r="EB1024" s="77">
        <v>-0.29401139999999998</v>
      </c>
      <c r="EC1024" s="77">
        <v>0.30206179999999999</v>
      </c>
      <c r="ED1024" s="77">
        <v>0.1318193</v>
      </c>
      <c r="EE1024" s="77">
        <v>0.11074580000000001</v>
      </c>
      <c r="EF1024" s="77">
        <v>0.39570749999999999</v>
      </c>
      <c r="EG1024" s="77">
        <v>0.56150279999999997</v>
      </c>
      <c r="EH1024" s="77">
        <v>0.71729259999999995</v>
      </c>
      <c r="EI1024" s="77">
        <v>0.83293329999999999</v>
      </c>
      <c r="EJ1024" s="77">
        <v>1.178555</v>
      </c>
      <c r="EK1024" s="77">
        <v>1.3666259999999999</v>
      </c>
      <c r="EL1024" s="77">
        <v>1.2941320000000001</v>
      </c>
      <c r="EM1024" s="77">
        <v>1.07639</v>
      </c>
      <c r="EN1024" s="77">
        <v>0.72154640000000003</v>
      </c>
      <c r="EO1024" s="77">
        <v>0.61436639999999998</v>
      </c>
      <c r="EP1024" s="77">
        <v>0.60034670000000001</v>
      </c>
      <c r="EQ1024" s="77">
        <v>0.78814700000000004</v>
      </c>
      <c r="ER1024" s="77">
        <v>0.7659165</v>
      </c>
      <c r="ES1024" s="77">
        <v>0.6902722</v>
      </c>
      <c r="ET1024" s="77">
        <v>0.70185549999999997</v>
      </c>
      <c r="EU1024" s="77">
        <v>42.35528</v>
      </c>
      <c r="EV1024" s="77">
        <v>42.170369999999998</v>
      </c>
      <c r="EW1024" s="77">
        <v>41.763080000000002</v>
      </c>
      <c r="EX1024" s="77">
        <v>41.224429999999998</v>
      </c>
      <c r="EY1024" s="77">
        <v>40.584600000000002</v>
      </c>
      <c r="EZ1024" s="77">
        <v>39.990670000000001</v>
      </c>
      <c r="FA1024" s="77">
        <v>39.765419999999999</v>
      </c>
      <c r="FB1024" s="77">
        <v>39.125599999999999</v>
      </c>
      <c r="FC1024" s="77">
        <v>44.582709999999999</v>
      </c>
      <c r="FD1024" s="77">
        <v>53.304040000000001</v>
      </c>
      <c r="FE1024" s="77">
        <v>59.852969999999999</v>
      </c>
      <c r="FF1024" s="77">
        <v>62.942430000000002</v>
      </c>
      <c r="FG1024" s="77">
        <v>64.304400000000001</v>
      </c>
      <c r="FH1024" s="77">
        <v>65.711259999999996</v>
      </c>
      <c r="FI1024" s="77">
        <v>65.987290000000002</v>
      </c>
      <c r="FJ1024" s="77">
        <v>64.855069999999998</v>
      </c>
      <c r="FK1024" s="77">
        <v>62.088839999999998</v>
      </c>
      <c r="FL1024" s="77">
        <v>56.731920000000002</v>
      </c>
      <c r="FM1024" s="77">
        <v>51.319719999999997</v>
      </c>
      <c r="FN1024" s="77">
        <v>48.090299999999999</v>
      </c>
      <c r="FO1024" s="77">
        <v>45.680700000000002</v>
      </c>
      <c r="FP1024" s="77">
        <v>44.636200000000002</v>
      </c>
      <c r="FQ1024" s="77">
        <v>42.461570000000002</v>
      </c>
      <c r="FR1024" s="77">
        <v>41.281140000000001</v>
      </c>
      <c r="FS1024" s="77">
        <v>3.2557909999999999</v>
      </c>
      <c r="FT1024" s="77">
        <v>0.21606500000000001</v>
      </c>
      <c r="FU1024" s="77">
        <v>0.23036139999999999</v>
      </c>
    </row>
    <row r="1025" spans="1:177" x14ac:dyDescent="0.25">
      <c r="A1025" t="s">
        <v>226</v>
      </c>
      <c r="B1025" t="s">
        <v>0</v>
      </c>
      <c r="C1025" t="s">
        <v>269</v>
      </c>
      <c r="D1025" s="30" t="s">
        <v>235</v>
      </c>
      <c r="E1025" t="s">
        <v>219</v>
      </c>
      <c r="F1025" s="78">
        <v>7702</v>
      </c>
      <c r="G1025" s="77">
        <v>9.1860330000000001</v>
      </c>
      <c r="H1025" s="77">
        <v>7.7772300000000003</v>
      </c>
      <c r="I1025" s="77">
        <v>7.5190140000000003</v>
      </c>
      <c r="J1025" s="77">
        <v>7.2551649999999999</v>
      </c>
      <c r="K1025" s="77">
        <v>6.8740860000000001</v>
      </c>
      <c r="L1025" s="77">
        <v>7.0718269999999999</v>
      </c>
      <c r="M1025" s="77">
        <v>6.6952299999999996</v>
      </c>
      <c r="N1025" s="77">
        <v>5.8610759999999997</v>
      </c>
      <c r="O1025" s="77">
        <v>4.6947089999999996</v>
      </c>
      <c r="P1025" s="77">
        <v>2.6428400000000001</v>
      </c>
      <c r="Q1025" s="77">
        <v>8.7736099999999997E-2</v>
      </c>
      <c r="R1025" s="77">
        <v>-1.205568</v>
      </c>
      <c r="S1025" s="77">
        <v>-1.544516</v>
      </c>
      <c r="T1025" s="77">
        <v>-0.83777900000000005</v>
      </c>
      <c r="U1025" s="77">
        <v>0.2143292</v>
      </c>
      <c r="V1025" s="77">
        <v>2.673584</v>
      </c>
      <c r="W1025" s="77">
        <v>5.4134029999999997</v>
      </c>
      <c r="X1025" s="77">
        <v>9.5988100000000003</v>
      </c>
      <c r="Y1025" s="77">
        <v>12.786720000000001</v>
      </c>
      <c r="Z1025" s="77">
        <v>13.55175</v>
      </c>
      <c r="AA1025" s="77">
        <v>14.227539999999999</v>
      </c>
      <c r="AB1025" s="77">
        <v>13.7538</v>
      </c>
      <c r="AC1025" s="77">
        <v>12.68211</v>
      </c>
      <c r="AD1025" s="77">
        <v>10.98757</v>
      </c>
      <c r="AE1025" s="77">
        <v>-6.0028319999999997</v>
      </c>
      <c r="AF1025" s="77">
        <v>-6.3667949999999998</v>
      </c>
      <c r="AG1025" s="77">
        <v>-4.8595790000000001</v>
      </c>
      <c r="AH1025" s="77">
        <v>-3.6125150000000001</v>
      </c>
      <c r="AI1025" s="77">
        <v>-2.5551750000000002</v>
      </c>
      <c r="AJ1025" s="77">
        <v>-1.1404920000000001</v>
      </c>
      <c r="AK1025" s="77">
        <v>-0.73138559999999997</v>
      </c>
      <c r="AL1025" s="77">
        <v>-0.8732335</v>
      </c>
      <c r="AM1025" s="77">
        <v>-0.53153070000000002</v>
      </c>
      <c r="AN1025" s="77">
        <v>0.14580099999999999</v>
      </c>
      <c r="AO1025" s="77">
        <v>0.51560260000000002</v>
      </c>
      <c r="AP1025" s="77">
        <v>1.0620080000000001</v>
      </c>
      <c r="AQ1025" s="77">
        <v>1.1803250000000001</v>
      </c>
      <c r="AR1025" s="77">
        <v>1.429341</v>
      </c>
      <c r="AS1025" s="77">
        <v>1.336001</v>
      </c>
      <c r="AT1025" s="77">
        <v>1.3660570000000001</v>
      </c>
      <c r="AU1025" s="77">
        <v>1.2772889999999999</v>
      </c>
      <c r="AV1025" s="77">
        <v>1.2259629999999999</v>
      </c>
      <c r="AW1025" s="77">
        <v>0.94975290000000001</v>
      </c>
      <c r="AX1025" s="77">
        <v>-8.6129899999999995E-2</v>
      </c>
      <c r="AY1025" s="77">
        <v>-4.0010299999999999E-2</v>
      </c>
      <c r="AZ1025" s="77">
        <v>-0.72944450000000005</v>
      </c>
      <c r="BA1025" s="77">
        <v>-0.50566469999999997</v>
      </c>
      <c r="BB1025" s="77">
        <v>-0.61826000000000003</v>
      </c>
      <c r="BC1025" s="77">
        <v>-5.427797</v>
      </c>
      <c r="BD1025" s="77">
        <v>-5.7804359999999999</v>
      </c>
      <c r="BE1025" s="77">
        <v>-4.2936459999999999</v>
      </c>
      <c r="BF1025" s="77">
        <v>-3.0220039999999999</v>
      </c>
      <c r="BG1025" s="77">
        <v>-2.0445220000000002</v>
      </c>
      <c r="BH1025" s="77">
        <v>-0.78322210000000003</v>
      </c>
      <c r="BI1025" s="77">
        <v>-0.47282059999999998</v>
      </c>
      <c r="BJ1025" s="77">
        <v>-0.61631760000000002</v>
      </c>
      <c r="BK1025" s="77">
        <v>-0.26142569999999998</v>
      </c>
      <c r="BL1025" s="77">
        <v>0.43059120000000001</v>
      </c>
      <c r="BM1025" s="77">
        <v>0.81252570000000002</v>
      </c>
      <c r="BN1025" s="77">
        <v>1.4023680000000001</v>
      </c>
      <c r="BO1025" s="77">
        <v>1.6020639999999999</v>
      </c>
      <c r="BP1025" s="77">
        <v>1.9347799999999999</v>
      </c>
      <c r="BQ1025" s="77">
        <v>1.7730950000000001</v>
      </c>
      <c r="BR1025" s="77">
        <v>1.862538</v>
      </c>
      <c r="BS1025" s="77">
        <v>1.7959639999999999</v>
      </c>
      <c r="BT1025" s="77">
        <v>1.7283599999999999</v>
      </c>
      <c r="BU1025" s="77">
        <v>1.402482</v>
      </c>
      <c r="BV1025" s="77">
        <v>0.4446369</v>
      </c>
      <c r="BW1025" s="77">
        <v>0.3826775</v>
      </c>
      <c r="BX1025" s="77">
        <v>-0.20439840000000001</v>
      </c>
      <c r="BY1025" s="77">
        <v>-7.2508100000000006E-2</v>
      </c>
      <c r="BZ1025" s="77">
        <v>-0.25096210000000002</v>
      </c>
      <c r="CA1025" s="77">
        <v>-5.0295310000000004</v>
      </c>
      <c r="CB1025" s="77">
        <v>-5.3743259999999999</v>
      </c>
      <c r="CC1025" s="77">
        <v>-3.9016820000000001</v>
      </c>
      <c r="CD1025" s="77">
        <v>-2.6130170000000001</v>
      </c>
      <c r="CE1025" s="77">
        <v>-1.6908449999999999</v>
      </c>
      <c r="CF1025" s="77">
        <v>-0.53577839999999999</v>
      </c>
      <c r="CG1025" s="77">
        <v>-0.29373929999999998</v>
      </c>
      <c r="CH1025" s="77">
        <v>-0.4383784</v>
      </c>
      <c r="CI1025" s="77">
        <v>-7.4351799999999996E-2</v>
      </c>
      <c r="CJ1025" s="77">
        <v>0.62783599999999995</v>
      </c>
      <c r="CK1025" s="77">
        <v>1.0181739999999999</v>
      </c>
      <c r="CL1025" s="77">
        <v>1.638101</v>
      </c>
      <c r="CM1025" s="77">
        <v>1.894158</v>
      </c>
      <c r="CN1025" s="77">
        <v>2.2848459999999999</v>
      </c>
      <c r="CO1025" s="77">
        <v>2.075825</v>
      </c>
      <c r="CP1025" s="77">
        <v>2.2063999999999999</v>
      </c>
      <c r="CQ1025" s="77">
        <v>2.1551960000000001</v>
      </c>
      <c r="CR1025" s="77">
        <v>2.0763180000000001</v>
      </c>
      <c r="CS1025" s="77">
        <v>1.7160409999999999</v>
      </c>
      <c r="CT1025" s="77">
        <v>0.81224430000000003</v>
      </c>
      <c r="CU1025" s="77">
        <v>0.67542979999999997</v>
      </c>
      <c r="CV1025" s="77">
        <v>0.1592469</v>
      </c>
      <c r="CW1025" s="77">
        <v>0.22749469999999999</v>
      </c>
      <c r="CX1025" s="77">
        <v>3.4272999999999999E-3</v>
      </c>
      <c r="CY1025" s="77">
        <v>-4.6312639999999998</v>
      </c>
      <c r="CZ1025" s="77">
        <v>-4.9682149999999998</v>
      </c>
      <c r="DA1025" s="77">
        <v>-3.5097179999999999</v>
      </c>
      <c r="DB1025" s="77">
        <v>-2.2040310000000001</v>
      </c>
      <c r="DC1025" s="77">
        <v>-1.3371690000000001</v>
      </c>
      <c r="DD1025" s="77">
        <v>-0.2883347</v>
      </c>
      <c r="DE1025" s="77">
        <v>-0.114658</v>
      </c>
      <c r="DF1025" s="77">
        <v>-0.26043929999999998</v>
      </c>
      <c r="DG1025" s="77">
        <v>0.11272210000000001</v>
      </c>
      <c r="DH1025" s="77">
        <v>0.82508079999999995</v>
      </c>
      <c r="DI1025" s="77">
        <v>1.223822</v>
      </c>
      <c r="DJ1025" s="77">
        <v>1.8738330000000001</v>
      </c>
      <c r="DK1025" s="77">
        <v>2.1862529999999998</v>
      </c>
      <c r="DL1025" s="77">
        <v>2.6349119999999999</v>
      </c>
      <c r="DM1025" s="77">
        <v>2.378555</v>
      </c>
      <c r="DN1025" s="77">
        <v>2.5502609999999999</v>
      </c>
      <c r="DO1025" s="77">
        <v>2.5144289999999998</v>
      </c>
      <c r="DP1025" s="77">
        <v>2.424277</v>
      </c>
      <c r="DQ1025" s="77">
        <v>2.0295990000000002</v>
      </c>
      <c r="DR1025" s="77">
        <v>1.1798519999999999</v>
      </c>
      <c r="DS1025" s="77">
        <v>0.96818210000000005</v>
      </c>
      <c r="DT1025" s="77">
        <v>0.52289220000000003</v>
      </c>
      <c r="DU1025" s="77">
        <v>0.52749769999999996</v>
      </c>
      <c r="DV1025" s="77">
        <v>0.25781670000000001</v>
      </c>
      <c r="DW1025" s="77">
        <v>-4.0562290000000001</v>
      </c>
      <c r="DX1025" s="77">
        <v>-4.381856</v>
      </c>
      <c r="DY1025" s="77">
        <v>-2.9437850000000001</v>
      </c>
      <c r="DZ1025" s="77">
        <v>-1.6135200000000001</v>
      </c>
      <c r="EA1025" s="77">
        <v>-0.82651540000000001</v>
      </c>
      <c r="EB1025" s="77">
        <v>6.8934700000000002E-2</v>
      </c>
      <c r="EC1025" s="77">
        <v>0.14390700000000001</v>
      </c>
      <c r="ED1025" s="77">
        <v>-3.5233999999999999E-3</v>
      </c>
      <c r="EE1025" s="77">
        <v>0.38282709999999998</v>
      </c>
      <c r="EF1025" s="77">
        <v>1.1098710000000001</v>
      </c>
      <c r="EG1025" s="77">
        <v>1.520745</v>
      </c>
      <c r="EH1025" s="77">
        <v>2.2141929999999999</v>
      </c>
      <c r="EI1025" s="77">
        <v>2.6079910000000002</v>
      </c>
      <c r="EJ1025" s="77">
        <v>3.140352</v>
      </c>
      <c r="EK1025" s="77">
        <v>2.8156490000000001</v>
      </c>
      <c r="EL1025" s="77">
        <v>3.0467420000000001</v>
      </c>
      <c r="EM1025" s="77">
        <v>3.0331039999999998</v>
      </c>
      <c r="EN1025" s="77">
        <v>2.9266740000000002</v>
      </c>
      <c r="EO1025" s="77">
        <v>2.4823279999999999</v>
      </c>
      <c r="EP1025" s="77">
        <v>1.7106189999999999</v>
      </c>
      <c r="EQ1025" s="77">
        <v>1.3908700000000001</v>
      </c>
      <c r="ER1025" s="77">
        <v>1.047938</v>
      </c>
      <c r="ES1025" s="77">
        <v>0.96065420000000001</v>
      </c>
      <c r="ET1025" s="77">
        <v>0.62511459999999996</v>
      </c>
      <c r="EU1025" s="77">
        <v>62.6524</v>
      </c>
      <c r="EV1025" s="77">
        <v>62.339579999999998</v>
      </c>
      <c r="EW1025" s="77">
        <v>62.247709999999998</v>
      </c>
      <c r="EX1025" s="77">
        <v>62.137009999999997</v>
      </c>
      <c r="EY1025" s="77">
        <v>61.809080000000002</v>
      </c>
      <c r="EZ1025" s="77">
        <v>61.418050000000001</v>
      </c>
      <c r="FA1025" s="77">
        <v>61.456600000000002</v>
      </c>
      <c r="FB1025" s="77">
        <v>62.433880000000002</v>
      </c>
      <c r="FC1025" s="77">
        <v>65.131500000000003</v>
      </c>
      <c r="FD1025" s="77">
        <v>69.530209999999997</v>
      </c>
      <c r="FE1025" s="77">
        <v>73.792940000000002</v>
      </c>
      <c r="FF1025" s="77">
        <v>76.147760000000005</v>
      </c>
      <c r="FG1025" s="77">
        <v>78.525000000000006</v>
      </c>
      <c r="FH1025" s="77">
        <v>79.519810000000007</v>
      </c>
      <c r="FI1025" s="77">
        <v>80.029430000000005</v>
      </c>
      <c r="FJ1025" s="77">
        <v>79.700100000000006</v>
      </c>
      <c r="FK1025" s="77">
        <v>78.56626</v>
      </c>
      <c r="FL1025" s="77">
        <v>77.116399999999999</v>
      </c>
      <c r="FM1025" s="77">
        <v>74.976389999999995</v>
      </c>
      <c r="FN1025" s="77">
        <v>72.104219999999998</v>
      </c>
      <c r="FO1025" s="77">
        <v>67.349540000000005</v>
      </c>
      <c r="FP1025" s="77">
        <v>64.685479999999998</v>
      </c>
      <c r="FQ1025" s="77">
        <v>63.677520000000001</v>
      </c>
      <c r="FR1025" s="77">
        <v>63.074530000000003</v>
      </c>
      <c r="FS1025" s="77">
        <v>6.5555649999999996</v>
      </c>
      <c r="FT1025" s="77">
        <v>0.2823561</v>
      </c>
      <c r="FU1025" s="77">
        <v>0.56482080000000001</v>
      </c>
    </row>
    <row r="1026" spans="1:177" x14ac:dyDescent="0.25">
      <c r="A1026" t="s">
        <v>226</v>
      </c>
      <c r="B1026" t="s">
        <v>0</v>
      </c>
      <c r="C1026" t="s">
        <v>269</v>
      </c>
      <c r="D1026" s="30" t="s">
        <v>235</v>
      </c>
      <c r="E1026" t="s">
        <v>220</v>
      </c>
      <c r="F1026" s="78">
        <v>5391</v>
      </c>
      <c r="G1026" s="77">
        <v>6.7077020000000003</v>
      </c>
      <c r="H1026" s="77">
        <v>5.8108690000000003</v>
      </c>
      <c r="I1026" s="77">
        <v>5.5822099999999999</v>
      </c>
      <c r="J1026" s="77">
        <v>5.4264330000000003</v>
      </c>
      <c r="K1026" s="77">
        <v>5.080762</v>
      </c>
      <c r="L1026" s="77">
        <v>5.102036</v>
      </c>
      <c r="M1026" s="77">
        <v>4.6922930000000003</v>
      </c>
      <c r="N1026" s="77">
        <v>4.2407700000000004</v>
      </c>
      <c r="O1026" s="77">
        <v>3.9454470000000001</v>
      </c>
      <c r="P1026" s="77">
        <v>2.8271009999999999</v>
      </c>
      <c r="Q1026" s="77">
        <v>1.107326</v>
      </c>
      <c r="R1026" s="77">
        <v>0.1322217</v>
      </c>
      <c r="S1026" s="77">
        <v>-0.25637670000000001</v>
      </c>
      <c r="T1026" s="77">
        <v>0.1427426</v>
      </c>
      <c r="U1026" s="77">
        <v>0.47590110000000002</v>
      </c>
      <c r="V1026" s="77">
        <v>1.9739230000000001</v>
      </c>
      <c r="W1026" s="77">
        <v>3.7965719999999998</v>
      </c>
      <c r="X1026" s="77">
        <v>6.5275509999999999</v>
      </c>
      <c r="Y1026" s="77">
        <v>8.4549669999999999</v>
      </c>
      <c r="Z1026" s="77">
        <v>9.2659800000000008</v>
      </c>
      <c r="AA1026" s="77">
        <v>9.8069819999999996</v>
      </c>
      <c r="AB1026" s="77">
        <v>9.5069330000000001</v>
      </c>
      <c r="AC1026" s="77">
        <v>8.9070250000000009</v>
      </c>
      <c r="AD1026" s="77">
        <v>7.8860749999999999</v>
      </c>
      <c r="AE1026" s="77">
        <v>-4.0633710000000001</v>
      </c>
      <c r="AF1026" s="77">
        <v>-4.1999690000000003</v>
      </c>
      <c r="AG1026" s="77">
        <v>-3.1101489999999998</v>
      </c>
      <c r="AH1026" s="77">
        <v>-2.1560290000000002</v>
      </c>
      <c r="AI1026" s="77">
        <v>-1.521652</v>
      </c>
      <c r="AJ1026" s="77">
        <v>-0.81888059999999996</v>
      </c>
      <c r="AK1026" s="77">
        <v>-0.70972199999999996</v>
      </c>
      <c r="AL1026" s="77">
        <v>-0.8261503</v>
      </c>
      <c r="AM1026" s="77">
        <v>-0.34932229999999997</v>
      </c>
      <c r="AN1026" s="77">
        <v>-3.2759999999999998E-3</v>
      </c>
      <c r="AO1026" s="77">
        <v>9.87508E-2</v>
      </c>
      <c r="AP1026" s="77">
        <v>0.39349469999999998</v>
      </c>
      <c r="AQ1026" s="77">
        <v>0.40115010000000001</v>
      </c>
      <c r="AR1026" s="77">
        <v>0.60321720000000001</v>
      </c>
      <c r="AS1026" s="77">
        <v>0.42154900000000001</v>
      </c>
      <c r="AT1026" s="77">
        <v>0.44431359999999998</v>
      </c>
      <c r="AU1026" s="77">
        <v>0.43085020000000002</v>
      </c>
      <c r="AV1026" s="77">
        <v>0.44417709999999999</v>
      </c>
      <c r="AW1026" s="77">
        <v>0.1010297</v>
      </c>
      <c r="AX1026" s="77">
        <v>-0.3348681</v>
      </c>
      <c r="AY1026" s="77">
        <v>-0.28378989999999998</v>
      </c>
      <c r="AZ1026" s="77">
        <v>-0.6820486</v>
      </c>
      <c r="BA1026" s="77">
        <v>-0.39441769999999998</v>
      </c>
      <c r="BB1026" s="77">
        <v>-0.37770999999999999</v>
      </c>
      <c r="BC1026" s="77">
        <v>-3.6851950000000002</v>
      </c>
      <c r="BD1026" s="77">
        <v>-3.8294139999999999</v>
      </c>
      <c r="BE1026" s="77">
        <v>-2.7986499999999999</v>
      </c>
      <c r="BF1026" s="77">
        <v>-1.8518239999999999</v>
      </c>
      <c r="BG1026" s="77">
        <v>-1.2537750000000001</v>
      </c>
      <c r="BH1026" s="77">
        <v>-0.55682580000000004</v>
      </c>
      <c r="BI1026" s="77">
        <v>-0.50755830000000002</v>
      </c>
      <c r="BJ1026" s="77">
        <v>-0.62444820000000001</v>
      </c>
      <c r="BK1026" s="77">
        <v>-0.13971529999999999</v>
      </c>
      <c r="BL1026" s="77">
        <v>0.24770780000000001</v>
      </c>
      <c r="BM1026" s="77">
        <v>0.36405569999999998</v>
      </c>
      <c r="BN1026" s="77">
        <v>0.68720000000000003</v>
      </c>
      <c r="BO1026" s="77">
        <v>0.75951389999999996</v>
      </c>
      <c r="BP1026" s="77">
        <v>1.036375</v>
      </c>
      <c r="BQ1026" s="77">
        <v>0.76299150000000004</v>
      </c>
      <c r="BR1026" s="77">
        <v>0.8333566</v>
      </c>
      <c r="BS1026" s="77">
        <v>0.88330030000000004</v>
      </c>
      <c r="BT1026" s="77">
        <v>0.87552589999999997</v>
      </c>
      <c r="BU1026" s="77">
        <v>0.4749757</v>
      </c>
      <c r="BV1026" s="77">
        <v>6.5159700000000001E-2</v>
      </c>
      <c r="BW1026" s="77">
        <v>-8.8164000000000003E-3</v>
      </c>
      <c r="BX1026" s="77">
        <v>-0.37556840000000002</v>
      </c>
      <c r="BY1026" s="77">
        <v>-0.1462407</v>
      </c>
      <c r="BZ1026" s="77">
        <v>-0.11380510000000001</v>
      </c>
      <c r="CA1026" s="77">
        <v>-3.4232710000000002</v>
      </c>
      <c r="CB1026" s="77">
        <v>-3.5727679999999999</v>
      </c>
      <c r="CC1026" s="77">
        <v>-2.5829070000000001</v>
      </c>
      <c r="CD1026" s="77">
        <v>-1.6411340000000001</v>
      </c>
      <c r="CE1026" s="77">
        <v>-1.0682449999999999</v>
      </c>
      <c r="CF1026" s="77">
        <v>-0.37532739999999998</v>
      </c>
      <c r="CG1026" s="77">
        <v>-0.36754029999999999</v>
      </c>
      <c r="CH1026" s="77">
        <v>-0.48474980000000001</v>
      </c>
      <c r="CI1026" s="77">
        <v>5.4578999999999999E-3</v>
      </c>
      <c r="CJ1026" s="77">
        <v>0.42153839999999998</v>
      </c>
      <c r="CK1026" s="77">
        <v>0.54780510000000004</v>
      </c>
      <c r="CL1026" s="77">
        <v>0.8906193</v>
      </c>
      <c r="CM1026" s="77">
        <v>1.0077160000000001</v>
      </c>
      <c r="CN1026" s="77">
        <v>1.336379</v>
      </c>
      <c r="CO1026" s="77">
        <v>0.99947359999999996</v>
      </c>
      <c r="CP1026" s="77">
        <v>1.1028070000000001</v>
      </c>
      <c r="CQ1026" s="77">
        <v>1.196666</v>
      </c>
      <c r="CR1026" s="77">
        <v>1.174277</v>
      </c>
      <c r="CS1026" s="77">
        <v>0.7339696</v>
      </c>
      <c r="CT1026" s="77">
        <v>0.34221770000000001</v>
      </c>
      <c r="CU1026" s="77">
        <v>0.1816294</v>
      </c>
      <c r="CV1026" s="77">
        <v>-0.16330120000000001</v>
      </c>
      <c r="CW1026" s="77">
        <v>2.5645999999999999E-2</v>
      </c>
      <c r="CX1026" s="77">
        <v>6.8974599999999997E-2</v>
      </c>
      <c r="CY1026" s="77">
        <v>-3.1613470000000001</v>
      </c>
      <c r="CZ1026" s="77">
        <v>-3.316122</v>
      </c>
      <c r="DA1026" s="77">
        <v>-2.3671630000000001</v>
      </c>
      <c r="DB1026" s="77">
        <v>-1.4304429999999999</v>
      </c>
      <c r="DC1026" s="77">
        <v>-0.88271390000000005</v>
      </c>
      <c r="DD1026" s="77">
        <v>-0.1938291</v>
      </c>
      <c r="DE1026" s="77">
        <v>-0.22752230000000001</v>
      </c>
      <c r="DF1026" s="77">
        <v>-0.34505150000000001</v>
      </c>
      <c r="DG1026" s="77">
        <v>0.15063109999999999</v>
      </c>
      <c r="DH1026" s="77">
        <v>0.59536909999999998</v>
      </c>
      <c r="DI1026" s="77">
        <v>0.7315545</v>
      </c>
      <c r="DJ1026" s="77">
        <v>1.094039</v>
      </c>
      <c r="DK1026" s="77">
        <v>1.255917</v>
      </c>
      <c r="DL1026" s="77">
        <v>1.6363829999999999</v>
      </c>
      <c r="DM1026" s="77">
        <v>1.2359560000000001</v>
      </c>
      <c r="DN1026" s="77">
        <v>1.3722570000000001</v>
      </c>
      <c r="DO1026" s="77">
        <v>1.510032</v>
      </c>
      <c r="DP1026" s="77">
        <v>1.473028</v>
      </c>
      <c r="DQ1026" s="77">
        <v>0.9929635</v>
      </c>
      <c r="DR1026" s="77">
        <v>0.61927569999999998</v>
      </c>
      <c r="DS1026" s="77">
        <v>0.37207519999999999</v>
      </c>
      <c r="DT1026" s="77">
        <v>4.8966000000000003E-2</v>
      </c>
      <c r="DU1026" s="77">
        <v>0.1975326</v>
      </c>
      <c r="DV1026" s="77">
        <v>0.25175439999999999</v>
      </c>
      <c r="DW1026" s="77">
        <v>-2.7831700000000001</v>
      </c>
      <c r="DX1026" s="77">
        <v>-2.945567</v>
      </c>
      <c r="DY1026" s="77">
        <v>-2.0556640000000002</v>
      </c>
      <c r="DZ1026" s="77">
        <v>-1.126239</v>
      </c>
      <c r="EA1026" s="77">
        <v>-0.61483719999999997</v>
      </c>
      <c r="EB1026" s="77">
        <v>6.82257E-2</v>
      </c>
      <c r="EC1026" s="77">
        <v>-2.5358499999999999E-2</v>
      </c>
      <c r="ED1026" s="77">
        <v>-0.14334930000000001</v>
      </c>
      <c r="EE1026" s="77">
        <v>0.36023810000000001</v>
      </c>
      <c r="EF1026" s="77">
        <v>0.84635289999999996</v>
      </c>
      <c r="EG1026" s="77">
        <v>0.99685950000000001</v>
      </c>
      <c r="EH1026" s="77">
        <v>1.3877440000000001</v>
      </c>
      <c r="EI1026" s="77">
        <v>1.6142810000000001</v>
      </c>
      <c r="EJ1026" s="77">
        <v>2.0695410000000001</v>
      </c>
      <c r="EK1026" s="77">
        <v>1.5773980000000001</v>
      </c>
      <c r="EL1026" s="77">
        <v>1.7613000000000001</v>
      </c>
      <c r="EM1026" s="77">
        <v>1.9624820000000001</v>
      </c>
      <c r="EN1026" s="77">
        <v>1.9043760000000001</v>
      </c>
      <c r="EO1026" s="77">
        <v>1.3669100000000001</v>
      </c>
      <c r="EP1026" s="77">
        <v>1.0193030000000001</v>
      </c>
      <c r="EQ1026" s="77">
        <v>0.64704870000000003</v>
      </c>
      <c r="ER1026" s="77">
        <v>0.35544619999999999</v>
      </c>
      <c r="ES1026" s="77">
        <v>0.44570969999999999</v>
      </c>
      <c r="ET1026" s="77">
        <v>0.51565930000000004</v>
      </c>
      <c r="EU1026" s="77">
        <v>63.966180000000001</v>
      </c>
      <c r="EV1026" s="77">
        <v>64.007329999999996</v>
      </c>
      <c r="EW1026" s="77">
        <v>64.176550000000006</v>
      </c>
      <c r="EX1026" s="77">
        <v>64.132400000000004</v>
      </c>
      <c r="EY1026" s="77">
        <v>64.000870000000006</v>
      </c>
      <c r="EZ1026" s="77">
        <v>63.741509999999998</v>
      </c>
      <c r="FA1026" s="77">
        <v>63.741019999999999</v>
      </c>
      <c r="FB1026" s="77">
        <v>64.217550000000003</v>
      </c>
      <c r="FC1026" s="77">
        <v>65.780720000000002</v>
      </c>
      <c r="FD1026" s="77">
        <v>68.864999999999995</v>
      </c>
      <c r="FE1026" s="77">
        <v>72.304580000000001</v>
      </c>
      <c r="FF1026" s="77">
        <v>74.456180000000003</v>
      </c>
      <c r="FG1026" s="77">
        <v>76.211020000000005</v>
      </c>
      <c r="FH1026" s="77">
        <v>76.436539999999994</v>
      </c>
      <c r="FI1026" s="77">
        <v>76.82817</v>
      </c>
      <c r="FJ1026" s="77">
        <v>76.394409999999993</v>
      </c>
      <c r="FK1026" s="77">
        <v>75.483270000000005</v>
      </c>
      <c r="FL1026" s="77">
        <v>74.176779999999994</v>
      </c>
      <c r="FM1026" s="77">
        <v>72.352469999999997</v>
      </c>
      <c r="FN1026" s="77">
        <v>70.042019999999994</v>
      </c>
      <c r="FO1026" s="77">
        <v>66.386480000000006</v>
      </c>
      <c r="FP1026" s="77">
        <v>64.89658</v>
      </c>
      <c r="FQ1026" s="77">
        <v>64.322640000000007</v>
      </c>
      <c r="FR1026" s="77">
        <v>64.060940000000002</v>
      </c>
      <c r="FS1026" s="77">
        <v>5.7950739999999996</v>
      </c>
      <c r="FT1026" s="77">
        <v>0.23197180000000001</v>
      </c>
      <c r="FU1026" s="77">
        <v>0.46456740000000002</v>
      </c>
    </row>
    <row r="1027" spans="1:177" x14ac:dyDescent="0.25">
      <c r="A1027" t="s">
        <v>226</v>
      </c>
      <c r="B1027" t="s">
        <v>0</v>
      </c>
      <c r="C1027" t="s">
        <v>269</v>
      </c>
      <c r="D1027" s="30" t="s">
        <v>235</v>
      </c>
      <c r="E1027" t="s">
        <v>221</v>
      </c>
      <c r="F1027" s="78">
        <v>2311</v>
      </c>
      <c r="G1027" s="77">
        <v>2.3875829999999998</v>
      </c>
      <c r="H1027" s="77">
        <v>1.9072439999999999</v>
      </c>
      <c r="I1027" s="77">
        <v>1.9096470000000001</v>
      </c>
      <c r="J1027" s="77">
        <v>1.8197749999999999</v>
      </c>
      <c r="K1027" s="77">
        <v>1.794548</v>
      </c>
      <c r="L1027" s="77">
        <v>1.9985790000000001</v>
      </c>
      <c r="M1027" s="77">
        <v>2.0356649999999998</v>
      </c>
      <c r="N1027" s="77">
        <v>1.6516569999999999</v>
      </c>
      <c r="O1027" s="77">
        <v>0.75464279999999995</v>
      </c>
      <c r="P1027" s="77">
        <v>-0.16679630000000001</v>
      </c>
      <c r="Q1027" s="77">
        <v>-0.99546659999999998</v>
      </c>
      <c r="R1027" s="77">
        <v>-1.3170980000000001</v>
      </c>
      <c r="S1027" s="77">
        <v>-1.281814</v>
      </c>
      <c r="T1027" s="77">
        <v>-0.99810030000000005</v>
      </c>
      <c r="U1027" s="77">
        <v>-0.24412349999999999</v>
      </c>
      <c r="V1027" s="77">
        <v>0.72603079999999998</v>
      </c>
      <c r="W1027" s="77">
        <v>1.623532</v>
      </c>
      <c r="X1027" s="77">
        <v>3.1003479999999999</v>
      </c>
      <c r="Y1027" s="77">
        <v>4.3918210000000002</v>
      </c>
      <c r="Z1027" s="77">
        <v>4.3084230000000003</v>
      </c>
      <c r="AA1027" s="77">
        <v>4.463076</v>
      </c>
      <c r="AB1027" s="77">
        <v>4.2604870000000004</v>
      </c>
      <c r="AC1027" s="77">
        <v>3.7854950000000001</v>
      </c>
      <c r="AD1027" s="77">
        <v>3.0969929999999999</v>
      </c>
      <c r="AE1027" s="77">
        <v>-2.3676050000000002</v>
      </c>
      <c r="AF1027" s="77">
        <v>-2.6701779999999999</v>
      </c>
      <c r="AG1027" s="77">
        <v>-2.2079780000000002</v>
      </c>
      <c r="AH1027" s="77">
        <v>-1.904671</v>
      </c>
      <c r="AI1027" s="77">
        <v>-1.429905</v>
      </c>
      <c r="AJ1027" s="77">
        <v>-0.5423732</v>
      </c>
      <c r="AK1027" s="77">
        <v>-0.14796390000000001</v>
      </c>
      <c r="AL1027" s="77">
        <v>-0.1670681</v>
      </c>
      <c r="AM1027" s="77">
        <v>-0.36552750000000001</v>
      </c>
      <c r="AN1027" s="77">
        <v>4.4137299999999997E-2</v>
      </c>
      <c r="AO1027" s="77">
        <v>0.3095156</v>
      </c>
      <c r="AP1027" s="77">
        <v>0.50323490000000004</v>
      </c>
      <c r="AQ1027" s="77">
        <v>0.53285559999999998</v>
      </c>
      <c r="AR1027" s="77">
        <v>0.51756440000000004</v>
      </c>
      <c r="AS1027" s="77">
        <v>0.60460919999999996</v>
      </c>
      <c r="AT1027" s="77">
        <v>0.57804160000000004</v>
      </c>
      <c r="AU1027" s="77">
        <v>0.59511289999999994</v>
      </c>
      <c r="AV1027" s="77">
        <v>0.56101559999999995</v>
      </c>
      <c r="AW1027" s="77">
        <v>0.63344500000000004</v>
      </c>
      <c r="AX1027" s="77">
        <v>-5.733E-4</v>
      </c>
      <c r="AY1027" s="77">
        <v>5.4755699999999997E-2</v>
      </c>
      <c r="AZ1027" s="77">
        <v>-0.34349849999999998</v>
      </c>
      <c r="BA1027" s="77">
        <v>-0.3774149</v>
      </c>
      <c r="BB1027" s="77">
        <v>-0.49923889999999999</v>
      </c>
      <c r="BC1027" s="77">
        <v>-1.9737610000000001</v>
      </c>
      <c r="BD1027" s="77">
        <v>-2.193791</v>
      </c>
      <c r="BE1027" s="77">
        <v>-1.7002550000000001</v>
      </c>
      <c r="BF1027" s="77">
        <v>-1.3599490000000001</v>
      </c>
      <c r="BG1027" s="77">
        <v>-0.95311219999999996</v>
      </c>
      <c r="BH1027" s="77">
        <v>-0.30039500000000002</v>
      </c>
      <c r="BI1027" s="77">
        <v>1.5728999999999999E-3</v>
      </c>
      <c r="BJ1027" s="77">
        <v>-2.4320499999999998E-2</v>
      </c>
      <c r="BK1027" s="77">
        <v>-0.19677120000000001</v>
      </c>
      <c r="BL1027" s="77">
        <v>0.14573249999999999</v>
      </c>
      <c r="BM1027" s="77">
        <v>0.41410989999999998</v>
      </c>
      <c r="BN1027" s="77">
        <v>0.65628529999999996</v>
      </c>
      <c r="BO1027" s="77">
        <v>0.74297869999999999</v>
      </c>
      <c r="BP1027" s="77">
        <v>0.76071350000000004</v>
      </c>
      <c r="BQ1027" s="77">
        <v>0.89347829999999995</v>
      </c>
      <c r="BR1027" s="77">
        <v>0.90395689999999995</v>
      </c>
      <c r="BS1027" s="77">
        <v>0.81482200000000005</v>
      </c>
      <c r="BT1027" s="77">
        <v>0.78257129999999997</v>
      </c>
      <c r="BU1027" s="77">
        <v>0.87730240000000004</v>
      </c>
      <c r="BV1027" s="77">
        <v>0.29144439999999999</v>
      </c>
      <c r="BW1027" s="77">
        <v>0.33922600000000003</v>
      </c>
      <c r="BX1027" s="77">
        <v>5.74193E-2</v>
      </c>
      <c r="BY1027" s="77">
        <v>-3.0193000000000001E-2</v>
      </c>
      <c r="BZ1027" s="77">
        <v>-0.24697459999999999</v>
      </c>
      <c r="CA1027" s="77">
        <v>-1.7009860000000001</v>
      </c>
      <c r="CB1027" s="77">
        <v>-1.863847</v>
      </c>
      <c r="CC1027" s="77">
        <v>-1.348608</v>
      </c>
      <c r="CD1027" s="77">
        <v>-0.98267579999999999</v>
      </c>
      <c r="CE1027" s="77">
        <v>-0.62288690000000002</v>
      </c>
      <c r="CF1027" s="77">
        <v>-0.13280159999999999</v>
      </c>
      <c r="CG1027" s="77">
        <v>0.1051416</v>
      </c>
      <c r="CH1027" s="77">
        <v>7.4546000000000001E-2</v>
      </c>
      <c r="CI1027" s="77">
        <v>-7.9891199999999996E-2</v>
      </c>
      <c r="CJ1027" s="77">
        <v>0.21609700000000001</v>
      </c>
      <c r="CK1027" s="77">
        <v>0.48655159999999997</v>
      </c>
      <c r="CL1027" s="77">
        <v>0.76228750000000001</v>
      </c>
      <c r="CM1027" s="77">
        <v>0.88850929999999995</v>
      </c>
      <c r="CN1027" s="77">
        <v>0.92911790000000005</v>
      </c>
      <c r="CO1027" s="77">
        <v>1.093548</v>
      </c>
      <c r="CP1027" s="77">
        <v>1.1296850000000001</v>
      </c>
      <c r="CQ1027" s="77">
        <v>0.96699190000000002</v>
      </c>
      <c r="CR1027" s="77">
        <v>0.93602010000000002</v>
      </c>
      <c r="CS1027" s="77">
        <v>1.046197</v>
      </c>
      <c r="CT1027" s="77">
        <v>0.49369499999999999</v>
      </c>
      <c r="CU1027" s="77">
        <v>0.53624930000000004</v>
      </c>
      <c r="CV1027" s="77">
        <v>0.33509369999999999</v>
      </c>
      <c r="CW1027" s="77">
        <v>0.2102918</v>
      </c>
      <c r="CX1027" s="77">
        <v>-7.2257100000000005E-2</v>
      </c>
      <c r="CY1027" s="77">
        <v>-1.42821</v>
      </c>
      <c r="CZ1027" s="77">
        <v>-1.533903</v>
      </c>
      <c r="DA1027" s="77">
        <v>-0.99696079999999998</v>
      </c>
      <c r="DB1027" s="77">
        <v>-0.60540280000000002</v>
      </c>
      <c r="DC1027" s="77">
        <v>-0.29266160000000002</v>
      </c>
      <c r="DD1027" s="77">
        <v>3.4791799999999998E-2</v>
      </c>
      <c r="DE1027" s="77">
        <v>0.20871039999999999</v>
      </c>
      <c r="DF1027" s="77">
        <v>0.1734125</v>
      </c>
      <c r="DG1027" s="77">
        <v>3.6988800000000002E-2</v>
      </c>
      <c r="DH1027" s="77">
        <v>0.28646149999999998</v>
      </c>
      <c r="DI1027" s="77">
        <v>0.55899319999999997</v>
      </c>
      <c r="DJ1027" s="77">
        <v>0.86828970000000005</v>
      </c>
      <c r="DK1027" s="77">
        <v>1.0340400000000001</v>
      </c>
      <c r="DL1027" s="77">
        <v>1.0975220000000001</v>
      </c>
      <c r="DM1027" s="77">
        <v>1.2936179999999999</v>
      </c>
      <c r="DN1027" s="77">
        <v>1.355413</v>
      </c>
      <c r="DO1027" s="77">
        <v>1.119162</v>
      </c>
      <c r="DP1027" s="77">
        <v>1.089469</v>
      </c>
      <c r="DQ1027" s="77">
        <v>1.2150920000000001</v>
      </c>
      <c r="DR1027" s="77">
        <v>0.69594549999999999</v>
      </c>
      <c r="DS1027" s="77">
        <v>0.73327260000000005</v>
      </c>
      <c r="DT1027" s="77">
        <v>0.61276810000000004</v>
      </c>
      <c r="DU1027" s="77">
        <v>0.45077669999999997</v>
      </c>
      <c r="DV1027" s="77">
        <v>0.1024603</v>
      </c>
      <c r="DW1027" s="77">
        <v>-1.0343659999999999</v>
      </c>
      <c r="DX1027" s="77">
        <v>-1.0575159999999999</v>
      </c>
      <c r="DY1027" s="77">
        <v>-0.4892379</v>
      </c>
      <c r="DZ1027" s="77">
        <v>-6.0680499999999998E-2</v>
      </c>
      <c r="EA1027" s="77">
        <v>0.1841313</v>
      </c>
      <c r="EB1027" s="77">
        <v>0.27677000000000002</v>
      </c>
      <c r="EC1027" s="77">
        <v>0.35824719999999999</v>
      </c>
      <c r="ED1027" s="77">
        <v>0.3161601</v>
      </c>
      <c r="EE1027" s="77">
        <v>0.20574500000000001</v>
      </c>
      <c r="EF1027" s="77">
        <v>0.38805669999999998</v>
      </c>
      <c r="EG1027" s="77">
        <v>0.6635875</v>
      </c>
      <c r="EH1027" s="77">
        <v>1.0213399999999999</v>
      </c>
      <c r="EI1027" s="77">
        <v>1.2441629999999999</v>
      </c>
      <c r="EJ1027" s="77">
        <v>1.3406709999999999</v>
      </c>
      <c r="EK1027" s="77">
        <v>1.582487</v>
      </c>
      <c r="EL1027" s="77">
        <v>1.6813279999999999</v>
      </c>
      <c r="EM1027" s="77">
        <v>1.3388709999999999</v>
      </c>
      <c r="EN1027" s="77">
        <v>1.3110250000000001</v>
      </c>
      <c r="EO1027" s="77">
        <v>1.45895</v>
      </c>
      <c r="EP1027" s="77">
        <v>0.98796320000000004</v>
      </c>
      <c r="EQ1027" s="77">
        <v>1.0177430000000001</v>
      </c>
      <c r="ER1027" s="77">
        <v>1.0136860000000001</v>
      </c>
      <c r="ES1027" s="77">
        <v>0.7979986</v>
      </c>
      <c r="ET1027" s="77">
        <v>0.3547246</v>
      </c>
      <c r="EU1027" s="77">
        <v>59.607120000000002</v>
      </c>
      <c r="EV1027" s="77">
        <v>58.47381</v>
      </c>
      <c r="EW1027" s="77">
        <v>57.776739999999997</v>
      </c>
      <c r="EX1027" s="77">
        <v>57.511769999999999</v>
      </c>
      <c r="EY1027" s="77">
        <v>56.728580000000001</v>
      </c>
      <c r="EZ1027" s="77">
        <v>56.032339999999998</v>
      </c>
      <c r="FA1027" s="77">
        <v>56.161389999999997</v>
      </c>
      <c r="FB1027" s="77">
        <v>58.299390000000002</v>
      </c>
      <c r="FC1027" s="77">
        <v>63.626629999999999</v>
      </c>
      <c r="FD1027" s="77">
        <v>71.072130000000001</v>
      </c>
      <c r="FE1027" s="77">
        <v>77.242890000000003</v>
      </c>
      <c r="FF1027" s="77">
        <v>80.068830000000005</v>
      </c>
      <c r="FG1027" s="77">
        <v>83.888779999999997</v>
      </c>
      <c r="FH1027" s="77">
        <v>86.666780000000003</v>
      </c>
      <c r="FI1027" s="77">
        <v>87.449879999999993</v>
      </c>
      <c r="FJ1027" s="77">
        <v>87.362639999999999</v>
      </c>
      <c r="FK1027" s="77">
        <v>85.712590000000006</v>
      </c>
      <c r="FL1027" s="77">
        <v>83.930369999999996</v>
      </c>
      <c r="FM1027" s="77">
        <v>81.058610000000002</v>
      </c>
      <c r="FN1027" s="77">
        <v>76.884389999999996</v>
      </c>
      <c r="FO1027" s="77">
        <v>69.581919999999997</v>
      </c>
      <c r="FP1027" s="77">
        <v>64.196190000000001</v>
      </c>
      <c r="FQ1027" s="77">
        <v>62.182160000000003</v>
      </c>
      <c r="FR1027" s="77">
        <v>60.788110000000003</v>
      </c>
      <c r="FS1027" s="77">
        <v>2.4209109999999998</v>
      </c>
      <c r="FT1027" s="77">
        <v>0.15814300000000001</v>
      </c>
      <c r="FU1027" s="77">
        <v>0.3021143</v>
      </c>
    </row>
    <row r="1028" spans="1:177" x14ac:dyDescent="0.25">
      <c r="A1028" t="s">
        <v>226</v>
      </c>
      <c r="B1028" t="s">
        <v>0</v>
      </c>
      <c r="C1028" t="s">
        <v>269</v>
      </c>
      <c r="D1028" s="30" t="s">
        <v>236</v>
      </c>
      <c r="E1028" t="s">
        <v>219</v>
      </c>
      <c r="F1028" s="78">
        <v>7655</v>
      </c>
      <c r="G1028" s="77">
        <v>8.2873629999999991</v>
      </c>
      <c r="H1028" s="77">
        <v>7.0101639999999996</v>
      </c>
      <c r="I1028" s="77">
        <v>6.7603020000000003</v>
      </c>
      <c r="J1028" s="77">
        <v>6.5552140000000003</v>
      </c>
      <c r="K1028" s="77">
        <v>6.2572419999999997</v>
      </c>
      <c r="L1028" s="77">
        <v>6.5585519999999997</v>
      </c>
      <c r="M1028" s="77">
        <v>6.1912849999999997</v>
      </c>
      <c r="N1028" s="77">
        <v>5.34762</v>
      </c>
      <c r="O1028" s="77">
        <v>4.5419130000000001</v>
      </c>
      <c r="P1028" s="77">
        <v>3.375785</v>
      </c>
      <c r="Q1028" s="77">
        <v>1.3451360000000001</v>
      </c>
      <c r="R1028" s="77">
        <v>-0.2326145</v>
      </c>
      <c r="S1028" s="77">
        <v>-1.3444970000000001</v>
      </c>
      <c r="T1028" s="77">
        <v>-1.3010919999999999</v>
      </c>
      <c r="U1028" s="77">
        <v>-0.52681679999999997</v>
      </c>
      <c r="V1028" s="77">
        <v>1.662147</v>
      </c>
      <c r="W1028" s="77">
        <v>4.206906</v>
      </c>
      <c r="X1028" s="77">
        <v>8.034618</v>
      </c>
      <c r="Y1028" s="77">
        <v>11.163019999999999</v>
      </c>
      <c r="Z1028" s="77">
        <v>12.11246</v>
      </c>
      <c r="AA1028" s="77">
        <v>12.95903</v>
      </c>
      <c r="AB1028" s="77">
        <v>12.46438</v>
      </c>
      <c r="AC1028" s="77">
        <v>11.41353</v>
      </c>
      <c r="AD1028" s="77">
        <v>9.8802079999999997</v>
      </c>
      <c r="AE1028" s="77">
        <v>-5.7503330000000004</v>
      </c>
      <c r="AF1028" s="77">
        <v>-6.0914289999999998</v>
      </c>
      <c r="AG1028" s="77">
        <v>-4.6564410000000001</v>
      </c>
      <c r="AH1028" s="77">
        <v>-3.4732560000000001</v>
      </c>
      <c r="AI1028" s="77">
        <v>-2.4697680000000002</v>
      </c>
      <c r="AJ1028" s="77">
        <v>-1.109488</v>
      </c>
      <c r="AK1028" s="77">
        <v>-0.71777440000000003</v>
      </c>
      <c r="AL1028" s="77">
        <v>-0.85857919999999999</v>
      </c>
      <c r="AM1028" s="77">
        <v>-0.52685760000000004</v>
      </c>
      <c r="AN1028" s="77">
        <v>0.13622429999999999</v>
      </c>
      <c r="AO1028" s="77">
        <v>0.49148629999999999</v>
      </c>
      <c r="AP1028" s="77">
        <v>0.99521479999999996</v>
      </c>
      <c r="AQ1028" s="77">
        <v>1.075237</v>
      </c>
      <c r="AR1028" s="77">
        <v>1.2610939999999999</v>
      </c>
      <c r="AS1028" s="77">
        <v>1.1579269999999999</v>
      </c>
      <c r="AT1028" s="77">
        <v>1.147831</v>
      </c>
      <c r="AU1028" s="77">
        <v>1.0979509999999999</v>
      </c>
      <c r="AV1028" s="77">
        <v>1.062881</v>
      </c>
      <c r="AW1028" s="77">
        <v>0.84973350000000003</v>
      </c>
      <c r="AX1028" s="77">
        <v>-0.10928549999999999</v>
      </c>
      <c r="AY1028" s="77">
        <v>-6.6004800000000002E-2</v>
      </c>
      <c r="AZ1028" s="77">
        <v>-0.70595509999999995</v>
      </c>
      <c r="BA1028" s="77">
        <v>-0.48804979999999998</v>
      </c>
      <c r="BB1028" s="77">
        <v>-0.59562090000000001</v>
      </c>
      <c r="BC1028" s="77">
        <v>-5.1802089999999996</v>
      </c>
      <c r="BD1028" s="77">
        <v>-5.5100879999999997</v>
      </c>
      <c r="BE1028" s="77">
        <v>-4.0956239999999999</v>
      </c>
      <c r="BF1028" s="77">
        <v>-2.8886120000000002</v>
      </c>
      <c r="BG1028" s="77">
        <v>-1.964537</v>
      </c>
      <c r="BH1028" s="77">
        <v>-0.75598860000000001</v>
      </c>
      <c r="BI1028" s="77">
        <v>-0.46185229999999999</v>
      </c>
      <c r="BJ1028" s="77">
        <v>-0.60448690000000005</v>
      </c>
      <c r="BK1028" s="77">
        <v>-0.25981070000000001</v>
      </c>
      <c r="BL1028" s="77">
        <v>0.41845159999999998</v>
      </c>
      <c r="BM1028" s="77">
        <v>0.78522130000000001</v>
      </c>
      <c r="BN1028" s="77">
        <v>1.332557</v>
      </c>
      <c r="BO1028" s="77">
        <v>1.493228</v>
      </c>
      <c r="BP1028" s="77">
        <v>1.7617910000000001</v>
      </c>
      <c r="BQ1028" s="77">
        <v>1.5913630000000001</v>
      </c>
      <c r="BR1028" s="77">
        <v>1.6403749999999999</v>
      </c>
      <c r="BS1028" s="77">
        <v>1.6115660000000001</v>
      </c>
      <c r="BT1028" s="77">
        <v>1.5603149999999999</v>
      </c>
      <c r="BU1028" s="77">
        <v>1.298603</v>
      </c>
      <c r="BV1028" s="77">
        <v>0.4173616</v>
      </c>
      <c r="BW1028" s="77">
        <v>0.35245880000000002</v>
      </c>
      <c r="BX1028" s="77">
        <v>-0.18542</v>
      </c>
      <c r="BY1028" s="77">
        <v>-5.8711899999999997E-2</v>
      </c>
      <c r="BZ1028" s="77">
        <v>-0.2309891</v>
      </c>
      <c r="CA1028" s="77">
        <v>-4.7853430000000001</v>
      </c>
      <c r="CB1028" s="77">
        <v>-5.1074529999999996</v>
      </c>
      <c r="CC1028" s="77">
        <v>-3.7072039999999999</v>
      </c>
      <c r="CD1028" s="77">
        <v>-2.483689</v>
      </c>
      <c r="CE1028" s="77">
        <v>-1.6146160000000001</v>
      </c>
      <c r="CF1028" s="77">
        <v>-0.51115580000000005</v>
      </c>
      <c r="CG1028" s="77">
        <v>-0.2846014</v>
      </c>
      <c r="CH1028" s="77">
        <v>-0.42850329999999998</v>
      </c>
      <c r="CI1028" s="77">
        <v>-7.4854900000000002E-2</v>
      </c>
      <c r="CJ1028" s="77">
        <v>0.6139213</v>
      </c>
      <c r="CK1028" s="77">
        <v>0.98866129999999997</v>
      </c>
      <c r="CL1028" s="77">
        <v>1.5662</v>
      </c>
      <c r="CM1028" s="77">
        <v>1.782727</v>
      </c>
      <c r="CN1028" s="77">
        <v>2.1085720000000001</v>
      </c>
      <c r="CO1028" s="77">
        <v>1.891559</v>
      </c>
      <c r="CP1028" s="77">
        <v>1.981509</v>
      </c>
      <c r="CQ1028" s="77">
        <v>1.967295</v>
      </c>
      <c r="CR1028" s="77">
        <v>1.904836</v>
      </c>
      <c r="CS1028" s="77">
        <v>1.609488</v>
      </c>
      <c r="CT1028" s="77">
        <v>0.78211580000000003</v>
      </c>
      <c r="CU1028" s="77">
        <v>0.64228540000000001</v>
      </c>
      <c r="CV1028" s="77">
        <v>0.17510100000000001</v>
      </c>
      <c r="CW1028" s="77">
        <v>0.23864630000000001</v>
      </c>
      <c r="CX1028" s="77">
        <v>2.1553900000000001E-2</v>
      </c>
      <c r="CY1028" s="77">
        <v>-4.3904769999999997</v>
      </c>
      <c r="CZ1028" s="77">
        <v>-4.7048180000000004</v>
      </c>
      <c r="DA1028" s="77">
        <v>-3.318784</v>
      </c>
      <c r="DB1028" s="77">
        <v>-2.0787659999999999</v>
      </c>
      <c r="DC1028" s="77">
        <v>-1.2646949999999999</v>
      </c>
      <c r="DD1028" s="77">
        <v>-0.26632289999999997</v>
      </c>
      <c r="DE1028" s="77">
        <v>-0.1073505</v>
      </c>
      <c r="DF1028" s="77">
        <v>-0.25251970000000001</v>
      </c>
      <c r="DG1028" s="77">
        <v>0.1101009</v>
      </c>
      <c r="DH1028" s="77">
        <v>0.80939110000000003</v>
      </c>
      <c r="DI1028" s="77">
        <v>1.1921010000000001</v>
      </c>
      <c r="DJ1028" s="77">
        <v>1.7998419999999999</v>
      </c>
      <c r="DK1028" s="77">
        <v>2.0722269999999998</v>
      </c>
      <c r="DL1028" s="77">
        <v>2.4553530000000001</v>
      </c>
      <c r="DM1028" s="77">
        <v>2.1917550000000001</v>
      </c>
      <c r="DN1028" s="77">
        <v>2.3226439999999999</v>
      </c>
      <c r="DO1028" s="77">
        <v>2.3230240000000002</v>
      </c>
      <c r="DP1028" s="77">
        <v>2.249358</v>
      </c>
      <c r="DQ1028" s="77">
        <v>1.920374</v>
      </c>
      <c r="DR1028" s="77">
        <v>1.1468700000000001</v>
      </c>
      <c r="DS1028" s="77">
        <v>0.9321121</v>
      </c>
      <c r="DT1028" s="77">
        <v>0.53562189999999998</v>
      </c>
      <c r="DU1028" s="77">
        <v>0.53600449999999999</v>
      </c>
      <c r="DV1028" s="77">
        <v>0.27409679999999997</v>
      </c>
      <c r="DW1028" s="77">
        <v>-3.820354</v>
      </c>
      <c r="DX1028" s="77">
        <v>-4.1234770000000003</v>
      </c>
      <c r="DY1028" s="77">
        <v>-2.7579669999999998</v>
      </c>
      <c r="DZ1028" s="77">
        <v>-1.494122</v>
      </c>
      <c r="EA1028" s="77">
        <v>-0.75946469999999999</v>
      </c>
      <c r="EB1028" s="77">
        <v>8.7176900000000002E-2</v>
      </c>
      <c r="EC1028" s="77">
        <v>0.1485716</v>
      </c>
      <c r="ED1028" s="77">
        <v>1.5726E-3</v>
      </c>
      <c r="EE1028" s="77">
        <v>0.37714769999999997</v>
      </c>
      <c r="EF1028" s="77">
        <v>1.091618</v>
      </c>
      <c r="EG1028" s="77">
        <v>1.4858359999999999</v>
      </c>
      <c r="EH1028" s="77">
        <v>2.1371850000000001</v>
      </c>
      <c r="EI1028" s="77">
        <v>2.490218</v>
      </c>
      <c r="EJ1028" s="77">
        <v>2.9560499999999998</v>
      </c>
      <c r="EK1028" s="77">
        <v>2.6251899999999999</v>
      </c>
      <c r="EL1028" s="77">
        <v>2.815188</v>
      </c>
      <c r="EM1028" s="77">
        <v>2.8366400000000001</v>
      </c>
      <c r="EN1028" s="77">
        <v>2.7467920000000001</v>
      </c>
      <c r="EO1028" s="77">
        <v>2.369243</v>
      </c>
      <c r="EP1028" s="77">
        <v>1.6735169999999999</v>
      </c>
      <c r="EQ1028" s="77">
        <v>1.350576</v>
      </c>
      <c r="ER1028" s="77">
        <v>1.056157</v>
      </c>
      <c r="ES1028" s="77">
        <v>0.96534249999999999</v>
      </c>
      <c r="ET1028" s="77">
        <v>0.63872870000000004</v>
      </c>
      <c r="EU1028" s="77">
        <v>61.378439999999998</v>
      </c>
      <c r="EV1028" s="77">
        <v>60.912120000000002</v>
      </c>
      <c r="EW1028" s="77">
        <v>60.560209999999998</v>
      </c>
      <c r="EX1028" s="77">
        <v>60.284019999999998</v>
      </c>
      <c r="EY1028" s="77">
        <v>59.932279999999999</v>
      </c>
      <c r="EZ1028" s="77">
        <v>59.195329999999998</v>
      </c>
      <c r="FA1028" s="77">
        <v>59.153190000000002</v>
      </c>
      <c r="FB1028" s="77">
        <v>61.166800000000002</v>
      </c>
      <c r="FC1028" s="77">
        <v>64.458910000000003</v>
      </c>
      <c r="FD1028" s="77">
        <v>68.020439999999994</v>
      </c>
      <c r="FE1028" s="77">
        <v>71.181290000000004</v>
      </c>
      <c r="FF1028" s="77">
        <v>74.033349999999999</v>
      </c>
      <c r="FG1028" s="77">
        <v>75.390910000000005</v>
      </c>
      <c r="FH1028" s="77">
        <v>76.730689999999996</v>
      </c>
      <c r="FI1028" s="77">
        <v>77.435839999999999</v>
      </c>
      <c r="FJ1028" s="77">
        <v>77.153930000000003</v>
      </c>
      <c r="FK1028" s="77">
        <v>76.08887</v>
      </c>
      <c r="FL1028" s="77">
        <v>74.63646</v>
      </c>
      <c r="FM1028" s="77">
        <v>72.554119999999998</v>
      </c>
      <c r="FN1028" s="77">
        <v>69.796210000000002</v>
      </c>
      <c r="FO1028" s="77">
        <v>65.999939999999995</v>
      </c>
      <c r="FP1028" s="77">
        <v>63.709949999999999</v>
      </c>
      <c r="FQ1028" s="77">
        <v>62.848050000000001</v>
      </c>
      <c r="FR1028" s="77">
        <v>62.180219999999998</v>
      </c>
      <c r="FS1028" s="77">
        <v>6.5035170000000004</v>
      </c>
      <c r="FT1028" s="77">
        <v>0.27994910000000001</v>
      </c>
      <c r="FU1028" s="77">
        <v>0.55969349999999995</v>
      </c>
    </row>
    <row r="1029" spans="1:177" x14ac:dyDescent="0.25">
      <c r="A1029" t="s">
        <v>226</v>
      </c>
      <c r="B1029" t="s">
        <v>0</v>
      </c>
      <c r="C1029" t="s">
        <v>269</v>
      </c>
      <c r="D1029" s="30" t="s">
        <v>236</v>
      </c>
      <c r="E1029" t="s">
        <v>220</v>
      </c>
      <c r="F1029" s="78">
        <v>5359</v>
      </c>
      <c r="G1029" s="77">
        <v>6.1344620000000001</v>
      </c>
      <c r="H1029" s="77">
        <v>5.2737189999999998</v>
      </c>
      <c r="I1029" s="77">
        <v>5.0548719999999996</v>
      </c>
      <c r="J1029" s="77">
        <v>4.9299540000000004</v>
      </c>
      <c r="K1029" s="77">
        <v>4.6352929999999999</v>
      </c>
      <c r="L1029" s="77">
        <v>4.744694</v>
      </c>
      <c r="M1029" s="77">
        <v>4.349564</v>
      </c>
      <c r="N1029" s="77">
        <v>3.891858</v>
      </c>
      <c r="O1029" s="77">
        <v>3.7974549999999998</v>
      </c>
      <c r="P1029" s="77">
        <v>3.2634349999999999</v>
      </c>
      <c r="Q1029" s="77">
        <v>2.0849380000000002</v>
      </c>
      <c r="R1029" s="77">
        <v>1.0139499999999999</v>
      </c>
      <c r="S1029" s="77">
        <v>0.13407089999999999</v>
      </c>
      <c r="T1029" s="77">
        <v>0.13864090000000001</v>
      </c>
      <c r="U1029" s="77">
        <v>0.35886000000000001</v>
      </c>
      <c r="V1029" s="77">
        <v>1.75376</v>
      </c>
      <c r="W1029" s="77">
        <v>3.4057740000000001</v>
      </c>
      <c r="X1029" s="77">
        <v>5.8928479999999999</v>
      </c>
      <c r="Y1029" s="77">
        <v>7.6762189999999997</v>
      </c>
      <c r="Z1029" s="77">
        <v>8.5016569999999998</v>
      </c>
      <c r="AA1029" s="77">
        <v>9.0875620000000001</v>
      </c>
      <c r="AB1029" s="77">
        <v>8.7238729999999993</v>
      </c>
      <c r="AC1029" s="77">
        <v>8.08249</v>
      </c>
      <c r="AD1029" s="77">
        <v>7.1467710000000002</v>
      </c>
      <c r="AE1029" s="77">
        <v>-3.8698440000000001</v>
      </c>
      <c r="AF1029" s="77">
        <v>-3.9891990000000002</v>
      </c>
      <c r="AG1029" s="77">
        <v>-2.9583430000000002</v>
      </c>
      <c r="AH1029" s="77">
        <v>-2.058303</v>
      </c>
      <c r="AI1029" s="77">
        <v>-1.465627</v>
      </c>
      <c r="AJ1029" s="77">
        <v>-0.79755120000000002</v>
      </c>
      <c r="AK1029" s="77">
        <v>-0.69465189999999999</v>
      </c>
      <c r="AL1029" s="77">
        <v>-0.81065310000000002</v>
      </c>
      <c r="AM1029" s="77">
        <v>-0.34472140000000001</v>
      </c>
      <c r="AN1029" s="77">
        <v>-7.7787999999999998E-3</v>
      </c>
      <c r="AO1029" s="77">
        <v>8.9285400000000001E-2</v>
      </c>
      <c r="AP1029" s="77">
        <v>0.36325950000000001</v>
      </c>
      <c r="AQ1029" s="77">
        <v>0.35335179999999999</v>
      </c>
      <c r="AR1029" s="77">
        <v>0.51811779999999996</v>
      </c>
      <c r="AS1029" s="77">
        <v>0.34690320000000002</v>
      </c>
      <c r="AT1029" s="77">
        <v>0.34957460000000001</v>
      </c>
      <c r="AU1029" s="77">
        <v>0.34748180000000001</v>
      </c>
      <c r="AV1029" s="77">
        <v>0.37416929999999998</v>
      </c>
      <c r="AW1029" s="77">
        <v>7.2202799999999998E-2</v>
      </c>
      <c r="AX1029" s="77">
        <v>-0.33609119999999998</v>
      </c>
      <c r="AY1029" s="77">
        <v>-0.29351929999999998</v>
      </c>
      <c r="AZ1029" s="77">
        <v>-0.67161570000000004</v>
      </c>
      <c r="BA1029" s="77">
        <v>-0.39451920000000001</v>
      </c>
      <c r="BB1029" s="77">
        <v>-0.37821070000000001</v>
      </c>
      <c r="BC1029" s="77">
        <v>-3.4941239999999998</v>
      </c>
      <c r="BD1029" s="77">
        <v>-3.6215950000000001</v>
      </c>
      <c r="BE1029" s="77">
        <v>-2.6493190000000002</v>
      </c>
      <c r="BF1029" s="77">
        <v>-1.7568870000000001</v>
      </c>
      <c r="BG1029" s="77">
        <v>-1.201052</v>
      </c>
      <c r="BH1029" s="77">
        <v>-0.5390218</v>
      </c>
      <c r="BI1029" s="77">
        <v>-0.49503069999999999</v>
      </c>
      <c r="BJ1029" s="77">
        <v>-0.61171880000000001</v>
      </c>
      <c r="BK1029" s="77">
        <v>-0.13770760000000001</v>
      </c>
      <c r="BL1029" s="77">
        <v>0.2406701</v>
      </c>
      <c r="BM1029" s="77">
        <v>0.3512942</v>
      </c>
      <c r="BN1029" s="77">
        <v>0.65386319999999998</v>
      </c>
      <c r="BO1029" s="77">
        <v>0.70780929999999997</v>
      </c>
      <c r="BP1029" s="77">
        <v>0.94639419999999996</v>
      </c>
      <c r="BQ1029" s="77">
        <v>0.68473539999999999</v>
      </c>
      <c r="BR1029" s="77">
        <v>0.73488240000000005</v>
      </c>
      <c r="BS1029" s="77">
        <v>0.79483009999999998</v>
      </c>
      <c r="BT1029" s="77">
        <v>0.80051760000000005</v>
      </c>
      <c r="BU1029" s="77">
        <v>0.44242189999999998</v>
      </c>
      <c r="BV1029" s="77">
        <v>6.1247099999999999E-2</v>
      </c>
      <c r="BW1029" s="77">
        <v>-2.0880699999999999E-2</v>
      </c>
      <c r="BX1029" s="77">
        <v>-0.36701460000000002</v>
      </c>
      <c r="BY1029" s="77">
        <v>-0.14819280000000001</v>
      </c>
      <c r="BZ1029" s="77">
        <v>-0.1163801</v>
      </c>
      <c r="CA1029" s="77">
        <v>-3.2339009999999999</v>
      </c>
      <c r="CB1029" s="77">
        <v>-3.3669929999999999</v>
      </c>
      <c r="CC1029" s="77">
        <v>-2.4352900000000002</v>
      </c>
      <c r="CD1029" s="77">
        <v>-1.548127</v>
      </c>
      <c r="CE1029" s="77">
        <v>-1.017808</v>
      </c>
      <c r="CF1029" s="77">
        <v>-0.35996529999999999</v>
      </c>
      <c r="CG1029" s="77">
        <v>-0.35677370000000003</v>
      </c>
      <c r="CH1029" s="77">
        <v>-0.47393760000000001</v>
      </c>
      <c r="CI1029" s="77">
        <v>5.6695000000000001E-3</v>
      </c>
      <c r="CJ1029" s="77">
        <v>0.41274509999999998</v>
      </c>
      <c r="CK1029" s="77">
        <v>0.53276080000000003</v>
      </c>
      <c r="CL1029" s="77">
        <v>0.85513439999999996</v>
      </c>
      <c r="CM1029" s="77">
        <v>0.95330550000000003</v>
      </c>
      <c r="CN1029" s="77">
        <v>1.243017</v>
      </c>
      <c r="CO1029" s="77">
        <v>0.91871689999999995</v>
      </c>
      <c r="CP1029" s="77">
        <v>1.0017450000000001</v>
      </c>
      <c r="CQ1029" s="77">
        <v>1.104662</v>
      </c>
      <c r="CR1029" s="77">
        <v>1.0958049999999999</v>
      </c>
      <c r="CS1029" s="77">
        <v>0.69883450000000003</v>
      </c>
      <c r="CT1029" s="77">
        <v>0.33644230000000003</v>
      </c>
      <c r="CU1029" s="77">
        <v>0.16794790000000001</v>
      </c>
      <c r="CV1029" s="77">
        <v>-0.15604879999999999</v>
      </c>
      <c r="CW1029" s="77">
        <v>2.24122E-2</v>
      </c>
      <c r="CX1029" s="77">
        <v>6.4963099999999996E-2</v>
      </c>
      <c r="CY1029" s="77">
        <v>-2.973678</v>
      </c>
      <c r="CZ1029" s="77">
        <v>-3.1123919999999998</v>
      </c>
      <c r="DA1029" s="77">
        <v>-2.2212610000000002</v>
      </c>
      <c r="DB1029" s="77">
        <v>-1.3393660000000001</v>
      </c>
      <c r="DC1029" s="77">
        <v>-0.83456430000000004</v>
      </c>
      <c r="DD1029" s="77">
        <v>-0.18090870000000001</v>
      </c>
      <c r="DE1029" s="77">
        <v>-0.21851670000000001</v>
      </c>
      <c r="DF1029" s="77">
        <v>-0.33615630000000002</v>
      </c>
      <c r="DG1029" s="77">
        <v>0.1490466</v>
      </c>
      <c r="DH1029" s="77">
        <v>0.58482000000000001</v>
      </c>
      <c r="DI1029" s="77">
        <v>0.71422730000000001</v>
      </c>
      <c r="DJ1029" s="77">
        <v>1.056406</v>
      </c>
      <c r="DK1029" s="77">
        <v>1.1988019999999999</v>
      </c>
      <c r="DL1029" s="77">
        <v>1.5396399999999999</v>
      </c>
      <c r="DM1029" s="77">
        <v>1.152698</v>
      </c>
      <c r="DN1029" s="77">
        <v>1.268608</v>
      </c>
      <c r="DO1029" s="77">
        <v>1.4144939999999999</v>
      </c>
      <c r="DP1029" s="77">
        <v>1.3910929999999999</v>
      </c>
      <c r="DQ1029" s="77">
        <v>0.95524710000000002</v>
      </c>
      <c r="DR1029" s="77">
        <v>0.61163749999999995</v>
      </c>
      <c r="DS1029" s="77">
        <v>0.3567766</v>
      </c>
      <c r="DT1029" s="77">
        <v>5.4917100000000003E-2</v>
      </c>
      <c r="DU1029" s="77">
        <v>0.1930171</v>
      </c>
      <c r="DV1029" s="77">
        <v>0.2463062</v>
      </c>
      <c r="DW1029" s="77">
        <v>-2.5979580000000002</v>
      </c>
      <c r="DX1029" s="77">
        <v>-2.7447870000000001</v>
      </c>
      <c r="DY1029" s="77">
        <v>-1.912237</v>
      </c>
      <c r="DZ1029" s="77">
        <v>-1.0379499999999999</v>
      </c>
      <c r="EA1029" s="77">
        <v>-0.56998930000000003</v>
      </c>
      <c r="EB1029" s="77">
        <v>7.7620599999999998E-2</v>
      </c>
      <c r="EC1029" s="77">
        <v>-1.8895499999999999E-2</v>
      </c>
      <c r="ED1029" s="77">
        <v>-0.13722210000000001</v>
      </c>
      <c r="EE1029" s="77">
        <v>0.3560603</v>
      </c>
      <c r="EF1029" s="77">
        <v>0.83326900000000004</v>
      </c>
      <c r="EG1029" s="77">
        <v>0.9762362</v>
      </c>
      <c r="EH1029" s="77">
        <v>1.3470089999999999</v>
      </c>
      <c r="EI1029" s="77">
        <v>1.5532589999999999</v>
      </c>
      <c r="EJ1029" s="77">
        <v>1.967916</v>
      </c>
      <c r="EK1029" s="77">
        <v>1.4905310000000001</v>
      </c>
      <c r="EL1029" s="77">
        <v>1.6539159999999999</v>
      </c>
      <c r="EM1029" s="77">
        <v>1.8618429999999999</v>
      </c>
      <c r="EN1029" s="77">
        <v>1.8174410000000001</v>
      </c>
      <c r="EO1029" s="77">
        <v>1.325466</v>
      </c>
      <c r="EP1029" s="77">
        <v>1.0089760000000001</v>
      </c>
      <c r="EQ1029" s="77">
        <v>0.62941510000000001</v>
      </c>
      <c r="ER1029" s="77">
        <v>0.35951820000000001</v>
      </c>
      <c r="ES1029" s="77">
        <v>0.4393435</v>
      </c>
      <c r="ET1029" s="77">
        <v>0.50813680000000006</v>
      </c>
      <c r="EU1029" s="77">
        <v>62.958060000000003</v>
      </c>
      <c r="EV1029" s="77">
        <v>62.820219999999999</v>
      </c>
      <c r="EW1029" s="77">
        <v>62.591470000000001</v>
      </c>
      <c r="EX1029" s="77">
        <v>62.451549999999997</v>
      </c>
      <c r="EY1029" s="77">
        <v>62.086179999999999</v>
      </c>
      <c r="EZ1029" s="77">
        <v>61.364339999999999</v>
      </c>
      <c r="FA1029" s="77">
        <v>61.226419999999997</v>
      </c>
      <c r="FB1029" s="77">
        <v>62.674349999999997</v>
      </c>
      <c r="FC1029" s="77">
        <v>65.301140000000004</v>
      </c>
      <c r="FD1029" s="77">
        <v>67.983729999999994</v>
      </c>
      <c r="FE1029" s="77">
        <v>70.626859999999994</v>
      </c>
      <c r="FF1029" s="77">
        <v>73.45487</v>
      </c>
      <c r="FG1029" s="77">
        <v>73.928079999999994</v>
      </c>
      <c r="FH1029" s="77">
        <v>75.022970000000001</v>
      </c>
      <c r="FI1029" s="77">
        <v>75.34666</v>
      </c>
      <c r="FJ1029" s="77">
        <v>74.981870000000001</v>
      </c>
      <c r="FK1029" s="77">
        <v>74.299790000000002</v>
      </c>
      <c r="FL1029" s="77">
        <v>73.16113</v>
      </c>
      <c r="FM1029" s="77">
        <v>71.162090000000006</v>
      </c>
      <c r="FN1029" s="77">
        <v>68.842269999999999</v>
      </c>
      <c r="FO1029" s="77">
        <v>66.153440000000003</v>
      </c>
      <c r="FP1029" s="77">
        <v>64.738709999999998</v>
      </c>
      <c r="FQ1029" s="77">
        <v>64.371769999999998</v>
      </c>
      <c r="FR1029" s="77">
        <v>63.59563</v>
      </c>
      <c r="FS1029" s="77">
        <v>5.744631</v>
      </c>
      <c r="FT1029" s="77">
        <v>0.22977040000000001</v>
      </c>
      <c r="FU1029" s="77">
        <v>0.45993390000000001</v>
      </c>
    </row>
    <row r="1030" spans="1:177" x14ac:dyDescent="0.25">
      <c r="A1030" t="s">
        <v>226</v>
      </c>
      <c r="B1030" t="s">
        <v>0</v>
      </c>
      <c r="C1030" t="s">
        <v>269</v>
      </c>
      <c r="D1030" s="30" t="s">
        <v>236</v>
      </c>
      <c r="E1030" t="s">
        <v>221</v>
      </c>
      <c r="F1030" s="78">
        <v>2296</v>
      </c>
      <c r="G1030" s="77">
        <v>2.0671550000000001</v>
      </c>
      <c r="H1030" s="77">
        <v>1.6809160000000001</v>
      </c>
      <c r="I1030" s="77">
        <v>1.679799</v>
      </c>
      <c r="J1030" s="77">
        <v>1.616843</v>
      </c>
      <c r="K1030" s="77">
        <v>1.6246560000000001</v>
      </c>
      <c r="L1030" s="77">
        <v>1.8434969999999999</v>
      </c>
      <c r="M1030" s="77">
        <v>1.87425</v>
      </c>
      <c r="N1030" s="77">
        <v>1.4844790000000001</v>
      </c>
      <c r="O1030" s="77">
        <v>0.74880400000000003</v>
      </c>
      <c r="P1030" s="77">
        <v>0.12599769999999999</v>
      </c>
      <c r="Q1030" s="77">
        <v>-0.72007489999999996</v>
      </c>
      <c r="R1030" s="77">
        <v>-1.235541</v>
      </c>
      <c r="S1030" s="77">
        <v>-1.4878670000000001</v>
      </c>
      <c r="T1030" s="77">
        <v>-1.4731179999999999</v>
      </c>
      <c r="U1030" s="77">
        <v>-0.9000705</v>
      </c>
      <c r="V1030" s="77">
        <v>-0.1039283</v>
      </c>
      <c r="W1030" s="77">
        <v>0.78033799999999998</v>
      </c>
      <c r="X1030" s="77">
        <v>2.1357499999999998</v>
      </c>
      <c r="Y1030" s="77">
        <v>3.509026</v>
      </c>
      <c r="Z1030" s="77">
        <v>3.6201989999999999</v>
      </c>
      <c r="AA1030" s="77">
        <v>3.914174</v>
      </c>
      <c r="AB1030" s="77">
        <v>3.7695750000000001</v>
      </c>
      <c r="AC1030" s="77">
        <v>3.3543059999999998</v>
      </c>
      <c r="AD1030" s="77">
        <v>2.7412019999999999</v>
      </c>
      <c r="AE1030" s="77">
        <v>-2.3047249999999999</v>
      </c>
      <c r="AF1030" s="77">
        <v>-2.6011920000000002</v>
      </c>
      <c r="AG1030" s="77">
        <v>-2.1542520000000001</v>
      </c>
      <c r="AH1030" s="77">
        <v>-1.861526</v>
      </c>
      <c r="AI1030" s="77">
        <v>-1.3971960000000001</v>
      </c>
      <c r="AJ1030" s="77">
        <v>-0.5302384</v>
      </c>
      <c r="AK1030" s="77">
        <v>-0.14942749999999999</v>
      </c>
      <c r="AL1030" s="77">
        <v>-0.16996939999999999</v>
      </c>
      <c r="AM1030" s="77">
        <v>-0.36469950000000001</v>
      </c>
      <c r="AN1030" s="77">
        <v>3.7324099999999999E-2</v>
      </c>
      <c r="AO1030" s="77">
        <v>0.29174719999999998</v>
      </c>
      <c r="AP1030" s="77">
        <v>0.45642300000000002</v>
      </c>
      <c r="AQ1030" s="77">
        <v>0.46082279999999998</v>
      </c>
      <c r="AR1030" s="77">
        <v>0.41931439999999998</v>
      </c>
      <c r="AS1030" s="77">
        <v>0.46934949999999998</v>
      </c>
      <c r="AT1030" s="77">
        <v>0.4155143</v>
      </c>
      <c r="AU1030" s="77">
        <v>0.47178239999999999</v>
      </c>
      <c r="AV1030" s="77">
        <v>0.43169940000000001</v>
      </c>
      <c r="AW1030" s="77">
        <v>0.52294160000000001</v>
      </c>
      <c r="AX1030" s="77">
        <v>-3.7408999999999998E-2</v>
      </c>
      <c r="AY1030" s="77">
        <v>3.5657300000000003E-2</v>
      </c>
      <c r="AZ1030" s="77">
        <v>-0.31868659999999999</v>
      </c>
      <c r="BA1030" s="77">
        <v>-0.34915269999999998</v>
      </c>
      <c r="BB1030" s="77">
        <v>-0.46457670000000001</v>
      </c>
      <c r="BC1030" s="77">
        <v>-1.9143749999999999</v>
      </c>
      <c r="BD1030" s="77">
        <v>-2.1282709999999998</v>
      </c>
      <c r="BE1030" s="77">
        <v>-1.650315</v>
      </c>
      <c r="BF1030" s="77">
        <v>-1.321118</v>
      </c>
      <c r="BG1030" s="77">
        <v>-0.92412620000000001</v>
      </c>
      <c r="BH1030" s="77">
        <v>-0.2898848</v>
      </c>
      <c r="BI1030" s="77">
        <v>-7.6940000000000005E-4</v>
      </c>
      <c r="BJ1030" s="77">
        <v>-2.8146299999999999E-2</v>
      </c>
      <c r="BK1030" s="77">
        <v>-0.19753680000000001</v>
      </c>
      <c r="BL1030" s="77">
        <v>0.1380065</v>
      </c>
      <c r="BM1030" s="77">
        <v>0.3953641</v>
      </c>
      <c r="BN1030" s="77">
        <v>0.60851060000000001</v>
      </c>
      <c r="BO1030" s="77">
        <v>0.66985340000000004</v>
      </c>
      <c r="BP1030" s="77">
        <v>0.66110040000000003</v>
      </c>
      <c r="BQ1030" s="77">
        <v>0.75679209999999997</v>
      </c>
      <c r="BR1030" s="77">
        <v>0.73973949999999999</v>
      </c>
      <c r="BS1030" s="77">
        <v>0.68990669999999998</v>
      </c>
      <c r="BT1030" s="77">
        <v>0.65171330000000005</v>
      </c>
      <c r="BU1030" s="77">
        <v>0.76523810000000003</v>
      </c>
      <c r="BV1030" s="77">
        <v>0.25189319999999998</v>
      </c>
      <c r="BW1030" s="77">
        <v>0.31727820000000001</v>
      </c>
      <c r="BX1030" s="77">
        <v>7.9106499999999996E-2</v>
      </c>
      <c r="BY1030" s="77">
        <v>-4.5463999999999999E-3</v>
      </c>
      <c r="BZ1030" s="77">
        <v>-0.21384300000000001</v>
      </c>
      <c r="CA1030" s="77">
        <v>-1.64402</v>
      </c>
      <c r="CB1030" s="77">
        <v>-1.8007280000000001</v>
      </c>
      <c r="CC1030" s="77">
        <v>-1.3012889999999999</v>
      </c>
      <c r="CD1030" s="77">
        <v>-0.94683329999999999</v>
      </c>
      <c r="CE1030" s="77">
        <v>-0.59647939999999999</v>
      </c>
      <c r="CF1030" s="77">
        <v>-0.1234166</v>
      </c>
      <c r="CG1030" s="77">
        <v>0.1021907</v>
      </c>
      <c r="CH1030" s="77">
        <v>7.0079900000000001E-2</v>
      </c>
      <c r="CI1030" s="77">
        <v>-8.1760299999999994E-2</v>
      </c>
      <c r="CJ1030" s="77">
        <v>0.2077388</v>
      </c>
      <c r="CK1030" s="77">
        <v>0.46712880000000001</v>
      </c>
      <c r="CL1030" s="77">
        <v>0.71384599999999998</v>
      </c>
      <c r="CM1030" s="77">
        <v>0.81462730000000005</v>
      </c>
      <c r="CN1030" s="77">
        <v>0.82856059999999998</v>
      </c>
      <c r="CO1030" s="77">
        <v>0.95587390000000005</v>
      </c>
      <c r="CP1030" s="77">
        <v>0.96429690000000001</v>
      </c>
      <c r="CQ1030" s="77">
        <v>0.84097900000000003</v>
      </c>
      <c r="CR1030" s="77">
        <v>0.80409419999999998</v>
      </c>
      <c r="CS1030" s="77">
        <v>0.93305190000000005</v>
      </c>
      <c r="CT1030" s="77">
        <v>0.45226300000000003</v>
      </c>
      <c r="CU1030" s="77">
        <v>0.51232800000000001</v>
      </c>
      <c r="CV1030" s="77">
        <v>0.35461680000000001</v>
      </c>
      <c r="CW1030" s="77">
        <v>0.2341269</v>
      </c>
      <c r="CX1030" s="77">
        <v>-4.0185600000000002E-2</v>
      </c>
      <c r="CY1030" s="77">
        <v>-1.3736649999999999</v>
      </c>
      <c r="CZ1030" s="77">
        <v>-1.473184</v>
      </c>
      <c r="DA1030" s="77">
        <v>-0.95226290000000002</v>
      </c>
      <c r="DB1030" s="77">
        <v>-0.57254859999999996</v>
      </c>
      <c r="DC1030" s="77">
        <v>-0.26883269999999998</v>
      </c>
      <c r="DD1030" s="77">
        <v>4.3051600000000002E-2</v>
      </c>
      <c r="DE1030" s="77">
        <v>0.20515079999999999</v>
      </c>
      <c r="DF1030" s="77">
        <v>0.16830609999999999</v>
      </c>
      <c r="DG1030" s="77">
        <v>3.4016100000000001E-2</v>
      </c>
      <c r="DH1030" s="77">
        <v>0.27747110000000003</v>
      </c>
      <c r="DI1030" s="77">
        <v>0.53889350000000003</v>
      </c>
      <c r="DJ1030" s="77">
        <v>0.81918139999999995</v>
      </c>
      <c r="DK1030" s="77">
        <v>0.95940130000000001</v>
      </c>
      <c r="DL1030" s="77">
        <v>0.99602080000000004</v>
      </c>
      <c r="DM1030" s="77">
        <v>1.1549560000000001</v>
      </c>
      <c r="DN1030" s="77">
        <v>1.1888540000000001</v>
      </c>
      <c r="DO1030" s="77">
        <v>0.99205120000000002</v>
      </c>
      <c r="DP1030" s="77">
        <v>0.95647510000000002</v>
      </c>
      <c r="DQ1030" s="77">
        <v>1.1008659999999999</v>
      </c>
      <c r="DR1030" s="77">
        <v>0.65263280000000001</v>
      </c>
      <c r="DS1030" s="77">
        <v>0.70737779999999995</v>
      </c>
      <c r="DT1030" s="77">
        <v>0.63012710000000005</v>
      </c>
      <c r="DU1030" s="77">
        <v>0.4728002</v>
      </c>
      <c r="DV1030" s="77">
        <v>0.1334718</v>
      </c>
      <c r="DW1030" s="77">
        <v>-0.98331500000000005</v>
      </c>
      <c r="DX1030" s="77">
        <v>-1.0002629999999999</v>
      </c>
      <c r="DY1030" s="77">
        <v>-0.44832499999999997</v>
      </c>
      <c r="DZ1030" s="77">
        <v>-3.2141000000000003E-2</v>
      </c>
      <c r="EA1030" s="77">
        <v>0.2042371</v>
      </c>
      <c r="EB1030" s="77">
        <v>0.28340520000000002</v>
      </c>
      <c r="EC1030" s="77">
        <v>0.35380879999999998</v>
      </c>
      <c r="ED1030" s="77">
        <v>0.31012919999999999</v>
      </c>
      <c r="EE1030" s="77">
        <v>0.20117889999999999</v>
      </c>
      <c r="EF1030" s="77">
        <v>0.37815349999999998</v>
      </c>
      <c r="EG1030" s="77">
        <v>0.64251029999999998</v>
      </c>
      <c r="EH1030" s="77">
        <v>0.97126900000000005</v>
      </c>
      <c r="EI1030" s="77">
        <v>1.1684319999999999</v>
      </c>
      <c r="EJ1030" s="77">
        <v>1.2378070000000001</v>
      </c>
      <c r="EK1030" s="77">
        <v>1.4423980000000001</v>
      </c>
      <c r="EL1030" s="77">
        <v>1.5130790000000001</v>
      </c>
      <c r="EM1030" s="77">
        <v>1.210175</v>
      </c>
      <c r="EN1030" s="77">
        <v>1.1764889999999999</v>
      </c>
      <c r="EO1030" s="77">
        <v>1.343162</v>
      </c>
      <c r="EP1030" s="77">
        <v>0.94193499999999997</v>
      </c>
      <c r="EQ1030" s="77">
        <v>0.98899879999999996</v>
      </c>
      <c r="ER1030" s="77">
        <v>1.0279199999999999</v>
      </c>
      <c r="ES1030" s="77">
        <v>0.81740639999999998</v>
      </c>
      <c r="ET1030" s="77">
        <v>0.38420549999999998</v>
      </c>
      <c r="EU1030" s="77">
        <v>57.717910000000003</v>
      </c>
      <c r="EV1030" s="77">
        <v>56.490380000000002</v>
      </c>
      <c r="EW1030" s="77">
        <v>55.853059999999999</v>
      </c>
      <c r="EX1030" s="77">
        <v>55.261090000000003</v>
      </c>
      <c r="EY1030" s="77">
        <v>54.940899999999999</v>
      </c>
      <c r="EZ1030" s="77">
        <v>54.168950000000002</v>
      </c>
      <c r="FA1030" s="77">
        <v>54.348790000000001</v>
      </c>
      <c r="FB1030" s="77">
        <v>57.673270000000002</v>
      </c>
      <c r="FC1030" s="77">
        <v>62.507100000000001</v>
      </c>
      <c r="FD1030" s="77">
        <v>68.105459999999994</v>
      </c>
      <c r="FE1030" s="77">
        <v>72.466099999999997</v>
      </c>
      <c r="FF1030" s="77">
        <v>75.373900000000006</v>
      </c>
      <c r="FG1030" s="77">
        <v>78.780829999999995</v>
      </c>
      <c r="FH1030" s="77">
        <v>80.688130000000001</v>
      </c>
      <c r="FI1030" s="77">
        <v>82.277240000000006</v>
      </c>
      <c r="FJ1030" s="77">
        <v>82.187389999999994</v>
      </c>
      <c r="FK1030" s="77">
        <v>80.234840000000005</v>
      </c>
      <c r="FL1030" s="77">
        <v>78.055329999999998</v>
      </c>
      <c r="FM1030" s="77">
        <v>75.779970000000006</v>
      </c>
      <c r="FN1030" s="77">
        <v>72.006860000000003</v>
      </c>
      <c r="FO1030" s="77">
        <v>65.64425</v>
      </c>
      <c r="FP1030" s="77">
        <v>61.325960000000002</v>
      </c>
      <c r="FQ1030" s="77">
        <v>59.31709</v>
      </c>
      <c r="FR1030" s="77">
        <v>58.900210000000001</v>
      </c>
      <c r="FS1030" s="77">
        <v>2.400719</v>
      </c>
      <c r="FT1030" s="77">
        <v>0.15708939999999999</v>
      </c>
      <c r="FU1030" s="77">
        <v>0.29968430000000001</v>
      </c>
    </row>
    <row r="1031" spans="1:177" x14ac:dyDescent="0.25">
      <c r="A1031" t="s">
        <v>226</v>
      </c>
      <c r="B1031" t="s">
        <v>0</v>
      </c>
      <c r="C1031" t="s">
        <v>269</v>
      </c>
      <c r="D1031" s="30" t="s">
        <v>237</v>
      </c>
      <c r="E1031" t="s">
        <v>219</v>
      </c>
      <c r="F1031" s="78">
        <v>7528</v>
      </c>
      <c r="G1031" s="77">
        <v>6.2254259999999997</v>
      </c>
      <c r="H1031" s="77">
        <v>4.7430029999999999</v>
      </c>
      <c r="I1031" s="77">
        <v>4.8885909999999999</v>
      </c>
      <c r="J1031" s="77">
        <v>4.5307120000000003</v>
      </c>
      <c r="K1031" s="77">
        <v>4.3536299999999999</v>
      </c>
      <c r="L1031" s="77">
        <v>5.2608629999999996</v>
      </c>
      <c r="M1031" s="77">
        <v>6.0303100000000001</v>
      </c>
      <c r="N1031" s="77">
        <v>6.2496270000000003</v>
      </c>
      <c r="O1031" s="77">
        <v>5.5069319999999999</v>
      </c>
      <c r="P1031" s="77">
        <v>4.1743309999999996</v>
      </c>
      <c r="Q1031" s="77">
        <v>2.182264</v>
      </c>
      <c r="R1031" s="77">
        <v>0.36627340000000003</v>
      </c>
      <c r="S1031" s="77">
        <v>0.12778</v>
      </c>
      <c r="T1031" s="77">
        <v>-0.1523957</v>
      </c>
      <c r="U1031" s="77">
        <v>0.1686077</v>
      </c>
      <c r="V1031" s="77">
        <v>2.2067209999999999</v>
      </c>
      <c r="W1031" s="77">
        <v>4.5350590000000004</v>
      </c>
      <c r="X1031" s="77">
        <v>7.9549329999999996</v>
      </c>
      <c r="Y1031" s="77">
        <v>10.98447</v>
      </c>
      <c r="Z1031" s="77">
        <v>12.055680000000001</v>
      </c>
      <c r="AA1031" s="77">
        <v>11.474919999999999</v>
      </c>
      <c r="AB1031" s="77">
        <v>10.44819</v>
      </c>
      <c r="AC1031" s="77">
        <v>9.1627240000000008</v>
      </c>
      <c r="AD1031" s="77">
        <v>7.6792680000000004</v>
      </c>
      <c r="AE1031" s="77">
        <v>-7.8707310000000001</v>
      </c>
      <c r="AF1031" s="77">
        <v>-8.6029780000000002</v>
      </c>
      <c r="AG1031" s="77">
        <v>-6.8352940000000002</v>
      </c>
      <c r="AH1031" s="77">
        <v>-5.619294</v>
      </c>
      <c r="AI1031" s="77">
        <v>-4.7947220000000002</v>
      </c>
      <c r="AJ1031" s="77">
        <v>-2.8713679999999999</v>
      </c>
      <c r="AK1031" s="77">
        <v>-2.2444199999999999</v>
      </c>
      <c r="AL1031" s="77">
        <v>-1.883332</v>
      </c>
      <c r="AM1031" s="77">
        <v>-0.68283070000000001</v>
      </c>
      <c r="AN1031" s="77">
        <v>0.44880160000000002</v>
      </c>
      <c r="AO1031" s="77">
        <v>0.64820979999999995</v>
      </c>
      <c r="AP1031" s="77">
        <v>0.52172870000000005</v>
      </c>
      <c r="AQ1031" s="77">
        <v>0.73202120000000004</v>
      </c>
      <c r="AR1031" s="77">
        <v>0.81657590000000002</v>
      </c>
      <c r="AS1031" s="77">
        <v>0.88160570000000005</v>
      </c>
      <c r="AT1031" s="77">
        <v>0.78147480000000002</v>
      </c>
      <c r="AU1031" s="77">
        <v>0.51097250000000005</v>
      </c>
      <c r="AV1031" s="77">
        <v>0.50176140000000002</v>
      </c>
      <c r="AW1031" s="77">
        <v>0.43056030000000001</v>
      </c>
      <c r="AX1031" s="77">
        <v>5.0849999999999995E-4</v>
      </c>
      <c r="AY1031" s="77">
        <v>-0.4635746</v>
      </c>
      <c r="AZ1031" s="77">
        <v>-0.93506739999999999</v>
      </c>
      <c r="BA1031" s="77">
        <v>-1.190542</v>
      </c>
      <c r="BB1031" s="77">
        <v>-1.533088</v>
      </c>
      <c r="BC1031" s="77">
        <v>-7.0684279999999999</v>
      </c>
      <c r="BD1031" s="77">
        <v>-7.8919490000000003</v>
      </c>
      <c r="BE1031" s="77">
        <v>-6.1092490000000002</v>
      </c>
      <c r="BF1031" s="77">
        <v>-4.9043159999999997</v>
      </c>
      <c r="BG1031" s="77">
        <v>-3.9947499999999998</v>
      </c>
      <c r="BH1031" s="77">
        <v>-2.3119930000000002</v>
      </c>
      <c r="BI1031" s="77">
        <v>-1.7355849999999999</v>
      </c>
      <c r="BJ1031" s="77">
        <v>-1.3548180000000001</v>
      </c>
      <c r="BK1031" s="77">
        <v>-0.23318800000000001</v>
      </c>
      <c r="BL1031" s="77">
        <v>0.84686039999999996</v>
      </c>
      <c r="BM1031" s="77">
        <v>0.99420790000000003</v>
      </c>
      <c r="BN1031" s="77">
        <v>0.79915409999999998</v>
      </c>
      <c r="BO1031" s="77">
        <v>1.1257729999999999</v>
      </c>
      <c r="BP1031" s="77">
        <v>1.1656949999999999</v>
      </c>
      <c r="BQ1031" s="77">
        <v>1.2694460000000001</v>
      </c>
      <c r="BR1031" s="77">
        <v>1.250491</v>
      </c>
      <c r="BS1031" s="77">
        <v>1.025709</v>
      </c>
      <c r="BT1031" s="77">
        <v>0.97827180000000002</v>
      </c>
      <c r="BU1031" s="77">
        <v>0.87722020000000001</v>
      </c>
      <c r="BV1031" s="77">
        <v>0.40170909999999999</v>
      </c>
      <c r="BW1031" s="77">
        <v>-5.2760300000000003E-2</v>
      </c>
      <c r="BX1031" s="77">
        <v>-0.54466429999999999</v>
      </c>
      <c r="BY1031" s="77">
        <v>-0.80016419999999999</v>
      </c>
      <c r="BZ1031" s="77">
        <v>-1.1586320000000001</v>
      </c>
      <c r="CA1031" s="77">
        <v>-6.5127560000000004</v>
      </c>
      <c r="CB1031" s="77">
        <v>-7.3994929999999997</v>
      </c>
      <c r="CC1031" s="77">
        <v>-5.6063929999999997</v>
      </c>
      <c r="CD1031" s="77">
        <v>-4.4091240000000003</v>
      </c>
      <c r="CE1031" s="77">
        <v>-3.4406910000000002</v>
      </c>
      <c r="CF1031" s="77">
        <v>-1.9245719999999999</v>
      </c>
      <c r="CG1031" s="77">
        <v>-1.383167</v>
      </c>
      <c r="CH1031" s="77">
        <v>-0.98877110000000001</v>
      </c>
      <c r="CI1031" s="77">
        <v>7.8233200000000003E-2</v>
      </c>
      <c r="CJ1031" s="77">
        <v>1.122555</v>
      </c>
      <c r="CK1031" s="77">
        <v>1.2338450000000001</v>
      </c>
      <c r="CL1031" s="77">
        <v>0.99129809999999996</v>
      </c>
      <c r="CM1031" s="77">
        <v>1.398485</v>
      </c>
      <c r="CN1031" s="77">
        <v>1.4074949999999999</v>
      </c>
      <c r="CO1031" s="77">
        <v>1.538063</v>
      </c>
      <c r="CP1031" s="77">
        <v>1.575331</v>
      </c>
      <c r="CQ1031" s="77">
        <v>1.3822140000000001</v>
      </c>
      <c r="CR1031" s="77">
        <v>1.3083009999999999</v>
      </c>
      <c r="CS1031" s="77">
        <v>1.1865760000000001</v>
      </c>
      <c r="CT1031" s="77">
        <v>0.67957939999999994</v>
      </c>
      <c r="CU1031" s="77">
        <v>0.23176840000000001</v>
      </c>
      <c r="CV1031" s="77">
        <v>-0.27427240000000003</v>
      </c>
      <c r="CW1031" s="77">
        <v>-0.52978979999999998</v>
      </c>
      <c r="CX1031" s="77">
        <v>-0.89928529999999995</v>
      </c>
      <c r="CY1031" s="77">
        <v>-5.9570829999999999</v>
      </c>
      <c r="CZ1031" s="77">
        <v>-6.9070369999999999</v>
      </c>
      <c r="DA1031" s="77">
        <v>-5.1035360000000001</v>
      </c>
      <c r="DB1031" s="77">
        <v>-3.9139330000000001</v>
      </c>
      <c r="DC1031" s="77">
        <v>-2.8866329999999998</v>
      </c>
      <c r="DD1031" s="77">
        <v>-1.53715</v>
      </c>
      <c r="DE1031" s="77">
        <v>-1.0307489999999999</v>
      </c>
      <c r="DF1031" s="77">
        <v>-0.62272419999999995</v>
      </c>
      <c r="DG1031" s="77">
        <v>0.38965450000000001</v>
      </c>
      <c r="DH1031" s="77">
        <v>1.3982490000000001</v>
      </c>
      <c r="DI1031" s="77">
        <v>1.473482</v>
      </c>
      <c r="DJ1031" s="77">
        <v>1.1834420000000001</v>
      </c>
      <c r="DK1031" s="77">
        <v>1.6711959999999999</v>
      </c>
      <c r="DL1031" s="77">
        <v>1.649294</v>
      </c>
      <c r="DM1031" s="77">
        <v>1.806681</v>
      </c>
      <c r="DN1031" s="77">
        <v>1.9001699999999999</v>
      </c>
      <c r="DO1031" s="77">
        <v>1.73872</v>
      </c>
      <c r="DP1031" s="77">
        <v>1.638331</v>
      </c>
      <c r="DQ1031" s="77">
        <v>1.4959309999999999</v>
      </c>
      <c r="DR1031" s="77">
        <v>0.95744969999999996</v>
      </c>
      <c r="DS1031" s="77">
        <v>0.51629720000000001</v>
      </c>
      <c r="DT1031" s="77">
        <v>-3.8804E-3</v>
      </c>
      <c r="DU1031" s="77">
        <v>-0.25941540000000002</v>
      </c>
      <c r="DV1031" s="77">
        <v>-0.63993849999999997</v>
      </c>
      <c r="DW1031" s="77">
        <v>-5.1547799999999997</v>
      </c>
      <c r="DX1031" s="77">
        <v>-6.196008</v>
      </c>
      <c r="DY1031" s="77">
        <v>-4.3774920000000002</v>
      </c>
      <c r="DZ1031" s="77">
        <v>-3.1989540000000001</v>
      </c>
      <c r="EA1031" s="77">
        <v>-2.0866609999999999</v>
      </c>
      <c r="EB1031" s="77">
        <v>-0.97777519999999996</v>
      </c>
      <c r="EC1031" s="77">
        <v>-0.52191449999999995</v>
      </c>
      <c r="ED1031" s="77">
        <v>-9.4210600000000005E-2</v>
      </c>
      <c r="EE1031" s="77">
        <v>0.83929719999999997</v>
      </c>
      <c r="EF1031" s="77">
        <v>1.796308</v>
      </c>
      <c r="EG1031" s="77">
        <v>1.81948</v>
      </c>
      <c r="EH1031" s="77">
        <v>1.4608669999999999</v>
      </c>
      <c r="EI1031" s="77">
        <v>2.0649489999999999</v>
      </c>
      <c r="EJ1031" s="77">
        <v>1.998413</v>
      </c>
      <c r="EK1031" s="77">
        <v>2.1945209999999999</v>
      </c>
      <c r="EL1031" s="77">
        <v>2.3691870000000002</v>
      </c>
      <c r="EM1031" s="77">
        <v>2.2534559999999999</v>
      </c>
      <c r="EN1031" s="77">
        <v>2.1148419999999999</v>
      </c>
      <c r="EO1031" s="77">
        <v>1.942591</v>
      </c>
      <c r="EP1031" s="77">
        <v>1.3586499999999999</v>
      </c>
      <c r="EQ1031" s="77">
        <v>0.92711149999999998</v>
      </c>
      <c r="ER1031" s="77">
        <v>0.38652259999999999</v>
      </c>
      <c r="ES1031" s="77">
        <v>0.13096240000000001</v>
      </c>
      <c r="ET1031" s="77">
        <v>-0.26548300000000002</v>
      </c>
      <c r="EU1031" s="77">
        <v>48.263950000000001</v>
      </c>
      <c r="EV1031" s="77">
        <v>50.054169999999999</v>
      </c>
      <c r="EW1031" s="77">
        <v>49.416510000000002</v>
      </c>
      <c r="EX1031" s="77">
        <v>49.292180000000002</v>
      </c>
      <c r="EY1031" s="77">
        <v>49.256590000000003</v>
      </c>
      <c r="EZ1031" s="77">
        <v>49.430979999999998</v>
      </c>
      <c r="FA1031" s="77">
        <v>49.048180000000002</v>
      </c>
      <c r="FB1031" s="77">
        <v>49.239370000000001</v>
      </c>
      <c r="FC1031" s="77">
        <v>51.969769999999997</v>
      </c>
      <c r="FD1031" s="77">
        <v>55.54468</v>
      </c>
      <c r="FE1031" s="77">
        <v>58.236379999999997</v>
      </c>
      <c r="FF1031" s="77">
        <v>60.455260000000003</v>
      </c>
      <c r="FG1031" s="77">
        <v>62.086559999999999</v>
      </c>
      <c r="FH1031" s="77">
        <v>62.622169999999997</v>
      </c>
      <c r="FI1031" s="77">
        <v>62.486469999999997</v>
      </c>
      <c r="FJ1031" s="77">
        <v>62.099359999999997</v>
      </c>
      <c r="FK1031" s="77">
        <v>61.371040000000001</v>
      </c>
      <c r="FL1031" s="77">
        <v>60.060789999999997</v>
      </c>
      <c r="FM1031" s="77">
        <v>57.627249999999997</v>
      </c>
      <c r="FN1031" s="77">
        <v>54.885899999999999</v>
      </c>
      <c r="FO1031" s="77">
        <v>53.081870000000002</v>
      </c>
      <c r="FP1031" s="77">
        <v>52.549860000000002</v>
      </c>
      <c r="FQ1031" s="77">
        <v>51.666269999999997</v>
      </c>
      <c r="FR1031" s="77">
        <v>50.946010000000001</v>
      </c>
      <c r="FS1031" s="77">
        <v>5.5366970000000002</v>
      </c>
      <c r="FT1031" s="77">
        <v>0.31911810000000002</v>
      </c>
      <c r="FU1031" s="77">
        <v>0.48668489999999998</v>
      </c>
    </row>
    <row r="1032" spans="1:177" x14ac:dyDescent="0.25">
      <c r="A1032" t="s">
        <v>226</v>
      </c>
      <c r="B1032" t="s">
        <v>0</v>
      </c>
      <c r="C1032" t="s">
        <v>269</v>
      </c>
      <c r="D1032" s="30" t="s">
        <v>237</v>
      </c>
      <c r="E1032" t="s">
        <v>220</v>
      </c>
      <c r="F1032" s="78">
        <v>5285</v>
      </c>
      <c r="G1032" s="77">
        <v>4.0689019999999996</v>
      </c>
      <c r="H1032" s="77">
        <v>3.6212300000000002</v>
      </c>
      <c r="I1032" s="77">
        <v>3.9308360000000002</v>
      </c>
      <c r="J1032" s="77">
        <v>4.0475750000000001</v>
      </c>
      <c r="K1032" s="77">
        <v>4.3538550000000003</v>
      </c>
      <c r="L1032" s="77">
        <v>4.6194949999999997</v>
      </c>
      <c r="M1032" s="77">
        <v>4.6899100000000002</v>
      </c>
      <c r="N1032" s="77">
        <v>4.929411</v>
      </c>
      <c r="O1032" s="77">
        <v>4.795636</v>
      </c>
      <c r="P1032" s="77">
        <v>3.9222450000000002</v>
      </c>
      <c r="Q1032" s="77">
        <v>2.4925929999999998</v>
      </c>
      <c r="R1032" s="77">
        <v>1.006426</v>
      </c>
      <c r="S1032" s="77">
        <v>0.99695540000000005</v>
      </c>
      <c r="T1032" s="77">
        <v>0.77984549999999997</v>
      </c>
      <c r="U1032" s="77">
        <v>0.84994579999999997</v>
      </c>
      <c r="V1032" s="77">
        <v>2.0974740000000001</v>
      </c>
      <c r="W1032" s="77">
        <v>3.2967219999999999</v>
      </c>
      <c r="X1032" s="77">
        <v>5.6012959999999996</v>
      </c>
      <c r="Y1032" s="77">
        <v>7.8826710000000002</v>
      </c>
      <c r="Z1032" s="77">
        <v>8.7253249999999998</v>
      </c>
      <c r="AA1032" s="77">
        <v>8.2860650000000007</v>
      </c>
      <c r="AB1032" s="77">
        <v>7.5961270000000001</v>
      </c>
      <c r="AC1032" s="77">
        <v>6.8457299999999996</v>
      </c>
      <c r="AD1032" s="77">
        <v>5.7376699999999996</v>
      </c>
      <c r="AE1032" s="77">
        <v>-6.1666720000000002</v>
      </c>
      <c r="AF1032" s="77">
        <v>-5.9283799999999998</v>
      </c>
      <c r="AG1032" s="77">
        <v>-4.1961079999999997</v>
      </c>
      <c r="AH1032" s="77">
        <v>-2.7820390000000002</v>
      </c>
      <c r="AI1032" s="77">
        <v>-1.5743</v>
      </c>
      <c r="AJ1032" s="77">
        <v>-0.77434689999999995</v>
      </c>
      <c r="AK1032" s="77">
        <v>-0.7424731</v>
      </c>
      <c r="AL1032" s="77">
        <v>-0.60442289999999999</v>
      </c>
      <c r="AM1032" s="77">
        <v>0.25313730000000001</v>
      </c>
      <c r="AN1032" s="77">
        <v>0.57487580000000005</v>
      </c>
      <c r="AO1032" s="77">
        <v>0.4524011</v>
      </c>
      <c r="AP1032" s="77">
        <v>0.1197544</v>
      </c>
      <c r="AQ1032" s="77">
        <v>0.45670769999999999</v>
      </c>
      <c r="AR1032" s="77">
        <v>0.65742619999999996</v>
      </c>
      <c r="AS1032" s="77">
        <v>0.65187949999999995</v>
      </c>
      <c r="AT1032" s="77">
        <v>0.62573469999999998</v>
      </c>
      <c r="AU1032" s="77">
        <v>0.1084382</v>
      </c>
      <c r="AV1032" s="77">
        <v>0.20483229999999999</v>
      </c>
      <c r="AW1032" s="77">
        <v>0.42050379999999998</v>
      </c>
      <c r="AX1032" s="77">
        <v>-8.0619999999999997E-3</v>
      </c>
      <c r="AY1032" s="77">
        <v>-0.31806289999999998</v>
      </c>
      <c r="AZ1032" s="77">
        <v>-0.54700159999999998</v>
      </c>
      <c r="BA1032" s="77">
        <v>-0.47454000000000002</v>
      </c>
      <c r="BB1032" s="77">
        <v>-0.67409540000000001</v>
      </c>
      <c r="BC1032" s="77">
        <v>-5.5377830000000001</v>
      </c>
      <c r="BD1032" s="77">
        <v>-5.4180609999999998</v>
      </c>
      <c r="BE1032" s="77">
        <v>-3.8002009999999999</v>
      </c>
      <c r="BF1032" s="77">
        <v>-2.4848560000000002</v>
      </c>
      <c r="BG1032" s="77">
        <v>-1.341418</v>
      </c>
      <c r="BH1032" s="77">
        <v>-0.59296450000000001</v>
      </c>
      <c r="BI1032" s="77">
        <v>-0.62430189999999997</v>
      </c>
      <c r="BJ1032" s="77">
        <v>-0.44187340000000003</v>
      </c>
      <c r="BK1032" s="77">
        <v>0.43707689999999999</v>
      </c>
      <c r="BL1032" s="77">
        <v>0.89719400000000005</v>
      </c>
      <c r="BM1032" s="77">
        <v>0.78198270000000003</v>
      </c>
      <c r="BN1032" s="77">
        <v>0.37413780000000002</v>
      </c>
      <c r="BO1032" s="77">
        <v>0.79668360000000005</v>
      </c>
      <c r="BP1032" s="77">
        <v>0.89869469999999996</v>
      </c>
      <c r="BQ1032" s="77">
        <v>0.86564129999999995</v>
      </c>
      <c r="BR1032" s="77">
        <v>0.828739</v>
      </c>
      <c r="BS1032" s="77">
        <v>0.3781292</v>
      </c>
      <c r="BT1032" s="77">
        <v>0.43572860000000002</v>
      </c>
      <c r="BU1032" s="77">
        <v>0.57963010000000004</v>
      </c>
      <c r="BV1032" s="77">
        <v>0.2268831</v>
      </c>
      <c r="BW1032" s="77">
        <v>-9.3399599999999999E-2</v>
      </c>
      <c r="BX1032" s="77">
        <v>-0.3426246</v>
      </c>
      <c r="BY1032" s="77">
        <v>-0.28632340000000001</v>
      </c>
      <c r="BZ1032" s="77">
        <v>-0.5083297</v>
      </c>
      <c r="CA1032" s="77">
        <v>-5.1022169999999996</v>
      </c>
      <c r="CB1032" s="77">
        <v>-5.064616</v>
      </c>
      <c r="CC1032" s="77">
        <v>-3.5259969999999998</v>
      </c>
      <c r="CD1032" s="77">
        <v>-2.2790279999999998</v>
      </c>
      <c r="CE1032" s="77">
        <v>-1.180124</v>
      </c>
      <c r="CF1032" s="77">
        <v>-0.46733960000000002</v>
      </c>
      <c r="CG1032" s="77">
        <v>-0.54245690000000002</v>
      </c>
      <c r="CH1032" s="77">
        <v>-0.32929209999999998</v>
      </c>
      <c r="CI1032" s="77">
        <v>0.56447290000000006</v>
      </c>
      <c r="CJ1032" s="77">
        <v>1.120431</v>
      </c>
      <c r="CK1032" s="77">
        <v>1.0102500000000001</v>
      </c>
      <c r="CL1032" s="77">
        <v>0.55032300000000001</v>
      </c>
      <c r="CM1032" s="77">
        <v>1.0321499999999999</v>
      </c>
      <c r="CN1032" s="77">
        <v>1.0657970000000001</v>
      </c>
      <c r="CO1032" s="77">
        <v>1.013692</v>
      </c>
      <c r="CP1032" s="77">
        <v>0.96933910000000001</v>
      </c>
      <c r="CQ1032" s="77">
        <v>0.56491630000000004</v>
      </c>
      <c r="CR1032" s="77">
        <v>0.59564669999999997</v>
      </c>
      <c r="CS1032" s="77">
        <v>0.68984049999999997</v>
      </c>
      <c r="CT1032" s="77">
        <v>0.38960539999999999</v>
      </c>
      <c r="CU1032" s="77">
        <v>6.22015E-2</v>
      </c>
      <c r="CV1032" s="77">
        <v>-0.2010738</v>
      </c>
      <c r="CW1032" s="77">
        <v>-0.1559652</v>
      </c>
      <c r="CX1032" s="77">
        <v>-0.39352090000000001</v>
      </c>
      <c r="CY1032" s="77">
        <v>-4.6666509999999999</v>
      </c>
      <c r="CZ1032" s="77">
        <v>-4.7111710000000002</v>
      </c>
      <c r="DA1032" s="77">
        <v>-3.2517930000000002</v>
      </c>
      <c r="DB1032" s="77">
        <v>-2.0731989999999998</v>
      </c>
      <c r="DC1032" s="77">
        <v>-1.018831</v>
      </c>
      <c r="DD1032" s="77">
        <v>-0.34171469999999998</v>
      </c>
      <c r="DE1032" s="77">
        <v>-0.46061190000000002</v>
      </c>
      <c r="DF1032" s="77">
        <v>-0.21671090000000001</v>
      </c>
      <c r="DG1032" s="77">
        <v>0.69186890000000001</v>
      </c>
      <c r="DH1032" s="77">
        <v>1.3436669999999999</v>
      </c>
      <c r="DI1032" s="77">
        <v>1.2385170000000001</v>
      </c>
      <c r="DJ1032" s="77">
        <v>0.72650820000000005</v>
      </c>
      <c r="DK1032" s="77">
        <v>1.2676160000000001</v>
      </c>
      <c r="DL1032" s="77">
        <v>1.232898</v>
      </c>
      <c r="DM1032" s="77">
        <v>1.161743</v>
      </c>
      <c r="DN1032" s="77">
        <v>1.109939</v>
      </c>
      <c r="DO1032" s="77">
        <v>0.75170349999999997</v>
      </c>
      <c r="DP1032" s="77">
        <v>0.75556469999999998</v>
      </c>
      <c r="DQ1032" s="77">
        <v>0.80005090000000001</v>
      </c>
      <c r="DR1032" s="77">
        <v>0.55232760000000003</v>
      </c>
      <c r="DS1032" s="77">
        <v>0.21780260000000001</v>
      </c>
      <c r="DT1032" s="77">
        <v>-5.9522899999999997E-2</v>
      </c>
      <c r="DU1032" s="77">
        <v>-2.5607000000000001E-2</v>
      </c>
      <c r="DV1032" s="77">
        <v>-0.27871210000000002</v>
      </c>
      <c r="DW1032" s="77">
        <v>-4.0377619999999999</v>
      </c>
      <c r="DX1032" s="77">
        <v>-4.2008520000000003</v>
      </c>
      <c r="DY1032" s="77">
        <v>-2.8558859999999999</v>
      </c>
      <c r="DZ1032" s="77">
        <v>-1.776016</v>
      </c>
      <c r="EA1032" s="77">
        <v>-0.78594839999999999</v>
      </c>
      <c r="EB1032" s="77">
        <v>-0.16033230000000001</v>
      </c>
      <c r="EC1032" s="77">
        <v>-0.34244079999999999</v>
      </c>
      <c r="ED1032" s="77">
        <v>-5.4161399999999998E-2</v>
      </c>
      <c r="EE1032" s="77">
        <v>0.87580849999999999</v>
      </c>
      <c r="EF1032" s="77">
        <v>1.665985</v>
      </c>
      <c r="EG1032" s="77">
        <v>1.5680989999999999</v>
      </c>
      <c r="EH1032" s="77">
        <v>0.98089159999999997</v>
      </c>
      <c r="EI1032" s="77">
        <v>1.6075919999999999</v>
      </c>
      <c r="EJ1032" s="77">
        <v>1.474167</v>
      </c>
      <c r="EK1032" s="77">
        <v>1.375505</v>
      </c>
      <c r="EL1032" s="77">
        <v>1.312943</v>
      </c>
      <c r="EM1032" s="77">
        <v>1.0213950000000001</v>
      </c>
      <c r="EN1032" s="77">
        <v>0.98646100000000003</v>
      </c>
      <c r="EO1032" s="77">
        <v>0.95917719999999995</v>
      </c>
      <c r="EP1032" s="77">
        <v>0.78727270000000005</v>
      </c>
      <c r="EQ1032" s="77">
        <v>0.44246590000000002</v>
      </c>
      <c r="ER1032" s="77">
        <v>0.14485400000000001</v>
      </c>
      <c r="ES1032" s="77">
        <v>0.16260959999999999</v>
      </c>
      <c r="ET1032" s="77">
        <v>-0.11294650000000001</v>
      </c>
      <c r="EU1032" s="77">
        <v>50.232480000000002</v>
      </c>
      <c r="EV1032" s="77">
        <v>52.222740000000002</v>
      </c>
      <c r="EW1032" s="77">
        <v>51.315289999999997</v>
      </c>
      <c r="EX1032" s="77">
        <v>51.1783</v>
      </c>
      <c r="EY1032" s="77">
        <v>51.358370000000001</v>
      </c>
      <c r="EZ1032" s="77">
        <v>51.491709999999998</v>
      </c>
      <c r="FA1032" s="77">
        <v>51.310389999999998</v>
      </c>
      <c r="FB1032" s="77">
        <v>51.218350000000001</v>
      </c>
      <c r="FC1032" s="77">
        <v>53.394350000000003</v>
      </c>
      <c r="FD1032" s="77">
        <v>56.482410000000002</v>
      </c>
      <c r="FE1032" s="77">
        <v>58.98639</v>
      </c>
      <c r="FF1032" s="77">
        <v>61.355829999999997</v>
      </c>
      <c r="FG1032" s="77">
        <v>63.042679999999997</v>
      </c>
      <c r="FH1032" s="77">
        <v>63.189399999999999</v>
      </c>
      <c r="FI1032" s="77">
        <v>62.877659999999999</v>
      </c>
      <c r="FJ1032" s="77">
        <v>62.518099999999997</v>
      </c>
      <c r="FK1032" s="77">
        <v>61.788359999999997</v>
      </c>
      <c r="FL1032" s="77">
        <v>60.518900000000002</v>
      </c>
      <c r="FM1032" s="77">
        <v>58.476709999999997</v>
      </c>
      <c r="FN1032" s="77">
        <v>56.018320000000003</v>
      </c>
      <c r="FO1032" s="77">
        <v>54.606990000000003</v>
      </c>
      <c r="FP1032" s="77">
        <v>54.236960000000003</v>
      </c>
      <c r="FQ1032" s="77">
        <v>53.596110000000003</v>
      </c>
      <c r="FR1032" s="77">
        <v>52.821350000000002</v>
      </c>
      <c r="FS1032" s="77">
        <v>3.6627109999999998</v>
      </c>
      <c r="FT1032" s="77">
        <v>0.1282826</v>
      </c>
      <c r="FU1032" s="77">
        <v>0.2156073</v>
      </c>
    </row>
    <row r="1033" spans="1:177" x14ac:dyDescent="0.25">
      <c r="A1033" t="s">
        <v>226</v>
      </c>
      <c r="B1033" t="s">
        <v>0</v>
      </c>
      <c r="C1033" t="s">
        <v>269</v>
      </c>
      <c r="D1033" s="30" t="s">
        <v>237</v>
      </c>
      <c r="E1033" t="s">
        <v>221</v>
      </c>
      <c r="F1033" s="78">
        <v>2243</v>
      </c>
      <c r="G1033" s="77">
        <v>2.089296</v>
      </c>
      <c r="H1033" s="77">
        <v>1.193657</v>
      </c>
      <c r="I1033" s="77">
        <v>1.07264</v>
      </c>
      <c r="J1033" s="77">
        <v>0.61726809999999999</v>
      </c>
      <c r="K1033" s="77">
        <v>6.0470799999999998E-2</v>
      </c>
      <c r="L1033" s="77">
        <v>0.68503729999999996</v>
      </c>
      <c r="M1033" s="77">
        <v>1.3960760000000001</v>
      </c>
      <c r="N1033" s="77">
        <v>1.4521500000000001</v>
      </c>
      <c r="O1033" s="77">
        <v>0.82134980000000002</v>
      </c>
      <c r="P1033" s="77">
        <v>0.3775461</v>
      </c>
      <c r="Q1033" s="77">
        <v>-0.24367150000000001</v>
      </c>
      <c r="R1033" s="77">
        <v>-0.6591243</v>
      </c>
      <c r="S1033" s="77">
        <v>-0.85648290000000005</v>
      </c>
      <c r="T1033" s="77">
        <v>-0.8938661</v>
      </c>
      <c r="U1033" s="77">
        <v>-0.6438758</v>
      </c>
      <c r="V1033" s="77">
        <v>0.12406300000000001</v>
      </c>
      <c r="W1033" s="77">
        <v>1.2010449999999999</v>
      </c>
      <c r="X1033" s="77">
        <v>2.3124259999999999</v>
      </c>
      <c r="Y1033" s="77">
        <v>3.0761530000000001</v>
      </c>
      <c r="Z1033" s="77">
        <v>3.2888160000000002</v>
      </c>
      <c r="AA1033" s="77">
        <v>3.1402100000000002</v>
      </c>
      <c r="AB1033" s="77">
        <v>2.8419319999999999</v>
      </c>
      <c r="AC1033" s="77">
        <v>2.3310390000000001</v>
      </c>
      <c r="AD1033" s="77">
        <v>1.943759</v>
      </c>
      <c r="AE1033" s="77">
        <v>-2.1358609999999998</v>
      </c>
      <c r="AF1033" s="77">
        <v>-3.0375290000000001</v>
      </c>
      <c r="AG1033" s="77">
        <v>-2.9008940000000001</v>
      </c>
      <c r="AH1033" s="77">
        <v>-2.9322870000000001</v>
      </c>
      <c r="AI1033" s="77">
        <v>-3.2572019999999999</v>
      </c>
      <c r="AJ1033" s="77">
        <v>-2.1334399999999998</v>
      </c>
      <c r="AK1033" s="77">
        <v>-1.471703</v>
      </c>
      <c r="AL1033" s="77">
        <v>-1.1387449999999999</v>
      </c>
      <c r="AM1033" s="77">
        <v>-0.85048659999999998</v>
      </c>
      <c r="AN1033" s="77">
        <v>-0.16969500000000001</v>
      </c>
      <c r="AO1033" s="77">
        <v>7.7193499999999998E-2</v>
      </c>
      <c r="AP1033" s="77">
        <v>0.2217972</v>
      </c>
      <c r="AQ1033" s="77">
        <v>9.2289499999999997E-2</v>
      </c>
      <c r="AR1033" s="77">
        <v>7.4479299999999998E-2</v>
      </c>
      <c r="AS1033" s="77">
        <v>6.9501900000000005E-2</v>
      </c>
      <c r="AT1033" s="77">
        <v>-4.3455599999999997E-2</v>
      </c>
      <c r="AU1033" s="77">
        <v>0.10430830000000001</v>
      </c>
      <c r="AV1033" s="77">
        <v>2.6180599999999998E-2</v>
      </c>
      <c r="AW1033" s="77">
        <v>-0.1617402</v>
      </c>
      <c r="AX1033" s="77">
        <v>-0.15467030000000001</v>
      </c>
      <c r="AY1033" s="77">
        <v>-0.29185369999999999</v>
      </c>
      <c r="AZ1033" s="77">
        <v>-0.53615659999999998</v>
      </c>
      <c r="BA1033" s="77">
        <v>-0.8113148</v>
      </c>
      <c r="BB1033" s="77">
        <v>-0.91373689999999996</v>
      </c>
      <c r="BC1033" s="77">
        <v>-1.7436199999999999</v>
      </c>
      <c r="BD1033" s="77">
        <v>-2.5750479999999998</v>
      </c>
      <c r="BE1033" s="77">
        <v>-2.343896</v>
      </c>
      <c r="BF1033" s="77">
        <v>-2.3751060000000002</v>
      </c>
      <c r="BG1033" s="77">
        <v>-2.6287060000000002</v>
      </c>
      <c r="BH1033" s="77">
        <v>-1.7037789999999999</v>
      </c>
      <c r="BI1033" s="77">
        <v>-1.061906</v>
      </c>
      <c r="BJ1033" s="77">
        <v>-0.77253620000000001</v>
      </c>
      <c r="BK1033" s="77">
        <v>-0.5663378</v>
      </c>
      <c r="BL1033" s="77">
        <v>8.5352999999999991E-3</v>
      </c>
      <c r="BM1033" s="77">
        <v>0.2051251</v>
      </c>
      <c r="BN1033" s="77">
        <v>0.34228389999999997</v>
      </c>
      <c r="BO1033" s="77">
        <v>0.264237</v>
      </c>
      <c r="BP1033" s="77">
        <v>0.25789640000000003</v>
      </c>
      <c r="BQ1033" s="77">
        <v>0.36246980000000001</v>
      </c>
      <c r="BR1033" s="77">
        <v>0.35160560000000002</v>
      </c>
      <c r="BS1033" s="77">
        <v>0.50698220000000005</v>
      </c>
      <c r="BT1033" s="77">
        <v>0.41204970000000002</v>
      </c>
      <c r="BU1033" s="77">
        <v>0.2173359</v>
      </c>
      <c r="BV1033" s="77">
        <v>8.9280300000000007E-2</v>
      </c>
      <c r="BW1033" s="77">
        <v>-4.2567300000000002E-2</v>
      </c>
      <c r="BX1033" s="77">
        <v>-0.26311780000000001</v>
      </c>
      <c r="BY1033" s="77">
        <v>-0.540968</v>
      </c>
      <c r="BZ1033" s="77">
        <v>-0.66840290000000002</v>
      </c>
      <c r="CA1033" s="77">
        <v>-1.471954</v>
      </c>
      <c r="CB1033" s="77">
        <v>-2.2547350000000002</v>
      </c>
      <c r="CC1033" s="77">
        <v>-1.958121</v>
      </c>
      <c r="CD1033" s="77">
        <v>-1.989204</v>
      </c>
      <c r="CE1033" s="77">
        <v>-2.1934110000000002</v>
      </c>
      <c r="CF1033" s="77">
        <v>-1.4061969999999999</v>
      </c>
      <c r="CG1033" s="77">
        <v>-0.77808200000000005</v>
      </c>
      <c r="CH1033" s="77">
        <v>-0.51890080000000005</v>
      </c>
      <c r="CI1033" s="77">
        <v>-0.36953720000000001</v>
      </c>
      <c r="CJ1033" s="77">
        <v>0.13197700000000001</v>
      </c>
      <c r="CK1033" s="77">
        <v>0.29373009999999999</v>
      </c>
      <c r="CL1033" s="77">
        <v>0.42573260000000002</v>
      </c>
      <c r="CM1033" s="77">
        <v>0.38332729999999998</v>
      </c>
      <c r="CN1033" s="77">
        <v>0.38493060000000001</v>
      </c>
      <c r="CO1033" s="77">
        <v>0.56537839999999995</v>
      </c>
      <c r="CP1033" s="77">
        <v>0.6252238</v>
      </c>
      <c r="CQ1033" s="77">
        <v>0.78587289999999999</v>
      </c>
      <c r="CR1033" s="77">
        <v>0.6793015</v>
      </c>
      <c r="CS1033" s="77">
        <v>0.4798828</v>
      </c>
      <c r="CT1033" s="77">
        <v>0.25823970000000002</v>
      </c>
      <c r="CU1033" s="77">
        <v>0.1300876</v>
      </c>
      <c r="CV1033" s="77">
        <v>-7.4011999999999994E-2</v>
      </c>
      <c r="CW1033" s="77">
        <v>-0.3537266</v>
      </c>
      <c r="CX1033" s="77">
        <v>-0.49848540000000002</v>
      </c>
      <c r="CY1033" s="77">
        <v>-1.2002889999999999</v>
      </c>
      <c r="CZ1033" s="77">
        <v>-1.9344220000000001</v>
      </c>
      <c r="DA1033" s="77">
        <v>-1.572346</v>
      </c>
      <c r="DB1033" s="77">
        <v>-1.603302</v>
      </c>
      <c r="DC1033" s="77">
        <v>-1.7581169999999999</v>
      </c>
      <c r="DD1033" s="77">
        <v>-1.108616</v>
      </c>
      <c r="DE1033" s="77">
        <v>-0.49425819999999998</v>
      </c>
      <c r="DF1033" s="77">
        <v>-0.26526539999999998</v>
      </c>
      <c r="DG1033" s="77">
        <v>-0.17273669999999999</v>
      </c>
      <c r="DH1033" s="77">
        <v>0.2554188</v>
      </c>
      <c r="DI1033" s="77">
        <v>0.38233509999999998</v>
      </c>
      <c r="DJ1033" s="77">
        <v>0.50918140000000001</v>
      </c>
      <c r="DK1033" s="77">
        <v>0.50241769999999997</v>
      </c>
      <c r="DL1033" s="77">
        <v>0.51196470000000005</v>
      </c>
      <c r="DM1033" s="77">
        <v>0.7682871</v>
      </c>
      <c r="DN1033" s="77">
        <v>0.89884200000000003</v>
      </c>
      <c r="DO1033" s="77">
        <v>1.064764</v>
      </c>
      <c r="DP1033" s="77">
        <v>0.94655330000000004</v>
      </c>
      <c r="DQ1033" s="77">
        <v>0.74242969999999997</v>
      </c>
      <c r="DR1033" s="77">
        <v>0.4271991</v>
      </c>
      <c r="DS1033" s="77">
        <v>0.30274259999999997</v>
      </c>
      <c r="DT1033" s="77">
        <v>0.1150938</v>
      </c>
      <c r="DU1033" s="77">
        <v>-0.1664853</v>
      </c>
      <c r="DV1033" s="77">
        <v>-0.32856790000000002</v>
      </c>
      <c r="DW1033" s="77">
        <v>-0.80804739999999997</v>
      </c>
      <c r="DX1033" s="77">
        <v>-1.4719409999999999</v>
      </c>
      <c r="DY1033" s="77">
        <v>-1.0153479999999999</v>
      </c>
      <c r="DZ1033" s="77">
        <v>-1.0461199999999999</v>
      </c>
      <c r="EA1033" s="77">
        <v>-1.129621</v>
      </c>
      <c r="EB1033" s="77">
        <v>-0.67895459999999996</v>
      </c>
      <c r="EC1033" s="77">
        <v>-8.4461599999999998E-2</v>
      </c>
      <c r="ED1033" s="77">
        <v>0.1009439</v>
      </c>
      <c r="EE1033" s="77">
        <v>0.1114121</v>
      </c>
      <c r="EF1033" s="77">
        <v>0.43364900000000001</v>
      </c>
      <c r="EG1033" s="77">
        <v>0.51026660000000001</v>
      </c>
      <c r="EH1033" s="77">
        <v>0.62966809999999995</v>
      </c>
      <c r="EI1033" s="77">
        <v>0.6743652</v>
      </c>
      <c r="EJ1033" s="77">
        <v>0.69538180000000005</v>
      </c>
      <c r="EK1033" s="77">
        <v>1.0612550000000001</v>
      </c>
      <c r="EL1033" s="77">
        <v>1.293903</v>
      </c>
      <c r="EM1033" s="77">
        <v>1.4674370000000001</v>
      </c>
      <c r="EN1033" s="77">
        <v>1.332422</v>
      </c>
      <c r="EO1033" s="77">
        <v>1.1215059999999999</v>
      </c>
      <c r="EP1033" s="77">
        <v>0.67114969999999996</v>
      </c>
      <c r="EQ1033" s="77">
        <v>0.55202890000000004</v>
      </c>
      <c r="ER1033" s="77">
        <v>0.38813249999999999</v>
      </c>
      <c r="ES1033" s="77">
        <v>0.1038615</v>
      </c>
      <c r="ET1033" s="77">
        <v>-8.32339E-2</v>
      </c>
      <c r="EU1033" s="77">
        <v>43.640749999999997</v>
      </c>
      <c r="EV1033" s="77">
        <v>44.961100000000002</v>
      </c>
      <c r="EW1033" s="77">
        <v>44.957079999999998</v>
      </c>
      <c r="EX1033" s="77">
        <v>44.862490000000001</v>
      </c>
      <c r="EY1033" s="77">
        <v>44.320399999999999</v>
      </c>
      <c r="EZ1033" s="77">
        <v>44.591209999999997</v>
      </c>
      <c r="FA1033" s="77">
        <v>43.735169999999997</v>
      </c>
      <c r="FB1033" s="77">
        <v>44.5916</v>
      </c>
      <c r="FC1033" s="77">
        <v>48.62406</v>
      </c>
      <c r="FD1033" s="77">
        <v>53.342379999999999</v>
      </c>
      <c r="FE1033" s="77">
        <v>56.474980000000002</v>
      </c>
      <c r="FF1033" s="77">
        <v>58.340229999999998</v>
      </c>
      <c r="FG1033" s="77">
        <v>59.841079999999998</v>
      </c>
      <c r="FH1033" s="77">
        <v>61.290050000000001</v>
      </c>
      <c r="FI1033" s="77">
        <v>61.567770000000003</v>
      </c>
      <c r="FJ1033" s="77">
        <v>61.116</v>
      </c>
      <c r="FK1033" s="77">
        <v>60.390970000000003</v>
      </c>
      <c r="FL1033" s="77">
        <v>58.984929999999999</v>
      </c>
      <c r="FM1033" s="77">
        <v>55.632249999999999</v>
      </c>
      <c r="FN1033" s="77">
        <v>52.22634</v>
      </c>
      <c r="FO1033" s="77">
        <v>49.500030000000002</v>
      </c>
      <c r="FP1033" s="77">
        <v>48.587620000000001</v>
      </c>
      <c r="FQ1033" s="77">
        <v>47.133899999999997</v>
      </c>
      <c r="FR1033" s="77">
        <v>46.541620000000002</v>
      </c>
      <c r="FS1033" s="77">
        <v>3.4316770000000001</v>
      </c>
      <c r="FT1033" s="77">
        <v>0.22744519999999999</v>
      </c>
      <c r="FU1033" s="77">
        <v>0.38782420000000001</v>
      </c>
    </row>
    <row r="1034" spans="1:177" x14ac:dyDescent="0.25">
      <c r="A1034" t="s">
        <v>226</v>
      </c>
      <c r="B1034" t="s">
        <v>0</v>
      </c>
      <c r="C1034" t="s">
        <v>269</v>
      </c>
      <c r="D1034" s="30" t="s">
        <v>238</v>
      </c>
      <c r="E1034" t="s">
        <v>219</v>
      </c>
      <c r="F1034" s="78">
        <v>7605</v>
      </c>
      <c r="G1034" s="77">
        <v>7.3195860000000001</v>
      </c>
      <c r="H1034" s="77">
        <v>5.77454</v>
      </c>
      <c r="I1034" s="77">
        <v>5.7764660000000001</v>
      </c>
      <c r="J1034" s="77">
        <v>4.9222789999999996</v>
      </c>
      <c r="K1034" s="77">
        <v>4.5278340000000004</v>
      </c>
      <c r="L1034" s="77">
        <v>5.3374300000000003</v>
      </c>
      <c r="M1034" s="77">
        <v>5.666976</v>
      </c>
      <c r="N1034" s="77">
        <v>4.3255619999999997</v>
      </c>
      <c r="O1034" s="77">
        <v>2.7830339999999998</v>
      </c>
      <c r="P1034" s="77">
        <v>0.408968</v>
      </c>
      <c r="Q1034" s="77">
        <v>-1.851335</v>
      </c>
      <c r="R1034" s="77">
        <v>-3.6146729999999998</v>
      </c>
      <c r="S1034" s="77">
        <v>-3.9068230000000002</v>
      </c>
      <c r="T1034" s="77">
        <v>-3.3333210000000002</v>
      </c>
      <c r="U1034" s="77">
        <v>-2.429818</v>
      </c>
      <c r="V1034" s="77">
        <v>-0.20836109999999999</v>
      </c>
      <c r="W1034" s="77">
        <v>2.3036989999999999</v>
      </c>
      <c r="X1034" s="77">
        <v>6.2764699999999998</v>
      </c>
      <c r="Y1034" s="77">
        <v>9.9731500000000004</v>
      </c>
      <c r="Z1034" s="77">
        <v>11.77857</v>
      </c>
      <c r="AA1034" s="77">
        <v>12.614050000000001</v>
      </c>
      <c r="AB1034" s="77">
        <v>11.99051</v>
      </c>
      <c r="AC1034" s="77">
        <v>10.767390000000001</v>
      </c>
      <c r="AD1034" s="77">
        <v>9.2075720000000008</v>
      </c>
      <c r="AE1034" s="77">
        <v>-5.873418</v>
      </c>
      <c r="AF1034" s="77">
        <v>-6.6589729999999996</v>
      </c>
      <c r="AG1034" s="77">
        <v>-5.2748169999999996</v>
      </c>
      <c r="AH1034" s="77">
        <v>-4.7833829999999997</v>
      </c>
      <c r="AI1034" s="77">
        <v>-3.9937779999999998</v>
      </c>
      <c r="AJ1034" s="77">
        <v>-1.896355</v>
      </c>
      <c r="AK1034" s="77">
        <v>-0.79599940000000002</v>
      </c>
      <c r="AL1034" s="77">
        <v>-0.96347090000000002</v>
      </c>
      <c r="AM1034" s="77">
        <v>-0.6128268</v>
      </c>
      <c r="AN1034" s="77">
        <v>-0.48938090000000001</v>
      </c>
      <c r="AO1034" s="77">
        <v>-0.28712260000000001</v>
      </c>
      <c r="AP1034" s="77">
        <v>-0.35965629999999998</v>
      </c>
      <c r="AQ1034" s="77">
        <v>-4.8031999999999998E-2</v>
      </c>
      <c r="AR1034" s="77">
        <v>0.2715767</v>
      </c>
      <c r="AS1034" s="77">
        <v>0.28434179999999998</v>
      </c>
      <c r="AT1034" s="77">
        <v>0.45847159999999998</v>
      </c>
      <c r="AU1034" s="77">
        <v>-0.19879479999999999</v>
      </c>
      <c r="AV1034" s="77">
        <v>-0.3191561</v>
      </c>
      <c r="AW1034" s="77">
        <v>-3.6897699999999999E-2</v>
      </c>
      <c r="AX1034" s="77">
        <v>-1.2117899999999999E-2</v>
      </c>
      <c r="AY1034" s="77">
        <v>8.3915900000000002E-2</v>
      </c>
      <c r="AZ1034" s="77">
        <v>-0.25665310000000002</v>
      </c>
      <c r="BA1034" s="77">
        <v>-0.40381860000000003</v>
      </c>
      <c r="BB1034" s="77">
        <v>-0.66016459999999999</v>
      </c>
      <c r="BC1034" s="77">
        <v>-5.0824850000000001</v>
      </c>
      <c r="BD1034" s="77">
        <v>-5.7455910000000001</v>
      </c>
      <c r="BE1034" s="77">
        <v>-4.3172030000000001</v>
      </c>
      <c r="BF1034" s="77">
        <v>-3.8907029999999998</v>
      </c>
      <c r="BG1034" s="77">
        <v>-3.2149860000000001</v>
      </c>
      <c r="BH1034" s="77">
        <v>-1.4944299999999999</v>
      </c>
      <c r="BI1034" s="77">
        <v>-0.53415950000000001</v>
      </c>
      <c r="BJ1034" s="77">
        <v>-0.75895509999999999</v>
      </c>
      <c r="BK1034" s="77">
        <v>-0.41860199999999997</v>
      </c>
      <c r="BL1034" s="77">
        <v>-0.14547560000000001</v>
      </c>
      <c r="BM1034" s="77">
        <v>4.3440600000000003E-2</v>
      </c>
      <c r="BN1034" s="77">
        <v>2.7832300000000001E-2</v>
      </c>
      <c r="BO1034" s="77">
        <v>0.36749159999999997</v>
      </c>
      <c r="BP1034" s="77">
        <v>0.75623050000000003</v>
      </c>
      <c r="BQ1034" s="77">
        <v>0.79538549999999997</v>
      </c>
      <c r="BR1034" s="77">
        <v>0.98140459999999996</v>
      </c>
      <c r="BS1034" s="77">
        <v>0.32011919999999999</v>
      </c>
      <c r="BT1034" s="77">
        <v>5.71247E-2</v>
      </c>
      <c r="BU1034" s="77">
        <v>0.28196399999999999</v>
      </c>
      <c r="BV1034" s="77">
        <v>0.29256470000000001</v>
      </c>
      <c r="BW1034" s="77">
        <v>0.43060520000000002</v>
      </c>
      <c r="BX1034" s="77">
        <v>0.17558860000000001</v>
      </c>
      <c r="BY1034" s="77">
        <v>7.73147E-2</v>
      </c>
      <c r="BZ1034" s="77">
        <v>-0.19124569999999999</v>
      </c>
      <c r="CA1034" s="77">
        <v>-4.5346880000000001</v>
      </c>
      <c r="CB1034" s="77">
        <v>-5.1129860000000003</v>
      </c>
      <c r="CC1034" s="77">
        <v>-3.6539619999999999</v>
      </c>
      <c r="CD1034" s="77">
        <v>-3.2724359999999999</v>
      </c>
      <c r="CE1034" s="77">
        <v>-2.6755969999999998</v>
      </c>
      <c r="CF1034" s="77">
        <v>-1.2160580000000001</v>
      </c>
      <c r="CG1034" s="77">
        <v>-0.35281000000000001</v>
      </c>
      <c r="CH1034" s="77">
        <v>-0.61730810000000003</v>
      </c>
      <c r="CI1034" s="77">
        <v>-0.28408260000000002</v>
      </c>
      <c r="CJ1034" s="77">
        <v>9.2712199999999995E-2</v>
      </c>
      <c r="CK1034" s="77">
        <v>0.27238780000000001</v>
      </c>
      <c r="CL1034" s="77">
        <v>0.29620570000000002</v>
      </c>
      <c r="CM1034" s="77">
        <v>0.65528189999999997</v>
      </c>
      <c r="CN1034" s="77">
        <v>1.0919000000000001</v>
      </c>
      <c r="CO1034" s="77">
        <v>1.1493329999999999</v>
      </c>
      <c r="CP1034" s="77">
        <v>1.3435870000000001</v>
      </c>
      <c r="CQ1034" s="77">
        <v>0.6795175</v>
      </c>
      <c r="CR1034" s="77">
        <v>0.31773570000000001</v>
      </c>
      <c r="CS1034" s="77">
        <v>0.50280659999999999</v>
      </c>
      <c r="CT1034" s="77">
        <v>0.50358689999999995</v>
      </c>
      <c r="CU1034" s="77">
        <v>0.67072120000000002</v>
      </c>
      <c r="CV1034" s="77">
        <v>0.47495789999999999</v>
      </c>
      <c r="CW1034" s="77">
        <v>0.41054619999999997</v>
      </c>
      <c r="CX1034" s="77">
        <v>0.13352600000000001</v>
      </c>
      <c r="CY1034" s="77">
        <v>-3.9868899999999998</v>
      </c>
      <c r="CZ1034" s="77">
        <v>-4.4803800000000003</v>
      </c>
      <c r="DA1034" s="77">
        <v>-2.9907219999999999</v>
      </c>
      <c r="DB1034" s="77">
        <v>-2.6541679999999999</v>
      </c>
      <c r="DC1034" s="77">
        <v>-2.1362070000000002</v>
      </c>
      <c r="DD1034" s="77">
        <v>-0.93768530000000005</v>
      </c>
      <c r="DE1034" s="77">
        <v>-0.17146049999999999</v>
      </c>
      <c r="DF1034" s="77">
        <v>-0.4756611</v>
      </c>
      <c r="DG1034" s="77">
        <v>-0.1495631</v>
      </c>
      <c r="DH1034" s="77">
        <v>0.33089990000000002</v>
      </c>
      <c r="DI1034" s="77">
        <v>0.50133490000000003</v>
      </c>
      <c r="DJ1034" s="77">
        <v>0.5645791</v>
      </c>
      <c r="DK1034" s="77">
        <v>0.94307229999999997</v>
      </c>
      <c r="DL1034" s="77">
        <v>1.42757</v>
      </c>
      <c r="DM1034" s="77">
        <v>1.5032799999999999</v>
      </c>
      <c r="DN1034" s="77">
        <v>1.705768</v>
      </c>
      <c r="DO1034" s="77">
        <v>1.038916</v>
      </c>
      <c r="DP1034" s="77">
        <v>0.57834669999999999</v>
      </c>
      <c r="DQ1034" s="77">
        <v>0.72364930000000005</v>
      </c>
      <c r="DR1034" s="77">
        <v>0.7146091</v>
      </c>
      <c r="DS1034" s="77">
        <v>0.91083720000000001</v>
      </c>
      <c r="DT1034" s="77">
        <v>0.77432710000000005</v>
      </c>
      <c r="DU1034" s="77">
        <v>0.74377760000000004</v>
      </c>
      <c r="DV1034" s="77">
        <v>0.45829779999999998</v>
      </c>
      <c r="DW1034" s="77">
        <v>-3.1959569999999999</v>
      </c>
      <c r="DX1034" s="77">
        <v>-3.5669979999999999</v>
      </c>
      <c r="DY1034" s="77">
        <v>-2.0331079999999999</v>
      </c>
      <c r="DZ1034" s="77">
        <v>-1.7614879999999999</v>
      </c>
      <c r="EA1034" s="77">
        <v>-1.357415</v>
      </c>
      <c r="EB1034" s="77">
        <v>-0.53576009999999996</v>
      </c>
      <c r="EC1034" s="77">
        <v>9.0379399999999999E-2</v>
      </c>
      <c r="ED1034" s="77">
        <v>-0.27114539999999998</v>
      </c>
      <c r="EE1034" s="77">
        <v>4.4661600000000003E-2</v>
      </c>
      <c r="EF1034" s="77">
        <v>0.67480519999999999</v>
      </c>
      <c r="EG1034" s="77">
        <v>0.83189809999999997</v>
      </c>
      <c r="EH1034" s="77">
        <v>0.95206769999999996</v>
      </c>
      <c r="EI1034" s="77">
        <v>1.3585959999999999</v>
      </c>
      <c r="EJ1034" s="77">
        <v>1.9122239999999999</v>
      </c>
      <c r="EK1034" s="77">
        <v>2.0143239999999998</v>
      </c>
      <c r="EL1034" s="77">
        <v>2.228701</v>
      </c>
      <c r="EM1034" s="77">
        <v>1.55783</v>
      </c>
      <c r="EN1034" s="77">
        <v>0.95462749999999996</v>
      </c>
      <c r="EO1034" s="77">
        <v>1.042511</v>
      </c>
      <c r="EP1034" s="77">
        <v>1.0192920000000001</v>
      </c>
      <c r="EQ1034" s="77">
        <v>1.2575270000000001</v>
      </c>
      <c r="ER1034" s="77">
        <v>1.206569</v>
      </c>
      <c r="ES1034" s="77">
        <v>1.2249110000000001</v>
      </c>
      <c r="ET1034" s="77">
        <v>0.9272167</v>
      </c>
      <c r="EU1034" s="77">
        <v>59.423580000000001</v>
      </c>
      <c r="EV1034" s="77">
        <v>58.535060000000001</v>
      </c>
      <c r="EW1034" s="77">
        <v>58.355460000000001</v>
      </c>
      <c r="EX1034" s="77">
        <v>57.894030000000001</v>
      </c>
      <c r="EY1034" s="77">
        <v>57.53275</v>
      </c>
      <c r="EZ1034" s="77">
        <v>56.828110000000002</v>
      </c>
      <c r="FA1034" s="77">
        <v>56.605249999999998</v>
      </c>
      <c r="FB1034" s="77">
        <v>58.898229999999998</v>
      </c>
      <c r="FC1034" s="77">
        <v>62.571449999999999</v>
      </c>
      <c r="FD1034" s="77">
        <v>66.767619999999994</v>
      </c>
      <c r="FE1034" s="77">
        <v>70.72672</v>
      </c>
      <c r="FF1034" s="77">
        <v>72.686269999999993</v>
      </c>
      <c r="FG1034" s="77">
        <v>73.905789999999996</v>
      </c>
      <c r="FH1034" s="77">
        <v>74.88785</v>
      </c>
      <c r="FI1034" s="77">
        <v>75.386369999999999</v>
      </c>
      <c r="FJ1034" s="77">
        <v>75.269000000000005</v>
      </c>
      <c r="FK1034" s="77">
        <v>74.146150000000006</v>
      </c>
      <c r="FL1034" s="77">
        <v>72.429860000000005</v>
      </c>
      <c r="FM1034" s="77">
        <v>70.567009999999996</v>
      </c>
      <c r="FN1034" s="77">
        <v>67.184089999999998</v>
      </c>
      <c r="FO1034" s="77">
        <v>63.161499999999997</v>
      </c>
      <c r="FP1034" s="77">
        <v>61.336010000000002</v>
      </c>
      <c r="FQ1034" s="77">
        <v>60.57526</v>
      </c>
      <c r="FR1034" s="77">
        <v>59.64761</v>
      </c>
      <c r="FS1034" s="77">
        <v>6.7936300000000003</v>
      </c>
      <c r="FT1034" s="77">
        <v>0.33303830000000001</v>
      </c>
      <c r="FU1034" s="77">
        <v>0.38586569999999998</v>
      </c>
    </row>
    <row r="1035" spans="1:177" x14ac:dyDescent="0.25">
      <c r="A1035" t="s">
        <v>226</v>
      </c>
      <c r="B1035" t="s">
        <v>0</v>
      </c>
      <c r="C1035" t="s">
        <v>269</v>
      </c>
      <c r="D1035" s="30" t="s">
        <v>238</v>
      </c>
      <c r="E1035" t="s">
        <v>220</v>
      </c>
      <c r="F1035" s="78">
        <v>5325</v>
      </c>
      <c r="G1035" s="77">
        <v>5.0681320000000003</v>
      </c>
      <c r="H1035" s="77">
        <v>4.3618399999999999</v>
      </c>
      <c r="I1035" s="77">
        <v>4.608009</v>
      </c>
      <c r="J1035" s="77">
        <v>4.2526000000000002</v>
      </c>
      <c r="K1035" s="77">
        <v>4.1159780000000001</v>
      </c>
      <c r="L1035" s="77">
        <v>4.1889950000000002</v>
      </c>
      <c r="M1035" s="77">
        <v>3.9891770000000002</v>
      </c>
      <c r="N1035" s="77">
        <v>3.2577229999999999</v>
      </c>
      <c r="O1035" s="77">
        <v>2.5856129999999999</v>
      </c>
      <c r="P1035" s="77">
        <v>1.204944</v>
      </c>
      <c r="Q1035" s="77">
        <v>-0.2577257</v>
      </c>
      <c r="R1035" s="77">
        <v>-1.494273</v>
      </c>
      <c r="S1035" s="77">
        <v>-1.661613</v>
      </c>
      <c r="T1035" s="77">
        <v>-1.485366</v>
      </c>
      <c r="U1035" s="77">
        <v>-1.140371</v>
      </c>
      <c r="V1035" s="77">
        <v>0.3650928</v>
      </c>
      <c r="W1035" s="77">
        <v>1.9948319999999999</v>
      </c>
      <c r="X1035" s="77">
        <v>4.5933859999999997</v>
      </c>
      <c r="Y1035" s="77">
        <v>7.078989</v>
      </c>
      <c r="Z1035" s="77">
        <v>8.2649399999999993</v>
      </c>
      <c r="AA1035" s="77">
        <v>8.8421409999999998</v>
      </c>
      <c r="AB1035" s="77">
        <v>8.4437259999999998</v>
      </c>
      <c r="AC1035" s="77">
        <v>7.5796200000000002</v>
      </c>
      <c r="AD1035" s="77">
        <v>6.330355</v>
      </c>
      <c r="AE1035" s="77">
        <v>-4.5647510000000002</v>
      </c>
      <c r="AF1035" s="77">
        <v>-4.5703129999999996</v>
      </c>
      <c r="AG1035" s="77">
        <v>-3.3125789999999999</v>
      </c>
      <c r="AH1035" s="77">
        <v>-2.4346179999999999</v>
      </c>
      <c r="AI1035" s="77">
        <v>-1.489714</v>
      </c>
      <c r="AJ1035" s="77">
        <v>-0.84797109999999998</v>
      </c>
      <c r="AK1035" s="77">
        <v>-0.68039550000000004</v>
      </c>
      <c r="AL1035" s="77">
        <v>-0.78217440000000005</v>
      </c>
      <c r="AM1035" s="77">
        <v>-0.4871588</v>
      </c>
      <c r="AN1035" s="77">
        <v>-0.44214940000000003</v>
      </c>
      <c r="AO1035" s="77">
        <v>-0.37280839999999998</v>
      </c>
      <c r="AP1035" s="77">
        <v>-0.47312769999999998</v>
      </c>
      <c r="AQ1035" s="77">
        <v>-0.2293983</v>
      </c>
      <c r="AR1035" s="77">
        <v>-0.16021869999999999</v>
      </c>
      <c r="AS1035" s="77">
        <v>-0.26822629999999997</v>
      </c>
      <c r="AT1035" s="77">
        <v>-7.4584600000000001E-2</v>
      </c>
      <c r="AU1035" s="77">
        <v>-0.43374770000000001</v>
      </c>
      <c r="AV1035" s="77">
        <v>-0.53702369999999999</v>
      </c>
      <c r="AW1035" s="77">
        <v>-0.20553830000000001</v>
      </c>
      <c r="AX1035" s="77">
        <v>-0.26144060000000002</v>
      </c>
      <c r="AY1035" s="77">
        <v>-0.2234111</v>
      </c>
      <c r="AZ1035" s="77">
        <v>-0.37891170000000002</v>
      </c>
      <c r="BA1035" s="77">
        <v>-0.50807979999999997</v>
      </c>
      <c r="BB1035" s="77">
        <v>-0.78565459999999998</v>
      </c>
      <c r="BC1035" s="77">
        <v>-3.9080249999999999</v>
      </c>
      <c r="BD1035" s="77">
        <v>-3.8920409999999999</v>
      </c>
      <c r="BE1035" s="77">
        <v>-2.6138659999999998</v>
      </c>
      <c r="BF1035" s="77">
        <v>-1.941066</v>
      </c>
      <c r="BG1035" s="77">
        <v>-1.2162360000000001</v>
      </c>
      <c r="BH1035" s="77">
        <v>-0.64671869999999998</v>
      </c>
      <c r="BI1035" s="77">
        <v>-0.48592800000000003</v>
      </c>
      <c r="BJ1035" s="77">
        <v>-0.63319499999999995</v>
      </c>
      <c r="BK1035" s="77">
        <v>-0.32378030000000002</v>
      </c>
      <c r="BL1035" s="77">
        <v>-0.1720343</v>
      </c>
      <c r="BM1035" s="77">
        <v>-0.1252548</v>
      </c>
      <c r="BN1035" s="77">
        <v>-0.21482039999999999</v>
      </c>
      <c r="BO1035" s="77">
        <v>4.4756400000000002E-2</v>
      </c>
      <c r="BP1035" s="77">
        <v>0.1426917</v>
      </c>
      <c r="BQ1035" s="77">
        <v>1.9214999999999999E-2</v>
      </c>
      <c r="BR1035" s="77">
        <v>0.24791640000000001</v>
      </c>
      <c r="BS1035" s="77">
        <v>-0.1067496</v>
      </c>
      <c r="BT1035" s="77">
        <v>-0.2425022</v>
      </c>
      <c r="BU1035" s="77">
        <v>4.2065199999999997E-2</v>
      </c>
      <c r="BV1035" s="77">
        <v>-1.5639900000000002E-2</v>
      </c>
      <c r="BW1035" s="77">
        <v>7.6585000000000004E-3</v>
      </c>
      <c r="BX1035" s="77">
        <v>-9.1160900000000003E-2</v>
      </c>
      <c r="BY1035" s="77">
        <v>-0.14802119999999999</v>
      </c>
      <c r="BZ1035" s="77">
        <v>-0.4355966</v>
      </c>
      <c r="CA1035" s="77">
        <v>-3.4531779999999999</v>
      </c>
      <c r="CB1035" s="77">
        <v>-3.422272</v>
      </c>
      <c r="CC1035" s="77">
        <v>-2.1299399999999999</v>
      </c>
      <c r="CD1035" s="77">
        <v>-1.599234</v>
      </c>
      <c r="CE1035" s="77">
        <v>-1.026826</v>
      </c>
      <c r="CF1035" s="77">
        <v>-0.5073318</v>
      </c>
      <c r="CG1035" s="77">
        <v>-0.35124030000000001</v>
      </c>
      <c r="CH1035" s="77">
        <v>-0.53001229999999999</v>
      </c>
      <c r="CI1035" s="77">
        <v>-0.2106249</v>
      </c>
      <c r="CJ1035" s="77">
        <v>1.5046500000000001E-2</v>
      </c>
      <c r="CK1035" s="77">
        <v>4.6200100000000001E-2</v>
      </c>
      <c r="CL1035" s="77">
        <v>-3.5917699999999997E-2</v>
      </c>
      <c r="CM1035" s="77">
        <v>0.23463500000000001</v>
      </c>
      <c r="CN1035" s="77">
        <v>0.35248649999999998</v>
      </c>
      <c r="CO1035" s="77">
        <v>0.21829589999999999</v>
      </c>
      <c r="CP1035" s="77">
        <v>0.47127950000000002</v>
      </c>
      <c r="CQ1035" s="77">
        <v>0.11972820000000001</v>
      </c>
      <c r="CR1035" s="77">
        <v>-3.8517500000000003E-2</v>
      </c>
      <c r="CS1035" s="77">
        <v>0.21355460000000001</v>
      </c>
      <c r="CT1035" s="77">
        <v>0.15460099999999999</v>
      </c>
      <c r="CU1035" s="77">
        <v>0.1676966</v>
      </c>
      <c r="CV1035" s="77">
        <v>0.10813440000000001</v>
      </c>
      <c r="CW1035" s="77">
        <v>0.10135429999999999</v>
      </c>
      <c r="CX1035" s="77">
        <v>-0.1931475</v>
      </c>
      <c r="CY1035" s="77">
        <v>-2.9983309999999999</v>
      </c>
      <c r="CZ1035" s="77">
        <v>-2.9525030000000001</v>
      </c>
      <c r="DA1035" s="77">
        <v>-1.6460140000000001</v>
      </c>
      <c r="DB1035" s="77">
        <v>-1.2574019999999999</v>
      </c>
      <c r="DC1035" s="77">
        <v>-0.83741670000000001</v>
      </c>
      <c r="DD1035" s="77">
        <v>-0.36794500000000002</v>
      </c>
      <c r="DE1035" s="77">
        <v>-0.21655269999999999</v>
      </c>
      <c r="DF1035" s="77">
        <v>-0.42682959999999998</v>
      </c>
      <c r="DG1035" s="77">
        <v>-9.7469399999999998E-2</v>
      </c>
      <c r="DH1035" s="77">
        <v>0.20212740000000001</v>
      </c>
      <c r="DI1035" s="77">
        <v>0.21765490000000001</v>
      </c>
      <c r="DJ1035" s="77">
        <v>0.1429851</v>
      </c>
      <c r="DK1035" s="77">
        <v>0.42451369999999999</v>
      </c>
      <c r="DL1035" s="77">
        <v>0.56228129999999998</v>
      </c>
      <c r="DM1035" s="77">
        <v>0.41737679999999999</v>
      </c>
      <c r="DN1035" s="77">
        <v>0.69464269999999995</v>
      </c>
      <c r="DO1035" s="77">
        <v>0.34620610000000002</v>
      </c>
      <c r="DP1035" s="77">
        <v>0.16546720000000001</v>
      </c>
      <c r="DQ1035" s="77">
        <v>0.385044</v>
      </c>
      <c r="DR1035" s="77">
        <v>0.32484190000000002</v>
      </c>
      <c r="DS1035" s="77">
        <v>0.32773469999999999</v>
      </c>
      <c r="DT1035" s="77">
        <v>0.30742969999999997</v>
      </c>
      <c r="DU1035" s="77">
        <v>0.35072979999999998</v>
      </c>
      <c r="DV1035" s="77">
        <v>4.9301600000000001E-2</v>
      </c>
      <c r="DW1035" s="77">
        <v>-2.3416049999999999</v>
      </c>
      <c r="DX1035" s="77">
        <v>-2.274232</v>
      </c>
      <c r="DY1035" s="77">
        <v>-0.94730130000000001</v>
      </c>
      <c r="DZ1035" s="77">
        <v>-0.76385009999999998</v>
      </c>
      <c r="EA1035" s="77">
        <v>-0.56393919999999997</v>
      </c>
      <c r="EB1035" s="77">
        <v>-0.1666926</v>
      </c>
      <c r="EC1035" s="77">
        <v>-2.20851E-2</v>
      </c>
      <c r="ED1035" s="77">
        <v>-0.27785019999999999</v>
      </c>
      <c r="EE1035" s="77">
        <v>6.5908999999999995E-2</v>
      </c>
      <c r="EF1035" s="77">
        <v>0.47224250000000001</v>
      </c>
      <c r="EG1035" s="77">
        <v>0.46520850000000002</v>
      </c>
      <c r="EH1035" s="77">
        <v>0.40129229999999999</v>
      </c>
      <c r="EI1035" s="77">
        <v>0.69866839999999997</v>
      </c>
      <c r="EJ1035" s="77">
        <v>0.86519170000000001</v>
      </c>
      <c r="EK1035" s="77">
        <v>0.7048181</v>
      </c>
      <c r="EL1035" s="77">
        <v>1.017144</v>
      </c>
      <c r="EM1035" s="77">
        <v>0.67320409999999997</v>
      </c>
      <c r="EN1035" s="77">
        <v>0.45998869999999997</v>
      </c>
      <c r="EO1035" s="77">
        <v>0.63264750000000003</v>
      </c>
      <c r="EP1035" s="77">
        <v>0.57064269999999995</v>
      </c>
      <c r="EQ1035" s="77">
        <v>0.55880430000000003</v>
      </c>
      <c r="ER1035" s="77">
        <v>0.5951805</v>
      </c>
      <c r="ES1035" s="77">
        <v>0.71078839999999999</v>
      </c>
      <c r="ET1035" s="77">
        <v>0.39935959999999998</v>
      </c>
      <c r="EU1035" s="77">
        <v>61.504260000000002</v>
      </c>
      <c r="EV1035" s="77">
        <v>60.706400000000002</v>
      </c>
      <c r="EW1035" s="77">
        <v>60.60089</v>
      </c>
      <c r="EX1035" s="77">
        <v>60.20044</v>
      </c>
      <c r="EY1035" s="77">
        <v>59.899099999999997</v>
      </c>
      <c r="EZ1035" s="77">
        <v>59.450029999999998</v>
      </c>
      <c r="FA1035" s="77">
        <v>59.346699999999998</v>
      </c>
      <c r="FB1035" s="77">
        <v>61.141460000000002</v>
      </c>
      <c r="FC1035" s="77">
        <v>63.636130000000001</v>
      </c>
      <c r="FD1035" s="77">
        <v>66.689369999999997</v>
      </c>
      <c r="FE1035" s="77">
        <v>70.393500000000003</v>
      </c>
      <c r="FF1035" s="77">
        <v>72.161950000000004</v>
      </c>
      <c r="FG1035" s="77">
        <v>72.874390000000005</v>
      </c>
      <c r="FH1035" s="77">
        <v>73.677800000000005</v>
      </c>
      <c r="FI1035" s="77">
        <v>74.175730000000001</v>
      </c>
      <c r="FJ1035" s="77">
        <v>73.878879999999995</v>
      </c>
      <c r="FK1035" s="77">
        <v>72.832599999999999</v>
      </c>
      <c r="FL1035" s="77">
        <v>71.28152</v>
      </c>
      <c r="FM1035" s="77">
        <v>69.972170000000006</v>
      </c>
      <c r="FN1035" s="77">
        <v>66.919290000000004</v>
      </c>
      <c r="FO1035" s="77">
        <v>64.067310000000006</v>
      </c>
      <c r="FP1035" s="77">
        <v>62.470379999999999</v>
      </c>
      <c r="FQ1035" s="77">
        <v>61.966410000000003</v>
      </c>
      <c r="FR1035" s="77">
        <v>61.458370000000002</v>
      </c>
      <c r="FS1035" s="77">
        <v>6.0349919999999999</v>
      </c>
      <c r="FT1035" s="77">
        <v>0.23352290000000001</v>
      </c>
      <c r="FU1035" s="77">
        <v>0.30343690000000001</v>
      </c>
    </row>
    <row r="1036" spans="1:177" x14ac:dyDescent="0.25">
      <c r="A1036" t="s">
        <v>226</v>
      </c>
      <c r="B1036" t="s">
        <v>0</v>
      </c>
      <c r="C1036" t="s">
        <v>269</v>
      </c>
      <c r="D1036" s="30" t="s">
        <v>238</v>
      </c>
      <c r="E1036" t="s">
        <v>221</v>
      </c>
      <c r="F1036" s="78">
        <v>2280</v>
      </c>
      <c r="G1036" s="77">
        <v>2.2296330000000002</v>
      </c>
      <c r="H1036" s="77">
        <v>1.4365749999999999</v>
      </c>
      <c r="I1036" s="77">
        <v>1.228251</v>
      </c>
      <c r="J1036" s="77">
        <v>0.69829600000000003</v>
      </c>
      <c r="K1036" s="77">
        <v>0.42239260000000001</v>
      </c>
      <c r="L1036" s="77">
        <v>1.12727</v>
      </c>
      <c r="M1036" s="77">
        <v>1.6940949999999999</v>
      </c>
      <c r="N1036" s="77">
        <v>1.0737399999999999</v>
      </c>
      <c r="O1036" s="77">
        <v>0.18407979999999999</v>
      </c>
      <c r="P1036" s="77">
        <v>-0.79590329999999998</v>
      </c>
      <c r="Q1036" s="77">
        <v>-1.59599</v>
      </c>
      <c r="R1036" s="77">
        <v>-2.1324779999999999</v>
      </c>
      <c r="S1036" s="77">
        <v>-2.2359270000000002</v>
      </c>
      <c r="T1036" s="77">
        <v>-1.8640859999999999</v>
      </c>
      <c r="U1036" s="77">
        <v>-1.3101609999999999</v>
      </c>
      <c r="V1036" s="77">
        <v>-0.56974820000000004</v>
      </c>
      <c r="W1036" s="77">
        <v>0.33909129999999998</v>
      </c>
      <c r="X1036" s="77">
        <v>1.684021</v>
      </c>
      <c r="Y1036" s="77">
        <v>2.8843869999999998</v>
      </c>
      <c r="Z1036" s="77">
        <v>3.4951889999999999</v>
      </c>
      <c r="AA1036" s="77">
        <v>3.742651</v>
      </c>
      <c r="AB1036" s="77">
        <v>3.4988890000000001</v>
      </c>
      <c r="AC1036" s="77">
        <v>3.1413660000000001</v>
      </c>
      <c r="AD1036" s="77">
        <v>2.8443649999999998</v>
      </c>
      <c r="AE1036" s="77">
        <v>-1.801294</v>
      </c>
      <c r="AF1036" s="77">
        <v>-2.6954310000000001</v>
      </c>
      <c r="AG1036" s="77">
        <v>-2.5240239999999998</v>
      </c>
      <c r="AH1036" s="77">
        <v>-2.8050099999999998</v>
      </c>
      <c r="AI1036" s="77">
        <v>-2.7331759999999998</v>
      </c>
      <c r="AJ1036" s="77">
        <v>-1.2711509999999999</v>
      </c>
      <c r="AK1036" s="77">
        <v>-0.27464699999999997</v>
      </c>
      <c r="AL1036" s="77">
        <v>-0.28864499999999998</v>
      </c>
      <c r="AM1036" s="77">
        <v>-0.269534</v>
      </c>
      <c r="AN1036" s="77">
        <v>-0.25194870000000003</v>
      </c>
      <c r="AO1036" s="77">
        <v>-0.14741940000000001</v>
      </c>
      <c r="AP1036" s="77">
        <v>-0.1356068</v>
      </c>
      <c r="AQ1036" s="77">
        <v>-7.4909500000000004E-2</v>
      </c>
      <c r="AR1036" s="77">
        <v>0.1045442</v>
      </c>
      <c r="AS1036" s="77">
        <v>0.22082599999999999</v>
      </c>
      <c r="AT1036" s="77">
        <v>0.20738670000000001</v>
      </c>
      <c r="AU1036" s="77">
        <v>-5.8495900000000003E-2</v>
      </c>
      <c r="AV1036" s="77">
        <v>-4.2309100000000002E-2</v>
      </c>
      <c r="AW1036" s="77">
        <v>-6.4512700000000006E-2</v>
      </c>
      <c r="AX1036" s="77">
        <v>4.8148200000000002E-2</v>
      </c>
      <c r="AY1036" s="77">
        <v>0.1171085</v>
      </c>
      <c r="AZ1036" s="77">
        <v>-0.1746103</v>
      </c>
      <c r="BA1036" s="77">
        <v>-0.21428249999999999</v>
      </c>
      <c r="BB1036" s="77">
        <v>-0.17052680000000001</v>
      </c>
      <c r="BC1036" s="77">
        <v>-1.3869</v>
      </c>
      <c r="BD1036" s="77">
        <v>-2.0850279999999999</v>
      </c>
      <c r="BE1036" s="77">
        <v>-1.8950119999999999</v>
      </c>
      <c r="BF1036" s="77">
        <v>-2.1166360000000002</v>
      </c>
      <c r="BG1036" s="77">
        <v>-2.0836769999999998</v>
      </c>
      <c r="BH1036" s="77">
        <v>-0.94893090000000002</v>
      </c>
      <c r="BI1036" s="77">
        <v>-0.1014674</v>
      </c>
      <c r="BJ1036" s="77">
        <v>-0.16414780000000001</v>
      </c>
      <c r="BK1036" s="77">
        <v>-0.1600395</v>
      </c>
      <c r="BL1036" s="77">
        <v>-5.5705699999999997E-2</v>
      </c>
      <c r="BM1036" s="77">
        <v>7.3452900000000002E-2</v>
      </c>
      <c r="BN1036" s="77">
        <v>0.13628970000000001</v>
      </c>
      <c r="BO1036" s="77">
        <v>0.22648460000000001</v>
      </c>
      <c r="BP1036" s="77">
        <v>0.4733195</v>
      </c>
      <c r="BQ1036" s="77">
        <v>0.63108949999999997</v>
      </c>
      <c r="BR1036" s="77">
        <v>0.60544940000000003</v>
      </c>
      <c r="BS1036" s="77">
        <v>0.3286559</v>
      </c>
      <c r="BT1036" s="77">
        <v>0.19917770000000001</v>
      </c>
      <c r="BU1036" s="77">
        <v>0.1442244</v>
      </c>
      <c r="BV1036" s="77">
        <v>0.21942130000000001</v>
      </c>
      <c r="BW1036" s="77">
        <v>0.3308161</v>
      </c>
      <c r="BX1036" s="77">
        <v>0.1220275</v>
      </c>
      <c r="BY1036" s="77">
        <v>7.1814000000000003E-2</v>
      </c>
      <c r="BZ1036" s="77">
        <v>0.10698149999999999</v>
      </c>
      <c r="CA1036" s="77">
        <v>-1.099891</v>
      </c>
      <c r="CB1036" s="77">
        <v>-1.662264</v>
      </c>
      <c r="CC1036" s="77">
        <v>-1.45936</v>
      </c>
      <c r="CD1036" s="77">
        <v>-1.6398710000000001</v>
      </c>
      <c r="CE1036" s="77">
        <v>-1.6338360000000001</v>
      </c>
      <c r="CF1036" s="77">
        <v>-0.72576249999999998</v>
      </c>
      <c r="CG1036" s="77">
        <v>1.8476200000000002E-2</v>
      </c>
      <c r="CH1036" s="77">
        <v>-7.7921400000000002E-2</v>
      </c>
      <c r="CI1036" s="77">
        <v>-8.4204000000000001E-2</v>
      </c>
      <c r="CJ1036" s="77">
        <v>8.0211599999999994E-2</v>
      </c>
      <c r="CK1036" s="77">
        <v>0.2264284</v>
      </c>
      <c r="CL1036" s="77">
        <v>0.32460440000000002</v>
      </c>
      <c r="CM1036" s="77">
        <v>0.43522929999999999</v>
      </c>
      <c r="CN1036" s="77">
        <v>0.72873209999999999</v>
      </c>
      <c r="CO1036" s="77">
        <v>0.91523679999999996</v>
      </c>
      <c r="CP1036" s="77">
        <v>0.8811464</v>
      </c>
      <c r="CQ1036" s="77">
        <v>0.59679599999999999</v>
      </c>
      <c r="CR1036" s="77">
        <v>0.3664308</v>
      </c>
      <c r="CS1036" s="77">
        <v>0.28879510000000003</v>
      </c>
      <c r="CT1036" s="77">
        <v>0.33804440000000002</v>
      </c>
      <c r="CU1036" s="77">
        <v>0.47882930000000001</v>
      </c>
      <c r="CV1036" s="77">
        <v>0.32747789999999999</v>
      </c>
      <c r="CW1036" s="77">
        <v>0.26996350000000002</v>
      </c>
      <c r="CX1036" s="77">
        <v>0.29918289999999997</v>
      </c>
      <c r="CY1036" s="77">
        <v>-0.81288280000000002</v>
      </c>
      <c r="CZ1036" s="77">
        <v>-1.239501</v>
      </c>
      <c r="DA1036" s="77">
        <v>-1.0237080000000001</v>
      </c>
      <c r="DB1036" s="77">
        <v>-1.1631050000000001</v>
      </c>
      <c r="DC1036" s="77">
        <v>-1.1839949999999999</v>
      </c>
      <c r="DD1036" s="77">
        <v>-0.50259410000000004</v>
      </c>
      <c r="DE1036" s="77">
        <v>0.13841990000000001</v>
      </c>
      <c r="DF1036" s="77">
        <v>8.3049999999999999E-3</v>
      </c>
      <c r="DG1036" s="77">
        <v>-8.3684999999999992E-3</v>
      </c>
      <c r="DH1036" s="77">
        <v>0.21612880000000001</v>
      </c>
      <c r="DI1036" s="77">
        <v>0.37940390000000002</v>
      </c>
      <c r="DJ1036" s="77">
        <v>0.51291900000000001</v>
      </c>
      <c r="DK1036" s="77">
        <v>0.64397400000000005</v>
      </c>
      <c r="DL1036" s="77">
        <v>0.98414469999999998</v>
      </c>
      <c r="DM1036" s="77">
        <v>1.199384</v>
      </c>
      <c r="DN1036" s="77">
        <v>1.1568430000000001</v>
      </c>
      <c r="DO1036" s="77">
        <v>0.86493609999999999</v>
      </c>
      <c r="DP1036" s="77">
        <v>0.53368389999999999</v>
      </c>
      <c r="DQ1036" s="77">
        <v>0.43336580000000002</v>
      </c>
      <c r="DR1036" s="77">
        <v>0.45666760000000001</v>
      </c>
      <c r="DS1036" s="77">
        <v>0.62684260000000003</v>
      </c>
      <c r="DT1036" s="77">
        <v>0.53292839999999997</v>
      </c>
      <c r="DU1036" s="77">
        <v>0.4681131</v>
      </c>
      <c r="DV1036" s="77">
        <v>0.4913843</v>
      </c>
      <c r="DW1036" s="77">
        <v>-0.39848820000000001</v>
      </c>
      <c r="DX1036" s="77">
        <v>-0.62909729999999997</v>
      </c>
      <c r="DY1036" s="77">
        <v>-0.39469579999999999</v>
      </c>
      <c r="DZ1036" s="77">
        <v>-0.47473100000000001</v>
      </c>
      <c r="EA1036" s="77">
        <v>-0.53449679999999999</v>
      </c>
      <c r="EB1036" s="77">
        <v>-0.18037420000000001</v>
      </c>
      <c r="EC1036" s="77">
        <v>0.31159949999999997</v>
      </c>
      <c r="ED1036" s="77">
        <v>0.13280220000000001</v>
      </c>
      <c r="EE1036" s="77">
        <v>0.10112599999999999</v>
      </c>
      <c r="EF1036" s="77">
        <v>0.41237180000000001</v>
      </c>
      <c r="EG1036" s="77">
        <v>0.60027620000000004</v>
      </c>
      <c r="EH1036" s="77">
        <v>0.7848155</v>
      </c>
      <c r="EI1036" s="77">
        <v>0.94536810000000004</v>
      </c>
      <c r="EJ1036" s="77">
        <v>1.3529199999999999</v>
      </c>
      <c r="EK1036" s="77">
        <v>1.609648</v>
      </c>
      <c r="EL1036" s="77">
        <v>1.5549059999999999</v>
      </c>
      <c r="EM1036" s="77">
        <v>1.2520880000000001</v>
      </c>
      <c r="EN1036" s="77">
        <v>0.77517080000000005</v>
      </c>
      <c r="EO1036" s="77">
        <v>0.64210290000000003</v>
      </c>
      <c r="EP1036" s="77">
        <v>0.62794070000000002</v>
      </c>
      <c r="EQ1036" s="77">
        <v>0.84055009999999997</v>
      </c>
      <c r="ER1036" s="77">
        <v>0.82956620000000003</v>
      </c>
      <c r="ES1036" s="77">
        <v>0.75420960000000004</v>
      </c>
      <c r="ET1036" s="77">
        <v>0.76889260000000004</v>
      </c>
      <c r="EU1036" s="77">
        <v>54.590020000000003</v>
      </c>
      <c r="EV1036" s="77">
        <v>53.490920000000003</v>
      </c>
      <c r="EW1036" s="77">
        <v>53.139189999999999</v>
      </c>
      <c r="EX1036" s="77">
        <v>52.536110000000001</v>
      </c>
      <c r="EY1036" s="77">
        <v>52.035580000000003</v>
      </c>
      <c r="EZ1036" s="77">
        <v>50.73724</v>
      </c>
      <c r="FA1036" s="77">
        <v>50.236690000000003</v>
      </c>
      <c r="FB1036" s="77">
        <v>53.687040000000003</v>
      </c>
      <c r="FC1036" s="77">
        <v>60.098120000000002</v>
      </c>
      <c r="FD1036" s="77">
        <v>66.949370000000002</v>
      </c>
      <c r="FE1036" s="77">
        <v>71.500780000000006</v>
      </c>
      <c r="FF1036" s="77">
        <v>73.904309999999995</v>
      </c>
      <c r="FG1036" s="77">
        <v>76.301820000000006</v>
      </c>
      <c r="FH1036" s="77">
        <v>77.698909999999998</v>
      </c>
      <c r="FI1036" s="77">
        <v>78.198790000000002</v>
      </c>
      <c r="FJ1036" s="77">
        <v>78.498379999999997</v>
      </c>
      <c r="FK1036" s="77">
        <v>77.197659999999999</v>
      </c>
      <c r="FL1036" s="77">
        <v>75.097570000000005</v>
      </c>
      <c r="FM1036" s="77">
        <v>71.948899999999995</v>
      </c>
      <c r="FN1036" s="77">
        <v>67.799279999999996</v>
      </c>
      <c r="FO1036" s="77">
        <v>61.057299999999998</v>
      </c>
      <c r="FP1036" s="77">
        <v>58.700809999999997</v>
      </c>
      <c r="FQ1036" s="77">
        <v>57.34355</v>
      </c>
      <c r="FR1036" s="77">
        <v>55.441099999999999</v>
      </c>
      <c r="FS1036" s="77">
        <v>3.456353</v>
      </c>
      <c r="FT1036" s="77">
        <v>0.22801460000000001</v>
      </c>
      <c r="FU1036" s="77">
        <v>0.2388151</v>
      </c>
    </row>
    <row r="1037" spans="1:177" x14ac:dyDescent="0.25">
      <c r="A1037" t="s">
        <v>226</v>
      </c>
      <c r="B1037" t="s">
        <v>0</v>
      </c>
      <c r="C1037" t="s">
        <v>269</v>
      </c>
      <c r="D1037" s="30" t="s">
        <v>239</v>
      </c>
      <c r="E1037" t="s">
        <v>219</v>
      </c>
      <c r="F1037" s="78">
        <v>7244</v>
      </c>
      <c r="G1037" s="77">
        <v>9.104927</v>
      </c>
      <c r="H1037" s="77">
        <v>8.2699320000000007</v>
      </c>
      <c r="I1037" s="77">
        <v>7.7487469999999998</v>
      </c>
      <c r="J1037" s="77">
        <v>6.3844430000000001</v>
      </c>
      <c r="K1037" s="77">
        <v>5.4557599999999997</v>
      </c>
      <c r="L1037" s="77">
        <v>6.0710369999999996</v>
      </c>
      <c r="M1037" s="77">
        <v>7.0534520000000001</v>
      </c>
      <c r="N1037" s="77">
        <v>6.0220000000000002</v>
      </c>
      <c r="O1037" s="77">
        <v>4.1576110000000002</v>
      </c>
      <c r="P1037" s="77">
        <v>2.1573730000000002</v>
      </c>
      <c r="Q1037" s="77">
        <v>0.69753690000000002</v>
      </c>
      <c r="R1037" s="77">
        <v>0.21617130000000001</v>
      </c>
      <c r="S1037" s="77">
        <v>0.6807704</v>
      </c>
      <c r="T1037" s="77">
        <v>2.1976559999999998</v>
      </c>
      <c r="U1037" s="77">
        <v>3.910177</v>
      </c>
      <c r="V1037" s="77">
        <v>6.2688259999999998</v>
      </c>
      <c r="W1037" s="77">
        <v>8.2114239999999992</v>
      </c>
      <c r="X1037" s="77">
        <v>10.3079</v>
      </c>
      <c r="Y1037" s="77">
        <v>11.305529999999999</v>
      </c>
      <c r="Z1037" s="77">
        <v>11.358700000000001</v>
      </c>
      <c r="AA1037" s="77">
        <v>11.25806</v>
      </c>
      <c r="AB1037" s="77">
        <v>10.73401</v>
      </c>
      <c r="AC1037" s="77">
        <v>9.8345690000000001</v>
      </c>
      <c r="AD1037" s="77">
        <v>8.8057879999999997</v>
      </c>
      <c r="AE1037" s="77">
        <v>-5.9398059999999999</v>
      </c>
      <c r="AF1037" s="77">
        <v>-6.8695219999999999</v>
      </c>
      <c r="AG1037" s="77">
        <v>-5.3961779999999999</v>
      </c>
      <c r="AH1037" s="77">
        <v>-4.7325809999999997</v>
      </c>
      <c r="AI1037" s="77">
        <v>-3.9026390000000002</v>
      </c>
      <c r="AJ1037" s="77">
        <v>-1.82239</v>
      </c>
      <c r="AK1037" s="77">
        <v>-0.78117999999999999</v>
      </c>
      <c r="AL1037" s="77">
        <v>-0.8981171</v>
      </c>
      <c r="AM1037" s="77">
        <v>-0.52422579999999996</v>
      </c>
      <c r="AN1037" s="77">
        <v>-0.44839119999999999</v>
      </c>
      <c r="AO1037" s="77">
        <v>-0.26583820000000002</v>
      </c>
      <c r="AP1037" s="77">
        <v>-0.34648580000000001</v>
      </c>
      <c r="AQ1037" s="77">
        <v>-0.13320979999999999</v>
      </c>
      <c r="AR1037" s="77">
        <v>0.113339</v>
      </c>
      <c r="AS1037" s="77">
        <v>9.1603900000000002E-2</v>
      </c>
      <c r="AT1037" s="77">
        <v>0.22828889999999999</v>
      </c>
      <c r="AU1037" s="77">
        <v>-0.25726650000000001</v>
      </c>
      <c r="AV1037" s="77">
        <v>-0.28301759999999998</v>
      </c>
      <c r="AW1037" s="77">
        <v>-1.24908E-2</v>
      </c>
      <c r="AX1037" s="77">
        <v>1.33118E-2</v>
      </c>
      <c r="AY1037" s="77">
        <v>6.79641E-2</v>
      </c>
      <c r="AZ1037" s="77">
        <v>-0.2480781</v>
      </c>
      <c r="BA1037" s="77">
        <v>-0.37762489999999999</v>
      </c>
      <c r="BB1037" s="77">
        <v>-0.62381880000000001</v>
      </c>
      <c r="BC1037" s="77">
        <v>-5.2112030000000003</v>
      </c>
      <c r="BD1037" s="77">
        <v>-6.0243799999999998</v>
      </c>
      <c r="BE1037" s="77">
        <v>-4.513674</v>
      </c>
      <c r="BF1037" s="77">
        <v>-3.9098679999999999</v>
      </c>
      <c r="BG1037" s="77">
        <v>-3.1811379999999998</v>
      </c>
      <c r="BH1037" s="77">
        <v>-1.452909</v>
      </c>
      <c r="BI1037" s="77">
        <v>-0.54027159999999996</v>
      </c>
      <c r="BJ1037" s="77">
        <v>-0.70985759999999998</v>
      </c>
      <c r="BK1037" s="77">
        <v>-0.34442590000000001</v>
      </c>
      <c r="BL1037" s="77">
        <v>-0.12928970000000001</v>
      </c>
      <c r="BM1037" s="77">
        <v>3.5509499999999999E-2</v>
      </c>
      <c r="BN1037" s="77">
        <v>4.6287000000000003E-3</v>
      </c>
      <c r="BO1037" s="77">
        <v>0.25115330000000002</v>
      </c>
      <c r="BP1037" s="77">
        <v>0.56588419999999995</v>
      </c>
      <c r="BQ1037" s="77">
        <v>0.57052480000000005</v>
      </c>
      <c r="BR1037" s="77">
        <v>0.71712140000000002</v>
      </c>
      <c r="BS1037" s="77">
        <v>0.22821420000000001</v>
      </c>
      <c r="BT1037" s="77">
        <v>6.6968299999999994E-2</v>
      </c>
      <c r="BU1037" s="77">
        <v>0.28307759999999998</v>
      </c>
      <c r="BV1037" s="77">
        <v>0.29325299999999999</v>
      </c>
      <c r="BW1037" s="77">
        <v>0.38664349999999997</v>
      </c>
      <c r="BX1037" s="77">
        <v>0.14695549999999999</v>
      </c>
      <c r="BY1037" s="77">
        <v>6.3247499999999998E-2</v>
      </c>
      <c r="BZ1037" s="77">
        <v>-0.1970703</v>
      </c>
      <c r="CA1037" s="77">
        <v>-4.7065739999999998</v>
      </c>
      <c r="CB1037" s="77">
        <v>-5.4390369999999999</v>
      </c>
      <c r="CC1037" s="77">
        <v>-3.9024540000000001</v>
      </c>
      <c r="CD1037" s="77">
        <v>-3.3400599999999998</v>
      </c>
      <c r="CE1037" s="77">
        <v>-2.6814279999999999</v>
      </c>
      <c r="CF1037" s="77">
        <v>-1.1970069999999999</v>
      </c>
      <c r="CG1037" s="77">
        <v>-0.37341930000000001</v>
      </c>
      <c r="CH1037" s="77">
        <v>-0.57946960000000003</v>
      </c>
      <c r="CI1037" s="77">
        <v>-0.21989700000000001</v>
      </c>
      <c r="CJ1037" s="77">
        <v>9.1718999999999995E-2</v>
      </c>
      <c r="CK1037" s="77">
        <v>0.24422199999999999</v>
      </c>
      <c r="CL1037" s="77">
        <v>0.24780959999999999</v>
      </c>
      <c r="CM1037" s="77">
        <v>0.51736199999999999</v>
      </c>
      <c r="CN1037" s="77">
        <v>0.87931559999999998</v>
      </c>
      <c r="CO1037" s="77">
        <v>0.90222400000000003</v>
      </c>
      <c r="CP1037" s="77">
        <v>1.055685</v>
      </c>
      <c r="CQ1037" s="77">
        <v>0.56445670000000003</v>
      </c>
      <c r="CR1037" s="77">
        <v>0.30936750000000002</v>
      </c>
      <c r="CS1037" s="77">
        <v>0.48778729999999998</v>
      </c>
      <c r="CT1037" s="77">
        <v>0.4871394</v>
      </c>
      <c r="CU1037" s="77">
        <v>0.60735989999999995</v>
      </c>
      <c r="CV1037" s="77">
        <v>0.4205545</v>
      </c>
      <c r="CW1037" s="77">
        <v>0.36859439999999999</v>
      </c>
      <c r="CX1037" s="77">
        <v>9.8494399999999996E-2</v>
      </c>
      <c r="CY1037" s="77">
        <v>-4.2019450000000003</v>
      </c>
      <c r="CZ1037" s="77">
        <v>-4.8536929999999998</v>
      </c>
      <c r="DA1037" s="77">
        <v>-3.2912349999999999</v>
      </c>
      <c r="DB1037" s="77">
        <v>-2.7702520000000002</v>
      </c>
      <c r="DC1037" s="77">
        <v>-2.181718</v>
      </c>
      <c r="DD1037" s="77">
        <v>-0.94110539999999998</v>
      </c>
      <c r="DE1037" s="77">
        <v>-0.2065669</v>
      </c>
      <c r="DF1037" s="77">
        <v>-0.44908160000000003</v>
      </c>
      <c r="DG1037" s="77">
        <v>-9.5368099999999997E-2</v>
      </c>
      <c r="DH1037" s="77">
        <v>0.3127278</v>
      </c>
      <c r="DI1037" s="77">
        <v>0.45293450000000002</v>
      </c>
      <c r="DJ1037" s="77">
        <v>0.49099039999999999</v>
      </c>
      <c r="DK1037" s="77">
        <v>0.78357069999999995</v>
      </c>
      <c r="DL1037" s="77">
        <v>1.192747</v>
      </c>
      <c r="DM1037" s="77">
        <v>1.2339230000000001</v>
      </c>
      <c r="DN1037" s="77">
        <v>1.3942490000000001</v>
      </c>
      <c r="DO1037" s="77">
        <v>0.90069909999999997</v>
      </c>
      <c r="DP1037" s="77">
        <v>0.55176670000000005</v>
      </c>
      <c r="DQ1037" s="77">
        <v>0.69249709999999998</v>
      </c>
      <c r="DR1037" s="77">
        <v>0.68102589999999996</v>
      </c>
      <c r="DS1037" s="77">
        <v>0.82807629999999999</v>
      </c>
      <c r="DT1037" s="77">
        <v>0.69415349999999998</v>
      </c>
      <c r="DU1037" s="77">
        <v>0.67394129999999997</v>
      </c>
      <c r="DV1037" s="77">
        <v>0.3940591</v>
      </c>
      <c r="DW1037" s="77">
        <v>-3.473341</v>
      </c>
      <c r="DX1037" s="77">
        <v>-4.0085509999999998</v>
      </c>
      <c r="DY1037" s="77">
        <v>-2.408731</v>
      </c>
      <c r="DZ1037" s="77">
        <v>-1.9475389999999999</v>
      </c>
      <c r="EA1037" s="77">
        <v>-1.4602170000000001</v>
      </c>
      <c r="EB1037" s="77">
        <v>-0.57162400000000002</v>
      </c>
      <c r="EC1037" s="77">
        <v>3.4341400000000001E-2</v>
      </c>
      <c r="ED1037" s="77">
        <v>-0.260822</v>
      </c>
      <c r="EE1037" s="77">
        <v>8.4431900000000004E-2</v>
      </c>
      <c r="EF1037" s="77">
        <v>0.63182919999999998</v>
      </c>
      <c r="EG1037" s="77">
        <v>0.75428220000000001</v>
      </c>
      <c r="EH1037" s="77">
        <v>0.84210499999999999</v>
      </c>
      <c r="EI1037" s="77">
        <v>1.167934</v>
      </c>
      <c r="EJ1037" s="77">
        <v>1.645292</v>
      </c>
      <c r="EK1037" s="77">
        <v>1.712844</v>
      </c>
      <c r="EL1037" s="77">
        <v>1.8830819999999999</v>
      </c>
      <c r="EM1037" s="77">
        <v>1.38618</v>
      </c>
      <c r="EN1037" s="77">
        <v>0.90175260000000002</v>
      </c>
      <c r="EO1037" s="77">
        <v>0.98806550000000004</v>
      </c>
      <c r="EP1037" s="77">
        <v>0.96096709999999996</v>
      </c>
      <c r="EQ1037" s="77">
        <v>1.1467560000000001</v>
      </c>
      <c r="ER1037" s="77">
        <v>1.0891869999999999</v>
      </c>
      <c r="ES1037" s="77">
        <v>1.114814</v>
      </c>
      <c r="ET1037" s="77">
        <v>0.82080759999999997</v>
      </c>
      <c r="EU1037" s="77">
        <v>53.260060000000003</v>
      </c>
      <c r="EV1037" s="77">
        <v>52.42022</v>
      </c>
      <c r="EW1037" s="77">
        <v>51.739060000000002</v>
      </c>
      <c r="EX1037" s="77">
        <v>50.982140000000001</v>
      </c>
      <c r="EY1037" s="77">
        <v>51.227649999999997</v>
      </c>
      <c r="EZ1037" s="77">
        <v>50.54401</v>
      </c>
      <c r="FA1037" s="77">
        <v>50.907910000000001</v>
      </c>
      <c r="FB1037" s="77">
        <v>51.994190000000003</v>
      </c>
      <c r="FC1037" s="77">
        <v>56.82179</v>
      </c>
      <c r="FD1037" s="77">
        <v>63.515149999999998</v>
      </c>
      <c r="FE1037" s="77">
        <v>68.076449999999994</v>
      </c>
      <c r="FF1037" s="77">
        <v>70.306190000000001</v>
      </c>
      <c r="FG1037" s="77">
        <v>71.038619999999995</v>
      </c>
      <c r="FH1037" s="77">
        <v>70.650739999999999</v>
      </c>
      <c r="FI1037" s="77">
        <v>70.04786</v>
      </c>
      <c r="FJ1037" s="77">
        <v>68.418490000000006</v>
      </c>
      <c r="FK1037" s="77">
        <v>65.972440000000006</v>
      </c>
      <c r="FL1037" s="77">
        <v>62.317430000000002</v>
      </c>
      <c r="FM1037" s="77">
        <v>59.364339999999999</v>
      </c>
      <c r="FN1037" s="77">
        <v>57.966050000000003</v>
      </c>
      <c r="FO1037" s="77">
        <v>56.4756</v>
      </c>
      <c r="FP1037" s="77">
        <v>54.930860000000003</v>
      </c>
      <c r="FQ1037" s="77">
        <v>54.491239999999998</v>
      </c>
      <c r="FR1037" s="77">
        <v>53.795349999999999</v>
      </c>
      <c r="FS1037" s="77">
        <v>6.2070230000000004</v>
      </c>
      <c r="FT1037" s="77">
        <v>0.30551830000000002</v>
      </c>
      <c r="FU1037" s="77">
        <v>0.35897630000000003</v>
      </c>
    </row>
    <row r="1038" spans="1:177" x14ac:dyDescent="0.25">
      <c r="A1038" t="s">
        <v>226</v>
      </c>
      <c r="B1038" t="s">
        <v>0</v>
      </c>
      <c r="C1038" t="s">
        <v>269</v>
      </c>
      <c r="D1038" s="30" t="s">
        <v>239</v>
      </c>
      <c r="E1038" t="s">
        <v>220</v>
      </c>
      <c r="F1038" s="78">
        <v>5114</v>
      </c>
      <c r="G1038" s="77">
        <v>6.3806050000000001</v>
      </c>
      <c r="H1038" s="77">
        <v>6.1677249999999999</v>
      </c>
      <c r="I1038" s="77">
        <v>6.0424369999999996</v>
      </c>
      <c r="J1038" s="77">
        <v>5.3518460000000001</v>
      </c>
      <c r="K1038" s="77">
        <v>4.837269</v>
      </c>
      <c r="L1038" s="77">
        <v>4.7192179999999997</v>
      </c>
      <c r="M1038" s="77">
        <v>4.9533329999999998</v>
      </c>
      <c r="N1038" s="77">
        <v>4.4535729999999996</v>
      </c>
      <c r="O1038" s="77">
        <v>3.5122789999999999</v>
      </c>
      <c r="P1038" s="77">
        <v>2.330365</v>
      </c>
      <c r="Q1038" s="77">
        <v>1.3279479999999999</v>
      </c>
      <c r="R1038" s="77">
        <v>0.87429380000000001</v>
      </c>
      <c r="S1038" s="77">
        <v>1.1645639999999999</v>
      </c>
      <c r="T1038" s="77">
        <v>1.927295</v>
      </c>
      <c r="U1038" s="77">
        <v>2.8216909999999999</v>
      </c>
      <c r="V1038" s="77">
        <v>4.4174910000000001</v>
      </c>
      <c r="W1038" s="77">
        <v>5.7358589999999996</v>
      </c>
      <c r="X1038" s="77">
        <v>7.3129179999999998</v>
      </c>
      <c r="Y1038" s="77">
        <v>8.2101369999999996</v>
      </c>
      <c r="Z1038" s="77">
        <v>8.1999919999999999</v>
      </c>
      <c r="AA1038" s="77">
        <v>8.0012620000000005</v>
      </c>
      <c r="AB1038" s="77">
        <v>7.6519339999999998</v>
      </c>
      <c r="AC1038" s="77">
        <v>6.9786510000000002</v>
      </c>
      <c r="AD1038" s="77">
        <v>6.0560409999999996</v>
      </c>
      <c r="AE1038" s="77">
        <v>-4.6207979999999997</v>
      </c>
      <c r="AF1038" s="77">
        <v>-4.777965</v>
      </c>
      <c r="AG1038" s="77">
        <v>-3.4433210000000001</v>
      </c>
      <c r="AH1038" s="77">
        <v>-2.4286940000000001</v>
      </c>
      <c r="AI1038" s="77">
        <v>-1.473158</v>
      </c>
      <c r="AJ1038" s="77">
        <v>-0.80899750000000004</v>
      </c>
      <c r="AK1038" s="77">
        <v>-0.67597019999999997</v>
      </c>
      <c r="AL1038" s="77">
        <v>-0.74187060000000005</v>
      </c>
      <c r="AM1038" s="77">
        <v>-0.4244676</v>
      </c>
      <c r="AN1038" s="77">
        <v>-0.41161809999999999</v>
      </c>
      <c r="AO1038" s="77">
        <v>-0.34529860000000001</v>
      </c>
      <c r="AP1038" s="77">
        <v>-0.4452294</v>
      </c>
      <c r="AQ1038" s="77">
        <v>-0.25169819999999998</v>
      </c>
      <c r="AR1038" s="77">
        <v>-0.19957910000000001</v>
      </c>
      <c r="AS1038" s="77">
        <v>-0.2958055</v>
      </c>
      <c r="AT1038" s="77">
        <v>-0.13300819999999999</v>
      </c>
      <c r="AU1038" s="77">
        <v>-0.41037879999999999</v>
      </c>
      <c r="AV1038" s="77">
        <v>-0.49534299999999998</v>
      </c>
      <c r="AW1038" s="77">
        <v>-0.18093329999999999</v>
      </c>
      <c r="AX1038" s="77">
        <v>-0.22731589999999999</v>
      </c>
      <c r="AY1038" s="77">
        <v>-0.2084009</v>
      </c>
      <c r="AZ1038" s="77">
        <v>-0.35124680000000003</v>
      </c>
      <c r="BA1038" s="77">
        <v>-0.46128819999999998</v>
      </c>
      <c r="BB1038" s="77">
        <v>-0.72557769999999999</v>
      </c>
      <c r="BC1038" s="77">
        <v>-4.0134509999999999</v>
      </c>
      <c r="BD1038" s="77">
        <v>-4.1497140000000003</v>
      </c>
      <c r="BE1038" s="77">
        <v>-2.7987350000000002</v>
      </c>
      <c r="BF1038" s="77">
        <v>-1.97315</v>
      </c>
      <c r="BG1038" s="77">
        <v>-1.216723</v>
      </c>
      <c r="BH1038" s="77">
        <v>-0.62203960000000003</v>
      </c>
      <c r="BI1038" s="77">
        <v>-0.49561640000000001</v>
      </c>
      <c r="BJ1038" s="77">
        <v>-0.60289289999999995</v>
      </c>
      <c r="BK1038" s="77">
        <v>-0.2725959</v>
      </c>
      <c r="BL1038" s="77">
        <v>-0.15788530000000001</v>
      </c>
      <c r="BM1038" s="77">
        <v>-0.1170346</v>
      </c>
      <c r="BN1038" s="77">
        <v>-0.2072966</v>
      </c>
      <c r="BO1038" s="77">
        <v>2.8952000000000001E-3</v>
      </c>
      <c r="BP1038" s="77">
        <v>8.2397100000000001E-2</v>
      </c>
      <c r="BQ1038" s="77">
        <v>-2.8974E-2</v>
      </c>
      <c r="BR1038" s="77">
        <v>0.16459550000000001</v>
      </c>
      <c r="BS1038" s="77">
        <v>-0.1083293</v>
      </c>
      <c r="BT1038" s="77">
        <v>-0.2212886</v>
      </c>
      <c r="BU1038" s="77">
        <v>4.9431099999999999E-2</v>
      </c>
      <c r="BV1038" s="77">
        <v>8.8139999999999996E-4</v>
      </c>
      <c r="BW1038" s="77">
        <v>7.8577999999999999E-3</v>
      </c>
      <c r="BX1038" s="77">
        <v>-8.4626800000000002E-2</v>
      </c>
      <c r="BY1038" s="77">
        <v>-0.1287046</v>
      </c>
      <c r="BZ1038" s="77">
        <v>-0.40376230000000002</v>
      </c>
      <c r="CA1038" s="77">
        <v>-3.5928049999999998</v>
      </c>
      <c r="CB1038" s="77">
        <v>-3.7145890000000001</v>
      </c>
      <c r="CC1038" s="77">
        <v>-2.3522959999999999</v>
      </c>
      <c r="CD1038" s="77">
        <v>-1.6576420000000001</v>
      </c>
      <c r="CE1038" s="77">
        <v>-1.0391170000000001</v>
      </c>
      <c r="CF1038" s="77">
        <v>-0.49255320000000002</v>
      </c>
      <c r="CG1038" s="77">
        <v>-0.37070389999999998</v>
      </c>
      <c r="CH1038" s="77">
        <v>-0.50663729999999996</v>
      </c>
      <c r="CI1038" s="77">
        <v>-0.16741</v>
      </c>
      <c r="CJ1038" s="77">
        <v>1.7849199999999999E-2</v>
      </c>
      <c r="CK1038" s="77">
        <v>4.1060399999999997E-2</v>
      </c>
      <c r="CL1038" s="77">
        <v>-4.2505099999999997E-2</v>
      </c>
      <c r="CM1038" s="77">
        <v>0.17922579999999999</v>
      </c>
      <c r="CN1038" s="77">
        <v>0.27769290000000002</v>
      </c>
      <c r="CO1038" s="77">
        <v>0.15583259999999999</v>
      </c>
      <c r="CP1038" s="77">
        <v>0.37071490000000001</v>
      </c>
      <c r="CQ1038" s="77">
        <v>0.1008693</v>
      </c>
      <c r="CR1038" s="77">
        <v>-3.1479300000000002E-2</v>
      </c>
      <c r="CS1038" s="77">
        <v>0.20898069999999999</v>
      </c>
      <c r="CT1038" s="77">
        <v>0.15893019999999999</v>
      </c>
      <c r="CU1038" s="77">
        <v>0.1576379</v>
      </c>
      <c r="CV1038" s="77">
        <v>0.10003339999999999</v>
      </c>
      <c r="CW1038" s="77">
        <v>0.10164189999999999</v>
      </c>
      <c r="CX1038" s="77">
        <v>-0.1808739</v>
      </c>
      <c r="CY1038" s="77">
        <v>-3.172158</v>
      </c>
      <c r="CZ1038" s="77">
        <v>-3.2794639999999999</v>
      </c>
      <c r="DA1038" s="77">
        <v>-1.9058580000000001</v>
      </c>
      <c r="DB1038" s="77">
        <v>-1.342133</v>
      </c>
      <c r="DC1038" s="77">
        <v>-0.86151049999999996</v>
      </c>
      <c r="DD1038" s="77">
        <v>-0.36306680000000002</v>
      </c>
      <c r="DE1038" s="77">
        <v>-0.24579139999999999</v>
      </c>
      <c r="DF1038" s="77">
        <v>-0.41038180000000002</v>
      </c>
      <c r="DG1038" s="77">
        <v>-6.2224000000000002E-2</v>
      </c>
      <c r="DH1038" s="77">
        <v>0.1935838</v>
      </c>
      <c r="DI1038" s="77">
        <v>0.19915530000000001</v>
      </c>
      <c r="DJ1038" s="77">
        <v>0.1222864</v>
      </c>
      <c r="DK1038" s="77">
        <v>0.35555639999999999</v>
      </c>
      <c r="DL1038" s="77">
        <v>0.47298879999999999</v>
      </c>
      <c r="DM1038" s="77">
        <v>0.34063929999999998</v>
      </c>
      <c r="DN1038" s="77">
        <v>0.57683419999999996</v>
      </c>
      <c r="DO1038" s="77">
        <v>0.31006790000000001</v>
      </c>
      <c r="DP1038" s="77">
        <v>0.1583299</v>
      </c>
      <c r="DQ1038" s="77">
        <v>0.36853039999999998</v>
      </c>
      <c r="DR1038" s="77">
        <v>0.31697900000000001</v>
      </c>
      <c r="DS1038" s="77">
        <v>0.30741810000000003</v>
      </c>
      <c r="DT1038" s="77">
        <v>0.28469359999999999</v>
      </c>
      <c r="DU1038" s="77">
        <v>0.33198830000000001</v>
      </c>
      <c r="DV1038" s="77">
        <v>4.2014500000000003E-2</v>
      </c>
      <c r="DW1038" s="77">
        <v>-2.5648119999999999</v>
      </c>
      <c r="DX1038" s="77">
        <v>-2.6512129999999998</v>
      </c>
      <c r="DY1038" s="77">
        <v>-1.2612719999999999</v>
      </c>
      <c r="DZ1038" s="77">
        <v>-0.88658930000000002</v>
      </c>
      <c r="EA1038" s="77">
        <v>-0.60507529999999998</v>
      </c>
      <c r="EB1038" s="77">
        <v>-0.17610890000000001</v>
      </c>
      <c r="EC1038" s="77">
        <v>-6.5437599999999999E-2</v>
      </c>
      <c r="ED1038" s="77">
        <v>-0.27140409999999998</v>
      </c>
      <c r="EE1038" s="77">
        <v>8.9647699999999997E-2</v>
      </c>
      <c r="EF1038" s="77">
        <v>0.44731650000000001</v>
      </c>
      <c r="EG1038" s="77">
        <v>0.4274193</v>
      </c>
      <c r="EH1038" s="77">
        <v>0.36021910000000001</v>
      </c>
      <c r="EI1038" s="77">
        <v>0.61014979999999996</v>
      </c>
      <c r="EJ1038" s="77">
        <v>0.75496490000000005</v>
      </c>
      <c r="EK1038" s="77">
        <v>0.60747070000000003</v>
      </c>
      <c r="EL1038" s="77">
        <v>0.87443780000000004</v>
      </c>
      <c r="EM1038" s="77">
        <v>0.61211740000000003</v>
      </c>
      <c r="EN1038" s="77">
        <v>0.4323843</v>
      </c>
      <c r="EO1038" s="77">
        <v>0.59889479999999995</v>
      </c>
      <c r="EP1038" s="77">
        <v>0.54517629999999995</v>
      </c>
      <c r="EQ1038" s="77">
        <v>0.52367680000000005</v>
      </c>
      <c r="ER1038" s="77">
        <v>0.55131350000000001</v>
      </c>
      <c r="ES1038" s="77">
        <v>0.66457189999999999</v>
      </c>
      <c r="ET1038" s="77">
        <v>0.36382989999999998</v>
      </c>
      <c r="EU1038" s="77">
        <v>56.288220000000003</v>
      </c>
      <c r="EV1038" s="77">
        <v>55.601939999999999</v>
      </c>
      <c r="EW1038" s="77">
        <v>54.811590000000002</v>
      </c>
      <c r="EX1038" s="77">
        <v>54.024760000000001</v>
      </c>
      <c r="EY1038" s="77">
        <v>54.439549999999997</v>
      </c>
      <c r="EZ1038" s="77">
        <v>53.755310000000001</v>
      </c>
      <c r="FA1038" s="77">
        <v>54.379719999999999</v>
      </c>
      <c r="FB1038" s="77">
        <v>55.10924</v>
      </c>
      <c r="FC1038" s="77">
        <v>58.003610000000002</v>
      </c>
      <c r="FD1038" s="77">
        <v>63.102820000000001</v>
      </c>
      <c r="FE1038" s="77">
        <v>67.330439999999996</v>
      </c>
      <c r="FF1038" s="77">
        <v>69.67877</v>
      </c>
      <c r="FG1038" s="77">
        <v>70.278239999999997</v>
      </c>
      <c r="FH1038" s="77">
        <v>69.707210000000003</v>
      </c>
      <c r="FI1038" s="77">
        <v>69.028400000000005</v>
      </c>
      <c r="FJ1038" s="77">
        <v>67.66216</v>
      </c>
      <c r="FK1038" s="77">
        <v>65.444770000000005</v>
      </c>
      <c r="FL1038" s="77">
        <v>62.652790000000003</v>
      </c>
      <c r="FM1038" s="77">
        <v>60.334600000000002</v>
      </c>
      <c r="FN1038" s="77">
        <v>59.428809999999999</v>
      </c>
      <c r="FO1038" s="77">
        <v>58.368810000000003</v>
      </c>
      <c r="FP1038" s="77">
        <v>57.100340000000003</v>
      </c>
      <c r="FQ1038" s="77">
        <v>56.828969999999998</v>
      </c>
      <c r="FR1038" s="77">
        <v>56.19415</v>
      </c>
      <c r="FS1038" s="77">
        <v>5.5524889999999996</v>
      </c>
      <c r="FT1038" s="77">
        <v>0.21503459999999999</v>
      </c>
      <c r="FU1038" s="77">
        <v>0.28186440000000001</v>
      </c>
    </row>
    <row r="1039" spans="1:177" x14ac:dyDescent="0.25">
      <c r="A1039" t="s">
        <v>226</v>
      </c>
      <c r="B1039" t="s">
        <v>0</v>
      </c>
      <c r="C1039" t="s">
        <v>269</v>
      </c>
      <c r="D1039" s="30" t="s">
        <v>239</v>
      </c>
      <c r="E1039" t="s">
        <v>221</v>
      </c>
      <c r="F1039" s="78">
        <v>2130</v>
      </c>
      <c r="G1039" s="77">
        <v>2.6999979999999999</v>
      </c>
      <c r="H1039" s="77">
        <v>2.1298599999999999</v>
      </c>
      <c r="I1039" s="77">
        <v>1.772931</v>
      </c>
      <c r="J1039" s="77">
        <v>1.05419</v>
      </c>
      <c r="K1039" s="77">
        <v>0.60706669999999996</v>
      </c>
      <c r="L1039" s="77">
        <v>1.3053630000000001</v>
      </c>
      <c r="M1039" s="77">
        <v>2.1196199999999998</v>
      </c>
      <c r="N1039" s="77">
        <v>1.570462</v>
      </c>
      <c r="O1039" s="77">
        <v>0.62438360000000004</v>
      </c>
      <c r="P1039" s="77">
        <v>-0.17422470000000001</v>
      </c>
      <c r="Q1039" s="77">
        <v>-0.63450470000000003</v>
      </c>
      <c r="R1039" s="77">
        <v>-0.67354210000000003</v>
      </c>
      <c r="S1039" s="77">
        <v>-0.48889670000000002</v>
      </c>
      <c r="T1039" s="77">
        <v>0.23250789999999999</v>
      </c>
      <c r="U1039" s="77">
        <v>1.028897</v>
      </c>
      <c r="V1039" s="77">
        <v>1.814395</v>
      </c>
      <c r="W1039" s="77">
        <v>2.4610379999999998</v>
      </c>
      <c r="X1039" s="77">
        <v>2.9662920000000002</v>
      </c>
      <c r="Y1039" s="77">
        <v>3.0706630000000001</v>
      </c>
      <c r="Z1039" s="77">
        <v>3.1298430000000002</v>
      </c>
      <c r="AA1039" s="77">
        <v>3.2176499999999999</v>
      </c>
      <c r="AB1039" s="77">
        <v>3.0267780000000002</v>
      </c>
      <c r="AC1039" s="77">
        <v>2.8015780000000001</v>
      </c>
      <c r="AD1039" s="77">
        <v>2.7021820000000001</v>
      </c>
      <c r="AE1039" s="77">
        <v>-1.7801450000000001</v>
      </c>
      <c r="AF1039" s="77">
        <v>-2.646515</v>
      </c>
      <c r="AG1039" s="77">
        <v>-2.45886</v>
      </c>
      <c r="AH1039" s="77">
        <v>-2.724415</v>
      </c>
      <c r="AI1039" s="77">
        <v>-2.6609409999999998</v>
      </c>
      <c r="AJ1039" s="77">
        <v>-1.2405120000000001</v>
      </c>
      <c r="AK1039" s="77">
        <v>-0.24463090000000001</v>
      </c>
      <c r="AL1039" s="77">
        <v>-0.2530965</v>
      </c>
      <c r="AM1039" s="77">
        <v>-0.23680470000000001</v>
      </c>
      <c r="AN1039" s="77">
        <v>-0.22339229999999999</v>
      </c>
      <c r="AO1039" s="77">
        <v>-0.13460079999999999</v>
      </c>
      <c r="AP1039" s="77">
        <v>-0.13054569999999999</v>
      </c>
      <c r="AQ1039" s="77">
        <v>-0.13185849999999999</v>
      </c>
      <c r="AR1039" s="77">
        <v>-1.5216E-2</v>
      </c>
      <c r="AS1039" s="77">
        <v>4.0409E-2</v>
      </c>
      <c r="AT1039" s="77">
        <v>1.93662E-2</v>
      </c>
      <c r="AU1039" s="77">
        <v>-0.16300980000000001</v>
      </c>
      <c r="AV1039" s="77">
        <v>-5.9368999999999998E-2</v>
      </c>
      <c r="AW1039" s="77">
        <v>-6.4027700000000007E-2</v>
      </c>
      <c r="AX1039" s="77">
        <v>4.6125300000000001E-2</v>
      </c>
      <c r="AY1039" s="77">
        <v>9.4466900000000006E-2</v>
      </c>
      <c r="AZ1039" s="77">
        <v>-0.17431440000000001</v>
      </c>
      <c r="BA1039" s="77">
        <v>-0.2193745</v>
      </c>
      <c r="BB1039" s="77">
        <v>-0.17675350000000001</v>
      </c>
      <c r="BC1039" s="77">
        <v>-1.3974930000000001</v>
      </c>
      <c r="BD1039" s="77">
        <v>-2.0814870000000001</v>
      </c>
      <c r="BE1039" s="77">
        <v>-1.8786560000000001</v>
      </c>
      <c r="BF1039" s="77">
        <v>-2.0923750000000001</v>
      </c>
      <c r="BG1039" s="77">
        <v>-2.0625049999999998</v>
      </c>
      <c r="BH1039" s="77">
        <v>-0.94709560000000004</v>
      </c>
      <c r="BI1039" s="77">
        <v>-8.6908700000000005E-2</v>
      </c>
      <c r="BJ1039" s="77">
        <v>-0.1409821</v>
      </c>
      <c r="BK1039" s="77">
        <v>-0.13539780000000001</v>
      </c>
      <c r="BL1039" s="77">
        <v>-4.6468799999999998E-2</v>
      </c>
      <c r="BM1039" s="77">
        <v>6.3027200000000005E-2</v>
      </c>
      <c r="BN1039" s="77">
        <v>0.10951610000000001</v>
      </c>
      <c r="BO1039" s="77">
        <v>0.1454184</v>
      </c>
      <c r="BP1039" s="77">
        <v>0.3306327</v>
      </c>
      <c r="BQ1039" s="77">
        <v>0.4268672</v>
      </c>
      <c r="BR1039" s="77">
        <v>0.39474199999999998</v>
      </c>
      <c r="BS1039" s="77">
        <v>0.20369010000000001</v>
      </c>
      <c r="BT1039" s="77">
        <v>0.1670556</v>
      </c>
      <c r="BU1039" s="77">
        <v>0.12971820000000001</v>
      </c>
      <c r="BV1039" s="77">
        <v>0.20120579999999999</v>
      </c>
      <c r="BW1039" s="77">
        <v>0.28763820000000001</v>
      </c>
      <c r="BX1039" s="77">
        <v>9.3292600000000003E-2</v>
      </c>
      <c r="BY1039" s="77">
        <v>4.0850200000000003E-2</v>
      </c>
      <c r="BZ1039" s="77">
        <v>7.3102299999999995E-2</v>
      </c>
      <c r="CA1039" s="77">
        <v>-1.1324700000000001</v>
      </c>
      <c r="CB1039" s="77">
        <v>-1.69015</v>
      </c>
      <c r="CC1039" s="77">
        <v>-1.4768079999999999</v>
      </c>
      <c r="CD1039" s="77">
        <v>-1.654625</v>
      </c>
      <c r="CE1039" s="77">
        <v>-1.6480300000000001</v>
      </c>
      <c r="CF1039" s="77">
        <v>-0.74387619999999999</v>
      </c>
      <c r="CG1039" s="77">
        <v>2.23292E-2</v>
      </c>
      <c r="CH1039" s="77">
        <v>-6.3331999999999999E-2</v>
      </c>
      <c r="CI1039" s="77">
        <v>-6.5163600000000002E-2</v>
      </c>
      <c r="CJ1039" s="77">
        <v>7.6067800000000005E-2</v>
      </c>
      <c r="CK1039" s="77">
        <v>0.19990379999999999</v>
      </c>
      <c r="CL1039" s="77">
        <v>0.27578209999999997</v>
      </c>
      <c r="CM1039" s="77">
        <v>0.33745950000000002</v>
      </c>
      <c r="CN1039" s="77">
        <v>0.57016639999999996</v>
      </c>
      <c r="CO1039" s="77">
        <v>0.69452689999999995</v>
      </c>
      <c r="CP1039" s="77">
        <v>0.65472600000000003</v>
      </c>
      <c r="CQ1039" s="77">
        <v>0.4576654</v>
      </c>
      <c r="CR1039" s="77">
        <v>0.32387660000000001</v>
      </c>
      <c r="CS1039" s="77">
        <v>0.26390590000000003</v>
      </c>
      <c r="CT1039" s="77">
        <v>0.308614</v>
      </c>
      <c r="CU1039" s="77">
        <v>0.42142800000000002</v>
      </c>
      <c r="CV1039" s="77">
        <v>0.2786363</v>
      </c>
      <c r="CW1039" s="77">
        <v>0.221081</v>
      </c>
      <c r="CX1039" s="77">
        <v>0.2461516</v>
      </c>
      <c r="CY1039" s="77">
        <v>-0.86744650000000001</v>
      </c>
      <c r="CZ1039" s="77">
        <v>-1.298813</v>
      </c>
      <c r="DA1039" s="77">
        <v>-1.0749599999999999</v>
      </c>
      <c r="DB1039" s="77">
        <v>-1.2168760000000001</v>
      </c>
      <c r="DC1039" s="77">
        <v>-1.233555</v>
      </c>
      <c r="DD1039" s="77">
        <v>-0.54065680000000005</v>
      </c>
      <c r="DE1039" s="77">
        <v>0.13156709999999999</v>
      </c>
      <c r="DF1039" s="77">
        <v>1.43181E-2</v>
      </c>
      <c r="DG1039" s="77">
        <v>5.0705999999999998E-3</v>
      </c>
      <c r="DH1039" s="77">
        <v>0.19860449999999999</v>
      </c>
      <c r="DI1039" s="77">
        <v>0.33678039999999998</v>
      </c>
      <c r="DJ1039" s="77">
        <v>0.4420482</v>
      </c>
      <c r="DK1039" s="77">
        <v>0.52950059999999999</v>
      </c>
      <c r="DL1039" s="77">
        <v>0.80970019999999998</v>
      </c>
      <c r="DM1039" s="77">
        <v>0.9621866</v>
      </c>
      <c r="DN1039" s="77">
        <v>0.91471009999999997</v>
      </c>
      <c r="DO1039" s="77">
        <v>0.71164070000000001</v>
      </c>
      <c r="DP1039" s="77">
        <v>0.4806976</v>
      </c>
      <c r="DQ1039" s="77">
        <v>0.39809369999999999</v>
      </c>
      <c r="DR1039" s="77">
        <v>0.41602230000000001</v>
      </c>
      <c r="DS1039" s="77">
        <v>0.55521770000000004</v>
      </c>
      <c r="DT1039" s="77">
        <v>0.46398010000000001</v>
      </c>
      <c r="DU1039" s="77">
        <v>0.4013119</v>
      </c>
      <c r="DV1039" s="77">
        <v>0.41920099999999999</v>
      </c>
      <c r="DW1039" s="77">
        <v>-0.48479489999999997</v>
      </c>
      <c r="DX1039" s="77">
        <v>-0.73378410000000005</v>
      </c>
      <c r="DY1039" s="77">
        <v>-0.49475639999999999</v>
      </c>
      <c r="DZ1039" s="77">
        <v>-0.5848352</v>
      </c>
      <c r="EA1039" s="77">
        <v>-0.63511830000000002</v>
      </c>
      <c r="EB1039" s="77">
        <v>-0.24724019999999999</v>
      </c>
      <c r="EC1039" s="77">
        <v>0.28928930000000003</v>
      </c>
      <c r="ED1039" s="77">
        <v>0.1264325</v>
      </c>
      <c r="EE1039" s="77">
        <v>0.10647760000000001</v>
      </c>
      <c r="EF1039" s="77">
        <v>0.37552790000000003</v>
      </c>
      <c r="EG1039" s="77">
        <v>0.53440840000000001</v>
      </c>
      <c r="EH1039" s="77">
        <v>0.68210999999999999</v>
      </c>
      <c r="EI1039" s="77">
        <v>0.80677739999999998</v>
      </c>
      <c r="EJ1039" s="77">
        <v>1.1555489999999999</v>
      </c>
      <c r="EK1039" s="77">
        <v>1.3486450000000001</v>
      </c>
      <c r="EL1039" s="77">
        <v>1.2900860000000001</v>
      </c>
      <c r="EM1039" s="77">
        <v>1.078341</v>
      </c>
      <c r="EN1039" s="77">
        <v>0.70712229999999998</v>
      </c>
      <c r="EO1039" s="77">
        <v>0.59183960000000002</v>
      </c>
      <c r="EP1039" s="77">
        <v>0.57110269999999996</v>
      </c>
      <c r="EQ1039" s="77">
        <v>0.74838899999999997</v>
      </c>
      <c r="ER1039" s="77">
        <v>0.73158699999999999</v>
      </c>
      <c r="ES1039" s="77">
        <v>0.66153660000000003</v>
      </c>
      <c r="ET1039" s="77">
        <v>0.66905680000000001</v>
      </c>
      <c r="EU1039" s="77">
        <v>45.997970000000002</v>
      </c>
      <c r="EV1039" s="77">
        <v>44.789870000000001</v>
      </c>
      <c r="EW1039" s="77">
        <v>44.370539999999998</v>
      </c>
      <c r="EX1039" s="77">
        <v>43.685380000000002</v>
      </c>
      <c r="EY1039" s="77">
        <v>43.524909999999998</v>
      </c>
      <c r="EZ1039" s="77">
        <v>42.842700000000001</v>
      </c>
      <c r="FA1039" s="77">
        <v>42.581859999999999</v>
      </c>
      <c r="FB1039" s="77">
        <v>44.52373</v>
      </c>
      <c r="FC1039" s="77">
        <v>53.987549999999999</v>
      </c>
      <c r="FD1039" s="77">
        <v>64.504000000000005</v>
      </c>
      <c r="FE1039" s="77">
        <v>69.865530000000007</v>
      </c>
      <c r="FF1039" s="77">
        <v>71.810860000000005</v>
      </c>
      <c r="FG1039" s="77">
        <v>72.862200000000001</v>
      </c>
      <c r="FH1039" s="77">
        <v>72.913529999999994</v>
      </c>
      <c r="FI1039" s="77">
        <v>72.492750000000001</v>
      </c>
      <c r="FJ1039" s="77">
        <v>70.232370000000003</v>
      </c>
      <c r="FK1039" s="77">
        <v>67.237899999999996</v>
      </c>
      <c r="FL1039" s="77">
        <v>61.513179999999998</v>
      </c>
      <c r="FM1039" s="77">
        <v>57.037500000000001</v>
      </c>
      <c r="FN1039" s="77">
        <v>54.458109999999998</v>
      </c>
      <c r="FO1039" s="77">
        <v>51.935319999999997</v>
      </c>
      <c r="FP1039" s="77">
        <v>49.72804</v>
      </c>
      <c r="FQ1039" s="77">
        <v>48.884920000000001</v>
      </c>
      <c r="FR1039" s="77">
        <v>48.042589999999997</v>
      </c>
      <c r="FS1039" s="77">
        <v>3.1302970000000001</v>
      </c>
      <c r="FT1039" s="77">
        <v>0.20857419999999999</v>
      </c>
      <c r="FU1039" s="77">
        <v>0.22501350000000001</v>
      </c>
    </row>
    <row r="1040" spans="1:177" x14ac:dyDescent="0.25">
      <c r="A1040" t="s">
        <v>226</v>
      </c>
      <c r="B1040" t="s">
        <v>0</v>
      </c>
      <c r="C1040" t="s">
        <v>269</v>
      </c>
      <c r="D1040" s="30" t="s">
        <v>240</v>
      </c>
      <c r="E1040" t="s">
        <v>219</v>
      </c>
      <c r="F1040" s="78">
        <v>7220</v>
      </c>
      <c r="G1040" s="77">
        <v>9.9915610000000008</v>
      </c>
      <c r="H1040" s="77">
        <v>9.1712559999999996</v>
      </c>
      <c r="I1040" s="77">
        <v>8.4337569999999999</v>
      </c>
      <c r="J1040" s="77">
        <v>7.6047960000000003</v>
      </c>
      <c r="K1040" s="77">
        <v>6.7060950000000004</v>
      </c>
      <c r="L1040" s="77">
        <v>6.6841869999999997</v>
      </c>
      <c r="M1040" s="77">
        <v>6.9771400000000003</v>
      </c>
      <c r="N1040" s="77">
        <v>6.532959</v>
      </c>
      <c r="O1040" s="77">
        <v>4.6535609999999998</v>
      </c>
      <c r="P1040" s="77">
        <v>2.701924</v>
      </c>
      <c r="Q1040" s="77">
        <v>0.75578310000000004</v>
      </c>
      <c r="R1040" s="77">
        <v>-0.2800665</v>
      </c>
      <c r="S1040" s="77">
        <v>-0.7203579</v>
      </c>
      <c r="T1040" s="77">
        <v>-4.8431399999999999E-2</v>
      </c>
      <c r="U1040" s="77">
        <v>1.1285400000000001</v>
      </c>
      <c r="V1040" s="77">
        <v>3.5776789999999998</v>
      </c>
      <c r="W1040" s="77">
        <v>6.3476049999999997</v>
      </c>
      <c r="X1040" s="77">
        <v>9.6116960000000002</v>
      </c>
      <c r="Y1040" s="77">
        <v>11.764430000000001</v>
      </c>
      <c r="Z1040" s="77">
        <v>11.917339999999999</v>
      </c>
      <c r="AA1040" s="77">
        <v>11.811579999999999</v>
      </c>
      <c r="AB1040" s="77">
        <v>11.2044</v>
      </c>
      <c r="AC1040" s="77">
        <v>10.302110000000001</v>
      </c>
      <c r="AD1040" s="77">
        <v>9.0735860000000006</v>
      </c>
      <c r="AE1040" s="77">
        <v>-5.7998839999999996</v>
      </c>
      <c r="AF1040" s="77">
        <v>-6.2225380000000001</v>
      </c>
      <c r="AG1040" s="77">
        <v>-4.6964730000000001</v>
      </c>
      <c r="AH1040" s="77">
        <v>-3.4112800000000001</v>
      </c>
      <c r="AI1040" s="77">
        <v>-2.3553959999999998</v>
      </c>
      <c r="AJ1040" s="77">
        <v>-1.0499449999999999</v>
      </c>
      <c r="AK1040" s="77">
        <v>-0.67423440000000001</v>
      </c>
      <c r="AL1040" s="77">
        <v>-0.79196750000000005</v>
      </c>
      <c r="AM1040" s="77">
        <v>-0.4524569</v>
      </c>
      <c r="AN1040" s="77">
        <v>9.5314800000000005E-2</v>
      </c>
      <c r="AO1040" s="77">
        <v>0.39783689999999999</v>
      </c>
      <c r="AP1040" s="77">
        <v>0.80347089999999999</v>
      </c>
      <c r="AQ1040" s="77">
        <v>0.83325590000000005</v>
      </c>
      <c r="AR1040" s="77">
        <v>0.98153860000000004</v>
      </c>
      <c r="AS1040" s="77">
        <v>0.91221750000000001</v>
      </c>
      <c r="AT1040" s="77">
        <v>0.90491759999999999</v>
      </c>
      <c r="AU1040" s="77">
        <v>0.88015410000000005</v>
      </c>
      <c r="AV1040" s="77">
        <v>0.85620169999999995</v>
      </c>
      <c r="AW1040" s="77">
        <v>0.73537859999999999</v>
      </c>
      <c r="AX1040" s="77">
        <v>-0.1238557</v>
      </c>
      <c r="AY1040" s="77">
        <v>-5.7692899999999998E-2</v>
      </c>
      <c r="AZ1040" s="77">
        <v>-0.68778760000000005</v>
      </c>
      <c r="BA1040" s="77">
        <v>-0.48216330000000002</v>
      </c>
      <c r="BB1040" s="77">
        <v>-0.58334450000000004</v>
      </c>
      <c r="BC1040" s="77">
        <v>-5.2727849999999998</v>
      </c>
      <c r="BD1040" s="77">
        <v>-5.6851529999999997</v>
      </c>
      <c r="BE1040" s="77">
        <v>-4.1801320000000004</v>
      </c>
      <c r="BF1040" s="77">
        <v>-2.8770210000000001</v>
      </c>
      <c r="BG1040" s="77">
        <v>-1.8963650000000001</v>
      </c>
      <c r="BH1040" s="77">
        <v>-0.72858460000000003</v>
      </c>
      <c r="BI1040" s="77">
        <v>-0.44093080000000001</v>
      </c>
      <c r="BJ1040" s="77">
        <v>-0.56183590000000005</v>
      </c>
      <c r="BK1040" s="77">
        <v>-0.21127570000000001</v>
      </c>
      <c r="BL1040" s="77">
        <v>0.35524860000000003</v>
      </c>
      <c r="BM1040" s="77">
        <v>0.66444590000000003</v>
      </c>
      <c r="BN1040" s="77">
        <v>1.114511</v>
      </c>
      <c r="BO1040" s="77">
        <v>1.218594</v>
      </c>
      <c r="BP1040" s="77">
        <v>1.441206</v>
      </c>
      <c r="BQ1040" s="77">
        <v>1.3135060000000001</v>
      </c>
      <c r="BR1040" s="77">
        <v>1.362592</v>
      </c>
      <c r="BS1040" s="77">
        <v>1.350223</v>
      </c>
      <c r="BT1040" s="77">
        <v>1.3109850000000001</v>
      </c>
      <c r="BU1040" s="77">
        <v>1.1504220000000001</v>
      </c>
      <c r="BV1040" s="77">
        <v>0.36618679999999998</v>
      </c>
      <c r="BW1040" s="77">
        <v>0.32451940000000001</v>
      </c>
      <c r="BX1040" s="77">
        <v>-0.2067428</v>
      </c>
      <c r="BY1040" s="77">
        <v>-8.61344E-2</v>
      </c>
      <c r="BZ1040" s="77">
        <v>-0.24265320000000001</v>
      </c>
      <c r="CA1040" s="77">
        <v>-4.9077169999999999</v>
      </c>
      <c r="CB1040" s="77">
        <v>-5.3129609999999996</v>
      </c>
      <c r="CC1040" s="77">
        <v>-3.8225159999999998</v>
      </c>
      <c r="CD1040" s="77">
        <v>-2.5069949999999999</v>
      </c>
      <c r="CE1040" s="77">
        <v>-1.578441</v>
      </c>
      <c r="CF1040" s="77">
        <v>-0.50601169999999995</v>
      </c>
      <c r="CG1040" s="77">
        <v>-0.27934550000000002</v>
      </c>
      <c r="CH1040" s="77">
        <v>-0.40244750000000001</v>
      </c>
      <c r="CI1040" s="77">
        <v>-4.4234299999999997E-2</v>
      </c>
      <c r="CJ1040" s="77">
        <v>0.53527789999999997</v>
      </c>
      <c r="CK1040" s="77">
        <v>0.84909849999999998</v>
      </c>
      <c r="CL1040" s="77">
        <v>1.329936</v>
      </c>
      <c r="CM1040" s="77">
        <v>1.485479</v>
      </c>
      <c r="CN1040" s="77">
        <v>1.7595700000000001</v>
      </c>
      <c r="CO1040" s="77">
        <v>1.5914379999999999</v>
      </c>
      <c r="CP1040" s="77">
        <v>1.679575</v>
      </c>
      <c r="CQ1040" s="77">
        <v>1.6757919999999999</v>
      </c>
      <c r="CR1040" s="77">
        <v>1.6259669999999999</v>
      </c>
      <c r="CS1040" s="77">
        <v>1.43788</v>
      </c>
      <c r="CT1040" s="77">
        <v>0.70558869999999996</v>
      </c>
      <c r="CU1040" s="77">
        <v>0.58923840000000005</v>
      </c>
      <c r="CV1040" s="77">
        <v>0.1264274</v>
      </c>
      <c r="CW1040" s="77">
        <v>0.18815399999999999</v>
      </c>
      <c r="CX1040" s="77">
        <v>-6.6914000000000001E-3</v>
      </c>
      <c r="CY1040" s="77">
        <v>-4.5426489999999999</v>
      </c>
      <c r="CZ1040" s="77">
        <v>-4.9407690000000004</v>
      </c>
      <c r="DA1040" s="77">
        <v>-3.4649009999999998</v>
      </c>
      <c r="DB1040" s="77">
        <v>-2.136968</v>
      </c>
      <c r="DC1040" s="77">
        <v>-1.260518</v>
      </c>
      <c r="DD1040" s="77">
        <v>-0.28343869999999999</v>
      </c>
      <c r="DE1040" s="77">
        <v>-0.11776010000000001</v>
      </c>
      <c r="DF1040" s="77">
        <v>-0.2430591</v>
      </c>
      <c r="DG1040" s="77">
        <v>0.1228071</v>
      </c>
      <c r="DH1040" s="77">
        <v>0.71530720000000003</v>
      </c>
      <c r="DI1040" s="77">
        <v>1.0337510000000001</v>
      </c>
      <c r="DJ1040" s="77">
        <v>1.545361</v>
      </c>
      <c r="DK1040" s="77">
        <v>1.7523629999999999</v>
      </c>
      <c r="DL1040" s="77">
        <v>2.0779350000000001</v>
      </c>
      <c r="DM1040" s="77">
        <v>1.8693690000000001</v>
      </c>
      <c r="DN1040" s="77">
        <v>1.996559</v>
      </c>
      <c r="DO1040" s="77">
        <v>2.00136</v>
      </c>
      <c r="DP1040" s="77">
        <v>1.9409479999999999</v>
      </c>
      <c r="DQ1040" s="77">
        <v>1.725338</v>
      </c>
      <c r="DR1040" s="77">
        <v>1.044991</v>
      </c>
      <c r="DS1040" s="77">
        <v>0.85395750000000004</v>
      </c>
      <c r="DT1040" s="77">
        <v>0.45959749999999999</v>
      </c>
      <c r="DU1040" s="77">
        <v>0.46244239999999998</v>
      </c>
      <c r="DV1040" s="77">
        <v>0.22927040000000001</v>
      </c>
      <c r="DW1040" s="77">
        <v>-4.0155500000000002</v>
      </c>
      <c r="DX1040" s="77">
        <v>-4.403384</v>
      </c>
      <c r="DY1040" s="77">
        <v>-2.9485600000000001</v>
      </c>
      <c r="DZ1040" s="77">
        <v>-1.6027089999999999</v>
      </c>
      <c r="EA1040" s="77">
        <v>-0.80148629999999998</v>
      </c>
      <c r="EB1040" s="77">
        <v>3.7921200000000002E-2</v>
      </c>
      <c r="EC1040" s="77">
        <v>0.1155434</v>
      </c>
      <c r="ED1040" s="77">
        <v>-1.29275E-2</v>
      </c>
      <c r="EE1040" s="77">
        <v>0.36398829999999999</v>
      </c>
      <c r="EF1040" s="77">
        <v>0.97524100000000002</v>
      </c>
      <c r="EG1040" s="77">
        <v>1.30036</v>
      </c>
      <c r="EH1040" s="77">
        <v>1.856401</v>
      </c>
      <c r="EI1040" s="77">
        <v>2.137702</v>
      </c>
      <c r="EJ1040" s="77">
        <v>2.5376020000000001</v>
      </c>
      <c r="EK1040" s="77">
        <v>2.2706580000000001</v>
      </c>
      <c r="EL1040" s="77">
        <v>2.4542329999999999</v>
      </c>
      <c r="EM1040" s="77">
        <v>2.4714290000000001</v>
      </c>
      <c r="EN1040" s="77">
        <v>2.3957320000000002</v>
      </c>
      <c r="EO1040" s="77">
        <v>2.1403819999999998</v>
      </c>
      <c r="EP1040" s="77">
        <v>1.5350330000000001</v>
      </c>
      <c r="EQ1040" s="77">
        <v>1.23617</v>
      </c>
      <c r="ER1040" s="77">
        <v>0.94064230000000004</v>
      </c>
      <c r="ES1040" s="77">
        <v>0.85847119999999999</v>
      </c>
      <c r="ET1040" s="77">
        <v>0.56996179999999996</v>
      </c>
      <c r="EU1040" s="77">
        <v>58.896799999999999</v>
      </c>
      <c r="EV1040" s="77">
        <v>58.27413</v>
      </c>
      <c r="EW1040" s="77">
        <v>57.348030000000001</v>
      </c>
      <c r="EX1040" s="77">
        <v>56.390970000000003</v>
      </c>
      <c r="EY1040" s="77">
        <v>55.720649999999999</v>
      </c>
      <c r="EZ1040" s="77">
        <v>56.039569999999998</v>
      </c>
      <c r="FA1040" s="77">
        <v>55.319380000000002</v>
      </c>
      <c r="FB1040" s="77">
        <v>55.552700000000002</v>
      </c>
      <c r="FC1040" s="77">
        <v>60.490360000000003</v>
      </c>
      <c r="FD1040" s="77">
        <v>68.030270000000002</v>
      </c>
      <c r="FE1040" s="77">
        <v>73.152540000000002</v>
      </c>
      <c r="FF1040" s="77">
        <v>76.923079999999999</v>
      </c>
      <c r="FG1040" s="77">
        <v>78.748199999999997</v>
      </c>
      <c r="FH1040" s="77">
        <v>79.240520000000004</v>
      </c>
      <c r="FI1040" s="77">
        <v>79.399540000000002</v>
      </c>
      <c r="FJ1040" s="77">
        <v>78.677059999999997</v>
      </c>
      <c r="FK1040" s="77">
        <v>77.525639999999996</v>
      </c>
      <c r="FL1040" s="77">
        <v>74.87809</v>
      </c>
      <c r="FM1040" s="77">
        <v>70.692629999999994</v>
      </c>
      <c r="FN1040" s="77">
        <v>66.149519999999995</v>
      </c>
      <c r="FO1040" s="77">
        <v>64.200090000000003</v>
      </c>
      <c r="FP1040" s="77">
        <v>62.46172</v>
      </c>
      <c r="FQ1040" s="77">
        <v>60.6736</v>
      </c>
      <c r="FR1040" s="77">
        <v>59.290970000000002</v>
      </c>
      <c r="FS1040" s="77">
        <v>6.0426310000000001</v>
      </c>
      <c r="FT1040" s="77">
        <v>0.25885429999999998</v>
      </c>
      <c r="FU1040" s="77">
        <v>0.51514649999999995</v>
      </c>
    </row>
    <row r="1041" spans="1:177" x14ac:dyDescent="0.25">
      <c r="A1041" t="s">
        <v>226</v>
      </c>
      <c r="B1041" t="s">
        <v>0</v>
      </c>
      <c r="C1041" t="s">
        <v>269</v>
      </c>
      <c r="D1041" s="30" t="s">
        <v>240</v>
      </c>
      <c r="E1041" t="s">
        <v>220</v>
      </c>
      <c r="F1041" s="78">
        <v>5102</v>
      </c>
      <c r="G1041" s="77">
        <v>7.2948680000000001</v>
      </c>
      <c r="H1041" s="77">
        <v>6.74838</v>
      </c>
      <c r="I1041" s="77">
        <v>6.2205830000000004</v>
      </c>
      <c r="J1041" s="77">
        <v>5.7064469999999998</v>
      </c>
      <c r="K1041" s="77">
        <v>5.0112819999999996</v>
      </c>
      <c r="L1041" s="77">
        <v>4.8441700000000001</v>
      </c>
      <c r="M1041" s="77">
        <v>4.8534649999999999</v>
      </c>
      <c r="N1041" s="77">
        <v>4.6424989999999999</v>
      </c>
      <c r="O1041" s="77">
        <v>3.7575769999999999</v>
      </c>
      <c r="P1041" s="77">
        <v>2.6645270000000001</v>
      </c>
      <c r="Q1041" s="77">
        <v>1.43438</v>
      </c>
      <c r="R1041" s="77">
        <v>0.74412420000000001</v>
      </c>
      <c r="S1041" s="77">
        <v>0.40560819999999997</v>
      </c>
      <c r="T1041" s="77">
        <v>0.87020679999999995</v>
      </c>
      <c r="U1041" s="77">
        <v>1.407354</v>
      </c>
      <c r="V1041" s="77">
        <v>2.9213529999999999</v>
      </c>
      <c r="W1041" s="77">
        <v>4.6973719999999997</v>
      </c>
      <c r="X1041" s="77">
        <v>6.7979729999999998</v>
      </c>
      <c r="Y1041" s="77">
        <v>8.1390539999999998</v>
      </c>
      <c r="Z1041" s="77">
        <v>8.5014409999999998</v>
      </c>
      <c r="AA1041" s="77">
        <v>8.3831930000000003</v>
      </c>
      <c r="AB1041" s="77">
        <v>7.9189410000000002</v>
      </c>
      <c r="AC1041" s="77">
        <v>7.3700570000000001</v>
      </c>
      <c r="AD1041" s="77">
        <v>6.5998320000000001</v>
      </c>
      <c r="AE1041" s="77">
        <v>-4.0743169999999997</v>
      </c>
      <c r="AF1041" s="77">
        <v>-4.2552640000000004</v>
      </c>
      <c r="AG1041" s="77">
        <v>-3.1067529999999999</v>
      </c>
      <c r="AH1041" s="77">
        <v>-2.09911</v>
      </c>
      <c r="AI1041" s="77">
        <v>-1.417454</v>
      </c>
      <c r="AJ1041" s="77">
        <v>-0.746448</v>
      </c>
      <c r="AK1041" s="77">
        <v>-0.65213239999999995</v>
      </c>
      <c r="AL1041" s="77">
        <v>-0.75869489999999995</v>
      </c>
      <c r="AM1041" s="77">
        <v>-0.30407650000000003</v>
      </c>
      <c r="AN1041" s="77">
        <v>-2.8453099999999999E-2</v>
      </c>
      <c r="AO1041" s="77">
        <v>5.66049E-2</v>
      </c>
      <c r="AP1041" s="77">
        <v>0.27906110000000001</v>
      </c>
      <c r="AQ1041" s="77">
        <v>0.24846119999999999</v>
      </c>
      <c r="AR1041" s="77">
        <v>0.38339210000000001</v>
      </c>
      <c r="AS1041" s="77">
        <v>0.25557950000000002</v>
      </c>
      <c r="AT1041" s="77">
        <v>0.25287100000000001</v>
      </c>
      <c r="AU1041" s="77">
        <v>0.25450030000000001</v>
      </c>
      <c r="AV1041" s="77">
        <v>0.2833291</v>
      </c>
      <c r="AW1041" s="77">
        <v>4.5563800000000002E-2</v>
      </c>
      <c r="AX1041" s="77">
        <v>-0.3470799</v>
      </c>
      <c r="AY1041" s="77">
        <v>-0.2653798</v>
      </c>
      <c r="AZ1041" s="77">
        <v>-0.63190259999999998</v>
      </c>
      <c r="BA1041" s="77">
        <v>-0.37044660000000001</v>
      </c>
      <c r="BB1041" s="77">
        <v>-0.35665760000000002</v>
      </c>
      <c r="BC1041" s="77">
        <v>-3.7178589999999998</v>
      </c>
      <c r="BD1041" s="77">
        <v>-3.9097149999999998</v>
      </c>
      <c r="BE1041" s="77">
        <v>-2.816233</v>
      </c>
      <c r="BF1041" s="77">
        <v>-1.8179289999999999</v>
      </c>
      <c r="BG1041" s="77">
        <v>-1.1756409999999999</v>
      </c>
      <c r="BH1041" s="77">
        <v>-0.51191169999999997</v>
      </c>
      <c r="BI1041" s="77">
        <v>-0.46998610000000002</v>
      </c>
      <c r="BJ1041" s="77">
        <v>-0.57854519999999998</v>
      </c>
      <c r="BK1041" s="77">
        <v>-0.1149305</v>
      </c>
      <c r="BL1041" s="77">
        <v>0.2019302</v>
      </c>
      <c r="BM1041" s="77">
        <v>0.29591790000000001</v>
      </c>
      <c r="BN1041" s="77">
        <v>0.54773450000000001</v>
      </c>
      <c r="BO1041" s="77">
        <v>0.5754494</v>
      </c>
      <c r="BP1041" s="77">
        <v>0.77753079999999997</v>
      </c>
      <c r="BQ1041" s="77">
        <v>0.56788970000000005</v>
      </c>
      <c r="BR1041" s="77">
        <v>0.61130839999999997</v>
      </c>
      <c r="BS1041" s="77">
        <v>0.66617440000000006</v>
      </c>
      <c r="BT1041" s="77">
        <v>0.67487030000000003</v>
      </c>
      <c r="BU1041" s="77">
        <v>0.38915709999999998</v>
      </c>
      <c r="BV1041" s="77">
        <v>2.9349E-2</v>
      </c>
      <c r="BW1041" s="77">
        <v>-9.9521000000000002E-3</v>
      </c>
      <c r="BX1041" s="77">
        <v>-0.34226119999999999</v>
      </c>
      <c r="BY1041" s="77">
        <v>-0.138155</v>
      </c>
      <c r="BZ1041" s="77">
        <v>-0.1103721</v>
      </c>
      <c r="CA1041" s="77">
        <v>-3.470977</v>
      </c>
      <c r="CB1041" s="77">
        <v>-3.670388</v>
      </c>
      <c r="CC1041" s="77">
        <v>-2.6150199999999999</v>
      </c>
      <c r="CD1041" s="77">
        <v>-1.623184</v>
      </c>
      <c r="CE1041" s="77">
        <v>-1.0081629999999999</v>
      </c>
      <c r="CF1041" s="77">
        <v>-0.34947250000000002</v>
      </c>
      <c r="CG1041" s="77">
        <v>-0.34383209999999997</v>
      </c>
      <c r="CH1041" s="77">
        <v>-0.45377410000000001</v>
      </c>
      <c r="CI1041" s="77">
        <v>1.6071499999999999E-2</v>
      </c>
      <c r="CJ1041" s="77">
        <v>0.36149290000000001</v>
      </c>
      <c r="CK1041" s="77">
        <v>0.4616653</v>
      </c>
      <c r="CL1041" s="77">
        <v>0.73381689999999999</v>
      </c>
      <c r="CM1041" s="77">
        <v>0.80192039999999998</v>
      </c>
      <c r="CN1041" s="77">
        <v>1.0505100000000001</v>
      </c>
      <c r="CO1041" s="77">
        <v>0.78419479999999997</v>
      </c>
      <c r="CP1041" s="77">
        <v>0.85956109999999997</v>
      </c>
      <c r="CQ1041" s="77">
        <v>0.95129870000000005</v>
      </c>
      <c r="CR1041" s="77">
        <v>0.94605050000000002</v>
      </c>
      <c r="CS1041" s="77">
        <v>0.62712869999999998</v>
      </c>
      <c r="CT1041" s="77">
        <v>0.2900624</v>
      </c>
      <c r="CU1041" s="77">
        <v>0.1669563</v>
      </c>
      <c r="CV1041" s="77">
        <v>-0.14165639999999999</v>
      </c>
      <c r="CW1041" s="77">
        <v>2.27295E-2</v>
      </c>
      <c r="CX1041" s="77">
        <v>6.0204500000000001E-2</v>
      </c>
      <c r="CY1041" s="77">
        <v>-3.224094</v>
      </c>
      <c r="CZ1041" s="77">
        <v>-3.4310610000000001</v>
      </c>
      <c r="DA1041" s="77">
        <v>-2.4138069999999998</v>
      </c>
      <c r="DB1041" s="77">
        <v>-1.428439</v>
      </c>
      <c r="DC1041" s="77">
        <v>-0.84068410000000005</v>
      </c>
      <c r="DD1041" s="77">
        <v>-0.18703330000000001</v>
      </c>
      <c r="DE1041" s="77">
        <v>-0.21767810000000001</v>
      </c>
      <c r="DF1041" s="77">
        <v>-0.32900309999999999</v>
      </c>
      <c r="DG1041" s="77">
        <v>0.14707339999999999</v>
      </c>
      <c r="DH1041" s="77">
        <v>0.52105559999999995</v>
      </c>
      <c r="DI1041" s="77">
        <v>0.62741270000000005</v>
      </c>
      <c r="DJ1041" s="77">
        <v>0.91989929999999998</v>
      </c>
      <c r="DK1041" s="77">
        <v>1.0283910000000001</v>
      </c>
      <c r="DL1041" s="77">
        <v>1.3234889999999999</v>
      </c>
      <c r="DM1041" s="77">
        <v>1.0004999999999999</v>
      </c>
      <c r="DN1041" s="77">
        <v>1.1078140000000001</v>
      </c>
      <c r="DO1041" s="77">
        <v>1.236423</v>
      </c>
      <c r="DP1041" s="77">
        <v>1.217231</v>
      </c>
      <c r="DQ1041" s="77">
        <v>0.86510039999999999</v>
      </c>
      <c r="DR1041" s="77">
        <v>0.55077589999999998</v>
      </c>
      <c r="DS1041" s="77">
        <v>0.34386480000000003</v>
      </c>
      <c r="DT1041" s="77">
        <v>5.8948399999999998E-2</v>
      </c>
      <c r="DU1041" s="77">
        <v>0.183614</v>
      </c>
      <c r="DV1041" s="77">
        <v>0.23078119999999999</v>
      </c>
      <c r="DW1041" s="77">
        <v>-2.8676360000000001</v>
      </c>
      <c r="DX1041" s="77">
        <v>-3.085512</v>
      </c>
      <c r="DY1041" s="77">
        <v>-2.1232869999999999</v>
      </c>
      <c r="DZ1041" s="77">
        <v>-1.1472579999999999</v>
      </c>
      <c r="EA1041" s="77">
        <v>-0.5988715</v>
      </c>
      <c r="EB1041" s="77">
        <v>4.7502999999999997E-2</v>
      </c>
      <c r="EC1041" s="77">
        <v>-3.5531800000000002E-2</v>
      </c>
      <c r="ED1041" s="77">
        <v>-0.1488534</v>
      </c>
      <c r="EE1041" s="77">
        <v>0.3362194</v>
      </c>
      <c r="EF1041" s="77">
        <v>0.75143879999999996</v>
      </c>
      <c r="EG1041" s="77">
        <v>0.86672559999999998</v>
      </c>
      <c r="EH1041" s="77">
        <v>1.1885730000000001</v>
      </c>
      <c r="EI1041" s="77">
        <v>1.35538</v>
      </c>
      <c r="EJ1041" s="77">
        <v>1.7176279999999999</v>
      </c>
      <c r="EK1041" s="77">
        <v>1.31281</v>
      </c>
      <c r="EL1041" s="77">
        <v>1.466251</v>
      </c>
      <c r="EM1041" s="77">
        <v>1.6480969999999999</v>
      </c>
      <c r="EN1041" s="77">
        <v>1.6087720000000001</v>
      </c>
      <c r="EO1041" s="77">
        <v>1.2086939999999999</v>
      </c>
      <c r="EP1041" s="77">
        <v>0.92720480000000005</v>
      </c>
      <c r="EQ1041" s="77">
        <v>0.59929250000000001</v>
      </c>
      <c r="ER1041" s="77">
        <v>0.34858980000000001</v>
      </c>
      <c r="ES1041" s="77">
        <v>0.41590559999999999</v>
      </c>
      <c r="ET1041" s="77">
        <v>0.47706670000000001</v>
      </c>
      <c r="EU1041" s="77">
        <v>61.166719999999998</v>
      </c>
      <c r="EV1041" s="77">
        <v>60.682650000000002</v>
      </c>
      <c r="EW1041" s="77">
        <v>59.895409999999998</v>
      </c>
      <c r="EX1041" s="77">
        <v>58.809289999999997</v>
      </c>
      <c r="EY1041" s="77">
        <v>58.112839999999998</v>
      </c>
      <c r="EZ1041" s="77">
        <v>58.620269999999998</v>
      </c>
      <c r="FA1041" s="77">
        <v>58.051900000000003</v>
      </c>
      <c r="FB1041" s="77">
        <v>58.181710000000002</v>
      </c>
      <c r="FC1041" s="77">
        <v>62.422150000000002</v>
      </c>
      <c r="FD1041" s="77">
        <v>68.589709999999997</v>
      </c>
      <c r="FE1041" s="77">
        <v>73.000879999999995</v>
      </c>
      <c r="FF1041" s="77">
        <v>76.552139999999994</v>
      </c>
      <c r="FG1041" s="77">
        <v>78.232290000000006</v>
      </c>
      <c r="FH1041" s="77">
        <v>78.421570000000003</v>
      </c>
      <c r="FI1041" s="77">
        <v>78.337710000000001</v>
      </c>
      <c r="FJ1041" s="77">
        <v>77.385199999999998</v>
      </c>
      <c r="FK1041" s="77">
        <v>76.387640000000005</v>
      </c>
      <c r="FL1041" s="77">
        <v>73.777420000000006</v>
      </c>
      <c r="FM1041" s="77">
        <v>70.385099999999994</v>
      </c>
      <c r="FN1041" s="77">
        <v>67.029160000000005</v>
      </c>
      <c r="FO1041" s="77">
        <v>65.668239999999997</v>
      </c>
      <c r="FP1041" s="77">
        <v>64.440460000000002</v>
      </c>
      <c r="FQ1041" s="77">
        <v>62.867150000000002</v>
      </c>
      <c r="FR1041" s="77">
        <v>61.470860000000002</v>
      </c>
      <c r="FS1041" s="77">
        <v>5.3747040000000004</v>
      </c>
      <c r="FT1041" s="77">
        <v>0.2138988</v>
      </c>
      <c r="FU1041" s="77">
        <v>0.4268363</v>
      </c>
    </row>
    <row r="1042" spans="1:177" x14ac:dyDescent="0.25">
      <c r="A1042" t="s">
        <v>226</v>
      </c>
      <c r="B1042" t="s">
        <v>0</v>
      </c>
      <c r="C1042" t="s">
        <v>269</v>
      </c>
      <c r="D1042" s="30" t="s">
        <v>240</v>
      </c>
      <c r="E1042" t="s">
        <v>221</v>
      </c>
      <c r="F1042" s="78">
        <v>2118</v>
      </c>
      <c r="G1042" s="77">
        <v>2.5962740000000002</v>
      </c>
      <c r="H1042" s="77">
        <v>2.3565140000000002</v>
      </c>
      <c r="I1042" s="77">
        <v>2.1832050000000001</v>
      </c>
      <c r="J1042" s="77">
        <v>1.8907560000000001</v>
      </c>
      <c r="K1042" s="77">
        <v>1.6957690000000001</v>
      </c>
      <c r="L1042" s="77">
        <v>1.8597330000000001</v>
      </c>
      <c r="M1042" s="77">
        <v>2.1513420000000001</v>
      </c>
      <c r="N1042" s="77">
        <v>1.9109910000000001</v>
      </c>
      <c r="O1042" s="77">
        <v>0.8900768</v>
      </c>
      <c r="P1042" s="77">
        <v>4.3348600000000001E-2</v>
      </c>
      <c r="Q1042" s="77">
        <v>-0.66869679999999998</v>
      </c>
      <c r="R1042" s="77">
        <v>-1.029034</v>
      </c>
      <c r="S1042" s="77">
        <v>-1.151759</v>
      </c>
      <c r="T1042" s="77">
        <v>-0.96601649999999994</v>
      </c>
      <c r="U1042" s="77">
        <v>-0.3213665</v>
      </c>
      <c r="V1042" s="77">
        <v>0.61587040000000004</v>
      </c>
      <c r="W1042" s="77">
        <v>1.6091740000000001</v>
      </c>
      <c r="X1042" s="77">
        <v>2.7866599999999999</v>
      </c>
      <c r="Y1042" s="77">
        <v>3.6142699999999999</v>
      </c>
      <c r="Z1042" s="77">
        <v>3.4018250000000001</v>
      </c>
      <c r="AA1042" s="77">
        <v>3.4448300000000001</v>
      </c>
      <c r="AB1042" s="77">
        <v>3.283687</v>
      </c>
      <c r="AC1042" s="77">
        <v>2.931975</v>
      </c>
      <c r="AD1042" s="77">
        <v>2.4554649999999998</v>
      </c>
      <c r="AE1042" s="77">
        <v>-2.1196290000000002</v>
      </c>
      <c r="AF1042" s="77">
        <v>-2.433894</v>
      </c>
      <c r="AG1042" s="77">
        <v>-2.008661</v>
      </c>
      <c r="AH1042" s="77">
        <v>-1.715274</v>
      </c>
      <c r="AI1042" s="77">
        <v>-1.292991</v>
      </c>
      <c r="AJ1042" s="77">
        <v>-0.50643059999999995</v>
      </c>
      <c r="AK1042" s="77">
        <v>-0.13673859999999999</v>
      </c>
      <c r="AL1042" s="77">
        <v>-0.1424194</v>
      </c>
      <c r="AM1042" s="77">
        <v>-0.31011339999999998</v>
      </c>
      <c r="AN1042" s="77">
        <v>2.8587999999999999E-2</v>
      </c>
      <c r="AO1042" s="77">
        <v>0.23760880000000001</v>
      </c>
      <c r="AP1042" s="77">
        <v>0.34966370000000002</v>
      </c>
      <c r="AQ1042" s="77">
        <v>0.3228317</v>
      </c>
      <c r="AR1042" s="77">
        <v>0.27773039999999999</v>
      </c>
      <c r="AS1042" s="77">
        <v>0.30594789999999999</v>
      </c>
      <c r="AT1042" s="77">
        <v>0.26820460000000002</v>
      </c>
      <c r="AU1042" s="77">
        <v>0.35560809999999998</v>
      </c>
      <c r="AV1042" s="77">
        <v>0.3216543</v>
      </c>
      <c r="AW1042" s="77">
        <v>0.43200110000000003</v>
      </c>
      <c r="AX1042" s="77">
        <v>-1.9782600000000001E-2</v>
      </c>
      <c r="AY1042" s="77">
        <v>3.1684900000000002E-2</v>
      </c>
      <c r="AZ1042" s="77">
        <v>-0.32994869999999998</v>
      </c>
      <c r="BA1042" s="77">
        <v>-0.35577880000000001</v>
      </c>
      <c r="BB1042" s="77">
        <v>-0.46627049999999998</v>
      </c>
      <c r="BC1042" s="77">
        <v>-1.771666</v>
      </c>
      <c r="BD1042" s="77">
        <v>-2.0024700000000002</v>
      </c>
      <c r="BE1042" s="77">
        <v>-1.5501180000000001</v>
      </c>
      <c r="BF1042" s="77">
        <v>-1.226828</v>
      </c>
      <c r="BG1042" s="77">
        <v>-0.86471480000000001</v>
      </c>
      <c r="BH1042" s="77">
        <v>-0.28540850000000001</v>
      </c>
      <c r="BI1042" s="77">
        <v>1.5809000000000001E-3</v>
      </c>
      <c r="BJ1042" s="77">
        <v>-1.1565000000000001E-2</v>
      </c>
      <c r="BK1042" s="77">
        <v>-0.16234560000000001</v>
      </c>
      <c r="BL1042" s="77">
        <v>0.1181912</v>
      </c>
      <c r="BM1042" s="77">
        <v>0.32933499999999999</v>
      </c>
      <c r="BN1042" s="77">
        <v>0.49035649999999997</v>
      </c>
      <c r="BO1042" s="77">
        <v>0.51916359999999995</v>
      </c>
      <c r="BP1042" s="77">
        <v>0.50355000000000005</v>
      </c>
      <c r="BQ1042" s="77">
        <v>0.57689950000000001</v>
      </c>
      <c r="BR1042" s="77">
        <v>0.5727892</v>
      </c>
      <c r="BS1042" s="77">
        <v>0.55477089999999996</v>
      </c>
      <c r="BT1042" s="77">
        <v>0.5232696</v>
      </c>
      <c r="BU1042" s="77">
        <v>0.65579609999999999</v>
      </c>
      <c r="BV1042" s="77">
        <v>0.2364945</v>
      </c>
      <c r="BW1042" s="77">
        <v>0.27851310000000001</v>
      </c>
      <c r="BX1042" s="77">
        <v>3.0255500000000001E-2</v>
      </c>
      <c r="BY1042" s="77">
        <v>-4.2564699999999997E-2</v>
      </c>
      <c r="BZ1042" s="77">
        <v>-0.23359530000000001</v>
      </c>
      <c r="CA1042" s="77">
        <v>-1.5306679999999999</v>
      </c>
      <c r="CB1042" s="77">
        <v>-1.703667</v>
      </c>
      <c r="CC1042" s="77">
        <v>-1.232532</v>
      </c>
      <c r="CD1042" s="77">
        <v>-0.8885324</v>
      </c>
      <c r="CE1042" s="77">
        <v>-0.56809229999999999</v>
      </c>
      <c r="CF1042" s="77">
        <v>-0.13232940000000001</v>
      </c>
      <c r="CG1042" s="77">
        <v>9.7380599999999998E-2</v>
      </c>
      <c r="CH1042" s="77">
        <v>7.9064400000000007E-2</v>
      </c>
      <c r="CI1042" s="77">
        <v>-6.0002100000000003E-2</v>
      </c>
      <c r="CJ1042" s="77">
        <v>0.1802501</v>
      </c>
      <c r="CK1042" s="77">
        <v>0.3928644</v>
      </c>
      <c r="CL1042" s="77">
        <v>0.58779999999999999</v>
      </c>
      <c r="CM1042" s="77">
        <v>0.65514249999999996</v>
      </c>
      <c r="CN1042" s="77">
        <v>0.65995199999999998</v>
      </c>
      <c r="CO1042" s="77">
        <v>0.76455989999999996</v>
      </c>
      <c r="CP1042" s="77">
        <v>0.78374359999999998</v>
      </c>
      <c r="CQ1042" s="77">
        <v>0.69271050000000001</v>
      </c>
      <c r="CR1042" s="77">
        <v>0.66290769999999999</v>
      </c>
      <c r="CS1042" s="77">
        <v>0.81079590000000001</v>
      </c>
      <c r="CT1042" s="77">
        <v>0.41399130000000001</v>
      </c>
      <c r="CU1042" s="77">
        <v>0.44946560000000002</v>
      </c>
      <c r="CV1042" s="77">
        <v>0.27973189999999998</v>
      </c>
      <c r="CW1042" s="77">
        <v>0.1743664</v>
      </c>
      <c r="CX1042" s="77">
        <v>-7.2445099999999998E-2</v>
      </c>
      <c r="CY1042" s="77">
        <v>-1.289669</v>
      </c>
      <c r="CZ1042" s="77">
        <v>-1.404863</v>
      </c>
      <c r="DA1042" s="77">
        <v>-0.91494640000000005</v>
      </c>
      <c r="DB1042" s="77">
        <v>-0.55023659999999996</v>
      </c>
      <c r="DC1042" s="77">
        <v>-0.27146969999999998</v>
      </c>
      <c r="DD1042" s="77">
        <v>2.0749799999999999E-2</v>
      </c>
      <c r="DE1042" s="77">
        <v>0.1931803</v>
      </c>
      <c r="DF1042" s="77">
        <v>0.1696937</v>
      </c>
      <c r="DG1042" s="77">
        <v>4.2341400000000001E-2</v>
      </c>
      <c r="DH1042" s="77">
        <v>0.2423091</v>
      </c>
      <c r="DI1042" s="77">
        <v>0.45639370000000001</v>
      </c>
      <c r="DJ1042" s="77">
        <v>0.68524339999999995</v>
      </c>
      <c r="DK1042" s="77">
        <v>0.79112139999999997</v>
      </c>
      <c r="DL1042" s="77">
        <v>0.81635409999999997</v>
      </c>
      <c r="DM1042" s="77">
        <v>0.95222019999999996</v>
      </c>
      <c r="DN1042" s="77">
        <v>0.99469790000000002</v>
      </c>
      <c r="DO1042" s="77">
        <v>0.83065</v>
      </c>
      <c r="DP1042" s="77">
        <v>0.80254590000000003</v>
      </c>
      <c r="DQ1042" s="77">
        <v>0.96579570000000003</v>
      </c>
      <c r="DR1042" s="77">
        <v>0.59148800000000001</v>
      </c>
      <c r="DS1042" s="77">
        <v>0.62041800000000003</v>
      </c>
      <c r="DT1042" s="77">
        <v>0.52920829999999996</v>
      </c>
      <c r="DU1042" s="77">
        <v>0.39129760000000002</v>
      </c>
      <c r="DV1042" s="77">
        <v>8.8705099999999995E-2</v>
      </c>
      <c r="DW1042" s="77">
        <v>-0.94170640000000005</v>
      </c>
      <c r="DX1042" s="77">
        <v>-0.97343919999999995</v>
      </c>
      <c r="DY1042" s="77">
        <v>-0.456403</v>
      </c>
      <c r="DZ1042" s="77">
        <v>-6.1791100000000002E-2</v>
      </c>
      <c r="EA1042" s="77">
        <v>0.1568061</v>
      </c>
      <c r="EB1042" s="77">
        <v>0.24177190000000001</v>
      </c>
      <c r="EC1042" s="77">
        <v>0.33149990000000001</v>
      </c>
      <c r="ED1042" s="77">
        <v>0.30054809999999998</v>
      </c>
      <c r="EE1042" s="77">
        <v>0.19010920000000001</v>
      </c>
      <c r="EF1042" s="77">
        <v>0.33191229999999999</v>
      </c>
      <c r="EG1042" s="77">
        <v>0.54811989999999999</v>
      </c>
      <c r="EH1042" s="77">
        <v>0.82593629999999996</v>
      </c>
      <c r="EI1042" s="77">
        <v>0.98745329999999998</v>
      </c>
      <c r="EJ1042" s="77">
        <v>1.0421739999999999</v>
      </c>
      <c r="EK1042" s="77">
        <v>1.2231719999999999</v>
      </c>
      <c r="EL1042" s="77">
        <v>1.299283</v>
      </c>
      <c r="EM1042" s="77">
        <v>1.0298130000000001</v>
      </c>
      <c r="EN1042" s="77">
        <v>1.0041610000000001</v>
      </c>
      <c r="EO1042" s="77">
        <v>1.1895910000000001</v>
      </c>
      <c r="EP1042" s="77">
        <v>0.84776510000000005</v>
      </c>
      <c r="EQ1042" s="77">
        <v>0.86724630000000003</v>
      </c>
      <c r="ER1042" s="77">
        <v>0.88941250000000005</v>
      </c>
      <c r="ES1042" s="77">
        <v>0.70451169999999996</v>
      </c>
      <c r="ET1042" s="77">
        <v>0.32138040000000001</v>
      </c>
      <c r="EU1042" s="77">
        <v>53.467790000000001</v>
      </c>
      <c r="EV1042" s="77">
        <v>52.51361</v>
      </c>
      <c r="EW1042" s="77">
        <v>51.255360000000003</v>
      </c>
      <c r="EX1042" s="77">
        <v>50.606999999999999</v>
      </c>
      <c r="EY1042" s="77">
        <v>49.999180000000003</v>
      </c>
      <c r="EZ1042" s="77">
        <v>49.867190000000001</v>
      </c>
      <c r="FA1042" s="77">
        <v>48.783859999999997</v>
      </c>
      <c r="FB1042" s="77">
        <v>49.264760000000003</v>
      </c>
      <c r="FC1042" s="77">
        <v>55.86994</v>
      </c>
      <c r="FD1042" s="77">
        <v>66.69211</v>
      </c>
      <c r="FE1042" s="77">
        <v>73.515240000000006</v>
      </c>
      <c r="FF1042" s="77">
        <v>77.810280000000006</v>
      </c>
      <c r="FG1042" s="77">
        <v>79.982190000000003</v>
      </c>
      <c r="FH1042" s="77">
        <v>81.199370000000002</v>
      </c>
      <c r="FI1042" s="77">
        <v>81.939279999999997</v>
      </c>
      <c r="FJ1042" s="77">
        <v>81.766990000000007</v>
      </c>
      <c r="FK1042" s="77">
        <v>80.247550000000004</v>
      </c>
      <c r="FL1042" s="77">
        <v>77.510739999999998</v>
      </c>
      <c r="FM1042" s="77">
        <v>71.428259999999995</v>
      </c>
      <c r="FN1042" s="77">
        <v>64.045720000000003</v>
      </c>
      <c r="FO1042" s="77">
        <v>60.688740000000003</v>
      </c>
      <c r="FP1042" s="77">
        <v>57.72916</v>
      </c>
      <c r="FQ1042" s="77">
        <v>55.42727</v>
      </c>
      <c r="FR1042" s="77">
        <v>54.077280000000002</v>
      </c>
      <c r="FS1042" s="77">
        <v>2.1567349999999998</v>
      </c>
      <c r="FT1042" s="77">
        <v>0.14456079999999999</v>
      </c>
      <c r="FU1042" s="77">
        <v>0.27038970000000001</v>
      </c>
    </row>
    <row r="1043" spans="1:177" x14ac:dyDescent="0.25">
      <c r="A1043" t="s">
        <v>226</v>
      </c>
      <c r="B1043" t="s">
        <v>0</v>
      </c>
      <c r="C1043" t="s">
        <v>269</v>
      </c>
      <c r="D1043" s="30" t="s">
        <v>241</v>
      </c>
      <c r="E1043" t="s">
        <v>219</v>
      </c>
      <c r="F1043" s="78">
        <v>7799</v>
      </c>
      <c r="G1043" s="77">
        <v>9.7372630000000004</v>
      </c>
      <c r="H1043" s="77">
        <v>8.3211189999999995</v>
      </c>
      <c r="I1043" s="77">
        <v>7.9713000000000003</v>
      </c>
      <c r="J1043" s="77">
        <v>7.6038790000000001</v>
      </c>
      <c r="K1043" s="77">
        <v>7.152253</v>
      </c>
      <c r="L1043" s="77">
        <v>7.3831530000000001</v>
      </c>
      <c r="M1043" s="77">
        <v>7.3062709999999997</v>
      </c>
      <c r="N1043" s="77">
        <v>6.7659750000000001</v>
      </c>
      <c r="O1043" s="77">
        <v>5.4837259999999999</v>
      </c>
      <c r="P1043" s="77">
        <v>3.5508519999999999</v>
      </c>
      <c r="Q1043" s="77">
        <v>1.677475</v>
      </c>
      <c r="R1043" s="77">
        <v>1.2328060000000001</v>
      </c>
      <c r="S1043" s="77">
        <v>1.6393930000000001</v>
      </c>
      <c r="T1043" s="77">
        <v>3.2565550000000001</v>
      </c>
      <c r="U1043" s="77">
        <v>5.1737390000000003</v>
      </c>
      <c r="V1043" s="77">
        <v>8.4079999999999995</v>
      </c>
      <c r="W1043" s="77">
        <v>11.281079999999999</v>
      </c>
      <c r="X1043" s="77">
        <v>14.93868</v>
      </c>
      <c r="Y1043" s="77">
        <v>16.641169999999999</v>
      </c>
      <c r="Z1043" s="77">
        <v>16.349309999999999</v>
      </c>
      <c r="AA1043" s="77">
        <v>15.90752</v>
      </c>
      <c r="AB1043" s="77">
        <v>14.839259999999999</v>
      </c>
      <c r="AC1043" s="77">
        <v>13.44631</v>
      </c>
      <c r="AD1043" s="77">
        <v>11.533250000000001</v>
      </c>
      <c r="AE1043" s="77">
        <v>-6.141864</v>
      </c>
      <c r="AF1043" s="77">
        <v>-6.5259489999999998</v>
      </c>
      <c r="AG1043" s="77">
        <v>-4.9892950000000003</v>
      </c>
      <c r="AH1043" s="77">
        <v>-3.7035459999999998</v>
      </c>
      <c r="AI1043" s="77">
        <v>-2.6181179999999999</v>
      </c>
      <c r="AJ1043" s="77">
        <v>-1.166115</v>
      </c>
      <c r="AK1043" s="77">
        <v>-0.75061319999999998</v>
      </c>
      <c r="AL1043" s="77">
        <v>-0.90023969999999998</v>
      </c>
      <c r="AM1043" s="77">
        <v>-0.55391900000000005</v>
      </c>
      <c r="AN1043" s="77">
        <v>0.15236430000000001</v>
      </c>
      <c r="AO1043" s="77">
        <v>0.53193800000000002</v>
      </c>
      <c r="AP1043" s="77">
        <v>1.1075390000000001</v>
      </c>
      <c r="AQ1043" s="77">
        <v>1.2653000000000001</v>
      </c>
      <c r="AR1043" s="77">
        <v>1.6020019999999999</v>
      </c>
      <c r="AS1043" s="77">
        <v>1.5416890000000001</v>
      </c>
      <c r="AT1043" s="77">
        <v>1.606735</v>
      </c>
      <c r="AU1043" s="77">
        <v>1.4563759999999999</v>
      </c>
      <c r="AV1043" s="77">
        <v>1.3631</v>
      </c>
      <c r="AW1043" s="77">
        <v>1.0448310000000001</v>
      </c>
      <c r="AX1043" s="77">
        <v>-4.4435200000000001E-2</v>
      </c>
      <c r="AY1043" s="77">
        <v>-9.5946E-3</v>
      </c>
      <c r="AZ1043" s="77">
        <v>-0.74299570000000004</v>
      </c>
      <c r="BA1043" s="77">
        <v>-0.5088317</v>
      </c>
      <c r="BB1043" s="77">
        <v>-0.62285040000000003</v>
      </c>
      <c r="BC1043" s="77">
        <v>-5.5559240000000001</v>
      </c>
      <c r="BD1043" s="77">
        <v>-5.9284400000000002</v>
      </c>
      <c r="BE1043" s="77">
        <v>-4.4118880000000003</v>
      </c>
      <c r="BF1043" s="77">
        <v>-3.0996809999999999</v>
      </c>
      <c r="BG1043" s="77">
        <v>-2.095005</v>
      </c>
      <c r="BH1043" s="77">
        <v>-0.80019149999999994</v>
      </c>
      <c r="BI1043" s="77">
        <v>-0.48600779999999999</v>
      </c>
      <c r="BJ1043" s="77">
        <v>-0.63680559999999997</v>
      </c>
      <c r="BK1043" s="77">
        <v>-0.2767268</v>
      </c>
      <c r="BL1043" s="77">
        <v>0.44289780000000001</v>
      </c>
      <c r="BM1043" s="77">
        <v>0.83619779999999999</v>
      </c>
      <c r="BN1043" s="77">
        <v>1.454645</v>
      </c>
      <c r="BO1043" s="77">
        <v>1.6954180000000001</v>
      </c>
      <c r="BP1043" s="77">
        <v>2.1181429999999999</v>
      </c>
      <c r="BQ1043" s="77">
        <v>1.9868790000000001</v>
      </c>
      <c r="BR1043" s="77">
        <v>2.1118410000000001</v>
      </c>
      <c r="BS1043" s="77">
        <v>1.986534</v>
      </c>
      <c r="BT1043" s="77">
        <v>1.8767830000000001</v>
      </c>
      <c r="BU1043" s="77">
        <v>1.50613</v>
      </c>
      <c r="BV1043" s="77">
        <v>0.49531819999999999</v>
      </c>
      <c r="BW1043" s="77">
        <v>0.42271619999999999</v>
      </c>
      <c r="BX1043" s="77">
        <v>-0.20792050000000001</v>
      </c>
      <c r="BY1043" s="77">
        <v>-6.7147700000000005E-2</v>
      </c>
      <c r="BZ1043" s="77">
        <v>-0.2498166</v>
      </c>
      <c r="CA1043" s="77">
        <v>-5.1501049999999999</v>
      </c>
      <c r="CB1043" s="77">
        <v>-5.514608</v>
      </c>
      <c r="CC1043" s="77">
        <v>-4.011978</v>
      </c>
      <c r="CD1043" s="77">
        <v>-2.6814460000000002</v>
      </c>
      <c r="CE1043" s="77">
        <v>-1.7326980000000001</v>
      </c>
      <c r="CF1043" s="77">
        <v>-0.54675390000000001</v>
      </c>
      <c r="CG1043" s="77">
        <v>-0.30274279999999998</v>
      </c>
      <c r="CH1043" s="77">
        <v>-0.45435189999999998</v>
      </c>
      <c r="CI1043" s="77">
        <v>-8.4744299999999995E-2</v>
      </c>
      <c r="CJ1043" s="77">
        <v>0.64412049999999998</v>
      </c>
      <c r="CK1043" s="77">
        <v>1.0469269999999999</v>
      </c>
      <c r="CL1043" s="77">
        <v>1.695049</v>
      </c>
      <c r="CM1043" s="77">
        <v>1.9933160000000001</v>
      </c>
      <c r="CN1043" s="77">
        <v>2.4756209999999998</v>
      </c>
      <c r="CO1043" s="77">
        <v>2.2952159999999999</v>
      </c>
      <c r="CP1043" s="77">
        <v>2.4616760000000002</v>
      </c>
      <c r="CQ1043" s="77">
        <v>2.3537189999999999</v>
      </c>
      <c r="CR1043" s="77">
        <v>2.232558</v>
      </c>
      <c r="CS1043" s="77">
        <v>1.8256239999999999</v>
      </c>
      <c r="CT1043" s="77">
        <v>0.86914970000000003</v>
      </c>
      <c r="CU1043" s="77">
        <v>0.72213340000000004</v>
      </c>
      <c r="CV1043" s="77">
        <v>0.16267100000000001</v>
      </c>
      <c r="CW1043" s="77">
        <v>0.23876130000000001</v>
      </c>
      <c r="CX1043" s="77">
        <v>8.5454999999999993E-3</v>
      </c>
      <c r="CY1043" s="77">
        <v>-4.7442849999999996</v>
      </c>
      <c r="CZ1043" s="77">
        <v>-5.1007749999999996</v>
      </c>
      <c r="DA1043" s="77">
        <v>-3.6120670000000001</v>
      </c>
      <c r="DB1043" s="77">
        <v>-2.2632110000000001</v>
      </c>
      <c r="DC1043" s="77">
        <v>-1.3703909999999999</v>
      </c>
      <c r="DD1043" s="77">
        <v>-0.29331620000000003</v>
      </c>
      <c r="DE1043" s="77">
        <v>-0.1194779</v>
      </c>
      <c r="DF1043" s="77">
        <v>-0.27189829999999998</v>
      </c>
      <c r="DG1043" s="77">
        <v>0.10723820000000001</v>
      </c>
      <c r="DH1043" s="77">
        <v>0.84534310000000001</v>
      </c>
      <c r="DI1043" s="77">
        <v>1.257657</v>
      </c>
      <c r="DJ1043" s="77">
        <v>1.935454</v>
      </c>
      <c r="DK1043" s="77">
        <v>2.2912140000000001</v>
      </c>
      <c r="DL1043" s="77">
        <v>2.8330989999999998</v>
      </c>
      <c r="DM1043" s="77">
        <v>2.6035539999999999</v>
      </c>
      <c r="DN1043" s="77">
        <v>2.8115100000000002</v>
      </c>
      <c r="DO1043" s="77">
        <v>2.7209050000000001</v>
      </c>
      <c r="DP1043" s="77">
        <v>2.588333</v>
      </c>
      <c r="DQ1043" s="77">
        <v>2.1451180000000001</v>
      </c>
      <c r="DR1043" s="77">
        <v>1.2429809999999999</v>
      </c>
      <c r="DS1043" s="77">
        <v>1.0215510000000001</v>
      </c>
      <c r="DT1043" s="77">
        <v>0.53326249999999997</v>
      </c>
      <c r="DU1043" s="77">
        <v>0.54467030000000005</v>
      </c>
      <c r="DV1043" s="77">
        <v>0.26690770000000003</v>
      </c>
      <c r="DW1043" s="77">
        <v>-4.1583449999999997</v>
      </c>
      <c r="DX1043" s="77">
        <v>-4.5032670000000001</v>
      </c>
      <c r="DY1043" s="77">
        <v>-3.0346600000000001</v>
      </c>
      <c r="DZ1043" s="77">
        <v>-1.6593469999999999</v>
      </c>
      <c r="EA1043" s="77">
        <v>-0.84727730000000001</v>
      </c>
      <c r="EB1043" s="77">
        <v>7.2607500000000005E-2</v>
      </c>
      <c r="EC1043" s="77">
        <v>0.14512749999999999</v>
      </c>
      <c r="ED1043" s="77">
        <v>-8.4641999999999998E-3</v>
      </c>
      <c r="EE1043" s="77">
        <v>0.38443040000000001</v>
      </c>
      <c r="EF1043" s="77">
        <v>1.135877</v>
      </c>
      <c r="EG1043" s="77">
        <v>1.5619160000000001</v>
      </c>
      <c r="EH1043" s="77">
        <v>2.282559</v>
      </c>
      <c r="EI1043" s="77">
        <v>2.7213319999999999</v>
      </c>
      <c r="EJ1043" s="77">
        <v>3.34924</v>
      </c>
      <c r="EK1043" s="77">
        <v>3.0487440000000001</v>
      </c>
      <c r="EL1043" s="77">
        <v>3.3166159999999998</v>
      </c>
      <c r="EM1043" s="77">
        <v>3.2510620000000001</v>
      </c>
      <c r="EN1043" s="77">
        <v>3.1020159999999999</v>
      </c>
      <c r="EO1043" s="77">
        <v>2.6064159999999998</v>
      </c>
      <c r="EP1043" s="77">
        <v>1.782735</v>
      </c>
      <c r="EQ1043" s="77">
        <v>1.4538610000000001</v>
      </c>
      <c r="ER1043" s="77">
        <v>1.068338</v>
      </c>
      <c r="ES1043" s="77">
        <v>0.98635439999999996</v>
      </c>
      <c r="ET1043" s="77">
        <v>0.63994150000000005</v>
      </c>
      <c r="EU1043" s="77">
        <v>64.203819999999993</v>
      </c>
      <c r="EV1043" s="77">
        <v>62.867010000000001</v>
      </c>
      <c r="EW1043" s="77">
        <v>62.57206</v>
      </c>
      <c r="EX1043" s="77">
        <v>62.045009999999998</v>
      </c>
      <c r="EY1043" s="77">
        <v>61.808680000000003</v>
      </c>
      <c r="EZ1043" s="77">
        <v>61.07396</v>
      </c>
      <c r="FA1043" s="77">
        <v>61.156880000000001</v>
      </c>
      <c r="FB1043" s="77">
        <v>60.921570000000003</v>
      </c>
      <c r="FC1043" s="77">
        <v>66.269310000000004</v>
      </c>
      <c r="FD1043" s="77">
        <v>74.048109999999994</v>
      </c>
      <c r="FE1043" s="77">
        <v>80.420119999999997</v>
      </c>
      <c r="FF1043" s="77">
        <v>84.182760000000002</v>
      </c>
      <c r="FG1043" s="77">
        <v>85.457049999999995</v>
      </c>
      <c r="FH1043" s="77">
        <v>86.446600000000004</v>
      </c>
      <c r="FI1043" s="77">
        <v>86.956540000000004</v>
      </c>
      <c r="FJ1043" s="77">
        <v>86.130660000000006</v>
      </c>
      <c r="FK1043" s="77">
        <v>84.635270000000006</v>
      </c>
      <c r="FL1043" s="77">
        <v>82.367220000000003</v>
      </c>
      <c r="FM1043" s="77">
        <v>78.860950000000003</v>
      </c>
      <c r="FN1043" s="77">
        <v>73.199070000000006</v>
      </c>
      <c r="FO1043" s="77">
        <v>69.565399999999997</v>
      </c>
      <c r="FP1043" s="77">
        <v>67.731300000000005</v>
      </c>
      <c r="FQ1043" s="77">
        <v>66.337100000000007</v>
      </c>
      <c r="FR1043" s="77">
        <v>65.197119999999998</v>
      </c>
      <c r="FS1043" s="77">
        <v>6.6696080000000002</v>
      </c>
      <c r="FT1043" s="77">
        <v>0.28770020000000002</v>
      </c>
      <c r="FU1043" s="77">
        <v>0.57632689999999998</v>
      </c>
    </row>
    <row r="1044" spans="1:177" x14ac:dyDescent="0.25">
      <c r="A1044" t="s">
        <v>226</v>
      </c>
      <c r="B1044" t="s">
        <v>0</v>
      </c>
      <c r="C1044" t="s">
        <v>269</v>
      </c>
      <c r="D1044" s="30" t="s">
        <v>241</v>
      </c>
      <c r="E1044" t="s">
        <v>220</v>
      </c>
      <c r="F1044" s="78">
        <v>5439</v>
      </c>
      <c r="G1044" s="77">
        <v>7.0547959999999996</v>
      </c>
      <c r="H1044" s="77">
        <v>6.153975</v>
      </c>
      <c r="I1044" s="77">
        <v>5.8543659999999997</v>
      </c>
      <c r="J1044" s="77">
        <v>5.6165390000000004</v>
      </c>
      <c r="K1044" s="77">
        <v>5.2271169999999998</v>
      </c>
      <c r="L1044" s="77">
        <v>5.251887</v>
      </c>
      <c r="M1044" s="77">
        <v>5.0317699999999999</v>
      </c>
      <c r="N1044" s="77">
        <v>4.7718889999999998</v>
      </c>
      <c r="O1044" s="77">
        <v>4.351674</v>
      </c>
      <c r="P1044" s="77">
        <v>3.1984810000000001</v>
      </c>
      <c r="Q1044" s="77">
        <v>1.9341839999999999</v>
      </c>
      <c r="R1044" s="77">
        <v>1.516302</v>
      </c>
      <c r="S1044" s="77">
        <v>1.599699</v>
      </c>
      <c r="T1044" s="77">
        <v>2.5738219999999998</v>
      </c>
      <c r="U1044" s="77">
        <v>3.464804</v>
      </c>
      <c r="V1044" s="77">
        <v>5.4871869999999996</v>
      </c>
      <c r="W1044" s="77">
        <v>7.4927070000000002</v>
      </c>
      <c r="X1044" s="77">
        <v>9.9559560000000005</v>
      </c>
      <c r="Y1044" s="77">
        <v>10.98108</v>
      </c>
      <c r="Z1044" s="77">
        <v>11.17048</v>
      </c>
      <c r="AA1044" s="77">
        <v>10.92272</v>
      </c>
      <c r="AB1044" s="77">
        <v>10.18169</v>
      </c>
      <c r="AC1044" s="77">
        <v>9.3695930000000001</v>
      </c>
      <c r="AD1044" s="77">
        <v>8.2098929999999992</v>
      </c>
      <c r="AE1044" s="77">
        <v>-4.1270160000000002</v>
      </c>
      <c r="AF1044" s="77">
        <v>-4.2783790000000002</v>
      </c>
      <c r="AG1044" s="77">
        <v>-3.1760830000000002</v>
      </c>
      <c r="AH1044" s="77">
        <v>-2.1966459999999999</v>
      </c>
      <c r="AI1044" s="77">
        <v>-1.554616</v>
      </c>
      <c r="AJ1044" s="77">
        <v>-0.83745740000000002</v>
      </c>
      <c r="AK1044" s="77">
        <v>-0.72858529999999999</v>
      </c>
      <c r="AL1044" s="77">
        <v>-0.85153559999999995</v>
      </c>
      <c r="AM1044" s="77">
        <v>-0.36152489999999998</v>
      </c>
      <c r="AN1044" s="77">
        <v>1.1473E-3</v>
      </c>
      <c r="AO1044" s="77">
        <v>0.1036388</v>
      </c>
      <c r="AP1044" s="77">
        <v>0.41344700000000001</v>
      </c>
      <c r="AQ1044" s="77">
        <v>0.43763730000000001</v>
      </c>
      <c r="AR1044" s="77">
        <v>0.69452769999999997</v>
      </c>
      <c r="AS1044" s="77">
        <v>0.51504289999999997</v>
      </c>
      <c r="AT1044" s="77">
        <v>0.56052489999999999</v>
      </c>
      <c r="AU1044" s="77">
        <v>0.52466199999999996</v>
      </c>
      <c r="AV1044" s="77">
        <v>0.51402700000000001</v>
      </c>
      <c r="AW1044" s="77">
        <v>0.13428470000000001</v>
      </c>
      <c r="AX1044" s="77">
        <v>-0.33083020000000002</v>
      </c>
      <c r="AY1044" s="77">
        <v>-0.27189950000000002</v>
      </c>
      <c r="AZ1044" s="77">
        <v>-0.69407280000000005</v>
      </c>
      <c r="BA1044" s="77">
        <v>-0.39890979999999998</v>
      </c>
      <c r="BB1044" s="77">
        <v>-0.38169560000000002</v>
      </c>
      <c r="BC1044" s="77">
        <v>-3.7450199999999998</v>
      </c>
      <c r="BD1044" s="77">
        <v>-3.9029150000000001</v>
      </c>
      <c r="BE1044" s="77">
        <v>-2.8604699999999998</v>
      </c>
      <c r="BF1044" s="77">
        <v>-1.8876299999999999</v>
      </c>
      <c r="BG1044" s="77">
        <v>-1.2806900000000001</v>
      </c>
      <c r="BH1044" s="77">
        <v>-0.56885180000000002</v>
      </c>
      <c r="BI1044" s="77">
        <v>-0.52174730000000002</v>
      </c>
      <c r="BJ1044" s="77">
        <v>-0.64467490000000005</v>
      </c>
      <c r="BK1044" s="77">
        <v>-0.1471635</v>
      </c>
      <c r="BL1044" s="77">
        <v>0.25660319999999998</v>
      </c>
      <c r="BM1044" s="77">
        <v>0.37499100000000002</v>
      </c>
      <c r="BN1044" s="77">
        <v>0.71267510000000001</v>
      </c>
      <c r="BO1044" s="77">
        <v>0.80300050000000001</v>
      </c>
      <c r="BP1044" s="77">
        <v>1.1364890000000001</v>
      </c>
      <c r="BQ1044" s="77">
        <v>0.86291600000000002</v>
      </c>
      <c r="BR1044" s="77">
        <v>0.9560845</v>
      </c>
      <c r="BS1044" s="77">
        <v>0.98631349999999995</v>
      </c>
      <c r="BT1044" s="77">
        <v>0.95444019999999996</v>
      </c>
      <c r="BU1044" s="77">
        <v>0.5147872</v>
      </c>
      <c r="BV1044" s="77">
        <v>7.3433799999999994E-2</v>
      </c>
      <c r="BW1044" s="77">
        <v>7.0267000000000003E-3</v>
      </c>
      <c r="BX1044" s="77">
        <v>-0.38473580000000002</v>
      </c>
      <c r="BY1044" s="77">
        <v>-0.14771480000000001</v>
      </c>
      <c r="BZ1044" s="77">
        <v>-0.11435380000000001</v>
      </c>
      <c r="CA1044" s="77">
        <v>-3.480451</v>
      </c>
      <c r="CB1044" s="77">
        <v>-3.6428690000000001</v>
      </c>
      <c r="CC1044" s="77">
        <v>-2.6418780000000002</v>
      </c>
      <c r="CD1044" s="77">
        <v>-1.6736070000000001</v>
      </c>
      <c r="CE1044" s="77">
        <v>-1.0909690000000001</v>
      </c>
      <c r="CF1044" s="77">
        <v>-0.3828164</v>
      </c>
      <c r="CG1044" s="77">
        <v>-0.378492</v>
      </c>
      <c r="CH1044" s="77">
        <v>-0.50140379999999996</v>
      </c>
      <c r="CI1044" s="77">
        <v>1.3025999999999999E-3</v>
      </c>
      <c r="CJ1044" s="77">
        <v>0.43353120000000001</v>
      </c>
      <c r="CK1044" s="77">
        <v>0.56292880000000001</v>
      </c>
      <c r="CL1044" s="77">
        <v>0.91991959999999995</v>
      </c>
      <c r="CM1044" s="77">
        <v>1.0560499999999999</v>
      </c>
      <c r="CN1044" s="77">
        <v>1.44259</v>
      </c>
      <c r="CO1044" s="77">
        <v>1.1038520000000001</v>
      </c>
      <c r="CP1044" s="77">
        <v>1.230048</v>
      </c>
      <c r="CQ1044" s="77">
        <v>1.306052</v>
      </c>
      <c r="CR1044" s="77">
        <v>1.2594689999999999</v>
      </c>
      <c r="CS1044" s="77">
        <v>0.77832199999999996</v>
      </c>
      <c r="CT1044" s="77">
        <v>0.35342580000000001</v>
      </c>
      <c r="CU1044" s="77">
        <v>0.2002102</v>
      </c>
      <c r="CV1044" s="77">
        <v>-0.1704899</v>
      </c>
      <c r="CW1044" s="77">
        <v>2.6262000000000001E-2</v>
      </c>
      <c r="CX1044" s="77">
        <v>7.0806300000000003E-2</v>
      </c>
      <c r="CY1044" s="77">
        <v>-3.215881</v>
      </c>
      <c r="CZ1044" s="77">
        <v>-3.3828230000000001</v>
      </c>
      <c r="DA1044" s="77">
        <v>-2.4232849999999999</v>
      </c>
      <c r="DB1044" s="77">
        <v>-1.459584</v>
      </c>
      <c r="DC1044" s="77">
        <v>-0.90124859999999996</v>
      </c>
      <c r="DD1044" s="77">
        <v>-0.19678090000000001</v>
      </c>
      <c r="DE1044" s="77">
        <v>-0.23523659999999999</v>
      </c>
      <c r="DF1044" s="77">
        <v>-0.35813270000000003</v>
      </c>
      <c r="DG1044" s="77">
        <v>0.14976880000000001</v>
      </c>
      <c r="DH1044" s="77">
        <v>0.61045919999999998</v>
      </c>
      <c r="DI1044" s="77">
        <v>0.75086649999999999</v>
      </c>
      <c r="DJ1044" s="77">
        <v>1.1271640000000001</v>
      </c>
      <c r="DK1044" s="77">
        <v>1.309099</v>
      </c>
      <c r="DL1044" s="77">
        <v>1.748691</v>
      </c>
      <c r="DM1044" s="77">
        <v>1.3447880000000001</v>
      </c>
      <c r="DN1044" s="77">
        <v>1.504011</v>
      </c>
      <c r="DO1044" s="77">
        <v>1.6257900000000001</v>
      </c>
      <c r="DP1044" s="77">
        <v>1.5644979999999999</v>
      </c>
      <c r="DQ1044" s="77">
        <v>1.041857</v>
      </c>
      <c r="DR1044" s="77">
        <v>0.63341789999999998</v>
      </c>
      <c r="DS1044" s="77">
        <v>0.39339360000000001</v>
      </c>
      <c r="DT1044" s="77">
        <v>4.3756000000000003E-2</v>
      </c>
      <c r="DU1044" s="77">
        <v>0.20023879999999999</v>
      </c>
      <c r="DV1044" s="77">
        <v>0.25596629999999998</v>
      </c>
      <c r="DW1044" s="77">
        <v>-2.833885</v>
      </c>
      <c r="DX1044" s="77">
        <v>-3.0073590000000001</v>
      </c>
      <c r="DY1044" s="77">
        <v>-2.1076730000000001</v>
      </c>
      <c r="DZ1044" s="77">
        <v>-1.150569</v>
      </c>
      <c r="EA1044" s="77">
        <v>-0.6273223</v>
      </c>
      <c r="EB1044" s="77">
        <v>7.1824700000000005E-2</v>
      </c>
      <c r="EC1044" s="77">
        <v>-2.83986E-2</v>
      </c>
      <c r="ED1044" s="77">
        <v>-0.15127209999999999</v>
      </c>
      <c r="EE1044" s="77">
        <v>0.36413020000000001</v>
      </c>
      <c r="EF1044" s="77">
        <v>0.86591499999999999</v>
      </c>
      <c r="EG1044" s="77">
        <v>1.022219</v>
      </c>
      <c r="EH1044" s="77">
        <v>1.4263920000000001</v>
      </c>
      <c r="EI1044" s="77">
        <v>1.674463</v>
      </c>
      <c r="EJ1044" s="77">
        <v>2.1906530000000002</v>
      </c>
      <c r="EK1044" s="77">
        <v>1.692661</v>
      </c>
      <c r="EL1044" s="77">
        <v>1.8995709999999999</v>
      </c>
      <c r="EM1044" s="77">
        <v>2.0874419999999998</v>
      </c>
      <c r="EN1044" s="77">
        <v>2.0049109999999999</v>
      </c>
      <c r="EO1044" s="77">
        <v>1.4223589999999999</v>
      </c>
      <c r="EP1044" s="77">
        <v>1.037682</v>
      </c>
      <c r="EQ1044" s="77">
        <v>0.67231989999999997</v>
      </c>
      <c r="ER1044" s="77">
        <v>0.35309309999999999</v>
      </c>
      <c r="ES1044" s="77">
        <v>0.4514338</v>
      </c>
      <c r="ET1044" s="77">
        <v>0.52330810000000005</v>
      </c>
      <c r="EU1044" s="77">
        <v>66.096789999999999</v>
      </c>
      <c r="EV1044" s="77">
        <v>64.862780000000001</v>
      </c>
      <c r="EW1044" s="77">
        <v>64.712130000000002</v>
      </c>
      <c r="EX1044" s="77">
        <v>64.472830000000002</v>
      </c>
      <c r="EY1044" s="77">
        <v>64.609639999999999</v>
      </c>
      <c r="EZ1044" s="77">
        <v>63.661059999999999</v>
      </c>
      <c r="FA1044" s="77">
        <v>63.657339999999998</v>
      </c>
      <c r="FB1044" s="77">
        <v>63.277610000000003</v>
      </c>
      <c r="FC1044" s="77">
        <v>67.548779999999994</v>
      </c>
      <c r="FD1044" s="77">
        <v>73.730069999999998</v>
      </c>
      <c r="FE1044" s="77">
        <v>78.790930000000003</v>
      </c>
      <c r="FF1044" s="77">
        <v>82.71866</v>
      </c>
      <c r="FG1044" s="77">
        <v>83.844430000000003</v>
      </c>
      <c r="FH1044" s="77">
        <v>84.332660000000004</v>
      </c>
      <c r="FI1044" s="77">
        <v>84.712810000000005</v>
      </c>
      <c r="FJ1044" s="77">
        <v>83.858639999999994</v>
      </c>
      <c r="FK1044" s="77">
        <v>82.478369999999998</v>
      </c>
      <c r="FL1044" s="77">
        <v>80.384100000000004</v>
      </c>
      <c r="FM1044" s="77">
        <v>77.238140000000001</v>
      </c>
      <c r="FN1044" s="77">
        <v>72.615870000000001</v>
      </c>
      <c r="FO1044" s="77">
        <v>69.848879999999994</v>
      </c>
      <c r="FP1044" s="77">
        <v>68.50421</v>
      </c>
      <c r="FQ1044" s="77">
        <v>67.500349999999997</v>
      </c>
      <c r="FR1044" s="77">
        <v>66.921760000000006</v>
      </c>
      <c r="FS1044" s="77">
        <v>5.8810219999999997</v>
      </c>
      <c r="FT1044" s="77">
        <v>0.23580229999999999</v>
      </c>
      <c r="FU1044" s="77">
        <v>0.47271990000000003</v>
      </c>
    </row>
    <row r="1045" spans="1:177" x14ac:dyDescent="0.25">
      <c r="A1045" t="s">
        <v>226</v>
      </c>
      <c r="B1045" t="s">
        <v>0</v>
      </c>
      <c r="C1045" t="s">
        <v>269</v>
      </c>
      <c r="D1045" s="30" t="s">
        <v>241</v>
      </c>
      <c r="E1045" t="s">
        <v>221</v>
      </c>
      <c r="F1045" s="78">
        <v>2360</v>
      </c>
      <c r="G1045" s="77">
        <v>2.587609</v>
      </c>
      <c r="H1045" s="77">
        <v>2.104476</v>
      </c>
      <c r="I1045" s="77">
        <v>2.0864379999999998</v>
      </c>
      <c r="J1045" s="77">
        <v>1.975238</v>
      </c>
      <c r="K1045" s="77">
        <v>1.9242760000000001</v>
      </c>
      <c r="L1045" s="77">
        <v>2.1592750000000001</v>
      </c>
      <c r="M1045" s="77">
        <v>2.307293</v>
      </c>
      <c r="N1045" s="77">
        <v>2.0223490000000002</v>
      </c>
      <c r="O1045" s="77">
        <v>1.130943</v>
      </c>
      <c r="P1045" s="77">
        <v>0.36136439999999997</v>
      </c>
      <c r="Q1045" s="77">
        <v>-0.23996139999999999</v>
      </c>
      <c r="R1045" s="77">
        <v>-0.2682542</v>
      </c>
      <c r="S1045" s="77">
        <v>4.8161299999999997E-2</v>
      </c>
      <c r="T1045" s="77">
        <v>0.66900809999999999</v>
      </c>
      <c r="U1045" s="77">
        <v>1.7393799999999999</v>
      </c>
      <c r="V1045" s="77">
        <v>2.9575900000000002</v>
      </c>
      <c r="W1045" s="77">
        <v>3.795938</v>
      </c>
      <c r="X1045" s="77">
        <v>5.0096249999999998</v>
      </c>
      <c r="Y1045" s="77">
        <v>5.7152529999999997</v>
      </c>
      <c r="Z1045" s="77">
        <v>5.2002040000000003</v>
      </c>
      <c r="AA1045" s="77">
        <v>5.0296000000000003</v>
      </c>
      <c r="AB1045" s="77">
        <v>4.6692289999999996</v>
      </c>
      <c r="AC1045" s="77">
        <v>4.0852279999999999</v>
      </c>
      <c r="AD1045" s="77">
        <v>3.3151989999999998</v>
      </c>
      <c r="AE1045" s="77">
        <v>-2.4529920000000001</v>
      </c>
      <c r="AF1045" s="77">
        <v>-2.7619069999999999</v>
      </c>
      <c r="AG1045" s="77">
        <v>-2.2825410000000002</v>
      </c>
      <c r="AH1045" s="77">
        <v>-1.967538</v>
      </c>
      <c r="AI1045" s="77">
        <v>-1.4716499999999999</v>
      </c>
      <c r="AJ1045" s="77">
        <v>-0.55498259999999999</v>
      </c>
      <c r="AK1045" s="77">
        <v>-0.14866380000000001</v>
      </c>
      <c r="AL1045" s="77">
        <v>-0.17036219999999999</v>
      </c>
      <c r="AM1045" s="77">
        <v>-0.38178990000000002</v>
      </c>
      <c r="AN1045" s="77">
        <v>4.1922000000000001E-2</v>
      </c>
      <c r="AO1045" s="77">
        <v>0.31757800000000003</v>
      </c>
      <c r="AP1045" s="77">
        <v>0.52771520000000005</v>
      </c>
      <c r="AQ1045" s="77">
        <v>0.58688300000000004</v>
      </c>
      <c r="AR1045" s="77">
        <v>0.60420399999999996</v>
      </c>
      <c r="AS1045" s="77">
        <v>0.73031679999999999</v>
      </c>
      <c r="AT1045" s="77">
        <v>0.7136612</v>
      </c>
      <c r="AU1045" s="77">
        <v>0.67999279999999995</v>
      </c>
      <c r="AV1045" s="77">
        <v>0.62314619999999998</v>
      </c>
      <c r="AW1045" s="77">
        <v>0.68662909999999999</v>
      </c>
      <c r="AX1045" s="77">
        <v>3.1018400000000002E-2</v>
      </c>
      <c r="AY1045" s="77">
        <v>7.1448999999999999E-2</v>
      </c>
      <c r="AZ1045" s="77">
        <v>-0.34871750000000001</v>
      </c>
      <c r="BA1045" s="77">
        <v>-0.38025019999999998</v>
      </c>
      <c r="BB1045" s="77">
        <v>-0.50509309999999996</v>
      </c>
      <c r="BC1045" s="77">
        <v>-2.047078</v>
      </c>
      <c r="BD1045" s="77">
        <v>-2.273936</v>
      </c>
      <c r="BE1045" s="77">
        <v>-1.762111</v>
      </c>
      <c r="BF1045" s="77">
        <v>-1.4081779999999999</v>
      </c>
      <c r="BG1045" s="77">
        <v>-0.98225700000000005</v>
      </c>
      <c r="BH1045" s="77">
        <v>-0.30765959999999998</v>
      </c>
      <c r="BI1045" s="77">
        <v>3.6795999999999999E-3</v>
      </c>
      <c r="BJ1045" s="77">
        <v>-2.4596099999999999E-2</v>
      </c>
      <c r="BK1045" s="77">
        <v>-0.207481</v>
      </c>
      <c r="BL1045" s="77">
        <v>0.14667569999999999</v>
      </c>
      <c r="BM1045" s="77">
        <v>0.42557349999999999</v>
      </c>
      <c r="BN1045" s="77">
        <v>0.68388919999999997</v>
      </c>
      <c r="BO1045" s="77">
        <v>0.80038540000000002</v>
      </c>
      <c r="BP1045" s="77">
        <v>0.85165610000000003</v>
      </c>
      <c r="BQ1045" s="77">
        <v>1.023533</v>
      </c>
      <c r="BR1045" s="77">
        <v>1.0448010000000001</v>
      </c>
      <c r="BS1045" s="77">
        <v>0.90498970000000001</v>
      </c>
      <c r="BT1045" s="77">
        <v>0.84981119999999999</v>
      </c>
      <c r="BU1045" s="77">
        <v>0.93557020000000002</v>
      </c>
      <c r="BV1045" s="77">
        <v>0.33247900000000002</v>
      </c>
      <c r="BW1045" s="77">
        <v>0.36592720000000001</v>
      </c>
      <c r="BX1045" s="77">
        <v>6.27717E-2</v>
      </c>
      <c r="BY1045" s="77">
        <v>-2.42314E-2</v>
      </c>
      <c r="BZ1045" s="77">
        <v>-0.2479035</v>
      </c>
      <c r="CA1045" s="77">
        <v>-1.7659419999999999</v>
      </c>
      <c r="CB1045" s="77">
        <v>-1.9359690000000001</v>
      </c>
      <c r="CC1045" s="77">
        <v>-1.401664</v>
      </c>
      <c r="CD1045" s="77">
        <v>-1.0207660000000001</v>
      </c>
      <c r="CE1045" s="77">
        <v>-0.6433046</v>
      </c>
      <c r="CF1045" s="77">
        <v>-0.1363645</v>
      </c>
      <c r="CG1045" s="77">
        <v>0.1091922</v>
      </c>
      <c r="CH1045" s="77">
        <v>7.6361100000000001E-2</v>
      </c>
      <c r="CI1045" s="77">
        <v>-8.6755200000000005E-2</v>
      </c>
      <c r="CJ1045" s="77">
        <v>0.2192278</v>
      </c>
      <c r="CK1045" s="77">
        <v>0.50037089999999995</v>
      </c>
      <c r="CL1045" s="77">
        <v>0.79205479999999995</v>
      </c>
      <c r="CM1045" s="77">
        <v>0.94825649999999995</v>
      </c>
      <c r="CN1045" s="77">
        <v>1.0230410000000001</v>
      </c>
      <c r="CO1045" s="77">
        <v>1.2266140000000001</v>
      </c>
      <c r="CP1045" s="77">
        <v>1.2741469999999999</v>
      </c>
      <c r="CQ1045" s="77">
        <v>1.0608219999999999</v>
      </c>
      <c r="CR1045" s="77">
        <v>1.006799</v>
      </c>
      <c r="CS1045" s="77">
        <v>1.1079859999999999</v>
      </c>
      <c r="CT1045" s="77">
        <v>0.54126960000000002</v>
      </c>
      <c r="CU1045" s="77">
        <v>0.56988190000000005</v>
      </c>
      <c r="CV1045" s="77">
        <v>0.34776790000000002</v>
      </c>
      <c r="CW1045" s="77">
        <v>0.22234609999999999</v>
      </c>
      <c r="CX1045" s="77">
        <v>-6.9774799999999998E-2</v>
      </c>
      <c r="CY1045" s="77">
        <v>-1.484807</v>
      </c>
      <c r="CZ1045" s="77">
        <v>-1.5980019999999999</v>
      </c>
      <c r="DA1045" s="77">
        <v>-1.0412159999999999</v>
      </c>
      <c r="DB1045" s="77">
        <v>-0.63335509999999995</v>
      </c>
      <c r="DC1045" s="77">
        <v>-0.30435230000000002</v>
      </c>
      <c r="DD1045" s="77">
        <v>3.4930700000000002E-2</v>
      </c>
      <c r="DE1045" s="77">
        <v>0.2147048</v>
      </c>
      <c r="DF1045" s="77">
        <v>0.17731830000000001</v>
      </c>
      <c r="DG1045" s="77">
        <v>3.3970599999999997E-2</v>
      </c>
      <c r="DH1045" s="77">
        <v>0.29177979999999998</v>
      </c>
      <c r="DI1045" s="77">
        <v>0.57516829999999997</v>
      </c>
      <c r="DJ1045" s="77">
        <v>0.90022040000000003</v>
      </c>
      <c r="DK1045" s="77">
        <v>1.096128</v>
      </c>
      <c r="DL1045" s="77">
        <v>1.1944250000000001</v>
      </c>
      <c r="DM1045" s="77">
        <v>1.4296949999999999</v>
      </c>
      <c r="DN1045" s="77">
        <v>1.503493</v>
      </c>
      <c r="DO1045" s="77">
        <v>1.2166539999999999</v>
      </c>
      <c r="DP1045" s="77">
        <v>1.163786</v>
      </c>
      <c r="DQ1045" s="77">
        <v>1.280402</v>
      </c>
      <c r="DR1045" s="77">
        <v>0.75006030000000001</v>
      </c>
      <c r="DS1045" s="77">
        <v>0.77383670000000004</v>
      </c>
      <c r="DT1045" s="77">
        <v>0.63276410000000005</v>
      </c>
      <c r="DU1045" s="77">
        <v>0.4689236</v>
      </c>
      <c r="DV1045" s="77">
        <v>0.10835400000000001</v>
      </c>
      <c r="DW1045" s="77">
        <v>-1.078892</v>
      </c>
      <c r="DX1045" s="77">
        <v>-1.110031</v>
      </c>
      <c r="DY1045" s="77">
        <v>-0.52078720000000001</v>
      </c>
      <c r="DZ1045" s="77">
        <v>-7.3994500000000005E-2</v>
      </c>
      <c r="EA1045" s="77">
        <v>0.18504100000000001</v>
      </c>
      <c r="EB1045" s="77">
        <v>0.2822537</v>
      </c>
      <c r="EC1045" s="77">
        <v>0.36704819999999999</v>
      </c>
      <c r="ED1045" s="77">
        <v>0.32308439999999999</v>
      </c>
      <c r="EE1045" s="77">
        <v>0.2082794</v>
      </c>
      <c r="EF1045" s="77">
        <v>0.39653349999999998</v>
      </c>
      <c r="EG1045" s="77">
        <v>0.68316390000000005</v>
      </c>
      <c r="EH1045" s="77">
        <v>1.0563940000000001</v>
      </c>
      <c r="EI1045" s="77">
        <v>1.3096300000000001</v>
      </c>
      <c r="EJ1045" s="77">
        <v>1.4418770000000001</v>
      </c>
      <c r="EK1045" s="77">
        <v>1.722912</v>
      </c>
      <c r="EL1045" s="77">
        <v>1.834633</v>
      </c>
      <c r="EM1045" s="77">
        <v>1.441651</v>
      </c>
      <c r="EN1045" s="77">
        <v>1.3904510000000001</v>
      </c>
      <c r="EO1045" s="77">
        <v>1.5293429999999999</v>
      </c>
      <c r="EP1045" s="77">
        <v>1.0515209999999999</v>
      </c>
      <c r="EQ1045" s="77">
        <v>1.0683149999999999</v>
      </c>
      <c r="ER1045" s="77">
        <v>1.0442530000000001</v>
      </c>
      <c r="ES1045" s="77">
        <v>0.82494230000000002</v>
      </c>
      <c r="ET1045" s="77">
        <v>0.36554360000000002</v>
      </c>
      <c r="EU1045" s="77">
        <v>59.858020000000003</v>
      </c>
      <c r="EV1045" s="77">
        <v>58.28519</v>
      </c>
      <c r="EW1045" s="77">
        <v>57.658969999999997</v>
      </c>
      <c r="EX1045" s="77">
        <v>56.471290000000003</v>
      </c>
      <c r="EY1045" s="77">
        <v>55.378309999999999</v>
      </c>
      <c r="EZ1045" s="77">
        <v>55.134569999999997</v>
      </c>
      <c r="FA1045" s="77">
        <v>55.41639</v>
      </c>
      <c r="FB1045" s="77">
        <v>55.51267</v>
      </c>
      <c r="FC1045" s="77">
        <v>63.33193</v>
      </c>
      <c r="FD1045" s="77">
        <v>74.778229999999994</v>
      </c>
      <c r="FE1045" s="77">
        <v>84.160340000000005</v>
      </c>
      <c r="FF1045" s="77">
        <v>87.543989999999994</v>
      </c>
      <c r="FG1045" s="77">
        <v>89.159279999999995</v>
      </c>
      <c r="FH1045" s="77">
        <v>91.299779999999998</v>
      </c>
      <c r="FI1045" s="77">
        <v>92.107680000000002</v>
      </c>
      <c r="FJ1045" s="77">
        <v>91.346779999999995</v>
      </c>
      <c r="FK1045" s="77">
        <v>89.587090000000003</v>
      </c>
      <c r="FL1045" s="77">
        <v>86.920090000000002</v>
      </c>
      <c r="FM1045" s="77">
        <v>82.586609999999993</v>
      </c>
      <c r="FN1045" s="77">
        <v>74.537980000000005</v>
      </c>
      <c r="FO1045" s="77">
        <v>68.914640000000006</v>
      </c>
      <c r="FP1045" s="77">
        <v>65.956940000000003</v>
      </c>
      <c r="FQ1045" s="77">
        <v>63.66657</v>
      </c>
      <c r="FR1045" s="77">
        <v>61.237760000000002</v>
      </c>
      <c r="FS1045" s="77">
        <v>2.4899960000000001</v>
      </c>
      <c r="FT1045" s="77">
        <v>0.16160350000000001</v>
      </c>
      <c r="FU1045" s="77">
        <v>0.31037979999999998</v>
      </c>
    </row>
    <row r="1046" spans="1:177" x14ac:dyDescent="0.25">
      <c r="A1046" t="s">
        <v>226</v>
      </c>
      <c r="B1046" t="s">
        <v>0</v>
      </c>
      <c r="C1046" t="s">
        <v>269</v>
      </c>
      <c r="D1046" s="30" t="s">
        <v>242</v>
      </c>
      <c r="E1046" t="s">
        <v>219</v>
      </c>
      <c r="F1046" s="78">
        <v>7562</v>
      </c>
      <c r="G1046" s="77">
        <v>11.21453</v>
      </c>
      <c r="H1046" s="77">
        <v>7.8282480000000003</v>
      </c>
      <c r="I1046" s="77">
        <v>6.7095669999999998</v>
      </c>
      <c r="J1046" s="77">
        <v>6.441452</v>
      </c>
      <c r="K1046" s="77">
        <v>5.4700860000000002</v>
      </c>
      <c r="L1046" s="77">
        <v>6.4156300000000002</v>
      </c>
      <c r="M1046" s="77">
        <v>8.6029529999999994</v>
      </c>
      <c r="N1046" s="77">
        <v>5.7315120000000004</v>
      </c>
      <c r="O1046" s="77">
        <v>3.09762</v>
      </c>
      <c r="P1046" s="77">
        <v>0.4758</v>
      </c>
      <c r="Q1046" s="77">
        <v>0.32161659999999997</v>
      </c>
      <c r="R1046" s="77">
        <v>-0.84343190000000001</v>
      </c>
      <c r="S1046" s="77">
        <v>-1.863497</v>
      </c>
      <c r="T1046" s="77">
        <v>0.45006040000000003</v>
      </c>
      <c r="U1046" s="77">
        <v>-0.84470129999999999</v>
      </c>
      <c r="V1046" s="77">
        <v>2.850025</v>
      </c>
      <c r="W1046" s="77">
        <v>4.6534659999999999</v>
      </c>
      <c r="X1046" s="77">
        <v>10.29923</v>
      </c>
      <c r="Y1046" s="77">
        <v>13.61491</v>
      </c>
      <c r="Z1046" s="77">
        <v>15.244820000000001</v>
      </c>
      <c r="AA1046" s="77">
        <v>15.74451</v>
      </c>
      <c r="AB1046" s="77">
        <v>13.78266</v>
      </c>
      <c r="AC1046" s="77">
        <v>11.802479999999999</v>
      </c>
      <c r="AD1046" s="77">
        <v>9.8830449999999992</v>
      </c>
      <c r="AE1046" s="77">
        <v>-5.1608010000000002</v>
      </c>
      <c r="AF1046" s="77">
        <v>-6.6197619999999997</v>
      </c>
      <c r="AG1046" s="77">
        <v>-6.5787779999999998</v>
      </c>
      <c r="AH1046" s="77">
        <v>-4.4037499999999996</v>
      </c>
      <c r="AI1046" s="77">
        <v>-4.8329019999999998</v>
      </c>
      <c r="AJ1046" s="77">
        <v>-1.8564099999999999</v>
      </c>
      <c r="AK1046" s="77">
        <v>1.0208550000000001</v>
      </c>
      <c r="AL1046" s="77">
        <v>-0.85457859999999997</v>
      </c>
      <c r="AM1046" s="77">
        <v>-1.4545129999999999</v>
      </c>
      <c r="AN1046" s="77">
        <v>-1.6659269999999999</v>
      </c>
      <c r="AO1046" s="77">
        <v>0.12154429999999999</v>
      </c>
      <c r="AP1046" s="77">
        <v>-0.23109640000000001</v>
      </c>
      <c r="AQ1046" s="77">
        <v>-0.53296339999999998</v>
      </c>
      <c r="AR1046" s="77">
        <v>0.36032540000000002</v>
      </c>
      <c r="AS1046" s="77">
        <v>-2.0613950000000001</v>
      </c>
      <c r="AT1046" s="77">
        <v>-1.2261299999999999</v>
      </c>
      <c r="AU1046" s="77">
        <v>-2.6208770000000001</v>
      </c>
      <c r="AV1046" s="77">
        <v>-1.4806239999999999</v>
      </c>
      <c r="AW1046" s="77">
        <v>-0.90406810000000004</v>
      </c>
      <c r="AX1046" s="77">
        <v>-1.368112</v>
      </c>
      <c r="AY1046" s="77">
        <v>-0.12305729999999999</v>
      </c>
      <c r="AZ1046" s="77">
        <v>-1.0125569999999999</v>
      </c>
      <c r="BA1046" s="77">
        <v>-1.7668779999999999</v>
      </c>
      <c r="BB1046" s="77">
        <v>-2.2904369999999998</v>
      </c>
      <c r="BC1046" s="77">
        <v>-2.768529</v>
      </c>
      <c r="BD1046" s="77">
        <v>-4.6252000000000004</v>
      </c>
      <c r="BE1046" s="77">
        <v>-4.372433</v>
      </c>
      <c r="BF1046" s="77">
        <v>-2.8895629999999999</v>
      </c>
      <c r="BG1046" s="77">
        <v>-3.0794730000000001</v>
      </c>
      <c r="BH1046" s="77">
        <v>-0.86197100000000004</v>
      </c>
      <c r="BI1046" s="77">
        <v>1.8243720000000001</v>
      </c>
      <c r="BJ1046" s="77">
        <v>0.1070261</v>
      </c>
      <c r="BK1046" s="77">
        <v>-0.3136466</v>
      </c>
      <c r="BL1046" s="77">
        <v>-0.47492889999999999</v>
      </c>
      <c r="BM1046" s="77">
        <v>1.3354250000000001</v>
      </c>
      <c r="BN1046" s="77">
        <v>1.1009530000000001</v>
      </c>
      <c r="BO1046" s="77">
        <v>0.43018709999999999</v>
      </c>
      <c r="BP1046" s="77">
        <v>1.646849</v>
      </c>
      <c r="BQ1046" s="77">
        <v>-0.96651980000000004</v>
      </c>
      <c r="BR1046" s="77">
        <v>3.5166700000000002E-2</v>
      </c>
      <c r="BS1046" s="77">
        <v>-1.4683060000000001</v>
      </c>
      <c r="BT1046" s="77">
        <v>-0.2331724</v>
      </c>
      <c r="BU1046" s="77">
        <v>0.17696100000000001</v>
      </c>
      <c r="BV1046" s="77">
        <v>0.2641251</v>
      </c>
      <c r="BW1046" s="77">
        <v>1.1415759999999999</v>
      </c>
      <c r="BX1046" s="77">
        <v>0.26946959999999998</v>
      </c>
      <c r="BY1046" s="77">
        <v>-0.39885159999999997</v>
      </c>
      <c r="BZ1046" s="77">
        <v>-0.84310160000000001</v>
      </c>
      <c r="CA1046" s="77">
        <v>-1.111648</v>
      </c>
      <c r="CB1046" s="77">
        <v>-3.2437719999999999</v>
      </c>
      <c r="CC1046" s="77">
        <v>-2.8443260000000001</v>
      </c>
      <c r="CD1046" s="77">
        <v>-1.8408420000000001</v>
      </c>
      <c r="CE1046" s="77">
        <v>-1.865054</v>
      </c>
      <c r="CF1046" s="77">
        <v>-0.17322570000000001</v>
      </c>
      <c r="CG1046" s="77">
        <v>2.3808850000000001</v>
      </c>
      <c r="CH1046" s="77">
        <v>0.77303060000000001</v>
      </c>
      <c r="CI1046" s="77">
        <v>0.47651389999999999</v>
      </c>
      <c r="CJ1046" s="77">
        <v>0.3499524</v>
      </c>
      <c r="CK1046" s="77">
        <v>2.1761550000000001</v>
      </c>
      <c r="CL1046" s="77">
        <v>2.0235259999999999</v>
      </c>
      <c r="CM1046" s="77">
        <v>1.097262</v>
      </c>
      <c r="CN1046" s="77">
        <v>2.5378919999999998</v>
      </c>
      <c r="CO1046" s="77">
        <v>-0.20821249999999999</v>
      </c>
      <c r="CP1046" s="77">
        <v>0.90873669999999995</v>
      </c>
      <c r="CQ1046" s="77">
        <v>-0.67003889999999999</v>
      </c>
      <c r="CR1046" s="77">
        <v>0.63080849999999999</v>
      </c>
      <c r="CS1046" s="77">
        <v>0.92567849999999996</v>
      </c>
      <c r="CT1046" s="77">
        <v>1.3946080000000001</v>
      </c>
      <c r="CU1046" s="77">
        <v>2.0174560000000001</v>
      </c>
      <c r="CV1046" s="77">
        <v>1.157397</v>
      </c>
      <c r="CW1046" s="77">
        <v>0.54863930000000005</v>
      </c>
      <c r="CX1046" s="77">
        <v>0.15931870000000001</v>
      </c>
      <c r="CY1046" s="77">
        <v>0.54523250000000001</v>
      </c>
      <c r="CZ1046" s="77">
        <v>-1.8623449999999999</v>
      </c>
      <c r="DA1046" s="77">
        <v>-1.3162180000000001</v>
      </c>
      <c r="DB1046" s="77">
        <v>-0.79212130000000003</v>
      </c>
      <c r="DC1046" s="77">
        <v>-0.6506343</v>
      </c>
      <c r="DD1046" s="77">
        <v>0.51551970000000003</v>
      </c>
      <c r="DE1046" s="77">
        <v>2.9373990000000001</v>
      </c>
      <c r="DF1046" s="77">
        <v>1.4390350000000001</v>
      </c>
      <c r="DG1046" s="77">
        <v>1.2666740000000001</v>
      </c>
      <c r="DH1046" s="77">
        <v>1.1748339999999999</v>
      </c>
      <c r="DI1046" s="77">
        <v>3.0168849999999998</v>
      </c>
      <c r="DJ1046" s="77">
        <v>2.9460999999999999</v>
      </c>
      <c r="DK1046" s="77">
        <v>1.764337</v>
      </c>
      <c r="DL1046" s="77">
        <v>3.4289350000000001</v>
      </c>
      <c r="DM1046" s="77">
        <v>0.55009490000000005</v>
      </c>
      <c r="DN1046" s="77">
        <v>1.7823070000000001</v>
      </c>
      <c r="DO1046" s="77">
        <v>0.12822829999999999</v>
      </c>
      <c r="DP1046" s="77">
        <v>1.4947889999999999</v>
      </c>
      <c r="DQ1046" s="77">
        <v>1.674396</v>
      </c>
      <c r="DR1046" s="77">
        <v>2.5250900000000001</v>
      </c>
      <c r="DS1046" s="77">
        <v>2.8933369999999998</v>
      </c>
      <c r="DT1046" s="77">
        <v>2.0453250000000001</v>
      </c>
      <c r="DU1046" s="77">
        <v>1.49613</v>
      </c>
      <c r="DV1046" s="77">
        <v>1.1617390000000001</v>
      </c>
      <c r="DW1046" s="77">
        <v>2.9375049999999998</v>
      </c>
      <c r="DX1046" s="77">
        <v>0.1322171</v>
      </c>
      <c r="DY1046" s="77">
        <v>0.89012639999999998</v>
      </c>
      <c r="DZ1046" s="77">
        <v>0.72206530000000002</v>
      </c>
      <c r="EA1046" s="77">
        <v>1.102795</v>
      </c>
      <c r="EB1046" s="77">
        <v>1.5099590000000001</v>
      </c>
      <c r="EC1046" s="77">
        <v>3.7409159999999999</v>
      </c>
      <c r="ED1046" s="77">
        <v>2.4006400000000001</v>
      </c>
      <c r="EE1046" s="77">
        <v>2.4075410000000002</v>
      </c>
      <c r="EF1046" s="77">
        <v>2.365831</v>
      </c>
      <c r="EG1046" s="77">
        <v>4.230766</v>
      </c>
      <c r="EH1046" s="77">
        <v>4.278149</v>
      </c>
      <c r="EI1046" s="77">
        <v>2.7274880000000001</v>
      </c>
      <c r="EJ1046" s="77">
        <v>4.7154590000000001</v>
      </c>
      <c r="EK1046" s="77">
        <v>1.64497</v>
      </c>
      <c r="EL1046" s="77">
        <v>3.0436030000000001</v>
      </c>
      <c r="EM1046" s="77">
        <v>1.280799</v>
      </c>
      <c r="EN1046" s="77">
        <v>2.7422409999999999</v>
      </c>
      <c r="EO1046" s="77">
        <v>2.7554249999999998</v>
      </c>
      <c r="EP1046" s="77">
        <v>4.1573279999999997</v>
      </c>
      <c r="EQ1046" s="77">
        <v>4.1579699999999997</v>
      </c>
      <c r="ER1046" s="77">
        <v>3.3273519999999999</v>
      </c>
      <c r="ES1046" s="77">
        <v>2.8641570000000001</v>
      </c>
      <c r="ET1046" s="77">
        <v>2.6090749999999998</v>
      </c>
      <c r="EU1046" s="77">
        <v>60.513680000000001</v>
      </c>
      <c r="EV1046" s="77">
        <v>60.213209999999997</v>
      </c>
      <c r="EW1046" s="77">
        <v>59.211080000000003</v>
      </c>
      <c r="EX1046" s="77">
        <v>58.903149999999997</v>
      </c>
      <c r="EY1046" s="77">
        <v>57.909019999999998</v>
      </c>
      <c r="EZ1046" s="77">
        <v>58.306489999999997</v>
      </c>
      <c r="FA1046" s="77">
        <v>57.299550000000004</v>
      </c>
      <c r="FB1046" s="77">
        <v>57.802410000000002</v>
      </c>
      <c r="FC1046" s="77">
        <v>63.689410000000002</v>
      </c>
      <c r="FD1046" s="77">
        <v>72.872590000000002</v>
      </c>
      <c r="FE1046" s="77">
        <v>76.114459999999994</v>
      </c>
      <c r="FF1046" s="77">
        <v>79.417590000000004</v>
      </c>
      <c r="FG1046" s="77">
        <v>82.525270000000006</v>
      </c>
      <c r="FH1046" s="77">
        <v>84.22587</v>
      </c>
      <c r="FI1046" s="77">
        <v>83.446399999999997</v>
      </c>
      <c r="FJ1046" s="77">
        <v>83.84066</v>
      </c>
      <c r="FK1046" s="77">
        <v>83.23921</v>
      </c>
      <c r="FL1046" s="77">
        <v>81.537530000000004</v>
      </c>
      <c r="FM1046" s="77">
        <v>77.548199999999994</v>
      </c>
      <c r="FN1046" s="77">
        <v>72.937139999999999</v>
      </c>
      <c r="FO1046" s="77">
        <v>68.339410000000001</v>
      </c>
      <c r="FP1046" s="77">
        <v>64.138620000000003</v>
      </c>
      <c r="FQ1046" s="77">
        <v>62.53181</v>
      </c>
      <c r="FR1046" s="77">
        <v>61.21801</v>
      </c>
      <c r="FS1046" s="77">
        <v>17.101859999999999</v>
      </c>
      <c r="FT1046" s="77">
        <v>0.84459770000000001</v>
      </c>
      <c r="FU1046" s="77">
        <v>1.149087</v>
      </c>
    </row>
    <row r="1047" spans="1:177" x14ac:dyDescent="0.25">
      <c r="A1047" t="s">
        <v>226</v>
      </c>
      <c r="B1047" t="s">
        <v>0</v>
      </c>
      <c r="C1047" t="s">
        <v>269</v>
      </c>
      <c r="D1047" s="30" t="s">
        <v>242</v>
      </c>
      <c r="E1047" t="s">
        <v>220</v>
      </c>
      <c r="F1047" s="78">
        <v>5305</v>
      </c>
      <c r="G1047" s="77">
        <v>6.3754460000000002</v>
      </c>
      <c r="H1047" s="77">
        <v>5.2452100000000002</v>
      </c>
      <c r="I1047" s="77">
        <v>4.3008559999999996</v>
      </c>
      <c r="J1047" s="77">
        <v>5.2217859999999998</v>
      </c>
      <c r="K1047" s="77">
        <v>5.5644739999999997</v>
      </c>
      <c r="L1047" s="77">
        <v>5.142163</v>
      </c>
      <c r="M1047" s="77">
        <v>6.0694020000000002</v>
      </c>
      <c r="N1047" s="77">
        <v>4.3964549999999996</v>
      </c>
      <c r="O1047" s="77">
        <v>3.3911980000000002</v>
      </c>
      <c r="P1047" s="77">
        <v>2.0702759999999998</v>
      </c>
      <c r="Q1047" s="77">
        <v>0.94006590000000001</v>
      </c>
      <c r="R1047" s="77">
        <v>-0.35564709999999999</v>
      </c>
      <c r="S1047" s="77">
        <v>-0.48461100000000001</v>
      </c>
      <c r="T1047" s="77">
        <v>1.8836299999999999</v>
      </c>
      <c r="U1047" s="77">
        <v>-0.34379199999999999</v>
      </c>
      <c r="V1047" s="77">
        <v>1.96244</v>
      </c>
      <c r="W1047" s="77">
        <v>2.9054660000000001</v>
      </c>
      <c r="X1047" s="77">
        <v>6.8124029999999998</v>
      </c>
      <c r="Y1047" s="77">
        <v>9.5893110000000004</v>
      </c>
      <c r="Z1047" s="77">
        <v>10.130739999999999</v>
      </c>
      <c r="AA1047" s="77">
        <v>11.183149999999999</v>
      </c>
      <c r="AB1047" s="77">
        <v>9.6295780000000004</v>
      </c>
      <c r="AC1047" s="77">
        <v>8.8196449999999995</v>
      </c>
      <c r="AD1047" s="77">
        <v>6.0556939999999999</v>
      </c>
      <c r="AE1047" s="77">
        <v>-6.2604860000000002</v>
      </c>
      <c r="AF1047" s="77">
        <v>-5.4327620000000003</v>
      </c>
      <c r="AG1047" s="77">
        <v>-5.834911</v>
      </c>
      <c r="AH1047" s="77">
        <v>-2.672094</v>
      </c>
      <c r="AI1047" s="77">
        <v>-0.53216779999999997</v>
      </c>
      <c r="AJ1047" s="77">
        <v>-0.41937740000000001</v>
      </c>
      <c r="AK1047" s="77">
        <v>0.40401229999999999</v>
      </c>
      <c r="AL1047" s="77">
        <v>-0.88943989999999995</v>
      </c>
      <c r="AM1047" s="77">
        <v>-0.69422519999999999</v>
      </c>
      <c r="AN1047" s="77">
        <v>-0.55469780000000002</v>
      </c>
      <c r="AO1047" s="77">
        <v>-0.78016609999999997</v>
      </c>
      <c r="AP1047" s="77">
        <v>-1.4915130000000001</v>
      </c>
      <c r="AQ1047" s="77">
        <v>-0.4737113</v>
      </c>
      <c r="AR1047" s="77">
        <v>1.1232089999999999</v>
      </c>
      <c r="AS1047" s="77">
        <v>-2.3116140000000001</v>
      </c>
      <c r="AT1047" s="77">
        <v>-1.3793489999999999</v>
      </c>
      <c r="AU1047" s="77">
        <v>-2.7400259999999999</v>
      </c>
      <c r="AV1047" s="77">
        <v>-1.4088700000000001</v>
      </c>
      <c r="AW1047" s="77">
        <v>-0.49714839999999999</v>
      </c>
      <c r="AX1047" s="77">
        <v>-2.1436470000000001</v>
      </c>
      <c r="AY1047" s="77">
        <v>-0.41588180000000002</v>
      </c>
      <c r="AZ1047" s="77">
        <v>-0.77026680000000003</v>
      </c>
      <c r="BA1047" s="77">
        <v>-0.27349869999999998</v>
      </c>
      <c r="BB1047" s="77">
        <v>-2.7520199999999999</v>
      </c>
      <c r="BC1047" s="77">
        <v>-4.0664410000000002</v>
      </c>
      <c r="BD1047" s="77">
        <v>-3.7957040000000002</v>
      </c>
      <c r="BE1047" s="77">
        <v>-3.8745090000000002</v>
      </c>
      <c r="BF1047" s="77">
        <v>-1.478874</v>
      </c>
      <c r="BG1047" s="77">
        <v>1.36496E-2</v>
      </c>
      <c r="BH1047" s="77">
        <v>9.7491400000000006E-2</v>
      </c>
      <c r="BI1047" s="77">
        <v>1.123032</v>
      </c>
      <c r="BJ1047" s="77">
        <v>6.2852999999999997E-3</v>
      </c>
      <c r="BK1047" s="77">
        <v>0.29025410000000001</v>
      </c>
      <c r="BL1047" s="77">
        <v>0.43817620000000002</v>
      </c>
      <c r="BM1047" s="77">
        <v>0.33909650000000002</v>
      </c>
      <c r="BN1047" s="77">
        <v>-0.3503114</v>
      </c>
      <c r="BO1047" s="77">
        <v>8.4371299999999996E-2</v>
      </c>
      <c r="BP1047" s="77">
        <v>1.8833759999999999</v>
      </c>
      <c r="BQ1047" s="77">
        <v>-1.347018</v>
      </c>
      <c r="BR1047" s="77">
        <v>-0.53022550000000002</v>
      </c>
      <c r="BS1047" s="77">
        <v>-1.799482</v>
      </c>
      <c r="BT1047" s="77">
        <v>-0.61839469999999996</v>
      </c>
      <c r="BU1047" s="77">
        <v>0.1770359</v>
      </c>
      <c r="BV1047" s="77">
        <v>-0.69926889999999997</v>
      </c>
      <c r="BW1047" s="77">
        <v>0.62201770000000001</v>
      </c>
      <c r="BX1047" s="77">
        <v>3.1419000000000002E-2</v>
      </c>
      <c r="BY1047" s="77">
        <v>0.33475729999999998</v>
      </c>
      <c r="BZ1047" s="77">
        <v>-1.689924</v>
      </c>
      <c r="CA1047" s="77">
        <v>-2.546853</v>
      </c>
      <c r="CB1047" s="77">
        <v>-2.6618819999999999</v>
      </c>
      <c r="CC1047" s="77">
        <v>-2.51674</v>
      </c>
      <c r="CD1047" s="77">
        <v>-0.65245240000000004</v>
      </c>
      <c r="CE1047" s="77">
        <v>0.3916811</v>
      </c>
      <c r="CF1047" s="77">
        <v>0.45547310000000002</v>
      </c>
      <c r="CG1047" s="77">
        <v>1.6210230000000001</v>
      </c>
      <c r="CH1047" s="77">
        <v>0.62666189999999999</v>
      </c>
      <c r="CI1047" s="77">
        <v>0.9721014</v>
      </c>
      <c r="CJ1047" s="77">
        <v>1.1258379999999999</v>
      </c>
      <c r="CK1047" s="77">
        <v>1.1142939999999999</v>
      </c>
      <c r="CL1047" s="77">
        <v>0.44008160000000002</v>
      </c>
      <c r="CM1047" s="77">
        <v>0.47089760000000003</v>
      </c>
      <c r="CN1047" s="77">
        <v>2.4098649999999999</v>
      </c>
      <c r="CO1047" s="77">
        <v>-0.67894239999999995</v>
      </c>
      <c r="CP1047" s="77">
        <v>5.7874599999999998E-2</v>
      </c>
      <c r="CQ1047" s="77">
        <v>-1.148064</v>
      </c>
      <c r="CR1047" s="77">
        <v>-7.0914199999999997E-2</v>
      </c>
      <c r="CS1047" s="77">
        <v>0.64397389999999999</v>
      </c>
      <c r="CT1047" s="77">
        <v>0.30110290000000001</v>
      </c>
      <c r="CU1047" s="77">
        <v>1.3408640000000001</v>
      </c>
      <c r="CV1047" s="77">
        <v>0.58666410000000002</v>
      </c>
      <c r="CW1047" s="77">
        <v>0.75603350000000002</v>
      </c>
      <c r="CX1047" s="77">
        <v>-0.95431999999999995</v>
      </c>
      <c r="CY1047" s="77">
        <v>-1.027264</v>
      </c>
      <c r="CZ1047" s="77">
        <v>-1.5280609999999999</v>
      </c>
      <c r="DA1047" s="77">
        <v>-1.158971</v>
      </c>
      <c r="DB1047" s="77">
        <v>0.1739686</v>
      </c>
      <c r="DC1047" s="77">
        <v>0.76971259999999997</v>
      </c>
      <c r="DD1047" s="77">
        <v>0.81345480000000003</v>
      </c>
      <c r="DE1047" s="77">
        <v>2.1190129999999998</v>
      </c>
      <c r="DF1047" s="77">
        <v>1.2470380000000001</v>
      </c>
      <c r="DG1047" s="77">
        <v>1.6539489999999999</v>
      </c>
      <c r="DH1047" s="77">
        <v>1.813499</v>
      </c>
      <c r="DI1047" s="77">
        <v>1.8894919999999999</v>
      </c>
      <c r="DJ1047" s="77">
        <v>1.230475</v>
      </c>
      <c r="DK1047" s="77">
        <v>0.85742399999999996</v>
      </c>
      <c r="DL1047" s="77">
        <v>2.9363540000000001</v>
      </c>
      <c r="DM1047" s="77">
        <v>-1.0866600000000001E-2</v>
      </c>
      <c r="DN1047" s="77">
        <v>0.64597479999999996</v>
      </c>
      <c r="DO1047" s="77">
        <v>-0.49664599999999998</v>
      </c>
      <c r="DP1047" s="77">
        <v>0.4765663</v>
      </c>
      <c r="DQ1047" s="77">
        <v>1.1109119999999999</v>
      </c>
      <c r="DR1047" s="77">
        <v>1.3014749999999999</v>
      </c>
      <c r="DS1047" s="77">
        <v>2.0597099999999999</v>
      </c>
      <c r="DT1047" s="77">
        <v>1.1419090000000001</v>
      </c>
      <c r="DU1047" s="77">
        <v>1.1773100000000001</v>
      </c>
      <c r="DV1047" s="77">
        <v>-0.21871570000000001</v>
      </c>
      <c r="DW1047" s="77">
        <v>1.1667810000000001</v>
      </c>
      <c r="DX1047" s="77">
        <v>0.10899730000000001</v>
      </c>
      <c r="DY1047" s="77">
        <v>0.80143220000000004</v>
      </c>
      <c r="DZ1047" s="77">
        <v>1.367189</v>
      </c>
      <c r="EA1047" s="77">
        <v>1.3155300000000001</v>
      </c>
      <c r="EB1047" s="77">
        <v>1.3303240000000001</v>
      </c>
      <c r="EC1047" s="77">
        <v>2.8380329999999998</v>
      </c>
      <c r="ED1047" s="77">
        <v>2.1427640000000001</v>
      </c>
      <c r="EE1047" s="77">
        <v>2.6384280000000002</v>
      </c>
      <c r="EF1047" s="77">
        <v>2.8063729999999998</v>
      </c>
      <c r="EG1047" s="77">
        <v>3.0087549999999998</v>
      </c>
      <c r="EH1047" s="77">
        <v>2.371677</v>
      </c>
      <c r="EI1047" s="77">
        <v>1.4155070000000001</v>
      </c>
      <c r="EJ1047" s="77">
        <v>3.6965210000000002</v>
      </c>
      <c r="EK1047" s="77">
        <v>0.95372889999999999</v>
      </c>
      <c r="EL1047" s="77">
        <v>1.495098</v>
      </c>
      <c r="EM1047" s="77">
        <v>0.44389790000000001</v>
      </c>
      <c r="EN1047" s="77">
        <v>1.2670410000000001</v>
      </c>
      <c r="EO1047" s="77">
        <v>1.785096</v>
      </c>
      <c r="EP1047" s="77">
        <v>2.7458520000000002</v>
      </c>
      <c r="EQ1047" s="77">
        <v>3.09761</v>
      </c>
      <c r="ER1047" s="77">
        <v>1.943595</v>
      </c>
      <c r="ES1047" s="77">
        <v>1.785566</v>
      </c>
      <c r="ET1047" s="77">
        <v>0.84338000000000002</v>
      </c>
      <c r="EU1047" s="77">
        <v>62.013710000000003</v>
      </c>
      <c r="EV1047" s="77">
        <v>62.013710000000003</v>
      </c>
      <c r="EW1047" s="77">
        <v>61.013710000000003</v>
      </c>
      <c r="EX1047" s="77">
        <v>61</v>
      </c>
      <c r="EY1047" s="77">
        <v>60.00685</v>
      </c>
      <c r="EZ1047" s="77">
        <v>61</v>
      </c>
      <c r="FA1047" s="77">
        <v>59.99315</v>
      </c>
      <c r="FB1047" s="77">
        <v>59</v>
      </c>
      <c r="FC1047" s="77">
        <v>63.979439999999997</v>
      </c>
      <c r="FD1047" s="77">
        <v>71.958879999999994</v>
      </c>
      <c r="FE1047" s="77">
        <v>74.020560000000003</v>
      </c>
      <c r="FF1047" s="77">
        <v>77.027410000000003</v>
      </c>
      <c r="FG1047" s="77">
        <v>81.034270000000006</v>
      </c>
      <c r="FH1047" s="77">
        <v>83.034270000000006</v>
      </c>
      <c r="FI1047" s="77">
        <v>81.068539999999999</v>
      </c>
      <c r="FJ1047" s="77">
        <v>82.061679999999996</v>
      </c>
      <c r="FK1047" s="77">
        <v>82.054829999999995</v>
      </c>
      <c r="FL1047" s="77">
        <v>80.054829999999995</v>
      </c>
      <c r="FM1047" s="77">
        <v>76.068539999999999</v>
      </c>
      <c r="FN1047" s="77">
        <v>72.047970000000007</v>
      </c>
      <c r="FO1047" s="77">
        <v>68.047970000000007</v>
      </c>
      <c r="FP1047" s="77">
        <v>65.047970000000007</v>
      </c>
      <c r="FQ1047" s="77">
        <v>64.041120000000006</v>
      </c>
      <c r="FR1047" s="77">
        <v>63.020560000000003</v>
      </c>
      <c r="FS1047" s="77">
        <v>15.345280000000001</v>
      </c>
      <c r="FT1047" s="77">
        <v>0.66798109999999999</v>
      </c>
      <c r="FU1047" s="77">
        <v>0.9666226</v>
      </c>
    </row>
    <row r="1048" spans="1:177" x14ac:dyDescent="0.25">
      <c r="A1048" t="s">
        <v>226</v>
      </c>
      <c r="B1048" t="s">
        <v>0</v>
      </c>
      <c r="C1048" t="s">
        <v>269</v>
      </c>
      <c r="D1048" s="30" t="s">
        <v>242</v>
      </c>
      <c r="E1048" t="s">
        <v>221</v>
      </c>
      <c r="F1048" s="78">
        <v>2257</v>
      </c>
      <c r="G1048" s="77">
        <v>4.3593659999999996</v>
      </c>
      <c r="H1048" s="77">
        <v>2.479679</v>
      </c>
      <c r="I1048" s="77">
        <v>2.3211689999999998</v>
      </c>
      <c r="J1048" s="77">
        <v>1.343421</v>
      </c>
      <c r="K1048" s="77">
        <v>0.30374050000000002</v>
      </c>
      <c r="L1048" s="77">
        <v>1.4303570000000001</v>
      </c>
      <c r="M1048" s="77">
        <v>2.5212759999999999</v>
      </c>
      <c r="N1048" s="77">
        <v>1.3439760000000001</v>
      </c>
      <c r="O1048" s="77">
        <v>-0.2437453</v>
      </c>
      <c r="P1048" s="77">
        <v>-1.507279</v>
      </c>
      <c r="Q1048" s="77">
        <v>-0.6318781</v>
      </c>
      <c r="R1048" s="77">
        <v>-0.56630910000000001</v>
      </c>
      <c r="S1048" s="77">
        <v>-1.4062250000000001</v>
      </c>
      <c r="T1048" s="77">
        <v>-1.3912329999999999</v>
      </c>
      <c r="U1048" s="77">
        <v>-0.55389109999999997</v>
      </c>
      <c r="V1048" s="77">
        <v>0.84694449999999999</v>
      </c>
      <c r="W1048" s="77">
        <v>1.693289</v>
      </c>
      <c r="X1048" s="77">
        <v>3.381246</v>
      </c>
      <c r="Y1048" s="77">
        <v>3.9928180000000002</v>
      </c>
      <c r="Z1048" s="77">
        <v>5.0460190000000003</v>
      </c>
      <c r="AA1048" s="77">
        <v>4.5393410000000003</v>
      </c>
      <c r="AB1048" s="77">
        <v>4.1215770000000003</v>
      </c>
      <c r="AC1048" s="77">
        <v>3.0193599999999998</v>
      </c>
      <c r="AD1048" s="77">
        <v>3.6835490000000002</v>
      </c>
      <c r="AE1048" s="77">
        <v>-0.2697543</v>
      </c>
      <c r="AF1048" s="77">
        <v>-2.2083339999999998</v>
      </c>
      <c r="AG1048" s="77">
        <v>-1.640876</v>
      </c>
      <c r="AH1048" s="77">
        <v>-2.4361419999999998</v>
      </c>
      <c r="AI1048" s="77">
        <v>-4.306133</v>
      </c>
      <c r="AJ1048" s="77">
        <v>-1.7754259999999999</v>
      </c>
      <c r="AK1048" s="77">
        <v>0.14916560000000001</v>
      </c>
      <c r="AL1048" s="77">
        <v>-0.42666510000000002</v>
      </c>
      <c r="AM1048" s="77">
        <v>-1.2171190000000001</v>
      </c>
      <c r="AN1048" s="77">
        <v>-1.2300359999999999</v>
      </c>
      <c r="AO1048" s="77">
        <v>0.27962569999999998</v>
      </c>
      <c r="AP1048" s="77">
        <v>0.35952840000000003</v>
      </c>
      <c r="AQ1048" s="77">
        <v>-0.59334010000000004</v>
      </c>
      <c r="AR1048" s="77">
        <v>-0.99108200000000002</v>
      </c>
      <c r="AS1048" s="77">
        <v>-0.45744869999999999</v>
      </c>
      <c r="AT1048" s="77">
        <v>-0.56089060000000002</v>
      </c>
      <c r="AU1048" s="77">
        <v>-0.58675120000000003</v>
      </c>
      <c r="AV1048" s="77">
        <v>-0.82988919999999999</v>
      </c>
      <c r="AW1048" s="77">
        <v>-0.90680419999999995</v>
      </c>
      <c r="AX1048" s="77">
        <v>-0.1190905</v>
      </c>
      <c r="AY1048" s="77">
        <v>-0.39263530000000002</v>
      </c>
      <c r="AZ1048" s="77">
        <v>-0.93724730000000001</v>
      </c>
      <c r="BA1048" s="77">
        <v>-2.0980690000000002</v>
      </c>
      <c r="BB1048" s="77">
        <v>-0.34451540000000003</v>
      </c>
      <c r="BC1048" s="77">
        <v>0.4531425</v>
      </c>
      <c r="BD1048" s="77">
        <v>-1.308575</v>
      </c>
      <c r="BE1048" s="77">
        <v>-0.91652829999999996</v>
      </c>
      <c r="BF1048" s="77">
        <v>-1.6255869999999999</v>
      </c>
      <c r="BG1048" s="77">
        <v>-2.8592460000000002</v>
      </c>
      <c r="BH1048" s="77">
        <v>-1.003919</v>
      </c>
      <c r="BI1048" s="77">
        <v>0.50311539999999999</v>
      </c>
      <c r="BJ1048" s="77">
        <v>-8.2170699999999999E-2</v>
      </c>
      <c r="BK1048" s="77">
        <v>-0.76161049999999997</v>
      </c>
      <c r="BL1048" s="77">
        <v>-0.910385</v>
      </c>
      <c r="BM1048" s="77">
        <v>0.73197829999999997</v>
      </c>
      <c r="BN1048" s="77">
        <v>1.0365629999999999</v>
      </c>
      <c r="BO1048" s="77">
        <v>0.10867540000000001</v>
      </c>
      <c r="BP1048" s="77">
        <v>-0.30460219999999999</v>
      </c>
      <c r="BQ1048" s="77">
        <v>5.9083299999999998E-2</v>
      </c>
      <c r="BR1048" s="77">
        <v>0.25146849999999998</v>
      </c>
      <c r="BS1048" s="77">
        <v>1.4218E-2</v>
      </c>
      <c r="BT1048" s="77">
        <v>2.1363300000000002E-2</v>
      </c>
      <c r="BU1048" s="77">
        <v>-0.21643280000000001</v>
      </c>
      <c r="BV1048" s="77">
        <v>0.56157769999999996</v>
      </c>
      <c r="BW1048" s="77">
        <v>0.22958899999999999</v>
      </c>
      <c r="BX1048" s="77">
        <v>-6.0267599999999998E-2</v>
      </c>
      <c r="BY1048" s="77">
        <v>-0.95686230000000005</v>
      </c>
      <c r="BZ1048" s="77">
        <v>0.43372650000000001</v>
      </c>
      <c r="CA1048" s="77">
        <v>0.95381859999999996</v>
      </c>
      <c r="CB1048" s="77">
        <v>-0.68540449999999997</v>
      </c>
      <c r="CC1048" s="77">
        <v>-0.41484759999999998</v>
      </c>
      <c r="CD1048" s="77">
        <v>-1.0641989999999999</v>
      </c>
      <c r="CE1048" s="77">
        <v>-1.8571359999999999</v>
      </c>
      <c r="CF1048" s="77">
        <v>-0.46957490000000002</v>
      </c>
      <c r="CG1048" s="77">
        <v>0.74826000000000004</v>
      </c>
      <c r="CH1048" s="77">
        <v>0.15642500000000001</v>
      </c>
      <c r="CI1048" s="77">
        <v>-0.44612689999999999</v>
      </c>
      <c r="CJ1048" s="77">
        <v>-0.68899560000000004</v>
      </c>
      <c r="CK1048" s="77">
        <v>1.0452760000000001</v>
      </c>
      <c r="CL1048" s="77">
        <v>1.5054749999999999</v>
      </c>
      <c r="CM1048" s="77">
        <v>0.59488909999999995</v>
      </c>
      <c r="CN1048" s="77">
        <v>0.17085149999999999</v>
      </c>
      <c r="CO1048" s="77">
        <v>0.41683179999999997</v>
      </c>
      <c r="CP1048" s="77">
        <v>0.81410590000000005</v>
      </c>
      <c r="CQ1048" s="77">
        <v>0.43044749999999998</v>
      </c>
      <c r="CR1048" s="77">
        <v>0.61093819999999999</v>
      </c>
      <c r="CS1048" s="77">
        <v>0.26171640000000002</v>
      </c>
      <c r="CT1048" s="77">
        <v>1.033007</v>
      </c>
      <c r="CU1048" s="77">
        <v>0.66053969999999995</v>
      </c>
      <c r="CV1048" s="77">
        <v>0.5471258</v>
      </c>
      <c r="CW1048" s="77">
        <v>-0.16646559999999999</v>
      </c>
      <c r="CX1048" s="77">
        <v>0.9727344</v>
      </c>
      <c r="CY1048" s="77">
        <v>1.4544950000000001</v>
      </c>
      <c r="CZ1048" s="77">
        <v>-6.2234200000000003E-2</v>
      </c>
      <c r="DA1048" s="77">
        <v>8.6833099999999996E-2</v>
      </c>
      <c r="DB1048" s="77">
        <v>-0.50281070000000005</v>
      </c>
      <c r="DC1048" s="77">
        <v>-0.85502549999999999</v>
      </c>
      <c r="DD1048" s="77">
        <v>6.4768800000000001E-2</v>
      </c>
      <c r="DE1048" s="77">
        <v>0.99340459999999997</v>
      </c>
      <c r="DF1048" s="77">
        <v>0.3950207</v>
      </c>
      <c r="DG1048" s="77">
        <v>-0.13064329999999999</v>
      </c>
      <c r="DH1048" s="77">
        <v>-0.46760610000000002</v>
      </c>
      <c r="DI1048" s="77">
        <v>1.3585739999999999</v>
      </c>
      <c r="DJ1048" s="77">
        <v>1.9743869999999999</v>
      </c>
      <c r="DK1048" s="77">
        <v>1.0811029999999999</v>
      </c>
      <c r="DL1048" s="77">
        <v>0.64630529999999997</v>
      </c>
      <c r="DM1048" s="77">
        <v>0.7745803</v>
      </c>
      <c r="DN1048" s="77">
        <v>1.3767430000000001</v>
      </c>
      <c r="DO1048" s="77">
        <v>0.84667689999999995</v>
      </c>
      <c r="DP1048" s="77">
        <v>1.2005129999999999</v>
      </c>
      <c r="DQ1048" s="77">
        <v>0.73986549999999995</v>
      </c>
      <c r="DR1048" s="77">
        <v>1.504435</v>
      </c>
      <c r="DS1048" s="77">
        <v>1.0914900000000001</v>
      </c>
      <c r="DT1048" s="77">
        <v>1.1545190000000001</v>
      </c>
      <c r="DU1048" s="77">
        <v>0.62393109999999996</v>
      </c>
      <c r="DV1048" s="77">
        <v>1.5117419999999999</v>
      </c>
      <c r="DW1048" s="77">
        <v>2.1773910000000001</v>
      </c>
      <c r="DX1048" s="77">
        <v>0.83752470000000001</v>
      </c>
      <c r="DY1048" s="77">
        <v>0.81118049999999997</v>
      </c>
      <c r="DZ1048" s="77">
        <v>0.30774430000000003</v>
      </c>
      <c r="EA1048" s="77">
        <v>0.5918622</v>
      </c>
      <c r="EB1048" s="77">
        <v>0.83627640000000003</v>
      </c>
      <c r="EC1048" s="77">
        <v>1.3473539999999999</v>
      </c>
      <c r="ED1048" s="77">
        <v>0.73951509999999998</v>
      </c>
      <c r="EE1048" s="77">
        <v>0.32486500000000001</v>
      </c>
      <c r="EF1048" s="77">
        <v>-0.1479549</v>
      </c>
      <c r="EG1048" s="77">
        <v>1.810927</v>
      </c>
      <c r="EH1048" s="77">
        <v>2.6514220000000002</v>
      </c>
      <c r="EI1048" s="77">
        <v>1.783118</v>
      </c>
      <c r="EJ1048" s="77">
        <v>1.3327850000000001</v>
      </c>
      <c r="EK1048" s="77">
        <v>1.291112</v>
      </c>
      <c r="EL1048" s="77">
        <v>2.1891020000000001</v>
      </c>
      <c r="EM1048" s="77">
        <v>1.447646</v>
      </c>
      <c r="EN1048" s="77">
        <v>2.0517660000000002</v>
      </c>
      <c r="EO1048" s="77">
        <v>1.430237</v>
      </c>
      <c r="EP1048" s="77">
        <v>2.1851039999999999</v>
      </c>
      <c r="EQ1048" s="77">
        <v>1.7137150000000001</v>
      </c>
      <c r="ER1048" s="77">
        <v>2.0314990000000002</v>
      </c>
      <c r="ES1048" s="77">
        <v>1.7651380000000001</v>
      </c>
      <c r="ET1048" s="77">
        <v>2.289984</v>
      </c>
      <c r="EU1048" s="77">
        <v>57.003570000000003</v>
      </c>
      <c r="EV1048" s="77">
        <v>56</v>
      </c>
      <c r="EW1048" s="77">
        <v>54.99286</v>
      </c>
      <c r="EX1048" s="77">
        <v>53.996429999999997</v>
      </c>
      <c r="EY1048" s="77">
        <v>53</v>
      </c>
      <c r="EZ1048" s="77">
        <v>52.003570000000003</v>
      </c>
      <c r="FA1048" s="77">
        <v>50.996429999999997</v>
      </c>
      <c r="FB1048" s="77">
        <v>55</v>
      </c>
      <c r="FC1048" s="77">
        <v>63.010710000000003</v>
      </c>
      <c r="FD1048" s="77">
        <v>75.010710000000003</v>
      </c>
      <c r="FE1048" s="77">
        <v>81.014279999999999</v>
      </c>
      <c r="FF1048" s="77">
        <v>85.010710000000003</v>
      </c>
      <c r="FG1048" s="77">
        <v>86.014279999999999</v>
      </c>
      <c r="FH1048" s="77">
        <v>87.014279999999999</v>
      </c>
      <c r="FI1048" s="77">
        <v>89.010710000000003</v>
      </c>
      <c r="FJ1048" s="77">
        <v>88.003569999999996</v>
      </c>
      <c r="FK1048" s="77">
        <v>86.010710000000003</v>
      </c>
      <c r="FL1048" s="77">
        <v>85.007140000000007</v>
      </c>
      <c r="FM1048" s="77">
        <v>81.010710000000003</v>
      </c>
      <c r="FN1048" s="77">
        <v>75.017849999999996</v>
      </c>
      <c r="FO1048" s="77">
        <v>69.021420000000006</v>
      </c>
      <c r="FP1048" s="77">
        <v>62.010710000000003</v>
      </c>
      <c r="FQ1048" s="77">
        <v>59</v>
      </c>
      <c r="FR1048" s="77">
        <v>57</v>
      </c>
      <c r="FS1048" s="77">
        <v>7.2345059999999997</v>
      </c>
      <c r="FT1048" s="77">
        <v>0.4761261</v>
      </c>
      <c r="FU1048" s="77">
        <v>0.56110130000000003</v>
      </c>
    </row>
    <row r="1049" spans="1:177" x14ac:dyDescent="0.25">
      <c r="A1049" t="s">
        <v>226</v>
      </c>
      <c r="B1049" t="s">
        <v>0</v>
      </c>
      <c r="C1049" t="s">
        <v>269</v>
      </c>
      <c r="D1049" s="30" t="s">
        <v>243</v>
      </c>
      <c r="E1049" t="s">
        <v>219</v>
      </c>
      <c r="F1049" s="78">
        <v>7719</v>
      </c>
      <c r="G1049" s="77">
        <v>13.116949999999999</v>
      </c>
      <c r="H1049" s="77">
        <v>11.08076</v>
      </c>
      <c r="I1049" s="77">
        <v>9.3680029999999999</v>
      </c>
      <c r="J1049" s="77">
        <v>9.3780680000000007</v>
      </c>
      <c r="K1049" s="77">
        <v>8.9742060000000006</v>
      </c>
      <c r="L1049" s="77">
        <v>9.8126529999999992</v>
      </c>
      <c r="M1049" s="77">
        <v>8.8189930000000007</v>
      </c>
      <c r="N1049" s="77">
        <v>8.5853040000000007</v>
      </c>
      <c r="O1049" s="77">
        <v>8.1277290000000004</v>
      </c>
      <c r="P1049" s="77">
        <v>6.6100009999999996</v>
      </c>
      <c r="Q1049" s="77">
        <v>6.85649</v>
      </c>
      <c r="R1049" s="77">
        <v>7.5431980000000003</v>
      </c>
      <c r="S1049" s="77">
        <v>9.0813170000000003</v>
      </c>
      <c r="T1049" s="77">
        <v>11.52111</v>
      </c>
      <c r="U1049" s="77">
        <v>12.45111</v>
      </c>
      <c r="V1049" s="77">
        <v>15.142849999999999</v>
      </c>
      <c r="W1049" s="77">
        <v>20.02674</v>
      </c>
      <c r="X1049" s="77">
        <v>21.770669999999999</v>
      </c>
      <c r="Y1049" s="77">
        <v>22.39114</v>
      </c>
      <c r="Z1049" s="77">
        <v>22.09468</v>
      </c>
      <c r="AA1049" s="77">
        <v>21.631730000000001</v>
      </c>
      <c r="AB1049" s="77">
        <v>19.826530000000002</v>
      </c>
      <c r="AC1049" s="77">
        <v>17.061019999999999</v>
      </c>
      <c r="AD1049" s="77">
        <v>15.149430000000001</v>
      </c>
      <c r="AE1049" s="77">
        <v>-6.7302939999999998</v>
      </c>
      <c r="AF1049" s="77">
        <v>-7.5244869999999997</v>
      </c>
      <c r="AG1049" s="77">
        <v>-6.8474620000000002</v>
      </c>
      <c r="AH1049" s="77">
        <v>-4.8436339999999998</v>
      </c>
      <c r="AI1049" s="77">
        <v>-3.6986469999999998</v>
      </c>
      <c r="AJ1049" s="77">
        <v>-1.0307930000000001</v>
      </c>
      <c r="AK1049" s="77">
        <v>-0.81019450000000004</v>
      </c>
      <c r="AL1049" s="77">
        <v>-0.37109399999999998</v>
      </c>
      <c r="AM1049" s="77">
        <v>-0.53645810000000005</v>
      </c>
      <c r="AN1049" s="77">
        <v>-0.67340619999999995</v>
      </c>
      <c r="AO1049" s="77">
        <v>-0.1376318</v>
      </c>
      <c r="AP1049" s="77">
        <v>-0.56456519999999999</v>
      </c>
      <c r="AQ1049" s="77">
        <v>-0.66234979999999999</v>
      </c>
      <c r="AR1049" s="77">
        <v>-0.1633415</v>
      </c>
      <c r="AS1049" s="77">
        <v>-0.98374720000000004</v>
      </c>
      <c r="AT1049" s="77">
        <v>0.37203550000000002</v>
      </c>
      <c r="AU1049" s="77">
        <v>2.9710070000000002</v>
      </c>
      <c r="AV1049" s="77">
        <v>1.326163</v>
      </c>
      <c r="AW1049" s="77">
        <v>0.66969239999999997</v>
      </c>
      <c r="AX1049" s="77">
        <v>0.55925349999999996</v>
      </c>
      <c r="AY1049" s="77">
        <v>-0.3765483</v>
      </c>
      <c r="AZ1049" s="77">
        <v>-1.706896</v>
      </c>
      <c r="BA1049" s="77">
        <v>-2.2604540000000002</v>
      </c>
      <c r="BB1049" s="77">
        <v>-1.5230109999999999</v>
      </c>
      <c r="BC1049" s="77">
        <v>-5.5017839999999998</v>
      </c>
      <c r="BD1049" s="77">
        <v>-6.118398</v>
      </c>
      <c r="BE1049" s="77">
        <v>-5.5311570000000003</v>
      </c>
      <c r="BF1049" s="77">
        <v>-3.6311840000000002</v>
      </c>
      <c r="BG1049" s="77">
        <v>-2.5243120000000001</v>
      </c>
      <c r="BH1049" s="77">
        <v>-0.28340520000000002</v>
      </c>
      <c r="BI1049" s="77">
        <v>-0.39258379999999998</v>
      </c>
      <c r="BJ1049" s="77">
        <v>4.09647E-2</v>
      </c>
      <c r="BK1049" s="77">
        <v>0.22580639999999999</v>
      </c>
      <c r="BL1049" s="77">
        <v>0.14780260000000001</v>
      </c>
      <c r="BM1049" s="77">
        <v>0.71334339999999996</v>
      </c>
      <c r="BN1049" s="77">
        <v>0.44379780000000002</v>
      </c>
      <c r="BO1049" s="77">
        <v>0.48978110000000002</v>
      </c>
      <c r="BP1049" s="77">
        <v>1.153886</v>
      </c>
      <c r="BQ1049" s="77">
        <v>0.57101990000000002</v>
      </c>
      <c r="BR1049" s="77">
        <v>1.7013210000000001</v>
      </c>
      <c r="BS1049" s="77">
        <v>4.3584800000000001</v>
      </c>
      <c r="BT1049" s="77">
        <v>2.7288589999999999</v>
      </c>
      <c r="BU1049" s="77">
        <v>2.083961</v>
      </c>
      <c r="BV1049" s="77">
        <v>1.85118</v>
      </c>
      <c r="BW1049" s="77">
        <v>0.87600679999999997</v>
      </c>
      <c r="BX1049" s="77">
        <v>-0.51115449999999996</v>
      </c>
      <c r="BY1049" s="77">
        <v>-1.316039</v>
      </c>
      <c r="BZ1049" s="77">
        <v>-0.82586040000000005</v>
      </c>
      <c r="CA1049" s="77">
        <v>-4.6509210000000003</v>
      </c>
      <c r="CB1049" s="77">
        <v>-5.1445460000000001</v>
      </c>
      <c r="CC1049" s="77">
        <v>-4.6194879999999996</v>
      </c>
      <c r="CD1049" s="77">
        <v>-2.7914439999999998</v>
      </c>
      <c r="CE1049" s="77">
        <v>-1.710971</v>
      </c>
      <c r="CF1049" s="77">
        <v>0.23423289999999999</v>
      </c>
      <c r="CG1049" s="77">
        <v>-0.10334790000000001</v>
      </c>
      <c r="CH1049" s="77">
        <v>0.32635540000000002</v>
      </c>
      <c r="CI1049" s="77">
        <v>0.75374850000000004</v>
      </c>
      <c r="CJ1049" s="77">
        <v>0.71656929999999996</v>
      </c>
      <c r="CK1049" s="77">
        <v>1.3027260000000001</v>
      </c>
      <c r="CL1049" s="77">
        <v>1.1421870000000001</v>
      </c>
      <c r="CM1049" s="77">
        <v>1.2877430000000001</v>
      </c>
      <c r="CN1049" s="77">
        <v>2.0661930000000002</v>
      </c>
      <c r="CO1049" s="77">
        <v>1.6478470000000001</v>
      </c>
      <c r="CP1049" s="77">
        <v>2.6219800000000002</v>
      </c>
      <c r="CQ1049" s="77">
        <v>5.3194400000000002</v>
      </c>
      <c r="CR1049" s="77">
        <v>3.7003620000000002</v>
      </c>
      <c r="CS1049" s="77">
        <v>3.0634790000000001</v>
      </c>
      <c r="CT1049" s="77">
        <v>2.745965</v>
      </c>
      <c r="CU1049" s="77">
        <v>1.7435229999999999</v>
      </c>
      <c r="CV1049" s="77">
        <v>0.31701279999999998</v>
      </c>
      <c r="CW1049" s="77">
        <v>-0.66193939999999996</v>
      </c>
      <c r="CX1049" s="77">
        <v>-0.34301619999999999</v>
      </c>
      <c r="CY1049" s="77">
        <v>-3.8000590000000001</v>
      </c>
      <c r="CZ1049" s="77">
        <v>-4.170693</v>
      </c>
      <c r="DA1049" s="77">
        <v>-3.7078190000000002</v>
      </c>
      <c r="DB1049" s="77">
        <v>-1.951705</v>
      </c>
      <c r="DC1049" s="77">
        <v>-0.89762960000000003</v>
      </c>
      <c r="DD1049" s="77">
        <v>0.75187110000000001</v>
      </c>
      <c r="DE1049" s="77">
        <v>0.1858881</v>
      </c>
      <c r="DF1049" s="77">
        <v>0.61174609999999996</v>
      </c>
      <c r="DG1049" s="77">
        <v>1.2816909999999999</v>
      </c>
      <c r="DH1049" s="77">
        <v>1.285336</v>
      </c>
      <c r="DI1049" s="77">
        <v>1.892109</v>
      </c>
      <c r="DJ1049" s="77">
        <v>1.840576</v>
      </c>
      <c r="DK1049" s="77">
        <v>2.0857060000000001</v>
      </c>
      <c r="DL1049" s="77">
        <v>2.9784999999999999</v>
      </c>
      <c r="DM1049" s="77">
        <v>2.7246739999999998</v>
      </c>
      <c r="DN1049" s="77">
        <v>3.5426389999999999</v>
      </c>
      <c r="DO1049" s="77">
        <v>6.2804010000000003</v>
      </c>
      <c r="DP1049" s="77">
        <v>4.6718650000000004</v>
      </c>
      <c r="DQ1049" s="77">
        <v>4.0429959999999996</v>
      </c>
      <c r="DR1049" s="77">
        <v>3.6407500000000002</v>
      </c>
      <c r="DS1049" s="77">
        <v>2.6110389999999999</v>
      </c>
      <c r="DT1049" s="77">
        <v>1.1451800000000001</v>
      </c>
      <c r="DU1049" s="77">
        <v>-7.8400999999999992E-3</v>
      </c>
      <c r="DV1049" s="77">
        <v>0.13982800000000001</v>
      </c>
      <c r="DW1049" s="77">
        <v>-2.5715479999999999</v>
      </c>
      <c r="DX1049" s="77">
        <v>-2.764605</v>
      </c>
      <c r="DY1049" s="77">
        <v>-2.3915139999999999</v>
      </c>
      <c r="DZ1049" s="77">
        <v>-0.7392552</v>
      </c>
      <c r="EA1049" s="77">
        <v>0.2767057</v>
      </c>
      <c r="EB1049" s="77">
        <v>1.4992589999999999</v>
      </c>
      <c r="EC1049" s="77">
        <v>0.6034988</v>
      </c>
      <c r="ED1049" s="77">
        <v>1.0238050000000001</v>
      </c>
      <c r="EE1049" s="77">
        <v>2.043955</v>
      </c>
      <c r="EF1049" s="77">
        <v>2.1065450000000001</v>
      </c>
      <c r="EG1049" s="77">
        <v>2.7430840000000001</v>
      </c>
      <c r="EH1049" s="77">
        <v>2.8489390000000001</v>
      </c>
      <c r="EI1049" s="77">
        <v>3.2378369999999999</v>
      </c>
      <c r="EJ1049" s="77">
        <v>4.2957270000000003</v>
      </c>
      <c r="EK1049" s="77">
        <v>4.2794410000000003</v>
      </c>
      <c r="EL1049" s="77">
        <v>4.8719239999999999</v>
      </c>
      <c r="EM1049" s="77">
        <v>7.6678740000000003</v>
      </c>
      <c r="EN1049" s="77">
        <v>6.07456</v>
      </c>
      <c r="EO1049" s="77">
        <v>5.4572649999999996</v>
      </c>
      <c r="EP1049" s="77">
        <v>4.932677</v>
      </c>
      <c r="EQ1049" s="77">
        <v>3.863594</v>
      </c>
      <c r="ER1049" s="77">
        <v>2.3409219999999999</v>
      </c>
      <c r="ES1049" s="77">
        <v>0.93657550000000001</v>
      </c>
      <c r="ET1049" s="77">
        <v>0.83697829999999995</v>
      </c>
      <c r="EU1049" s="77">
        <v>70.015559999999994</v>
      </c>
      <c r="EV1049" s="77">
        <v>69.710679999999996</v>
      </c>
      <c r="EW1049" s="77">
        <v>70.010980000000004</v>
      </c>
      <c r="EX1049" s="77">
        <v>69.709770000000006</v>
      </c>
      <c r="EY1049" s="77">
        <v>70.318610000000007</v>
      </c>
      <c r="EZ1049" s="77">
        <v>70.927459999999996</v>
      </c>
      <c r="FA1049" s="77">
        <v>70.619829999999993</v>
      </c>
      <c r="FB1049" s="77">
        <v>72.226830000000007</v>
      </c>
      <c r="FC1049" s="77">
        <v>78.430790000000002</v>
      </c>
      <c r="FD1049" s="77">
        <v>84.026849999999996</v>
      </c>
      <c r="FE1049" s="77">
        <v>90.250919999999994</v>
      </c>
      <c r="FF1049" s="77">
        <v>93.559449999999998</v>
      </c>
      <c r="FG1049" s="77">
        <v>93.583240000000004</v>
      </c>
      <c r="FH1049" s="77">
        <v>91.80641</v>
      </c>
      <c r="FI1049" s="77">
        <v>94.222560000000001</v>
      </c>
      <c r="FJ1049" s="77">
        <v>91.025009999999995</v>
      </c>
      <c r="FK1049" s="77">
        <v>87.346360000000004</v>
      </c>
      <c r="FL1049" s="77">
        <v>84.676850000000002</v>
      </c>
      <c r="FM1049" s="77">
        <v>83.765879999999996</v>
      </c>
      <c r="FN1049" s="77">
        <v>78.458250000000007</v>
      </c>
      <c r="FO1049" s="77">
        <v>74.161609999999996</v>
      </c>
      <c r="FP1049" s="77">
        <v>73.24239</v>
      </c>
      <c r="FQ1049" s="77">
        <v>72.931110000000004</v>
      </c>
      <c r="FR1049" s="77">
        <v>71.534459999999996</v>
      </c>
      <c r="FS1049" s="77">
        <v>16.34301</v>
      </c>
      <c r="FT1049" s="77">
        <v>0.76534610000000003</v>
      </c>
      <c r="FU1049" s="77">
        <v>1.371756</v>
      </c>
    </row>
    <row r="1050" spans="1:177" x14ac:dyDescent="0.25">
      <c r="A1050" t="s">
        <v>226</v>
      </c>
      <c r="B1050" t="s">
        <v>0</v>
      </c>
      <c r="C1050" t="s">
        <v>269</v>
      </c>
      <c r="D1050" s="30" t="s">
        <v>243</v>
      </c>
      <c r="E1050" t="s">
        <v>220</v>
      </c>
      <c r="F1050" s="78">
        <v>5393</v>
      </c>
      <c r="G1050" s="77">
        <v>9.3145179999999996</v>
      </c>
      <c r="H1050" s="77">
        <v>8.1069329999999997</v>
      </c>
      <c r="I1050" s="77">
        <v>6.7889879999999998</v>
      </c>
      <c r="J1050" s="77">
        <v>7.2418430000000003</v>
      </c>
      <c r="K1050" s="77">
        <v>7.0902859999999999</v>
      </c>
      <c r="L1050" s="77">
        <v>7.4906079999999999</v>
      </c>
      <c r="M1050" s="77">
        <v>5.9935879999999999</v>
      </c>
      <c r="N1050" s="77">
        <v>5.9463520000000001</v>
      </c>
      <c r="O1050" s="77">
        <v>6.0626470000000001</v>
      </c>
      <c r="P1050" s="77">
        <v>4.8744009999999998</v>
      </c>
      <c r="Q1050" s="77">
        <v>4.69076</v>
      </c>
      <c r="R1050" s="77">
        <v>4.8180870000000002</v>
      </c>
      <c r="S1050" s="77">
        <v>6.4456059999999997</v>
      </c>
      <c r="T1050" s="77">
        <v>8.464359</v>
      </c>
      <c r="U1050" s="77">
        <v>8.6230480000000007</v>
      </c>
      <c r="V1050" s="77">
        <v>10.009740000000001</v>
      </c>
      <c r="W1050" s="77">
        <v>13.086779999999999</v>
      </c>
      <c r="X1050" s="77">
        <v>14.47503</v>
      </c>
      <c r="Y1050" s="77">
        <v>14.68704</v>
      </c>
      <c r="Z1050" s="77">
        <v>14.47376</v>
      </c>
      <c r="AA1050" s="77">
        <v>14.209099999999999</v>
      </c>
      <c r="AB1050" s="77">
        <v>13.766069999999999</v>
      </c>
      <c r="AC1050" s="77">
        <v>11.96583</v>
      </c>
      <c r="AD1050" s="77">
        <v>11.02122</v>
      </c>
      <c r="AE1050" s="77">
        <v>-4.8551159999999998</v>
      </c>
      <c r="AF1050" s="77">
        <v>-5.1897270000000004</v>
      </c>
      <c r="AG1050" s="77">
        <v>-4.7583039999999999</v>
      </c>
      <c r="AH1050" s="77">
        <v>-2.67238</v>
      </c>
      <c r="AI1050" s="77">
        <v>-1.5467789999999999</v>
      </c>
      <c r="AJ1050" s="77">
        <v>-6.1875999999999997E-3</v>
      </c>
      <c r="AK1050" s="77">
        <v>-0.93996880000000005</v>
      </c>
      <c r="AL1050" s="77">
        <v>-0.55142610000000003</v>
      </c>
      <c r="AM1050" s="77">
        <v>-0.50350050000000002</v>
      </c>
      <c r="AN1050" s="77">
        <v>-0.90358899999999998</v>
      </c>
      <c r="AO1050" s="77">
        <v>-0.76926839999999996</v>
      </c>
      <c r="AP1050" s="77">
        <v>-1.3857630000000001</v>
      </c>
      <c r="AQ1050" s="77">
        <v>-0.64612599999999998</v>
      </c>
      <c r="AR1050" s="77">
        <v>-0.16963249999999999</v>
      </c>
      <c r="AS1050" s="77">
        <v>-1.3157300000000001</v>
      </c>
      <c r="AT1050" s="77">
        <v>-0.4963998</v>
      </c>
      <c r="AU1050" s="77">
        <v>1.2888040000000001</v>
      </c>
      <c r="AV1050" s="77">
        <v>0.3885979</v>
      </c>
      <c r="AW1050" s="77">
        <v>-9.4899600000000001E-2</v>
      </c>
      <c r="AX1050" s="77">
        <v>-0.22937399999999999</v>
      </c>
      <c r="AY1050" s="77">
        <v>-1.0067170000000001</v>
      </c>
      <c r="AZ1050" s="77">
        <v>-1.21407</v>
      </c>
      <c r="BA1050" s="77">
        <v>-1.5591980000000001</v>
      </c>
      <c r="BB1050" s="77">
        <v>-0.7683972</v>
      </c>
      <c r="BC1050" s="77">
        <v>-3.8921070000000002</v>
      </c>
      <c r="BD1050" s="77">
        <v>-4.0951430000000002</v>
      </c>
      <c r="BE1050" s="77">
        <v>-3.785968</v>
      </c>
      <c r="BF1050" s="77">
        <v>-1.9138550000000001</v>
      </c>
      <c r="BG1050" s="77">
        <v>-0.93314240000000004</v>
      </c>
      <c r="BH1050" s="77">
        <v>0.41498449999999998</v>
      </c>
      <c r="BI1050" s="77">
        <v>-0.57583910000000005</v>
      </c>
      <c r="BJ1050" s="77">
        <v>-0.20363790000000001</v>
      </c>
      <c r="BK1050" s="77">
        <v>0.15052070000000001</v>
      </c>
      <c r="BL1050" s="77">
        <v>-0.18187149999999999</v>
      </c>
      <c r="BM1050" s="77">
        <v>-6.7597699999999997E-2</v>
      </c>
      <c r="BN1050" s="77">
        <v>-0.4936854</v>
      </c>
      <c r="BO1050" s="77">
        <v>0.34750419999999999</v>
      </c>
      <c r="BP1050" s="77">
        <v>0.95633000000000001</v>
      </c>
      <c r="BQ1050" s="77">
        <v>4.2660099999999999E-2</v>
      </c>
      <c r="BR1050" s="77">
        <v>0.64729130000000001</v>
      </c>
      <c r="BS1050" s="77">
        <v>2.4664600000000001</v>
      </c>
      <c r="BT1050" s="77">
        <v>1.600158</v>
      </c>
      <c r="BU1050" s="77">
        <v>1.0623640000000001</v>
      </c>
      <c r="BV1050" s="77">
        <v>0.79119799999999996</v>
      </c>
      <c r="BW1050" s="77">
        <v>-9.6948599999999996E-2</v>
      </c>
      <c r="BX1050" s="77">
        <v>-0.37798880000000001</v>
      </c>
      <c r="BY1050" s="77">
        <v>-0.89231309999999997</v>
      </c>
      <c r="BZ1050" s="77">
        <v>-0.20662220000000001</v>
      </c>
      <c r="CA1050" s="77">
        <v>-3.2251289999999999</v>
      </c>
      <c r="CB1050" s="77">
        <v>-3.3370380000000002</v>
      </c>
      <c r="CC1050" s="77">
        <v>-3.1125319999999999</v>
      </c>
      <c r="CD1050" s="77">
        <v>-1.388503</v>
      </c>
      <c r="CE1050" s="77">
        <v>-0.50813920000000001</v>
      </c>
      <c r="CF1050" s="77">
        <v>0.70668710000000001</v>
      </c>
      <c r="CG1050" s="77">
        <v>-0.32364399999999999</v>
      </c>
      <c r="CH1050" s="77">
        <v>3.72392E-2</v>
      </c>
      <c r="CI1050" s="77">
        <v>0.60349370000000002</v>
      </c>
      <c r="CJ1050" s="77">
        <v>0.31798779999999999</v>
      </c>
      <c r="CK1050" s="77">
        <v>0.4183772</v>
      </c>
      <c r="CL1050" s="77">
        <v>0.124165</v>
      </c>
      <c r="CM1050" s="77">
        <v>1.0356890000000001</v>
      </c>
      <c r="CN1050" s="77">
        <v>1.7361679999999999</v>
      </c>
      <c r="CO1050" s="77">
        <v>0.98347709999999999</v>
      </c>
      <c r="CP1050" s="77">
        <v>1.439408</v>
      </c>
      <c r="CQ1050" s="77">
        <v>3.2821009999999999</v>
      </c>
      <c r="CR1050" s="77">
        <v>2.4392800000000001</v>
      </c>
      <c r="CS1050" s="77">
        <v>1.8638809999999999</v>
      </c>
      <c r="CT1050" s="77">
        <v>1.498043</v>
      </c>
      <c r="CU1050" s="77">
        <v>0.53315409999999996</v>
      </c>
      <c r="CV1050" s="77">
        <v>0.2010788</v>
      </c>
      <c r="CW1050" s="77">
        <v>-0.4304306</v>
      </c>
      <c r="CX1050" s="77">
        <v>0.1824614</v>
      </c>
      <c r="CY1050" s="77">
        <v>-2.5581520000000002</v>
      </c>
      <c r="CZ1050" s="77">
        <v>-2.578932</v>
      </c>
      <c r="DA1050" s="77">
        <v>-2.439095</v>
      </c>
      <c r="DB1050" s="77">
        <v>-0.86315120000000001</v>
      </c>
      <c r="DC1050" s="77">
        <v>-8.3136000000000002E-2</v>
      </c>
      <c r="DD1050" s="77">
        <v>0.99838970000000005</v>
      </c>
      <c r="DE1050" s="77">
        <v>-7.1448899999999996E-2</v>
      </c>
      <c r="DF1050" s="77">
        <v>0.27811619999999998</v>
      </c>
      <c r="DG1050" s="77">
        <v>1.056467</v>
      </c>
      <c r="DH1050" s="77">
        <v>0.81784710000000005</v>
      </c>
      <c r="DI1050" s="77">
        <v>0.90435220000000005</v>
      </c>
      <c r="DJ1050" s="77">
        <v>0.74201539999999999</v>
      </c>
      <c r="DK1050" s="77">
        <v>1.723875</v>
      </c>
      <c r="DL1050" s="77">
        <v>2.516006</v>
      </c>
      <c r="DM1050" s="77">
        <v>1.9242939999999999</v>
      </c>
      <c r="DN1050" s="77">
        <v>2.231525</v>
      </c>
      <c r="DO1050" s="77">
        <v>4.0977410000000001</v>
      </c>
      <c r="DP1050" s="77">
        <v>3.278403</v>
      </c>
      <c r="DQ1050" s="77">
        <v>2.6653980000000002</v>
      </c>
      <c r="DR1050" s="77">
        <v>2.204888</v>
      </c>
      <c r="DS1050" s="77">
        <v>1.163257</v>
      </c>
      <c r="DT1050" s="77">
        <v>0.78014640000000002</v>
      </c>
      <c r="DU1050" s="77">
        <v>3.1452000000000001E-2</v>
      </c>
      <c r="DV1050" s="77">
        <v>0.57154499999999997</v>
      </c>
      <c r="DW1050" s="77">
        <v>-1.595143</v>
      </c>
      <c r="DX1050" s="77">
        <v>-1.4843489999999999</v>
      </c>
      <c r="DY1050" s="77">
        <v>-1.4667600000000001</v>
      </c>
      <c r="DZ1050" s="77">
        <v>-0.10462630000000001</v>
      </c>
      <c r="EA1050" s="77">
        <v>0.53050109999999995</v>
      </c>
      <c r="EB1050" s="77">
        <v>1.419562</v>
      </c>
      <c r="EC1050" s="77">
        <v>0.29268080000000002</v>
      </c>
      <c r="ED1050" s="77">
        <v>0.62590440000000003</v>
      </c>
      <c r="EE1050" s="77">
        <v>1.710488</v>
      </c>
      <c r="EF1050" s="77">
        <v>1.5395639999999999</v>
      </c>
      <c r="EG1050" s="77">
        <v>1.606023</v>
      </c>
      <c r="EH1050" s="77">
        <v>1.634093</v>
      </c>
      <c r="EI1050" s="77">
        <v>2.7175050000000001</v>
      </c>
      <c r="EJ1050" s="77">
        <v>3.641969</v>
      </c>
      <c r="EK1050" s="77">
        <v>3.2826849999999999</v>
      </c>
      <c r="EL1050" s="77">
        <v>3.375216</v>
      </c>
      <c r="EM1050" s="77">
        <v>5.275398</v>
      </c>
      <c r="EN1050" s="77">
        <v>4.4899630000000004</v>
      </c>
      <c r="EO1050" s="77">
        <v>3.8226610000000001</v>
      </c>
      <c r="EP1050" s="77">
        <v>3.22546</v>
      </c>
      <c r="EQ1050" s="77">
        <v>2.0730249999999999</v>
      </c>
      <c r="ER1050" s="77">
        <v>1.616228</v>
      </c>
      <c r="ES1050" s="77">
        <v>0.69833710000000004</v>
      </c>
      <c r="ET1050" s="77">
        <v>1.1333200000000001</v>
      </c>
      <c r="EU1050" s="77">
        <v>70.019670000000005</v>
      </c>
      <c r="EV1050" s="77">
        <v>70.013109999999998</v>
      </c>
      <c r="EW1050" s="77">
        <v>70.013109999999998</v>
      </c>
      <c r="EX1050" s="77">
        <v>70.013109999999998</v>
      </c>
      <c r="EY1050" s="77">
        <v>70.019670000000005</v>
      </c>
      <c r="EZ1050" s="77">
        <v>70.019670000000005</v>
      </c>
      <c r="FA1050" s="77">
        <v>70.019670000000005</v>
      </c>
      <c r="FB1050" s="77">
        <v>71.026219999999995</v>
      </c>
      <c r="FC1050" s="77">
        <v>76.019670000000005</v>
      </c>
      <c r="FD1050" s="77">
        <v>81</v>
      </c>
      <c r="FE1050" s="77">
        <v>86.026219999999995</v>
      </c>
      <c r="FF1050" s="77">
        <v>89.039330000000007</v>
      </c>
      <c r="FG1050" s="77">
        <v>89.072109999999995</v>
      </c>
      <c r="FH1050" s="77">
        <v>86.091769999999997</v>
      </c>
      <c r="FI1050" s="77">
        <v>89.986890000000002</v>
      </c>
      <c r="FJ1050" s="77">
        <v>88</v>
      </c>
      <c r="FK1050" s="77">
        <v>84.026219999999995</v>
      </c>
      <c r="FL1050" s="77">
        <v>81.065550000000002</v>
      </c>
      <c r="FM1050" s="77">
        <v>81.058989999999994</v>
      </c>
      <c r="FN1050" s="77">
        <v>76.052440000000004</v>
      </c>
      <c r="FO1050" s="77">
        <v>72.058989999999994</v>
      </c>
      <c r="FP1050" s="77">
        <v>72.04589</v>
      </c>
      <c r="FQ1050" s="77">
        <v>72.032780000000002</v>
      </c>
      <c r="FR1050" s="77">
        <v>70.032780000000002</v>
      </c>
      <c r="FS1050" s="77">
        <v>13.805870000000001</v>
      </c>
      <c r="FT1050" s="77">
        <v>0.6595898</v>
      </c>
      <c r="FU1050" s="77">
        <v>1.154423</v>
      </c>
    </row>
    <row r="1051" spans="1:177" x14ac:dyDescent="0.25">
      <c r="A1051" t="s">
        <v>226</v>
      </c>
      <c r="B1051" t="s">
        <v>0</v>
      </c>
      <c r="C1051" t="s">
        <v>269</v>
      </c>
      <c r="D1051" s="30" t="s">
        <v>243</v>
      </c>
      <c r="E1051" t="s">
        <v>221</v>
      </c>
      <c r="F1051" s="78">
        <v>2326</v>
      </c>
      <c r="G1051" s="77">
        <v>3.9744839999999999</v>
      </c>
      <c r="H1051" s="77">
        <v>3.0889579999999999</v>
      </c>
      <c r="I1051" s="77">
        <v>2.7022029999999999</v>
      </c>
      <c r="J1051" s="77">
        <v>2.2175189999999998</v>
      </c>
      <c r="K1051" s="77">
        <v>1.9189909999999999</v>
      </c>
      <c r="L1051" s="77">
        <v>2.2924869999999999</v>
      </c>
      <c r="M1051" s="77">
        <v>2.906345</v>
      </c>
      <c r="N1051" s="77">
        <v>2.6402600000000001</v>
      </c>
      <c r="O1051" s="77">
        <v>2.0499939999999999</v>
      </c>
      <c r="P1051" s="77">
        <v>1.6821839999999999</v>
      </c>
      <c r="Q1051" s="77">
        <v>2.0930840000000002</v>
      </c>
      <c r="R1051" s="77">
        <v>2.6740089999999999</v>
      </c>
      <c r="S1051" s="77">
        <v>2.4209550000000002</v>
      </c>
      <c r="T1051" s="77">
        <v>2.8523390000000002</v>
      </c>
      <c r="U1051" s="77">
        <v>3.6312980000000001</v>
      </c>
      <c r="V1051" s="77">
        <v>5.0128050000000002</v>
      </c>
      <c r="W1051" s="77">
        <v>6.9612319999999999</v>
      </c>
      <c r="X1051" s="77">
        <v>7.3130699999999997</v>
      </c>
      <c r="Y1051" s="77">
        <v>7.7058780000000002</v>
      </c>
      <c r="Z1051" s="77">
        <v>7.6349210000000003</v>
      </c>
      <c r="AA1051" s="77">
        <v>7.567596</v>
      </c>
      <c r="AB1051" s="77">
        <v>6.0849310000000001</v>
      </c>
      <c r="AC1051" s="77">
        <v>5.1937090000000001</v>
      </c>
      <c r="AD1051" s="77">
        <v>4.1253859999999998</v>
      </c>
      <c r="AE1051" s="77">
        <v>-2.3784369999999999</v>
      </c>
      <c r="AF1051" s="77">
        <v>-3.1552310000000001</v>
      </c>
      <c r="AG1051" s="77">
        <v>-2.8947850000000002</v>
      </c>
      <c r="AH1051" s="77">
        <v>-2.9663189999999999</v>
      </c>
      <c r="AI1051" s="77">
        <v>-2.9380350000000002</v>
      </c>
      <c r="AJ1051" s="77">
        <v>-1.5800700000000001</v>
      </c>
      <c r="AK1051" s="77">
        <v>4.1055300000000003E-2</v>
      </c>
      <c r="AL1051" s="77">
        <v>-1.7994199999999998E-2</v>
      </c>
      <c r="AM1051" s="77">
        <v>-0.34498050000000002</v>
      </c>
      <c r="AN1051" s="77">
        <v>-0.23174529999999999</v>
      </c>
      <c r="AO1051" s="77">
        <v>4.8415100000000003E-2</v>
      </c>
      <c r="AP1051" s="77">
        <v>0.35643649999999999</v>
      </c>
      <c r="AQ1051" s="77">
        <v>-0.83284210000000003</v>
      </c>
      <c r="AR1051" s="77">
        <v>-0.88014429999999999</v>
      </c>
      <c r="AS1051" s="77">
        <v>-0.49766860000000002</v>
      </c>
      <c r="AT1051" s="77">
        <v>0.2077281</v>
      </c>
      <c r="AU1051" s="77">
        <v>1.0230669999999999</v>
      </c>
      <c r="AV1051" s="77">
        <v>0.28051599999999999</v>
      </c>
      <c r="AW1051" s="77">
        <v>8.23435E-2</v>
      </c>
      <c r="AX1051" s="77">
        <v>-9.7522000000000008E-3</v>
      </c>
      <c r="AY1051" s="77">
        <v>-1.53008E-2</v>
      </c>
      <c r="AZ1051" s="77">
        <v>-1.3645989999999999</v>
      </c>
      <c r="BA1051" s="77">
        <v>-1.2979480000000001</v>
      </c>
      <c r="BB1051" s="77">
        <v>-1.166493</v>
      </c>
      <c r="BC1051" s="77">
        <v>-1.716655</v>
      </c>
      <c r="BD1051" s="77">
        <v>-2.2934019999999999</v>
      </c>
      <c r="BE1051" s="77">
        <v>-2.0040390000000001</v>
      </c>
      <c r="BF1051" s="77">
        <v>-1.996218</v>
      </c>
      <c r="BG1051" s="77">
        <v>-1.8941110000000001</v>
      </c>
      <c r="BH1051" s="77">
        <v>-0.94491040000000004</v>
      </c>
      <c r="BI1051" s="77">
        <v>0.1934978</v>
      </c>
      <c r="BJ1051" s="77">
        <v>0.1644197</v>
      </c>
      <c r="BK1051" s="77">
        <v>-6.2856700000000001E-2</v>
      </c>
      <c r="BL1051" s="77">
        <v>0.10542650000000001</v>
      </c>
      <c r="BM1051" s="77">
        <v>0.49595099999999998</v>
      </c>
      <c r="BN1051" s="77">
        <v>0.71564839999999996</v>
      </c>
      <c r="BO1051" s="77">
        <v>-0.31826969999999999</v>
      </c>
      <c r="BP1051" s="77">
        <v>-0.28687469999999998</v>
      </c>
      <c r="BQ1051" s="77">
        <v>7.1247000000000005E-2</v>
      </c>
      <c r="BR1051" s="77">
        <v>0.71014880000000002</v>
      </c>
      <c r="BS1051" s="77">
        <v>1.635683</v>
      </c>
      <c r="BT1051" s="77">
        <v>0.87147580000000002</v>
      </c>
      <c r="BU1051" s="77">
        <v>0.74646199999999996</v>
      </c>
      <c r="BV1051" s="77">
        <v>0.74445349999999999</v>
      </c>
      <c r="BW1051" s="77">
        <v>0.79486420000000002</v>
      </c>
      <c r="BX1051" s="77">
        <v>-0.47488370000000002</v>
      </c>
      <c r="BY1051" s="77">
        <v>-0.60845400000000005</v>
      </c>
      <c r="BZ1051" s="77">
        <v>-0.78975280000000003</v>
      </c>
      <c r="CA1051" s="77">
        <v>-1.2583070000000001</v>
      </c>
      <c r="CB1051" s="77">
        <v>-1.696501</v>
      </c>
      <c r="CC1051" s="77">
        <v>-1.3871100000000001</v>
      </c>
      <c r="CD1051" s="77">
        <v>-1.3243290000000001</v>
      </c>
      <c r="CE1051" s="77">
        <v>-1.171092</v>
      </c>
      <c r="CF1051" s="77">
        <v>-0.50500040000000002</v>
      </c>
      <c r="CG1051" s="77">
        <v>0.29907899999999998</v>
      </c>
      <c r="CH1051" s="77">
        <v>0.29075909999999999</v>
      </c>
      <c r="CI1051" s="77">
        <v>0.13254150000000001</v>
      </c>
      <c r="CJ1051" s="77">
        <v>0.33895059999999999</v>
      </c>
      <c r="CK1051" s="77">
        <v>0.80591299999999999</v>
      </c>
      <c r="CL1051" s="77">
        <v>0.96443749999999995</v>
      </c>
      <c r="CM1051" s="77">
        <v>3.8121500000000003E-2</v>
      </c>
      <c r="CN1051" s="77">
        <v>0.12402199999999999</v>
      </c>
      <c r="CO1051" s="77">
        <v>0.46527619999999997</v>
      </c>
      <c r="CP1051" s="77">
        <v>1.0581240000000001</v>
      </c>
      <c r="CQ1051" s="77">
        <v>2.0599789999999998</v>
      </c>
      <c r="CR1051" s="77">
        <v>1.2807729999999999</v>
      </c>
      <c r="CS1051" s="77">
        <v>1.2064280000000001</v>
      </c>
      <c r="CT1051" s="77">
        <v>1.2668140000000001</v>
      </c>
      <c r="CU1051" s="77">
        <v>1.355982</v>
      </c>
      <c r="CV1051" s="77">
        <v>0.14133029999999999</v>
      </c>
      <c r="CW1051" s="77">
        <v>-0.13091269999999999</v>
      </c>
      <c r="CX1051" s="77">
        <v>-0.52882390000000001</v>
      </c>
      <c r="CY1051" s="77">
        <v>-0.79995919999999998</v>
      </c>
      <c r="CZ1051" s="77">
        <v>-1.0996010000000001</v>
      </c>
      <c r="DA1051" s="77">
        <v>-0.77018200000000003</v>
      </c>
      <c r="DB1051" s="77">
        <v>-0.65244080000000004</v>
      </c>
      <c r="DC1051" s="77">
        <v>-0.44807330000000001</v>
      </c>
      <c r="DD1051" s="77">
        <v>-6.5090499999999996E-2</v>
      </c>
      <c r="DE1051" s="77">
        <v>0.40466010000000002</v>
      </c>
      <c r="DF1051" s="77">
        <v>0.41709839999999998</v>
      </c>
      <c r="DG1051" s="77">
        <v>0.3279396</v>
      </c>
      <c r="DH1051" s="77">
        <v>0.57247479999999995</v>
      </c>
      <c r="DI1051" s="77">
        <v>1.115875</v>
      </c>
      <c r="DJ1051" s="77">
        <v>1.2132270000000001</v>
      </c>
      <c r="DK1051" s="77">
        <v>0.3945128</v>
      </c>
      <c r="DL1051" s="77">
        <v>0.53491869999999997</v>
      </c>
      <c r="DM1051" s="77">
        <v>0.8593054</v>
      </c>
      <c r="DN1051" s="77">
        <v>1.406099</v>
      </c>
      <c r="DO1051" s="77">
        <v>2.4842749999999998</v>
      </c>
      <c r="DP1051" s="77">
        <v>1.69007</v>
      </c>
      <c r="DQ1051" s="77">
        <v>1.6663950000000001</v>
      </c>
      <c r="DR1051" s="77">
        <v>1.789175</v>
      </c>
      <c r="DS1051" s="77">
        <v>1.9171</v>
      </c>
      <c r="DT1051" s="77">
        <v>0.75754440000000001</v>
      </c>
      <c r="DU1051" s="77">
        <v>0.34662870000000001</v>
      </c>
      <c r="DV1051" s="77">
        <v>-0.26789499999999999</v>
      </c>
      <c r="DW1051" s="77">
        <v>-0.13817750000000001</v>
      </c>
      <c r="DX1051" s="77">
        <v>-0.23777129999999999</v>
      </c>
      <c r="DY1051" s="77">
        <v>0.1205645</v>
      </c>
      <c r="DZ1051" s="77">
        <v>0.31765969999999999</v>
      </c>
      <c r="EA1051" s="77">
        <v>0.59585100000000002</v>
      </c>
      <c r="EB1051" s="77">
        <v>0.57006959999999995</v>
      </c>
      <c r="EC1051" s="77">
        <v>0.5571026</v>
      </c>
      <c r="ED1051" s="77">
        <v>0.5995123</v>
      </c>
      <c r="EE1051" s="77">
        <v>0.61006349999999998</v>
      </c>
      <c r="EF1051" s="77">
        <v>0.90964659999999997</v>
      </c>
      <c r="EG1051" s="77">
        <v>1.5634110000000001</v>
      </c>
      <c r="EH1051" s="77">
        <v>1.5724389999999999</v>
      </c>
      <c r="EI1051" s="77">
        <v>0.90908509999999998</v>
      </c>
      <c r="EJ1051" s="77">
        <v>1.128188</v>
      </c>
      <c r="EK1051" s="77">
        <v>1.428221</v>
      </c>
      <c r="EL1051" s="77">
        <v>1.90852</v>
      </c>
      <c r="EM1051" s="77">
        <v>3.0968909999999998</v>
      </c>
      <c r="EN1051" s="77">
        <v>2.2810290000000002</v>
      </c>
      <c r="EO1051" s="77">
        <v>2.3305129999999998</v>
      </c>
      <c r="EP1051" s="77">
        <v>2.54338</v>
      </c>
      <c r="EQ1051" s="77">
        <v>2.7272650000000001</v>
      </c>
      <c r="ER1051" s="77">
        <v>1.6472599999999999</v>
      </c>
      <c r="ES1051" s="77">
        <v>1.0361229999999999</v>
      </c>
      <c r="ET1051" s="77">
        <v>0.10884480000000001</v>
      </c>
      <c r="EU1051" s="77">
        <v>70.006079999999997</v>
      </c>
      <c r="EV1051" s="77">
        <v>69.012150000000005</v>
      </c>
      <c r="EW1051" s="77">
        <v>70.006079999999997</v>
      </c>
      <c r="EX1051" s="77">
        <v>69.009110000000007</v>
      </c>
      <c r="EY1051" s="77">
        <v>71.009110000000007</v>
      </c>
      <c r="EZ1051" s="77">
        <v>73.024299999999997</v>
      </c>
      <c r="FA1051" s="77">
        <v>72.006079999999997</v>
      </c>
      <c r="FB1051" s="77">
        <v>75</v>
      </c>
      <c r="FC1051" s="77">
        <v>84</v>
      </c>
      <c r="FD1051" s="77">
        <v>91.018230000000003</v>
      </c>
      <c r="FE1051" s="77">
        <v>100.0091</v>
      </c>
      <c r="FF1051" s="77">
        <v>104</v>
      </c>
      <c r="FG1051" s="77">
        <v>104.003</v>
      </c>
      <c r="FH1051" s="77">
        <v>105.0061</v>
      </c>
      <c r="FI1051" s="77">
        <v>104.0061</v>
      </c>
      <c r="FJ1051" s="77">
        <v>98.012150000000005</v>
      </c>
      <c r="FK1051" s="77">
        <v>95.015190000000004</v>
      </c>
      <c r="FL1051" s="77">
        <v>93.018230000000003</v>
      </c>
      <c r="FM1051" s="77">
        <v>90.018230000000003</v>
      </c>
      <c r="FN1051" s="77">
        <v>84.015190000000004</v>
      </c>
      <c r="FO1051" s="77">
        <v>79.018230000000003</v>
      </c>
      <c r="FP1051" s="77">
        <v>76.006079999999997</v>
      </c>
      <c r="FQ1051" s="77">
        <v>75.006079999999997</v>
      </c>
      <c r="FR1051" s="77">
        <v>75.003039999999999</v>
      </c>
      <c r="FS1051" s="77">
        <v>7.9131830000000001</v>
      </c>
      <c r="FT1051" s="77">
        <v>0.35609420000000003</v>
      </c>
      <c r="FU1051" s="77">
        <v>0.65129009999999998</v>
      </c>
    </row>
    <row r="1052" spans="1:177" x14ac:dyDescent="0.25">
      <c r="A1052" t="s">
        <v>226</v>
      </c>
      <c r="B1052" t="s">
        <v>0</v>
      </c>
      <c r="C1052" t="s">
        <v>269</v>
      </c>
      <c r="D1052" s="30" t="s">
        <v>244</v>
      </c>
      <c r="E1052" t="s">
        <v>219</v>
      </c>
      <c r="F1052" s="78">
        <v>7280</v>
      </c>
      <c r="G1052" s="77">
        <v>13.915459999999999</v>
      </c>
      <c r="H1052" s="77">
        <v>13.37613</v>
      </c>
      <c r="I1052" s="77">
        <v>12.78318</v>
      </c>
      <c r="J1052" s="77">
        <v>10.563610000000001</v>
      </c>
      <c r="K1052" s="77">
        <v>8.8428090000000008</v>
      </c>
      <c r="L1052" s="77">
        <v>9.219633</v>
      </c>
      <c r="M1052" s="77">
        <v>9.8612029999999997</v>
      </c>
      <c r="N1052" s="77">
        <v>8.3270269999999993</v>
      </c>
      <c r="O1052" s="77">
        <v>6.6308150000000001</v>
      </c>
      <c r="P1052" s="77">
        <v>6.0486300000000002</v>
      </c>
      <c r="Q1052" s="77">
        <v>3.3032159999999999</v>
      </c>
      <c r="R1052" s="77">
        <v>4.1088639999999996</v>
      </c>
      <c r="S1052" s="77">
        <v>5.1304309999999997</v>
      </c>
      <c r="T1052" s="77">
        <v>2.2020040000000001</v>
      </c>
      <c r="U1052" s="77">
        <v>3.5971649999999999</v>
      </c>
      <c r="V1052" s="77">
        <v>6.150023</v>
      </c>
      <c r="W1052" s="77">
        <v>8.731503</v>
      </c>
      <c r="X1052" s="77">
        <v>12.82225</v>
      </c>
      <c r="Y1052" s="77">
        <v>14.68483</v>
      </c>
      <c r="Z1052" s="77">
        <v>15.774100000000001</v>
      </c>
      <c r="AA1052" s="77">
        <v>14.94964</v>
      </c>
      <c r="AB1052" s="77">
        <v>14.77999</v>
      </c>
      <c r="AC1052" s="77">
        <v>12.232060000000001</v>
      </c>
      <c r="AD1052" s="77">
        <v>10.1092</v>
      </c>
      <c r="AE1052" s="77">
        <v>-4.4403759999999997</v>
      </c>
      <c r="AF1052" s="77">
        <v>-4.6112039999999999</v>
      </c>
      <c r="AG1052" s="77">
        <v>-3.0890010000000001</v>
      </c>
      <c r="AH1052" s="77">
        <v>-3.080006</v>
      </c>
      <c r="AI1052" s="77">
        <v>-3.2307980000000001</v>
      </c>
      <c r="AJ1052" s="77">
        <v>-1.5571539999999999</v>
      </c>
      <c r="AK1052" s="77">
        <v>-1.0655319999999999</v>
      </c>
      <c r="AL1052" s="77">
        <v>-1.54399</v>
      </c>
      <c r="AM1052" s="77">
        <v>-0.94027799999999995</v>
      </c>
      <c r="AN1052" s="77">
        <v>-0.69203099999999995</v>
      </c>
      <c r="AO1052" s="77">
        <v>-0.95091519999999996</v>
      </c>
      <c r="AP1052" s="77">
        <v>-0.88021479999999996</v>
      </c>
      <c r="AQ1052" s="77">
        <v>-0.31590570000000001</v>
      </c>
      <c r="AR1052" s="77">
        <v>-0.31745020000000002</v>
      </c>
      <c r="AS1052" s="77">
        <v>-0.43340040000000002</v>
      </c>
      <c r="AT1052" s="77">
        <v>-0.75587959999999998</v>
      </c>
      <c r="AU1052" s="77">
        <v>-1.933241</v>
      </c>
      <c r="AV1052" s="77">
        <v>-1.0097160000000001</v>
      </c>
      <c r="AW1052" s="77">
        <v>-0.1525627</v>
      </c>
      <c r="AX1052" s="77">
        <v>0.50160830000000001</v>
      </c>
      <c r="AY1052" s="77">
        <v>-0.18488859999999999</v>
      </c>
      <c r="AZ1052" s="77">
        <v>-0.1203386</v>
      </c>
      <c r="BA1052" s="77">
        <v>-1.4175599999999999</v>
      </c>
      <c r="BB1052" s="77">
        <v>-2.0785429999999998</v>
      </c>
      <c r="BC1052" s="77">
        <v>-3.2093539999999998</v>
      </c>
      <c r="BD1052" s="77">
        <v>-3.4531450000000001</v>
      </c>
      <c r="BE1052" s="77">
        <v>-1.914328</v>
      </c>
      <c r="BF1052" s="77">
        <v>-2.0329030000000001</v>
      </c>
      <c r="BG1052" s="77">
        <v>-2.0995979999999999</v>
      </c>
      <c r="BH1052" s="77">
        <v>-0.6552808</v>
      </c>
      <c r="BI1052" s="77">
        <v>-0.3705039</v>
      </c>
      <c r="BJ1052" s="77">
        <v>-0.9980194</v>
      </c>
      <c r="BK1052" s="77">
        <v>-0.47212100000000001</v>
      </c>
      <c r="BL1052" s="77">
        <v>-0.1025266</v>
      </c>
      <c r="BM1052" s="77">
        <v>-0.20696400000000001</v>
      </c>
      <c r="BN1052" s="77">
        <v>-0.20819869999999999</v>
      </c>
      <c r="BO1052" s="77">
        <v>0.71817419999999998</v>
      </c>
      <c r="BP1052" s="77">
        <v>0.63409919999999997</v>
      </c>
      <c r="BQ1052" s="77">
        <v>0.3683649</v>
      </c>
      <c r="BR1052" s="77">
        <v>9.0620500000000007E-2</v>
      </c>
      <c r="BS1052" s="77">
        <v>-0.90836600000000001</v>
      </c>
      <c r="BT1052" s="77">
        <v>-0.1191086</v>
      </c>
      <c r="BU1052" s="77">
        <v>0.64827460000000003</v>
      </c>
      <c r="BV1052" s="77">
        <v>1.322179</v>
      </c>
      <c r="BW1052" s="77">
        <v>0.53195999999999999</v>
      </c>
      <c r="BX1052" s="77">
        <v>0.70913479999999995</v>
      </c>
      <c r="BY1052" s="77">
        <v>-0.49019000000000001</v>
      </c>
      <c r="BZ1052" s="77">
        <v>-1.1988129999999999</v>
      </c>
      <c r="CA1052" s="77">
        <v>-2.3567520000000002</v>
      </c>
      <c r="CB1052" s="77">
        <v>-2.6510769999999999</v>
      </c>
      <c r="CC1052" s="77">
        <v>-1.100754</v>
      </c>
      <c r="CD1052" s="77">
        <v>-1.3076829999999999</v>
      </c>
      <c r="CE1052" s="77">
        <v>-1.316133</v>
      </c>
      <c r="CF1052" s="77">
        <v>-3.06465E-2</v>
      </c>
      <c r="CG1052" s="77">
        <v>0.1108705</v>
      </c>
      <c r="CH1052" s="77">
        <v>-0.61988189999999999</v>
      </c>
      <c r="CI1052" s="77">
        <v>-0.14787690000000001</v>
      </c>
      <c r="CJ1052" s="77">
        <v>0.30576239999999999</v>
      </c>
      <c r="CK1052" s="77">
        <v>0.30829420000000002</v>
      </c>
      <c r="CL1052" s="77">
        <v>0.25723750000000001</v>
      </c>
      <c r="CM1052" s="77">
        <v>1.434375</v>
      </c>
      <c r="CN1052" s="77">
        <v>1.29314</v>
      </c>
      <c r="CO1052" s="77">
        <v>0.92366499999999996</v>
      </c>
      <c r="CP1052" s="77">
        <v>0.67690380000000006</v>
      </c>
      <c r="CQ1052" s="77">
        <v>-0.19854050000000001</v>
      </c>
      <c r="CR1052" s="77">
        <v>0.49772319999999998</v>
      </c>
      <c r="CS1052" s="77">
        <v>1.2029319999999999</v>
      </c>
      <c r="CT1052" s="77">
        <v>1.890504</v>
      </c>
      <c r="CU1052" s="77">
        <v>1.0284469999999999</v>
      </c>
      <c r="CV1052" s="77">
        <v>1.2836259999999999</v>
      </c>
      <c r="CW1052" s="77">
        <v>0.15210389999999999</v>
      </c>
      <c r="CX1052" s="77">
        <v>-0.58951540000000002</v>
      </c>
      <c r="CY1052" s="77">
        <v>-1.504151</v>
      </c>
      <c r="CZ1052" s="77">
        <v>-1.8490089999999999</v>
      </c>
      <c r="DA1052" s="77">
        <v>-0.28717959999999998</v>
      </c>
      <c r="DB1052" s="77">
        <v>-0.58246189999999998</v>
      </c>
      <c r="DC1052" s="77">
        <v>-0.53266749999999996</v>
      </c>
      <c r="DD1052" s="77">
        <v>0.59398790000000001</v>
      </c>
      <c r="DE1052" s="77">
        <v>0.59224469999999996</v>
      </c>
      <c r="DF1052" s="77">
        <v>-0.2417443</v>
      </c>
      <c r="DG1052" s="77">
        <v>0.1763672</v>
      </c>
      <c r="DH1052" s="77">
        <v>0.71405130000000006</v>
      </c>
      <c r="DI1052" s="77">
        <v>0.82355250000000002</v>
      </c>
      <c r="DJ1052" s="77">
        <v>0.72267369999999997</v>
      </c>
      <c r="DK1052" s="77">
        <v>2.150576</v>
      </c>
      <c r="DL1052" s="77">
        <v>1.95218</v>
      </c>
      <c r="DM1052" s="77">
        <v>1.4789650000000001</v>
      </c>
      <c r="DN1052" s="77">
        <v>1.2631870000000001</v>
      </c>
      <c r="DO1052" s="77">
        <v>0.51128490000000004</v>
      </c>
      <c r="DP1052" s="77">
        <v>1.114555</v>
      </c>
      <c r="DQ1052" s="77">
        <v>1.75759</v>
      </c>
      <c r="DR1052" s="77">
        <v>2.4588290000000002</v>
      </c>
      <c r="DS1052" s="77">
        <v>1.524934</v>
      </c>
      <c r="DT1052" s="77">
        <v>1.8581160000000001</v>
      </c>
      <c r="DU1052" s="77">
        <v>0.79439769999999998</v>
      </c>
      <c r="DV1052" s="77">
        <v>1.9782500000000001E-2</v>
      </c>
      <c r="DW1052" s="77">
        <v>-0.27312910000000001</v>
      </c>
      <c r="DX1052" s="77">
        <v>-0.69095079999999998</v>
      </c>
      <c r="DY1052" s="77">
        <v>0.88749279999999997</v>
      </c>
      <c r="DZ1052" s="77">
        <v>0.46464149999999999</v>
      </c>
      <c r="EA1052" s="77">
        <v>0.59853219999999996</v>
      </c>
      <c r="EB1052" s="77">
        <v>1.4958610000000001</v>
      </c>
      <c r="EC1052" s="77">
        <v>1.2872729999999999</v>
      </c>
      <c r="ED1052" s="77">
        <v>0.30422630000000001</v>
      </c>
      <c r="EE1052" s="77">
        <v>0.64452410000000004</v>
      </c>
      <c r="EF1052" s="77">
        <v>1.3035559999999999</v>
      </c>
      <c r="EG1052" s="77">
        <v>1.567504</v>
      </c>
      <c r="EH1052" s="77">
        <v>1.39469</v>
      </c>
      <c r="EI1052" s="77">
        <v>3.1846559999999999</v>
      </c>
      <c r="EJ1052" s="77">
        <v>2.9037289999999998</v>
      </c>
      <c r="EK1052" s="77">
        <v>2.2807309999999998</v>
      </c>
      <c r="EL1052" s="77">
        <v>2.1096870000000001</v>
      </c>
      <c r="EM1052" s="77">
        <v>1.53616</v>
      </c>
      <c r="EN1052" s="77">
        <v>2.0051619999999999</v>
      </c>
      <c r="EO1052" s="77">
        <v>2.558427</v>
      </c>
      <c r="EP1052" s="77">
        <v>3.2793999999999999</v>
      </c>
      <c r="EQ1052" s="77">
        <v>2.2417829999999999</v>
      </c>
      <c r="ER1052" s="77">
        <v>2.6875900000000001</v>
      </c>
      <c r="ES1052" s="77">
        <v>1.721768</v>
      </c>
      <c r="ET1052" s="77">
        <v>0.89951199999999998</v>
      </c>
      <c r="EU1052" s="77">
        <v>55.438470000000002</v>
      </c>
      <c r="EV1052" s="77">
        <v>55.152380000000001</v>
      </c>
      <c r="EW1052" s="77">
        <v>53.144869999999997</v>
      </c>
      <c r="EX1052" s="77">
        <v>50.77628</v>
      </c>
      <c r="EY1052" s="77">
        <v>50.948450000000001</v>
      </c>
      <c r="EZ1052" s="77">
        <v>46.60492</v>
      </c>
      <c r="FA1052" s="77">
        <v>45.786020000000001</v>
      </c>
      <c r="FB1052" s="77">
        <v>45.60228</v>
      </c>
      <c r="FC1052" s="77">
        <v>50.853499999999997</v>
      </c>
      <c r="FD1052" s="77">
        <v>57.21763</v>
      </c>
      <c r="FE1052" s="77">
        <v>59.241970000000002</v>
      </c>
      <c r="FF1052" s="77">
        <v>58.850479999999997</v>
      </c>
      <c r="FG1052" s="77">
        <v>60.698590000000003</v>
      </c>
      <c r="FH1052" s="77">
        <v>61.289140000000003</v>
      </c>
      <c r="FI1052" s="77">
        <v>60.60069</v>
      </c>
      <c r="FJ1052" s="77">
        <v>60.60069</v>
      </c>
      <c r="FK1052" s="77">
        <v>57.705689999999997</v>
      </c>
      <c r="FL1052" s="77">
        <v>52.929169999999999</v>
      </c>
      <c r="FM1052" s="77">
        <v>49.334159999999997</v>
      </c>
      <c r="FN1052" s="77">
        <v>46.619540000000001</v>
      </c>
      <c r="FO1052" s="77">
        <v>46.125369999999997</v>
      </c>
      <c r="FP1052" s="77">
        <v>42.138449999999999</v>
      </c>
      <c r="FQ1052" s="77">
        <v>41.131349999999998</v>
      </c>
      <c r="FR1052" s="77">
        <v>41.416330000000002</v>
      </c>
      <c r="FS1052" s="77">
        <v>15.426629999999999</v>
      </c>
      <c r="FT1052" s="77">
        <v>0.63676089999999996</v>
      </c>
      <c r="FU1052" s="77">
        <v>0.79072480000000001</v>
      </c>
    </row>
    <row r="1053" spans="1:177" x14ac:dyDescent="0.25">
      <c r="A1053" t="s">
        <v>226</v>
      </c>
      <c r="B1053" t="s">
        <v>0</v>
      </c>
      <c r="C1053" t="s">
        <v>269</v>
      </c>
      <c r="D1053" s="30" t="s">
        <v>244</v>
      </c>
      <c r="E1053" t="s">
        <v>220</v>
      </c>
      <c r="F1053" s="78">
        <v>5135</v>
      </c>
      <c r="G1053" s="77">
        <v>10.424379999999999</v>
      </c>
      <c r="H1053" s="77">
        <v>10.35675</v>
      </c>
      <c r="I1053" s="77">
        <v>10.3224</v>
      </c>
      <c r="J1053" s="77">
        <v>8.8043010000000006</v>
      </c>
      <c r="K1053" s="77">
        <v>7.5987169999999997</v>
      </c>
      <c r="L1053" s="77">
        <v>6.9635699999999998</v>
      </c>
      <c r="M1053" s="77">
        <v>6.7373989999999999</v>
      </c>
      <c r="N1053" s="77">
        <v>5.6877420000000001</v>
      </c>
      <c r="O1053" s="77">
        <v>4.9232339999999999</v>
      </c>
      <c r="P1053" s="77">
        <v>4.6485370000000001</v>
      </c>
      <c r="Q1053" s="77">
        <v>2.8511679999999999</v>
      </c>
      <c r="R1053" s="77">
        <v>4.0038140000000002</v>
      </c>
      <c r="S1053" s="77">
        <v>4.0635120000000002</v>
      </c>
      <c r="T1053" s="77">
        <v>2.0465879999999999</v>
      </c>
      <c r="U1053" s="77">
        <v>2.8780049999999999</v>
      </c>
      <c r="V1053" s="77">
        <v>4.4169460000000003</v>
      </c>
      <c r="W1053" s="77">
        <v>6.0167710000000003</v>
      </c>
      <c r="X1053" s="77">
        <v>8.968019</v>
      </c>
      <c r="Y1053" s="77">
        <v>10.93643</v>
      </c>
      <c r="Z1053" s="77">
        <v>11.45448</v>
      </c>
      <c r="AA1053" s="77">
        <v>10.69089</v>
      </c>
      <c r="AB1053" s="77">
        <v>10.46527</v>
      </c>
      <c r="AC1053" s="77">
        <v>8.3706969999999998</v>
      </c>
      <c r="AD1053" s="77">
        <v>6.5901969999999999</v>
      </c>
      <c r="AE1053" s="77">
        <v>-2.9146589999999999</v>
      </c>
      <c r="AF1053" s="77">
        <v>-2.759652</v>
      </c>
      <c r="AG1053" s="77">
        <v>-1.2177519999999999</v>
      </c>
      <c r="AH1053" s="77">
        <v>-0.83207739999999997</v>
      </c>
      <c r="AI1053" s="77">
        <v>-0.5645483</v>
      </c>
      <c r="AJ1053" s="77">
        <v>-0.51111949999999995</v>
      </c>
      <c r="AK1053" s="77">
        <v>-1.16208</v>
      </c>
      <c r="AL1053" s="77">
        <v>-1.695028</v>
      </c>
      <c r="AM1053" s="77">
        <v>-1.0531550000000001</v>
      </c>
      <c r="AN1053" s="77">
        <v>-0.76653629999999995</v>
      </c>
      <c r="AO1053" s="77">
        <v>-1.187519</v>
      </c>
      <c r="AP1053" s="77">
        <v>-0.90026419999999996</v>
      </c>
      <c r="AQ1053" s="77">
        <v>-0.46384779999999998</v>
      </c>
      <c r="AR1053" s="77">
        <v>-0.80583170000000004</v>
      </c>
      <c r="AS1053" s="77">
        <v>-1.08314</v>
      </c>
      <c r="AT1053" s="77">
        <v>-1.1291329999999999</v>
      </c>
      <c r="AU1053" s="77">
        <v>-2.0190929999999998</v>
      </c>
      <c r="AV1053" s="77">
        <v>-1.32626</v>
      </c>
      <c r="AW1053" s="77">
        <v>-0.19971829999999999</v>
      </c>
      <c r="AX1053" s="77">
        <v>0.16343489999999999</v>
      </c>
      <c r="AY1053" s="77">
        <v>-0.3502075</v>
      </c>
      <c r="AZ1053" s="77">
        <v>-0.18847430000000001</v>
      </c>
      <c r="BA1053" s="77">
        <v>-1.8582160000000001</v>
      </c>
      <c r="BB1053" s="77">
        <v>-2.422914</v>
      </c>
      <c r="BC1053" s="77">
        <v>-1.926296</v>
      </c>
      <c r="BD1053" s="77">
        <v>-1.839405</v>
      </c>
      <c r="BE1053" s="77">
        <v>-0.31197629999999998</v>
      </c>
      <c r="BF1053" s="77">
        <v>-0.2331916</v>
      </c>
      <c r="BG1053" s="77">
        <v>-6.1839100000000001E-2</v>
      </c>
      <c r="BH1053" s="77">
        <v>1.24732E-2</v>
      </c>
      <c r="BI1053" s="77">
        <v>-0.59499550000000001</v>
      </c>
      <c r="BJ1053" s="77">
        <v>-1.2523759999999999</v>
      </c>
      <c r="BK1053" s="77">
        <v>-0.67885700000000004</v>
      </c>
      <c r="BL1053" s="77">
        <v>-0.28095609999999999</v>
      </c>
      <c r="BM1053" s="77">
        <v>-0.45656259999999999</v>
      </c>
      <c r="BN1053" s="77">
        <v>-0.2787251</v>
      </c>
      <c r="BO1053" s="77">
        <v>0.48398059999999998</v>
      </c>
      <c r="BP1053" s="77">
        <v>6.3256599999999996E-2</v>
      </c>
      <c r="BQ1053" s="77">
        <v>-0.3700097</v>
      </c>
      <c r="BR1053" s="77">
        <v>-0.45080769999999998</v>
      </c>
      <c r="BS1053" s="77">
        <v>-1.1523239999999999</v>
      </c>
      <c r="BT1053" s="77">
        <v>-0.61547240000000003</v>
      </c>
      <c r="BU1053" s="77">
        <v>0.47080149999999998</v>
      </c>
      <c r="BV1053" s="77">
        <v>0.79071349999999996</v>
      </c>
      <c r="BW1053" s="77">
        <v>0.11261450000000001</v>
      </c>
      <c r="BX1053" s="77">
        <v>0.26566620000000002</v>
      </c>
      <c r="BY1053" s="77">
        <v>-0.99066699999999996</v>
      </c>
      <c r="BZ1053" s="77">
        <v>-1.6261289999999999</v>
      </c>
      <c r="CA1053" s="77">
        <v>-1.2417590000000001</v>
      </c>
      <c r="CB1053" s="77">
        <v>-1.202045</v>
      </c>
      <c r="CC1053" s="77">
        <v>0.31536130000000001</v>
      </c>
      <c r="CD1053" s="77">
        <v>0.18159500000000001</v>
      </c>
      <c r="CE1053" s="77">
        <v>0.28633579999999997</v>
      </c>
      <c r="CF1053" s="77">
        <v>0.375112</v>
      </c>
      <c r="CG1053" s="77">
        <v>-0.20223479999999999</v>
      </c>
      <c r="CH1053" s="77">
        <v>-0.94579630000000003</v>
      </c>
      <c r="CI1053" s="77">
        <v>-0.41961949999999998</v>
      </c>
      <c r="CJ1053" s="77">
        <v>5.53552E-2</v>
      </c>
      <c r="CK1053" s="77">
        <v>4.9695700000000002E-2</v>
      </c>
      <c r="CL1053" s="77">
        <v>0.15175089999999999</v>
      </c>
      <c r="CM1053" s="77">
        <v>1.140444</v>
      </c>
      <c r="CN1053" s="77">
        <v>0.66518440000000001</v>
      </c>
      <c r="CO1053" s="77">
        <v>0.1239021</v>
      </c>
      <c r="CP1053" s="77">
        <v>1.8998600000000001E-2</v>
      </c>
      <c r="CQ1053" s="77">
        <v>-0.55200210000000005</v>
      </c>
      <c r="CR1053" s="77">
        <v>-0.1231833</v>
      </c>
      <c r="CS1053" s="77">
        <v>0.93520159999999997</v>
      </c>
      <c r="CT1053" s="77">
        <v>1.2251650000000001</v>
      </c>
      <c r="CU1053" s="77">
        <v>0.43316359999999998</v>
      </c>
      <c r="CV1053" s="77">
        <v>0.58020249999999995</v>
      </c>
      <c r="CW1053" s="77">
        <v>-0.38980480000000001</v>
      </c>
      <c r="CX1053" s="77">
        <v>-1.0742769999999999</v>
      </c>
      <c r="CY1053" s="77">
        <v>-0.5572222</v>
      </c>
      <c r="CZ1053" s="77">
        <v>-0.56468470000000004</v>
      </c>
      <c r="DA1053" s="77">
        <v>0.94269890000000001</v>
      </c>
      <c r="DB1053" s="77">
        <v>0.59638150000000001</v>
      </c>
      <c r="DC1053" s="77">
        <v>0.63451069999999998</v>
      </c>
      <c r="DD1053" s="77">
        <v>0.73775080000000004</v>
      </c>
      <c r="DE1053" s="77">
        <v>0.1905259</v>
      </c>
      <c r="DF1053" s="77">
        <v>-0.63921680000000003</v>
      </c>
      <c r="DG1053" s="77">
        <v>-0.16038189999999999</v>
      </c>
      <c r="DH1053" s="77">
        <v>0.39166659999999998</v>
      </c>
      <c r="DI1053" s="77">
        <v>0.55595399999999995</v>
      </c>
      <c r="DJ1053" s="77">
        <v>0.58222700000000005</v>
      </c>
      <c r="DK1053" s="77">
        <v>1.796907</v>
      </c>
      <c r="DL1053" s="77">
        <v>1.267112</v>
      </c>
      <c r="DM1053" s="77">
        <v>0.61781390000000003</v>
      </c>
      <c r="DN1053" s="77">
        <v>0.48880489999999999</v>
      </c>
      <c r="DO1053" s="77">
        <v>4.83197E-2</v>
      </c>
      <c r="DP1053" s="77">
        <v>0.36910569999999998</v>
      </c>
      <c r="DQ1053" s="77">
        <v>1.399602</v>
      </c>
      <c r="DR1053" s="77">
        <v>1.659616</v>
      </c>
      <c r="DS1053" s="77">
        <v>0.75371279999999996</v>
      </c>
      <c r="DT1053" s="77">
        <v>0.89473879999999995</v>
      </c>
      <c r="DU1053" s="77">
        <v>0.21105740000000001</v>
      </c>
      <c r="DV1053" s="77">
        <v>-0.52242569999999999</v>
      </c>
      <c r="DW1053" s="77">
        <v>0.43114049999999998</v>
      </c>
      <c r="DX1053" s="77">
        <v>0.35556189999999999</v>
      </c>
      <c r="DY1053" s="77">
        <v>1.8484750000000001</v>
      </c>
      <c r="DZ1053" s="77">
        <v>1.1952670000000001</v>
      </c>
      <c r="EA1053" s="77">
        <v>1.1372199999999999</v>
      </c>
      <c r="EB1053" s="77">
        <v>1.261344</v>
      </c>
      <c r="EC1053" s="77">
        <v>0.75761009999999995</v>
      </c>
      <c r="ED1053" s="77">
        <v>-0.19656480000000001</v>
      </c>
      <c r="EE1053" s="77">
        <v>0.213916</v>
      </c>
      <c r="EF1053" s="77">
        <v>0.87724679999999999</v>
      </c>
      <c r="EG1053" s="77">
        <v>1.2869109999999999</v>
      </c>
      <c r="EH1053" s="77">
        <v>1.2037659999999999</v>
      </c>
      <c r="EI1053" s="77">
        <v>2.7447349999999999</v>
      </c>
      <c r="EJ1053" s="77">
        <v>2.1362009999999998</v>
      </c>
      <c r="EK1053" s="77">
        <v>1.3309439999999999</v>
      </c>
      <c r="EL1053" s="77">
        <v>1.1671309999999999</v>
      </c>
      <c r="EM1053" s="77">
        <v>0.91508900000000004</v>
      </c>
      <c r="EN1053" s="77">
        <v>1.079893</v>
      </c>
      <c r="EO1053" s="77">
        <v>2.0701209999999999</v>
      </c>
      <c r="EP1053" s="77">
        <v>2.2868940000000002</v>
      </c>
      <c r="EQ1053" s="77">
        <v>1.2165349999999999</v>
      </c>
      <c r="ER1053" s="77">
        <v>1.3488789999999999</v>
      </c>
      <c r="ES1053" s="77">
        <v>1.0786070000000001</v>
      </c>
      <c r="ET1053" s="77">
        <v>0.2743601</v>
      </c>
      <c r="EU1053" s="77">
        <v>56.889339999999997</v>
      </c>
      <c r="EV1053" s="77">
        <v>56.903170000000003</v>
      </c>
      <c r="EW1053" s="77">
        <v>54.889339999999997</v>
      </c>
      <c r="EX1053" s="77">
        <v>54.875500000000002</v>
      </c>
      <c r="EY1053" s="77">
        <v>53.875500000000002</v>
      </c>
      <c r="EZ1053" s="77">
        <v>51.889330000000001</v>
      </c>
      <c r="FA1053" s="77">
        <v>49.889330000000001</v>
      </c>
      <c r="FB1053" s="77">
        <v>50.882420000000003</v>
      </c>
      <c r="FC1053" s="77">
        <v>52.889330000000001</v>
      </c>
      <c r="FD1053" s="77">
        <v>56.903170000000003</v>
      </c>
      <c r="FE1053" s="77">
        <v>58.937750000000001</v>
      </c>
      <c r="FF1053" s="77">
        <v>57.958500000000001</v>
      </c>
      <c r="FG1053" s="77">
        <v>61</v>
      </c>
      <c r="FH1053" s="77">
        <v>61</v>
      </c>
      <c r="FI1053" s="77">
        <v>60.02075</v>
      </c>
      <c r="FJ1053" s="77">
        <v>60.02075</v>
      </c>
      <c r="FK1053" s="77">
        <v>58.006920000000001</v>
      </c>
      <c r="FL1053" s="77">
        <v>55</v>
      </c>
      <c r="FM1053" s="77">
        <v>52</v>
      </c>
      <c r="FN1053" s="77">
        <v>48.993079999999999</v>
      </c>
      <c r="FO1053" s="77">
        <v>49.965420000000002</v>
      </c>
      <c r="FP1053" s="77">
        <v>45.97925</v>
      </c>
      <c r="FQ1053" s="77">
        <v>44.972329999999999</v>
      </c>
      <c r="FR1053" s="77">
        <v>44.958500000000001</v>
      </c>
      <c r="FS1053" s="77">
        <v>13.7339</v>
      </c>
      <c r="FT1053" s="77">
        <v>0.59784979999999999</v>
      </c>
      <c r="FU1053" s="77">
        <v>0.650057</v>
      </c>
    </row>
    <row r="1054" spans="1:177" x14ac:dyDescent="0.25">
      <c r="A1054" t="s">
        <v>226</v>
      </c>
      <c r="B1054" t="s">
        <v>0</v>
      </c>
      <c r="C1054" t="s">
        <v>269</v>
      </c>
      <c r="D1054" s="30" t="s">
        <v>244</v>
      </c>
      <c r="E1054" t="s">
        <v>221</v>
      </c>
      <c r="F1054" s="78">
        <v>2145</v>
      </c>
      <c r="G1054" s="77">
        <v>3.64568</v>
      </c>
      <c r="H1054" s="77">
        <v>3.1972649999999998</v>
      </c>
      <c r="I1054" s="77">
        <v>2.6325029999999998</v>
      </c>
      <c r="J1054" s="77">
        <v>1.871537</v>
      </c>
      <c r="K1054" s="77">
        <v>1.3433889999999999</v>
      </c>
      <c r="L1054" s="77">
        <v>2.3190629999999999</v>
      </c>
      <c r="M1054" s="77">
        <v>3.2641969999999998</v>
      </c>
      <c r="N1054" s="77">
        <v>2.7697120000000002</v>
      </c>
      <c r="O1054" s="77">
        <v>1.640666</v>
      </c>
      <c r="P1054" s="77">
        <v>1.383615</v>
      </c>
      <c r="Q1054" s="77">
        <v>0.42484</v>
      </c>
      <c r="R1054" s="77">
        <v>0.21473880000000001</v>
      </c>
      <c r="S1054" s="77">
        <v>1.063642</v>
      </c>
      <c r="T1054" s="77">
        <v>0.1097434</v>
      </c>
      <c r="U1054" s="77">
        <v>0.58939649999999999</v>
      </c>
      <c r="V1054" s="77">
        <v>1.6159790000000001</v>
      </c>
      <c r="W1054" s="77">
        <v>2.654992</v>
      </c>
      <c r="X1054" s="77">
        <v>3.7469929999999998</v>
      </c>
      <c r="Y1054" s="77">
        <v>3.769714</v>
      </c>
      <c r="Z1054" s="77">
        <v>4.320284</v>
      </c>
      <c r="AA1054" s="77">
        <v>4.1880459999999999</v>
      </c>
      <c r="AB1054" s="77">
        <v>4.2180960000000001</v>
      </c>
      <c r="AC1054" s="77">
        <v>3.7429079999999999</v>
      </c>
      <c r="AD1054" s="77">
        <v>3.3517389999999998</v>
      </c>
      <c r="AE1054" s="77">
        <v>-2.1131199999999999</v>
      </c>
      <c r="AF1054" s="77">
        <v>-2.326953</v>
      </c>
      <c r="AG1054" s="77">
        <v>-2.2208830000000002</v>
      </c>
      <c r="AH1054" s="77">
        <v>-2.619373</v>
      </c>
      <c r="AI1054" s="77">
        <v>-3.027539</v>
      </c>
      <c r="AJ1054" s="77">
        <v>-1.519736</v>
      </c>
      <c r="AK1054" s="77">
        <v>-0.21611150000000001</v>
      </c>
      <c r="AL1054" s="77">
        <v>-6.4216999999999998E-3</v>
      </c>
      <c r="AM1054" s="77">
        <v>-0.27391840000000001</v>
      </c>
      <c r="AN1054" s="77">
        <v>-0.33550180000000002</v>
      </c>
      <c r="AO1054" s="77">
        <v>-0.1975952</v>
      </c>
      <c r="AP1054" s="77">
        <v>-0.18182010000000001</v>
      </c>
      <c r="AQ1054" s="77">
        <v>-0.2739375</v>
      </c>
      <c r="AR1054" s="77">
        <v>7.8375000000000007E-3</v>
      </c>
      <c r="AS1054" s="77">
        <v>-1.5751500000000002E-2</v>
      </c>
      <c r="AT1054" s="77">
        <v>-0.29906450000000001</v>
      </c>
      <c r="AU1054" s="77">
        <v>-0.54846629999999996</v>
      </c>
      <c r="AV1054" s="77">
        <v>-0.29950660000000001</v>
      </c>
      <c r="AW1054" s="77">
        <v>-0.44630419999999998</v>
      </c>
      <c r="AX1054" s="77">
        <v>-0.1105217</v>
      </c>
      <c r="AY1054" s="77">
        <v>-0.1883203</v>
      </c>
      <c r="AZ1054" s="77">
        <v>-0.34304780000000001</v>
      </c>
      <c r="BA1054" s="77">
        <v>-0.18286540000000001</v>
      </c>
      <c r="BB1054" s="77">
        <v>-0.19948289999999999</v>
      </c>
      <c r="BC1054" s="77">
        <v>-1.4318900000000001</v>
      </c>
      <c r="BD1054" s="77">
        <v>-1.7016180000000001</v>
      </c>
      <c r="BE1054" s="77">
        <v>-1.641154</v>
      </c>
      <c r="BF1054" s="77">
        <v>-1.8831599999999999</v>
      </c>
      <c r="BG1054" s="77">
        <v>-2.124152</v>
      </c>
      <c r="BH1054" s="77">
        <v>-0.82221129999999998</v>
      </c>
      <c r="BI1054" s="77">
        <v>0.18145610000000001</v>
      </c>
      <c r="BJ1054" s="77">
        <v>0.27262140000000001</v>
      </c>
      <c r="BK1054" s="77">
        <v>1.22094E-2</v>
      </c>
      <c r="BL1054" s="77">
        <v>2.7016000000000002E-3</v>
      </c>
      <c r="BM1054" s="77">
        <v>5.5962100000000001E-2</v>
      </c>
      <c r="BN1054" s="77">
        <v>5.2952800000000001E-2</v>
      </c>
      <c r="BO1054" s="77">
        <v>6.7028299999999999E-2</v>
      </c>
      <c r="BP1054" s="77">
        <v>0.35433439999999999</v>
      </c>
      <c r="BQ1054" s="77">
        <v>0.39521610000000001</v>
      </c>
      <c r="BR1054" s="77">
        <v>0.2008249</v>
      </c>
      <c r="BS1054" s="77">
        <v>-4.1494999999999997E-2</v>
      </c>
      <c r="BT1054" s="77">
        <v>0.19824749999999999</v>
      </c>
      <c r="BU1054" s="77">
        <v>2.5279E-3</v>
      </c>
      <c r="BV1054" s="77">
        <v>0.36422270000000001</v>
      </c>
      <c r="BW1054" s="77">
        <v>0.2467511</v>
      </c>
      <c r="BX1054" s="77">
        <v>0.2291378</v>
      </c>
      <c r="BY1054" s="77">
        <v>0.17942269999999999</v>
      </c>
      <c r="BZ1054" s="77">
        <v>0.1099281</v>
      </c>
      <c r="CA1054" s="77">
        <v>-0.96007279999999995</v>
      </c>
      <c r="CB1054" s="77">
        <v>-1.2685120000000001</v>
      </c>
      <c r="CC1054" s="77">
        <v>-1.239635</v>
      </c>
      <c r="CD1054" s="77">
        <v>-1.373262</v>
      </c>
      <c r="CE1054" s="77">
        <v>-1.4984690000000001</v>
      </c>
      <c r="CF1054" s="77">
        <v>-0.33910790000000002</v>
      </c>
      <c r="CG1054" s="77">
        <v>0.4568102</v>
      </c>
      <c r="CH1054" s="77">
        <v>0.46588570000000001</v>
      </c>
      <c r="CI1054" s="77">
        <v>0.2103807</v>
      </c>
      <c r="CJ1054" s="77">
        <v>0.23694019999999999</v>
      </c>
      <c r="CK1054" s="77">
        <v>0.23157510000000001</v>
      </c>
      <c r="CL1054" s="77">
        <v>0.21555579999999999</v>
      </c>
      <c r="CM1054" s="77">
        <v>0.30318000000000001</v>
      </c>
      <c r="CN1054" s="77">
        <v>0.59431719999999999</v>
      </c>
      <c r="CO1054" s="77">
        <v>0.67985090000000004</v>
      </c>
      <c r="CP1054" s="77">
        <v>0.5470467</v>
      </c>
      <c r="CQ1054" s="77">
        <v>0.30963180000000001</v>
      </c>
      <c r="CR1054" s="77">
        <v>0.54299050000000004</v>
      </c>
      <c r="CS1054" s="77">
        <v>0.31338759999999999</v>
      </c>
      <c r="CT1054" s="77">
        <v>0.69302920000000001</v>
      </c>
      <c r="CU1054" s="77">
        <v>0.54808029999999996</v>
      </c>
      <c r="CV1054" s="77">
        <v>0.62543190000000004</v>
      </c>
      <c r="CW1054" s="77">
        <v>0.43034230000000001</v>
      </c>
      <c r="CX1054" s="77">
        <v>0.32422519999999999</v>
      </c>
      <c r="CY1054" s="77">
        <v>-0.48825540000000001</v>
      </c>
      <c r="CZ1054" s="77">
        <v>-0.83540709999999996</v>
      </c>
      <c r="DA1054" s="77">
        <v>-0.83811590000000002</v>
      </c>
      <c r="DB1054" s="77">
        <v>-0.86336290000000004</v>
      </c>
      <c r="DC1054" s="77">
        <v>-0.87278540000000004</v>
      </c>
      <c r="DD1054" s="77">
        <v>0.1439954</v>
      </c>
      <c r="DE1054" s="77">
        <v>0.73216429999999999</v>
      </c>
      <c r="DF1054" s="77">
        <v>0.65915009999999996</v>
      </c>
      <c r="DG1054" s="77">
        <v>0.40855200000000003</v>
      </c>
      <c r="DH1054" s="77">
        <v>0.47117890000000001</v>
      </c>
      <c r="DI1054" s="77">
        <v>0.4071881</v>
      </c>
      <c r="DJ1054" s="77">
        <v>0.37815880000000002</v>
      </c>
      <c r="DK1054" s="77">
        <v>0.53933180000000003</v>
      </c>
      <c r="DL1054" s="77">
        <v>0.83429989999999998</v>
      </c>
      <c r="DM1054" s="77">
        <v>0.9644857</v>
      </c>
      <c r="DN1054" s="77">
        <v>0.89326859999999997</v>
      </c>
      <c r="DO1054" s="77">
        <v>0.66075859999999997</v>
      </c>
      <c r="DP1054" s="77">
        <v>0.88773340000000001</v>
      </c>
      <c r="DQ1054" s="77">
        <v>0.62424729999999995</v>
      </c>
      <c r="DR1054" s="77">
        <v>1.021836</v>
      </c>
      <c r="DS1054" s="77">
        <v>0.84940939999999998</v>
      </c>
      <c r="DT1054" s="77">
        <v>1.0217259999999999</v>
      </c>
      <c r="DU1054" s="77">
        <v>0.68126189999999998</v>
      </c>
      <c r="DV1054" s="77">
        <v>0.53852230000000001</v>
      </c>
      <c r="DW1054" s="77">
        <v>0.19297400000000001</v>
      </c>
      <c r="DX1054" s="77">
        <v>-0.2100718</v>
      </c>
      <c r="DY1054" s="77">
        <v>-0.25838630000000001</v>
      </c>
      <c r="DZ1054" s="77">
        <v>-0.12715000000000001</v>
      </c>
      <c r="EA1054" s="77">
        <v>3.0601900000000001E-2</v>
      </c>
      <c r="EB1054" s="77">
        <v>0.84151989999999999</v>
      </c>
      <c r="EC1054" s="77">
        <v>1.129732</v>
      </c>
      <c r="ED1054" s="77">
        <v>0.93819319999999995</v>
      </c>
      <c r="EE1054" s="77">
        <v>0.69467990000000002</v>
      </c>
      <c r="EF1054" s="77">
        <v>0.8093823</v>
      </c>
      <c r="EG1054" s="77">
        <v>0.66074540000000004</v>
      </c>
      <c r="EH1054" s="77">
        <v>0.61293169999999997</v>
      </c>
      <c r="EI1054" s="77">
        <v>0.88029749999999996</v>
      </c>
      <c r="EJ1054" s="77">
        <v>1.1807970000000001</v>
      </c>
      <c r="EK1054" s="77">
        <v>1.375453</v>
      </c>
      <c r="EL1054" s="77">
        <v>1.3931579999999999</v>
      </c>
      <c r="EM1054" s="77">
        <v>1.1677299999999999</v>
      </c>
      <c r="EN1054" s="77">
        <v>1.3854880000000001</v>
      </c>
      <c r="EO1054" s="77">
        <v>1.0730789999999999</v>
      </c>
      <c r="EP1054" s="77">
        <v>1.49658</v>
      </c>
      <c r="EQ1054" s="77">
        <v>1.284481</v>
      </c>
      <c r="ER1054" s="77">
        <v>1.593912</v>
      </c>
      <c r="ES1054" s="77">
        <v>1.04355</v>
      </c>
      <c r="ET1054" s="77">
        <v>0.8479333</v>
      </c>
      <c r="EU1054" s="77">
        <v>51.984920000000002</v>
      </c>
      <c r="EV1054" s="77">
        <v>50.984920000000002</v>
      </c>
      <c r="EW1054" s="77">
        <v>48.992460000000001</v>
      </c>
      <c r="EX1054" s="77">
        <v>41.01885</v>
      </c>
      <c r="EY1054" s="77">
        <v>43.98115</v>
      </c>
      <c r="EZ1054" s="77">
        <v>34.026400000000002</v>
      </c>
      <c r="FA1054" s="77">
        <v>36.01885</v>
      </c>
      <c r="FB1054" s="77">
        <v>33.033940000000001</v>
      </c>
      <c r="FC1054" s="77">
        <v>46.007539999999999</v>
      </c>
      <c r="FD1054" s="77">
        <v>57.966059999999999</v>
      </c>
      <c r="FE1054" s="77">
        <v>59.966059999999999</v>
      </c>
      <c r="FF1054" s="77">
        <v>60.973599999999998</v>
      </c>
      <c r="FG1054" s="77">
        <v>59.98115</v>
      </c>
      <c r="FH1054" s="77">
        <v>61.977379999999997</v>
      </c>
      <c r="FI1054" s="77">
        <v>61.98115</v>
      </c>
      <c r="FJ1054" s="77">
        <v>61.98115</v>
      </c>
      <c r="FK1054" s="77">
        <v>56.988689999999998</v>
      </c>
      <c r="FL1054" s="77">
        <v>48</v>
      </c>
      <c r="FM1054" s="77">
        <v>42.988689999999998</v>
      </c>
      <c r="FN1054" s="77">
        <v>40.969830000000002</v>
      </c>
      <c r="FO1054" s="77">
        <v>36.984920000000002</v>
      </c>
      <c r="FP1054" s="77">
        <v>32.996229999999997</v>
      </c>
      <c r="FQ1054" s="77">
        <v>31.988689999999998</v>
      </c>
      <c r="FR1054" s="77">
        <v>32.984920000000002</v>
      </c>
      <c r="FS1054" s="77">
        <v>7.4748659999999996</v>
      </c>
      <c r="FT1054" s="77">
        <v>0.27652640000000001</v>
      </c>
      <c r="FU1054" s="77">
        <v>0.42419099999999998</v>
      </c>
    </row>
    <row r="1055" spans="1:177" x14ac:dyDescent="0.25">
      <c r="A1055" t="s">
        <v>226</v>
      </c>
      <c r="B1055" t="s">
        <v>0</v>
      </c>
      <c r="C1055" t="s">
        <v>269</v>
      </c>
      <c r="D1055" s="30" t="s">
        <v>245</v>
      </c>
      <c r="E1055" t="s">
        <v>219</v>
      </c>
      <c r="F1055" s="78">
        <v>7462</v>
      </c>
      <c r="G1055" s="77">
        <v>13.350070000000001</v>
      </c>
      <c r="H1055" s="77">
        <v>12.93041</v>
      </c>
      <c r="I1055" s="77">
        <v>12.30212</v>
      </c>
      <c r="J1055" s="77">
        <v>9.9880890000000004</v>
      </c>
      <c r="K1055" s="77">
        <v>8.4143179999999997</v>
      </c>
      <c r="L1055" s="77">
        <v>8.9177929999999996</v>
      </c>
      <c r="M1055" s="77">
        <v>9.8440329999999996</v>
      </c>
      <c r="N1055" s="77">
        <v>7.9741239999999998</v>
      </c>
      <c r="O1055" s="77">
        <v>4.4898559999999996</v>
      </c>
      <c r="P1055" s="77">
        <v>1.2139470000000001</v>
      </c>
      <c r="Q1055" s="77">
        <v>-1.688947</v>
      </c>
      <c r="R1055" s="77">
        <v>-3.5738210000000001</v>
      </c>
      <c r="S1055" s="77">
        <v>-2.874037</v>
      </c>
      <c r="T1055" s="77">
        <v>-2.2448839999999999</v>
      </c>
      <c r="U1055" s="77">
        <v>-0.98163560000000005</v>
      </c>
      <c r="V1055" s="77">
        <v>1.9113</v>
      </c>
      <c r="W1055" s="77">
        <v>5.2222239999999998</v>
      </c>
      <c r="X1055" s="77">
        <v>10.32389</v>
      </c>
      <c r="Y1055" s="77">
        <v>13.057320000000001</v>
      </c>
      <c r="Z1055" s="77">
        <v>14.34516</v>
      </c>
      <c r="AA1055" s="77">
        <v>13.654529999999999</v>
      </c>
      <c r="AB1055" s="77">
        <v>13.540800000000001</v>
      </c>
      <c r="AC1055" s="77">
        <v>11.144920000000001</v>
      </c>
      <c r="AD1055" s="77">
        <v>9.42319</v>
      </c>
      <c r="AE1055" s="77">
        <v>-4.3179319999999999</v>
      </c>
      <c r="AF1055" s="77">
        <v>-4.493906</v>
      </c>
      <c r="AG1055" s="77">
        <v>-3.0471430000000002</v>
      </c>
      <c r="AH1055" s="77">
        <v>-3.0707580000000001</v>
      </c>
      <c r="AI1055" s="77">
        <v>-3.2927360000000001</v>
      </c>
      <c r="AJ1055" s="77">
        <v>-1.6121909999999999</v>
      </c>
      <c r="AK1055" s="77">
        <v>-1.0704910000000001</v>
      </c>
      <c r="AL1055" s="77">
        <v>-1.5789010000000001</v>
      </c>
      <c r="AM1055" s="77">
        <v>-1.009045</v>
      </c>
      <c r="AN1055" s="77">
        <v>-0.76495429999999998</v>
      </c>
      <c r="AO1055" s="77">
        <v>-1.045693</v>
      </c>
      <c r="AP1055" s="77">
        <v>-0.99871949999999998</v>
      </c>
      <c r="AQ1055" s="77">
        <v>-0.53424830000000001</v>
      </c>
      <c r="AR1055" s="77">
        <v>-0.44592189999999998</v>
      </c>
      <c r="AS1055" s="77">
        <v>-0.61364099999999999</v>
      </c>
      <c r="AT1055" s="77">
        <v>-0.98316959999999998</v>
      </c>
      <c r="AU1055" s="77">
        <v>-2.0781350000000001</v>
      </c>
      <c r="AV1055" s="77">
        <v>-1.1413070000000001</v>
      </c>
      <c r="AW1055" s="77">
        <v>-0.28920630000000003</v>
      </c>
      <c r="AX1055" s="77">
        <v>0.41150890000000001</v>
      </c>
      <c r="AY1055" s="77">
        <v>-0.14026440000000001</v>
      </c>
      <c r="AZ1055" s="77">
        <v>-7.7297400000000002E-2</v>
      </c>
      <c r="BA1055" s="77">
        <v>-1.465428</v>
      </c>
      <c r="BB1055" s="77">
        <v>-2.1055950000000001</v>
      </c>
      <c r="BC1055" s="77">
        <v>-3.0395289999999999</v>
      </c>
      <c r="BD1055" s="77">
        <v>-3.293701</v>
      </c>
      <c r="BE1055" s="77">
        <v>-1.8226039999999999</v>
      </c>
      <c r="BF1055" s="77">
        <v>-1.983708</v>
      </c>
      <c r="BG1055" s="77">
        <v>-2.117801</v>
      </c>
      <c r="BH1055" s="77">
        <v>-0.67676309999999995</v>
      </c>
      <c r="BI1055" s="77">
        <v>-0.35111769999999998</v>
      </c>
      <c r="BJ1055" s="77">
        <v>-1.0141530000000001</v>
      </c>
      <c r="BK1055" s="77">
        <v>-0.5214145</v>
      </c>
      <c r="BL1055" s="77">
        <v>-0.151061</v>
      </c>
      <c r="BM1055" s="77">
        <v>-0.26809189999999999</v>
      </c>
      <c r="BN1055" s="77">
        <v>-0.2970835</v>
      </c>
      <c r="BO1055" s="77">
        <v>0.54820670000000005</v>
      </c>
      <c r="BP1055" s="77">
        <v>0.54586140000000005</v>
      </c>
      <c r="BQ1055" s="77">
        <v>0.21675159999999999</v>
      </c>
      <c r="BR1055" s="77">
        <v>-0.1053562</v>
      </c>
      <c r="BS1055" s="77">
        <v>-1.0190859999999999</v>
      </c>
      <c r="BT1055" s="77">
        <v>-0.22512740000000001</v>
      </c>
      <c r="BU1055" s="77">
        <v>0.54225780000000001</v>
      </c>
      <c r="BV1055" s="77">
        <v>1.2605010000000001</v>
      </c>
      <c r="BW1055" s="77">
        <v>0.60277409999999998</v>
      </c>
      <c r="BX1055" s="77">
        <v>0.78468959999999999</v>
      </c>
      <c r="BY1055" s="77">
        <v>-0.49721149999999997</v>
      </c>
      <c r="BZ1055" s="77">
        <v>-1.1866760000000001</v>
      </c>
      <c r="CA1055" s="77">
        <v>-2.1541100000000002</v>
      </c>
      <c r="CB1055" s="77">
        <v>-2.4624419999999998</v>
      </c>
      <c r="CC1055" s="77">
        <v>-0.97449249999999998</v>
      </c>
      <c r="CD1055" s="77">
        <v>-1.2308209999999999</v>
      </c>
      <c r="CE1055" s="77">
        <v>-1.3040449999999999</v>
      </c>
      <c r="CF1055" s="77">
        <v>-2.88887E-2</v>
      </c>
      <c r="CG1055" s="77">
        <v>0.1471179</v>
      </c>
      <c r="CH1055" s="77">
        <v>-0.62301019999999996</v>
      </c>
      <c r="CI1055" s="77">
        <v>-0.18368280000000001</v>
      </c>
      <c r="CJ1055" s="77">
        <v>0.27411960000000002</v>
      </c>
      <c r="CK1055" s="77">
        <v>0.2704722</v>
      </c>
      <c r="CL1055" s="77">
        <v>0.1888676</v>
      </c>
      <c r="CM1055" s="77">
        <v>1.297912</v>
      </c>
      <c r="CN1055" s="77">
        <v>1.2327680000000001</v>
      </c>
      <c r="CO1055" s="77">
        <v>0.791879</v>
      </c>
      <c r="CP1055" s="77">
        <v>0.50261480000000003</v>
      </c>
      <c r="CQ1055" s="77">
        <v>-0.28559220000000002</v>
      </c>
      <c r="CR1055" s="77">
        <v>0.4094159</v>
      </c>
      <c r="CS1055" s="77">
        <v>1.1181270000000001</v>
      </c>
      <c r="CT1055" s="77">
        <v>1.8485100000000001</v>
      </c>
      <c r="CU1055" s="77">
        <v>1.1173999999999999</v>
      </c>
      <c r="CV1055" s="77">
        <v>1.381699</v>
      </c>
      <c r="CW1055" s="77">
        <v>0.17337240000000001</v>
      </c>
      <c r="CX1055" s="77">
        <v>-0.55023619999999995</v>
      </c>
      <c r="CY1055" s="77">
        <v>-1.2686919999999999</v>
      </c>
      <c r="CZ1055" s="77">
        <v>-1.631184</v>
      </c>
      <c r="DA1055" s="77">
        <v>-0.12638070000000001</v>
      </c>
      <c r="DB1055" s="77">
        <v>-0.47793390000000002</v>
      </c>
      <c r="DC1055" s="77">
        <v>-0.49028880000000002</v>
      </c>
      <c r="DD1055" s="77">
        <v>0.61898580000000003</v>
      </c>
      <c r="DE1055" s="77">
        <v>0.64535339999999997</v>
      </c>
      <c r="DF1055" s="77">
        <v>-0.23186760000000001</v>
      </c>
      <c r="DG1055" s="77">
        <v>0.15404889999999999</v>
      </c>
      <c r="DH1055" s="77">
        <v>0.69930020000000004</v>
      </c>
      <c r="DI1055" s="77">
        <v>0.80903619999999998</v>
      </c>
      <c r="DJ1055" s="77">
        <v>0.67481860000000005</v>
      </c>
      <c r="DK1055" s="77">
        <v>2.0476169999999998</v>
      </c>
      <c r="DL1055" s="77">
        <v>1.9196740000000001</v>
      </c>
      <c r="DM1055" s="77">
        <v>1.3670059999999999</v>
      </c>
      <c r="DN1055" s="77">
        <v>1.1105860000000001</v>
      </c>
      <c r="DO1055" s="77">
        <v>0.44790180000000002</v>
      </c>
      <c r="DP1055" s="77">
        <v>1.0439590000000001</v>
      </c>
      <c r="DQ1055" s="77">
        <v>1.693997</v>
      </c>
      <c r="DR1055" s="77">
        <v>2.4365190000000001</v>
      </c>
      <c r="DS1055" s="77">
        <v>1.6320269999999999</v>
      </c>
      <c r="DT1055" s="77">
        <v>1.9787090000000001</v>
      </c>
      <c r="DU1055" s="77">
        <v>0.84395629999999999</v>
      </c>
      <c r="DV1055" s="77">
        <v>8.6204000000000003E-2</v>
      </c>
      <c r="DW1055" s="77">
        <v>9.7113000000000008E-3</v>
      </c>
      <c r="DX1055" s="77">
        <v>-0.4309789</v>
      </c>
      <c r="DY1055" s="77">
        <v>1.098158</v>
      </c>
      <c r="DZ1055" s="77">
        <v>0.60911550000000003</v>
      </c>
      <c r="EA1055" s="77">
        <v>0.68464590000000003</v>
      </c>
      <c r="EB1055" s="77">
        <v>1.554413</v>
      </c>
      <c r="EC1055" s="77">
        <v>1.3647260000000001</v>
      </c>
      <c r="ED1055" s="77">
        <v>0.33288030000000002</v>
      </c>
      <c r="EE1055" s="77">
        <v>0.64167989999999997</v>
      </c>
      <c r="EF1055" s="77">
        <v>1.3131930000000001</v>
      </c>
      <c r="EG1055" s="77">
        <v>1.5866370000000001</v>
      </c>
      <c r="EH1055" s="77">
        <v>1.376455</v>
      </c>
      <c r="EI1055" s="77">
        <v>3.1300720000000002</v>
      </c>
      <c r="EJ1055" s="77">
        <v>2.911457</v>
      </c>
      <c r="EK1055" s="77">
        <v>2.1973989999999999</v>
      </c>
      <c r="EL1055" s="77">
        <v>1.988399</v>
      </c>
      <c r="EM1055" s="77">
        <v>1.50695</v>
      </c>
      <c r="EN1055" s="77">
        <v>1.9601390000000001</v>
      </c>
      <c r="EO1055" s="77">
        <v>2.525461</v>
      </c>
      <c r="EP1055" s="77">
        <v>3.2855110000000001</v>
      </c>
      <c r="EQ1055" s="77">
        <v>2.3750650000000002</v>
      </c>
      <c r="ER1055" s="77">
        <v>2.8406959999999999</v>
      </c>
      <c r="ES1055" s="77">
        <v>1.812173</v>
      </c>
      <c r="ET1055" s="77">
        <v>1.0051220000000001</v>
      </c>
      <c r="EU1055" s="77">
        <v>49.615000000000002</v>
      </c>
      <c r="EV1055" s="77">
        <v>46.908639999999998</v>
      </c>
      <c r="EW1055" s="77">
        <v>44.80097</v>
      </c>
      <c r="EX1055" s="77">
        <v>42.410550000000001</v>
      </c>
      <c r="EY1055" s="77">
        <v>40.994540000000001</v>
      </c>
      <c r="EZ1055" s="77">
        <v>38.095689999999998</v>
      </c>
      <c r="FA1055" s="77">
        <v>40.097329999999999</v>
      </c>
      <c r="FB1055" s="77">
        <v>41.374070000000003</v>
      </c>
      <c r="FC1055" s="77">
        <v>45.354469999999999</v>
      </c>
      <c r="FD1055" s="77">
        <v>49.372979999999998</v>
      </c>
      <c r="FE1055" s="77">
        <v>53.079340000000002</v>
      </c>
      <c r="FF1055" s="77">
        <v>54.807490000000001</v>
      </c>
      <c r="FG1055" s="77">
        <v>56.805309999999999</v>
      </c>
      <c r="FH1055" s="77">
        <v>57.800409999999999</v>
      </c>
      <c r="FI1055" s="77">
        <v>57.114730000000002</v>
      </c>
      <c r="FJ1055" s="77">
        <v>55.719410000000003</v>
      </c>
      <c r="FK1055" s="77">
        <v>56.119630000000001</v>
      </c>
      <c r="FL1055" s="77">
        <v>53.12453</v>
      </c>
      <c r="FM1055" s="77">
        <v>48.928229999999999</v>
      </c>
      <c r="FN1055" s="77">
        <v>47.61609</v>
      </c>
      <c r="FO1055" s="77">
        <v>44.101660000000003</v>
      </c>
      <c r="FP1055" s="77">
        <v>41.908639999999998</v>
      </c>
      <c r="FQ1055" s="77">
        <v>38.626989999999999</v>
      </c>
      <c r="FR1055" s="77">
        <v>38.308860000000003</v>
      </c>
      <c r="FS1055" s="77">
        <v>16.068739999999998</v>
      </c>
      <c r="FT1055" s="77">
        <v>0.66509680000000004</v>
      </c>
      <c r="FU1055" s="77">
        <v>0.81647689999999995</v>
      </c>
    </row>
    <row r="1056" spans="1:177" x14ac:dyDescent="0.25">
      <c r="A1056" t="s">
        <v>226</v>
      </c>
      <c r="B1056" t="s">
        <v>0</v>
      </c>
      <c r="C1056" t="s">
        <v>269</v>
      </c>
      <c r="D1056" s="30" t="s">
        <v>245</v>
      </c>
      <c r="E1056" t="s">
        <v>220</v>
      </c>
      <c r="F1056" s="78">
        <v>5250</v>
      </c>
      <c r="G1056" s="77">
        <v>10.081099999999999</v>
      </c>
      <c r="H1056" s="77">
        <v>10.029439999999999</v>
      </c>
      <c r="I1056" s="77">
        <v>9.9931710000000002</v>
      </c>
      <c r="J1056" s="77">
        <v>8.2735719999999997</v>
      </c>
      <c r="K1056" s="77">
        <v>7.2502959999999996</v>
      </c>
      <c r="L1056" s="77">
        <v>6.7087729999999999</v>
      </c>
      <c r="M1056" s="77">
        <v>6.648377</v>
      </c>
      <c r="N1056" s="77">
        <v>5.3565139999999998</v>
      </c>
      <c r="O1056" s="77">
        <v>3.345996</v>
      </c>
      <c r="P1056" s="77">
        <v>1.5879559999999999</v>
      </c>
      <c r="Q1056" s="77">
        <v>-0.19008829999999999</v>
      </c>
      <c r="R1056" s="77">
        <v>-1.256718</v>
      </c>
      <c r="S1056" s="77">
        <v>-0.58586070000000001</v>
      </c>
      <c r="T1056" s="77">
        <v>-0.64546800000000004</v>
      </c>
      <c r="U1056" s="77">
        <v>-0.22450490000000001</v>
      </c>
      <c r="V1056" s="77">
        <v>1.614905</v>
      </c>
      <c r="W1056" s="77">
        <v>3.7612100000000002</v>
      </c>
      <c r="X1056" s="77">
        <v>7.0743330000000002</v>
      </c>
      <c r="Y1056" s="77">
        <v>9.4823909999999998</v>
      </c>
      <c r="Z1056" s="77">
        <v>10.17306</v>
      </c>
      <c r="AA1056" s="77">
        <v>9.4664370000000009</v>
      </c>
      <c r="AB1056" s="77">
        <v>9.2675520000000002</v>
      </c>
      <c r="AC1056" s="77">
        <v>7.3349950000000002</v>
      </c>
      <c r="AD1056" s="77">
        <v>5.8635270000000004</v>
      </c>
      <c r="AE1056" s="77">
        <v>-2.8133020000000002</v>
      </c>
      <c r="AF1056" s="77">
        <v>-2.6486890000000001</v>
      </c>
      <c r="AG1056" s="77">
        <v>-1.178342</v>
      </c>
      <c r="AH1056" s="77">
        <v>-0.80023230000000001</v>
      </c>
      <c r="AI1056" s="77">
        <v>-0.55845619999999996</v>
      </c>
      <c r="AJ1056" s="77">
        <v>-0.52693089999999998</v>
      </c>
      <c r="AK1056" s="77">
        <v>-1.163505</v>
      </c>
      <c r="AL1056" s="77">
        <v>-1.706755</v>
      </c>
      <c r="AM1056" s="77">
        <v>-1.120924</v>
      </c>
      <c r="AN1056" s="77">
        <v>-0.81179579999999996</v>
      </c>
      <c r="AO1056" s="77">
        <v>-1.270032</v>
      </c>
      <c r="AP1056" s="77">
        <v>-0.96982210000000002</v>
      </c>
      <c r="AQ1056" s="77">
        <v>-0.58710320000000005</v>
      </c>
      <c r="AR1056" s="77">
        <v>-0.84694639999999999</v>
      </c>
      <c r="AS1056" s="77">
        <v>-1.187378</v>
      </c>
      <c r="AT1056" s="77">
        <v>-1.2362839999999999</v>
      </c>
      <c r="AU1056" s="77">
        <v>-1.9645809999999999</v>
      </c>
      <c r="AV1056" s="77">
        <v>-1.3006930000000001</v>
      </c>
      <c r="AW1056" s="77">
        <v>-0.3095733</v>
      </c>
      <c r="AX1056" s="77">
        <v>8.8024199999999997E-2</v>
      </c>
      <c r="AY1056" s="77">
        <v>-0.35252270000000002</v>
      </c>
      <c r="AZ1056" s="77">
        <v>-0.22143689999999999</v>
      </c>
      <c r="BA1056" s="77">
        <v>-1.9714050000000001</v>
      </c>
      <c r="BB1056" s="77">
        <v>-2.514929</v>
      </c>
      <c r="BC1056" s="77">
        <v>-1.785498</v>
      </c>
      <c r="BD1056" s="77">
        <v>-1.692116</v>
      </c>
      <c r="BE1056" s="77">
        <v>-0.2292631</v>
      </c>
      <c r="BF1056" s="77">
        <v>-0.1751336</v>
      </c>
      <c r="BG1056" s="77">
        <v>-3.4170100000000002E-2</v>
      </c>
      <c r="BH1056" s="77">
        <v>2.07572E-2</v>
      </c>
      <c r="BI1056" s="77">
        <v>-0.57362340000000001</v>
      </c>
      <c r="BJ1056" s="77">
        <v>-1.247925</v>
      </c>
      <c r="BK1056" s="77">
        <v>-0.73199840000000005</v>
      </c>
      <c r="BL1056" s="77">
        <v>-0.30592580000000003</v>
      </c>
      <c r="BM1056" s="77">
        <v>-0.50603909999999996</v>
      </c>
      <c r="BN1056" s="77">
        <v>-0.32072070000000003</v>
      </c>
      <c r="BO1056" s="77">
        <v>0.40706310000000001</v>
      </c>
      <c r="BP1056" s="77">
        <v>6.0794000000000001E-2</v>
      </c>
      <c r="BQ1056" s="77">
        <v>-0.44548749999999998</v>
      </c>
      <c r="BR1056" s="77">
        <v>-0.53086350000000004</v>
      </c>
      <c r="BS1056" s="77">
        <v>-1.06951</v>
      </c>
      <c r="BT1056" s="77">
        <v>-0.57213040000000004</v>
      </c>
      <c r="BU1056" s="77">
        <v>0.3857392</v>
      </c>
      <c r="BV1056" s="77">
        <v>0.73417060000000001</v>
      </c>
      <c r="BW1056" s="77">
        <v>0.1228424</v>
      </c>
      <c r="BX1056" s="77">
        <v>0.2458591</v>
      </c>
      <c r="BY1056" s="77">
        <v>-1.065029</v>
      </c>
      <c r="BZ1056" s="77">
        <v>-1.6803699999999999</v>
      </c>
      <c r="CA1056" s="77">
        <v>-1.073644</v>
      </c>
      <c r="CB1056" s="77">
        <v>-1.0295970000000001</v>
      </c>
      <c r="CC1056" s="77">
        <v>0.4280658</v>
      </c>
      <c r="CD1056" s="77">
        <v>0.25780779999999998</v>
      </c>
      <c r="CE1056" s="77">
        <v>0.32894879999999999</v>
      </c>
      <c r="CF1056" s="77">
        <v>0.4000843</v>
      </c>
      <c r="CG1056" s="77">
        <v>-0.165073</v>
      </c>
      <c r="CH1056" s="77">
        <v>-0.93014090000000005</v>
      </c>
      <c r="CI1056" s="77">
        <v>-0.46262979999999998</v>
      </c>
      <c r="CJ1056" s="77">
        <v>4.4438199999999997E-2</v>
      </c>
      <c r="CK1056" s="77">
        <v>2.3100099999999998E-2</v>
      </c>
      <c r="CL1056" s="77">
        <v>0.12884490000000001</v>
      </c>
      <c r="CM1056" s="77">
        <v>1.09562</v>
      </c>
      <c r="CN1056" s="77">
        <v>0.68949229999999995</v>
      </c>
      <c r="CO1056" s="77">
        <v>6.8343799999999996E-2</v>
      </c>
      <c r="CP1056" s="77">
        <v>-4.2291599999999999E-2</v>
      </c>
      <c r="CQ1056" s="77">
        <v>-0.4495864</v>
      </c>
      <c r="CR1056" s="77">
        <v>-6.7529800000000001E-2</v>
      </c>
      <c r="CS1056" s="77">
        <v>0.86731060000000004</v>
      </c>
      <c r="CT1056" s="77">
        <v>1.1816899999999999</v>
      </c>
      <c r="CU1056" s="77">
        <v>0.4520788</v>
      </c>
      <c r="CV1056" s="77">
        <v>0.56950690000000004</v>
      </c>
      <c r="CW1056" s="77">
        <v>-0.4372762</v>
      </c>
      <c r="CX1056" s="77">
        <v>-1.102357</v>
      </c>
      <c r="CY1056" s="77">
        <v>-0.36179020000000001</v>
      </c>
      <c r="CZ1056" s="77">
        <v>-0.3670774</v>
      </c>
      <c r="DA1056" s="77">
        <v>1.0853950000000001</v>
      </c>
      <c r="DB1056" s="77">
        <v>0.69074930000000001</v>
      </c>
      <c r="DC1056" s="77">
        <v>0.69206769999999995</v>
      </c>
      <c r="DD1056" s="77">
        <v>0.77941139999999998</v>
      </c>
      <c r="DE1056" s="77">
        <v>0.24347730000000001</v>
      </c>
      <c r="DF1056" s="77">
        <v>-0.61235680000000003</v>
      </c>
      <c r="DG1056" s="77">
        <v>-0.19326119999999999</v>
      </c>
      <c r="DH1056" s="77">
        <v>0.39480219999999999</v>
      </c>
      <c r="DI1056" s="77">
        <v>0.55223920000000004</v>
      </c>
      <c r="DJ1056" s="77">
        <v>0.57841050000000005</v>
      </c>
      <c r="DK1056" s="77">
        <v>1.784176</v>
      </c>
      <c r="DL1056" s="77">
        <v>1.3181909999999999</v>
      </c>
      <c r="DM1056" s="77">
        <v>0.58217509999999995</v>
      </c>
      <c r="DN1056" s="77">
        <v>0.44628030000000002</v>
      </c>
      <c r="DO1056" s="77">
        <v>0.17033709999999999</v>
      </c>
      <c r="DP1056" s="77">
        <v>0.43707089999999998</v>
      </c>
      <c r="DQ1056" s="77">
        <v>1.3488819999999999</v>
      </c>
      <c r="DR1056" s="77">
        <v>1.629208</v>
      </c>
      <c r="DS1056" s="77">
        <v>0.78131519999999999</v>
      </c>
      <c r="DT1056" s="77">
        <v>0.89315469999999997</v>
      </c>
      <c r="DU1056" s="77">
        <v>0.1904768</v>
      </c>
      <c r="DV1056" s="77">
        <v>-0.52434440000000004</v>
      </c>
      <c r="DW1056" s="77">
        <v>0.66601370000000004</v>
      </c>
      <c r="DX1056" s="77">
        <v>0.58949530000000006</v>
      </c>
      <c r="DY1056" s="77">
        <v>2.0344730000000002</v>
      </c>
      <c r="DZ1056" s="77">
        <v>1.3158479999999999</v>
      </c>
      <c r="EA1056" s="77">
        <v>1.2163539999999999</v>
      </c>
      <c r="EB1056" s="77">
        <v>1.327099</v>
      </c>
      <c r="EC1056" s="77">
        <v>0.83335910000000002</v>
      </c>
      <c r="ED1056" s="77">
        <v>-0.1535271</v>
      </c>
      <c r="EE1056" s="77">
        <v>0.19566430000000001</v>
      </c>
      <c r="EF1056" s="77">
        <v>0.90067209999999998</v>
      </c>
      <c r="EG1056" s="77">
        <v>1.3162320000000001</v>
      </c>
      <c r="EH1056" s="77">
        <v>1.2275119999999999</v>
      </c>
      <c r="EI1056" s="77">
        <v>2.778343</v>
      </c>
      <c r="EJ1056" s="77">
        <v>2.2259310000000001</v>
      </c>
      <c r="EK1056" s="77">
        <v>1.324066</v>
      </c>
      <c r="EL1056" s="77">
        <v>1.1517010000000001</v>
      </c>
      <c r="EM1056" s="77">
        <v>1.0654079999999999</v>
      </c>
      <c r="EN1056" s="77">
        <v>1.1656340000000001</v>
      </c>
      <c r="EO1056" s="77">
        <v>2.0441950000000002</v>
      </c>
      <c r="EP1056" s="77">
        <v>2.2753549999999998</v>
      </c>
      <c r="EQ1056" s="77">
        <v>1.25668</v>
      </c>
      <c r="ER1056" s="77">
        <v>1.3604510000000001</v>
      </c>
      <c r="ES1056" s="77">
        <v>1.0968519999999999</v>
      </c>
      <c r="ET1056" s="77">
        <v>0.31021460000000001</v>
      </c>
      <c r="EU1056" s="77">
        <v>52</v>
      </c>
      <c r="EV1056" s="77">
        <v>48.993020000000001</v>
      </c>
      <c r="EW1056" s="77">
        <v>45.993020000000001</v>
      </c>
      <c r="EX1056" s="77">
        <v>43.013950000000001</v>
      </c>
      <c r="EY1056" s="77">
        <v>41</v>
      </c>
      <c r="EZ1056" s="77">
        <v>38.986049999999999</v>
      </c>
      <c r="FA1056" s="77">
        <v>43.944200000000002</v>
      </c>
      <c r="FB1056" s="77">
        <v>41.965119999999999</v>
      </c>
      <c r="FC1056" s="77">
        <v>45.937220000000003</v>
      </c>
      <c r="FD1056" s="77">
        <v>49.965119999999999</v>
      </c>
      <c r="FE1056" s="77">
        <v>53.972099999999998</v>
      </c>
      <c r="FF1056" s="77">
        <v>56.006979999999999</v>
      </c>
      <c r="FG1056" s="77">
        <v>58.006979999999999</v>
      </c>
      <c r="FH1056" s="77">
        <v>59</v>
      </c>
      <c r="FI1056" s="77">
        <v>58.02093</v>
      </c>
      <c r="FJ1056" s="77">
        <v>56.034880000000001</v>
      </c>
      <c r="FK1056" s="77">
        <v>57.027900000000002</v>
      </c>
      <c r="FL1056" s="77">
        <v>54.034880000000001</v>
      </c>
      <c r="FM1056" s="77">
        <v>51.02093</v>
      </c>
      <c r="FN1056" s="77">
        <v>50</v>
      </c>
      <c r="FO1056" s="77">
        <v>45.006979999999999</v>
      </c>
      <c r="FP1056" s="77">
        <v>43.993020000000001</v>
      </c>
      <c r="FQ1056" s="77">
        <v>41.013950000000001</v>
      </c>
      <c r="FR1056" s="77">
        <v>40.986049999999999</v>
      </c>
      <c r="FS1056" s="77">
        <v>14.332319999999999</v>
      </c>
      <c r="FT1056" s="77">
        <v>0.62533380000000005</v>
      </c>
      <c r="FU1056" s="77">
        <v>0.6692785</v>
      </c>
    </row>
    <row r="1057" spans="1:177" x14ac:dyDescent="0.25">
      <c r="A1057" t="s">
        <v>226</v>
      </c>
      <c r="B1057" t="s">
        <v>0</v>
      </c>
      <c r="C1057" t="s">
        <v>269</v>
      </c>
      <c r="D1057" s="30" t="s">
        <v>245</v>
      </c>
      <c r="E1057" t="s">
        <v>221</v>
      </c>
      <c r="F1057" s="78">
        <v>2212</v>
      </c>
      <c r="G1057" s="77">
        <v>3.426396</v>
      </c>
      <c r="H1057" s="77">
        <v>3.0828129999999998</v>
      </c>
      <c r="I1057" s="77">
        <v>2.5010210000000002</v>
      </c>
      <c r="J1057" s="77">
        <v>1.846338</v>
      </c>
      <c r="K1057" s="77">
        <v>1.296705</v>
      </c>
      <c r="L1057" s="77">
        <v>2.2763330000000002</v>
      </c>
      <c r="M1057" s="77">
        <v>3.3275769999999998</v>
      </c>
      <c r="N1057" s="77">
        <v>2.755547</v>
      </c>
      <c r="O1057" s="77">
        <v>1.0777369999999999</v>
      </c>
      <c r="P1057" s="77">
        <v>-0.3830924</v>
      </c>
      <c r="Q1057" s="77">
        <v>-1.5275540000000001</v>
      </c>
      <c r="R1057" s="77">
        <v>-2.1962860000000002</v>
      </c>
      <c r="S1057" s="77">
        <v>-2.2674020000000001</v>
      </c>
      <c r="T1057" s="77">
        <v>-1.6298999999999999</v>
      </c>
      <c r="U1057" s="77">
        <v>-0.84892190000000001</v>
      </c>
      <c r="V1057" s="77">
        <v>0.20790900000000001</v>
      </c>
      <c r="W1057" s="77">
        <v>1.4567479999999999</v>
      </c>
      <c r="X1057" s="77">
        <v>3.226356</v>
      </c>
      <c r="Y1057" s="77">
        <v>3.6255039999999998</v>
      </c>
      <c r="Z1057" s="77">
        <v>4.1972319999999996</v>
      </c>
      <c r="AA1057" s="77">
        <v>4.1222940000000001</v>
      </c>
      <c r="AB1057" s="77">
        <v>4.164568</v>
      </c>
      <c r="AC1057" s="77">
        <v>3.6750690000000001</v>
      </c>
      <c r="AD1057" s="77">
        <v>3.3786209999999999</v>
      </c>
      <c r="AE1057" s="77">
        <v>-2.114595</v>
      </c>
      <c r="AF1057" s="77">
        <v>-2.3373879999999998</v>
      </c>
      <c r="AG1057" s="77">
        <v>-2.21991</v>
      </c>
      <c r="AH1057" s="77">
        <v>-2.6405660000000002</v>
      </c>
      <c r="AI1057" s="77">
        <v>-3.078716</v>
      </c>
      <c r="AJ1057" s="77">
        <v>-1.571604</v>
      </c>
      <c r="AK1057" s="77">
        <v>-0.2416025</v>
      </c>
      <c r="AL1057" s="77">
        <v>-3.9797100000000002E-2</v>
      </c>
      <c r="AM1057" s="77">
        <v>-0.29148819999999998</v>
      </c>
      <c r="AN1057" s="77">
        <v>-0.3783765</v>
      </c>
      <c r="AO1057" s="77">
        <v>-0.23448359999999999</v>
      </c>
      <c r="AP1057" s="77">
        <v>-0.23718330000000001</v>
      </c>
      <c r="AQ1057" s="77">
        <v>-0.3756023</v>
      </c>
      <c r="AR1057" s="77">
        <v>-9.2084899999999997E-2</v>
      </c>
      <c r="AS1057" s="77">
        <v>-8.2339099999999998E-2</v>
      </c>
      <c r="AT1057" s="77">
        <v>-0.416464</v>
      </c>
      <c r="AU1057" s="77">
        <v>-0.72443900000000006</v>
      </c>
      <c r="AV1057" s="77">
        <v>-0.4121725</v>
      </c>
      <c r="AW1057" s="77">
        <v>-0.48408069999999997</v>
      </c>
      <c r="AX1057" s="77">
        <v>-0.137791</v>
      </c>
      <c r="AY1057" s="77">
        <v>-0.15797149999999999</v>
      </c>
      <c r="AZ1057" s="77">
        <v>-0.30092809999999998</v>
      </c>
      <c r="BA1057" s="77">
        <v>-0.1569884</v>
      </c>
      <c r="BB1057" s="77">
        <v>-0.1629042</v>
      </c>
      <c r="BC1057" s="77">
        <v>-1.411978</v>
      </c>
      <c r="BD1057" s="77">
        <v>-1.696002</v>
      </c>
      <c r="BE1057" s="77">
        <v>-1.6248590000000001</v>
      </c>
      <c r="BF1057" s="77">
        <v>-1.883637</v>
      </c>
      <c r="BG1057" s="77">
        <v>-2.1467079999999998</v>
      </c>
      <c r="BH1057" s="77">
        <v>-0.8546665</v>
      </c>
      <c r="BI1057" s="77">
        <v>0.16574920000000001</v>
      </c>
      <c r="BJ1057" s="77">
        <v>0.249525</v>
      </c>
      <c r="BK1057" s="77">
        <v>8.3198999999999999E-3</v>
      </c>
      <c r="BL1057" s="77">
        <v>-2.6021800000000001E-2</v>
      </c>
      <c r="BM1057" s="77">
        <v>3.1849799999999998E-2</v>
      </c>
      <c r="BN1057" s="77">
        <v>7.6683000000000003E-3</v>
      </c>
      <c r="BO1057" s="77">
        <v>-2.30473E-2</v>
      </c>
      <c r="BP1057" s="77">
        <v>0.26546720000000001</v>
      </c>
      <c r="BQ1057" s="77">
        <v>0.33941480000000002</v>
      </c>
      <c r="BR1057" s="77">
        <v>9.9427399999999999E-2</v>
      </c>
      <c r="BS1057" s="77">
        <v>-0.2011879</v>
      </c>
      <c r="BT1057" s="77">
        <v>0.1019777</v>
      </c>
      <c r="BU1057" s="77">
        <v>-1.75728E-2</v>
      </c>
      <c r="BV1057" s="77">
        <v>0.35682960000000002</v>
      </c>
      <c r="BW1057" s="77">
        <v>0.29627900000000001</v>
      </c>
      <c r="BX1057" s="77">
        <v>0.29569289999999998</v>
      </c>
      <c r="BY1057" s="77">
        <v>0.2191661</v>
      </c>
      <c r="BZ1057" s="77">
        <v>0.15426390000000001</v>
      </c>
      <c r="CA1057" s="77">
        <v>-0.9253477</v>
      </c>
      <c r="CB1057" s="77">
        <v>-1.2517799999999999</v>
      </c>
      <c r="CC1057" s="77">
        <v>-1.2127289999999999</v>
      </c>
      <c r="CD1057" s="77">
        <v>-1.3593900000000001</v>
      </c>
      <c r="CE1057" s="77">
        <v>-1.5012030000000001</v>
      </c>
      <c r="CF1057" s="77">
        <v>-0.35811769999999998</v>
      </c>
      <c r="CG1057" s="77">
        <v>0.44787969999999999</v>
      </c>
      <c r="CH1057" s="77">
        <v>0.44990849999999999</v>
      </c>
      <c r="CI1057" s="77">
        <v>0.21596609999999999</v>
      </c>
      <c r="CJ1057" s="77">
        <v>0.21801799999999999</v>
      </c>
      <c r="CK1057" s="77">
        <v>0.21631139999999999</v>
      </c>
      <c r="CL1057" s="77">
        <v>0.17725170000000001</v>
      </c>
      <c r="CM1057" s="77">
        <v>0.2211313</v>
      </c>
      <c r="CN1057" s="77">
        <v>0.51310659999999997</v>
      </c>
      <c r="CO1057" s="77">
        <v>0.63152030000000003</v>
      </c>
      <c r="CP1057" s="77">
        <v>0.45673219999999998</v>
      </c>
      <c r="CQ1057" s="77">
        <v>0.1612142</v>
      </c>
      <c r="CR1057" s="77">
        <v>0.4580765</v>
      </c>
      <c r="CS1057" s="77">
        <v>0.3055291</v>
      </c>
      <c r="CT1057" s="77">
        <v>0.69940230000000003</v>
      </c>
      <c r="CU1057" s="77">
        <v>0.61089159999999998</v>
      </c>
      <c r="CV1057" s="77">
        <v>0.70891079999999995</v>
      </c>
      <c r="CW1057" s="77">
        <v>0.47968959999999999</v>
      </c>
      <c r="CX1057" s="77">
        <v>0.37393359999999998</v>
      </c>
      <c r="CY1057" s="77">
        <v>-0.43871749999999998</v>
      </c>
      <c r="CZ1057" s="77">
        <v>-0.80755869999999996</v>
      </c>
      <c r="DA1057" s="77">
        <v>-0.80059919999999996</v>
      </c>
      <c r="DB1057" s="77">
        <v>-0.83514319999999997</v>
      </c>
      <c r="DC1057" s="77">
        <v>-0.85569700000000004</v>
      </c>
      <c r="DD1057" s="77">
        <v>0.138431</v>
      </c>
      <c r="DE1057" s="77">
        <v>0.7300103</v>
      </c>
      <c r="DF1057" s="77">
        <v>0.65029210000000004</v>
      </c>
      <c r="DG1057" s="77">
        <v>0.4236123</v>
      </c>
      <c r="DH1057" s="77">
        <v>0.46205770000000002</v>
      </c>
      <c r="DI1057" s="77">
        <v>0.40077309999999999</v>
      </c>
      <c r="DJ1057" s="77">
        <v>0.34683520000000001</v>
      </c>
      <c r="DK1057" s="77">
        <v>0.4653099</v>
      </c>
      <c r="DL1057" s="77">
        <v>0.76074600000000003</v>
      </c>
      <c r="DM1057" s="77">
        <v>0.92362580000000005</v>
      </c>
      <c r="DN1057" s="77">
        <v>0.81403700000000001</v>
      </c>
      <c r="DO1057" s="77">
        <v>0.52361630000000003</v>
      </c>
      <c r="DP1057" s="77">
        <v>0.81417539999999999</v>
      </c>
      <c r="DQ1057" s="77">
        <v>0.62863100000000005</v>
      </c>
      <c r="DR1057" s="77">
        <v>1.0419750000000001</v>
      </c>
      <c r="DS1057" s="77">
        <v>0.9255042</v>
      </c>
      <c r="DT1057" s="77">
        <v>1.1221289999999999</v>
      </c>
      <c r="DU1057" s="77">
        <v>0.74021309999999996</v>
      </c>
      <c r="DV1057" s="77">
        <v>0.5936032</v>
      </c>
      <c r="DW1057" s="77">
        <v>0.2638993</v>
      </c>
      <c r="DX1057" s="77">
        <v>-0.16617319999999999</v>
      </c>
      <c r="DY1057" s="77">
        <v>-0.20554890000000001</v>
      </c>
      <c r="DZ1057" s="77">
        <v>-7.8214000000000006E-2</v>
      </c>
      <c r="EA1057" s="77">
        <v>7.6310699999999995E-2</v>
      </c>
      <c r="EB1057" s="77">
        <v>0.85536860000000003</v>
      </c>
      <c r="EC1057" s="77">
        <v>1.137362</v>
      </c>
      <c r="ED1057" s="77">
        <v>0.93961419999999996</v>
      </c>
      <c r="EE1057" s="77">
        <v>0.72342050000000002</v>
      </c>
      <c r="EF1057" s="77">
        <v>0.81441240000000004</v>
      </c>
      <c r="EG1057" s="77">
        <v>0.66710650000000005</v>
      </c>
      <c r="EH1057" s="77">
        <v>0.59168679999999996</v>
      </c>
      <c r="EI1057" s="77">
        <v>0.81786490000000001</v>
      </c>
      <c r="EJ1057" s="77">
        <v>1.118298</v>
      </c>
      <c r="EK1057" s="77">
        <v>1.34538</v>
      </c>
      <c r="EL1057" s="77">
        <v>1.329928</v>
      </c>
      <c r="EM1057" s="77">
        <v>1.046867</v>
      </c>
      <c r="EN1057" s="77">
        <v>1.3283259999999999</v>
      </c>
      <c r="EO1057" s="77">
        <v>1.0951390000000001</v>
      </c>
      <c r="EP1057" s="77">
        <v>1.5365960000000001</v>
      </c>
      <c r="EQ1057" s="77">
        <v>1.3797550000000001</v>
      </c>
      <c r="ER1057" s="77">
        <v>1.71875</v>
      </c>
      <c r="ES1057" s="77">
        <v>1.116368</v>
      </c>
      <c r="ET1057" s="77">
        <v>0.91077140000000001</v>
      </c>
      <c r="EU1057" s="77">
        <v>43.981650000000002</v>
      </c>
      <c r="EV1057" s="77">
        <v>41.985320000000002</v>
      </c>
      <c r="EW1057" s="77">
        <v>41.985320000000002</v>
      </c>
      <c r="EX1057" s="77">
        <v>40.985320000000002</v>
      </c>
      <c r="EY1057" s="77">
        <v>40.981650000000002</v>
      </c>
      <c r="EZ1057" s="77">
        <v>35.992660000000001</v>
      </c>
      <c r="FA1057" s="77">
        <v>31.011009999999999</v>
      </c>
      <c r="FB1057" s="77">
        <v>39.977980000000002</v>
      </c>
      <c r="FC1057" s="77">
        <v>43.977980000000002</v>
      </c>
      <c r="FD1057" s="77">
        <v>47.974310000000003</v>
      </c>
      <c r="FE1057" s="77">
        <v>50.970640000000003</v>
      </c>
      <c r="FF1057" s="77">
        <v>51.974310000000003</v>
      </c>
      <c r="FG1057" s="77">
        <v>53.966970000000003</v>
      </c>
      <c r="FH1057" s="77">
        <v>54.966970000000003</v>
      </c>
      <c r="FI1057" s="77">
        <v>54.974310000000003</v>
      </c>
      <c r="FJ1057" s="77">
        <v>54.974310000000003</v>
      </c>
      <c r="FK1057" s="77">
        <v>53.974310000000003</v>
      </c>
      <c r="FL1057" s="77">
        <v>50.974310000000003</v>
      </c>
      <c r="FM1057" s="77">
        <v>43.985320000000002</v>
      </c>
      <c r="FN1057" s="77">
        <v>41.985320000000002</v>
      </c>
      <c r="FO1057" s="77">
        <v>41.963299999999997</v>
      </c>
      <c r="FP1057" s="77">
        <v>36.985320000000002</v>
      </c>
      <c r="FQ1057" s="77">
        <v>32.988990000000001</v>
      </c>
      <c r="FR1057" s="77">
        <v>31.985320000000002</v>
      </c>
      <c r="FS1057" s="77">
        <v>7.7298419999999997</v>
      </c>
      <c r="FT1057" s="77">
        <v>0.28851189999999999</v>
      </c>
      <c r="FU1057" s="77">
        <v>0.44012380000000001</v>
      </c>
    </row>
    <row r="1058" spans="1:177" x14ac:dyDescent="0.25">
      <c r="A1058" t="s">
        <v>226</v>
      </c>
      <c r="B1058" t="s">
        <v>0</v>
      </c>
      <c r="C1058" t="s">
        <v>269</v>
      </c>
      <c r="D1058" s="30" t="s">
        <v>246</v>
      </c>
      <c r="E1058" t="s">
        <v>219</v>
      </c>
      <c r="F1058" s="78">
        <v>7403</v>
      </c>
      <c r="G1058" s="77">
        <v>13.3466</v>
      </c>
      <c r="H1058" s="77">
        <v>12.540520000000001</v>
      </c>
      <c r="I1058" s="77">
        <v>11.862730000000001</v>
      </c>
      <c r="J1058" s="77">
        <v>9.6897760000000002</v>
      </c>
      <c r="K1058" s="77">
        <v>7.957605</v>
      </c>
      <c r="L1058" s="77">
        <v>8.4658850000000001</v>
      </c>
      <c r="M1058" s="77">
        <v>9.1459720000000004</v>
      </c>
      <c r="N1058" s="77">
        <v>8.0521879999999992</v>
      </c>
      <c r="O1058" s="77">
        <v>6.0030409999999996</v>
      </c>
      <c r="P1058" s="77">
        <v>5.2635579999999997</v>
      </c>
      <c r="Q1058" s="77">
        <v>5.1368489999999998</v>
      </c>
      <c r="R1058" s="77">
        <v>1.6729700000000001</v>
      </c>
      <c r="S1058" s="77">
        <v>1.2421899999999999</v>
      </c>
      <c r="T1058" s="77">
        <v>1.4829920000000001</v>
      </c>
      <c r="U1058" s="77">
        <v>2.7164679999999999</v>
      </c>
      <c r="V1058" s="77">
        <v>5.0861489999999998</v>
      </c>
      <c r="W1058" s="77">
        <v>7.7976549999999998</v>
      </c>
      <c r="X1058" s="77">
        <v>11.4496</v>
      </c>
      <c r="Y1058" s="77">
        <v>13.172639999999999</v>
      </c>
      <c r="Z1058" s="77">
        <v>14.108320000000001</v>
      </c>
      <c r="AA1058" s="77">
        <v>13.2395</v>
      </c>
      <c r="AB1058" s="77">
        <v>13.0463</v>
      </c>
      <c r="AC1058" s="77">
        <v>10.637840000000001</v>
      </c>
      <c r="AD1058" s="77">
        <v>8.9102639999999997</v>
      </c>
      <c r="AE1058" s="77">
        <v>-4.3580800000000002</v>
      </c>
      <c r="AF1058" s="77">
        <v>-4.4892430000000001</v>
      </c>
      <c r="AG1058" s="77">
        <v>-3.0419230000000002</v>
      </c>
      <c r="AH1058" s="77">
        <v>-3.063914</v>
      </c>
      <c r="AI1058" s="77">
        <v>-3.2432530000000002</v>
      </c>
      <c r="AJ1058" s="77">
        <v>-1.590703</v>
      </c>
      <c r="AK1058" s="77">
        <v>-1.049185</v>
      </c>
      <c r="AL1058" s="77">
        <v>-1.545892</v>
      </c>
      <c r="AM1058" s="77">
        <v>-0.98669499999999999</v>
      </c>
      <c r="AN1058" s="77">
        <v>-0.73793180000000003</v>
      </c>
      <c r="AO1058" s="77">
        <v>-1.0041260000000001</v>
      </c>
      <c r="AP1058" s="77">
        <v>-0.95309390000000005</v>
      </c>
      <c r="AQ1058" s="77">
        <v>-0.48754110000000001</v>
      </c>
      <c r="AR1058" s="77">
        <v>-0.4011788</v>
      </c>
      <c r="AS1058" s="77">
        <v>-0.55994440000000001</v>
      </c>
      <c r="AT1058" s="77">
        <v>-0.90549610000000003</v>
      </c>
      <c r="AU1058" s="77">
        <v>-2.0169350000000001</v>
      </c>
      <c r="AV1058" s="77">
        <v>-1.0868359999999999</v>
      </c>
      <c r="AW1058" s="77">
        <v>-0.25985170000000002</v>
      </c>
      <c r="AX1058" s="77">
        <v>0.40959679999999998</v>
      </c>
      <c r="AY1058" s="77">
        <v>-0.15180949999999999</v>
      </c>
      <c r="AZ1058" s="77">
        <v>-8.9944800000000005E-2</v>
      </c>
      <c r="BA1058" s="77">
        <v>-1.4433450000000001</v>
      </c>
      <c r="BB1058" s="77">
        <v>-2.062789</v>
      </c>
      <c r="BC1058" s="77">
        <v>-3.097086</v>
      </c>
      <c r="BD1058" s="77">
        <v>-3.3043290000000001</v>
      </c>
      <c r="BE1058" s="77">
        <v>-1.8360799999999999</v>
      </c>
      <c r="BF1058" s="77">
        <v>-1.991514</v>
      </c>
      <c r="BG1058" s="77">
        <v>-2.084403</v>
      </c>
      <c r="BH1058" s="77">
        <v>-0.66751130000000003</v>
      </c>
      <c r="BI1058" s="77">
        <v>-0.3385647</v>
      </c>
      <c r="BJ1058" s="77">
        <v>-0.98786439999999998</v>
      </c>
      <c r="BK1058" s="77">
        <v>-0.50633589999999995</v>
      </c>
      <c r="BL1058" s="77">
        <v>-0.1331359</v>
      </c>
      <c r="BM1058" s="77">
        <v>-0.23929139999999999</v>
      </c>
      <c r="BN1058" s="77">
        <v>-0.26264199999999999</v>
      </c>
      <c r="BO1058" s="77">
        <v>0.57645239999999998</v>
      </c>
      <c r="BP1058" s="77">
        <v>0.57553220000000005</v>
      </c>
      <c r="BQ1058" s="77">
        <v>0.26010870000000003</v>
      </c>
      <c r="BR1058" s="77">
        <v>-3.90864E-2</v>
      </c>
      <c r="BS1058" s="77">
        <v>-0.97001959999999998</v>
      </c>
      <c r="BT1058" s="77">
        <v>-0.17935419999999999</v>
      </c>
      <c r="BU1058" s="77">
        <v>0.56037510000000001</v>
      </c>
      <c r="BV1058" s="77">
        <v>1.2484</v>
      </c>
      <c r="BW1058" s="77">
        <v>0.58171839999999997</v>
      </c>
      <c r="BX1058" s="77">
        <v>0.76004870000000002</v>
      </c>
      <c r="BY1058" s="77">
        <v>-0.49054999999999999</v>
      </c>
      <c r="BZ1058" s="77">
        <v>-1.1586970000000001</v>
      </c>
      <c r="CA1058" s="77">
        <v>-2.2237260000000001</v>
      </c>
      <c r="CB1058" s="77">
        <v>-2.4836610000000001</v>
      </c>
      <c r="CC1058" s="77">
        <v>-1.0009159999999999</v>
      </c>
      <c r="CD1058" s="77">
        <v>-1.248772</v>
      </c>
      <c r="CE1058" s="77">
        <v>-1.281787</v>
      </c>
      <c r="CF1058" s="77">
        <v>-2.81116E-2</v>
      </c>
      <c r="CG1058" s="77">
        <v>0.1536092</v>
      </c>
      <c r="CH1058" s="77">
        <v>-0.60137600000000002</v>
      </c>
      <c r="CI1058" s="77">
        <v>-0.17364070000000001</v>
      </c>
      <c r="CJ1058" s="77">
        <v>0.2857439</v>
      </c>
      <c r="CK1058" s="77">
        <v>0.29043089999999999</v>
      </c>
      <c r="CL1058" s="77">
        <v>0.2155629</v>
      </c>
      <c r="CM1058" s="77">
        <v>1.3133710000000001</v>
      </c>
      <c r="CN1058" s="77">
        <v>1.2519990000000001</v>
      </c>
      <c r="CO1058" s="77">
        <v>0.82807489999999995</v>
      </c>
      <c r="CP1058" s="77">
        <v>0.56098630000000005</v>
      </c>
      <c r="CQ1058" s="77">
        <v>-0.24492929999999999</v>
      </c>
      <c r="CR1058" s="77">
        <v>0.44916469999999997</v>
      </c>
      <c r="CS1058" s="77">
        <v>1.1284620000000001</v>
      </c>
      <c r="CT1058" s="77">
        <v>1.8293520000000001</v>
      </c>
      <c r="CU1058" s="77">
        <v>1.089758</v>
      </c>
      <c r="CV1058" s="77">
        <v>1.348752</v>
      </c>
      <c r="CW1058" s="77">
        <v>0.16935330000000001</v>
      </c>
      <c r="CX1058" s="77">
        <v>-0.53252529999999998</v>
      </c>
      <c r="CY1058" s="77">
        <v>-1.350365</v>
      </c>
      <c r="CZ1058" s="77">
        <v>-1.6629929999999999</v>
      </c>
      <c r="DA1058" s="77">
        <v>-0.16575280000000001</v>
      </c>
      <c r="DB1058" s="77">
        <v>-0.5060308</v>
      </c>
      <c r="DC1058" s="77">
        <v>-0.47917179999999998</v>
      </c>
      <c r="DD1058" s="77">
        <v>0.61128800000000005</v>
      </c>
      <c r="DE1058" s="77">
        <v>0.645783</v>
      </c>
      <c r="DF1058" s="77">
        <v>-0.21488760000000001</v>
      </c>
      <c r="DG1058" s="77">
        <v>0.15905449999999999</v>
      </c>
      <c r="DH1058" s="77">
        <v>0.70462369999999996</v>
      </c>
      <c r="DI1058" s="77">
        <v>0.82015329999999997</v>
      </c>
      <c r="DJ1058" s="77">
        <v>0.69376780000000005</v>
      </c>
      <c r="DK1058" s="77">
        <v>2.0502899999999999</v>
      </c>
      <c r="DL1058" s="77">
        <v>1.928466</v>
      </c>
      <c r="DM1058" s="77">
        <v>1.3960410000000001</v>
      </c>
      <c r="DN1058" s="77">
        <v>1.1610590000000001</v>
      </c>
      <c r="DO1058" s="77">
        <v>0.4801609</v>
      </c>
      <c r="DP1058" s="77">
        <v>1.0776840000000001</v>
      </c>
      <c r="DQ1058" s="77">
        <v>1.6965479999999999</v>
      </c>
      <c r="DR1058" s="77">
        <v>2.410304</v>
      </c>
      <c r="DS1058" s="77">
        <v>1.5977969999999999</v>
      </c>
      <c r="DT1058" s="77">
        <v>1.937454</v>
      </c>
      <c r="DU1058" s="77">
        <v>0.82925660000000001</v>
      </c>
      <c r="DV1058" s="77">
        <v>9.3646199999999999E-2</v>
      </c>
      <c r="DW1058" s="77">
        <v>-8.9371400000000004E-2</v>
      </c>
      <c r="DX1058" s="77">
        <v>-0.47807959999999999</v>
      </c>
      <c r="DY1058" s="77">
        <v>1.0400910000000001</v>
      </c>
      <c r="DZ1058" s="77">
        <v>0.56636980000000003</v>
      </c>
      <c r="EA1058" s="77">
        <v>0.6796778</v>
      </c>
      <c r="EB1058" s="77">
        <v>1.5344800000000001</v>
      </c>
      <c r="EC1058" s="77">
        <v>1.3564039999999999</v>
      </c>
      <c r="ED1058" s="77">
        <v>0.34314030000000001</v>
      </c>
      <c r="EE1058" s="77">
        <v>0.63941360000000003</v>
      </c>
      <c r="EF1058" s="77">
        <v>1.30942</v>
      </c>
      <c r="EG1058" s="77">
        <v>1.5849880000000001</v>
      </c>
      <c r="EH1058" s="77">
        <v>1.38422</v>
      </c>
      <c r="EI1058" s="77">
        <v>3.1142829999999999</v>
      </c>
      <c r="EJ1058" s="77">
        <v>2.9051770000000001</v>
      </c>
      <c r="EK1058" s="77">
        <v>2.216094</v>
      </c>
      <c r="EL1058" s="77">
        <v>2.027469</v>
      </c>
      <c r="EM1058" s="77">
        <v>1.5270760000000001</v>
      </c>
      <c r="EN1058" s="77">
        <v>1.9851650000000001</v>
      </c>
      <c r="EO1058" s="77">
        <v>2.516775</v>
      </c>
      <c r="EP1058" s="77">
        <v>3.249107</v>
      </c>
      <c r="EQ1058" s="77">
        <v>2.3313250000000001</v>
      </c>
      <c r="ER1058" s="77">
        <v>2.7874479999999999</v>
      </c>
      <c r="ES1058" s="77">
        <v>1.782052</v>
      </c>
      <c r="ET1058" s="77">
        <v>0.99773829999999997</v>
      </c>
      <c r="EU1058" s="77">
        <v>40.314349999999997</v>
      </c>
      <c r="EV1058" s="77">
        <v>41.117460000000001</v>
      </c>
      <c r="EW1058" s="77">
        <v>41.403779999999998</v>
      </c>
      <c r="EX1058" s="77">
        <v>42.207990000000002</v>
      </c>
      <c r="EY1058" s="77">
        <v>40.503970000000002</v>
      </c>
      <c r="EZ1058" s="77">
        <v>43.304859999999998</v>
      </c>
      <c r="FA1058" s="77">
        <v>38.808500000000002</v>
      </c>
      <c r="FB1058" s="77">
        <v>40.500639999999997</v>
      </c>
      <c r="FC1058" s="77">
        <v>44.575809999999997</v>
      </c>
      <c r="FD1058" s="77">
        <v>50.668390000000002</v>
      </c>
      <c r="FE1058" s="77">
        <v>56.868609999999997</v>
      </c>
      <c r="FF1058" s="77">
        <v>56.69547</v>
      </c>
      <c r="FG1058" s="77">
        <v>57.803109999999997</v>
      </c>
      <c r="FH1058" s="77">
        <v>59.702199999999998</v>
      </c>
      <c r="FI1058" s="77">
        <v>60.105420000000002</v>
      </c>
      <c r="FJ1058" s="77">
        <v>59.406230000000001</v>
      </c>
      <c r="FK1058" s="77">
        <v>56.709249999999997</v>
      </c>
      <c r="FL1058" s="77">
        <v>53.111359999999998</v>
      </c>
      <c r="FM1058" s="77">
        <v>51.819099999999999</v>
      </c>
      <c r="FN1058" s="77">
        <v>51.119909999999997</v>
      </c>
      <c r="FO1058" s="77">
        <v>50.822830000000003</v>
      </c>
      <c r="FP1058" s="77">
        <v>50.816890000000001</v>
      </c>
      <c r="FQ1058" s="77">
        <v>49.517189999999999</v>
      </c>
      <c r="FR1058" s="77">
        <v>49.623309999999996</v>
      </c>
      <c r="FS1058" s="77">
        <v>15.828939999999999</v>
      </c>
      <c r="FT1058" s="77">
        <v>0.65437860000000003</v>
      </c>
      <c r="FU1058" s="77">
        <v>0.80739019999999995</v>
      </c>
    </row>
    <row r="1059" spans="1:177" x14ac:dyDescent="0.25">
      <c r="A1059" t="s">
        <v>226</v>
      </c>
      <c r="B1059" t="s">
        <v>0</v>
      </c>
      <c r="C1059" t="s">
        <v>269</v>
      </c>
      <c r="D1059" s="30" t="s">
        <v>246</v>
      </c>
      <c r="E1059" t="s">
        <v>220</v>
      </c>
      <c r="F1059" s="78">
        <v>5215</v>
      </c>
      <c r="G1059" s="77">
        <v>10.058999999999999</v>
      </c>
      <c r="H1059" s="77">
        <v>9.6725770000000004</v>
      </c>
      <c r="I1059" s="77">
        <v>9.653003</v>
      </c>
      <c r="J1059" s="77">
        <v>8.1276820000000001</v>
      </c>
      <c r="K1059" s="77">
        <v>6.9814679999999996</v>
      </c>
      <c r="L1059" s="77">
        <v>6.4578319999999998</v>
      </c>
      <c r="M1059" s="77">
        <v>6.2237590000000003</v>
      </c>
      <c r="N1059" s="77">
        <v>5.4331379999999996</v>
      </c>
      <c r="O1059" s="77">
        <v>4.5698030000000003</v>
      </c>
      <c r="P1059" s="77">
        <v>4.6766589999999999</v>
      </c>
      <c r="Q1059" s="77">
        <v>4.3756050000000002</v>
      </c>
      <c r="R1059" s="77">
        <v>1.8244629999999999</v>
      </c>
      <c r="S1059" s="77">
        <v>1.9055660000000001</v>
      </c>
      <c r="T1059" s="77">
        <v>1.753447</v>
      </c>
      <c r="U1059" s="77">
        <v>2.0539900000000002</v>
      </c>
      <c r="V1059" s="77">
        <v>3.7157010000000001</v>
      </c>
      <c r="W1059" s="77">
        <v>5.3930319999999998</v>
      </c>
      <c r="X1059" s="77">
        <v>7.9779260000000001</v>
      </c>
      <c r="Y1059" s="77">
        <v>9.7814110000000003</v>
      </c>
      <c r="Z1059" s="77">
        <v>10.29894</v>
      </c>
      <c r="AA1059" s="77">
        <v>9.3841400000000004</v>
      </c>
      <c r="AB1059" s="77">
        <v>9.0928269999999998</v>
      </c>
      <c r="AC1059" s="77">
        <v>7.1398060000000001</v>
      </c>
      <c r="AD1059" s="77">
        <v>5.6037749999999997</v>
      </c>
      <c r="AE1059" s="77">
        <v>-2.834994</v>
      </c>
      <c r="AF1059" s="77">
        <v>-2.6394099999999998</v>
      </c>
      <c r="AG1059" s="77">
        <v>-1.1787030000000001</v>
      </c>
      <c r="AH1059" s="77">
        <v>-0.80501920000000005</v>
      </c>
      <c r="AI1059" s="77">
        <v>-0.55225740000000001</v>
      </c>
      <c r="AJ1059" s="77">
        <v>-0.52043099999999998</v>
      </c>
      <c r="AK1059" s="77">
        <v>-1.1270359999999999</v>
      </c>
      <c r="AL1059" s="77">
        <v>-1.662307</v>
      </c>
      <c r="AM1059" s="77">
        <v>-1.0977539999999999</v>
      </c>
      <c r="AN1059" s="77">
        <v>-0.7941878</v>
      </c>
      <c r="AO1059" s="77">
        <v>-1.23644</v>
      </c>
      <c r="AP1059" s="77">
        <v>-0.94566989999999995</v>
      </c>
      <c r="AQ1059" s="77">
        <v>-0.56182799999999999</v>
      </c>
      <c r="AR1059" s="77">
        <v>-0.83348679999999997</v>
      </c>
      <c r="AS1059" s="77">
        <v>-1.158741</v>
      </c>
      <c r="AT1059" s="77">
        <v>-1.1997040000000001</v>
      </c>
      <c r="AU1059" s="77">
        <v>-2.0006179999999998</v>
      </c>
      <c r="AV1059" s="77">
        <v>-1.3173919999999999</v>
      </c>
      <c r="AW1059" s="77">
        <v>-0.27793119999999999</v>
      </c>
      <c r="AX1059" s="77">
        <v>9.9329700000000007E-2</v>
      </c>
      <c r="AY1059" s="77">
        <v>-0.35413790000000001</v>
      </c>
      <c r="AZ1059" s="77">
        <v>-0.21969810000000001</v>
      </c>
      <c r="BA1059" s="77">
        <v>-1.936286</v>
      </c>
      <c r="BB1059" s="77">
        <v>-2.4690300000000001</v>
      </c>
      <c r="BC1059" s="77">
        <v>-1.821132</v>
      </c>
      <c r="BD1059" s="77">
        <v>-1.695654</v>
      </c>
      <c r="BE1059" s="77">
        <v>-0.24538209999999999</v>
      </c>
      <c r="BF1059" s="77">
        <v>-0.189332</v>
      </c>
      <c r="BG1059" s="77">
        <v>-3.5693999999999997E-2</v>
      </c>
      <c r="BH1059" s="77">
        <v>1.8538300000000001E-2</v>
      </c>
      <c r="BI1059" s="77">
        <v>-0.54522369999999998</v>
      </c>
      <c r="BJ1059" s="77">
        <v>-1.2091019999999999</v>
      </c>
      <c r="BK1059" s="77">
        <v>-0.71398019999999995</v>
      </c>
      <c r="BL1059" s="77">
        <v>-0.29554760000000002</v>
      </c>
      <c r="BM1059" s="77">
        <v>-0.48436889999999999</v>
      </c>
      <c r="BN1059" s="77">
        <v>-0.30648520000000001</v>
      </c>
      <c r="BO1059" s="77">
        <v>0.41542289999999998</v>
      </c>
      <c r="BP1059" s="77">
        <v>6.0340600000000001E-2</v>
      </c>
      <c r="BQ1059" s="77">
        <v>-0.42703619999999998</v>
      </c>
      <c r="BR1059" s="77">
        <v>-0.5038629</v>
      </c>
      <c r="BS1059" s="77">
        <v>-1.115156</v>
      </c>
      <c r="BT1059" s="77">
        <v>-0.59444669999999999</v>
      </c>
      <c r="BU1059" s="77">
        <v>0.40874070000000001</v>
      </c>
      <c r="BV1059" s="77">
        <v>0.73919380000000001</v>
      </c>
      <c r="BW1059" s="77">
        <v>0.1171658</v>
      </c>
      <c r="BX1059" s="77">
        <v>0.2432597</v>
      </c>
      <c r="BY1059" s="77">
        <v>-1.0439000000000001</v>
      </c>
      <c r="BZ1059" s="77">
        <v>-1.6482000000000001</v>
      </c>
      <c r="CA1059" s="77">
        <v>-1.118935</v>
      </c>
      <c r="CB1059" s="77">
        <v>-1.042011</v>
      </c>
      <c r="CC1059" s="77">
        <v>0.40103329999999998</v>
      </c>
      <c r="CD1059" s="77">
        <v>0.237091</v>
      </c>
      <c r="CE1059" s="77">
        <v>0.32207629999999998</v>
      </c>
      <c r="CF1059" s="77">
        <v>0.39182679999999998</v>
      </c>
      <c r="CG1059" s="77">
        <v>-0.14226230000000001</v>
      </c>
      <c r="CH1059" s="77">
        <v>-0.89521439999999997</v>
      </c>
      <c r="CI1059" s="77">
        <v>-0.44817940000000001</v>
      </c>
      <c r="CJ1059" s="77">
        <v>4.9809199999999998E-2</v>
      </c>
      <c r="CK1059" s="77">
        <v>3.6513499999999997E-2</v>
      </c>
      <c r="CL1059" s="77">
        <v>0.13621220000000001</v>
      </c>
      <c r="CM1059" s="77">
        <v>1.0922639999999999</v>
      </c>
      <c r="CN1059" s="77">
        <v>0.67940270000000003</v>
      </c>
      <c r="CO1059" s="77">
        <v>7.9740500000000006E-2</v>
      </c>
      <c r="CP1059" s="77">
        <v>-2.1925699999999999E-2</v>
      </c>
      <c r="CQ1059" s="77">
        <v>-0.50188820000000001</v>
      </c>
      <c r="CR1059" s="77">
        <v>-9.3737200000000007E-2</v>
      </c>
      <c r="CS1059" s="77">
        <v>0.88432750000000004</v>
      </c>
      <c r="CT1059" s="77">
        <v>1.1823619999999999</v>
      </c>
      <c r="CU1059" s="77">
        <v>0.44358920000000002</v>
      </c>
      <c r="CV1059" s="77">
        <v>0.56390289999999998</v>
      </c>
      <c r="CW1059" s="77">
        <v>-0.42583589999999999</v>
      </c>
      <c r="CX1059" s="77">
        <v>-1.0796950000000001</v>
      </c>
      <c r="CY1059" s="77">
        <v>-0.41673739999999998</v>
      </c>
      <c r="CZ1059" s="77">
        <v>-0.38836809999999999</v>
      </c>
      <c r="DA1059" s="77">
        <v>1.0474490000000001</v>
      </c>
      <c r="DB1059" s="77">
        <v>0.66351400000000005</v>
      </c>
      <c r="DC1059" s="77">
        <v>0.67984659999999997</v>
      </c>
      <c r="DD1059" s="77">
        <v>0.7651152</v>
      </c>
      <c r="DE1059" s="77">
        <v>0.26069920000000002</v>
      </c>
      <c r="DF1059" s="77">
        <v>-0.58132640000000002</v>
      </c>
      <c r="DG1059" s="77">
        <v>-0.1823786</v>
      </c>
      <c r="DH1059" s="77">
        <v>0.39516590000000001</v>
      </c>
      <c r="DI1059" s="77">
        <v>0.557396</v>
      </c>
      <c r="DJ1059" s="77">
        <v>0.57890960000000002</v>
      </c>
      <c r="DK1059" s="77">
        <v>1.7691049999999999</v>
      </c>
      <c r="DL1059" s="77">
        <v>1.298465</v>
      </c>
      <c r="DM1059" s="77">
        <v>0.58651719999999996</v>
      </c>
      <c r="DN1059" s="77">
        <v>0.46001160000000002</v>
      </c>
      <c r="DO1059" s="77">
        <v>0.1113799</v>
      </c>
      <c r="DP1059" s="77">
        <v>0.40697240000000001</v>
      </c>
      <c r="DQ1059" s="77">
        <v>1.3599140000000001</v>
      </c>
      <c r="DR1059" s="77">
        <v>1.6255299999999999</v>
      </c>
      <c r="DS1059" s="77">
        <v>0.77001269999999999</v>
      </c>
      <c r="DT1059" s="77">
        <v>0.8845461</v>
      </c>
      <c r="DU1059" s="77">
        <v>0.19222819999999999</v>
      </c>
      <c r="DV1059" s="77">
        <v>-0.51119049999999999</v>
      </c>
      <c r="DW1059" s="77">
        <v>0.59712419999999999</v>
      </c>
      <c r="DX1059" s="77">
        <v>0.55538849999999995</v>
      </c>
      <c r="DY1059" s="77">
        <v>1.9807699999999999</v>
      </c>
      <c r="DZ1059" s="77">
        <v>1.279201</v>
      </c>
      <c r="EA1059" s="77">
        <v>1.19641</v>
      </c>
      <c r="EB1059" s="77">
        <v>1.304084</v>
      </c>
      <c r="EC1059" s="77">
        <v>0.84251169999999997</v>
      </c>
      <c r="ED1059" s="77">
        <v>-0.12812200000000001</v>
      </c>
      <c r="EE1059" s="77">
        <v>0.20139550000000001</v>
      </c>
      <c r="EF1059" s="77">
        <v>0.89380610000000005</v>
      </c>
      <c r="EG1059" s="77">
        <v>1.3094680000000001</v>
      </c>
      <c r="EH1059" s="77">
        <v>1.218094</v>
      </c>
      <c r="EI1059" s="77">
        <v>2.746356</v>
      </c>
      <c r="EJ1059" s="77">
        <v>2.1922920000000001</v>
      </c>
      <c r="EK1059" s="77">
        <v>1.318222</v>
      </c>
      <c r="EL1059" s="77">
        <v>1.1558520000000001</v>
      </c>
      <c r="EM1059" s="77">
        <v>0.99684170000000005</v>
      </c>
      <c r="EN1059" s="77">
        <v>1.1299170000000001</v>
      </c>
      <c r="EO1059" s="77">
        <v>2.046586</v>
      </c>
      <c r="EP1059" s="77">
        <v>2.2653940000000001</v>
      </c>
      <c r="EQ1059" s="77">
        <v>1.2413160000000001</v>
      </c>
      <c r="ER1059" s="77">
        <v>1.347504</v>
      </c>
      <c r="ES1059" s="77">
        <v>1.0846150000000001</v>
      </c>
      <c r="ET1059" s="77">
        <v>0.30964009999999997</v>
      </c>
      <c r="EU1059" s="77">
        <v>42.986249999999998</v>
      </c>
      <c r="EV1059" s="77">
        <v>44.972499999999997</v>
      </c>
      <c r="EW1059" s="77">
        <v>44.958750000000002</v>
      </c>
      <c r="EX1059" s="77">
        <v>46.944989999999997</v>
      </c>
      <c r="EY1059" s="77">
        <v>44.944989999999997</v>
      </c>
      <c r="EZ1059" s="77">
        <v>48.931240000000003</v>
      </c>
      <c r="FA1059" s="77">
        <v>42.958750000000002</v>
      </c>
      <c r="FB1059" s="77">
        <v>44.944989999999997</v>
      </c>
      <c r="FC1059" s="77">
        <v>46.944989999999997</v>
      </c>
      <c r="FD1059" s="77">
        <v>50.958750000000002</v>
      </c>
      <c r="FE1059" s="77">
        <v>55.972499999999997</v>
      </c>
      <c r="FF1059" s="77">
        <v>56.986249999999998</v>
      </c>
      <c r="FG1059" s="77">
        <v>58.986249999999998</v>
      </c>
      <c r="FH1059" s="77">
        <v>60.006880000000002</v>
      </c>
      <c r="FI1059" s="77">
        <v>61</v>
      </c>
      <c r="FJ1059" s="77">
        <v>60.006880000000002</v>
      </c>
      <c r="FK1059" s="77">
        <v>57.013750000000002</v>
      </c>
      <c r="FL1059" s="77">
        <v>54.006880000000002</v>
      </c>
      <c r="FM1059" s="77">
        <v>53.013750000000002</v>
      </c>
      <c r="FN1059" s="77">
        <v>52.020629999999997</v>
      </c>
      <c r="FO1059" s="77">
        <v>52.020629999999997</v>
      </c>
      <c r="FP1059" s="77">
        <v>52.013750000000002</v>
      </c>
      <c r="FQ1059" s="77">
        <v>51.006880000000002</v>
      </c>
      <c r="FR1059" s="77">
        <v>52</v>
      </c>
      <c r="FS1059" s="77">
        <v>14.117610000000001</v>
      </c>
      <c r="FT1059" s="77">
        <v>0.61539029999999995</v>
      </c>
      <c r="FU1059" s="77">
        <v>0.6629062</v>
      </c>
    </row>
    <row r="1060" spans="1:177" x14ac:dyDescent="0.25">
      <c r="A1060" t="s">
        <v>226</v>
      </c>
      <c r="B1060" t="s">
        <v>0</v>
      </c>
      <c r="C1060" t="s">
        <v>269</v>
      </c>
      <c r="D1060" s="30" t="s">
        <v>246</v>
      </c>
      <c r="E1060" t="s">
        <v>221</v>
      </c>
      <c r="F1060" s="78">
        <v>2188</v>
      </c>
      <c r="G1060" s="77">
        <v>3.431117</v>
      </c>
      <c r="H1060" s="77">
        <v>3.028775</v>
      </c>
      <c r="I1060" s="77">
        <v>2.372925</v>
      </c>
      <c r="J1060" s="77">
        <v>1.6661859999999999</v>
      </c>
      <c r="K1060" s="77">
        <v>1.088444</v>
      </c>
      <c r="L1060" s="77">
        <v>2.0678939999999999</v>
      </c>
      <c r="M1060" s="77">
        <v>3.0440969999999998</v>
      </c>
      <c r="N1060" s="77">
        <v>2.7382789999999999</v>
      </c>
      <c r="O1060" s="77">
        <v>1.3666199999999999</v>
      </c>
      <c r="P1060" s="77">
        <v>0.56864859999999995</v>
      </c>
      <c r="Q1060" s="77">
        <v>0.73299420000000004</v>
      </c>
      <c r="R1060" s="77">
        <v>-3.1974599999999999E-2</v>
      </c>
      <c r="S1060" s="77">
        <v>-0.64635100000000001</v>
      </c>
      <c r="T1060" s="77">
        <v>-0.29449690000000001</v>
      </c>
      <c r="U1060" s="77">
        <v>0.57407620000000004</v>
      </c>
      <c r="V1060" s="77">
        <v>1.2661610000000001</v>
      </c>
      <c r="W1060" s="77">
        <v>2.3730060000000002</v>
      </c>
      <c r="X1060" s="77">
        <v>3.3949050000000001</v>
      </c>
      <c r="Y1060" s="77">
        <v>3.4230040000000002</v>
      </c>
      <c r="Z1060" s="77">
        <v>3.8263590000000001</v>
      </c>
      <c r="AA1060" s="77">
        <v>3.7966630000000001</v>
      </c>
      <c r="AB1060" s="77">
        <v>3.858743</v>
      </c>
      <c r="AC1060" s="77">
        <v>3.3765640000000001</v>
      </c>
      <c r="AD1060" s="77">
        <v>3.1355740000000001</v>
      </c>
      <c r="AE1060" s="77">
        <v>-2.1175630000000001</v>
      </c>
      <c r="AF1060" s="77">
        <v>-2.3336030000000001</v>
      </c>
      <c r="AG1060" s="77">
        <v>-2.2103280000000001</v>
      </c>
      <c r="AH1060" s="77">
        <v>-2.6328839999999998</v>
      </c>
      <c r="AI1060" s="77">
        <v>-3.0411410000000001</v>
      </c>
      <c r="AJ1060" s="77">
        <v>-1.5510299999999999</v>
      </c>
      <c r="AK1060" s="77">
        <v>-0.25505109999999998</v>
      </c>
      <c r="AL1060" s="77">
        <v>-5.9765499999999999E-2</v>
      </c>
      <c r="AM1060" s="77">
        <v>-0.28771200000000002</v>
      </c>
      <c r="AN1060" s="77">
        <v>-0.37712590000000001</v>
      </c>
      <c r="AO1060" s="77">
        <v>-0.21907760000000001</v>
      </c>
      <c r="AP1060" s="77">
        <v>-0.20483180000000001</v>
      </c>
      <c r="AQ1060" s="77">
        <v>-0.3457713</v>
      </c>
      <c r="AR1060" s="77">
        <v>-3.9993399999999998E-2</v>
      </c>
      <c r="AS1060" s="77">
        <v>-3.6193500000000003E-2</v>
      </c>
      <c r="AT1060" s="77">
        <v>-0.37757760000000001</v>
      </c>
      <c r="AU1060" s="77">
        <v>-0.64350459999999998</v>
      </c>
      <c r="AV1060" s="77">
        <v>-0.38013560000000002</v>
      </c>
      <c r="AW1060" s="77">
        <v>-0.48426279999999999</v>
      </c>
      <c r="AX1060" s="77">
        <v>-0.15157950000000001</v>
      </c>
      <c r="AY1060" s="77">
        <v>-0.15594769999999999</v>
      </c>
      <c r="AZ1060" s="77">
        <v>-0.29173870000000002</v>
      </c>
      <c r="BA1060" s="77">
        <v>-0.1479548</v>
      </c>
      <c r="BB1060" s="77">
        <v>-0.15145210000000001</v>
      </c>
      <c r="BC1060" s="77">
        <v>-1.422623</v>
      </c>
      <c r="BD1060" s="77">
        <v>-1.6974610000000001</v>
      </c>
      <c r="BE1060" s="77">
        <v>-1.6203609999999999</v>
      </c>
      <c r="BF1060" s="77">
        <v>-1.8830439999999999</v>
      </c>
      <c r="BG1060" s="77">
        <v>-2.1194440000000001</v>
      </c>
      <c r="BH1060" s="77">
        <v>-0.84070160000000005</v>
      </c>
      <c r="BI1060" s="77">
        <v>0.14917859999999999</v>
      </c>
      <c r="BJ1060" s="77">
        <v>0.2256473</v>
      </c>
      <c r="BK1060" s="77">
        <v>6.5063999999999999E-3</v>
      </c>
      <c r="BL1060" s="77">
        <v>-3.0361699999999998E-2</v>
      </c>
      <c r="BM1060" s="77">
        <v>4.1973499999999997E-2</v>
      </c>
      <c r="BN1060" s="77">
        <v>3.6010500000000001E-2</v>
      </c>
      <c r="BO1060" s="77">
        <v>2.4957999999999998E-3</v>
      </c>
      <c r="BP1060" s="77">
        <v>0.31356489999999998</v>
      </c>
      <c r="BQ1060" s="77">
        <v>0.38199460000000002</v>
      </c>
      <c r="BR1060" s="77">
        <v>0.13252530000000001</v>
      </c>
      <c r="BS1060" s="77">
        <v>-0.1261496</v>
      </c>
      <c r="BT1060" s="77">
        <v>0.12801799999999999</v>
      </c>
      <c r="BU1060" s="77">
        <v>-2.4618000000000001E-2</v>
      </c>
      <c r="BV1060" s="77">
        <v>0.33518769999999998</v>
      </c>
      <c r="BW1060" s="77">
        <v>0.2906204</v>
      </c>
      <c r="BX1060" s="77">
        <v>0.29517549999999998</v>
      </c>
      <c r="BY1060" s="77">
        <v>0.222862</v>
      </c>
      <c r="BZ1060" s="77">
        <v>0.16321459999999999</v>
      </c>
      <c r="CA1060" s="77">
        <v>-0.94130970000000003</v>
      </c>
      <c r="CB1060" s="77">
        <v>-1.2568710000000001</v>
      </c>
      <c r="CC1060" s="77">
        <v>-1.211751</v>
      </c>
      <c r="CD1060" s="77">
        <v>-1.363707</v>
      </c>
      <c r="CE1060" s="77">
        <v>-1.48108</v>
      </c>
      <c r="CF1060" s="77">
        <v>-0.34873009999999999</v>
      </c>
      <c r="CG1060" s="77">
        <v>0.4291469</v>
      </c>
      <c r="CH1060" s="77">
        <v>0.42332340000000002</v>
      </c>
      <c r="CI1060" s="77">
        <v>0.2102812</v>
      </c>
      <c r="CJ1060" s="77">
        <v>0.2098062</v>
      </c>
      <c r="CK1060" s="77">
        <v>0.22277669999999999</v>
      </c>
      <c r="CL1060" s="77">
        <v>0.2028172</v>
      </c>
      <c r="CM1060" s="77">
        <v>0.24370459999999999</v>
      </c>
      <c r="CN1060" s="77">
        <v>0.55843830000000005</v>
      </c>
      <c r="CO1060" s="77">
        <v>0.67163039999999996</v>
      </c>
      <c r="CP1060" s="77">
        <v>0.48582110000000001</v>
      </c>
      <c r="CQ1060" s="77">
        <v>0.23216890000000001</v>
      </c>
      <c r="CR1060" s="77">
        <v>0.47996359999999999</v>
      </c>
      <c r="CS1060" s="77">
        <v>0.29373060000000001</v>
      </c>
      <c r="CT1060" s="77">
        <v>0.67232119999999995</v>
      </c>
      <c r="CU1060" s="77">
        <v>0.59991209999999995</v>
      </c>
      <c r="CV1060" s="77">
        <v>0.70167049999999997</v>
      </c>
      <c r="CW1060" s="77">
        <v>0.47968860000000002</v>
      </c>
      <c r="CX1060" s="77">
        <v>0.38115179999999999</v>
      </c>
      <c r="CY1060" s="77">
        <v>-0.45999659999999998</v>
      </c>
      <c r="CZ1060" s="77">
        <v>-0.81628060000000002</v>
      </c>
      <c r="DA1060" s="77">
        <v>-0.80314160000000001</v>
      </c>
      <c r="DB1060" s="77">
        <v>-0.84437059999999997</v>
      </c>
      <c r="DC1060" s="77">
        <v>-0.84271510000000005</v>
      </c>
      <c r="DD1060" s="77">
        <v>0.14324129999999999</v>
      </c>
      <c r="DE1060" s="77">
        <v>0.7091153</v>
      </c>
      <c r="DF1060" s="77">
        <v>0.62099950000000004</v>
      </c>
      <c r="DG1060" s="77">
        <v>0.41405609999999998</v>
      </c>
      <c r="DH1060" s="77">
        <v>0.44997399999999999</v>
      </c>
      <c r="DI1060" s="77">
        <v>0.40357999999999999</v>
      </c>
      <c r="DJ1060" s="77">
        <v>0.36962390000000001</v>
      </c>
      <c r="DK1060" s="77">
        <v>0.48491339999999999</v>
      </c>
      <c r="DL1060" s="77">
        <v>0.80331169999999996</v>
      </c>
      <c r="DM1060" s="77">
        <v>0.96126630000000002</v>
      </c>
      <c r="DN1060" s="77">
        <v>0.8391168</v>
      </c>
      <c r="DO1060" s="77">
        <v>0.59048730000000005</v>
      </c>
      <c r="DP1060" s="77">
        <v>0.83190929999999996</v>
      </c>
      <c r="DQ1060" s="77">
        <v>0.61207920000000005</v>
      </c>
      <c r="DR1060" s="77">
        <v>1.009455</v>
      </c>
      <c r="DS1060" s="77">
        <v>0.90920380000000001</v>
      </c>
      <c r="DT1060" s="77">
        <v>1.108166</v>
      </c>
      <c r="DU1060" s="77">
        <v>0.73651520000000004</v>
      </c>
      <c r="DV1060" s="77">
        <v>0.59908899999999998</v>
      </c>
      <c r="DW1060" s="77">
        <v>0.23494319999999999</v>
      </c>
      <c r="DX1060" s="77">
        <v>-0.1801383</v>
      </c>
      <c r="DY1060" s="77">
        <v>-0.21317420000000001</v>
      </c>
      <c r="DZ1060" s="77">
        <v>-9.4530900000000001E-2</v>
      </c>
      <c r="EA1060" s="77">
        <v>7.8981999999999997E-2</v>
      </c>
      <c r="EB1060" s="77">
        <v>0.8535701</v>
      </c>
      <c r="EC1060" s="77">
        <v>1.113345</v>
      </c>
      <c r="ED1060" s="77">
        <v>0.90641240000000001</v>
      </c>
      <c r="EE1060" s="77">
        <v>0.70827450000000003</v>
      </c>
      <c r="EF1060" s="77">
        <v>0.79673819999999995</v>
      </c>
      <c r="EG1060" s="77">
        <v>0.66463110000000003</v>
      </c>
      <c r="EH1060" s="77">
        <v>0.61046619999999996</v>
      </c>
      <c r="EI1060" s="77">
        <v>0.83318049999999999</v>
      </c>
      <c r="EJ1060" s="77">
        <v>1.1568700000000001</v>
      </c>
      <c r="EK1060" s="77">
        <v>1.379454</v>
      </c>
      <c r="EL1060" s="77">
        <v>1.3492200000000001</v>
      </c>
      <c r="EM1060" s="77">
        <v>1.107842</v>
      </c>
      <c r="EN1060" s="77">
        <v>1.340063</v>
      </c>
      <c r="EO1060" s="77">
        <v>1.0717239999999999</v>
      </c>
      <c r="EP1060" s="77">
        <v>1.4962219999999999</v>
      </c>
      <c r="EQ1060" s="77">
        <v>1.355772</v>
      </c>
      <c r="ER1060" s="77">
        <v>1.6950799999999999</v>
      </c>
      <c r="ES1060" s="77">
        <v>1.107332</v>
      </c>
      <c r="ET1060" s="77">
        <v>0.9137556</v>
      </c>
      <c r="EU1060" s="77">
        <v>33.992539999999998</v>
      </c>
      <c r="EV1060" s="77">
        <v>31.996269999999999</v>
      </c>
      <c r="EW1060" s="77">
        <v>32.992539999999998</v>
      </c>
      <c r="EX1060" s="77">
        <v>31</v>
      </c>
      <c r="EY1060" s="77">
        <v>29.996269999999999</v>
      </c>
      <c r="EZ1060" s="77">
        <v>29.992540000000002</v>
      </c>
      <c r="FA1060" s="77">
        <v>28.988810000000001</v>
      </c>
      <c r="FB1060" s="77">
        <v>29.98509</v>
      </c>
      <c r="FC1060" s="77">
        <v>38.970170000000003</v>
      </c>
      <c r="FD1060" s="77">
        <v>49.981360000000002</v>
      </c>
      <c r="FE1060" s="77">
        <v>58.988810000000001</v>
      </c>
      <c r="FF1060" s="77">
        <v>56.007460000000002</v>
      </c>
      <c r="FG1060" s="77">
        <v>55.003729999999997</v>
      </c>
      <c r="FH1060" s="77">
        <v>58.981360000000002</v>
      </c>
      <c r="FI1060" s="77">
        <v>57.988810000000001</v>
      </c>
      <c r="FJ1060" s="77">
        <v>57.985080000000004</v>
      </c>
      <c r="FK1060" s="77">
        <v>55.988810000000001</v>
      </c>
      <c r="FL1060" s="77">
        <v>50.992539999999998</v>
      </c>
      <c r="FM1060" s="77">
        <v>48.992539999999998</v>
      </c>
      <c r="FN1060" s="77">
        <v>48.988810000000001</v>
      </c>
      <c r="FO1060" s="77">
        <v>47.988810000000001</v>
      </c>
      <c r="FP1060" s="77">
        <v>47.985080000000004</v>
      </c>
      <c r="FQ1060" s="77">
        <v>45.992539999999998</v>
      </c>
      <c r="FR1060" s="77">
        <v>44</v>
      </c>
      <c r="FS1060" s="77">
        <v>7.635383</v>
      </c>
      <c r="FT1060" s="77">
        <v>0.28373199999999998</v>
      </c>
      <c r="FU1060" s="77">
        <v>0.43402659999999998</v>
      </c>
    </row>
    <row r="1061" spans="1:177" x14ac:dyDescent="0.25">
      <c r="A1061" t="s">
        <v>226</v>
      </c>
      <c r="B1061" t="s">
        <v>0</v>
      </c>
      <c r="C1061" t="s">
        <v>269</v>
      </c>
      <c r="D1061" s="30" t="s">
        <v>247</v>
      </c>
      <c r="E1061" t="s">
        <v>219</v>
      </c>
      <c r="F1061" s="78">
        <v>7702</v>
      </c>
      <c r="G1061" s="77">
        <v>11.40788</v>
      </c>
      <c r="H1061" s="77">
        <v>9.2555169999999993</v>
      </c>
      <c r="I1061" s="77">
        <v>7.8314260000000004</v>
      </c>
      <c r="J1061" s="77">
        <v>7.9764239999999997</v>
      </c>
      <c r="K1061" s="77">
        <v>7.788284</v>
      </c>
      <c r="L1061" s="77">
        <v>8.5570059999999994</v>
      </c>
      <c r="M1061" s="77">
        <v>7.309221</v>
      </c>
      <c r="N1061" s="77">
        <v>6.5301900000000002</v>
      </c>
      <c r="O1061" s="77">
        <v>5.3598670000000004</v>
      </c>
      <c r="P1061" s="77">
        <v>3.6462349999999999</v>
      </c>
      <c r="Q1061" s="77">
        <v>3.445033</v>
      </c>
      <c r="R1061" s="77">
        <v>3.5291329999999999</v>
      </c>
      <c r="S1061" s="77">
        <v>4.3950360000000002</v>
      </c>
      <c r="T1061" s="77">
        <v>6.3966810000000001</v>
      </c>
      <c r="U1061" s="77">
        <v>7.6371099999999998</v>
      </c>
      <c r="V1061" s="77">
        <v>10.703250000000001</v>
      </c>
      <c r="W1061" s="77">
        <v>15.77563</v>
      </c>
      <c r="X1061" s="77">
        <v>18.445979999999999</v>
      </c>
      <c r="Y1061" s="77">
        <v>20.993839999999999</v>
      </c>
      <c r="Z1061" s="77">
        <v>21.120660000000001</v>
      </c>
      <c r="AA1061" s="77">
        <v>20.265550000000001</v>
      </c>
      <c r="AB1061" s="77">
        <v>18.626619999999999</v>
      </c>
      <c r="AC1061" s="77">
        <v>15.59591</v>
      </c>
      <c r="AD1061" s="77">
        <v>13.63336</v>
      </c>
      <c r="AE1061" s="77">
        <v>-6.5347030000000004</v>
      </c>
      <c r="AF1061" s="77">
        <v>-7.2320760000000002</v>
      </c>
      <c r="AG1061" s="77">
        <v>-6.626538</v>
      </c>
      <c r="AH1061" s="77">
        <v>-4.7888250000000001</v>
      </c>
      <c r="AI1061" s="77">
        <v>-3.6551300000000002</v>
      </c>
      <c r="AJ1061" s="77">
        <v>-1.0600769999999999</v>
      </c>
      <c r="AK1061" s="77">
        <v>-0.79160140000000001</v>
      </c>
      <c r="AL1061" s="77">
        <v>-0.39299200000000001</v>
      </c>
      <c r="AM1061" s="77">
        <v>-0.61968780000000001</v>
      </c>
      <c r="AN1061" s="77">
        <v>-0.72954269999999999</v>
      </c>
      <c r="AO1061" s="77">
        <v>-0.2576832</v>
      </c>
      <c r="AP1061" s="77">
        <v>-0.69787010000000005</v>
      </c>
      <c r="AQ1061" s="77">
        <v>-0.84389610000000004</v>
      </c>
      <c r="AR1061" s="77">
        <v>-0.4504649</v>
      </c>
      <c r="AS1061" s="77">
        <v>-1.163916</v>
      </c>
      <c r="AT1061" s="77">
        <v>8.7588899999999997E-2</v>
      </c>
      <c r="AU1061" s="77">
        <v>2.7380080000000002</v>
      </c>
      <c r="AV1061" s="77">
        <v>1.2902990000000001</v>
      </c>
      <c r="AW1061" s="77">
        <v>0.72872040000000005</v>
      </c>
      <c r="AX1061" s="77">
        <v>0.53343779999999996</v>
      </c>
      <c r="AY1061" s="77">
        <v>-0.39894479999999999</v>
      </c>
      <c r="AZ1061" s="77">
        <v>-1.676399</v>
      </c>
      <c r="BA1061" s="77">
        <v>-2.1854659999999999</v>
      </c>
      <c r="BB1061" s="77">
        <v>-1.5000439999999999</v>
      </c>
      <c r="BC1061" s="77">
        <v>-5.3150700000000004</v>
      </c>
      <c r="BD1061" s="77">
        <v>-5.835839</v>
      </c>
      <c r="BE1061" s="77">
        <v>-5.3196899999999996</v>
      </c>
      <c r="BF1061" s="77">
        <v>-3.5864590000000001</v>
      </c>
      <c r="BG1061" s="77">
        <v>-2.489773</v>
      </c>
      <c r="BH1061" s="77">
        <v>-0.3184246</v>
      </c>
      <c r="BI1061" s="77">
        <v>-0.37599909999999998</v>
      </c>
      <c r="BJ1061" s="77">
        <v>1.6957E-2</v>
      </c>
      <c r="BK1061" s="77">
        <v>0.13883989999999999</v>
      </c>
      <c r="BL1061" s="77">
        <v>8.6538699999999996E-2</v>
      </c>
      <c r="BM1061" s="77">
        <v>0.5886903</v>
      </c>
      <c r="BN1061" s="77">
        <v>0.30828280000000002</v>
      </c>
      <c r="BO1061" s="77">
        <v>0.30453839999999999</v>
      </c>
      <c r="BP1061" s="77">
        <v>0.86237710000000001</v>
      </c>
      <c r="BQ1061" s="77">
        <v>0.38205929999999999</v>
      </c>
      <c r="BR1061" s="77">
        <v>1.4087190000000001</v>
      </c>
      <c r="BS1061" s="77">
        <v>4.1181349999999997</v>
      </c>
      <c r="BT1061" s="77">
        <v>2.6858469999999999</v>
      </c>
      <c r="BU1061" s="77">
        <v>2.1371989999999998</v>
      </c>
      <c r="BV1061" s="77">
        <v>1.8179670000000001</v>
      </c>
      <c r="BW1061" s="77">
        <v>0.84557899999999997</v>
      </c>
      <c r="BX1061" s="77">
        <v>-0.4859967</v>
      </c>
      <c r="BY1061" s="77">
        <v>-1.2456229999999999</v>
      </c>
      <c r="BZ1061" s="77">
        <v>-0.8051895</v>
      </c>
      <c r="CA1061" s="77">
        <v>-4.4703549999999996</v>
      </c>
      <c r="CB1061" s="77">
        <v>-4.8688099999999999</v>
      </c>
      <c r="CC1061" s="77">
        <v>-4.4145709999999996</v>
      </c>
      <c r="CD1061" s="77">
        <v>-2.7537050000000001</v>
      </c>
      <c r="CE1061" s="77">
        <v>-1.6826509999999999</v>
      </c>
      <c r="CF1061" s="77">
        <v>0.19524150000000001</v>
      </c>
      <c r="CG1061" s="77">
        <v>-8.8154200000000002E-2</v>
      </c>
      <c r="CH1061" s="77">
        <v>0.3008864</v>
      </c>
      <c r="CI1061" s="77">
        <v>0.66419379999999995</v>
      </c>
      <c r="CJ1061" s="77">
        <v>0.6517541</v>
      </c>
      <c r="CK1061" s="77">
        <v>1.1748860000000001</v>
      </c>
      <c r="CL1061" s="77">
        <v>1.0051410000000001</v>
      </c>
      <c r="CM1061" s="77">
        <v>1.0999410000000001</v>
      </c>
      <c r="CN1061" s="77">
        <v>1.7716479999999999</v>
      </c>
      <c r="CO1061" s="77">
        <v>1.4527969999999999</v>
      </c>
      <c r="CP1061" s="77">
        <v>2.3237290000000002</v>
      </c>
      <c r="CQ1061" s="77">
        <v>5.0740059999999998</v>
      </c>
      <c r="CR1061" s="77">
        <v>3.6524000000000001</v>
      </c>
      <c r="CS1061" s="77">
        <v>3.1127060000000002</v>
      </c>
      <c r="CT1061" s="77">
        <v>2.7076280000000001</v>
      </c>
      <c r="CU1061" s="77">
        <v>1.707532</v>
      </c>
      <c r="CV1061" s="77">
        <v>0.33847240000000001</v>
      </c>
      <c r="CW1061" s="77">
        <v>-0.5946901</v>
      </c>
      <c r="CX1061" s="77">
        <v>-0.32393529999999998</v>
      </c>
      <c r="CY1061" s="77">
        <v>-3.6256409999999999</v>
      </c>
      <c r="CZ1061" s="77">
        <v>-3.90178</v>
      </c>
      <c r="DA1061" s="77">
        <v>-3.509452</v>
      </c>
      <c r="DB1061" s="77">
        <v>-1.9209499999999999</v>
      </c>
      <c r="DC1061" s="77">
        <v>-0.87552799999999997</v>
      </c>
      <c r="DD1061" s="77">
        <v>0.70890759999999997</v>
      </c>
      <c r="DE1061" s="77">
        <v>0.1996907</v>
      </c>
      <c r="DF1061" s="77">
        <v>0.5848158</v>
      </c>
      <c r="DG1061" s="77">
        <v>1.189548</v>
      </c>
      <c r="DH1061" s="77">
        <v>1.2169700000000001</v>
      </c>
      <c r="DI1061" s="77">
        <v>1.761082</v>
      </c>
      <c r="DJ1061" s="77">
        <v>1.702</v>
      </c>
      <c r="DK1061" s="77">
        <v>1.895343</v>
      </c>
      <c r="DL1061" s="77">
        <v>2.6809180000000001</v>
      </c>
      <c r="DM1061" s="77">
        <v>2.5235349999999999</v>
      </c>
      <c r="DN1061" s="77">
        <v>3.23874</v>
      </c>
      <c r="DO1061" s="77">
        <v>6.0298780000000001</v>
      </c>
      <c r="DP1061" s="77">
        <v>4.6189520000000002</v>
      </c>
      <c r="DQ1061" s="77">
        <v>4.0882139999999998</v>
      </c>
      <c r="DR1061" s="77">
        <v>3.5972879999999998</v>
      </c>
      <c r="DS1061" s="77">
        <v>2.5694859999999999</v>
      </c>
      <c r="DT1061" s="77">
        <v>1.1629419999999999</v>
      </c>
      <c r="DU1061" s="77">
        <v>5.6242300000000002E-2</v>
      </c>
      <c r="DV1061" s="77">
        <v>0.15731899999999999</v>
      </c>
      <c r="DW1061" s="77">
        <v>-2.4060079999999999</v>
      </c>
      <c r="DX1061" s="77">
        <v>-2.505544</v>
      </c>
      <c r="DY1061" s="77">
        <v>-2.202604</v>
      </c>
      <c r="DZ1061" s="77">
        <v>-0.71858390000000005</v>
      </c>
      <c r="EA1061" s="77">
        <v>0.28982869999999999</v>
      </c>
      <c r="EB1061" s="77">
        <v>1.4505600000000001</v>
      </c>
      <c r="EC1061" s="77">
        <v>0.61529299999999998</v>
      </c>
      <c r="ED1061" s="77">
        <v>0.9947648</v>
      </c>
      <c r="EE1061" s="77">
        <v>1.948075</v>
      </c>
      <c r="EF1061" s="77">
        <v>2.0330509999999999</v>
      </c>
      <c r="EG1061" s="77">
        <v>2.6074549999999999</v>
      </c>
      <c r="EH1061" s="77">
        <v>2.7081529999999998</v>
      </c>
      <c r="EI1061" s="77">
        <v>3.0437780000000001</v>
      </c>
      <c r="EJ1061" s="77">
        <v>3.99376</v>
      </c>
      <c r="EK1061" s="77">
        <v>4.0695100000000002</v>
      </c>
      <c r="EL1061" s="77">
        <v>4.5598700000000001</v>
      </c>
      <c r="EM1061" s="77">
        <v>7.410005</v>
      </c>
      <c r="EN1061" s="77">
        <v>6.0145</v>
      </c>
      <c r="EO1061" s="77">
        <v>5.4966920000000004</v>
      </c>
      <c r="EP1061" s="77">
        <v>4.8818169999999999</v>
      </c>
      <c r="EQ1061" s="77">
        <v>3.8140100000000001</v>
      </c>
      <c r="ER1061" s="77">
        <v>2.3533439999999999</v>
      </c>
      <c r="ES1061" s="77">
        <v>0.99608529999999995</v>
      </c>
      <c r="ET1061" s="77">
        <v>0.85217370000000003</v>
      </c>
      <c r="EU1061" s="77">
        <v>68.416550000000001</v>
      </c>
      <c r="EV1061" s="77">
        <v>68.409850000000006</v>
      </c>
      <c r="EW1061" s="77">
        <v>67.404210000000006</v>
      </c>
      <c r="EX1061" s="77">
        <v>66.407749999999993</v>
      </c>
      <c r="EY1061" s="77">
        <v>66.096069999999997</v>
      </c>
      <c r="EZ1061" s="77">
        <v>64.803430000000006</v>
      </c>
      <c r="FA1061" s="77">
        <v>65.488200000000006</v>
      </c>
      <c r="FB1061" s="77">
        <v>69.395020000000002</v>
      </c>
      <c r="FC1061" s="77">
        <v>74.501559999999998</v>
      </c>
      <c r="FD1061" s="77">
        <v>81.009550000000004</v>
      </c>
      <c r="FE1061" s="77">
        <v>86.717960000000005</v>
      </c>
      <c r="FF1061" s="77">
        <v>89.818889999999996</v>
      </c>
      <c r="FG1061" s="77">
        <v>91.045529999999999</v>
      </c>
      <c r="FH1061" s="77">
        <v>91.051839999999999</v>
      </c>
      <c r="FI1061" s="77">
        <v>90.753550000000004</v>
      </c>
      <c r="FJ1061" s="77">
        <v>89.352230000000006</v>
      </c>
      <c r="FK1061" s="77">
        <v>87.754990000000006</v>
      </c>
      <c r="FL1061" s="77">
        <v>84.768780000000007</v>
      </c>
      <c r="FM1061" s="77">
        <v>83.063519999999997</v>
      </c>
      <c r="FN1061" s="77">
        <v>81.152500000000003</v>
      </c>
      <c r="FO1061" s="77">
        <v>74.845410000000001</v>
      </c>
      <c r="FP1061" s="77">
        <v>71.944249999999997</v>
      </c>
      <c r="FQ1061" s="77">
        <v>69.635720000000006</v>
      </c>
      <c r="FR1061" s="77">
        <v>68.323369999999997</v>
      </c>
      <c r="FS1061" s="77">
        <v>16.229880000000001</v>
      </c>
      <c r="FT1061" s="77">
        <v>0.76096609999999998</v>
      </c>
      <c r="FU1061" s="77">
        <v>1.363437</v>
      </c>
    </row>
    <row r="1062" spans="1:177" x14ac:dyDescent="0.25">
      <c r="A1062" t="s">
        <v>226</v>
      </c>
      <c r="B1062" t="s">
        <v>0</v>
      </c>
      <c r="C1062" t="s">
        <v>269</v>
      </c>
      <c r="D1062" s="30" t="s">
        <v>247</v>
      </c>
      <c r="E1062" t="s">
        <v>220</v>
      </c>
      <c r="F1062" s="78">
        <v>5391</v>
      </c>
      <c r="G1062" s="77">
        <v>8.1873780000000007</v>
      </c>
      <c r="H1062" s="77">
        <v>6.8738390000000003</v>
      </c>
      <c r="I1062" s="77">
        <v>5.7574399999999999</v>
      </c>
      <c r="J1062" s="77">
        <v>6.2702049999999998</v>
      </c>
      <c r="K1062" s="77">
        <v>6.3228910000000003</v>
      </c>
      <c r="L1062" s="77">
        <v>6.7140310000000003</v>
      </c>
      <c r="M1062" s="77">
        <v>5.0539350000000001</v>
      </c>
      <c r="N1062" s="77">
        <v>4.6805830000000004</v>
      </c>
      <c r="O1062" s="77">
        <v>4.2728359999999999</v>
      </c>
      <c r="P1062" s="77">
        <v>2.9583910000000002</v>
      </c>
      <c r="Q1062" s="77">
        <v>2.5977130000000002</v>
      </c>
      <c r="R1062" s="77">
        <v>2.3283480000000001</v>
      </c>
      <c r="S1062" s="77">
        <v>3.355111</v>
      </c>
      <c r="T1062" s="77">
        <v>4.7045909999999997</v>
      </c>
      <c r="U1062" s="77">
        <v>5.2420629999999999</v>
      </c>
      <c r="V1062" s="77">
        <v>7.0034559999999999</v>
      </c>
      <c r="W1062" s="77">
        <v>10.413320000000001</v>
      </c>
      <c r="X1062" s="77">
        <v>12.35249</v>
      </c>
      <c r="Y1062" s="77">
        <v>14.005549999999999</v>
      </c>
      <c r="Z1062" s="77">
        <v>14.07826</v>
      </c>
      <c r="AA1062" s="77">
        <v>13.388389999999999</v>
      </c>
      <c r="AB1062" s="77">
        <v>12.942819999999999</v>
      </c>
      <c r="AC1062" s="77">
        <v>10.97997</v>
      </c>
      <c r="AD1062" s="77">
        <v>10.01613</v>
      </c>
      <c r="AE1062" s="77">
        <v>-4.6979689999999996</v>
      </c>
      <c r="AF1062" s="77">
        <v>-4.9884209999999998</v>
      </c>
      <c r="AG1062" s="77">
        <v>-4.587548</v>
      </c>
      <c r="AH1062" s="77">
        <v>-2.6603340000000002</v>
      </c>
      <c r="AI1062" s="77">
        <v>-1.538789</v>
      </c>
      <c r="AJ1062" s="77">
        <v>-4.1837699999999999E-2</v>
      </c>
      <c r="AK1062" s="77">
        <v>-0.90277689999999999</v>
      </c>
      <c r="AL1062" s="77">
        <v>-0.54364250000000003</v>
      </c>
      <c r="AM1062" s="77">
        <v>-0.5436088</v>
      </c>
      <c r="AN1062" s="77">
        <v>-0.91205610000000004</v>
      </c>
      <c r="AO1062" s="77">
        <v>-0.80426520000000001</v>
      </c>
      <c r="AP1062" s="77">
        <v>-1.3931819999999999</v>
      </c>
      <c r="AQ1062" s="77">
        <v>-0.77626910000000005</v>
      </c>
      <c r="AR1062" s="77">
        <v>-0.39542880000000002</v>
      </c>
      <c r="AS1062" s="77">
        <v>-1.4040619999999999</v>
      </c>
      <c r="AT1062" s="77">
        <v>-0.68917919999999999</v>
      </c>
      <c r="AU1062" s="77">
        <v>1.06731</v>
      </c>
      <c r="AV1062" s="77">
        <v>0.34908729999999999</v>
      </c>
      <c r="AW1062" s="77">
        <v>-5.6148499999999997E-2</v>
      </c>
      <c r="AX1062" s="77">
        <v>-0.2352631</v>
      </c>
      <c r="AY1062" s="77">
        <v>-1.013538</v>
      </c>
      <c r="AZ1062" s="77">
        <v>-1.208836</v>
      </c>
      <c r="BA1062" s="77">
        <v>-1.529679</v>
      </c>
      <c r="BB1062" s="77">
        <v>-0.77481270000000002</v>
      </c>
      <c r="BC1062" s="77">
        <v>-3.739967</v>
      </c>
      <c r="BD1062" s="77">
        <v>-3.899181</v>
      </c>
      <c r="BE1062" s="77">
        <v>-3.6204879999999999</v>
      </c>
      <c r="BF1062" s="77">
        <v>-1.907645</v>
      </c>
      <c r="BG1062" s="77">
        <v>-0.92925780000000002</v>
      </c>
      <c r="BH1062" s="77">
        <v>0.37719330000000001</v>
      </c>
      <c r="BI1062" s="77">
        <v>-0.5400317</v>
      </c>
      <c r="BJ1062" s="77">
        <v>-0.19731969999999999</v>
      </c>
      <c r="BK1062" s="77">
        <v>0.1085304</v>
      </c>
      <c r="BL1062" s="77">
        <v>-0.19353139999999999</v>
      </c>
      <c r="BM1062" s="77">
        <v>-0.10473689999999999</v>
      </c>
      <c r="BN1062" s="77">
        <v>-0.50185690000000005</v>
      </c>
      <c r="BO1062" s="77">
        <v>0.2155089</v>
      </c>
      <c r="BP1062" s="77">
        <v>0.72847620000000002</v>
      </c>
      <c r="BQ1062" s="77">
        <v>-5.0628800000000002E-2</v>
      </c>
      <c r="BR1062" s="77">
        <v>0.4499184</v>
      </c>
      <c r="BS1062" s="77">
        <v>2.2410350000000001</v>
      </c>
      <c r="BT1062" s="77">
        <v>1.5566040000000001</v>
      </c>
      <c r="BU1062" s="77">
        <v>1.098754</v>
      </c>
      <c r="BV1062" s="77">
        <v>0.78205539999999996</v>
      </c>
      <c r="BW1062" s="77">
        <v>-0.1067655</v>
      </c>
      <c r="BX1062" s="77">
        <v>-0.3748398</v>
      </c>
      <c r="BY1062" s="77">
        <v>-0.86498359999999996</v>
      </c>
      <c r="BZ1062" s="77">
        <v>-0.21397959999999999</v>
      </c>
      <c r="CA1062" s="77">
        <v>-3.0764580000000001</v>
      </c>
      <c r="CB1062" s="77">
        <v>-3.1447759999999998</v>
      </c>
      <c r="CC1062" s="77">
        <v>-2.9507050000000001</v>
      </c>
      <c r="CD1062" s="77">
        <v>-1.3863350000000001</v>
      </c>
      <c r="CE1062" s="77">
        <v>-0.50709839999999995</v>
      </c>
      <c r="CF1062" s="77">
        <v>0.66741280000000003</v>
      </c>
      <c r="CG1062" s="77">
        <v>-0.28879539999999998</v>
      </c>
      <c r="CH1062" s="77">
        <v>4.2542400000000001E-2</v>
      </c>
      <c r="CI1062" s="77">
        <v>0.56020000000000003</v>
      </c>
      <c r="CJ1062" s="77">
        <v>0.30411660000000001</v>
      </c>
      <c r="CK1062" s="77">
        <v>0.37975429999999999</v>
      </c>
      <c r="CL1062" s="77">
        <v>0.1154718</v>
      </c>
      <c r="CM1062" s="77">
        <v>0.90241130000000003</v>
      </c>
      <c r="CN1062" s="77">
        <v>1.5068889999999999</v>
      </c>
      <c r="CO1062" s="77">
        <v>0.88675470000000001</v>
      </c>
      <c r="CP1062" s="77">
        <v>1.2388539999999999</v>
      </c>
      <c r="CQ1062" s="77">
        <v>3.0539529999999999</v>
      </c>
      <c r="CR1062" s="77">
        <v>2.3929269999999998</v>
      </c>
      <c r="CS1062" s="77">
        <v>1.8986369999999999</v>
      </c>
      <c r="CT1062" s="77">
        <v>1.4866470000000001</v>
      </c>
      <c r="CU1062" s="77">
        <v>0.52126249999999996</v>
      </c>
      <c r="CV1062" s="77">
        <v>0.20278360000000001</v>
      </c>
      <c r="CW1062" s="77">
        <v>-0.40461789999999997</v>
      </c>
      <c r="CX1062" s="77">
        <v>0.17445169999999999</v>
      </c>
      <c r="CY1062" s="77">
        <v>-2.4129499999999999</v>
      </c>
      <c r="CZ1062" s="77">
        <v>-2.3903720000000002</v>
      </c>
      <c r="DA1062" s="77">
        <v>-2.2809219999999999</v>
      </c>
      <c r="DB1062" s="77">
        <v>-0.86502540000000006</v>
      </c>
      <c r="DC1062" s="77">
        <v>-8.4939000000000001E-2</v>
      </c>
      <c r="DD1062" s="77">
        <v>0.95763240000000005</v>
      </c>
      <c r="DE1062" s="77">
        <v>-3.7559200000000001E-2</v>
      </c>
      <c r="DF1062" s="77">
        <v>0.2824045</v>
      </c>
      <c r="DG1062" s="77">
        <v>1.01187</v>
      </c>
      <c r="DH1062" s="77">
        <v>0.80176449999999999</v>
      </c>
      <c r="DI1062" s="77">
        <v>0.8642455</v>
      </c>
      <c r="DJ1062" s="77">
        <v>0.73280049999999997</v>
      </c>
      <c r="DK1062" s="77">
        <v>1.5893139999999999</v>
      </c>
      <c r="DL1062" s="77">
        <v>2.2853020000000002</v>
      </c>
      <c r="DM1062" s="77">
        <v>1.824138</v>
      </c>
      <c r="DN1062" s="77">
        <v>2.0277889999999998</v>
      </c>
      <c r="DO1062" s="77">
        <v>3.8668710000000002</v>
      </c>
      <c r="DP1062" s="77">
        <v>3.22925</v>
      </c>
      <c r="DQ1062" s="77">
        <v>2.6985190000000001</v>
      </c>
      <c r="DR1062" s="77">
        <v>2.1912389999999999</v>
      </c>
      <c r="DS1062" s="77">
        <v>1.1492910000000001</v>
      </c>
      <c r="DT1062" s="77">
        <v>0.78040699999999996</v>
      </c>
      <c r="DU1062" s="77">
        <v>5.57478E-2</v>
      </c>
      <c r="DV1062" s="77">
        <v>0.56288300000000002</v>
      </c>
      <c r="DW1062" s="77">
        <v>-1.4549479999999999</v>
      </c>
      <c r="DX1062" s="77">
        <v>-1.301132</v>
      </c>
      <c r="DY1062" s="77">
        <v>-1.3138620000000001</v>
      </c>
      <c r="DZ1062" s="77">
        <v>-0.11233650000000001</v>
      </c>
      <c r="EA1062" s="77">
        <v>0.52459210000000001</v>
      </c>
      <c r="EB1062" s="77">
        <v>1.376663</v>
      </c>
      <c r="EC1062" s="77">
        <v>0.32518599999999998</v>
      </c>
      <c r="ED1062" s="77">
        <v>0.62872720000000004</v>
      </c>
      <c r="EE1062" s="77">
        <v>1.6640090000000001</v>
      </c>
      <c r="EF1062" s="77">
        <v>1.520289</v>
      </c>
      <c r="EG1062" s="77">
        <v>1.563774</v>
      </c>
      <c r="EH1062" s="77">
        <v>1.624125</v>
      </c>
      <c r="EI1062" s="77">
        <v>2.5810919999999999</v>
      </c>
      <c r="EJ1062" s="77">
        <v>3.4092069999999999</v>
      </c>
      <c r="EK1062" s="77">
        <v>3.1775709999999999</v>
      </c>
      <c r="EL1062" s="77">
        <v>3.166887</v>
      </c>
      <c r="EM1062" s="77">
        <v>5.0405959999999999</v>
      </c>
      <c r="EN1062" s="77">
        <v>4.4367669999999997</v>
      </c>
      <c r="EO1062" s="77">
        <v>3.8534220000000001</v>
      </c>
      <c r="EP1062" s="77">
        <v>3.2085569999999999</v>
      </c>
      <c r="EQ1062" s="77">
        <v>2.056063</v>
      </c>
      <c r="ER1062" s="77">
        <v>1.614403</v>
      </c>
      <c r="ES1062" s="77">
        <v>0.72044269999999999</v>
      </c>
      <c r="ET1062" s="77">
        <v>1.1237159999999999</v>
      </c>
      <c r="EU1062" s="77">
        <v>69.026330000000002</v>
      </c>
      <c r="EV1062" s="77">
        <v>69.019750000000002</v>
      </c>
      <c r="EW1062" s="77">
        <v>68.013159999999999</v>
      </c>
      <c r="EX1062" s="77">
        <v>67.019750000000002</v>
      </c>
      <c r="EY1062" s="77">
        <v>67.00658</v>
      </c>
      <c r="EZ1062" s="77">
        <v>66.013159999999999</v>
      </c>
      <c r="FA1062" s="77">
        <v>66.99342</v>
      </c>
      <c r="FB1062" s="77">
        <v>70</v>
      </c>
      <c r="FC1062" s="77">
        <v>72.99342</v>
      </c>
      <c r="FD1062" s="77">
        <v>78.00658</v>
      </c>
      <c r="FE1062" s="77">
        <v>84.013159999999999</v>
      </c>
      <c r="FF1062" s="77">
        <v>88.013159999999999</v>
      </c>
      <c r="FG1062" s="77">
        <v>88.04607</v>
      </c>
      <c r="FH1062" s="77">
        <v>88.04607</v>
      </c>
      <c r="FI1062" s="77">
        <v>88.04607</v>
      </c>
      <c r="FJ1062" s="77">
        <v>86.04607</v>
      </c>
      <c r="FK1062" s="77">
        <v>85.052660000000003</v>
      </c>
      <c r="FL1062" s="77">
        <v>82.072410000000005</v>
      </c>
      <c r="FM1062" s="77">
        <v>80.065830000000005</v>
      </c>
      <c r="FN1062" s="77">
        <v>79.059240000000003</v>
      </c>
      <c r="FO1062" s="77">
        <v>73.052660000000003</v>
      </c>
      <c r="FP1062" s="77">
        <v>71.052660000000003</v>
      </c>
      <c r="FQ1062" s="77">
        <v>69.039500000000004</v>
      </c>
      <c r="FR1062" s="77">
        <v>68.032910000000001</v>
      </c>
      <c r="FS1062" s="77">
        <v>13.732480000000001</v>
      </c>
      <c r="FT1062" s="77">
        <v>0.65699640000000004</v>
      </c>
      <c r="FU1062" s="77">
        <v>1.1498520000000001</v>
      </c>
    </row>
    <row r="1063" spans="1:177" x14ac:dyDescent="0.25">
      <c r="A1063" t="s">
        <v>226</v>
      </c>
      <c r="B1063" t="s">
        <v>0</v>
      </c>
      <c r="C1063" t="s">
        <v>269</v>
      </c>
      <c r="D1063" s="30" t="s">
        <v>247</v>
      </c>
      <c r="E1063" t="s">
        <v>221</v>
      </c>
      <c r="F1063" s="78">
        <v>2311</v>
      </c>
      <c r="G1063" s="77">
        <v>3.3669910000000001</v>
      </c>
      <c r="H1063" s="77">
        <v>2.4875389999999999</v>
      </c>
      <c r="I1063" s="77">
        <v>2.191764</v>
      </c>
      <c r="J1063" s="77">
        <v>1.780518</v>
      </c>
      <c r="K1063" s="77">
        <v>1.4980819999999999</v>
      </c>
      <c r="L1063" s="77">
        <v>1.8163199999999999</v>
      </c>
      <c r="M1063" s="77">
        <v>2.3227060000000002</v>
      </c>
      <c r="N1063" s="77">
        <v>1.847237</v>
      </c>
      <c r="O1063" s="77">
        <v>1.061693</v>
      </c>
      <c r="P1063" s="77">
        <v>0.62583979999999995</v>
      </c>
      <c r="Q1063" s="77">
        <v>0.74641179999999996</v>
      </c>
      <c r="R1063" s="77">
        <v>1.099415</v>
      </c>
      <c r="S1063" s="77">
        <v>0.83988819999999997</v>
      </c>
      <c r="T1063" s="77">
        <v>1.4929129999999999</v>
      </c>
      <c r="U1063" s="77">
        <v>2.2118950000000002</v>
      </c>
      <c r="V1063" s="77">
        <v>3.5791590000000002</v>
      </c>
      <c r="W1063" s="77">
        <v>5.3599810000000003</v>
      </c>
      <c r="X1063" s="77">
        <v>6.0992509999999998</v>
      </c>
      <c r="Y1063" s="77">
        <v>6.9726610000000004</v>
      </c>
      <c r="Z1063" s="77">
        <v>7.0494890000000003</v>
      </c>
      <c r="AA1063" s="77">
        <v>7.0147199999999996</v>
      </c>
      <c r="AB1063" s="77">
        <v>5.7023820000000001</v>
      </c>
      <c r="AC1063" s="77">
        <v>4.709562</v>
      </c>
      <c r="AD1063" s="77">
        <v>3.618366</v>
      </c>
      <c r="AE1063" s="77">
        <v>-2.3553999999999999</v>
      </c>
      <c r="AF1063" s="77">
        <v>-3.0657130000000001</v>
      </c>
      <c r="AG1063" s="77">
        <v>-2.8426520000000002</v>
      </c>
      <c r="AH1063" s="77">
        <v>-2.9230489999999998</v>
      </c>
      <c r="AI1063" s="77">
        <v>-2.8968590000000001</v>
      </c>
      <c r="AJ1063" s="77">
        <v>-1.565321</v>
      </c>
      <c r="AK1063" s="77">
        <v>8.8467000000000007E-3</v>
      </c>
      <c r="AL1063" s="77">
        <v>-5.55801E-2</v>
      </c>
      <c r="AM1063" s="77">
        <v>-0.39467740000000001</v>
      </c>
      <c r="AN1063" s="77">
        <v>-0.28071819999999997</v>
      </c>
      <c r="AO1063" s="77">
        <v>-5.1468199999999999E-2</v>
      </c>
      <c r="AP1063" s="77">
        <v>0.18774250000000001</v>
      </c>
      <c r="AQ1063" s="77">
        <v>-0.86246100000000003</v>
      </c>
      <c r="AR1063" s="77">
        <v>-0.92631569999999996</v>
      </c>
      <c r="AS1063" s="77">
        <v>-0.56605799999999995</v>
      </c>
      <c r="AT1063" s="77">
        <v>0.13193260000000001</v>
      </c>
      <c r="AU1063" s="77">
        <v>1.0036890000000001</v>
      </c>
      <c r="AV1063" s="77">
        <v>0.29102</v>
      </c>
      <c r="AW1063" s="77">
        <v>9.9331000000000003E-2</v>
      </c>
      <c r="AX1063" s="77">
        <v>-2.7789600000000001E-2</v>
      </c>
      <c r="AY1063" s="77">
        <v>-2.72769E-2</v>
      </c>
      <c r="AZ1063" s="77">
        <v>-1.3436490000000001</v>
      </c>
      <c r="BA1063" s="77">
        <v>-1.258901</v>
      </c>
      <c r="BB1063" s="77">
        <v>-1.132484</v>
      </c>
      <c r="BC1063" s="77">
        <v>-1.7020329999999999</v>
      </c>
      <c r="BD1063" s="77">
        <v>-2.2133850000000002</v>
      </c>
      <c r="BE1063" s="77">
        <v>-1.9609589999999999</v>
      </c>
      <c r="BF1063" s="77">
        <v>-1.962332</v>
      </c>
      <c r="BG1063" s="77">
        <v>-1.8628389999999999</v>
      </c>
      <c r="BH1063" s="77">
        <v>-0.9370522</v>
      </c>
      <c r="BI1063" s="77">
        <v>0.16031110000000001</v>
      </c>
      <c r="BJ1063" s="77">
        <v>0.12591169999999999</v>
      </c>
      <c r="BK1063" s="77">
        <v>-0.116572</v>
      </c>
      <c r="BL1063" s="77">
        <v>5.3219599999999999E-2</v>
      </c>
      <c r="BM1063" s="77">
        <v>0.39112390000000002</v>
      </c>
      <c r="BN1063" s="77">
        <v>0.54415159999999996</v>
      </c>
      <c r="BO1063" s="77">
        <v>-0.35005059999999999</v>
      </c>
      <c r="BP1063" s="77">
        <v>-0.335978</v>
      </c>
      <c r="BQ1063" s="77">
        <v>-3.5791999999999998E-3</v>
      </c>
      <c r="BR1063" s="77">
        <v>0.62760210000000005</v>
      </c>
      <c r="BS1063" s="77">
        <v>1.6095969999999999</v>
      </c>
      <c r="BT1063" s="77">
        <v>0.87632200000000005</v>
      </c>
      <c r="BU1063" s="77">
        <v>0.75591710000000001</v>
      </c>
      <c r="BV1063" s="77">
        <v>0.71745009999999998</v>
      </c>
      <c r="BW1063" s="77">
        <v>0.77220840000000002</v>
      </c>
      <c r="BX1063" s="77">
        <v>-0.45980310000000002</v>
      </c>
      <c r="BY1063" s="77">
        <v>-0.57407719999999995</v>
      </c>
      <c r="BZ1063" s="77">
        <v>-0.75771759999999999</v>
      </c>
      <c r="CA1063" s="77">
        <v>-1.249514</v>
      </c>
      <c r="CB1063" s="77">
        <v>-1.6230659999999999</v>
      </c>
      <c r="CC1063" s="77">
        <v>-1.3503019999999999</v>
      </c>
      <c r="CD1063" s="77">
        <v>-1.296943</v>
      </c>
      <c r="CE1063" s="77">
        <v>-1.146679</v>
      </c>
      <c r="CF1063" s="77">
        <v>-0.50191509999999995</v>
      </c>
      <c r="CG1063" s="77">
        <v>0.26521489999999998</v>
      </c>
      <c r="CH1063" s="77">
        <v>0.25161230000000001</v>
      </c>
      <c r="CI1063" s="77">
        <v>7.6042999999999999E-2</v>
      </c>
      <c r="CJ1063" s="77">
        <v>0.28450389999999998</v>
      </c>
      <c r="CK1063" s="77">
        <v>0.6976618</v>
      </c>
      <c r="CL1063" s="77">
        <v>0.79099940000000002</v>
      </c>
      <c r="CM1063" s="77">
        <v>4.8434000000000003E-3</v>
      </c>
      <c r="CN1063" s="77">
        <v>7.2888099999999997E-2</v>
      </c>
      <c r="CO1063" s="77">
        <v>0.3859919</v>
      </c>
      <c r="CP1063" s="77">
        <v>0.97090120000000002</v>
      </c>
      <c r="CQ1063" s="77">
        <v>2.0292469999999998</v>
      </c>
      <c r="CR1063" s="77">
        <v>1.2817000000000001</v>
      </c>
      <c r="CS1063" s="77">
        <v>1.2106669999999999</v>
      </c>
      <c r="CT1063" s="77">
        <v>1.2336009999999999</v>
      </c>
      <c r="CU1063" s="77">
        <v>1.3259289999999999</v>
      </c>
      <c r="CV1063" s="77">
        <v>0.15234610000000001</v>
      </c>
      <c r="CW1063" s="77">
        <v>-9.9770700000000004E-2</v>
      </c>
      <c r="CX1063" s="77">
        <v>-0.49815559999999998</v>
      </c>
      <c r="CY1063" s="77">
        <v>-0.79699370000000003</v>
      </c>
      <c r="CZ1063" s="77">
        <v>-1.0327459999999999</v>
      </c>
      <c r="DA1063" s="77">
        <v>-0.73964470000000004</v>
      </c>
      <c r="DB1063" s="77">
        <v>-0.63155300000000003</v>
      </c>
      <c r="DC1063" s="77">
        <v>-0.4305195</v>
      </c>
      <c r="DD1063" s="77">
        <v>-6.6778000000000004E-2</v>
      </c>
      <c r="DE1063" s="77">
        <v>0.37011870000000002</v>
      </c>
      <c r="DF1063" s="77">
        <v>0.37731300000000001</v>
      </c>
      <c r="DG1063" s="77">
        <v>0.26865800000000001</v>
      </c>
      <c r="DH1063" s="77">
        <v>0.51578820000000003</v>
      </c>
      <c r="DI1063" s="77">
        <v>1.0042</v>
      </c>
      <c r="DJ1063" s="77">
        <v>1.037847</v>
      </c>
      <c r="DK1063" s="77">
        <v>0.35973739999999998</v>
      </c>
      <c r="DL1063" s="77">
        <v>0.48175420000000002</v>
      </c>
      <c r="DM1063" s="77">
        <v>0.775563</v>
      </c>
      <c r="DN1063" s="77">
        <v>1.3142</v>
      </c>
      <c r="DO1063" s="77">
        <v>2.4488970000000001</v>
      </c>
      <c r="DP1063" s="77">
        <v>1.687079</v>
      </c>
      <c r="DQ1063" s="77">
        <v>1.665416</v>
      </c>
      <c r="DR1063" s="77">
        <v>1.7497510000000001</v>
      </c>
      <c r="DS1063" s="77">
        <v>1.879651</v>
      </c>
      <c r="DT1063" s="77">
        <v>0.76449549999999999</v>
      </c>
      <c r="DU1063" s="77">
        <v>0.37453579999999997</v>
      </c>
      <c r="DV1063" s="77">
        <v>-0.23859359999999999</v>
      </c>
      <c r="DW1063" s="77">
        <v>-0.1436269</v>
      </c>
      <c r="DX1063" s="77">
        <v>-0.18041850000000001</v>
      </c>
      <c r="DY1063" s="77">
        <v>0.1420476</v>
      </c>
      <c r="DZ1063" s="77">
        <v>0.32916390000000001</v>
      </c>
      <c r="EA1063" s="77">
        <v>0.60350119999999996</v>
      </c>
      <c r="EB1063" s="77">
        <v>0.56149079999999996</v>
      </c>
      <c r="EC1063" s="77">
        <v>0.52158320000000002</v>
      </c>
      <c r="ED1063" s="77">
        <v>0.55880470000000004</v>
      </c>
      <c r="EE1063" s="77">
        <v>0.54676349999999996</v>
      </c>
      <c r="EF1063" s="77">
        <v>0.84972610000000004</v>
      </c>
      <c r="EG1063" s="77">
        <v>1.4467920000000001</v>
      </c>
      <c r="EH1063" s="77">
        <v>1.3942559999999999</v>
      </c>
      <c r="EI1063" s="77">
        <v>0.87214780000000003</v>
      </c>
      <c r="EJ1063" s="77">
        <v>1.072092</v>
      </c>
      <c r="EK1063" s="77">
        <v>1.338042</v>
      </c>
      <c r="EL1063" s="77">
        <v>1.8098700000000001</v>
      </c>
      <c r="EM1063" s="77">
        <v>3.054805</v>
      </c>
      <c r="EN1063" s="77">
        <v>2.2723810000000002</v>
      </c>
      <c r="EO1063" s="77">
        <v>2.3220019999999999</v>
      </c>
      <c r="EP1063" s="77">
        <v>2.4949910000000002</v>
      </c>
      <c r="EQ1063" s="77">
        <v>2.6791360000000002</v>
      </c>
      <c r="ER1063" s="77">
        <v>1.648342</v>
      </c>
      <c r="ES1063" s="77">
        <v>1.0593589999999999</v>
      </c>
      <c r="ET1063" s="77">
        <v>0.13617270000000001</v>
      </c>
      <c r="EU1063" s="77">
        <v>67.003489999999999</v>
      </c>
      <c r="EV1063" s="77">
        <v>66.996510000000001</v>
      </c>
      <c r="EW1063" s="77">
        <v>65.993030000000005</v>
      </c>
      <c r="EX1063" s="77">
        <v>64.989540000000005</v>
      </c>
      <c r="EY1063" s="77">
        <v>63.986049999999999</v>
      </c>
      <c r="EZ1063" s="77">
        <v>62</v>
      </c>
      <c r="FA1063" s="77">
        <v>62</v>
      </c>
      <c r="FB1063" s="77">
        <v>67.993020000000001</v>
      </c>
      <c r="FC1063" s="77">
        <v>77.996510000000001</v>
      </c>
      <c r="FD1063" s="77">
        <v>87.968620000000001</v>
      </c>
      <c r="FE1063" s="77">
        <v>92.986050000000006</v>
      </c>
      <c r="FF1063" s="77">
        <v>94.003489999999999</v>
      </c>
      <c r="FG1063" s="77">
        <v>97.996510000000001</v>
      </c>
      <c r="FH1063" s="77">
        <v>98.017439999999993</v>
      </c>
      <c r="FI1063" s="77">
        <v>97.027900000000002</v>
      </c>
      <c r="FJ1063" s="77">
        <v>97.013949999999994</v>
      </c>
      <c r="FK1063" s="77">
        <v>94.017439999999993</v>
      </c>
      <c r="FL1063" s="77">
        <v>91.017439999999993</v>
      </c>
      <c r="FM1063" s="77">
        <v>90.010459999999995</v>
      </c>
      <c r="FN1063" s="77">
        <v>86.003489999999999</v>
      </c>
      <c r="FO1063" s="77">
        <v>79</v>
      </c>
      <c r="FP1063" s="77">
        <v>74.010459999999995</v>
      </c>
      <c r="FQ1063" s="77">
        <v>71.017439999999993</v>
      </c>
      <c r="FR1063" s="77">
        <v>68.996510000000001</v>
      </c>
      <c r="FS1063" s="77">
        <v>7.8489100000000001</v>
      </c>
      <c r="FT1063" s="77">
        <v>0.35334900000000002</v>
      </c>
      <c r="FU1063" s="77">
        <v>0.64334579999999997</v>
      </c>
    </row>
    <row r="1064" spans="1:177" x14ac:dyDescent="0.25">
      <c r="A1064" t="s">
        <v>226</v>
      </c>
      <c r="B1064" t="s">
        <v>0</v>
      </c>
      <c r="C1064" t="s">
        <v>269</v>
      </c>
      <c r="D1064" s="30" t="s">
        <v>248</v>
      </c>
      <c r="E1064" t="s">
        <v>219</v>
      </c>
      <c r="F1064" s="78">
        <v>7655</v>
      </c>
      <c r="G1064" s="77">
        <v>10.702819999999999</v>
      </c>
      <c r="H1064" s="77">
        <v>9.0710759999999997</v>
      </c>
      <c r="I1064" s="77">
        <v>7.3023870000000004</v>
      </c>
      <c r="J1064" s="77">
        <v>7.2302720000000003</v>
      </c>
      <c r="K1064" s="77">
        <v>6.9646489999999996</v>
      </c>
      <c r="L1064" s="77">
        <v>7.7895890000000003</v>
      </c>
      <c r="M1064" s="77">
        <v>6.4065029999999998</v>
      </c>
      <c r="N1064" s="77">
        <v>5.1541540000000001</v>
      </c>
      <c r="O1064" s="77">
        <v>3.205981</v>
      </c>
      <c r="P1064" s="77">
        <v>0.87020730000000002</v>
      </c>
      <c r="Q1064" s="77">
        <v>-0.23849629999999999</v>
      </c>
      <c r="R1064" s="77">
        <v>-0.92369840000000003</v>
      </c>
      <c r="S1064" s="77">
        <v>-0.38418960000000002</v>
      </c>
      <c r="T1064" s="77">
        <v>1.417341</v>
      </c>
      <c r="U1064" s="77">
        <v>3.4144760000000001</v>
      </c>
      <c r="V1064" s="77">
        <v>7.140879</v>
      </c>
      <c r="W1064" s="77">
        <v>12.71001</v>
      </c>
      <c r="X1064" s="77">
        <v>15.991350000000001</v>
      </c>
      <c r="Y1064" s="77">
        <v>18.394100000000002</v>
      </c>
      <c r="Z1064" s="77">
        <v>19.087689999999998</v>
      </c>
      <c r="AA1064" s="77">
        <v>18.472909999999999</v>
      </c>
      <c r="AB1064" s="77">
        <v>16.55067</v>
      </c>
      <c r="AC1064" s="77">
        <v>13.82821</v>
      </c>
      <c r="AD1064" s="77">
        <v>12.050929999999999</v>
      </c>
      <c r="AE1064" s="77">
        <v>-6.3854119999999996</v>
      </c>
      <c r="AF1064" s="77">
        <v>-7.0861349999999996</v>
      </c>
      <c r="AG1064" s="77">
        <v>-6.4424700000000001</v>
      </c>
      <c r="AH1064" s="77">
        <v>-4.7192049999999997</v>
      </c>
      <c r="AI1064" s="77">
        <v>-3.5996790000000001</v>
      </c>
      <c r="AJ1064" s="77">
        <v>-1.0788759999999999</v>
      </c>
      <c r="AK1064" s="77">
        <v>-0.77879480000000001</v>
      </c>
      <c r="AL1064" s="77">
        <v>-0.40355089999999999</v>
      </c>
      <c r="AM1064" s="77">
        <v>-0.69234879999999999</v>
      </c>
      <c r="AN1064" s="77">
        <v>-0.79875580000000002</v>
      </c>
      <c r="AO1064" s="77">
        <v>-0.41241909999999998</v>
      </c>
      <c r="AP1064" s="77">
        <v>-0.86469189999999996</v>
      </c>
      <c r="AQ1064" s="77">
        <v>-1.041366</v>
      </c>
      <c r="AR1064" s="77">
        <v>-0.73027010000000003</v>
      </c>
      <c r="AS1064" s="77">
        <v>-1.342328</v>
      </c>
      <c r="AT1064" s="77">
        <v>-0.18797240000000001</v>
      </c>
      <c r="AU1064" s="77">
        <v>2.2794919999999999</v>
      </c>
      <c r="AV1064" s="77">
        <v>0.99880020000000003</v>
      </c>
      <c r="AW1064" s="77">
        <v>0.47171980000000002</v>
      </c>
      <c r="AX1064" s="77">
        <v>0.38590360000000001</v>
      </c>
      <c r="AY1064" s="77">
        <v>-0.43023090000000003</v>
      </c>
      <c r="AZ1064" s="77">
        <v>-1.5977220000000001</v>
      </c>
      <c r="BA1064" s="77">
        <v>-2.0794510000000002</v>
      </c>
      <c r="BB1064" s="77">
        <v>-1.471093</v>
      </c>
      <c r="BC1064" s="77">
        <v>-5.1788679999999996</v>
      </c>
      <c r="BD1064" s="77">
        <v>-5.7045979999999998</v>
      </c>
      <c r="BE1064" s="77">
        <v>-5.149597</v>
      </c>
      <c r="BF1064" s="77">
        <v>-3.5309590000000002</v>
      </c>
      <c r="BG1064" s="77">
        <v>-2.4472809999999998</v>
      </c>
      <c r="BH1064" s="77">
        <v>-0.34549000000000002</v>
      </c>
      <c r="BI1064" s="77">
        <v>-0.36672470000000001</v>
      </c>
      <c r="BJ1064" s="77">
        <v>2.7964999999999999E-3</v>
      </c>
      <c r="BK1064" s="77">
        <v>5.9667100000000001E-2</v>
      </c>
      <c r="BL1064" s="77">
        <v>9.3092999999999995E-3</v>
      </c>
      <c r="BM1064" s="77">
        <v>0.42629430000000001</v>
      </c>
      <c r="BN1064" s="77">
        <v>0.13533100000000001</v>
      </c>
      <c r="BO1064" s="77">
        <v>9.9000299999999999E-2</v>
      </c>
      <c r="BP1064" s="77">
        <v>0.57320300000000002</v>
      </c>
      <c r="BQ1064" s="77">
        <v>0.1893032</v>
      </c>
      <c r="BR1064" s="77">
        <v>1.120312</v>
      </c>
      <c r="BS1064" s="77">
        <v>3.6472720000000001</v>
      </c>
      <c r="BT1064" s="77">
        <v>2.38212</v>
      </c>
      <c r="BU1064" s="77">
        <v>1.8691549999999999</v>
      </c>
      <c r="BV1064" s="77">
        <v>1.6584289999999999</v>
      </c>
      <c r="BW1064" s="77">
        <v>0.80187459999999999</v>
      </c>
      <c r="BX1064" s="77">
        <v>-0.41705920000000002</v>
      </c>
      <c r="BY1064" s="77">
        <v>-1.147624</v>
      </c>
      <c r="BZ1064" s="77">
        <v>-0.78117420000000004</v>
      </c>
      <c r="CA1064" s="77">
        <v>-4.3432190000000004</v>
      </c>
      <c r="CB1064" s="77">
        <v>-4.7477499999999999</v>
      </c>
      <c r="CC1064" s="77">
        <v>-4.254156</v>
      </c>
      <c r="CD1064" s="77">
        <v>-2.7079840000000002</v>
      </c>
      <c r="CE1064" s="77">
        <v>-1.6491340000000001</v>
      </c>
      <c r="CF1064" s="77">
        <v>0.1624506</v>
      </c>
      <c r="CG1064" s="77">
        <v>-8.1326099999999998E-2</v>
      </c>
      <c r="CH1064" s="77">
        <v>0.28423150000000003</v>
      </c>
      <c r="CI1064" s="77">
        <v>0.580511</v>
      </c>
      <c r="CJ1064" s="77">
        <v>0.5689727</v>
      </c>
      <c r="CK1064" s="77">
        <v>1.007185</v>
      </c>
      <c r="CL1064" s="77">
        <v>0.82794380000000001</v>
      </c>
      <c r="CM1064" s="77">
        <v>0.88881449999999995</v>
      </c>
      <c r="CN1064" s="77">
        <v>1.475984</v>
      </c>
      <c r="CO1064" s="77">
        <v>1.2501059999999999</v>
      </c>
      <c r="CP1064" s="77">
        <v>2.026427</v>
      </c>
      <c r="CQ1064" s="77">
        <v>4.5945910000000003</v>
      </c>
      <c r="CR1064" s="77">
        <v>3.3402029999999998</v>
      </c>
      <c r="CS1064" s="77">
        <v>2.8370150000000001</v>
      </c>
      <c r="CT1064" s="77">
        <v>2.5397759999999998</v>
      </c>
      <c r="CU1064" s="77">
        <v>1.655227</v>
      </c>
      <c r="CV1064" s="77">
        <v>0.40066410000000002</v>
      </c>
      <c r="CW1064" s="77">
        <v>-0.5022432</v>
      </c>
      <c r="CX1064" s="77">
        <v>-0.30333840000000001</v>
      </c>
      <c r="CY1064" s="77">
        <v>-3.5075699999999999</v>
      </c>
      <c r="CZ1064" s="77">
        <v>-3.790902</v>
      </c>
      <c r="DA1064" s="77">
        <v>-3.3587159999999998</v>
      </c>
      <c r="DB1064" s="77">
        <v>-1.8850089999999999</v>
      </c>
      <c r="DC1064" s="77">
        <v>-0.85098759999999996</v>
      </c>
      <c r="DD1064" s="77">
        <v>0.67039119999999996</v>
      </c>
      <c r="DE1064" s="77">
        <v>0.20407239999999999</v>
      </c>
      <c r="DF1064" s="77">
        <v>0.56566649999999996</v>
      </c>
      <c r="DG1064" s="77">
        <v>1.1013550000000001</v>
      </c>
      <c r="DH1064" s="77">
        <v>1.128636</v>
      </c>
      <c r="DI1064" s="77">
        <v>1.5880749999999999</v>
      </c>
      <c r="DJ1064" s="77">
        <v>1.5205569999999999</v>
      </c>
      <c r="DK1064" s="77">
        <v>1.6786289999999999</v>
      </c>
      <c r="DL1064" s="77">
        <v>2.3787660000000002</v>
      </c>
      <c r="DM1064" s="77">
        <v>2.3109090000000001</v>
      </c>
      <c r="DN1064" s="77">
        <v>2.9325410000000001</v>
      </c>
      <c r="DO1064" s="77">
        <v>5.5419109999999998</v>
      </c>
      <c r="DP1064" s="77">
        <v>4.2982849999999999</v>
      </c>
      <c r="DQ1064" s="77">
        <v>3.804875</v>
      </c>
      <c r="DR1064" s="77">
        <v>3.4211230000000001</v>
      </c>
      <c r="DS1064" s="77">
        <v>2.5085790000000001</v>
      </c>
      <c r="DT1064" s="77">
        <v>1.2183870000000001</v>
      </c>
      <c r="DU1064" s="77">
        <v>0.1431376</v>
      </c>
      <c r="DV1064" s="77">
        <v>0.1744974</v>
      </c>
      <c r="DW1064" s="77">
        <v>-2.3010259999999998</v>
      </c>
      <c r="DX1064" s="77">
        <v>-2.4093650000000002</v>
      </c>
      <c r="DY1064" s="77">
        <v>-2.0658430000000001</v>
      </c>
      <c r="DZ1064" s="77">
        <v>-0.69676300000000002</v>
      </c>
      <c r="EA1064" s="77">
        <v>0.30140980000000001</v>
      </c>
      <c r="EB1064" s="77">
        <v>1.4037770000000001</v>
      </c>
      <c r="EC1064" s="77">
        <v>0.61614250000000004</v>
      </c>
      <c r="ED1064" s="77">
        <v>0.97201400000000004</v>
      </c>
      <c r="EE1064" s="77">
        <v>1.8533710000000001</v>
      </c>
      <c r="EF1064" s="77">
        <v>1.936701</v>
      </c>
      <c r="EG1064" s="77">
        <v>2.4267880000000002</v>
      </c>
      <c r="EH1064" s="77">
        <v>2.5205790000000001</v>
      </c>
      <c r="EI1064" s="77">
        <v>2.8189950000000001</v>
      </c>
      <c r="EJ1064" s="77">
        <v>3.682239</v>
      </c>
      <c r="EK1064" s="77">
        <v>3.8425389999999999</v>
      </c>
      <c r="EL1064" s="77">
        <v>4.2408260000000002</v>
      </c>
      <c r="EM1064" s="77">
        <v>6.9096909999999996</v>
      </c>
      <c r="EN1064" s="77">
        <v>5.6816050000000002</v>
      </c>
      <c r="EO1064" s="77">
        <v>5.2023099999999998</v>
      </c>
      <c r="EP1064" s="77">
        <v>4.6936479999999996</v>
      </c>
      <c r="EQ1064" s="77">
        <v>3.740685</v>
      </c>
      <c r="ER1064" s="77">
        <v>2.3990499999999999</v>
      </c>
      <c r="ES1064" s="77">
        <v>1.0749649999999999</v>
      </c>
      <c r="ET1064" s="77">
        <v>0.86441630000000003</v>
      </c>
      <c r="EU1064" s="77">
        <v>64.655619999999999</v>
      </c>
      <c r="EV1064" s="77">
        <v>63.461649999999999</v>
      </c>
      <c r="EW1064" s="77">
        <v>60.763350000000003</v>
      </c>
      <c r="EX1064" s="77">
        <v>59.759920000000001</v>
      </c>
      <c r="EY1064" s="77">
        <v>59.749470000000002</v>
      </c>
      <c r="EZ1064" s="77">
        <v>56.66621</v>
      </c>
      <c r="FA1064" s="77">
        <v>54.282310000000003</v>
      </c>
      <c r="FB1064" s="77">
        <v>66.54101</v>
      </c>
      <c r="FC1064" s="77">
        <v>76.720039999999997</v>
      </c>
      <c r="FD1064" s="77">
        <v>84.647239999999996</v>
      </c>
      <c r="FE1064" s="77">
        <v>89.274979999999999</v>
      </c>
      <c r="FF1064" s="77">
        <v>92.383759999999995</v>
      </c>
      <c r="FG1064" s="77">
        <v>91.225170000000006</v>
      </c>
      <c r="FH1064" s="77">
        <v>92.240250000000003</v>
      </c>
      <c r="FI1064" s="77">
        <v>89.850669999999994</v>
      </c>
      <c r="FJ1064" s="77">
        <v>88.457650000000001</v>
      </c>
      <c r="FK1064" s="77">
        <v>88.143109999999993</v>
      </c>
      <c r="FL1064" s="77">
        <v>85.540899999999993</v>
      </c>
      <c r="FM1064" s="77">
        <v>82.540899999999993</v>
      </c>
      <c r="FN1064" s="77">
        <v>81.326040000000006</v>
      </c>
      <c r="FO1064" s="77">
        <v>75.810519999999997</v>
      </c>
      <c r="FP1064" s="77">
        <v>72.304400000000001</v>
      </c>
      <c r="FQ1064" s="77">
        <v>66.991060000000004</v>
      </c>
      <c r="FR1064" s="77">
        <v>66.067440000000005</v>
      </c>
      <c r="FS1064" s="77">
        <v>16.060269999999999</v>
      </c>
      <c r="FT1064" s="77">
        <v>0.75385740000000001</v>
      </c>
      <c r="FU1064" s="77">
        <v>1.3502700000000001</v>
      </c>
    </row>
    <row r="1065" spans="1:177" x14ac:dyDescent="0.25">
      <c r="A1065" t="s">
        <v>226</v>
      </c>
      <c r="B1065" t="s">
        <v>0</v>
      </c>
      <c r="C1065" t="s">
        <v>269</v>
      </c>
      <c r="D1065" s="30" t="s">
        <v>248</v>
      </c>
      <c r="E1065" t="s">
        <v>220</v>
      </c>
      <c r="F1065" s="78">
        <v>5359</v>
      </c>
      <c r="G1065" s="77">
        <v>7.7641470000000004</v>
      </c>
      <c r="H1065" s="77">
        <v>6.7618239999999998</v>
      </c>
      <c r="I1065" s="77">
        <v>5.4412310000000002</v>
      </c>
      <c r="J1065" s="77">
        <v>5.7817639999999999</v>
      </c>
      <c r="K1065" s="77">
        <v>5.6818400000000002</v>
      </c>
      <c r="L1065" s="77">
        <v>6.1296249999999999</v>
      </c>
      <c r="M1065" s="77">
        <v>4.4806319999999999</v>
      </c>
      <c r="N1065" s="77">
        <v>3.8359809999999999</v>
      </c>
      <c r="O1065" s="77">
        <v>3.0316149999999999</v>
      </c>
      <c r="P1065" s="77">
        <v>1.485282</v>
      </c>
      <c r="Q1065" s="77">
        <v>0.57714509999999997</v>
      </c>
      <c r="R1065" s="77">
        <v>-1.54214E-2</v>
      </c>
      <c r="S1065" s="77">
        <v>0.92919490000000005</v>
      </c>
      <c r="T1065" s="77">
        <v>2.1375169999999999</v>
      </c>
      <c r="U1065" s="77">
        <v>3.0194100000000001</v>
      </c>
      <c r="V1065" s="77">
        <v>5.1557040000000001</v>
      </c>
      <c r="W1065" s="77">
        <v>8.8274899999999992</v>
      </c>
      <c r="X1065" s="77">
        <v>11.36064</v>
      </c>
      <c r="Y1065" s="77">
        <v>12.792070000000001</v>
      </c>
      <c r="Z1065" s="77">
        <v>13.11088</v>
      </c>
      <c r="AA1065" s="77">
        <v>12.53931</v>
      </c>
      <c r="AB1065" s="77">
        <v>11.77042</v>
      </c>
      <c r="AC1065" s="77">
        <v>9.9034790000000008</v>
      </c>
      <c r="AD1065" s="77">
        <v>8.9996019999999994</v>
      </c>
      <c r="AE1065" s="77">
        <v>-4.5877520000000001</v>
      </c>
      <c r="AF1065" s="77">
        <v>-4.9119130000000002</v>
      </c>
      <c r="AG1065" s="77">
        <v>-4.4744590000000004</v>
      </c>
      <c r="AH1065" s="77">
        <v>-2.619364</v>
      </c>
      <c r="AI1065" s="77">
        <v>-1.5181439999999999</v>
      </c>
      <c r="AJ1065" s="77">
        <v>-7.1583999999999995E-2</v>
      </c>
      <c r="AK1065" s="77">
        <v>-0.88399050000000001</v>
      </c>
      <c r="AL1065" s="77">
        <v>-0.53605760000000002</v>
      </c>
      <c r="AM1065" s="77">
        <v>-0.57179199999999997</v>
      </c>
      <c r="AN1065" s="77">
        <v>-0.91488999999999998</v>
      </c>
      <c r="AO1065" s="77">
        <v>-0.84090640000000005</v>
      </c>
      <c r="AP1065" s="77">
        <v>-1.394725</v>
      </c>
      <c r="AQ1065" s="77">
        <v>-0.88996459999999999</v>
      </c>
      <c r="AR1065" s="77">
        <v>-0.58762720000000002</v>
      </c>
      <c r="AS1065" s="77">
        <v>-1.4680139999999999</v>
      </c>
      <c r="AT1065" s="77">
        <v>-0.81575450000000005</v>
      </c>
      <c r="AU1065" s="77">
        <v>0.80438270000000001</v>
      </c>
      <c r="AV1065" s="77">
        <v>0.21838399999999999</v>
      </c>
      <c r="AW1065" s="77">
        <v>-0.16565949999999999</v>
      </c>
      <c r="AX1065" s="77">
        <v>-0.3050331</v>
      </c>
      <c r="AY1065" s="77">
        <v>-1.0157750000000001</v>
      </c>
      <c r="AZ1065" s="77">
        <v>-1.1939759999999999</v>
      </c>
      <c r="BA1065" s="77">
        <v>-1.4879389999999999</v>
      </c>
      <c r="BB1065" s="77">
        <v>-0.77638879999999999</v>
      </c>
      <c r="BC1065" s="77">
        <v>-3.641521</v>
      </c>
      <c r="BD1065" s="77">
        <v>-3.8355990000000002</v>
      </c>
      <c r="BE1065" s="77">
        <v>-3.5195690000000002</v>
      </c>
      <c r="BF1065" s="77">
        <v>-1.8784099999999999</v>
      </c>
      <c r="BG1065" s="77">
        <v>-0.9173055</v>
      </c>
      <c r="BH1065" s="77">
        <v>0.34236270000000002</v>
      </c>
      <c r="BI1065" s="77">
        <v>-0.52503310000000003</v>
      </c>
      <c r="BJ1065" s="77">
        <v>-0.19353909999999999</v>
      </c>
      <c r="BK1065" s="77">
        <v>7.4331300000000003E-2</v>
      </c>
      <c r="BL1065" s="77">
        <v>-0.20445730000000001</v>
      </c>
      <c r="BM1065" s="77">
        <v>-0.1479927</v>
      </c>
      <c r="BN1065" s="77">
        <v>-0.50924400000000003</v>
      </c>
      <c r="BO1065" s="77">
        <v>9.3985100000000002E-2</v>
      </c>
      <c r="BP1065" s="77">
        <v>0.52746099999999996</v>
      </c>
      <c r="BQ1065" s="77">
        <v>-0.12844140000000001</v>
      </c>
      <c r="BR1065" s="77">
        <v>0.31112669999999998</v>
      </c>
      <c r="BS1065" s="77">
        <v>1.966569</v>
      </c>
      <c r="BT1065" s="77">
        <v>1.414032</v>
      </c>
      <c r="BU1065" s="77">
        <v>0.97986150000000005</v>
      </c>
      <c r="BV1065" s="77">
        <v>0.70248560000000004</v>
      </c>
      <c r="BW1065" s="77">
        <v>-0.11786240000000001</v>
      </c>
      <c r="BX1065" s="77">
        <v>-0.36725249999999998</v>
      </c>
      <c r="BY1065" s="77">
        <v>-0.829731</v>
      </c>
      <c r="BZ1065" s="77">
        <v>-0.21984429999999999</v>
      </c>
      <c r="CA1065" s="77">
        <v>-2.9861650000000002</v>
      </c>
      <c r="CB1065" s="77">
        <v>-3.090147</v>
      </c>
      <c r="CC1065" s="77">
        <v>-2.8582160000000001</v>
      </c>
      <c r="CD1065" s="77">
        <v>-1.3652280000000001</v>
      </c>
      <c r="CE1065" s="77">
        <v>-0.50116629999999995</v>
      </c>
      <c r="CF1065" s="77">
        <v>0.62906090000000003</v>
      </c>
      <c r="CG1065" s="77">
        <v>-0.27642030000000001</v>
      </c>
      <c r="CH1065" s="77">
        <v>4.3688200000000003E-2</v>
      </c>
      <c r="CI1065" s="77">
        <v>0.52183429999999997</v>
      </c>
      <c r="CJ1065" s="77">
        <v>0.28758630000000002</v>
      </c>
      <c r="CK1065" s="77">
        <v>0.33191720000000002</v>
      </c>
      <c r="CL1065" s="77">
        <v>0.10403759999999999</v>
      </c>
      <c r="CM1065" s="77">
        <v>0.77546559999999998</v>
      </c>
      <c r="CN1065" s="77">
        <v>1.299768</v>
      </c>
      <c r="CO1065" s="77">
        <v>0.79934229999999995</v>
      </c>
      <c r="CP1065" s="77">
        <v>1.091601</v>
      </c>
      <c r="CQ1065" s="77">
        <v>2.7714949999999998</v>
      </c>
      <c r="CR1065" s="77">
        <v>2.2421350000000002</v>
      </c>
      <c r="CS1065" s="77">
        <v>1.7732460000000001</v>
      </c>
      <c r="CT1065" s="77">
        <v>1.40029</v>
      </c>
      <c r="CU1065" s="77">
        <v>0.50402919999999996</v>
      </c>
      <c r="CV1065" s="77">
        <v>0.20533380000000001</v>
      </c>
      <c r="CW1065" s="77">
        <v>-0.37385829999999998</v>
      </c>
      <c r="CX1065" s="77">
        <v>0.1656166</v>
      </c>
      <c r="CY1065" s="77">
        <v>-2.3308089999999999</v>
      </c>
      <c r="CZ1065" s="77">
        <v>-2.3446950000000002</v>
      </c>
      <c r="DA1065" s="77">
        <v>-2.1968619999999999</v>
      </c>
      <c r="DB1065" s="77">
        <v>-0.85204519999999995</v>
      </c>
      <c r="DC1065" s="77">
        <v>-8.5027099999999994E-2</v>
      </c>
      <c r="DD1065" s="77">
        <v>0.91575910000000005</v>
      </c>
      <c r="DE1065" s="77">
        <v>-2.7807499999999999E-2</v>
      </c>
      <c r="DF1065" s="77">
        <v>0.28091549999999998</v>
      </c>
      <c r="DG1065" s="77">
        <v>0.96933740000000002</v>
      </c>
      <c r="DH1065" s="77">
        <v>0.77962980000000004</v>
      </c>
      <c r="DI1065" s="77">
        <v>0.81182699999999997</v>
      </c>
      <c r="DJ1065" s="77">
        <v>0.71731929999999999</v>
      </c>
      <c r="DK1065" s="77">
        <v>1.4569460000000001</v>
      </c>
      <c r="DL1065" s="77">
        <v>2.0720740000000002</v>
      </c>
      <c r="DM1065" s="77">
        <v>1.7271259999999999</v>
      </c>
      <c r="DN1065" s="77">
        <v>1.8720760000000001</v>
      </c>
      <c r="DO1065" s="77">
        <v>3.576422</v>
      </c>
      <c r="DP1065" s="77">
        <v>3.0702370000000001</v>
      </c>
      <c r="DQ1065" s="77">
        <v>2.56663</v>
      </c>
      <c r="DR1065" s="77">
        <v>2.0980940000000001</v>
      </c>
      <c r="DS1065" s="77">
        <v>1.1259209999999999</v>
      </c>
      <c r="DT1065" s="77">
        <v>0.77791999999999994</v>
      </c>
      <c r="DU1065" s="77">
        <v>8.2014299999999998E-2</v>
      </c>
      <c r="DV1065" s="77">
        <v>0.55107759999999995</v>
      </c>
      <c r="DW1065" s="77">
        <v>-1.3845780000000001</v>
      </c>
      <c r="DX1065" s="77">
        <v>-1.2683800000000001</v>
      </c>
      <c r="DY1065" s="77">
        <v>-1.2419720000000001</v>
      </c>
      <c r="DZ1065" s="77">
        <v>-0.1110912</v>
      </c>
      <c r="EA1065" s="77">
        <v>0.51581180000000004</v>
      </c>
      <c r="EB1065" s="77">
        <v>1.3297060000000001</v>
      </c>
      <c r="EC1065" s="77">
        <v>0.3311499</v>
      </c>
      <c r="ED1065" s="77">
        <v>0.62343409999999999</v>
      </c>
      <c r="EE1065" s="77">
        <v>1.615461</v>
      </c>
      <c r="EF1065" s="77">
        <v>1.4900629999999999</v>
      </c>
      <c r="EG1065" s="77">
        <v>1.5047410000000001</v>
      </c>
      <c r="EH1065" s="77">
        <v>1.6028009999999999</v>
      </c>
      <c r="EI1065" s="77">
        <v>2.440896</v>
      </c>
      <c r="EJ1065" s="77">
        <v>3.187163</v>
      </c>
      <c r="EK1065" s="77">
        <v>3.0666980000000001</v>
      </c>
      <c r="EL1065" s="77">
        <v>2.9989569999999999</v>
      </c>
      <c r="EM1065" s="77">
        <v>4.738607</v>
      </c>
      <c r="EN1065" s="77">
        <v>4.2658849999999999</v>
      </c>
      <c r="EO1065" s="77">
        <v>3.712151</v>
      </c>
      <c r="EP1065" s="77">
        <v>3.105613</v>
      </c>
      <c r="EQ1065" s="77">
        <v>2.0238330000000002</v>
      </c>
      <c r="ER1065" s="77">
        <v>1.604644</v>
      </c>
      <c r="ES1065" s="77">
        <v>0.74022200000000005</v>
      </c>
      <c r="ET1065" s="77">
        <v>1.1076220000000001</v>
      </c>
      <c r="EU1065" s="77">
        <v>67.973460000000003</v>
      </c>
      <c r="EV1065" s="77">
        <v>67.986729999999994</v>
      </c>
      <c r="EW1065" s="77">
        <v>64.986729999999994</v>
      </c>
      <c r="EX1065" s="77">
        <v>63.980089999999997</v>
      </c>
      <c r="EY1065" s="77">
        <v>63.966819999999998</v>
      </c>
      <c r="EZ1065" s="77">
        <v>59.980089999999997</v>
      </c>
      <c r="FA1065" s="77">
        <v>57</v>
      </c>
      <c r="FB1065" s="77">
        <v>68.946910000000003</v>
      </c>
      <c r="FC1065" s="77">
        <v>77.9071</v>
      </c>
      <c r="FD1065" s="77">
        <v>84.933639999999997</v>
      </c>
      <c r="FE1065" s="77">
        <v>88.966819999999998</v>
      </c>
      <c r="FF1065" s="77">
        <v>92.986729999999994</v>
      </c>
      <c r="FG1065" s="77">
        <v>90.033180000000002</v>
      </c>
      <c r="FH1065" s="77">
        <v>91.053089999999997</v>
      </c>
      <c r="FI1065" s="77">
        <v>88.059719999999999</v>
      </c>
      <c r="FJ1065" s="77">
        <v>86.059719999999999</v>
      </c>
      <c r="FK1065" s="77">
        <v>86.046449999999993</v>
      </c>
      <c r="FL1065" s="77">
        <v>84.046449999999993</v>
      </c>
      <c r="FM1065" s="77">
        <v>81.046449999999993</v>
      </c>
      <c r="FN1065" s="77">
        <v>81.033180000000002</v>
      </c>
      <c r="FO1065" s="77">
        <v>77.026539999999997</v>
      </c>
      <c r="FP1065" s="77">
        <v>75.026539999999997</v>
      </c>
      <c r="FQ1065" s="77">
        <v>70.013270000000006</v>
      </c>
      <c r="FR1065" s="77">
        <v>69.986729999999994</v>
      </c>
      <c r="FS1065" s="77">
        <v>13.56165</v>
      </c>
      <c r="FT1065" s="77">
        <v>0.65002369999999998</v>
      </c>
      <c r="FU1065" s="77">
        <v>1.1376059999999999</v>
      </c>
    </row>
    <row r="1066" spans="1:177" x14ac:dyDescent="0.25">
      <c r="A1066" t="s">
        <v>226</v>
      </c>
      <c r="B1066" t="s">
        <v>0</v>
      </c>
      <c r="C1066" t="s">
        <v>269</v>
      </c>
      <c r="D1066" s="30" t="s">
        <v>248</v>
      </c>
      <c r="E1066" t="s">
        <v>221</v>
      </c>
      <c r="F1066" s="78">
        <v>2296</v>
      </c>
      <c r="G1066" s="77">
        <v>3.0610689999999998</v>
      </c>
      <c r="H1066" s="77">
        <v>2.409338</v>
      </c>
      <c r="I1066" s="77">
        <v>1.9582619999999999</v>
      </c>
      <c r="J1066" s="77">
        <v>1.525055</v>
      </c>
      <c r="K1066" s="77">
        <v>1.30823</v>
      </c>
      <c r="L1066" s="77">
        <v>1.6309610000000001</v>
      </c>
      <c r="M1066" s="77">
        <v>1.97251</v>
      </c>
      <c r="N1066" s="77">
        <v>1.293412</v>
      </c>
      <c r="O1066" s="77">
        <v>0.1238292</v>
      </c>
      <c r="P1066" s="77">
        <v>-0.71379239999999999</v>
      </c>
      <c r="Q1066" s="77">
        <v>-0.95976320000000004</v>
      </c>
      <c r="R1066" s="77">
        <v>-1.074821</v>
      </c>
      <c r="S1066" s="77">
        <v>-1.4821949999999999</v>
      </c>
      <c r="T1066" s="77">
        <v>-0.89914989999999995</v>
      </c>
      <c r="U1066" s="77">
        <v>0.19555739999999999</v>
      </c>
      <c r="V1066" s="77">
        <v>1.847974</v>
      </c>
      <c r="W1066" s="77">
        <v>3.8940890000000001</v>
      </c>
      <c r="X1066" s="77">
        <v>4.6273970000000002</v>
      </c>
      <c r="Y1066" s="77">
        <v>5.5471399999999997</v>
      </c>
      <c r="Z1066" s="77">
        <v>5.9831250000000002</v>
      </c>
      <c r="AA1066" s="77">
        <v>6.0608829999999996</v>
      </c>
      <c r="AB1066" s="77">
        <v>4.852474</v>
      </c>
      <c r="AC1066" s="77">
        <v>4.0350190000000001</v>
      </c>
      <c r="AD1066" s="77">
        <v>3.0606309999999999</v>
      </c>
      <c r="AE1066" s="77">
        <v>-2.3421539999999998</v>
      </c>
      <c r="AF1066" s="77">
        <v>-2.9966159999999999</v>
      </c>
      <c r="AG1066" s="77">
        <v>-2.787128</v>
      </c>
      <c r="AH1066" s="77">
        <v>-2.8855930000000001</v>
      </c>
      <c r="AI1066" s="77">
        <v>-2.8648039999999999</v>
      </c>
      <c r="AJ1066" s="77">
        <v>-1.5548999999999999</v>
      </c>
      <c r="AK1066" s="77">
        <v>-1.7802499999999999E-2</v>
      </c>
      <c r="AL1066" s="77">
        <v>-9.4234200000000004E-2</v>
      </c>
      <c r="AM1066" s="77">
        <v>-0.46048549999999999</v>
      </c>
      <c r="AN1066" s="77">
        <v>-0.3801834</v>
      </c>
      <c r="AO1066" s="77">
        <v>-0.20607990000000001</v>
      </c>
      <c r="AP1066" s="77">
        <v>-3.89848E-2</v>
      </c>
      <c r="AQ1066" s="77">
        <v>-0.91352489999999997</v>
      </c>
      <c r="AR1066" s="77">
        <v>-0.99049569999999998</v>
      </c>
      <c r="AS1066" s="77">
        <v>-0.6900482</v>
      </c>
      <c r="AT1066" s="77">
        <v>-3.08674E-2</v>
      </c>
      <c r="AU1066" s="77">
        <v>0.82239660000000003</v>
      </c>
      <c r="AV1066" s="77">
        <v>0.1184986</v>
      </c>
      <c r="AW1066" s="77">
        <v>-8.8276199999999999E-2</v>
      </c>
      <c r="AX1066" s="77">
        <v>-0.1002469</v>
      </c>
      <c r="AY1066" s="77">
        <v>-6.1056800000000001E-2</v>
      </c>
      <c r="AZ1066" s="77">
        <v>-1.2186110000000001</v>
      </c>
      <c r="BA1066" s="77">
        <v>-1.171869</v>
      </c>
      <c r="BB1066" s="77">
        <v>-1.0935090000000001</v>
      </c>
      <c r="BC1066" s="77">
        <v>-1.6950000000000001</v>
      </c>
      <c r="BD1066" s="77">
        <v>-2.1516959999999998</v>
      </c>
      <c r="BE1066" s="77">
        <v>-1.9127320000000001</v>
      </c>
      <c r="BF1066" s="77">
        <v>-1.932599</v>
      </c>
      <c r="BG1066" s="77">
        <v>-1.8390029999999999</v>
      </c>
      <c r="BH1066" s="77">
        <v>-0.93203789999999997</v>
      </c>
      <c r="BI1066" s="77">
        <v>0.1326812</v>
      </c>
      <c r="BJ1066" s="77">
        <v>8.6200399999999996E-2</v>
      </c>
      <c r="BK1066" s="77">
        <v>-0.1852309</v>
      </c>
      <c r="BL1066" s="77">
        <v>-4.8917000000000002E-2</v>
      </c>
      <c r="BM1066" s="77">
        <v>0.2326609</v>
      </c>
      <c r="BN1066" s="77">
        <v>0.31487959999999998</v>
      </c>
      <c r="BO1066" s="77">
        <v>-0.40389029999999998</v>
      </c>
      <c r="BP1066" s="77">
        <v>-0.4035646</v>
      </c>
      <c r="BQ1066" s="77">
        <v>-0.1325365</v>
      </c>
      <c r="BR1066" s="77">
        <v>0.45991490000000002</v>
      </c>
      <c r="BS1066" s="77">
        <v>1.4230609999999999</v>
      </c>
      <c r="BT1066" s="77">
        <v>0.6991233</v>
      </c>
      <c r="BU1066" s="77">
        <v>0.56250290000000003</v>
      </c>
      <c r="BV1066" s="77">
        <v>0.63820469999999996</v>
      </c>
      <c r="BW1066" s="77">
        <v>0.73064490000000004</v>
      </c>
      <c r="BX1066" s="77">
        <v>-0.34056389999999997</v>
      </c>
      <c r="BY1066" s="77">
        <v>-0.49159740000000002</v>
      </c>
      <c r="BZ1066" s="77">
        <v>-0.72095799999999999</v>
      </c>
      <c r="CA1066" s="77">
        <v>-1.246783</v>
      </c>
      <c r="CB1066" s="77">
        <v>-1.5665070000000001</v>
      </c>
      <c r="CC1066" s="77">
        <v>-1.307129</v>
      </c>
      <c r="CD1066" s="77">
        <v>-1.2725580000000001</v>
      </c>
      <c r="CE1066" s="77">
        <v>-1.128536</v>
      </c>
      <c r="CF1066" s="77">
        <v>-0.50064580000000003</v>
      </c>
      <c r="CG1066" s="77">
        <v>0.2369058</v>
      </c>
      <c r="CH1066" s="77">
        <v>0.21116889999999999</v>
      </c>
      <c r="CI1066" s="77">
        <v>5.4095000000000002E-3</v>
      </c>
      <c r="CJ1066" s="77">
        <v>0.18051710000000001</v>
      </c>
      <c r="CK1066" s="77">
        <v>0.53653139999999999</v>
      </c>
      <c r="CL1066" s="77">
        <v>0.55996489999999999</v>
      </c>
      <c r="CM1066" s="77">
        <v>-5.0918999999999999E-2</v>
      </c>
      <c r="CN1066" s="77">
        <v>2.9421E-3</v>
      </c>
      <c r="CO1066" s="77">
        <v>0.25359429999999999</v>
      </c>
      <c r="CP1066" s="77">
        <v>0.79982929999999997</v>
      </c>
      <c r="CQ1066" s="77">
        <v>1.8390789999999999</v>
      </c>
      <c r="CR1066" s="77">
        <v>1.101262</v>
      </c>
      <c r="CS1066" s="77">
        <v>1.013231</v>
      </c>
      <c r="CT1066" s="77">
        <v>1.149654</v>
      </c>
      <c r="CU1066" s="77">
        <v>1.278975</v>
      </c>
      <c r="CV1066" s="77">
        <v>0.2675688</v>
      </c>
      <c r="CW1066" s="77">
        <v>-2.0443300000000001E-2</v>
      </c>
      <c r="CX1066" s="77">
        <v>-0.46293060000000003</v>
      </c>
      <c r="CY1066" s="77">
        <v>-0.7985662</v>
      </c>
      <c r="CZ1066" s="77">
        <v>-0.98131820000000003</v>
      </c>
      <c r="DA1066" s="77">
        <v>-0.70152519999999996</v>
      </c>
      <c r="DB1066" s="77">
        <v>-0.6125178</v>
      </c>
      <c r="DC1066" s="77">
        <v>-0.41806989999999999</v>
      </c>
      <c r="DD1066" s="77">
        <v>-6.9253700000000001E-2</v>
      </c>
      <c r="DE1066" s="77">
        <v>0.3411304</v>
      </c>
      <c r="DF1066" s="77">
        <v>0.33613739999999998</v>
      </c>
      <c r="DG1066" s="77">
        <v>0.19605</v>
      </c>
      <c r="DH1066" s="77">
        <v>0.40995120000000002</v>
      </c>
      <c r="DI1066" s="77">
        <v>0.84040190000000004</v>
      </c>
      <c r="DJ1066" s="77">
        <v>0.8050503</v>
      </c>
      <c r="DK1066" s="77">
        <v>0.3020524</v>
      </c>
      <c r="DL1066" s="77">
        <v>0.4094489</v>
      </c>
      <c r="DM1066" s="77">
        <v>0.63972519999999999</v>
      </c>
      <c r="DN1066" s="77">
        <v>1.1397440000000001</v>
      </c>
      <c r="DO1066" s="77">
        <v>2.2550979999999998</v>
      </c>
      <c r="DP1066" s="77">
        <v>1.503401</v>
      </c>
      <c r="DQ1066" s="77">
        <v>1.4639580000000001</v>
      </c>
      <c r="DR1066" s="77">
        <v>1.661103</v>
      </c>
      <c r="DS1066" s="77">
        <v>1.827305</v>
      </c>
      <c r="DT1066" s="77">
        <v>0.87570159999999997</v>
      </c>
      <c r="DU1066" s="77">
        <v>0.45071080000000002</v>
      </c>
      <c r="DV1066" s="77">
        <v>-0.20490320000000001</v>
      </c>
      <c r="DW1066" s="77">
        <v>-0.1514124</v>
      </c>
      <c r="DX1066" s="77">
        <v>-0.13639860000000001</v>
      </c>
      <c r="DY1066" s="77">
        <v>0.1728701</v>
      </c>
      <c r="DZ1066" s="77">
        <v>0.3404761</v>
      </c>
      <c r="EA1066" s="77">
        <v>0.60773100000000002</v>
      </c>
      <c r="EB1066" s="77">
        <v>0.55360799999999999</v>
      </c>
      <c r="EC1066" s="77">
        <v>0.4916141</v>
      </c>
      <c r="ED1066" s="77">
        <v>0.51657200000000003</v>
      </c>
      <c r="EE1066" s="77">
        <v>0.47130460000000002</v>
      </c>
      <c r="EF1066" s="77">
        <v>0.74121760000000003</v>
      </c>
      <c r="EG1066" s="77">
        <v>1.2791429999999999</v>
      </c>
      <c r="EH1066" s="77">
        <v>1.1589149999999999</v>
      </c>
      <c r="EI1066" s="77">
        <v>0.81168689999999999</v>
      </c>
      <c r="EJ1066" s="77">
        <v>0.99638000000000004</v>
      </c>
      <c r="EK1066" s="77">
        <v>1.1972370000000001</v>
      </c>
      <c r="EL1066" s="77">
        <v>1.6305259999999999</v>
      </c>
      <c r="EM1066" s="77">
        <v>2.8557619999999999</v>
      </c>
      <c r="EN1066" s="77">
        <v>2.0840260000000002</v>
      </c>
      <c r="EO1066" s="77">
        <v>2.1147369999999999</v>
      </c>
      <c r="EP1066" s="77">
        <v>2.3995549999999999</v>
      </c>
      <c r="EQ1066" s="77">
        <v>2.6190069999999999</v>
      </c>
      <c r="ER1066" s="77">
        <v>1.753749</v>
      </c>
      <c r="ES1066" s="77">
        <v>1.1309819999999999</v>
      </c>
      <c r="ET1066" s="77">
        <v>0.1676474</v>
      </c>
      <c r="EU1066" s="77">
        <v>56.976280000000003</v>
      </c>
      <c r="EV1066" s="77">
        <v>52.988140000000001</v>
      </c>
      <c r="EW1066" s="77">
        <v>50.988140000000001</v>
      </c>
      <c r="EX1066" s="77">
        <v>49.992089999999997</v>
      </c>
      <c r="EY1066" s="77">
        <v>49.988140000000001</v>
      </c>
      <c r="EZ1066" s="77">
        <v>48.996049999999997</v>
      </c>
      <c r="FA1066" s="77">
        <v>47.992089999999997</v>
      </c>
      <c r="FB1066" s="77">
        <v>60.972329999999999</v>
      </c>
      <c r="FC1066" s="77">
        <v>73.972329999999999</v>
      </c>
      <c r="FD1066" s="77">
        <v>83.984189999999998</v>
      </c>
      <c r="FE1066" s="77">
        <v>89.988140000000001</v>
      </c>
      <c r="FF1066" s="77">
        <v>90.988140000000001</v>
      </c>
      <c r="FG1066" s="77">
        <v>93.984189999999998</v>
      </c>
      <c r="FH1066" s="77">
        <v>94.988140000000001</v>
      </c>
      <c r="FI1066" s="77">
        <v>93.996049999999997</v>
      </c>
      <c r="FJ1066" s="77">
        <v>94.007909999999995</v>
      </c>
      <c r="FK1066" s="77">
        <v>92.996049999999997</v>
      </c>
      <c r="FL1066" s="77">
        <v>89</v>
      </c>
      <c r="FM1066" s="77">
        <v>86</v>
      </c>
      <c r="FN1066" s="77">
        <v>82.003950000000003</v>
      </c>
      <c r="FO1066" s="77">
        <v>72.996049999999997</v>
      </c>
      <c r="FP1066" s="77">
        <v>66.003950000000003</v>
      </c>
      <c r="FQ1066" s="77">
        <v>59.996049999999997</v>
      </c>
      <c r="FR1066" s="77">
        <v>56.996049999999997</v>
      </c>
      <c r="FS1066" s="77">
        <v>7.7916670000000003</v>
      </c>
      <c r="FT1066" s="77">
        <v>0.35084209999999999</v>
      </c>
      <c r="FU1066" s="77">
        <v>0.63738939999999999</v>
      </c>
    </row>
    <row r="1067" spans="1:177" x14ac:dyDescent="0.25">
      <c r="A1067" t="s">
        <v>226</v>
      </c>
      <c r="B1067" t="s">
        <v>0</v>
      </c>
      <c r="C1067" t="s">
        <v>269</v>
      </c>
      <c r="D1067" s="30" t="s">
        <v>249</v>
      </c>
      <c r="E1067" t="s">
        <v>219</v>
      </c>
      <c r="F1067" s="78">
        <v>7528</v>
      </c>
      <c r="G1067" s="77">
        <v>11.97573</v>
      </c>
      <c r="H1067" s="77">
        <v>8.9980419999999999</v>
      </c>
      <c r="I1067" s="77">
        <v>7.8605900000000002</v>
      </c>
      <c r="J1067" s="77">
        <v>7.5251859999999997</v>
      </c>
      <c r="K1067" s="77">
        <v>6.3371329999999997</v>
      </c>
      <c r="L1067" s="77">
        <v>7.5413600000000001</v>
      </c>
      <c r="M1067" s="77">
        <v>11.004849999999999</v>
      </c>
      <c r="N1067" s="77">
        <v>6.9429949999999998</v>
      </c>
      <c r="O1067" s="77">
        <v>2.5925159999999998</v>
      </c>
      <c r="P1067" s="77">
        <v>-0.41354370000000001</v>
      </c>
      <c r="Q1067" s="77">
        <v>-1.234416</v>
      </c>
      <c r="R1067" s="77">
        <v>-2.358088</v>
      </c>
      <c r="S1067" s="77">
        <v>-2.8164410000000002</v>
      </c>
      <c r="T1067" s="77">
        <v>1.1063590000000001</v>
      </c>
      <c r="U1067" s="77">
        <v>-1.1560509999999999</v>
      </c>
      <c r="V1067" s="77">
        <v>1.4190700000000001</v>
      </c>
      <c r="W1067" s="77">
        <v>3.3072819999999998</v>
      </c>
      <c r="X1067" s="77">
        <v>8.5178279999999997</v>
      </c>
      <c r="Y1067" s="77">
        <v>12.008290000000001</v>
      </c>
      <c r="Z1067" s="77">
        <v>13.001390000000001</v>
      </c>
      <c r="AA1067" s="77">
        <v>13.339079999999999</v>
      </c>
      <c r="AB1067" s="77">
        <v>12.11506</v>
      </c>
      <c r="AC1067" s="77">
        <v>10.44542</v>
      </c>
      <c r="AD1067" s="77">
        <v>9.1940030000000004</v>
      </c>
      <c r="AE1067" s="77">
        <v>-5.1346290000000003</v>
      </c>
      <c r="AF1067" s="77">
        <v>-6.5730110000000002</v>
      </c>
      <c r="AG1067" s="77">
        <v>-6.5429240000000002</v>
      </c>
      <c r="AH1067" s="77">
        <v>-4.4082559999999997</v>
      </c>
      <c r="AI1067" s="77">
        <v>-4.9251959999999997</v>
      </c>
      <c r="AJ1067" s="77">
        <v>-1.910261</v>
      </c>
      <c r="AK1067" s="77">
        <v>1.435319</v>
      </c>
      <c r="AL1067" s="77">
        <v>-0.77411370000000002</v>
      </c>
      <c r="AM1067" s="77">
        <v>-1.4361649999999999</v>
      </c>
      <c r="AN1067" s="77">
        <v>-1.724963</v>
      </c>
      <c r="AO1067" s="77">
        <v>-7.2009600000000007E-2</v>
      </c>
      <c r="AP1067" s="77">
        <v>-0.34885149999999998</v>
      </c>
      <c r="AQ1067" s="77">
        <v>-0.56484959999999995</v>
      </c>
      <c r="AR1067" s="77">
        <v>-1.9973100000000001E-2</v>
      </c>
      <c r="AS1067" s="77">
        <v>-1.8217369999999999</v>
      </c>
      <c r="AT1067" s="77">
        <v>-1.3699859999999999</v>
      </c>
      <c r="AU1067" s="77">
        <v>-2.441751</v>
      </c>
      <c r="AV1067" s="77">
        <v>-1.78095</v>
      </c>
      <c r="AW1067" s="77">
        <v>-0.96781079999999997</v>
      </c>
      <c r="AX1067" s="77">
        <v>-1.351674</v>
      </c>
      <c r="AY1067" s="77">
        <v>-0.31151319999999999</v>
      </c>
      <c r="AZ1067" s="77">
        <v>-1.1001110000000001</v>
      </c>
      <c r="BA1067" s="77">
        <v>-1.848689</v>
      </c>
      <c r="BB1067" s="77">
        <v>-2.2900900000000002</v>
      </c>
      <c r="BC1067" s="77">
        <v>-2.7589890000000001</v>
      </c>
      <c r="BD1067" s="77">
        <v>-4.5948200000000003</v>
      </c>
      <c r="BE1067" s="77">
        <v>-4.3554399999999998</v>
      </c>
      <c r="BF1067" s="77">
        <v>-2.9045100000000001</v>
      </c>
      <c r="BG1067" s="77">
        <v>-3.1797879999999998</v>
      </c>
      <c r="BH1067" s="77">
        <v>-0.92038039999999999</v>
      </c>
      <c r="BI1067" s="77">
        <v>2.233606</v>
      </c>
      <c r="BJ1067" s="77">
        <v>0.18049509999999999</v>
      </c>
      <c r="BK1067" s="77">
        <v>-0.30282039999999999</v>
      </c>
      <c r="BL1067" s="77">
        <v>-0.54364860000000004</v>
      </c>
      <c r="BM1067" s="77">
        <v>1.1316139999999999</v>
      </c>
      <c r="BN1067" s="77">
        <v>0.97155809999999998</v>
      </c>
      <c r="BO1067" s="77">
        <v>0.3905554</v>
      </c>
      <c r="BP1067" s="77">
        <v>1.2562819999999999</v>
      </c>
      <c r="BQ1067" s="77">
        <v>-0.73453049999999998</v>
      </c>
      <c r="BR1067" s="77">
        <v>-0.1167734</v>
      </c>
      <c r="BS1067" s="77">
        <v>-1.294832</v>
      </c>
      <c r="BT1067" s="77">
        <v>-0.54018339999999998</v>
      </c>
      <c r="BU1067" s="77">
        <v>0.1075938</v>
      </c>
      <c r="BV1067" s="77">
        <v>0.26963749999999997</v>
      </c>
      <c r="BW1067" s="77">
        <v>0.94643869999999997</v>
      </c>
      <c r="BX1067" s="77">
        <v>0.17420849999999999</v>
      </c>
      <c r="BY1067" s="77">
        <v>-0.49062729999999999</v>
      </c>
      <c r="BZ1067" s="77">
        <v>-0.85237269999999998</v>
      </c>
      <c r="CA1067" s="77">
        <v>-1.1136269999999999</v>
      </c>
      <c r="CB1067" s="77">
        <v>-3.2247309999999998</v>
      </c>
      <c r="CC1067" s="77">
        <v>-2.8403960000000001</v>
      </c>
      <c r="CD1067" s="77">
        <v>-1.863021</v>
      </c>
      <c r="CE1067" s="77">
        <v>-1.970923</v>
      </c>
      <c r="CF1067" s="77">
        <v>-0.23479240000000001</v>
      </c>
      <c r="CG1067" s="77">
        <v>2.7864969999999998</v>
      </c>
      <c r="CH1067" s="77">
        <v>0.84165420000000002</v>
      </c>
      <c r="CI1067" s="77">
        <v>0.48213080000000003</v>
      </c>
      <c r="CJ1067" s="77">
        <v>0.27452599999999999</v>
      </c>
      <c r="CK1067" s="77">
        <v>1.9652400000000001</v>
      </c>
      <c r="CL1067" s="77">
        <v>1.8860699999999999</v>
      </c>
      <c r="CM1067" s="77">
        <v>1.0522659999999999</v>
      </c>
      <c r="CN1067" s="77">
        <v>2.1402130000000001</v>
      </c>
      <c r="CO1067" s="77">
        <v>1.8465499999999999E-2</v>
      </c>
      <c r="CP1067" s="77">
        <v>0.75119749999999996</v>
      </c>
      <c r="CQ1067" s="77">
        <v>-0.50047870000000005</v>
      </c>
      <c r="CR1067" s="77">
        <v>0.3191676</v>
      </c>
      <c r="CS1067" s="77">
        <v>0.85241579999999995</v>
      </c>
      <c r="CT1067" s="77">
        <v>1.3925529999999999</v>
      </c>
      <c r="CU1067" s="77">
        <v>1.8176920000000001</v>
      </c>
      <c r="CV1067" s="77">
        <v>1.0567979999999999</v>
      </c>
      <c r="CW1067" s="77">
        <v>0.44996219999999998</v>
      </c>
      <c r="CX1067" s="77">
        <v>0.14338600000000001</v>
      </c>
      <c r="CY1067" s="77">
        <v>0.53173429999999999</v>
      </c>
      <c r="CZ1067" s="77">
        <v>-1.854643</v>
      </c>
      <c r="DA1067" s="77">
        <v>-1.3253509999999999</v>
      </c>
      <c r="DB1067" s="77">
        <v>-0.82153120000000002</v>
      </c>
      <c r="DC1067" s="77">
        <v>-0.76205860000000003</v>
      </c>
      <c r="DD1067" s="77">
        <v>0.45079560000000002</v>
      </c>
      <c r="DE1067" s="77">
        <v>3.3393890000000002</v>
      </c>
      <c r="DF1067" s="77">
        <v>1.502813</v>
      </c>
      <c r="DG1067" s="77">
        <v>1.267082</v>
      </c>
      <c r="DH1067" s="77">
        <v>1.0927009999999999</v>
      </c>
      <c r="DI1067" s="77">
        <v>2.7988659999999999</v>
      </c>
      <c r="DJ1067" s="77">
        <v>2.8005819999999999</v>
      </c>
      <c r="DK1067" s="77">
        <v>1.7139770000000001</v>
      </c>
      <c r="DL1067" s="77">
        <v>3.0241440000000002</v>
      </c>
      <c r="DM1067" s="77">
        <v>0.77146150000000002</v>
      </c>
      <c r="DN1067" s="77">
        <v>1.6191679999999999</v>
      </c>
      <c r="DO1067" s="77">
        <v>0.29387439999999998</v>
      </c>
      <c r="DP1067" s="77">
        <v>1.1785190000000001</v>
      </c>
      <c r="DQ1067" s="77">
        <v>1.5972379999999999</v>
      </c>
      <c r="DR1067" s="77">
        <v>2.515469</v>
      </c>
      <c r="DS1067" s="77">
        <v>2.6889460000000001</v>
      </c>
      <c r="DT1067" s="77">
        <v>1.9393879999999999</v>
      </c>
      <c r="DU1067" s="77">
        <v>1.390552</v>
      </c>
      <c r="DV1067" s="77">
        <v>1.1391450000000001</v>
      </c>
      <c r="DW1067" s="77">
        <v>2.907375</v>
      </c>
      <c r="DX1067" s="77">
        <v>0.12354800000000001</v>
      </c>
      <c r="DY1067" s="77">
        <v>0.86213280000000003</v>
      </c>
      <c r="DZ1067" s="77">
        <v>0.6822144</v>
      </c>
      <c r="EA1067" s="77">
        <v>0.9833499</v>
      </c>
      <c r="EB1067" s="77">
        <v>1.4406760000000001</v>
      </c>
      <c r="EC1067" s="77">
        <v>4.1376759999999999</v>
      </c>
      <c r="ED1067" s="77">
        <v>2.4574220000000002</v>
      </c>
      <c r="EE1067" s="77">
        <v>2.4004270000000001</v>
      </c>
      <c r="EF1067" s="77">
        <v>2.2740149999999999</v>
      </c>
      <c r="EG1067" s="77">
        <v>4.0024899999999999</v>
      </c>
      <c r="EH1067" s="77">
        <v>4.1209910000000001</v>
      </c>
      <c r="EI1067" s="77">
        <v>2.6693820000000001</v>
      </c>
      <c r="EJ1067" s="77">
        <v>4.3003989999999996</v>
      </c>
      <c r="EK1067" s="77">
        <v>1.858668</v>
      </c>
      <c r="EL1067" s="77">
        <v>2.8723809999999999</v>
      </c>
      <c r="EM1067" s="77">
        <v>1.4407939999999999</v>
      </c>
      <c r="EN1067" s="77">
        <v>2.4192849999999999</v>
      </c>
      <c r="EO1067" s="77">
        <v>2.6726420000000002</v>
      </c>
      <c r="EP1067" s="77">
        <v>4.136781</v>
      </c>
      <c r="EQ1067" s="77">
        <v>3.946898</v>
      </c>
      <c r="ER1067" s="77">
        <v>3.2137069999999999</v>
      </c>
      <c r="ES1067" s="77">
        <v>2.7486139999999999</v>
      </c>
      <c r="ET1067" s="77">
        <v>2.5768620000000002</v>
      </c>
      <c r="EU1067" s="77">
        <v>48.508409999999998</v>
      </c>
      <c r="EV1067" s="77">
        <v>47.903730000000003</v>
      </c>
      <c r="EW1067" s="77">
        <v>46.909820000000003</v>
      </c>
      <c r="EX1067" s="77">
        <v>47.604770000000002</v>
      </c>
      <c r="EY1067" s="77">
        <v>47.422559999999997</v>
      </c>
      <c r="EZ1067" s="77">
        <v>48.005090000000003</v>
      </c>
      <c r="FA1067" s="77">
        <v>46.417569999999998</v>
      </c>
      <c r="FB1067" s="77">
        <v>47.00009</v>
      </c>
      <c r="FC1067" s="77">
        <v>49.502330000000001</v>
      </c>
      <c r="FD1067" s="77">
        <v>52.706690000000002</v>
      </c>
      <c r="FE1067" s="77">
        <v>55.007820000000002</v>
      </c>
      <c r="FF1067" s="77">
        <v>54.305289999999999</v>
      </c>
      <c r="FG1067" s="77">
        <v>57.8187</v>
      </c>
      <c r="FH1067" s="77">
        <v>58.70561</v>
      </c>
      <c r="FI1067" s="77">
        <v>54.923209999999997</v>
      </c>
      <c r="FJ1067" s="77">
        <v>56.019559999999998</v>
      </c>
      <c r="FK1067" s="77">
        <v>57.000239999999998</v>
      </c>
      <c r="FL1067" s="77">
        <v>55.709519999999998</v>
      </c>
      <c r="FM1067" s="77">
        <v>52.716679999999997</v>
      </c>
      <c r="FN1067" s="77">
        <v>49.127420000000001</v>
      </c>
      <c r="FO1067" s="77">
        <v>47.837780000000002</v>
      </c>
      <c r="FP1067" s="77">
        <v>44.927390000000003</v>
      </c>
      <c r="FQ1067" s="77">
        <v>44.228099999999998</v>
      </c>
      <c r="FR1067" s="77">
        <v>44.714370000000002</v>
      </c>
      <c r="FS1067" s="77">
        <v>16.985959999999999</v>
      </c>
      <c r="FT1067" s="77">
        <v>0.83883350000000001</v>
      </c>
      <c r="FU1067" s="77">
        <v>1.1425240000000001</v>
      </c>
    </row>
    <row r="1068" spans="1:177" x14ac:dyDescent="0.25">
      <c r="A1068" t="s">
        <v>226</v>
      </c>
      <c r="B1068" t="s">
        <v>0</v>
      </c>
      <c r="C1068" t="s">
        <v>269</v>
      </c>
      <c r="D1068" s="30" t="s">
        <v>249</v>
      </c>
      <c r="E1068" t="s">
        <v>220</v>
      </c>
      <c r="F1068" s="78">
        <v>5285</v>
      </c>
      <c r="G1068" s="77">
        <v>6.9773569999999996</v>
      </c>
      <c r="H1068" s="77">
        <v>6.2004710000000003</v>
      </c>
      <c r="I1068" s="77">
        <v>5.1448320000000001</v>
      </c>
      <c r="J1068" s="77">
        <v>5.9978629999999997</v>
      </c>
      <c r="K1068" s="77">
        <v>6.3766600000000002</v>
      </c>
      <c r="L1068" s="77">
        <v>5.9728570000000003</v>
      </c>
      <c r="M1068" s="77">
        <v>7.6998100000000003</v>
      </c>
      <c r="N1068" s="77">
        <v>5.2286890000000001</v>
      </c>
      <c r="O1068" s="77">
        <v>3.133178</v>
      </c>
      <c r="P1068" s="77">
        <v>1.4835689999999999</v>
      </c>
      <c r="Q1068" s="77">
        <v>-0.32517079999999998</v>
      </c>
      <c r="R1068" s="77">
        <v>-1.964761</v>
      </c>
      <c r="S1068" s="77">
        <v>-1.698879</v>
      </c>
      <c r="T1068" s="77">
        <v>1.748345</v>
      </c>
      <c r="U1068" s="77">
        <v>-0.66774630000000001</v>
      </c>
      <c r="V1068" s="77">
        <v>0.93428829999999996</v>
      </c>
      <c r="W1068" s="77">
        <v>2.390231</v>
      </c>
      <c r="X1068" s="77">
        <v>5.8285520000000002</v>
      </c>
      <c r="Y1068" s="77">
        <v>8.7744789999999995</v>
      </c>
      <c r="Z1068" s="77">
        <v>8.7963529999999999</v>
      </c>
      <c r="AA1068" s="77">
        <v>9.5412510000000008</v>
      </c>
      <c r="AB1068" s="77">
        <v>8.4501930000000005</v>
      </c>
      <c r="AC1068" s="77">
        <v>7.778715</v>
      </c>
      <c r="AD1068" s="77">
        <v>5.4496510000000002</v>
      </c>
      <c r="AE1068" s="77">
        <v>-6.235106</v>
      </c>
      <c r="AF1068" s="77">
        <v>-5.3961699999999997</v>
      </c>
      <c r="AG1068" s="77">
        <v>-5.7980039999999997</v>
      </c>
      <c r="AH1068" s="77">
        <v>-2.6402139999999998</v>
      </c>
      <c r="AI1068" s="77">
        <v>-0.4697846</v>
      </c>
      <c r="AJ1068" s="77">
        <v>-0.37737569999999998</v>
      </c>
      <c r="AK1068" s="77">
        <v>0.6974399</v>
      </c>
      <c r="AL1068" s="77">
        <v>-0.83113649999999994</v>
      </c>
      <c r="AM1068" s="77">
        <v>-0.67924450000000003</v>
      </c>
      <c r="AN1068" s="77">
        <v>-0.5906013</v>
      </c>
      <c r="AO1068" s="77">
        <v>-0.85896779999999995</v>
      </c>
      <c r="AP1068" s="77">
        <v>-1.5244850000000001</v>
      </c>
      <c r="AQ1068" s="77">
        <v>-0.50400029999999996</v>
      </c>
      <c r="AR1068" s="77">
        <v>0.76665070000000002</v>
      </c>
      <c r="AS1068" s="77">
        <v>-1.9932270000000001</v>
      </c>
      <c r="AT1068" s="77">
        <v>-1.227465</v>
      </c>
      <c r="AU1068" s="77">
        <v>-2.3581159999999999</v>
      </c>
      <c r="AV1068" s="77">
        <v>-1.480537</v>
      </c>
      <c r="AW1068" s="77">
        <v>-0.4813347</v>
      </c>
      <c r="AX1068" s="77">
        <v>-2.1038199999999998</v>
      </c>
      <c r="AY1068" s="77">
        <v>-0.56233999999999995</v>
      </c>
      <c r="AZ1068" s="77">
        <v>-0.80678970000000005</v>
      </c>
      <c r="BA1068" s="77">
        <v>-0.3587069</v>
      </c>
      <c r="BB1068" s="77">
        <v>-2.7239</v>
      </c>
      <c r="BC1068" s="77">
        <v>-4.056025</v>
      </c>
      <c r="BD1068" s="77">
        <v>-3.774626</v>
      </c>
      <c r="BE1068" s="77">
        <v>-3.8562599999999998</v>
      </c>
      <c r="BF1068" s="77">
        <v>-1.456747</v>
      </c>
      <c r="BG1068" s="77">
        <v>7.3089100000000004E-2</v>
      </c>
      <c r="BH1068" s="77">
        <v>0.13712849999999999</v>
      </c>
      <c r="BI1068" s="77">
        <v>1.4121379999999999</v>
      </c>
      <c r="BJ1068" s="77">
        <v>5.8436700000000001E-2</v>
      </c>
      <c r="BK1068" s="77">
        <v>0.29959140000000001</v>
      </c>
      <c r="BL1068" s="77">
        <v>0.39477709999999999</v>
      </c>
      <c r="BM1068" s="77">
        <v>0.25043300000000002</v>
      </c>
      <c r="BN1068" s="77">
        <v>-0.39386539999999998</v>
      </c>
      <c r="BO1068" s="77">
        <v>5.0497800000000002E-2</v>
      </c>
      <c r="BP1068" s="77">
        <v>1.5223800000000001</v>
      </c>
      <c r="BQ1068" s="77">
        <v>-1.035204</v>
      </c>
      <c r="BR1068" s="77">
        <v>-0.38342809999999999</v>
      </c>
      <c r="BS1068" s="77">
        <v>-1.4225140000000001</v>
      </c>
      <c r="BT1068" s="77">
        <v>-0.69291179999999997</v>
      </c>
      <c r="BU1068" s="77">
        <v>0.19071630000000001</v>
      </c>
      <c r="BV1068" s="77">
        <v>-0.6682747</v>
      </c>
      <c r="BW1068" s="77">
        <v>0.47128350000000002</v>
      </c>
      <c r="BX1068" s="77">
        <v>-8.4081999999999994E-3</v>
      </c>
      <c r="BY1068" s="77">
        <v>0.2461226</v>
      </c>
      <c r="BZ1068" s="77">
        <v>-1.668536</v>
      </c>
      <c r="CA1068" s="77">
        <v>-2.5468000000000002</v>
      </c>
      <c r="CB1068" s="77">
        <v>-2.6515490000000002</v>
      </c>
      <c r="CC1068" s="77">
        <v>-2.5114139999999998</v>
      </c>
      <c r="CD1068" s="77">
        <v>-0.63708089999999995</v>
      </c>
      <c r="CE1068" s="77">
        <v>0.44908169999999997</v>
      </c>
      <c r="CF1068" s="77">
        <v>0.49347259999999998</v>
      </c>
      <c r="CG1068" s="77">
        <v>1.9071359999999999</v>
      </c>
      <c r="CH1068" s="77">
        <v>0.67455240000000005</v>
      </c>
      <c r="CI1068" s="77">
        <v>0.97753020000000002</v>
      </c>
      <c r="CJ1068" s="77">
        <v>1.0772470000000001</v>
      </c>
      <c r="CK1068" s="77">
        <v>1.0188010000000001</v>
      </c>
      <c r="CL1068" s="77">
        <v>0.3891985</v>
      </c>
      <c r="CM1068" s="77">
        <v>0.43454150000000002</v>
      </c>
      <c r="CN1068" s="77">
        <v>2.045795</v>
      </c>
      <c r="CO1068" s="77">
        <v>-0.37168079999999998</v>
      </c>
      <c r="CP1068" s="77">
        <v>0.20114899999999999</v>
      </c>
      <c r="CQ1068" s="77">
        <v>-0.77451879999999995</v>
      </c>
      <c r="CR1068" s="77">
        <v>-0.14740490000000001</v>
      </c>
      <c r="CS1068" s="77">
        <v>0.65617669999999995</v>
      </c>
      <c r="CT1068" s="77">
        <v>0.32597969999999998</v>
      </c>
      <c r="CU1068" s="77">
        <v>1.187168</v>
      </c>
      <c r="CV1068" s="77">
        <v>0.54454840000000004</v>
      </c>
      <c r="CW1068" s="77">
        <v>0.66502570000000005</v>
      </c>
      <c r="CX1068" s="77">
        <v>-0.93759409999999999</v>
      </c>
      <c r="CY1068" s="77">
        <v>-1.037574</v>
      </c>
      <c r="CZ1068" s="77">
        <v>-1.5284720000000001</v>
      </c>
      <c r="DA1068" s="77">
        <v>-1.166568</v>
      </c>
      <c r="DB1068" s="77">
        <v>0.18258489999999999</v>
      </c>
      <c r="DC1068" s="77">
        <v>0.82507439999999999</v>
      </c>
      <c r="DD1068" s="77">
        <v>0.84981660000000003</v>
      </c>
      <c r="DE1068" s="77">
        <v>2.4021340000000002</v>
      </c>
      <c r="DF1068" s="77">
        <v>1.2906679999999999</v>
      </c>
      <c r="DG1068" s="77">
        <v>1.6554690000000001</v>
      </c>
      <c r="DH1068" s="77">
        <v>1.759717</v>
      </c>
      <c r="DI1068" s="77">
        <v>1.7871680000000001</v>
      </c>
      <c r="DJ1068" s="77">
        <v>1.1722619999999999</v>
      </c>
      <c r="DK1068" s="77">
        <v>0.81858529999999996</v>
      </c>
      <c r="DL1068" s="77">
        <v>2.5692110000000001</v>
      </c>
      <c r="DM1068" s="77">
        <v>0.29184270000000001</v>
      </c>
      <c r="DN1068" s="77">
        <v>0.78572620000000004</v>
      </c>
      <c r="DO1068" s="77">
        <v>-0.12652360000000001</v>
      </c>
      <c r="DP1068" s="77">
        <v>0.39810210000000001</v>
      </c>
      <c r="DQ1068" s="77">
        <v>1.121637</v>
      </c>
      <c r="DR1068" s="77">
        <v>1.3202339999999999</v>
      </c>
      <c r="DS1068" s="77">
        <v>1.9030530000000001</v>
      </c>
      <c r="DT1068" s="77">
        <v>1.097505</v>
      </c>
      <c r="DU1068" s="77">
        <v>1.0839289999999999</v>
      </c>
      <c r="DV1068" s="77">
        <v>-0.20665210000000001</v>
      </c>
      <c r="DW1068" s="77">
        <v>1.141507</v>
      </c>
      <c r="DX1068" s="77">
        <v>9.3072000000000002E-2</v>
      </c>
      <c r="DY1068" s="77">
        <v>0.77517550000000002</v>
      </c>
      <c r="DZ1068" s="77">
        <v>1.366052</v>
      </c>
      <c r="EA1068" s="77">
        <v>1.3679479999999999</v>
      </c>
      <c r="EB1068" s="77">
        <v>1.3643209999999999</v>
      </c>
      <c r="EC1068" s="77">
        <v>3.116832</v>
      </c>
      <c r="ED1068" s="77">
        <v>2.1802410000000001</v>
      </c>
      <c r="EE1068" s="77">
        <v>2.6343049999999999</v>
      </c>
      <c r="EF1068" s="77">
        <v>2.7450960000000002</v>
      </c>
      <c r="EG1068" s="77">
        <v>2.8965689999999999</v>
      </c>
      <c r="EH1068" s="77">
        <v>2.3028819999999999</v>
      </c>
      <c r="EI1068" s="77">
        <v>1.3730830000000001</v>
      </c>
      <c r="EJ1068" s="77">
        <v>3.3249390000000001</v>
      </c>
      <c r="EK1068" s="77">
        <v>1.249865</v>
      </c>
      <c r="EL1068" s="77">
        <v>1.6297630000000001</v>
      </c>
      <c r="EM1068" s="77">
        <v>0.80907850000000003</v>
      </c>
      <c r="EN1068" s="77">
        <v>1.1857279999999999</v>
      </c>
      <c r="EO1068" s="77">
        <v>1.7936879999999999</v>
      </c>
      <c r="EP1068" s="77">
        <v>2.755779</v>
      </c>
      <c r="EQ1068" s="77">
        <v>2.9366759999999998</v>
      </c>
      <c r="ER1068" s="77">
        <v>1.895886</v>
      </c>
      <c r="ES1068" s="77">
        <v>1.688758</v>
      </c>
      <c r="ET1068" s="77">
        <v>0.84871189999999996</v>
      </c>
      <c r="EU1068" s="77">
        <v>50</v>
      </c>
      <c r="EV1068" s="77">
        <v>49.985770000000002</v>
      </c>
      <c r="EW1068" s="77">
        <v>48.992890000000003</v>
      </c>
      <c r="EX1068" s="77">
        <v>49.985770000000002</v>
      </c>
      <c r="EY1068" s="77">
        <v>50.992890000000003</v>
      </c>
      <c r="EZ1068" s="77">
        <v>50.978659999999998</v>
      </c>
      <c r="FA1068" s="77">
        <v>49.985770000000002</v>
      </c>
      <c r="FB1068" s="77">
        <v>49.971550000000001</v>
      </c>
      <c r="FC1068" s="77">
        <v>50.992890000000003</v>
      </c>
      <c r="FD1068" s="77">
        <v>53.014229999999998</v>
      </c>
      <c r="FE1068" s="77">
        <v>55.014229999999998</v>
      </c>
      <c r="FF1068" s="77">
        <v>54.021340000000002</v>
      </c>
      <c r="FG1068" s="77">
        <v>59.028449999999999</v>
      </c>
      <c r="FH1068" s="77">
        <v>59.014229999999998</v>
      </c>
      <c r="FI1068" s="77">
        <v>54.049790000000002</v>
      </c>
      <c r="FJ1068" s="77">
        <v>56.03557</v>
      </c>
      <c r="FK1068" s="77">
        <v>57.014229999999998</v>
      </c>
      <c r="FL1068" s="77">
        <v>56.021340000000002</v>
      </c>
      <c r="FM1068" s="77">
        <v>53.028449999999999</v>
      </c>
      <c r="FN1068" s="77">
        <v>50.028449999999999</v>
      </c>
      <c r="FO1068" s="77">
        <v>49.03557</v>
      </c>
      <c r="FP1068" s="77">
        <v>47.007109999999997</v>
      </c>
      <c r="FQ1068" s="77">
        <v>46.014229999999998</v>
      </c>
      <c r="FR1068" s="77">
        <v>47.985770000000002</v>
      </c>
      <c r="FS1068" s="77">
        <v>15.2502</v>
      </c>
      <c r="FT1068" s="77">
        <v>0.66359100000000004</v>
      </c>
      <c r="FU1068" s="77">
        <v>0.96155310000000005</v>
      </c>
    </row>
    <row r="1069" spans="1:177" x14ac:dyDescent="0.25">
      <c r="A1069" t="s">
        <v>226</v>
      </c>
      <c r="B1069" t="s">
        <v>0</v>
      </c>
      <c r="C1069" t="s">
        <v>269</v>
      </c>
      <c r="D1069" s="30" t="s">
        <v>249</v>
      </c>
      <c r="E1069" t="s">
        <v>221</v>
      </c>
      <c r="F1069" s="78">
        <v>2243</v>
      </c>
      <c r="G1069" s="77">
        <v>4.5332290000000004</v>
      </c>
      <c r="H1069" s="77">
        <v>2.6863709999999998</v>
      </c>
      <c r="I1069" s="77">
        <v>2.6258710000000001</v>
      </c>
      <c r="J1069" s="77">
        <v>1.6457820000000001</v>
      </c>
      <c r="K1069" s="77">
        <v>0.37086390000000002</v>
      </c>
      <c r="L1069" s="77">
        <v>1.7118409999999999</v>
      </c>
      <c r="M1069" s="77">
        <v>3.2886220000000002</v>
      </c>
      <c r="N1069" s="77">
        <v>1.7156340000000001</v>
      </c>
      <c r="O1069" s="77">
        <v>-0.4898576</v>
      </c>
      <c r="P1069" s="77">
        <v>-1.810022</v>
      </c>
      <c r="Q1069" s="77">
        <v>-0.93035849999999998</v>
      </c>
      <c r="R1069" s="77">
        <v>-0.47421370000000002</v>
      </c>
      <c r="S1069" s="77">
        <v>-1.142366</v>
      </c>
      <c r="T1069" s="77">
        <v>-0.56269190000000002</v>
      </c>
      <c r="U1069" s="77">
        <v>-0.56068519999999999</v>
      </c>
      <c r="V1069" s="77">
        <v>0.4067867</v>
      </c>
      <c r="W1069" s="77">
        <v>0.81611509999999998</v>
      </c>
      <c r="X1069" s="77">
        <v>2.5803690000000001</v>
      </c>
      <c r="Y1069" s="77">
        <v>3.185419</v>
      </c>
      <c r="Z1069" s="77">
        <v>4.1272669999999998</v>
      </c>
      <c r="AA1069" s="77">
        <v>3.772977</v>
      </c>
      <c r="AB1069" s="77">
        <v>3.6253139999999999</v>
      </c>
      <c r="AC1069" s="77">
        <v>2.6992530000000001</v>
      </c>
      <c r="AD1069" s="77">
        <v>3.6225459999999998</v>
      </c>
      <c r="AE1069" s="77">
        <v>-0.24552270000000001</v>
      </c>
      <c r="AF1069" s="77">
        <v>-2.191719</v>
      </c>
      <c r="AG1069" s="77">
        <v>-1.6356090000000001</v>
      </c>
      <c r="AH1069" s="77">
        <v>-2.4684819999999998</v>
      </c>
      <c r="AI1069" s="77">
        <v>-4.4424460000000003</v>
      </c>
      <c r="AJ1069" s="77">
        <v>-1.879686</v>
      </c>
      <c r="AK1069" s="77">
        <v>0.27344030000000003</v>
      </c>
      <c r="AL1069" s="77">
        <v>-0.40260439999999997</v>
      </c>
      <c r="AM1069" s="77">
        <v>-1.206188</v>
      </c>
      <c r="AN1069" s="77">
        <v>-1.2579290000000001</v>
      </c>
      <c r="AO1069" s="77">
        <v>0.1588397</v>
      </c>
      <c r="AP1069" s="77">
        <v>0.27235500000000001</v>
      </c>
      <c r="AQ1069" s="77">
        <v>-0.58787739999999999</v>
      </c>
      <c r="AR1069" s="77">
        <v>-0.98261989999999999</v>
      </c>
      <c r="AS1069" s="77">
        <v>-0.55500210000000005</v>
      </c>
      <c r="AT1069" s="77">
        <v>-0.89586730000000003</v>
      </c>
      <c r="AU1069" s="77">
        <v>-0.83437859999999997</v>
      </c>
      <c r="AV1069" s="77">
        <v>-1.067418</v>
      </c>
      <c r="AW1069" s="77">
        <v>-1.006697</v>
      </c>
      <c r="AX1069" s="77">
        <v>-0.14344319999999999</v>
      </c>
      <c r="AY1069" s="77">
        <v>-0.42965409999999998</v>
      </c>
      <c r="AZ1069" s="77">
        <v>-0.98931170000000002</v>
      </c>
      <c r="BA1069" s="77">
        <v>-2.0919840000000001</v>
      </c>
      <c r="BB1069" s="77">
        <v>-0.34711500000000001</v>
      </c>
      <c r="BC1069" s="77">
        <v>0.47239379999999997</v>
      </c>
      <c r="BD1069" s="77">
        <v>-1.2973520000000001</v>
      </c>
      <c r="BE1069" s="77">
        <v>-0.91500669999999995</v>
      </c>
      <c r="BF1069" s="77">
        <v>-1.662374</v>
      </c>
      <c r="BG1069" s="77">
        <v>-3.0027490000000001</v>
      </c>
      <c r="BH1069" s="77">
        <v>-1.1120559999999999</v>
      </c>
      <c r="BI1069" s="77">
        <v>0.62444650000000002</v>
      </c>
      <c r="BJ1069" s="77">
        <v>-6.1286199999999999E-2</v>
      </c>
      <c r="BK1069" s="77">
        <v>-0.75494669999999997</v>
      </c>
      <c r="BL1069" s="77">
        <v>-0.94086800000000004</v>
      </c>
      <c r="BM1069" s="77">
        <v>0.60795200000000005</v>
      </c>
      <c r="BN1069" s="77">
        <v>0.94399979999999994</v>
      </c>
      <c r="BO1069" s="77">
        <v>0.1076555</v>
      </c>
      <c r="BP1069" s="77">
        <v>-0.30289460000000001</v>
      </c>
      <c r="BQ1069" s="77">
        <v>-4.2509699999999997E-2</v>
      </c>
      <c r="BR1069" s="77">
        <v>-8.91015E-2</v>
      </c>
      <c r="BS1069" s="77">
        <v>-0.23602619999999999</v>
      </c>
      <c r="BT1069" s="77">
        <v>-0.22194449999999999</v>
      </c>
      <c r="BU1069" s="77">
        <v>-0.32110460000000002</v>
      </c>
      <c r="BV1069" s="77">
        <v>0.53128489999999995</v>
      </c>
      <c r="BW1069" s="77">
        <v>0.18778329999999999</v>
      </c>
      <c r="BX1069" s="77">
        <v>-0.11910709999999999</v>
      </c>
      <c r="BY1069" s="77">
        <v>-0.9598835</v>
      </c>
      <c r="BZ1069" s="77">
        <v>0.42616979999999999</v>
      </c>
      <c r="CA1069" s="77">
        <v>0.96962060000000005</v>
      </c>
      <c r="CB1069" s="77">
        <v>-0.67791559999999995</v>
      </c>
      <c r="CC1069" s="77">
        <v>-0.41591990000000001</v>
      </c>
      <c r="CD1069" s="77">
        <v>-1.1040650000000001</v>
      </c>
      <c r="CE1069" s="77">
        <v>-2.00562</v>
      </c>
      <c r="CF1069" s="77">
        <v>-0.58039799999999997</v>
      </c>
      <c r="CG1069" s="77">
        <v>0.86755230000000005</v>
      </c>
      <c r="CH1069" s="77">
        <v>0.17510980000000001</v>
      </c>
      <c r="CI1069" s="77">
        <v>-0.44241829999999999</v>
      </c>
      <c r="CJ1069" s="77">
        <v>-0.72127280000000005</v>
      </c>
      <c r="CK1069" s="77">
        <v>0.91900579999999998</v>
      </c>
      <c r="CL1069" s="77">
        <v>1.409179</v>
      </c>
      <c r="CM1069" s="77">
        <v>0.58937949999999995</v>
      </c>
      <c r="CN1069" s="77">
        <v>0.16788110000000001</v>
      </c>
      <c r="CO1069" s="77">
        <v>0.31244100000000002</v>
      </c>
      <c r="CP1069" s="77">
        <v>0.46966210000000003</v>
      </c>
      <c r="CQ1069" s="77">
        <v>0.17839089999999999</v>
      </c>
      <c r="CR1069" s="77">
        <v>0.3636279</v>
      </c>
      <c r="CS1069" s="77">
        <v>0.1537346</v>
      </c>
      <c r="CT1069" s="77">
        <v>0.99859949999999997</v>
      </c>
      <c r="CU1069" s="77">
        <v>0.61541860000000004</v>
      </c>
      <c r="CV1069" s="77">
        <v>0.48359390000000002</v>
      </c>
      <c r="CW1069" s="77">
        <v>-0.17579410000000001</v>
      </c>
      <c r="CX1069" s="77">
        <v>0.9617445</v>
      </c>
      <c r="CY1069" s="77">
        <v>1.466847</v>
      </c>
      <c r="CZ1069" s="77">
        <v>-5.8479299999999998E-2</v>
      </c>
      <c r="DA1069" s="77">
        <v>8.3166900000000002E-2</v>
      </c>
      <c r="DB1069" s="77">
        <v>-0.54575709999999999</v>
      </c>
      <c r="DC1069" s="77">
        <v>-1.0084900000000001</v>
      </c>
      <c r="DD1069" s="77">
        <v>-4.8739699999999997E-2</v>
      </c>
      <c r="DE1069" s="77">
        <v>1.1106579999999999</v>
      </c>
      <c r="DF1069" s="77">
        <v>0.41150569999999997</v>
      </c>
      <c r="DG1069" s="77">
        <v>-0.12989000000000001</v>
      </c>
      <c r="DH1069" s="77">
        <v>-0.50167759999999995</v>
      </c>
      <c r="DI1069" s="77">
        <v>1.2300599999999999</v>
      </c>
      <c r="DJ1069" s="77">
        <v>1.874358</v>
      </c>
      <c r="DK1069" s="77">
        <v>1.0711029999999999</v>
      </c>
      <c r="DL1069" s="77">
        <v>0.63865669999999997</v>
      </c>
      <c r="DM1069" s="77">
        <v>0.66739159999999997</v>
      </c>
      <c r="DN1069" s="77">
        <v>1.0284260000000001</v>
      </c>
      <c r="DO1069" s="77">
        <v>0.59280790000000005</v>
      </c>
      <c r="DP1069" s="77">
        <v>0.94920040000000006</v>
      </c>
      <c r="DQ1069" s="77">
        <v>0.62857390000000002</v>
      </c>
      <c r="DR1069" s="77">
        <v>1.4659139999999999</v>
      </c>
      <c r="DS1069" s="77">
        <v>1.0430539999999999</v>
      </c>
      <c r="DT1069" s="77">
        <v>1.086295</v>
      </c>
      <c r="DU1069" s="77">
        <v>0.60829540000000004</v>
      </c>
      <c r="DV1069" s="77">
        <v>1.4973190000000001</v>
      </c>
      <c r="DW1069" s="77">
        <v>2.1847639999999999</v>
      </c>
      <c r="DX1069" s="77">
        <v>0.83588830000000003</v>
      </c>
      <c r="DY1069" s="77">
        <v>0.80376899999999996</v>
      </c>
      <c r="DZ1069" s="77">
        <v>0.26035150000000001</v>
      </c>
      <c r="EA1069" s="77">
        <v>0.43120700000000001</v>
      </c>
      <c r="EB1069" s="77">
        <v>0.71889049999999999</v>
      </c>
      <c r="EC1069" s="77">
        <v>1.4616640000000001</v>
      </c>
      <c r="ED1069" s="77">
        <v>0.75282389999999999</v>
      </c>
      <c r="EE1069" s="77">
        <v>0.32135130000000001</v>
      </c>
      <c r="EF1069" s="77">
        <v>-0.184617</v>
      </c>
      <c r="EG1069" s="77">
        <v>1.6791720000000001</v>
      </c>
      <c r="EH1069" s="77">
        <v>2.5460029999999998</v>
      </c>
      <c r="EI1069" s="77">
        <v>1.7666360000000001</v>
      </c>
      <c r="EJ1069" s="77">
        <v>1.3183819999999999</v>
      </c>
      <c r="EK1069" s="77">
        <v>1.1798839999999999</v>
      </c>
      <c r="EL1069" s="77">
        <v>1.8351919999999999</v>
      </c>
      <c r="EM1069" s="77">
        <v>1.19116</v>
      </c>
      <c r="EN1069" s="77">
        <v>1.7946740000000001</v>
      </c>
      <c r="EO1069" s="77">
        <v>1.3141659999999999</v>
      </c>
      <c r="EP1069" s="77">
        <v>2.1406420000000002</v>
      </c>
      <c r="EQ1069" s="77">
        <v>1.6604909999999999</v>
      </c>
      <c r="ER1069" s="77">
        <v>1.9564999999999999</v>
      </c>
      <c r="ES1069" s="77">
        <v>1.7403960000000001</v>
      </c>
      <c r="ET1069" s="77">
        <v>2.2706040000000001</v>
      </c>
      <c r="EU1069" s="77">
        <v>44.992730000000002</v>
      </c>
      <c r="EV1069" s="77">
        <v>42.996360000000003</v>
      </c>
      <c r="EW1069" s="77">
        <v>42</v>
      </c>
      <c r="EX1069" s="77">
        <v>41.992730000000002</v>
      </c>
      <c r="EY1069" s="77">
        <v>39.007269999999998</v>
      </c>
      <c r="EZ1069" s="77">
        <v>40.996360000000003</v>
      </c>
      <c r="FA1069" s="77">
        <v>38.007269999999998</v>
      </c>
      <c r="FB1069" s="77">
        <v>39.996360000000003</v>
      </c>
      <c r="FC1069" s="77">
        <v>45.989089999999997</v>
      </c>
      <c r="FD1069" s="77">
        <v>51.981810000000003</v>
      </c>
      <c r="FE1069" s="77">
        <v>54.992730000000002</v>
      </c>
      <c r="FF1069" s="77">
        <v>54.974539999999998</v>
      </c>
      <c r="FG1069" s="77">
        <v>54.967260000000003</v>
      </c>
      <c r="FH1069" s="77">
        <v>57.978180000000002</v>
      </c>
      <c r="FI1069" s="77">
        <v>56.981810000000003</v>
      </c>
      <c r="FJ1069" s="77">
        <v>55.981810000000003</v>
      </c>
      <c r="FK1069" s="77">
        <v>56.967260000000003</v>
      </c>
      <c r="FL1069" s="77">
        <v>54.974539999999998</v>
      </c>
      <c r="FM1069" s="77">
        <v>51.981810000000003</v>
      </c>
      <c r="FN1069" s="77">
        <v>47.003639999999997</v>
      </c>
      <c r="FO1069" s="77">
        <v>45.01455</v>
      </c>
      <c r="FP1069" s="77">
        <v>40.025460000000002</v>
      </c>
      <c r="FQ1069" s="77">
        <v>40.018189999999997</v>
      </c>
      <c r="FR1069" s="77">
        <v>37.003639999999997</v>
      </c>
      <c r="FS1069" s="77">
        <v>7.168183</v>
      </c>
      <c r="FT1069" s="77">
        <v>0.47262460000000001</v>
      </c>
      <c r="FU1069" s="77">
        <v>0.55713230000000002</v>
      </c>
    </row>
    <row r="1070" spans="1:177" x14ac:dyDescent="0.25">
      <c r="A1070" t="s">
        <v>226</v>
      </c>
      <c r="B1070" t="s">
        <v>0</v>
      </c>
      <c r="C1070" t="s">
        <v>269</v>
      </c>
      <c r="D1070" s="30" t="s">
        <v>250</v>
      </c>
      <c r="E1070" t="s">
        <v>219</v>
      </c>
      <c r="F1070" s="78">
        <v>7605</v>
      </c>
      <c r="G1070" s="77">
        <v>10.729340000000001</v>
      </c>
      <c r="H1070" s="77">
        <v>9.5286109999999997</v>
      </c>
      <c r="I1070" s="77">
        <v>9.1085840000000005</v>
      </c>
      <c r="J1070" s="77">
        <v>7.3274819999999998</v>
      </c>
      <c r="K1070" s="77">
        <v>6.0895460000000003</v>
      </c>
      <c r="L1070" s="77">
        <v>6.6592399999999996</v>
      </c>
      <c r="M1070" s="77">
        <v>6.4026160000000001</v>
      </c>
      <c r="N1070" s="77">
        <v>4.0551089999999999</v>
      </c>
      <c r="O1070" s="77">
        <v>1.866803</v>
      </c>
      <c r="P1070" s="77">
        <v>-0.34500839999999999</v>
      </c>
      <c r="Q1070" s="77">
        <v>-2.4655040000000001</v>
      </c>
      <c r="R1070" s="77">
        <v>-3.1258659999999998</v>
      </c>
      <c r="S1070" s="77">
        <v>-1.7308490000000001</v>
      </c>
      <c r="T1070" s="77">
        <v>-0.80945400000000001</v>
      </c>
      <c r="U1070" s="77">
        <v>0.83087920000000004</v>
      </c>
      <c r="V1070" s="77">
        <v>3.5594969999999999</v>
      </c>
      <c r="W1070" s="77">
        <v>5.6583839999999999</v>
      </c>
      <c r="X1070" s="77">
        <v>10.942310000000001</v>
      </c>
      <c r="Y1070" s="77">
        <v>15.02566</v>
      </c>
      <c r="Z1070" s="77">
        <v>16.818200000000001</v>
      </c>
      <c r="AA1070" s="77">
        <v>15.7859</v>
      </c>
      <c r="AB1070" s="77">
        <v>15.18675</v>
      </c>
      <c r="AC1070" s="77">
        <v>12.21766</v>
      </c>
      <c r="AD1070" s="77">
        <v>9.6313569999999995</v>
      </c>
      <c r="AE1070" s="77">
        <v>-4.0169589999999999</v>
      </c>
      <c r="AF1070" s="77">
        <v>-4.006081</v>
      </c>
      <c r="AG1070" s="77">
        <v>-2.7683059999999999</v>
      </c>
      <c r="AH1070" s="77">
        <v>-2.9203320000000001</v>
      </c>
      <c r="AI1070" s="77">
        <v>-3.232837</v>
      </c>
      <c r="AJ1070" s="77">
        <v>-1.6523870000000001</v>
      </c>
      <c r="AK1070" s="77">
        <v>-0.99137399999999998</v>
      </c>
      <c r="AL1070" s="77">
        <v>-1.5302659999999999</v>
      </c>
      <c r="AM1070" s="77">
        <v>-1.084873</v>
      </c>
      <c r="AN1070" s="77">
        <v>-0.8007919</v>
      </c>
      <c r="AO1070" s="77">
        <v>-1.0561579999999999</v>
      </c>
      <c r="AP1070" s="77">
        <v>-0.92290019999999995</v>
      </c>
      <c r="AQ1070" s="77">
        <v>-6.4113100000000006E-2</v>
      </c>
      <c r="AR1070" s="77">
        <v>-3.4815400000000003E-2</v>
      </c>
      <c r="AS1070" s="77">
        <v>5.7572400000000003E-2</v>
      </c>
      <c r="AT1070" s="77">
        <v>-0.20535790000000001</v>
      </c>
      <c r="AU1070" s="77">
        <v>-1.956852</v>
      </c>
      <c r="AV1070" s="77">
        <v>-1.003755</v>
      </c>
      <c r="AW1070" s="77">
        <v>-0.15339169999999999</v>
      </c>
      <c r="AX1070" s="77">
        <v>0.53007700000000002</v>
      </c>
      <c r="AY1070" s="77">
        <v>-0.13379550000000001</v>
      </c>
      <c r="AZ1070" s="77">
        <v>-6.2316799999999999E-2</v>
      </c>
      <c r="BA1070" s="77">
        <v>-1.517801</v>
      </c>
      <c r="BB1070" s="77">
        <v>-2.17699</v>
      </c>
      <c r="BC1070" s="77">
        <v>-2.6988780000000001</v>
      </c>
      <c r="BD1070" s="77">
        <v>-2.7708149999999998</v>
      </c>
      <c r="BE1070" s="77">
        <v>-1.501563</v>
      </c>
      <c r="BF1070" s="77">
        <v>-1.799866</v>
      </c>
      <c r="BG1070" s="77">
        <v>-2.0212599999999998</v>
      </c>
      <c r="BH1070" s="77">
        <v>-0.68897169999999996</v>
      </c>
      <c r="BI1070" s="77">
        <v>-0.25184509999999999</v>
      </c>
      <c r="BJ1070" s="77">
        <v>-0.95000810000000002</v>
      </c>
      <c r="BK1070" s="77">
        <v>-0.58079530000000001</v>
      </c>
      <c r="BL1070" s="77">
        <v>-0.1663126</v>
      </c>
      <c r="BM1070" s="77">
        <v>-0.24989800000000001</v>
      </c>
      <c r="BN1070" s="77">
        <v>-0.19610050000000001</v>
      </c>
      <c r="BO1070" s="77">
        <v>1.0596719999999999</v>
      </c>
      <c r="BP1070" s="77">
        <v>0.99100560000000004</v>
      </c>
      <c r="BQ1070" s="77">
        <v>0.91172379999999997</v>
      </c>
      <c r="BR1070" s="77">
        <v>0.69855599999999995</v>
      </c>
      <c r="BS1070" s="77">
        <v>-0.86969110000000005</v>
      </c>
      <c r="BT1070" s="77">
        <v>-6.6994600000000001E-2</v>
      </c>
      <c r="BU1070" s="77">
        <v>0.70370029999999995</v>
      </c>
      <c r="BV1070" s="77">
        <v>1.402566</v>
      </c>
      <c r="BW1070" s="77">
        <v>0.63104020000000005</v>
      </c>
      <c r="BX1070" s="77">
        <v>0.82695320000000005</v>
      </c>
      <c r="BY1070" s="77">
        <v>-0.51488630000000002</v>
      </c>
      <c r="BZ1070" s="77">
        <v>-1.2247440000000001</v>
      </c>
      <c r="CA1070" s="77">
        <v>-1.785979</v>
      </c>
      <c r="CB1070" s="77">
        <v>-1.915273</v>
      </c>
      <c r="CC1070" s="77">
        <v>-0.62422049999999996</v>
      </c>
      <c r="CD1070" s="77">
        <v>-1.0238350000000001</v>
      </c>
      <c r="CE1070" s="77">
        <v>-1.1821250000000001</v>
      </c>
      <c r="CF1070" s="77">
        <v>-2.17129E-2</v>
      </c>
      <c r="CG1070" s="77">
        <v>0.26035039999999998</v>
      </c>
      <c r="CH1070" s="77">
        <v>-0.54812329999999998</v>
      </c>
      <c r="CI1070" s="77">
        <v>-0.2316725</v>
      </c>
      <c r="CJ1070" s="77">
        <v>0.27312579999999997</v>
      </c>
      <c r="CK1070" s="77">
        <v>0.30851509999999999</v>
      </c>
      <c r="CL1070" s="77">
        <v>0.30727870000000002</v>
      </c>
      <c r="CM1070" s="77">
        <v>1.8380019999999999</v>
      </c>
      <c r="CN1070" s="77">
        <v>1.7014860000000001</v>
      </c>
      <c r="CO1070" s="77">
        <v>1.503306</v>
      </c>
      <c r="CP1070" s="77">
        <v>1.3246039999999999</v>
      </c>
      <c r="CQ1070" s="77">
        <v>-0.1167271</v>
      </c>
      <c r="CR1070" s="77">
        <v>0.58180270000000001</v>
      </c>
      <c r="CS1070" s="77">
        <v>1.29732</v>
      </c>
      <c r="CT1070" s="77">
        <v>2.0068489999999999</v>
      </c>
      <c r="CU1070" s="77">
        <v>1.160763</v>
      </c>
      <c r="CV1070" s="77">
        <v>1.4428589999999999</v>
      </c>
      <c r="CW1070" s="77">
        <v>0.17972959999999999</v>
      </c>
      <c r="CX1070" s="77">
        <v>-0.56522170000000005</v>
      </c>
      <c r="CY1070" s="77">
        <v>-0.87308039999999998</v>
      </c>
      <c r="CZ1070" s="77">
        <v>-1.059731</v>
      </c>
      <c r="DA1070" s="77">
        <v>0.25312170000000001</v>
      </c>
      <c r="DB1070" s="77">
        <v>-0.2478033</v>
      </c>
      <c r="DC1070" s="77">
        <v>-0.34299079999999998</v>
      </c>
      <c r="DD1070" s="77">
        <v>0.64554590000000001</v>
      </c>
      <c r="DE1070" s="77">
        <v>0.77254590000000001</v>
      </c>
      <c r="DF1070" s="77">
        <v>-0.1462386</v>
      </c>
      <c r="DG1070" s="77">
        <v>0.11745029999999999</v>
      </c>
      <c r="DH1070" s="77">
        <v>0.71256419999999998</v>
      </c>
      <c r="DI1070" s="77">
        <v>0.86692809999999998</v>
      </c>
      <c r="DJ1070" s="77">
        <v>0.81065790000000004</v>
      </c>
      <c r="DK1070" s="77">
        <v>2.616333</v>
      </c>
      <c r="DL1070" s="77">
        <v>2.4119660000000001</v>
      </c>
      <c r="DM1070" s="77">
        <v>2.0948889999999998</v>
      </c>
      <c r="DN1070" s="77">
        <v>1.9506520000000001</v>
      </c>
      <c r="DO1070" s="77">
        <v>0.63623700000000005</v>
      </c>
      <c r="DP1070" s="77">
        <v>1.2305999999999999</v>
      </c>
      <c r="DQ1070" s="77">
        <v>1.8909389999999999</v>
      </c>
      <c r="DR1070" s="77">
        <v>2.611132</v>
      </c>
      <c r="DS1070" s="77">
        <v>1.6904859999999999</v>
      </c>
      <c r="DT1070" s="77">
        <v>2.0587650000000002</v>
      </c>
      <c r="DU1070" s="77">
        <v>0.87434540000000005</v>
      </c>
      <c r="DV1070" s="77">
        <v>9.4300800000000004E-2</v>
      </c>
      <c r="DW1070" s="77">
        <v>0.44500040000000002</v>
      </c>
      <c r="DX1070" s="77">
        <v>0.17553469999999999</v>
      </c>
      <c r="DY1070" s="77">
        <v>1.519865</v>
      </c>
      <c r="DZ1070" s="77">
        <v>0.87266279999999996</v>
      </c>
      <c r="EA1070" s="77">
        <v>0.86858619999999997</v>
      </c>
      <c r="EB1070" s="77">
        <v>1.608962</v>
      </c>
      <c r="EC1070" s="77">
        <v>1.5120750000000001</v>
      </c>
      <c r="ED1070" s="77">
        <v>0.43401919999999999</v>
      </c>
      <c r="EE1070" s="77">
        <v>0.62152810000000003</v>
      </c>
      <c r="EF1070" s="77">
        <v>1.347043</v>
      </c>
      <c r="EG1070" s="77">
        <v>1.6731879999999999</v>
      </c>
      <c r="EH1070" s="77">
        <v>1.5374570000000001</v>
      </c>
      <c r="EI1070" s="77">
        <v>3.7401179999999998</v>
      </c>
      <c r="EJ1070" s="77">
        <v>3.4377870000000001</v>
      </c>
      <c r="EK1070" s="77">
        <v>2.9490400000000001</v>
      </c>
      <c r="EL1070" s="77">
        <v>2.8545660000000002</v>
      </c>
      <c r="EM1070" s="77">
        <v>1.723398</v>
      </c>
      <c r="EN1070" s="77">
        <v>2.16736</v>
      </c>
      <c r="EO1070" s="77">
        <v>2.7480310000000001</v>
      </c>
      <c r="EP1070" s="77">
        <v>3.4836200000000002</v>
      </c>
      <c r="EQ1070" s="77">
        <v>2.4553210000000001</v>
      </c>
      <c r="ER1070" s="77">
        <v>2.948035</v>
      </c>
      <c r="ES1070" s="77">
        <v>1.8772599999999999</v>
      </c>
      <c r="ET1070" s="77">
        <v>1.0465469999999999</v>
      </c>
      <c r="EU1070" s="77">
        <v>59.602600000000002</v>
      </c>
      <c r="EV1070" s="77">
        <v>57.605260000000001</v>
      </c>
      <c r="EW1070" s="77">
        <v>58.29119</v>
      </c>
      <c r="EX1070" s="77">
        <v>56.985660000000003</v>
      </c>
      <c r="EY1070" s="77">
        <v>59.069040000000001</v>
      </c>
      <c r="EZ1070" s="77">
        <v>57.07011</v>
      </c>
      <c r="FA1070" s="77">
        <v>56.769370000000002</v>
      </c>
      <c r="FB1070" s="77">
        <v>61.657730000000001</v>
      </c>
      <c r="FC1070" s="77">
        <v>68.461650000000006</v>
      </c>
      <c r="FD1070" s="77">
        <v>76.280479999999997</v>
      </c>
      <c r="FE1070" s="77">
        <v>84.274619999999999</v>
      </c>
      <c r="FF1070" s="77">
        <v>85.204030000000003</v>
      </c>
      <c r="FG1070" s="77">
        <v>87.323130000000006</v>
      </c>
      <c r="FH1070" s="77">
        <v>87.537279999999996</v>
      </c>
      <c r="FI1070" s="77">
        <v>88.532480000000007</v>
      </c>
      <c r="FJ1070" s="77">
        <v>88.232810000000001</v>
      </c>
      <c r="FK1070" s="77">
        <v>88.222149999999999</v>
      </c>
      <c r="FL1070" s="77">
        <v>86.918750000000003</v>
      </c>
      <c r="FM1070" s="77">
        <v>82.230149999999995</v>
      </c>
      <c r="FN1070" s="77">
        <v>77.618009999999998</v>
      </c>
      <c r="FO1070" s="77">
        <v>69.425190000000001</v>
      </c>
      <c r="FP1070" s="77">
        <v>63.942259999999997</v>
      </c>
      <c r="FQ1070" s="77">
        <v>63.230200000000004</v>
      </c>
      <c r="FR1070" s="77">
        <v>62.391109999999998</v>
      </c>
      <c r="FS1070" s="77">
        <v>16.611090000000001</v>
      </c>
      <c r="FT1070" s="77">
        <v>0.68919180000000002</v>
      </c>
      <c r="FU1070" s="77">
        <v>0.83759309999999998</v>
      </c>
    </row>
    <row r="1071" spans="1:177" x14ac:dyDescent="0.25">
      <c r="A1071" t="s">
        <v>226</v>
      </c>
      <c r="B1071" t="s">
        <v>0</v>
      </c>
      <c r="C1071" t="s">
        <v>269</v>
      </c>
      <c r="D1071" s="30" t="s">
        <v>250</v>
      </c>
      <c r="E1071" t="s">
        <v>220</v>
      </c>
      <c r="F1071" s="78">
        <v>5325</v>
      </c>
      <c r="G1071" s="77">
        <v>8.1503390000000007</v>
      </c>
      <c r="H1071" s="77">
        <v>7.5231810000000001</v>
      </c>
      <c r="I1071" s="77">
        <v>7.6016909999999998</v>
      </c>
      <c r="J1071" s="77">
        <v>6.307048</v>
      </c>
      <c r="K1071" s="77">
        <v>5.5824689999999997</v>
      </c>
      <c r="L1071" s="77">
        <v>5.207325</v>
      </c>
      <c r="M1071" s="77">
        <v>4.4581819999999999</v>
      </c>
      <c r="N1071" s="77">
        <v>2.7908680000000001</v>
      </c>
      <c r="O1071" s="77">
        <v>1.61</v>
      </c>
      <c r="P1071" s="77">
        <v>0.61554410000000004</v>
      </c>
      <c r="Q1071" s="77">
        <v>-0.74486490000000005</v>
      </c>
      <c r="R1071" s="77">
        <v>-1.1234519999999999</v>
      </c>
      <c r="S1071" s="77">
        <v>-0.1232939</v>
      </c>
      <c r="T1071" s="77">
        <v>-0.16719580000000001</v>
      </c>
      <c r="U1071" s="77">
        <v>0.37402439999999998</v>
      </c>
      <c r="V1071" s="77">
        <v>2.0894020000000002</v>
      </c>
      <c r="W1071" s="77">
        <v>3.3314240000000002</v>
      </c>
      <c r="X1071" s="77">
        <v>6.9772650000000001</v>
      </c>
      <c r="Y1071" s="77">
        <v>10.4329</v>
      </c>
      <c r="Z1071" s="77">
        <v>11.594670000000001</v>
      </c>
      <c r="AA1071" s="77">
        <v>10.8619</v>
      </c>
      <c r="AB1071" s="77">
        <v>10.363300000000001</v>
      </c>
      <c r="AC1071" s="77">
        <v>8.1164830000000006</v>
      </c>
      <c r="AD1071" s="77">
        <v>6.10534</v>
      </c>
      <c r="AE1071" s="77">
        <v>-2.5675560000000002</v>
      </c>
      <c r="AF1071" s="77">
        <v>-2.2981009999999999</v>
      </c>
      <c r="AG1071" s="77">
        <v>-1.0200849999999999</v>
      </c>
      <c r="AH1071" s="77">
        <v>-0.71262599999999998</v>
      </c>
      <c r="AI1071" s="77">
        <v>-0.5170496</v>
      </c>
      <c r="AJ1071" s="77">
        <v>-0.53352259999999996</v>
      </c>
      <c r="AK1071" s="77">
        <v>-1.0263899999999999</v>
      </c>
      <c r="AL1071" s="77">
        <v>-1.5571470000000001</v>
      </c>
      <c r="AM1071" s="77">
        <v>-1.179832</v>
      </c>
      <c r="AN1071" s="77">
        <v>-0.83664119999999997</v>
      </c>
      <c r="AO1071" s="77">
        <v>-1.294816</v>
      </c>
      <c r="AP1071" s="77">
        <v>-0.96035499999999996</v>
      </c>
      <c r="AQ1071" s="77">
        <v>-0.3868084</v>
      </c>
      <c r="AR1071" s="77">
        <v>-0.82664490000000002</v>
      </c>
      <c r="AS1071" s="77">
        <v>-1.0280830000000001</v>
      </c>
      <c r="AT1071" s="77">
        <v>-1.0667500000000001</v>
      </c>
      <c r="AU1071" s="77">
        <v>-2.2998599999999998</v>
      </c>
      <c r="AV1071" s="77">
        <v>-1.389259</v>
      </c>
      <c r="AW1071" s="77">
        <v>-0.2291242</v>
      </c>
      <c r="AX1071" s="77">
        <v>0.15673119999999999</v>
      </c>
      <c r="AY1071" s="77">
        <v>-0.34549530000000001</v>
      </c>
      <c r="AZ1071" s="77">
        <v>-0.1975084</v>
      </c>
      <c r="BA1071" s="77">
        <v>-2.029935</v>
      </c>
      <c r="BB1071" s="77">
        <v>-2.6078929999999998</v>
      </c>
      <c r="BC1071" s="77">
        <v>-1.5116499999999999</v>
      </c>
      <c r="BD1071" s="77">
        <v>-1.3156760000000001</v>
      </c>
      <c r="BE1071" s="77">
        <v>-3.9599500000000003E-2</v>
      </c>
      <c r="BF1071" s="77">
        <v>-6.8671499999999996E-2</v>
      </c>
      <c r="BG1071" s="77">
        <v>2.2727299999999999E-2</v>
      </c>
      <c r="BH1071" s="77">
        <v>3.1580900000000002E-2</v>
      </c>
      <c r="BI1071" s="77">
        <v>-0.42025170000000001</v>
      </c>
      <c r="BJ1071" s="77">
        <v>-1.086905</v>
      </c>
      <c r="BK1071" s="77">
        <v>-0.78050770000000003</v>
      </c>
      <c r="BL1071" s="77">
        <v>-0.31624390000000002</v>
      </c>
      <c r="BM1071" s="77">
        <v>-0.50698529999999997</v>
      </c>
      <c r="BN1071" s="77">
        <v>-0.29140199999999999</v>
      </c>
      <c r="BO1071" s="77">
        <v>0.64103180000000004</v>
      </c>
      <c r="BP1071" s="77">
        <v>0.10894239999999999</v>
      </c>
      <c r="BQ1071" s="77">
        <v>-0.26567619999999997</v>
      </c>
      <c r="BR1071" s="77">
        <v>-0.34202270000000001</v>
      </c>
      <c r="BS1071" s="77">
        <v>-1.3851089999999999</v>
      </c>
      <c r="BT1071" s="77">
        <v>-0.64884719999999996</v>
      </c>
      <c r="BU1071" s="77">
        <v>0.48370200000000002</v>
      </c>
      <c r="BV1071" s="77">
        <v>0.8158455</v>
      </c>
      <c r="BW1071" s="77">
        <v>0.13834959999999999</v>
      </c>
      <c r="BX1071" s="77">
        <v>0.27877780000000002</v>
      </c>
      <c r="BY1071" s="77">
        <v>-1.0955710000000001</v>
      </c>
      <c r="BZ1071" s="77">
        <v>-1.745959</v>
      </c>
      <c r="CA1071" s="77">
        <v>-0.78033189999999997</v>
      </c>
      <c r="CB1071" s="77">
        <v>-0.63525120000000002</v>
      </c>
      <c r="CC1071" s="77">
        <v>0.63948150000000004</v>
      </c>
      <c r="CD1071" s="77">
        <v>0.37732939999999998</v>
      </c>
      <c r="CE1071" s="77">
        <v>0.39657520000000002</v>
      </c>
      <c r="CF1071" s="77">
        <v>0.42296990000000001</v>
      </c>
      <c r="CG1071" s="77">
        <v>-4.4200000000000001E-4</v>
      </c>
      <c r="CH1071" s="77">
        <v>-0.76121669999999997</v>
      </c>
      <c r="CI1071" s="77">
        <v>-0.50393699999999997</v>
      </c>
      <c r="CJ1071" s="77">
        <v>4.4181699999999997E-2</v>
      </c>
      <c r="CK1071" s="77">
        <v>3.8663700000000002E-2</v>
      </c>
      <c r="CL1071" s="77">
        <v>0.1719127</v>
      </c>
      <c r="CM1071" s="77">
        <v>1.352911</v>
      </c>
      <c r="CN1071" s="77">
        <v>0.75692729999999997</v>
      </c>
      <c r="CO1071" s="77">
        <v>0.2623644</v>
      </c>
      <c r="CP1071" s="77">
        <v>0.15992139999999999</v>
      </c>
      <c r="CQ1071" s="77">
        <v>-0.75155490000000003</v>
      </c>
      <c r="CR1071" s="77">
        <v>-0.13604040000000001</v>
      </c>
      <c r="CS1071" s="77">
        <v>0.97740320000000003</v>
      </c>
      <c r="CT1071" s="77">
        <v>1.272346</v>
      </c>
      <c r="CU1071" s="77">
        <v>0.47345920000000002</v>
      </c>
      <c r="CV1071" s="77">
        <v>0.60865219999999998</v>
      </c>
      <c r="CW1071" s="77">
        <v>-0.44843250000000001</v>
      </c>
      <c r="CX1071" s="77">
        <v>-1.1489860000000001</v>
      </c>
      <c r="CY1071" s="77">
        <v>-4.9014099999999998E-2</v>
      </c>
      <c r="CZ1071" s="77">
        <v>4.5173400000000002E-2</v>
      </c>
      <c r="DA1071" s="77">
        <v>1.3185629999999999</v>
      </c>
      <c r="DB1071" s="77">
        <v>0.82333029999999996</v>
      </c>
      <c r="DC1071" s="77">
        <v>0.77042299999999997</v>
      </c>
      <c r="DD1071" s="77">
        <v>0.81435880000000005</v>
      </c>
      <c r="DE1071" s="77">
        <v>0.41936780000000001</v>
      </c>
      <c r="DF1071" s="77">
        <v>-0.43552859999999999</v>
      </c>
      <c r="DG1071" s="77">
        <v>-0.22736629999999999</v>
      </c>
      <c r="DH1071" s="77">
        <v>0.4046073</v>
      </c>
      <c r="DI1071" s="77">
        <v>0.58431250000000001</v>
      </c>
      <c r="DJ1071" s="77">
        <v>0.63522749999999994</v>
      </c>
      <c r="DK1071" s="77">
        <v>2.0647899999999999</v>
      </c>
      <c r="DL1071" s="77">
        <v>1.4049119999999999</v>
      </c>
      <c r="DM1071" s="77">
        <v>0.79040489999999997</v>
      </c>
      <c r="DN1071" s="77">
        <v>0.66186560000000005</v>
      </c>
      <c r="DO1071" s="77">
        <v>-0.11800090000000001</v>
      </c>
      <c r="DP1071" s="77">
        <v>0.3767665</v>
      </c>
      <c r="DQ1071" s="77">
        <v>1.4711050000000001</v>
      </c>
      <c r="DR1071" s="77">
        <v>1.7288460000000001</v>
      </c>
      <c r="DS1071" s="77">
        <v>0.80856870000000003</v>
      </c>
      <c r="DT1071" s="77">
        <v>0.93852659999999999</v>
      </c>
      <c r="DU1071" s="77">
        <v>0.19870550000000001</v>
      </c>
      <c r="DV1071" s="77">
        <v>-0.55201230000000001</v>
      </c>
      <c r="DW1071" s="77">
        <v>1.006893</v>
      </c>
      <c r="DX1071" s="77">
        <v>1.027598</v>
      </c>
      <c r="DY1071" s="77">
        <v>2.299048</v>
      </c>
      <c r="DZ1071" s="77">
        <v>1.467285</v>
      </c>
      <c r="EA1071" s="77">
        <v>1.3102</v>
      </c>
      <c r="EB1071" s="77">
        <v>1.379462</v>
      </c>
      <c r="EC1071" s="77">
        <v>1.025506</v>
      </c>
      <c r="ED1071" s="77">
        <v>3.47132E-2</v>
      </c>
      <c r="EE1071" s="77">
        <v>0.17195779999999999</v>
      </c>
      <c r="EF1071" s="77">
        <v>0.92500459999999995</v>
      </c>
      <c r="EG1071" s="77">
        <v>1.3721429999999999</v>
      </c>
      <c r="EH1071" s="77">
        <v>1.304181</v>
      </c>
      <c r="EI1071" s="77">
        <v>3.0926300000000002</v>
      </c>
      <c r="EJ1071" s="77">
        <v>2.3404989999999999</v>
      </c>
      <c r="EK1071" s="77">
        <v>1.5528120000000001</v>
      </c>
      <c r="EL1071" s="77">
        <v>1.386593</v>
      </c>
      <c r="EM1071" s="77">
        <v>0.79675050000000003</v>
      </c>
      <c r="EN1071" s="77">
        <v>1.117178</v>
      </c>
      <c r="EO1071" s="77">
        <v>2.1839309999999998</v>
      </c>
      <c r="EP1071" s="77">
        <v>2.3879609999999998</v>
      </c>
      <c r="EQ1071" s="77">
        <v>1.292414</v>
      </c>
      <c r="ER1071" s="77">
        <v>1.4148130000000001</v>
      </c>
      <c r="ES1071" s="77">
        <v>1.13307</v>
      </c>
      <c r="ET1071" s="77">
        <v>0.30992209999999998</v>
      </c>
      <c r="EU1071" s="77">
        <v>62.013730000000002</v>
      </c>
      <c r="EV1071" s="77">
        <v>60.020589999999999</v>
      </c>
      <c r="EW1071" s="77">
        <v>61</v>
      </c>
      <c r="EX1071" s="77">
        <v>59.993139999999997</v>
      </c>
      <c r="EY1071" s="77">
        <v>62.972540000000002</v>
      </c>
      <c r="EZ1071" s="77">
        <v>60.972540000000002</v>
      </c>
      <c r="FA1071" s="77">
        <v>60.972540000000002</v>
      </c>
      <c r="FB1071" s="77">
        <v>64.958820000000003</v>
      </c>
      <c r="FC1071" s="77">
        <v>69.95196</v>
      </c>
      <c r="FD1071" s="77">
        <v>75.972549999999998</v>
      </c>
      <c r="FE1071" s="77">
        <v>83.965680000000006</v>
      </c>
      <c r="FF1071" s="77">
        <v>84</v>
      </c>
      <c r="FG1071" s="77">
        <v>87.027450000000002</v>
      </c>
      <c r="FH1071" s="77">
        <v>86.04804</v>
      </c>
      <c r="FI1071" s="77">
        <v>87.041179999999997</v>
      </c>
      <c r="FJ1071" s="77">
        <v>87.041179999999997</v>
      </c>
      <c r="FK1071" s="77">
        <v>87.027450000000002</v>
      </c>
      <c r="FL1071" s="77">
        <v>86.020589999999999</v>
      </c>
      <c r="FM1071" s="77">
        <v>81.034319999999994</v>
      </c>
      <c r="FN1071" s="77">
        <v>77.020589999999999</v>
      </c>
      <c r="FO1071" s="77">
        <v>70.027450000000002</v>
      </c>
      <c r="FP1071" s="77">
        <v>66.061769999999996</v>
      </c>
      <c r="FQ1071" s="77">
        <v>65.04804</v>
      </c>
      <c r="FR1071" s="77">
        <v>66</v>
      </c>
      <c r="FS1071" s="77">
        <v>14.762600000000001</v>
      </c>
      <c r="FT1071" s="77">
        <v>0.64519660000000001</v>
      </c>
      <c r="FU1071" s="77">
        <v>0.68245549999999999</v>
      </c>
    </row>
    <row r="1072" spans="1:177" x14ac:dyDescent="0.25">
      <c r="A1072" t="s">
        <v>226</v>
      </c>
      <c r="B1072" t="s">
        <v>0</v>
      </c>
      <c r="C1072" t="s">
        <v>269</v>
      </c>
      <c r="D1072" s="30" t="s">
        <v>250</v>
      </c>
      <c r="E1072" t="s">
        <v>221</v>
      </c>
      <c r="F1072" s="78">
        <v>2280</v>
      </c>
      <c r="G1072" s="77">
        <v>2.7121050000000002</v>
      </c>
      <c r="H1072" s="77">
        <v>2.1689720000000001</v>
      </c>
      <c r="I1072" s="77">
        <v>1.6907749999999999</v>
      </c>
      <c r="J1072" s="77">
        <v>1.163511</v>
      </c>
      <c r="K1072" s="77">
        <v>0.65726530000000005</v>
      </c>
      <c r="L1072" s="77">
        <v>1.518689</v>
      </c>
      <c r="M1072" s="77">
        <v>2.0156849999999999</v>
      </c>
      <c r="N1072" s="77">
        <v>1.3469960000000001</v>
      </c>
      <c r="O1072" s="77">
        <v>0.1947333</v>
      </c>
      <c r="P1072" s="77">
        <v>-0.98710620000000004</v>
      </c>
      <c r="Q1072" s="77">
        <v>-1.7544420000000001</v>
      </c>
      <c r="R1072" s="77">
        <v>-1.8540829999999999</v>
      </c>
      <c r="S1072" s="77">
        <v>-1.522715</v>
      </c>
      <c r="T1072" s="77">
        <v>-0.53246360000000004</v>
      </c>
      <c r="U1072" s="77">
        <v>0.47096199999999999</v>
      </c>
      <c r="V1072" s="77">
        <v>1.4963610000000001</v>
      </c>
      <c r="W1072" s="77">
        <v>2.5189089999999998</v>
      </c>
      <c r="X1072" s="77">
        <v>4.0294460000000001</v>
      </c>
      <c r="Y1072" s="77">
        <v>4.6383910000000004</v>
      </c>
      <c r="Z1072" s="77">
        <v>5.2550460000000001</v>
      </c>
      <c r="AA1072" s="77">
        <v>4.8608450000000003</v>
      </c>
      <c r="AB1072" s="77">
        <v>4.7171909999999997</v>
      </c>
      <c r="AC1072" s="77">
        <v>3.9808430000000001</v>
      </c>
      <c r="AD1072" s="77">
        <v>3.372512</v>
      </c>
      <c r="AE1072" s="77">
        <v>-2.088803</v>
      </c>
      <c r="AF1072" s="77">
        <v>-2.2182740000000001</v>
      </c>
      <c r="AG1072" s="77">
        <v>-2.1012360000000001</v>
      </c>
      <c r="AH1072" s="77">
        <v>-2.5687760000000002</v>
      </c>
      <c r="AI1072" s="77">
        <v>-3.0516109999999999</v>
      </c>
      <c r="AJ1072" s="77">
        <v>-1.621067</v>
      </c>
      <c r="AK1072" s="77">
        <v>-0.37164639999999999</v>
      </c>
      <c r="AL1072" s="77">
        <v>-0.2096365</v>
      </c>
      <c r="AM1072" s="77">
        <v>-0.32051449999999998</v>
      </c>
      <c r="AN1072" s="77">
        <v>-0.41843629999999998</v>
      </c>
      <c r="AO1072" s="77">
        <v>-0.2345517</v>
      </c>
      <c r="AP1072" s="77">
        <v>-0.14362610000000001</v>
      </c>
      <c r="AQ1072" s="77">
        <v>-4.48531E-2</v>
      </c>
      <c r="AR1072" s="77">
        <v>0.4334884</v>
      </c>
      <c r="AS1072" s="77">
        <v>0.52746539999999997</v>
      </c>
      <c r="AT1072" s="77">
        <v>0.29464980000000002</v>
      </c>
      <c r="AU1072" s="77">
        <v>-7.8371800000000005E-2</v>
      </c>
      <c r="AV1072" s="77">
        <v>-0.1009038</v>
      </c>
      <c r="AW1072" s="77">
        <v>-0.44265080000000001</v>
      </c>
      <c r="AX1072" s="77">
        <v>-9.7023999999999999E-2</v>
      </c>
      <c r="AY1072" s="77">
        <v>-0.171098</v>
      </c>
      <c r="AZ1072" s="77">
        <v>-0.31854979999999999</v>
      </c>
      <c r="BA1072" s="77">
        <v>-0.14512349999999999</v>
      </c>
      <c r="BB1072" s="77">
        <v>-0.11547259999999999</v>
      </c>
      <c r="BC1072" s="77">
        <v>-1.364466</v>
      </c>
      <c r="BD1072" s="77">
        <v>-1.5610310000000001</v>
      </c>
      <c r="BE1072" s="77">
        <v>-1.490982</v>
      </c>
      <c r="BF1072" s="77">
        <v>-1.7911049999999999</v>
      </c>
      <c r="BG1072" s="77">
        <v>-2.090506</v>
      </c>
      <c r="BH1072" s="77">
        <v>-0.88472119999999999</v>
      </c>
      <c r="BI1072" s="77">
        <v>4.5308300000000003E-2</v>
      </c>
      <c r="BJ1072" s="77">
        <v>9.0312100000000006E-2</v>
      </c>
      <c r="BK1072" s="77">
        <v>-6.2329999999999998E-3</v>
      </c>
      <c r="BL1072" s="77">
        <v>-5.1273699999999998E-2</v>
      </c>
      <c r="BM1072" s="77">
        <v>4.5351500000000003E-2</v>
      </c>
      <c r="BN1072" s="77">
        <v>0.11179550000000001</v>
      </c>
      <c r="BO1072" s="77">
        <v>0.3195809</v>
      </c>
      <c r="BP1072" s="77">
        <v>0.80228929999999998</v>
      </c>
      <c r="BQ1072" s="77">
        <v>0.95991219999999999</v>
      </c>
      <c r="BR1072" s="77">
        <v>0.82683019999999996</v>
      </c>
      <c r="BS1072" s="77">
        <v>0.46145740000000002</v>
      </c>
      <c r="BT1072" s="77">
        <v>0.4299925</v>
      </c>
      <c r="BU1072" s="77">
        <v>4.2250700000000002E-2</v>
      </c>
      <c r="BV1072" s="77">
        <v>0.4183962</v>
      </c>
      <c r="BW1072" s="77">
        <v>0.30331209999999997</v>
      </c>
      <c r="BX1072" s="77">
        <v>0.30368630000000002</v>
      </c>
      <c r="BY1072" s="77">
        <v>0.24542120000000001</v>
      </c>
      <c r="BZ1072" s="77">
        <v>0.20933170000000001</v>
      </c>
      <c r="CA1072" s="77">
        <v>-0.86279240000000001</v>
      </c>
      <c r="CB1072" s="77">
        <v>-1.1058269999999999</v>
      </c>
      <c r="CC1072" s="77">
        <v>-1.068322</v>
      </c>
      <c r="CD1072" s="77">
        <v>-1.2524919999999999</v>
      </c>
      <c r="CE1072" s="77">
        <v>-1.4248479999999999</v>
      </c>
      <c r="CF1072" s="77">
        <v>-0.37473040000000002</v>
      </c>
      <c r="CG1072" s="77">
        <v>0.3340899</v>
      </c>
      <c r="CH1072" s="77">
        <v>0.29805549999999997</v>
      </c>
      <c r="CI1072" s="77">
        <v>0.2114375</v>
      </c>
      <c r="CJ1072" s="77">
        <v>0.20302190000000001</v>
      </c>
      <c r="CK1072" s="77">
        <v>0.2392116</v>
      </c>
      <c r="CL1072" s="77">
        <v>0.2886997</v>
      </c>
      <c r="CM1072" s="77">
        <v>0.57198669999999996</v>
      </c>
      <c r="CN1072" s="77">
        <v>1.05772</v>
      </c>
      <c r="CO1072" s="77">
        <v>1.2594240000000001</v>
      </c>
      <c r="CP1072" s="77">
        <v>1.195417</v>
      </c>
      <c r="CQ1072" s="77">
        <v>0.83534129999999995</v>
      </c>
      <c r="CR1072" s="77">
        <v>0.7976898</v>
      </c>
      <c r="CS1072" s="77">
        <v>0.37809199999999998</v>
      </c>
      <c r="CT1072" s="77">
        <v>0.77537469999999997</v>
      </c>
      <c r="CU1072" s="77">
        <v>0.63188710000000003</v>
      </c>
      <c r="CV1072" s="77">
        <v>0.73464510000000005</v>
      </c>
      <c r="CW1072" s="77">
        <v>0.51591120000000001</v>
      </c>
      <c r="CX1072" s="77">
        <v>0.43429000000000001</v>
      </c>
      <c r="CY1072" s="77">
        <v>-0.36111890000000002</v>
      </c>
      <c r="CZ1072" s="77">
        <v>-0.65062249999999999</v>
      </c>
      <c r="DA1072" s="77">
        <v>-0.64566239999999997</v>
      </c>
      <c r="DB1072" s="77">
        <v>-0.71387849999999997</v>
      </c>
      <c r="DC1072" s="77">
        <v>-0.75918920000000001</v>
      </c>
      <c r="DD1072" s="77">
        <v>0.1352603</v>
      </c>
      <c r="DE1072" s="77">
        <v>0.62287139999999996</v>
      </c>
      <c r="DF1072" s="77">
        <v>0.505799</v>
      </c>
      <c r="DG1072" s="77">
        <v>0.42910789999999999</v>
      </c>
      <c r="DH1072" s="77">
        <v>0.45731769999999999</v>
      </c>
      <c r="DI1072" s="77">
        <v>0.4330716</v>
      </c>
      <c r="DJ1072" s="77">
        <v>0.46560390000000001</v>
      </c>
      <c r="DK1072" s="77">
        <v>0.82439260000000003</v>
      </c>
      <c r="DL1072" s="77">
        <v>1.31315</v>
      </c>
      <c r="DM1072" s="77">
        <v>1.558935</v>
      </c>
      <c r="DN1072" s="77">
        <v>1.564003</v>
      </c>
      <c r="DO1072" s="77">
        <v>1.209225</v>
      </c>
      <c r="DP1072" s="77">
        <v>1.165387</v>
      </c>
      <c r="DQ1072" s="77">
        <v>0.71393329999999999</v>
      </c>
      <c r="DR1072" s="77">
        <v>1.1323529999999999</v>
      </c>
      <c r="DS1072" s="77">
        <v>0.96046209999999999</v>
      </c>
      <c r="DT1072" s="77">
        <v>1.1656040000000001</v>
      </c>
      <c r="DU1072" s="77">
        <v>0.78640120000000002</v>
      </c>
      <c r="DV1072" s="77">
        <v>0.65924839999999996</v>
      </c>
      <c r="DW1072" s="77">
        <v>0.36321809999999999</v>
      </c>
      <c r="DX1072" s="77">
        <v>6.6204000000000002E-3</v>
      </c>
      <c r="DY1072" s="77">
        <v>-3.5408799999999997E-2</v>
      </c>
      <c r="DZ1072" s="77">
        <v>6.3793299999999997E-2</v>
      </c>
      <c r="EA1072" s="77">
        <v>0.20191600000000001</v>
      </c>
      <c r="EB1072" s="77">
        <v>0.87160590000000004</v>
      </c>
      <c r="EC1072" s="77">
        <v>1.0398259999999999</v>
      </c>
      <c r="ED1072" s="77">
        <v>0.80574749999999995</v>
      </c>
      <c r="EE1072" s="77">
        <v>0.74338950000000004</v>
      </c>
      <c r="EF1072" s="77">
        <v>0.8244802</v>
      </c>
      <c r="EG1072" s="77">
        <v>0.71297480000000002</v>
      </c>
      <c r="EH1072" s="77">
        <v>0.72102560000000004</v>
      </c>
      <c r="EI1072" s="77">
        <v>1.1888259999999999</v>
      </c>
      <c r="EJ1072" s="77">
        <v>1.681951</v>
      </c>
      <c r="EK1072" s="77">
        <v>1.991382</v>
      </c>
      <c r="EL1072" s="77">
        <v>2.096184</v>
      </c>
      <c r="EM1072" s="77">
        <v>1.7490540000000001</v>
      </c>
      <c r="EN1072" s="77">
        <v>1.696283</v>
      </c>
      <c r="EO1072" s="77">
        <v>1.1988350000000001</v>
      </c>
      <c r="EP1072" s="77">
        <v>1.6477740000000001</v>
      </c>
      <c r="EQ1072" s="77">
        <v>1.4348719999999999</v>
      </c>
      <c r="ER1072" s="77">
        <v>1.7878400000000001</v>
      </c>
      <c r="ES1072" s="77">
        <v>1.176946</v>
      </c>
      <c r="ET1072" s="77">
        <v>0.98405260000000006</v>
      </c>
      <c r="EU1072" s="77">
        <v>53.996450000000003</v>
      </c>
      <c r="EV1072" s="77">
        <v>51.989339999999999</v>
      </c>
      <c r="EW1072" s="77">
        <v>51.992890000000003</v>
      </c>
      <c r="EX1072" s="77">
        <v>49.992890000000003</v>
      </c>
      <c r="EY1072" s="77">
        <v>49.992890000000003</v>
      </c>
      <c r="EZ1072" s="77">
        <v>47.996450000000003</v>
      </c>
      <c r="FA1072" s="77">
        <v>46.996450000000003</v>
      </c>
      <c r="FB1072" s="77">
        <v>53.982230000000001</v>
      </c>
      <c r="FC1072" s="77">
        <v>64.996449999999996</v>
      </c>
      <c r="FD1072" s="77">
        <v>76.996449999999996</v>
      </c>
      <c r="FE1072" s="77">
        <v>84.992900000000006</v>
      </c>
      <c r="FF1072" s="77">
        <v>88.003550000000004</v>
      </c>
      <c r="FG1072" s="77">
        <v>88.010660000000001</v>
      </c>
      <c r="FH1072" s="77">
        <v>91</v>
      </c>
      <c r="FI1072" s="77">
        <v>92</v>
      </c>
      <c r="FJ1072" s="77">
        <v>91.003550000000004</v>
      </c>
      <c r="FK1072" s="77">
        <v>91</v>
      </c>
      <c r="FL1072" s="77">
        <v>89.007099999999994</v>
      </c>
      <c r="FM1072" s="77">
        <v>85.010660000000001</v>
      </c>
      <c r="FN1072" s="77">
        <v>79.007099999999994</v>
      </c>
      <c r="FO1072" s="77">
        <v>68.024870000000007</v>
      </c>
      <c r="FP1072" s="77">
        <v>59.014209999999999</v>
      </c>
      <c r="FQ1072" s="77">
        <v>59.003549999999997</v>
      </c>
      <c r="FR1072" s="77">
        <v>54</v>
      </c>
      <c r="FS1072" s="77">
        <v>7.9912929999999998</v>
      </c>
      <c r="FT1072" s="77">
        <v>0.30109200000000003</v>
      </c>
      <c r="FU1072" s="77">
        <v>0.45662770000000003</v>
      </c>
    </row>
    <row r="1073" spans="1:177" x14ac:dyDescent="0.25">
      <c r="A1073" t="s">
        <v>226</v>
      </c>
      <c r="B1073" t="s">
        <v>0</v>
      </c>
      <c r="C1073" t="s">
        <v>269</v>
      </c>
      <c r="D1073" s="30" t="s">
        <v>251</v>
      </c>
      <c r="E1073" t="s">
        <v>219</v>
      </c>
      <c r="F1073" s="78">
        <v>7244</v>
      </c>
      <c r="G1073" s="77">
        <v>11.372389999999999</v>
      </c>
      <c r="H1073" s="77">
        <v>10.313000000000001</v>
      </c>
      <c r="I1073" s="77">
        <v>9.7646569999999997</v>
      </c>
      <c r="J1073" s="77">
        <v>7.7821790000000002</v>
      </c>
      <c r="K1073" s="77">
        <v>6.4757790000000002</v>
      </c>
      <c r="L1073" s="77">
        <v>6.9276499999999999</v>
      </c>
      <c r="M1073" s="77">
        <v>7.3377100000000004</v>
      </c>
      <c r="N1073" s="77">
        <v>5.3735309999999998</v>
      </c>
      <c r="O1073" s="77">
        <v>3.1815410000000002</v>
      </c>
      <c r="P1073" s="77">
        <v>1.382074</v>
      </c>
      <c r="Q1073" s="77">
        <v>9.7363500000000006E-2</v>
      </c>
      <c r="R1073" s="77">
        <v>-0.25277519999999998</v>
      </c>
      <c r="S1073" s="77">
        <v>2.1307179999999999</v>
      </c>
      <c r="T1073" s="77">
        <v>3.8160949999999998</v>
      </c>
      <c r="U1073" s="77">
        <v>6.0535310000000004</v>
      </c>
      <c r="V1073" s="77">
        <v>7.0103260000000001</v>
      </c>
      <c r="W1073" s="77">
        <v>8.0528080000000006</v>
      </c>
      <c r="X1073" s="77">
        <v>11.02905</v>
      </c>
      <c r="Y1073" s="77">
        <v>12.499919999999999</v>
      </c>
      <c r="Z1073" s="77">
        <v>13.1212</v>
      </c>
      <c r="AA1073" s="77">
        <v>12.12337</v>
      </c>
      <c r="AB1073" s="77">
        <v>11.956630000000001</v>
      </c>
      <c r="AC1073" s="77">
        <v>9.7218359999999997</v>
      </c>
      <c r="AD1073" s="77">
        <v>8.1263240000000003</v>
      </c>
      <c r="AE1073" s="77">
        <v>-3.9906429999999999</v>
      </c>
      <c r="AF1073" s="77">
        <v>-4.0647650000000004</v>
      </c>
      <c r="AG1073" s="77">
        <v>-2.7461630000000001</v>
      </c>
      <c r="AH1073" s="77">
        <v>-2.8039339999999999</v>
      </c>
      <c r="AI1073" s="77">
        <v>-3.0286460000000002</v>
      </c>
      <c r="AJ1073" s="77">
        <v>-1.5353749999999999</v>
      </c>
      <c r="AK1073" s="77">
        <v>-0.9865853</v>
      </c>
      <c r="AL1073" s="77">
        <v>-1.4477439999999999</v>
      </c>
      <c r="AM1073" s="77">
        <v>-0.97154110000000005</v>
      </c>
      <c r="AN1073" s="77">
        <v>-0.74464940000000002</v>
      </c>
      <c r="AO1073" s="77">
        <v>-0.98723209999999995</v>
      </c>
      <c r="AP1073" s="77">
        <v>-0.91449429999999998</v>
      </c>
      <c r="AQ1073" s="77">
        <v>-0.38504090000000002</v>
      </c>
      <c r="AR1073" s="77">
        <v>-0.31436750000000002</v>
      </c>
      <c r="AS1073" s="77">
        <v>-0.39973999999999998</v>
      </c>
      <c r="AT1073" s="77">
        <v>-0.7357281</v>
      </c>
      <c r="AU1073" s="77">
        <v>-1.931605</v>
      </c>
      <c r="AV1073" s="77">
        <v>-1.054376</v>
      </c>
      <c r="AW1073" s="77">
        <v>-0.26121719999999998</v>
      </c>
      <c r="AX1073" s="77">
        <v>0.35012339999999997</v>
      </c>
      <c r="AY1073" s="77">
        <v>-0.16625429999999999</v>
      </c>
      <c r="AZ1073" s="77">
        <v>-0.1085058</v>
      </c>
      <c r="BA1073" s="77">
        <v>-1.3896580000000001</v>
      </c>
      <c r="BB1073" s="77">
        <v>-1.9713590000000001</v>
      </c>
      <c r="BC1073" s="77">
        <v>-2.7716880000000002</v>
      </c>
      <c r="BD1073" s="77">
        <v>-2.9171849999999999</v>
      </c>
      <c r="BE1073" s="77">
        <v>-1.5846800000000001</v>
      </c>
      <c r="BF1073" s="77">
        <v>-1.766966</v>
      </c>
      <c r="BG1073" s="77">
        <v>-1.9086050000000001</v>
      </c>
      <c r="BH1073" s="77">
        <v>-0.64192590000000005</v>
      </c>
      <c r="BI1073" s="77">
        <v>-0.29750359999999998</v>
      </c>
      <c r="BJ1073" s="77">
        <v>-0.90631980000000001</v>
      </c>
      <c r="BK1073" s="77">
        <v>-0.50849690000000003</v>
      </c>
      <c r="BL1073" s="77">
        <v>-0.16153509999999999</v>
      </c>
      <c r="BM1073" s="77">
        <v>-0.25237910000000002</v>
      </c>
      <c r="BN1073" s="77">
        <v>-0.25041730000000001</v>
      </c>
      <c r="BO1073" s="77">
        <v>0.63581600000000005</v>
      </c>
      <c r="BP1073" s="77">
        <v>0.62655519999999998</v>
      </c>
      <c r="BQ1073" s="77">
        <v>0.39497009999999999</v>
      </c>
      <c r="BR1073" s="77">
        <v>0.10293099999999999</v>
      </c>
      <c r="BS1073" s="77">
        <v>-0.91487680000000005</v>
      </c>
      <c r="BT1073" s="77">
        <v>-0.16936380000000001</v>
      </c>
      <c r="BU1073" s="77">
        <v>0.53184129999999996</v>
      </c>
      <c r="BV1073" s="77">
        <v>1.1637900000000001</v>
      </c>
      <c r="BW1073" s="77">
        <v>0.54407229999999995</v>
      </c>
      <c r="BX1073" s="77">
        <v>0.71262559999999997</v>
      </c>
      <c r="BY1073" s="77">
        <v>-0.4732326</v>
      </c>
      <c r="BZ1073" s="77">
        <v>-1.1021719999999999</v>
      </c>
      <c r="CA1073" s="77">
        <v>-1.9274439999999999</v>
      </c>
      <c r="CB1073" s="77">
        <v>-2.1223730000000001</v>
      </c>
      <c r="CC1073" s="77">
        <v>-0.78024110000000002</v>
      </c>
      <c r="CD1073" s="77">
        <v>-1.0487660000000001</v>
      </c>
      <c r="CE1073" s="77">
        <v>-1.132868</v>
      </c>
      <c r="CF1073" s="77">
        <v>-2.31255E-2</v>
      </c>
      <c r="CG1073" s="77">
        <v>0.1797523</v>
      </c>
      <c r="CH1073" s="77">
        <v>-0.53133090000000005</v>
      </c>
      <c r="CI1073" s="77">
        <v>-0.18779390000000001</v>
      </c>
      <c r="CJ1073" s="77">
        <v>0.24232809999999999</v>
      </c>
      <c r="CK1073" s="77">
        <v>0.25657780000000002</v>
      </c>
      <c r="CL1073" s="77">
        <v>0.20952029999999999</v>
      </c>
      <c r="CM1073" s="77">
        <v>1.3428580000000001</v>
      </c>
      <c r="CN1073" s="77">
        <v>1.278235</v>
      </c>
      <c r="CO1073" s="77">
        <v>0.9453838</v>
      </c>
      <c r="CP1073" s="77">
        <v>0.68378369999999999</v>
      </c>
      <c r="CQ1073" s="77">
        <v>-0.21069399999999999</v>
      </c>
      <c r="CR1073" s="77">
        <v>0.44359290000000001</v>
      </c>
      <c r="CS1073" s="77">
        <v>1.0811109999999999</v>
      </c>
      <c r="CT1073" s="77">
        <v>1.727333</v>
      </c>
      <c r="CU1073" s="77">
        <v>1.0360419999999999</v>
      </c>
      <c r="CV1073" s="77">
        <v>1.281339</v>
      </c>
      <c r="CW1073" s="77">
        <v>0.1614805</v>
      </c>
      <c r="CX1073" s="77">
        <v>-0.50017480000000003</v>
      </c>
      <c r="CY1073" s="77">
        <v>-1.083199</v>
      </c>
      <c r="CZ1073" s="77">
        <v>-1.3275619999999999</v>
      </c>
      <c r="DA1073" s="77">
        <v>2.41981E-2</v>
      </c>
      <c r="DB1073" s="77">
        <v>-0.33056469999999999</v>
      </c>
      <c r="DC1073" s="77">
        <v>-0.35713089999999997</v>
      </c>
      <c r="DD1073" s="77">
        <v>0.59567490000000001</v>
      </c>
      <c r="DE1073" s="77">
        <v>0.65700820000000004</v>
      </c>
      <c r="DF1073" s="77">
        <v>-0.15634210000000001</v>
      </c>
      <c r="DG1073" s="77">
        <v>0.1329091</v>
      </c>
      <c r="DH1073" s="77">
        <v>0.64619119999999997</v>
      </c>
      <c r="DI1073" s="77">
        <v>0.76553470000000001</v>
      </c>
      <c r="DJ1073" s="77">
        <v>0.669458</v>
      </c>
      <c r="DK1073" s="77">
        <v>2.0499010000000002</v>
      </c>
      <c r="DL1073" s="77">
        <v>1.929916</v>
      </c>
      <c r="DM1073" s="77">
        <v>1.495798</v>
      </c>
      <c r="DN1073" s="77">
        <v>1.2646360000000001</v>
      </c>
      <c r="DO1073" s="77">
        <v>0.4934887</v>
      </c>
      <c r="DP1073" s="77">
        <v>1.0565500000000001</v>
      </c>
      <c r="DQ1073" s="77">
        <v>1.6303810000000001</v>
      </c>
      <c r="DR1073" s="77">
        <v>2.2908759999999999</v>
      </c>
      <c r="DS1073" s="77">
        <v>1.5280119999999999</v>
      </c>
      <c r="DT1073" s="77">
        <v>1.850052</v>
      </c>
      <c r="DU1073" s="77">
        <v>0.7961937</v>
      </c>
      <c r="DV1073" s="77">
        <v>0.10182190000000001</v>
      </c>
      <c r="DW1073" s="77">
        <v>0.13575580000000001</v>
      </c>
      <c r="DX1073" s="77">
        <v>-0.17998120000000001</v>
      </c>
      <c r="DY1073" s="77">
        <v>1.185681</v>
      </c>
      <c r="DZ1073" s="77">
        <v>0.70640309999999995</v>
      </c>
      <c r="EA1073" s="77">
        <v>0.76291030000000004</v>
      </c>
      <c r="EB1073" s="77">
        <v>1.4891239999999999</v>
      </c>
      <c r="EC1073" s="77">
        <v>1.34609</v>
      </c>
      <c r="ED1073" s="77">
        <v>0.38508219999999999</v>
      </c>
      <c r="EE1073" s="77">
        <v>0.59595330000000002</v>
      </c>
      <c r="EF1073" s="77">
        <v>1.229306</v>
      </c>
      <c r="EG1073" s="77">
        <v>1.5003880000000001</v>
      </c>
      <c r="EH1073" s="77">
        <v>1.3335349999999999</v>
      </c>
      <c r="EI1073" s="77">
        <v>3.0707580000000001</v>
      </c>
      <c r="EJ1073" s="77">
        <v>2.870838</v>
      </c>
      <c r="EK1073" s="77">
        <v>2.290508</v>
      </c>
      <c r="EL1073" s="77">
        <v>2.1032959999999998</v>
      </c>
      <c r="EM1073" s="77">
        <v>1.5102169999999999</v>
      </c>
      <c r="EN1073" s="77">
        <v>1.941562</v>
      </c>
      <c r="EO1073" s="77">
        <v>2.4234399999999998</v>
      </c>
      <c r="EP1073" s="77">
        <v>3.1045419999999999</v>
      </c>
      <c r="EQ1073" s="77">
        <v>2.2383389999999999</v>
      </c>
      <c r="ER1073" s="77">
        <v>2.6711830000000001</v>
      </c>
      <c r="ES1073" s="77">
        <v>1.7126189999999999</v>
      </c>
      <c r="ET1073" s="77">
        <v>0.97100960000000003</v>
      </c>
      <c r="EU1073" s="77">
        <v>64.941090000000003</v>
      </c>
      <c r="EV1073" s="77">
        <v>65.034989999999993</v>
      </c>
      <c r="EW1073" s="77">
        <v>65.446770000000001</v>
      </c>
      <c r="EX1073" s="77">
        <v>65.734999999999999</v>
      </c>
      <c r="EY1073" s="77">
        <v>62.75235</v>
      </c>
      <c r="EZ1073" s="77">
        <v>60.828749999999999</v>
      </c>
      <c r="FA1073" s="77">
        <v>61.2271</v>
      </c>
      <c r="FB1073" s="77">
        <v>65.905289999999994</v>
      </c>
      <c r="FC1073" s="77">
        <v>75.53913</v>
      </c>
      <c r="FD1073" s="77">
        <v>82.718369999999993</v>
      </c>
      <c r="FE1073" s="77">
        <v>87.632300000000001</v>
      </c>
      <c r="FF1073" s="77">
        <v>90.373710000000003</v>
      </c>
      <c r="FG1073" s="77">
        <v>90.689369999999997</v>
      </c>
      <c r="FH1073" s="77">
        <v>87.901060000000001</v>
      </c>
      <c r="FI1073" s="77">
        <v>86.603870000000001</v>
      </c>
      <c r="FJ1073" s="77">
        <v>84.30668</v>
      </c>
      <c r="FK1073" s="77">
        <v>80.20496</v>
      </c>
      <c r="FL1073" s="77">
        <v>75.319000000000003</v>
      </c>
      <c r="FM1073" s="77">
        <v>69.840339999999998</v>
      </c>
      <c r="FN1073" s="77">
        <v>67.12912</v>
      </c>
      <c r="FO1073" s="77">
        <v>64.710629999999995</v>
      </c>
      <c r="FP1073" s="77">
        <v>61.930869999999999</v>
      </c>
      <c r="FQ1073" s="77">
        <v>62.147739999999999</v>
      </c>
      <c r="FR1073" s="77">
        <v>61.44829</v>
      </c>
      <c r="FS1073" s="77">
        <v>15.257999999999999</v>
      </c>
      <c r="FT1073" s="77">
        <v>0.62914130000000001</v>
      </c>
      <c r="FU1073" s="77">
        <v>0.78466000000000002</v>
      </c>
    </row>
    <row r="1074" spans="1:177" x14ac:dyDescent="0.25">
      <c r="A1074" t="s">
        <v>226</v>
      </c>
      <c r="B1074" t="s">
        <v>0</v>
      </c>
      <c r="C1074" t="s">
        <v>269</v>
      </c>
      <c r="D1074" s="30" t="s">
        <v>251</v>
      </c>
      <c r="E1074" t="s">
        <v>220</v>
      </c>
      <c r="F1074" s="78">
        <v>5114</v>
      </c>
      <c r="G1074" s="77">
        <v>8.8134060000000005</v>
      </c>
      <c r="H1074" s="77">
        <v>8.2567679999999992</v>
      </c>
      <c r="I1074" s="77">
        <v>8.1992370000000001</v>
      </c>
      <c r="J1074" s="77">
        <v>6.7207140000000001</v>
      </c>
      <c r="K1074" s="77">
        <v>5.8419809999999996</v>
      </c>
      <c r="L1074" s="77">
        <v>5.3946680000000002</v>
      </c>
      <c r="M1074" s="77">
        <v>5.1197030000000003</v>
      </c>
      <c r="N1074" s="77">
        <v>3.6922790000000001</v>
      </c>
      <c r="O1074" s="77">
        <v>2.491117</v>
      </c>
      <c r="P1074" s="77">
        <v>1.6959500000000001</v>
      </c>
      <c r="Q1074" s="77">
        <v>0.91064480000000003</v>
      </c>
      <c r="R1074" s="77">
        <v>0.68022729999999998</v>
      </c>
      <c r="S1074" s="77">
        <v>2.4000940000000002</v>
      </c>
      <c r="T1074" s="77">
        <v>2.8991180000000001</v>
      </c>
      <c r="U1074" s="77">
        <v>4.1059840000000003</v>
      </c>
      <c r="V1074" s="77">
        <v>4.7744309999999999</v>
      </c>
      <c r="W1074" s="77">
        <v>5.5040979999999999</v>
      </c>
      <c r="X1074" s="77">
        <v>7.6452450000000001</v>
      </c>
      <c r="Y1074" s="77">
        <v>9.3063559999999992</v>
      </c>
      <c r="Z1074" s="77">
        <v>9.5541429999999998</v>
      </c>
      <c r="AA1074" s="77">
        <v>8.5648250000000008</v>
      </c>
      <c r="AB1074" s="77">
        <v>8.3073200000000007</v>
      </c>
      <c r="AC1074" s="77">
        <v>6.5810139999999997</v>
      </c>
      <c r="AD1074" s="77">
        <v>5.221317</v>
      </c>
      <c r="AE1074" s="77">
        <v>-2.6291190000000002</v>
      </c>
      <c r="AF1074" s="77">
        <v>-2.4160810000000001</v>
      </c>
      <c r="AG1074" s="77">
        <v>-1.0572980000000001</v>
      </c>
      <c r="AH1074" s="77">
        <v>-0.72314310000000004</v>
      </c>
      <c r="AI1074" s="77">
        <v>-0.51125160000000003</v>
      </c>
      <c r="AJ1074" s="77">
        <v>-0.50136930000000002</v>
      </c>
      <c r="AK1074" s="77">
        <v>-1.0310250000000001</v>
      </c>
      <c r="AL1074" s="77">
        <v>-1.5156700000000001</v>
      </c>
      <c r="AM1074" s="77">
        <v>-1.0697239999999999</v>
      </c>
      <c r="AN1074" s="77">
        <v>-0.77535169999999998</v>
      </c>
      <c r="AO1074" s="77">
        <v>-1.2002949999999999</v>
      </c>
      <c r="AP1074" s="77">
        <v>-0.90983939999999996</v>
      </c>
      <c r="AQ1074" s="77">
        <v>-0.50646679999999999</v>
      </c>
      <c r="AR1074" s="77">
        <v>-0.80093639999999999</v>
      </c>
      <c r="AS1074" s="77">
        <v>-1.0695250000000001</v>
      </c>
      <c r="AT1074" s="77">
        <v>-1.117516</v>
      </c>
      <c r="AU1074" s="77">
        <v>-1.9651780000000001</v>
      </c>
      <c r="AV1074" s="77">
        <v>-1.2922899999999999</v>
      </c>
      <c r="AW1074" s="77">
        <v>-0.28274870000000002</v>
      </c>
      <c r="AX1074" s="77">
        <v>5.9599899999999997E-2</v>
      </c>
      <c r="AY1074" s="77">
        <v>-0.35839979999999999</v>
      </c>
      <c r="AZ1074" s="77">
        <v>-0.23548669999999999</v>
      </c>
      <c r="BA1074" s="77">
        <v>-1.859548</v>
      </c>
      <c r="BB1074" s="77">
        <v>-2.3590429999999998</v>
      </c>
      <c r="BC1074" s="77">
        <v>-1.649629</v>
      </c>
      <c r="BD1074" s="77">
        <v>-1.503986</v>
      </c>
      <c r="BE1074" s="77">
        <v>-0.16165260000000001</v>
      </c>
      <c r="BF1074" s="77">
        <v>-0.1302798</v>
      </c>
      <c r="BG1074" s="77">
        <v>-1.3478800000000001E-2</v>
      </c>
      <c r="BH1074" s="77">
        <v>1.66293E-2</v>
      </c>
      <c r="BI1074" s="77">
        <v>-0.46907910000000003</v>
      </c>
      <c r="BJ1074" s="77">
        <v>-1.0765769999999999</v>
      </c>
      <c r="BK1074" s="77">
        <v>-0.69869999999999999</v>
      </c>
      <c r="BL1074" s="77">
        <v>-0.29438560000000003</v>
      </c>
      <c r="BM1074" s="77">
        <v>-0.47697990000000001</v>
      </c>
      <c r="BN1074" s="77">
        <v>-0.29465069999999999</v>
      </c>
      <c r="BO1074" s="77">
        <v>0.43047540000000001</v>
      </c>
      <c r="BP1074" s="77">
        <v>5.9240899999999999E-2</v>
      </c>
      <c r="BQ1074" s="77">
        <v>-0.36288140000000002</v>
      </c>
      <c r="BR1074" s="77">
        <v>-0.44528709999999999</v>
      </c>
      <c r="BS1074" s="77">
        <v>-1.104436</v>
      </c>
      <c r="BT1074" s="77">
        <v>-0.58492860000000002</v>
      </c>
      <c r="BU1074" s="77">
        <v>0.38229990000000003</v>
      </c>
      <c r="BV1074" s="77">
        <v>0.68296769999999996</v>
      </c>
      <c r="BW1074" s="77">
        <v>0.1019214</v>
      </c>
      <c r="BX1074" s="77">
        <v>0.21596319999999999</v>
      </c>
      <c r="BY1074" s="77">
        <v>-1.000961</v>
      </c>
      <c r="BZ1074" s="77">
        <v>-1.5710789999999999</v>
      </c>
      <c r="CA1074" s="77">
        <v>-0.97123800000000005</v>
      </c>
      <c r="CB1074" s="77">
        <v>-0.87227109999999997</v>
      </c>
      <c r="CC1074" s="77">
        <v>0.45866889999999999</v>
      </c>
      <c r="CD1074" s="77">
        <v>0.28033540000000001</v>
      </c>
      <c r="CE1074" s="77">
        <v>0.33127719999999999</v>
      </c>
      <c r="CF1074" s="77">
        <v>0.37539349999999999</v>
      </c>
      <c r="CG1074" s="77">
        <v>-7.9876900000000001E-2</v>
      </c>
      <c r="CH1074" s="77">
        <v>-0.77246199999999998</v>
      </c>
      <c r="CI1074" s="77">
        <v>-0.44173010000000001</v>
      </c>
      <c r="CJ1074" s="77">
        <v>3.8730000000000001E-2</v>
      </c>
      <c r="CK1074" s="77">
        <v>2.3985599999999999E-2</v>
      </c>
      <c r="CL1074" s="77">
        <v>0.13142709999999999</v>
      </c>
      <c r="CM1074" s="77">
        <v>1.079399</v>
      </c>
      <c r="CN1074" s="77">
        <v>0.6549971</v>
      </c>
      <c r="CO1074" s="77">
        <v>0.1265377</v>
      </c>
      <c r="CP1074" s="77">
        <v>2.0296499999999999E-2</v>
      </c>
      <c r="CQ1074" s="77">
        <v>-0.50828790000000001</v>
      </c>
      <c r="CR1074" s="77">
        <v>-9.5011899999999996E-2</v>
      </c>
      <c r="CS1074" s="77">
        <v>0.84291050000000001</v>
      </c>
      <c r="CT1074" s="77">
        <v>1.1147100000000001</v>
      </c>
      <c r="CU1074" s="77">
        <v>0.42073840000000001</v>
      </c>
      <c r="CV1074" s="77">
        <v>0.52863610000000005</v>
      </c>
      <c r="CW1074" s="77">
        <v>-0.40630670000000002</v>
      </c>
      <c r="CX1074" s="77">
        <v>-1.0253369999999999</v>
      </c>
      <c r="CY1074" s="77">
        <v>-0.29284660000000001</v>
      </c>
      <c r="CZ1074" s="77">
        <v>-0.24055650000000001</v>
      </c>
      <c r="DA1074" s="77">
        <v>1.0789899999999999</v>
      </c>
      <c r="DB1074" s="77">
        <v>0.69095070000000003</v>
      </c>
      <c r="DC1074" s="77">
        <v>0.67603310000000005</v>
      </c>
      <c r="DD1074" s="77">
        <v>0.73415759999999997</v>
      </c>
      <c r="DE1074" s="77">
        <v>0.30932530000000003</v>
      </c>
      <c r="DF1074" s="77">
        <v>-0.46834750000000003</v>
      </c>
      <c r="DG1074" s="77">
        <v>-0.18476020000000001</v>
      </c>
      <c r="DH1074" s="77">
        <v>0.3718456</v>
      </c>
      <c r="DI1074" s="77">
        <v>0.5249511</v>
      </c>
      <c r="DJ1074" s="77">
        <v>0.55750500000000003</v>
      </c>
      <c r="DK1074" s="77">
        <v>1.7283219999999999</v>
      </c>
      <c r="DL1074" s="77">
        <v>1.250753</v>
      </c>
      <c r="DM1074" s="77">
        <v>0.61595670000000002</v>
      </c>
      <c r="DN1074" s="77">
        <v>0.48587999999999998</v>
      </c>
      <c r="DO1074" s="77">
        <v>8.7859999999999994E-2</v>
      </c>
      <c r="DP1074" s="77">
        <v>0.3949048</v>
      </c>
      <c r="DQ1074" s="77">
        <v>1.3035209999999999</v>
      </c>
      <c r="DR1074" s="77">
        <v>1.5464530000000001</v>
      </c>
      <c r="DS1074" s="77">
        <v>0.73955539999999997</v>
      </c>
      <c r="DT1074" s="77">
        <v>0.84130890000000003</v>
      </c>
      <c r="DU1074" s="77">
        <v>0.18834790000000001</v>
      </c>
      <c r="DV1074" s="77">
        <v>-0.47959580000000002</v>
      </c>
      <c r="DW1074" s="77">
        <v>0.686643</v>
      </c>
      <c r="DX1074" s="77">
        <v>0.67153929999999995</v>
      </c>
      <c r="DY1074" s="77">
        <v>1.9746360000000001</v>
      </c>
      <c r="DZ1074" s="77">
        <v>1.283814</v>
      </c>
      <c r="EA1074" s="77">
        <v>1.1738059999999999</v>
      </c>
      <c r="EB1074" s="77">
        <v>1.252156</v>
      </c>
      <c r="EC1074" s="77">
        <v>0.87127140000000003</v>
      </c>
      <c r="ED1074" s="77">
        <v>-2.92544E-2</v>
      </c>
      <c r="EE1074" s="77">
        <v>0.1862636</v>
      </c>
      <c r="EF1074" s="77">
        <v>0.8528116</v>
      </c>
      <c r="EG1074" s="77">
        <v>1.2482660000000001</v>
      </c>
      <c r="EH1074" s="77">
        <v>1.1726939999999999</v>
      </c>
      <c r="EI1074" s="77">
        <v>2.6652640000000001</v>
      </c>
      <c r="EJ1074" s="77">
        <v>2.1109309999999999</v>
      </c>
      <c r="EK1074" s="77">
        <v>1.3226</v>
      </c>
      <c r="EL1074" s="77">
        <v>1.1581090000000001</v>
      </c>
      <c r="EM1074" s="77">
        <v>0.94860279999999997</v>
      </c>
      <c r="EN1074" s="77">
        <v>1.1022670000000001</v>
      </c>
      <c r="EO1074" s="77">
        <v>1.9685699999999999</v>
      </c>
      <c r="EP1074" s="77">
        <v>2.1698210000000002</v>
      </c>
      <c r="EQ1074" s="77">
        <v>1.1998770000000001</v>
      </c>
      <c r="ER1074" s="77">
        <v>1.292759</v>
      </c>
      <c r="ES1074" s="77">
        <v>1.0469349999999999</v>
      </c>
      <c r="ET1074" s="77">
        <v>0.30836799999999998</v>
      </c>
      <c r="EU1074" s="77">
        <v>69.921480000000003</v>
      </c>
      <c r="EV1074" s="77">
        <v>70.88579</v>
      </c>
      <c r="EW1074" s="77">
        <v>71.878649999999993</v>
      </c>
      <c r="EX1074" s="77">
        <v>71.871510000000001</v>
      </c>
      <c r="EY1074" s="77">
        <v>68.892920000000004</v>
      </c>
      <c r="EZ1074" s="77">
        <v>64.921480000000003</v>
      </c>
      <c r="FA1074" s="77">
        <v>65.900059999999996</v>
      </c>
      <c r="FB1074" s="77">
        <v>70.864369999999994</v>
      </c>
      <c r="FC1074" s="77">
        <v>77.850099999999998</v>
      </c>
      <c r="FD1074" s="77">
        <v>83.857230000000001</v>
      </c>
      <c r="FE1074" s="77">
        <v>87.907200000000003</v>
      </c>
      <c r="FF1074" s="77">
        <v>90.964309999999998</v>
      </c>
      <c r="FG1074" s="77">
        <v>90.992859999999993</v>
      </c>
      <c r="FH1074" s="77">
        <v>87.042829999999995</v>
      </c>
      <c r="FI1074" s="77">
        <v>86.035690000000002</v>
      </c>
      <c r="FJ1074" s="77">
        <v>84.028559999999999</v>
      </c>
      <c r="FK1074" s="77">
        <v>79.049959999999999</v>
      </c>
      <c r="FL1074" s="77">
        <v>75.042829999999995</v>
      </c>
      <c r="FM1074" s="77">
        <v>71.028559999999999</v>
      </c>
      <c r="FN1074" s="77">
        <v>68.028559999999999</v>
      </c>
      <c r="FO1074" s="77">
        <v>65.021420000000006</v>
      </c>
      <c r="FP1074" s="77">
        <v>63.99286</v>
      </c>
      <c r="FQ1074" s="77">
        <v>65.964309999999998</v>
      </c>
      <c r="FR1074" s="77">
        <v>64.971440000000001</v>
      </c>
      <c r="FS1074" s="77">
        <v>13.59653</v>
      </c>
      <c r="FT1074" s="77">
        <v>0.59147000000000005</v>
      </c>
      <c r="FU1074" s="77">
        <v>0.64609680000000003</v>
      </c>
    </row>
    <row r="1075" spans="1:177" x14ac:dyDescent="0.25">
      <c r="A1075" t="s">
        <v>226</v>
      </c>
      <c r="B1075" t="s">
        <v>0</v>
      </c>
      <c r="C1075" t="s">
        <v>269</v>
      </c>
      <c r="D1075" s="30" t="s">
        <v>251</v>
      </c>
      <c r="E1075" t="s">
        <v>221</v>
      </c>
      <c r="F1075" s="78">
        <v>2130</v>
      </c>
      <c r="G1075" s="77">
        <v>2.7105640000000002</v>
      </c>
      <c r="H1075" s="77">
        <v>2.2447590000000002</v>
      </c>
      <c r="I1075" s="77">
        <v>1.768116</v>
      </c>
      <c r="J1075" s="77">
        <v>1.202194</v>
      </c>
      <c r="K1075" s="77">
        <v>0.76500729999999995</v>
      </c>
      <c r="L1075" s="77">
        <v>1.600239</v>
      </c>
      <c r="M1075" s="77">
        <v>2.3123140000000002</v>
      </c>
      <c r="N1075" s="77">
        <v>1.7675149999999999</v>
      </c>
      <c r="O1075" s="77">
        <v>0.61877700000000002</v>
      </c>
      <c r="P1075" s="77">
        <v>-0.34044970000000002</v>
      </c>
      <c r="Q1075" s="77">
        <v>-0.84318159999999998</v>
      </c>
      <c r="R1075" s="77">
        <v>-0.81949970000000005</v>
      </c>
      <c r="S1075" s="77">
        <v>-0.24833740000000001</v>
      </c>
      <c r="T1075" s="77">
        <v>0.90063139999999997</v>
      </c>
      <c r="U1075" s="77">
        <v>1.8496889999999999</v>
      </c>
      <c r="V1075" s="77">
        <v>2.1236160000000002</v>
      </c>
      <c r="W1075" s="77">
        <v>2.5323289999999998</v>
      </c>
      <c r="X1075" s="77">
        <v>3.3265189999999998</v>
      </c>
      <c r="Y1075" s="77">
        <v>3.2258049999999998</v>
      </c>
      <c r="Z1075" s="77">
        <v>3.5760869999999998</v>
      </c>
      <c r="AA1075" s="77">
        <v>3.4926370000000002</v>
      </c>
      <c r="AB1075" s="77">
        <v>3.5439289999999999</v>
      </c>
      <c r="AC1075" s="77">
        <v>3.0202149999999999</v>
      </c>
      <c r="AD1075" s="77">
        <v>2.7423220000000001</v>
      </c>
      <c r="AE1075" s="77">
        <v>-1.9522660000000001</v>
      </c>
      <c r="AF1075" s="77">
        <v>-2.116212</v>
      </c>
      <c r="AG1075" s="77">
        <v>-2.016251</v>
      </c>
      <c r="AH1075" s="77">
        <v>-2.431727</v>
      </c>
      <c r="AI1075" s="77">
        <v>-2.8494039999999998</v>
      </c>
      <c r="AJ1075" s="77">
        <v>-1.501447</v>
      </c>
      <c r="AK1075" s="77">
        <v>-0.31355329999999998</v>
      </c>
      <c r="AL1075" s="77">
        <v>-0.13174520000000001</v>
      </c>
      <c r="AM1075" s="77">
        <v>-0.28604930000000001</v>
      </c>
      <c r="AN1075" s="77">
        <v>-0.38367089999999998</v>
      </c>
      <c r="AO1075" s="77">
        <v>-0.21946889999999999</v>
      </c>
      <c r="AP1075" s="77">
        <v>-0.200989</v>
      </c>
      <c r="AQ1075" s="77">
        <v>-0.2770396</v>
      </c>
      <c r="AR1075" s="77">
        <v>3.8756400000000003E-2</v>
      </c>
      <c r="AS1075" s="77">
        <v>4.0041E-2</v>
      </c>
      <c r="AT1075" s="77">
        <v>-0.27361920000000001</v>
      </c>
      <c r="AU1075" s="77">
        <v>-0.55323449999999996</v>
      </c>
      <c r="AV1075" s="77">
        <v>-0.33480670000000001</v>
      </c>
      <c r="AW1075" s="77">
        <v>-0.46462389999999998</v>
      </c>
      <c r="AX1075" s="77">
        <v>-0.15595890000000001</v>
      </c>
      <c r="AY1075" s="77">
        <v>-0.1614073</v>
      </c>
      <c r="AZ1075" s="77">
        <v>-0.29391010000000001</v>
      </c>
      <c r="BA1075" s="77">
        <v>-0.14922369999999999</v>
      </c>
      <c r="BB1075" s="77">
        <v>-0.15365809999999999</v>
      </c>
      <c r="BC1075" s="77">
        <v>-1.275857</v>
      </c>
      <c r="BD1075" s="77">
        <v>-1.4934559999999999</v>
      </c>
      <c r="BE1075" s="77">
        <v>-1.4391400000000001</v>
      </c>
      <c r="BF1075" s="77">
        <v>-1.699489</v>
      </c>
      <c r="BG1075" s="77">
        <v>-1.9525410000000001</v>
      </c>
      <c r="BH1075" s="77">
        <v>-0.80757769999999995</v>
      </c>
      <c r="BI1075" s="77">
        <v>8.2590700000000003E-2</v>
      </c>
      <c r="BJ1075" s="77">
        <v>0.14454159999999999</v>
      </c>
      <c r="BK1075" s="77">
        <v>-4.3648999999999997E-3</v>
      </c>
      <c r="BL1075" s="77">
        <v>-4.9680099999999998E-2</v>
      </c>
      <c r="BM1075" s="77">
        <v>2.9814299999999998E-2</v>
      </c>
      <c r="BN1075" s="77">
        <v>3.0728200000000001E-2</v>
      </c>
      <c r="BO1075" s="77">
        <v>6.1058000000000001E-2</v>
      </c>
      <c r="BP1075" s="77">
        <v>0.38271080000000002</v>
      </c>
      <c r="BQ1075" s="77">
        <v>0.44919049999999999</v>
      </c>
      <c r="BR1075" s="77">
        <v>0.22257479999999999</v>
      </c>
      <c r="BS1075" s="77">
        <v>-5.0037400000000003E-2</v>
      </c>
      <c r="BT1075" s="77">
        <v>0.15902949999999999</v>
      </c>
      <c r="BU1075" s="77">
        <v>-2.0813600000000002E-2</v>
      </c>
      <c r="BV1075" s="77">
        <v>0.31286619999999998</v>
      </c>
      <c r="BW1075" s="77">
        <v>0.26774310000000001</v>
      </c>
      <c r="BX1075" s="77">
        <v>0.27089419999999997</v>
      </c>
      <c r="BY1075" s="77">
        <v>0.2092175</v>
      </c>
      <c r="BZ1075" s="77">
        <v>0.1545716</v>
      </c>
      <c r="CA1075" s="77">
        <v>-0.80737780000000003</v>
      </c>
      <c r="CB1075" s="77">
        <v>-1.0621370000000001</v>
      </c>
      <c r="CC1075" s="77">
        <v>-1.0394350000000001</v>
      </c>
      <c r="CD1075" s="77">
        <v>-1.1923429999999999</v>
      </c>
      <c r="CE1075" s="77">
        <v>-1.331377</v>
      </c>
      <c r="CF1075" s="77">
        <v>-0.32700580000000001</v>
      </c>
      <c r="CG1075" s="77">
        <v>0.35695880000000002</v>
      </c>
      <c r="CH1075" s="77">
        <v>0.335897</v>
      </c>
      <c r="CI1075" s="77">
        <v>0.1907288</v>
      </c>
      <c r="CJ1075" s="77">
        <v>0.181641</v>
      </c>
      <c r="CK1075" s="77">
        <v>0.20246720000000001</v>
      </c>
      <c r="CL1075" s="77">
        <v>0.19121489999999999</v>
      </c>
      <c r="CM1075" s="77">
        <v>0.29522350000000003</v>
      </c>
      <c r="CN1075" s="77">
        <v>0.6209325</v>
      </c>
      <c r="CO1075" s="77">
        <v>0.73256619999999995</v>
      </c>
      <c r="CP1075" s="77">
        <v>0.5662372</v>
      </c>
      <c r="CQ1075" s="77">
        <v>0.2984755</v>
      </c>
      <c r="CR1075" s="77">
        <v>0.50105900000000003</v>
      </c>
      <c r="CS1075" s="77">
        <v>0.28656799999999999</v>
      </c>
      <c r="CT1075" s="77">
        <v>0.63757299999999995</v>
      </c>
      <c r="CU1075" s="77">
        <v>0.56497129999999995</v>
      </c>
      <c r="CV1075" s="77">
        <v>0.662076</v>
      </c>
      <c r="CW1075" s="77">
        <v>0.45747280000000001</v>
      </c>
      <c r="CX1075" s="77">
        <v>0.3680505</v>
      </c>
      <c r="CY1075" s="77">
        <v>-0.3388987</v>
      </c>
      <c r="CZ1075" s="77">
        <v>-0.63081860000000001</v>
      </c>
      <c r="DA1075" s="77">
        <v>-0.63972969999999996</v>
      </c>
      <c r="DB1075" s="77">
        <v>-0.68519649999999999</v>
      </c>
      <c r="DC1075" s="77">
        <v>-0.71021290000000004</v>
      </c>
      <c r="DD1075" s="77">
        <v>0.15356600000000001</v>
      </c>
      <c r="DE1075" s="77">
        <v>0.63132699999999997</v>
      </c>
      <c r="DF1075" s="77">
        <v>0.52725230000000001</v>
      </c>
      <c r="DG1075" s="77">
        <v>0.38582250000000001</v>
      </c>
      <c r="DH1075" s="77">
        <v>0.4129621</v>
      </c>
      <c r="DI1075" s="77">
        <v>0.37512000000000001</v>
      </c>
      <c r="DJ1075" s="77">
        <v>0.3517016</v>
      </c>
      <c r="DK1075" s="77">
        <v>0.52938890000000005</v>
      </c>
      <c r="DL1075" s="77">
        <v>0.85915430000000004</v>
      </c>
      <c r="DM1075" s="77">
        <v>1.0159419999999999</v>
      </c>
      <c r="DN1075" s="77">
        <v>0.90989960000000003</v>
      </c>
      <c r="DO1075" s="77">
        <v>0.64698829999999996</v>
      </c>
      <c r="DP1075" s="77">
        <v>0.84308850000000002</v>
      </c>
      <c r="DQ1075" s="77">
        <v>0.59394970000000002</v>
      </c>
      <c r="DR1075" s="77">
        <v>0.96227980000000002</v>
      </c>
      <c r="DS1075" s="77">
        <v>0.86219950000000001</v>
      </c>
      <c r="DT1075" s="77">
        <v>1.053258</v>
      </c>
      <c r="DU1075" s="77">
        <v>0.70572809999999997</v>
      </c>
      <c r="DV1075" s="77">
        <v>0.58152939999999997</v>
      </c>
      <c r="DW1075" s="77">
        <v>0.3375108</v>
      </c>
      <c r="DX1075" s="77">
        <v>-8.0628000000000002E-3</v>
      </c>
      <c r="DY1075" s="77">
        <v>-6.2618699999999999E-2</v>
      </c>
      <c r="DZ1075" s="77">
        <v>4.7042E-2</v>
      </c>
      <c r="EA1075" s="77">
        <v>0.1866497</v>
      </c>
      <c r="EB1075" s="77">
        <v>0.84743550000000001</v>
      </c>
      <c r="EC1075" s="77">
        <v>1.027471</v>
      </c>
      <c r="ED1075" s="77">
        <v>0.80353909999999995</v>
      </c>
      <c r="EE1075" s="77">
        <v>0.66750690000000001</v>
      </c>
      <c r="EF1075" s="77">
        <v>0.74695290000000003</v>
      </c>
      <c r="EG1075" s="77">
        <v>0.62440329999999999</v>
      </c>
      <c r="EH1075" s="77">
        <v>0.58341880000000002</v>
      </c>
      <c r="EI1075" s="77">
        <v>0.86748650000000005</v>
      </c>
      <c r="EJ1075" s="77">
        <v>1.203109</v>
      </c>
      <c r="EK1075" s="77">
        <v>1.4250910000000001</v>
      </c>
      <c r="EL1075" s="77">
        <v>1.406094</v>
      </c>
      <c r="EM1075" s="77">
        <v>1.1501859999999999</v>
      </c>
      <c r="EN1075" s="77">
        <v>1.3369249999999999</v>
      </c>
      <c r="EO1075" s="77">
        <v>1.03776</v>
      </c>
      <c r="EP1075" s="77">
        <v>1.4311050000000001</v>
      </c>
      <c r="EQ1075" s="77">
        <v>1.29135</v>
      </c>
      <c r="ER1075" s="77">
        <v>1.6180619999999999</v>
      </c>
      <c r="ES1075" s="77">
        <v>1.0641689999999999</v>
      </c>
      <c r="ET1075" s="77">
        <v>0.88975899999999997</v>
      </c>
      <c r="EU1075" s="77">
        <v>53.003810000000001</v>
      </c>
      <c r="EV1075" s="77">
        <v>51.011420000000001</v>
      </c>
      <c r="EW1075" s="77">
        <v>50.030459999999998</v>
      </c>
      <c r="EX1075" s="77">
        <v>51.026649999999997</v>
      </c>
      <c r="EY1075" s="77">
        <v>48.034260000000003</v>
      </c>
      <c r="EZ1075" s="77">
        <v>51.019030000000001</v>
      </c>
      <c r="FA1075" s="77">
        <v>50.026649999999997</v>
      </c>
      <c r="FB1075" s="77">
        <v>54.019030000000001</v>
      </c>
      <c r="FC1075" s="77">
        <v>70</v>
      </c>
      <c r="FD1075" s="77">
        <v>79.988579999999999</v>
      </c>
      <c r="FE1075" s="77">
        <v>86.973349999999996</v>
      </c>
      <c r="FF1075" s="77">
        <v>88.958119999999994</v>
      </c>
      <c r="FG1075" s="77">
        <v>89.961929999999995</v>
      </c>
      <c r="FH1075" s="77">
        <v>89.958119999999994</v>
      </c>
      <c r="FI1075" s="77">
        <v>87.965739999999997</v>
      </c>
      <c r="FJ1075" s="77">
        <v>84.973349999999996</v>
      </c>
      <c r="FK1075" s="77">
        <v>82.973349999999996</v>
      </c>
      <c r="FL1075" s="77">
        <v>75.980969999999999</v>
      </c>
      <c r="FM1075" s="77">
        <v>66.99239</v>
      </c>
      <c r="FN1075" s="77">
        <v>64.973349999999996</v>
      </c>
      <c r="FO1075" s="77">
        <v>63.965739999999997</v>
      </c>
      <c r="FP1075" s="77">
        <v>56.988579999999999</v>
      </c>
      <c r="FQ1075" s="77">
        <v>53</v>
      </c>
      <c r="FR1075" s="77">
        <v>53.003810000000001</v>
      </c>
      <c r="FS1075" s="77">
        <v>7.411524</v>
      </c>
      <c r="FT1075" s="77">
        <v>0.27286840000000001</v>
      </c>
      <c r="FU1075" s="77">
        <v>0.41984280000000002</v>
      </c>
    </row>
    <row r="1076" spans="1:177" x14ac:dyDescent="0.25">
      <c r="A1076" t="s">
        <v>226</v>
      </c>
      <c r="B1076" t="s">
        <v>0</v>
      </c>
      <c r="C1076" t="s">
        <v>269</v>
      </c>
      <c r="D1076" s="30" t="s">
        <v>252</v>
      </c>
      <c r="E1076" t="s">
        <v>219</v>
      </c>
      <c r="F1076" s="78">
        <v>7220</v>
      </c>
      <c r="G1076" s="77">
        <v>11.84357</v>
      </c>
      <c r="H1076" s="77">
        <v>10.812279999999999</v>
      </c>
      <c r="I1076" s="77">
        <v>9.0863759999999996</v>
      </c>
      <c r="J1076" s="77">
        <v>8.5058550000000004</v>
      </c>
      <c r="K1076" s="77">
        <v>7.3137999999999996</v>
      </c>
      <c r="L1076" s="77">
        <v>7.5964559999999999</v>
      </c>
      <c r="M1076" s="77">
        <v>7.3210899999999999</v>
      </c>
      <c r="N1076" s="77">
        <v>7.4373860000000001</v>
      </c>
      <c r="O1076" s="77">
        <v>5.5207889999999997</v>
      </c>
      <c r="P1076" s="77">
        <v>3.0815290000000002</v>
      </c>
      <c r="Q1076" s="77">
        <v>1.3886400000000001</v>
      </c>
      <c r="R1076" s="77">
        <v>0.2352476</v>
      </c>
      <c r="S1076" s="77">
        <v>0.27304790000000001</v>
      </c>
      <c r="T1076" s="77">
        <v>2.0349539999999999</v>
      </c>
      <c r="U1076" s="77">
        <v>4.039034</v>
      </c>
      <c r="V1076" s="77">
        <v>7.8916570000000004</v>
      </c>
      <c r="W1076" s="77">
        <v>12.85491</v>
      </c>
      <c r="X1076" s="77">
        <v>14.57681</v>
      </c>
      <c r="Y1076" s="77">
        <v>15.947480000000001</v>
      </c>
      <c r="Z1076" s="77">
        <v>16.321169999999999</v>
      </c>
      <c r="AA1076" s="77">
        <v>15.450839999999999</v>
      </c>
      <c r="AB1076" s="77">
        <v>14.15728</v>
      </c>
      <c r="AC1076" s="77">
        <v>12.07142</v>
      </c>
      <c r="AD1076" s="77">
        <v>10.73597</v>
      </c>
      <c r="AE1076" s="77">
        <v>-5.8462620000000003</v>
      </c>
      <c r="AF1076" s="77">
        <v>-6.6734900000000001</v>
      </c>
      <c r="AG1076" s="77">
        <v>-6.0644790000000004</v>
      </c>
      <c r="AH1076" s="77">
        <v>-4.136253</v>
      </c>
      <c r="AI1076" s="77">
        <v>-3.1947719999999999</v>
      </c>
      <c r="AJ1076" s="77">
        <v>-0.9282395</v>
      </c>
      <c r="AK1076" s="77">
        <v>-0.7389481</v>
      </c>
      <c r="AL1076" s="77">
        <v>-0.3615775</v>
      </c>
      <c r="AM1076" s="77">
        <v>-0.65468930000000003</v>
      </c>
      <c r="AN1076" s="77">
        <v>-0.77529119999999996</v>
      </c>
      <c r="AO1076" s="77">
        <v>-0.49220340000000001</v>
      </c>
      <c r="AP1076" s="77">
        <v>-0.95844790000000002</v>
      </c>
      <c r="AQ1076" s="77">
        <v>-1.1419379999999999</v>
      </c>
      <c r="AR1076" s="77">
        <v>-0.93303840000000005</v>
      </c>
      <c r="AS1076" s="77">
        <v>-1.417761</v>
      </c>
      <c r="AT1076" s="77">
        <v>-0.43161850000000002</v>
      </c>
      <c r="AU1076" s="77">
        <v>1.556095</v>
      </c>
      <c r="AV1076" s="77">
        <v>0.42089650000000001</v>
      </c>
      <c r="AW1076" s="77">
        <v>0.1684011</v>
      </c>
      <c r="AX1076" s="77">
        <v>0.26821820000000002</v>
      </c>
      <c r="AY1076" s="77">
        <v>-0.47091149999999998</v>
      </c>
      <c r="AZ1076" s="77">
        <v>-1.5381009999999999</v>
      </c>
      <c r="BA1076" s="77">
        <v>-1.938008</v>
      </c>
      <c r="BB1076" s="77">
        <v>-1.3631690000000001</v>
      </c>
      <c r="BC1076" s="77">
        <v>-4.7510919999999999</v>
      </c>
      <c r="BD1076" s="77">
        <v>-5.4173169999999997</v>
      </c>
      <c r="BE1076" s="77">
        <v>-4.8905669999999999</v>
      </c>
      <c r="BF1076" s="77">
        <v>-3.066961</v>
      </c>
      <c r="BG1076" s="77">
        <v>-2.1522030000000001</v>
      </c>
      <c r="BH1076" s="77">
        <v>-0.26489439999999997</v>
      </c>
      <c r="BI1076" s="77">
        <v>-0.35784650000000001</v>
      </c>
      <c r="BJ1076" s="77">
        <v>1.33388E-2</v>
      </c>
      <c r="BK1076" s="77">
        <v>4.0315499999999997E-2</v>
      </c>
      <c r="BL1076" s="77">
        <v>-3.6167400000000002E-2</v>
      </c>
      <c r="BM1076" s="77">
        <v>0.27992939999999999</v>
      </c>
      <c r="BN1076" s="77">
        <v>-1.5177599999999999E-2</v>
      </c>
      <c r="BO1076" s="77">
        <v>-7.4412699999999998E-2</v>
      </c>
      <c r="BP1076" s="77">
        <v>0.2860703</v>
      </c>
      <c r="BQ1076" s="77">
        <v>-1.0400299999999999E-2</v>
      </c>
      <c r="BR1076" s="77">
        <v>0.76605659999999998</v>
      </c>
      <c r="BS1076" s="77">
        <v>2.8163849999999999</v>
      </c>
      <c r="BT1076" s="77">
        <v>1.697457</v>
      </c>
      <c r="BU1076" s="77">
        <v>1.467867</v>
      </c>
      <c r="BV1076" s="77">
        <v>1.436849</v>
      </c>
      <c r="BW1076" s="77">
        <v>0.65460229999999997</v>
      </c>
      <c r="BX1076" s="77">
        <v>-0.44330199999999997</v>
      </c>
      <c r="BY1076" s="77">
        <v>-1.0764229999999999</v>
      </c>
      <c r="BZ1076" s="77">
        <v>-0.71772919999999996</v>
      </c>
      <c r="CA1076" s="77">
        <v>-3.9925799999999998</v>
      </c>
      <c r="CB1076" s="77">
        <v>-4.5472960000000002</v>
      </c>
      <c r="CC1076" s="77">
        <v>-4.0775189999999997</v>
      </c>
      <c r="CD1076" s="77">
        <v>-2.3263720000000001</v>
      </c>
      <c r="CE1076" s="77">
        <v>-1.430123</v>
      </c>
      <c r="CF1076" s="77">
        <v>0.1945365</v>
      </c>
      <c r="CG1076" s="77">
        <v>-9.3896599999999997E-2</v>
      </c>
      <c r="CH1076" s="77">
        <v>0.27300469999999999</v>
      </c>
      <c r="CI1076" s="77">
        <v>0.52167379999999997</v>
      </c>
      <c r="CJ1076" s="77">
        <v>0.47574759999999999</v>
      </c>
      <c r="CK1076" s="77">
        <v>0.81470620000000005</v>
      </c>
      <c r="CL1076" s="77">
        <v>0.63812860000000005</v>
      </c>
      <c r="CM1076" s="77">
        <v>0.66495199999999999</v>
      </c>
      <c r="CN1076" s="77">
        <v>1.1304209999999999</v>
      </c>
      <c r="CO1076" s="77">
        <v>0.96433349999999995</v>
      </c>
      <c r="CP1076" s="77">
        <v>1.5955630000000001</v>
      </c>
      <c r="CQ1076" s="77">
        <v>3.689257</v>
      </c>
      <c r="CR1076" s="77">
        <v>2.5815990000000002</v>
      </c>
      <c r="CS1076" s="77">
        <v>2.367874</v>
      </c>
      <c r="CT1076" s="77">
        <v>2.2462390000000001</v>
      </c>
      <c r="CU1076" s="77">
        <v>1.4341299999999999</v>
      </c>
      <c r="CV1076" s="77">
        <v>0.31495250000000002</v>
      </c>
      <c r="CW1076" s="77">
        <v>-0.47969230000000002</v>
      </c>
      <c r="CX1076" s="77">
        <v>-0.27069919999999997</v>
      </c>
      <c r="CY1076" s="77">
        <v>-3.2340689999999999</v>
      </c>
      <c r="CZ1076" s="77">
        <v>-3.6772749999999998</v>
      </c>
      <c r="DA1076" s="77">
        <v>-3.2644709999999999</v>
      </c>
      <c r="DB1076" s="77">
        <v>-1.5857829999999999</v>
      </c>
      <c r="DC1076" s="77">
        <v>-0.70804239999999996</v>
      </c>
      <c r="DD1076" s="77">
        <v>0.65396730000000003</v>
      </c>
      <c r="DE1076" s="77">
        <v>0.17005319999999999</v>
      </c>
      <c r="DF1076" s="77">
        <v>0.53267059999999999</v>
      </c>
      <c r="DG1076" s="77">
        <v>1.0030319999999999</v>
      </c>
      <c r="DH1076" s="77">
        <v>0.98766259999999995</v>
      </c>
      <c r="DI1076" s="77">
        <v>1.349483</v>
      </c>
      <c r="DJ1076" s="77">
        <v>1.2914350000000001</v>
      </c>
      <c r="DK1076" s="77">
        <v>1.404317</v>
      </c>
      <c r="DL1076" s="77">
        <v>1.974772</v>
      </c>
      <c r="DM1076" s="77">
        <v>1.9390670000000001</v>
      </c>
      <c r="DN1076" s="77">
        <v>2.4250690000000001</v>
      </c>
      <c r="DO1076" s="77">
        <v>4.5621299999999998</v>
      </c>
      <c r="DP1076" s="77">
        <v>3.4657420000000001</v>
      </c>
      <c r="DQ1076" s="77">
        <v>3.267881</v>
      </c>
      <c r="DR1076" s="77">
        <v>3.0556290000000002</v>
      </c>
      <c r="DS1076" s="77">
        <v>2.213657</v>
      </c>
      <c r="DT1076" s="77">
        <v>1.073207</v>
      </c>
      <c r="DU1076" s="77">
        <v>0.1170388</v>
      </c>
      <c r="DV1076" s="77">
        <v>0.17633080000000001</v>
      </c>
      <c r="DW1076" s="77">
        <v>-2.1388980000000002</v>
      </c>
      <c r="DX1076" s="77">
        <v>-2.4211019999999999</v>
      </c>
      <c r="DY1076" s="77">
        <v>-2.0905589999999998</v>
      </c>
      <c r="DZ1076" s="77">
        <v>-0.51649</v>
      </c>
      <c r="EA1076" s="77">
        <v>0.33452660000000001</v>
      </c>
      <c r="EB1076" s="77">
        <v>1.317313</v>
      </c>
      <c r="EC1076" s="77">
        <v>0.5511549</v>
      </c>
      <c r="ED1076" s="77">
        <v>0.90758700000000003</v>
      </c>
      <c r="EE1076" s="77">
        <v>1.698037</v>
      </c>
      <c r="EF1076" s="77">
        <v>1.7267859999999999</v>
      </c>
      <c r="EG1076" s="77">
        <v>2.1216159999999999</v>
      </c>
      <c r="EH1076" s="77">
        <v>2.2347049999999999</v>
      </c>
      <c r="EI1076" s="77">
        <v>2.4718420000000001</v>
      </c>
      <c r="EJ1076" s="77">
        <v>3.1938810000000002</v>
      </c>
      <c r="EK1076" s="77">
        <v>3.346428</v>
      </c>
      <c r="EL1076" s="77">
        <v>3.622744</v>
      </c>
      <c r="EM1076" s="77">
        <v>5.822419</v>
      </c>
      <c r="EN1076" s="77">
        <v>4.7423029999999997</v>
      </c>
      <c r="EO1076" s="77">
        <v>4.5673469999999998</v>
      </c>
      <c r="EP1076" s="77">
        <v>4.224259</v>
      </c>
      <c r="EQ1076" s="77">
        <v>3.3391709999999999</v>
      </c>
      <c r="ER1076" s="77">
        <v>2.1680060000000001</v>
      </c>
      <c r="ES1076" s="77">
        <v>0.97862380000000004</v>
      </c>
      <c r="ET1076" s="77">
        <v>0.82177109999999998</v>
      </c>
      <c r="EU1076" s="77">
        <v>62.446629999999999</v>
      </c>
      <c r="EV1076" s="77">
        <v>58.647970000000001</v>
      </c>
      <c r="EW1076" s="77">
        <v>60.039549999999998</v>
      </c>
      <c r="EX1076" s="77">
        <v>61.572629999999997</v>
      </c>
      <c r="EY1076" s="77">
        <v>61.912059999999997</v>
      </c>
      <c r="EZ1076" s="77">
        <v>64.192769999999996</v>
      </c>
      <c r="FA1076" s="77">
        <v>60.391869999999997</v>
      </c>
      <c r="FB1076" s="77">
        <v>64.916709999999995</v>
      </c>
      <c r="FC1076" s="77">
        <v>70.475480000000005</v>
      </c>
      <c r="FD1076" s="77">
        <v>81.498919999999998</v>
      </c>
      <c r="FE1076" s="77">
        <v>87.327650000000006</v>
      </c>
      <c r="FF1076" s="77">
        <v>91.174840000000003</v>
      </c>
      <c r="FG1076" s="77">
        <v>93.198189999999997</v>
      </c>
      <c r="FH1076" s="77">
        <v>93.626260000000002</v>
      </c>
      <c r="FI1076" s="77">
        <v>94.915229999999994</v>
      </c>
      <c r="FJ1076" s="77">
        <v>94.51764</v>
      </c>
      <c r="FK1076" s="77">
        <v>92.811509999999998</v>
      </c>
      <c r="FL1076" s="77">
        <v>91.218879999999999</v>
      </c>
      <c r="FM1076" s="77">
        <v>84.829549999999998</v>
      </c>
      <c r="FN1076" s="77">
        <v>78.019279999999995</v>
      </c>
      <c r="FO1076" s="77">
        <v>79.109859999999998</v>
      </c>
      <c r="FP1076" s="77">
        <v>76.992149999999995</v>
      </c>
      <c r="FQ1076" s="77">
        <v>73.871089999999995</v>
      </c>
      <c r="FR1076" s="77">
        <v>76.649760000000001</v>
      </c>
      <c r="FS1076" s="77">
        <v>14.612550000000001</v>
      </c>
      <c r="FT1076" s="77">
        <v>0.6923279</v>
      </c>
      <c r="FU1076" s="77">
        <v>1.2367919999999999</v>
      </c>
    </row>
    <row r="1077" spans="1:177" x14ac:dyDescent="0.25">
      <c r="A1077" t="s">
        <v>226</v>
      </c>
      <c r="B1077" t="s">
        <v>0</v>
      </c>
      <c r="C1077" t="s">
        <v>269</v>
      </c>
      <c r="D1077" s="30" t="s">
        <v>252</v>
      </c>
      <c r="E1077" t="s">
        <v>220</v>
      </c>
      <c r="F1077" s="78">
        <v>5102</v>
      </c>
      <c r="G1077" s="77">
        <v>8.5653760000000005</v>
      </c>
      <c r="H1077" s="77">
        <v>8.0622109999999996</v>
      </c>
      <c r="I1077" s="77">
        <v>6.7343080000000004</v>
      </c>
      <c r="J1077" s="77">
        <v>6.7615920000000003</v>
      </c>
      <c r="K1077" s="77">
        <v>5.9656390000000004</v>
      </c>
      <c r="L1077" s="77">
        <v>5.9137599999999999</v>
      </c>
      <c r="M1077" s="77">
        <v>4.991473</v>
      </c>
      <c r="N1077" s="77">
        <v>5.280214</v>
      </c>
      <c r="O1077" s="77">
        <v>4.4219379999999999</v>
      </c>
      <c r="P1077" s="77">
        <v>2.8088540000000002</v>
      </c>
      <c r="Q1077" s="77">
        <v>1.6631069999999999</v>
      </c>
      <c r="R1077" s="77">
        <v>0.88200970000000001</v>
      </c>
      <c r="S1077" s="77">
        <v>1.4083669999999999</v>
      </c>
      <c r="T1077" s="77">
        <v>2.6115270000000002</v>
      </c>
      <c r="U1077" s="77">
        <v>3.5205869999999999</v>
      </c>
      <c r="V1077" s="77">
        <v>5.7928480000000002</v>
      </c>
      <c r="W1077" s="77">
        <v>8.9624989999999993</v>
      </c>
      <c r="X1077" s="77">
        <v>10.279680000000001</v>
      </c>
      <c r="Y1077" s="77">
        <v>11.1897</v>
      </c>
      <c r="Z1077" s="77">
        <v>11.331440000000001</v>
      </c>
      <c r="AA1077" s="77">
        <v>10.528449999999999</v>
      </c>
      <c r="AB1077" s="77">
        <v>10.164960000000001</v>
      </c>
      <c r="AC1077" s="77">
        <v>8.6807660000000002</v>
      </c>
      <c r="AD1077" s="77">
        <v>7.9963170000000003</v>
      </c>
      <c r="AE1077" s="77">
        <v>-4.3069959999999998</v>
      </c>
      <c r="AF1077" s="77">
        <v>-4.696523</v>
      </c>
      <c r="AG1077" s="77">
        <v>-4.2859109999999996</v>
      </c>
      <c r="AH1077" s="77">
        <v>-2.2746490000000001</v>
      </c>
      <c r="AI1077" s="77">
        <v>-1.3435159999999999</v>
      </c>
      <c r="AJ1077" s="77">
        <v>-5.4050599999999997E-2</v>
      </c>
      <c r="AK1077" s="77">
        <v>-0.84774819999999995</v>
      </c>
      <c r="AL1077" s="77">
        <v>-0.5038821</v>
      </c>
      <c r="AM1077" s="77">
        <v>-0.55833710000000003</v>
      </c>
      <c r="AN1077" s="77">
        <v>-0.85968409999999995</v>
      </c>
      <c r="AO1077" s="77">
        <v>-0.8225325</v>
      </c>
      <c r="AP1077" s="77">
        <v>-1.3359890000000001</v>
      </c>
      <c r="AQ1077" s="77">
        <v>-0.96570719999999999</v>
      </c>
      <c r="AR1077" s="77">
        <v>-0.74718870000000004</v>
      </c>
      <c r="AS1077" s="77">
        <v>-1.4520379999999999</v>
      </c>
      <c r="AT1077" s="77">
        <v>-0.90324289999999996</v>
      </c>
      <c r="AU1077" s="77">
        <v>0.38568590000000003</v>
      </c>
      <c r="AV1077" s="77">
        <v>-0.13626659999999999</v>
      </c>
      <c r="AW1077" s="77">
        <v>-0.3238299</v>
      </c>
      <c r="AX1077" s="77">
        <v>-0.33422020000000002</v>
      </c>
      <c r="AY1077" s="77">
        <v>-0.97069119999999998</v>
      </c>
      <c r="AZ1077" s="77">
        <v>-1.1337459999999999</v>
      </c>
      <c r="BA1077" s="77">
        <v>-1.373305</v>
      </c>
      <c r="BB1077" s="77">
        <v>-0.74023530000000004</v>
      </c>
      <c r="BC1077" s="77">
        <v>-3.441954</v>
      </c>
      <c r="BD1077" s="77">
        <v>-3.7098469999999999</v>
      </c>
      <c r="BE1077" s="77">
        <v>-3.41466</v>
      </c>
      <c r="BF1077" s="77">
        <v>-1.6120000000000001</v>
      </c>
      <c r="BG1077" s="77">
        <v>-0.80135579999999995</v>
      </c>
      <c r="BH1077" s="77">
        <v>0.32475979999999999</v>
      </c>
      <c r="BI1077" s="77">
        <v>-0.51562600000000003</v>
      </c>
      <c r="BJ1077" s="77">
        <v>-0.18808059999999999</v>
      </c>
      <c r="BK1077" s="77">
        <v>4.4176399999999998E-2</v>
      </c>
      <c r="BL1077" s="77">
        <v>-0.2058451</v>
      </c>
      <c r="BM1077" s="77">
        <v>-0.17734140000000001</v>
      </c>
      <c r="BN1077" s="77">
        <v>-0.49622509999999997</v>
      </c>
      <c r="BO1077" s="77">
        <v>-4.0369500000000003E-2</v>
      </c>
      <c r="BP1077" s="77">
        <v>0.30179590000000001</v>
      </c>
      <c r="BQ1077" s="77">
        <v>-0.2110012</v>
      </c>
      <c r="BR1077" s="77">
        <v>0.13749210000000001</v>
      </c>
      <c r="BS1077" s="77">
        <v>1.4652289999999999</v>
      </c>
      <c r="BT1077" s="77">
        <v>0.97437220000000002</v>
      </c>
      <c r="BU1077" s="77">
        <v>0.75188509999999997</v>
      </c>
      <c r="BV1077" s="77">
        <v>0.6028443</v>
      </c>
      <c r="BW1077" s="77">
        <v>-0.13630809999999999</v>
      </c>
      <c r="BX1077" s="77">
        <v>-0.3603383</v>
      </c>
      <c r="BY1077" s="77">
        <v>-0.76162280000000004</v>
      </c>
      <c r="BZ1077" s="77">
        <v>-0.2160292</v>
      </c>
      <c r="CA1077" s="77">
        <v>-2.8428290000000001</v>
      </c>
      <c r="CB1077" s="77">
        <v>-3.026478</v>
      </c>
      <c r="CC1077" s="77">
        <v>-2.8112339999999998</v>
      </c>
      <c r="CD1077" s="77">
        <v>-1.153051</v>
      </c>
      <c r="CE1077" s="77">
        <v>-0.42585719999999999</v>
      </c>
      <c r="CF1077" s="77">
        <v>0.58712260000000005</v>
      </c>
      <c r="CG1077" s="77">
        <v>-0.2855993</v>
      </c>
      <c r="CH1077" s="77">
        <v>3.06425E-2</v>
      </c>
      <c r="CI1077" s="77">
        <v>0.46147539999999998</v>
      </c>
      <c r="CJ1077" s="77">
        <v>0.24700179999999999</v>
      </c>
      <c r="CK1077" s="77">
        <v>0.26951609999999998</v>
      </c>
      <c r="CL1077" s="77">
        <v>8.53931E-2</v>
      </c>
      <c r="CM1077" s="77">
        <v>0.60051659999999996</v>
      </c>
      <c r="CN1077" s="77">
        <v>1.028319</v>
      </c>
      <c r="CO1077" s="77">
        <v>0.64853680000000002</v>
      </c>
      <c r="CP1077" s="77">
        <v>0.85830200000000001</v>
      </c>
      <c r="CQ1077" s="77">
        <v>2.2129180000000002</v>
      </c>
      <c r="CR1077" s="77">
        <v>1.7435970000000001</v>
      </c>
      <c r="CS1077" s="77">
        <v>1.4969220000000001</v>
      </c>
      <c r="CT1077" s="77">
        <v>1.251852</v>
      </c>
      <c r="CU1077" s="77">
        <v>0.44158310000000001</v>
      </c>
      <c r="CV1077" s="77">
        <v>0.17532149999999999</v>
      </c>
      <c r="CW1077" s="77">
        <v>-0.33797339999999998</v>
      </c>
      <c r="CX1077" s="77">
        <v>0.14703430000000001</v>
      </c>
      <c r="CY1077" s="77">
        <v>-2.2437040000000001</v>
      </c>
      <c r="CZ1077" s="77">
        <v>-2.3431090000000001</v>
      </c>
      <c r="DA1077" s="77">
        <v>-2.207808</v>
      </c>
      <c r="DB1077" s="77">
        <v>-0.69410210000000006</v>
      </c>
      <c r="DC1077" s="77">
        <v>-5.0358699999999999E-2</v>
      </c>
      <c r="DD1077" s="77">
        <v>0.8494855</v>
      </c>
      <c r="DE1077" s="77">
        <v>-5.5572499999999997E-2</v>
      </c>
      <c r="DF1077" s="77">
        <v>0.2493657</v>
      </c>
      <c r="DG1077" s="77">
        <v>0.87877430000000001</v>
      </c>
      <c r="DH1077" s="77">
        <v>0.69984869999999999</v>
      </c>
      <c r="DI1077" s="77">
        <v>0.7163735</v>
      </c>
      <c r="DJ1077" s="77">
        <v>0.66701120000000003</v>
      </c>
      <c r="DK1077" s="77">
        <v>1.241403</v>
      </c>
      <c r="DL1077" s="77">
        <v>1.7548429999999999</v>
      </c>
      <c r="DM1077" s="77">
        <v>1.5080750000000001</v>
      </c>
      <c r="DN1077" s="77">
        <v>1.5791120000000001</v>
      </c>
      <c r="DO1077" s="77">
        <v>2.9606059999999998</v>
      </c>
      <c r="DP1077" s="77">
        <v>2.5128219999999999</v>
      </c>
      <c r="DQ1077" s="77">
        <v>2.241959</v>
      </c>
      <c r="DR1077" s="77">
        <v>1.90086</v>
      </c>
      <c r="DS1077" s="77">
        <v>1.019474</v>
      </c>
      <c r="DT1077" s="77">
        <v>0.71098119999999998</v>
      </c>
      <c r="DU1077" s="77">
        <v>8.5676000000000002E-2</v>
      </c>
      <c r="DV1077" s="77">
        <v>0.51009780000000005</v>
      </c>
      <c r="DW1077" s="77">
        <v>-1.378663</v>
      </c>
      <c r="DX1077" s="77">
        <v>-1.356433</v>
      </c>
      <c r="DY1077" s="77">
        <v>-1.336557</v>
      </c>
      <c r="DZ1077" s="77">
        <v>-3.1452800000000003E-2</v>
      </c>
      <c r="EA1077" s="77">
        <v>0.49180160000000001</v>
      </c>
      <c r="EB1077" s="77">
        <v>1.2282960000000001</v>
      </c>
      <c r="EC1077" s="77">
        <v>0.27654960000000001</v>
      </c>
      <c r="ED1077" s="77">
        <v>0.56516710000000003</v>
      </c>
      <c r="EE1077" s="77">
        <v>1.4812879999999999</v>
      </c>
      <c r="EF1077" s="77">
        <v>1.353688</v>
      </c>
      <c r="EG1077" s="77">
        <v>1.3615649999999999</v>
      </c>
      <c r="EH1077" s="77">
        <v>1.506775</v>
      </c>
      <c r="EI1077" s="77">
        <v>2.1667399999999999</v>
      </c>
      <c r="EJ1077" s="77">
        <v>2.8038270000000001</v>
      </c>
      <c r="EK1077" s="77">
        <v>2.7491110000000001</v>
      </c>
      <c r="EL1077" s="77">
        <v>2.619847</v>
      </c>
      <c r="EM1077" s="77">
        <v>4.0401499999999997</v>
      </c>
      <c r="EN1077" s="77">
        <v>3.6234609999999998</v>
      </c>
      <c r="EO1077" s="77">
        <v>3.3176739999999998</v>
      </c>
      <c r="EP1077" s="77">
        <v>2.8379249999999998</v>
      </c>
      <c r="EQ1077" s="77">
        <v>1.853858</v>
      </c>
      <c r="ER1077" s="77">
        <v>1.484389</v>
      </c>
      <c r="ES1077" s="77">
        <v>0.69735840000000004</v>
      </c>
      <c r="ET1077" s="77">
        <v>1.0343039999999999</v>
      </c>
      <c r="EU1077" s="77">
        <v>65.979159999999993</v>
      </c>
      <c r="EV1077" s="77">
        <v>61</v>
      </c>
      <c r="EW1077" s="77">
        <v>62.972209999999997</v>
      </c>
      <c r="EX1077" s="77">
        <v>60.972209999999997</v>
      </c>
      <c r="EY1077" s="77">
        <v>63.951369999999997</v>
      </c>
      <c r="EZ1077" s="77">
        <v>65.937470000000005</v>
      </c>
      <c r="FA1077" s="77">
        <v>60.958309999999997</v>
      </c>
      <c r="FB1077" s="77">
        <v>61.951369999999997</v>
      </c>
      <c r="FC1077" s="77">
        <v>66.916629999999998</v>
      </c>
      <c r="FD1077" s="77">
        <v>80.881889999999999</v>
      </c>
      <c r="FE1077" s="77">
        <v>87.895780000000002</v>
      </c>
      <c r="FF1077" s="77">
        <v>92.937470000000005</v>
      </c>
      <c r="FG1077" s="77">
        <v>94.972210000000004</v>
      </c>
      <c r="FH1077" s="77">
        <v>95.993049999999997</v>
      </c>
      <c r="FI1077" s="77">
        <v>96.986109999999996</v>
      </c>
      <c r="FJ1077" s="77">
        <v>96.006950000000003</v>
      </c>
      <c r="FK1077" s="77">
        <v>94.006950000000003</v>
      </c>
      <c r="FL1077" s="77">
        <v>93</v>
      </c>
      <c r="FM1077" s="77">
        <v>86.027789999999996</v>
      </c>
      <c r="FN1077" s="77">
        <v>78.041690000000003</v>
      </c>
      <c r="FO1077" s="77">
        <v>80.006950000000003</v>
      </c>
      <c r="FP1077" s="77">
        <v>77</v>
      </c>
      <c r="FQ1077" s="77">
        <v>72.993049999999997</v>
      </c>
      <c r="FR1077" s="77">
        <v>76.937470000000005</v>
      </c>
      <c r="FS1077" s="77">
        <v>12.385590000000001</v>
      </c>
      <c r="FT1077" s="77">
        <v>0.60076510000000005</v>
      </c>
      <c r="FU1077" s="77">
        <v>1.051148</v>
      </c>
    </row>
    <row r="1078" spans="1:177" x14ac:dyDescent="0.25">
      <c r="A1078" t="s">
        <v>226</v>
      </c>
      <c r="B1078" t="s">
        <v>0</v>
      </c>
      <c r="C1078" t="s">
        <v>269</v>
      </c>
      <c r="D1078" s="30" t="s">
        <v>252</v>
      </c>
      <c r="E1078" t="s">
        <v>221</v>
      </c>
      <c r="F1078" s="78">
        <v>2118</v>
      </c>
      <c r="G1078" s="77">
        <v>3.3900410000000001</v>
      </c>
      <c r="H1078" s="77">
        <v>2.8522919999999998</v>
      </c>
      <c r="I1078" s="77">
        <v>2.4593880000000001</v>
      </c>
      <c r="J1078" s="77">
        <v>1.8253710000000001</v>
      </c>
      <c r="K1078" s="77">
        <v>1.387683</v>
      </c>
      <c r="L1078" s="77">
        <v>1.6541729999999999</v>
      </c>
      <c r="M1078" s="77">
        <v>2.395349</v>
      </c>
      <c r="N1078" s="77">
        <v>2.130585</v>
      </c>
      <c r="O1078" s="77">
        <v>1.049547</v>
      </c>
      <c r="P1078" s="77">
        <v>0.18149779999999999</v>
      </c>
      <c r="Q1078" s="77">
        <v>-0.39752140000000002</v>
      </c>
      <c r="R1078" s="77">
        <v>-0.80806880000000003</v>
      </c>
      <c r="S1078" s="77">
        <v>-1.266824</v>
      </c>
      <c r="T1078" s="77">
        <v>-0.70912459999999999</v>
      </c>
      <c r="U1078" s="77">
        <v>0.32945419999999997</v>
      </c>
      <c r="V1078" s="77">
        <v>1.9557340000000001</v>
      </c>
      <c r="W1078" s="77">
        <v>3.8811179999999998</v>
      </c>
      <c r="X1078" s="77">
        <v>4.2817090000000002</v>
      </c>
      <c r="Y1078" s="77">
        <v>4.6801979999999999</v>
      </c>
      <c r="Z1078" s="77">
        <v>4.9634390000000002</v>
      </c>
      <c r="AA1078" s="77">
        <v>5.002084</v>
      </c>
      <c r="AB1078" s="77">
        <v>4.0255520000000002</v>
      </c>
      <c r="AC1078" s="77">
        <v>3.4517039999999999</v>
      </c>
      <c r="AD1078" s="77">
        <v>2.7120989999999998</v>
      </c>
      <c r="AE1078" s="77">
        <v>-1.9922629999999999</v>
      </c>
      <c r="AF1078" s="77">
        <v>-2.6944490000000001</v>
      </c>
      <c r="AG1078" s="77">
        <v>-2.4857649999999998</v>
      </c>
      <c r="AH1078" s="77">
        <v>-2.5438070000000002</v>
      </c>
      <c r="AI1078" s="77">
        <v>-2.5291950000000001</v>
      </c>
      <c r="AJ1078" s="77">
        <v>-1.354697</v>
      </c>
      <c r="AK1078" s="77">
        <v>3.2169499999999997E-2</v>
      </c>
      <c r="AL1078" s="77">
        <v>-6.2050500000000001E-2</v>
      </c>
      <c r="AM1078" s="77">
        <v>-0.38680949999999997</v>
      </c>
      <c r="AN1078" s="77">
        <v>-0.36568620000000002</v>
      </c>
      <c r="AO1078" s="77">
        <v>-0.2430824</v>
      </c>
      <c r="AP1078" s="77">
        <v>-0.15421599999999999</v>
      </c>
      <c r="AQ1078" s="77">
        <v>-0.87078949999999999</v>
      </c>
      <c r="AR1078" s="77">
        <v>-0.95795629999999998</v>
      </c>
      <c r="AS1078" s="77">
        <v>-0.70853049999999995</v>
      </c>
      <c r="AT1078" s="77">
        <v>-0.12509709999999999</v>
      </c>
      <c r="AU1078" s="77">
        <v>0.56223590000000001</v>
      </c>
      <c r="AV1078" s="77">
        <v>-5.6094199999999997E-2</v>
      </c>
      <c r="AW1078" s="77">
        <v>-0.16706029999999999</v>
      </c>
      <c r="AX1078" s="77">
        <v>-0.12104520000000001</v>
      </c>
      <c r="AY1078" s="77">
        <v>-8.9679800000000004E-2</v>
      </c>
      <c r="AZ1078" s="77">
        <v>-1.168064</v>
      </c>
      <c r="BA1078" s="77">
        <v>-1.1111439999999999</v>
      </c>
      <c r="BB1078" s="77">
        <v>-0.99676609999999999</v>
      </c>
      <c r="BC1078" s="77">
        <v>-1.4207639999999999</v>
      </c>
      <c r="BD1078" s="77">
        <v>-1.9392689999999999</v>
      </c>
      <c r="BE1078" s="77">
        <v>-1.699497</v>
      </c>
      <c r="BF1078" s="77">
        <v>-1.6839139999999999</v>
      </c>
      <c r="BG1078" s="77">
        <v>-1.6024080000000001</v>
      </c>
      <c r="BH1078" s="77">
        <v>-0.79729930000000004</v>
      </c>
      <c r="BI1078" s="77">
        <v>0.1710179</v>
      </c>
      <c r="BJ1078" s="77">
        <v>0.1059577</v>
      </c>
      <c r="BK1078" s="77">
        <v>-0.14640719999999999</v>
      </c>
      <c r="BL1078" s="77">
        <v>-6.6612699999999997E-2</v>
      </c>
      <c r="BM1078" s="77">
        <v>0.1490002</v>
      </c>
      <c r="BN1078" s="77">
        <v>0.1692256</v>
      </c>
      <c r="BO1078" s="77">
        <v>-0.39355839999999997</v>
      </c>
      <c r="BP1078" s="77">
        <v>-0.4110338</v>
      </c>
      <c r="BQ1078" s="77">
        <v>-0.21124870000000001</v>
      </c>
      <c r="BR1078" s="77">
        <v>0.30606109999999997</v>
      </c>
      <c r="BS1078" s="77">
        <v>1.0993919999999999</v>
      </c>
      <c r="BT1078" s="77">
        <v>0.468169</v>
      </c>
      <c r="BU1078" s="77">
        <v>0.41329909999999997</v>
      </c>
      <c r="BV1078" s="77">
        <v>0.53494929999999996</v>
      </c>
      <c r="BW1078" s="77">
        <v>0.60712370000000004</v>
      </c>
      <c r="BX1078" s="77">
        <v>-0.35889549999999998</v>
      </c>
      <c r="BY1078" s="77">
        <v>-0.48498910000000001</v>
      </c>
      <c r="BZ1078" s="77">
        <v>-0.65029650000000006</v>
      </c>
      <c r="CA1078" s="77">
        <v>-1.024945</v>
      </c>
      <c r="CB1078" s="77">
        <v>-1.4162330000000001</v>
      </c>
      <c r="CC1078" s="77">
        <v>-1.15493</v>
      </c>
      <c r="CD1078" s="77">
        <v>-1.088354</v>
      </c>
      <c r="CE1078" s="77">
        <v>-0.96051909999999996</v>
      </c>
      <c r="CF1078" s="77">
        <v>-0.41124709999999998</v>
      </c>
      <c r="CG1078" s="77">
        <v>0.26718389999999997</v>
      </c>
      <c r="CH1078" s="77">
        <v>0.22231960000000001</v>
      </c>
      <c r="CI1078" s="77">
        <v>2.0094799999999999E-2</v>
      </c>
      <c r="CJ1078" s="77">
        <v>0.1405247</v>
      </c>
      <c r="CK1078" s="77">
        <v>0.42055540000000002</v>
      </c>
      <c r="CL1078" s="77">
        <v>0.39324019999999998</v>
      </c>
      <c r="CM1078" s="77">
        <v>-6.3029699999999994E-2</v>
      </c>
      <c r="CN1078" s="77">
        <v>-3.2237000000000002E-2</v>
      </c>
      <c r="CO1078" s="77">
        <v>0.13316710000000001</v>
      </c>
      <c r="CP1078" s="77">
        <v>0.60468</v>
      </c>
      <c r="CQ1078" s="77">
        <v>1.471425</v>
      </c>
      <c r="CR1078" s="77">
        <v>0.83127200000000001</v>
      </c>
      <c r="CS1078" s="77">
        <v>0.81525420000000004</v>
      </c>
      <c r="CT1078" s="77">
        <v>0.98928919999999998</v>
      </c>
      <c r="CU1078" s="77">
        <v>1.089728</v>
      </c>
      <c r="CV1078" s="77">
        <v>0.2015324</v>
      </c>
      <c r="CW1078" s="77">
        <v>-5.1315899999999998E-2</v>
      </c>
      <c r="CX1078" s="77">
        <v>-0.41033269999999999</v>
      </c>
      <c r="CY1078" s="77">
        <v>-0.62912650000000003</v>
      </c>
      <c r="CZ1078" s="77">
        <v>-0.89319700000000002</v>
      </c>
      <c r="DA1078" s="77">
        <v>-0.61036389999999996</v>
      </c>
      <c r="DB1078" s="77">
        <v>-0.49279400000000001</v>
      </c>
      <c r="DC1078" s="77">
        <v>-0.31862970000000002</v>
      </c>
      <c r="DD1078" s="77">
        <v>-2.51948E-2</v>
      </c>
      <c r="DE1078" s="77">
        <v>0.3633499</v>
      </c>
      <c r="DF1078" s="77">
        <v>0.33868150000000002</v>
      </c>
      <c r="DG1078" s="77">
        <v>0.1865967</v>
      </c>
      <c r="DH1078" s="77">
        <v>0.34766209999999997</v>
      </c>
      <c r="DI1078" s="77">
        <v>0.69211060000000002</v>
      </c>
      <c r="DJ1078" s="77">
        <v>0.61725490000000005</v>
      </c>
      <c r="DK1078" s="77">
        <v>0.26749909999999999</v>
      </c>
      <c r="DL1078" s="77">
        <v>0.34655979999999997</v>
      </c>
      <c r="DM1078" s="77">
        <v>0.47758289999999998</v>
      </c>
      <c r="DN1078" s="77">
        <v>0.90329879999999996</v>
      </c>
      <c r="DO1078" s="77">
        <v>1.843458</v>
      </c>
      <c r="DP1078" s="77">
        <v>1.194375</v>
      </c>
      <c r="DQ1078" s="77">
        <v>1.217209</v>
      </c>
      <c r="DR1078" s="77">
        <v>1.4436290000000001</v>
      </c>
      <c r="DS1078" s="77">
        <v>1.5723320000000001</v>
      </c>
      <c r="DT1078" s="77">
        <v>0.76196030000000003</v>
      </c>
      <c r="DU1078" s="77">
        <v>0.38235730000000001</v>
      </c>
      <c r="DV1078" s="77">
        <v>-0.17036889999999999</v>
      </c>
      <c r="DW1078" s="77">
        <v>-5.7627100000000001E-2</v>
      </c>
      <c r="DX1078" s="77">
        <v>-0.13801630000000001</v>
      </c>
      <c r="DY1078" s="77">
        <v>0.17590359999999999</v>
      </c>
      <c r="DZ1078" s="77">
        <v>0.36709969999999997</v>
      </c>
      <c r="EA1078" s="77">
        <v>0.60815649999999999</v>
      </c>
      <c r="EB1078" s="77">
        <v>0.53220330000000005</v>
      </c>
      <c r="EC1078" s="77">
        <v>0.50219829999999999</v>
      </c>
      <c r="ED1078" s="77">
        <v>0.50668959999999996</v>
      </c>
      <c r="EE1078" s="77">
        <v>0.42699910000000002</v>
      </c>
      <c r="EF1078" s="77">
        <v>0.64673559999999997</v>
      </c>
      <c r="EG1078" s="77">
        <v>1.084193</v>
      </c>
      <c r="EH1078" s="77">
        <v>0.94069650000000005</v>
      </c>
      <c r="EI1078" s="77">
        <v>0.74473020000000001</v>
      </c>
      <c r="EJ1078" s="77">
        <v>0.8934822</v>
      </c>
      <c r="EK1078" s="77">
        <v>0.97486470000000003</v>
      </c>
      <c r="EL1078" s="77">
        <v>1.334457</v>
      </c>
      <c r="EM1078" s="77">
        <v>2.380614</v>
      </c>
      <c r="EN1078" s="77">
        <v>1.7186380000000001</v>
      </c>
      <c r="EO1078" s="77">
        <v>1.797569</v>
      </c>
      <c r="EP1078" s="77">
        <v>2.0996239999999999</v>
      </c>
      <c r="EQ1078" s="77">
        <v>2.2691349999999999</v>
      </c>
      <c r="ER1078" s="77">
        <v>1.571129</v>
      </c>
      <c r="ES1078" s="77">
        <v>1.0085120000000001</v>
      </c>
      <c r="ET1078" s="77">
        <v>0.1761007</v>
      </c>
      <c r="EU1078" s="77">
        <v>54.003799999999998</v>
      </c>
      <c r="EV1078" s="77">
        <v>53.026589999999999</v>
      </c>
      <c r="EW1078" s="77">
        <v>53.030389999999997</v>
      </c>
      <c r="EX1078" s="77">
        <v>63.007599999999996</v>
      </c>
      <c r="EY1078" s="77">
        <v>57.037990000000001</v>
      </c>
      <c r="EZ1078" s="77">
        <v>60.022790000000001</v>
      </c>
      <c r="FA1078" s="77">
        <v>59.037990000000001</v>
      </c>
      <c r="FB1078" s="77">
        <v>72.003799999999998</v>
      </c>
      <c r="FC1078" s="77">
        <v>78.981009999999998</v>
      </c>
      <c r="FD1078" s="77">
        <v>82.973410000000001</v>
      </c>
      <c r="FE1078" s="77">
        <v>85.969610000000003</v>
      </c>
      <c r="FF1078" s="77">
        <v>86.962010000000006</v>
      </c>
      <c r="FG1078" s="77">
        <v>88.958209999999994</v>
      </c>
      <c r="FH1078" s="77">
        <v>87.969610000000003</v>
      </c>
      <c r="FI1078" s="77">
        <v>89.965810000000005</v>
      </c>
      <c r="FJ1078" s="77">
        <v>90.958209999999994</v>
      </c>
      <c r="FK1078" s="77">
        <v>89.954409999999996</v>
      </c>
      <c r="FL1078" s="77">
        <v>86.962010000000006</v>
      </c>
      <c r="FM1078" s="77">
        <v>81.965810000000005</v>
      </c>
      <c r="FN1078" s="77">
        <v>77.965810000000005</v>
      </c>
      <c r="FO1078" s="77">
        <v>76.965810000000005</v>
      </c>
      <c r="FP1078" s="77">
        <v>76.973410000000001</v>
      </c>
      <c r="FQ1078" s="77">
        <v>75.969610000000003</v>
      </c>
      <c r="FR1078" s="77">
        <v>75.962010000000006</v>
      </c>
      <c r="FS1078" s="77">
        <v>7.1062339999999997</v>
      </c>
      <c r="FT1078" s="77">
        <v>0.32088519999999998</v>
      </c>
      <c r="FU1078" s="77">
        <v>0.56496749999999996</v>
      </c>
    </row>
    <row r="1079" spans="1:177" x14ac:dyDescent="0.25">
      <c r="A1079" t="s">
        <v>226</v>
      </c>
      <c r="B1079" t="s">
        <v>0</v>
      </c>
      <c r="C1079" t="s">
        <v>269</v>
      </c>
      <c r="D1079" s="30" t="s">
        <v>253</v>
      </c>
      <c r="E1079" t="s">
        <v>219</v>
      </c>
      <c r="F1079" s="78">
        <v>7799</v>
      </c>
      <c r="G1079" s="77">
        <v>12.68892</v>
      </c>
      <c r="H1079" s="77">
        <v>10.76937</v>
      </c>
      <c r="I1079" s="77">
        <v>9.2261089999999992</v>
      </c>
      <c r="J1079" s="77">
        <v>9.0033919999999998</v>
      </c>
      <c r="K1079" s="77">
        <v>8.4962990000000005</v>
      </c>
      <c r="L1079" s="77">
        <v>9.1669780000000003</v>
      </c>
      <c r="M1079" s="77">
        <v>8.1969779999999997</v>
      </c>
      <c r="N1079" s="77">
        <v>7.7593189999999996</v>
      </c>
      <c r="O1079" s="77">
        <v>7.1249560000000001</v>
      </c>
      <c r="P1079" s="77">
        <v>5.7928949999999997</v>
      </c>
      <c r="Q1079" s="77">
        <v>5.7232599999999998</v>
      </c>
      <c r="R1079" s="77">
        <v>6.5403479999999998</v>
      </c>
      <c r="S1079" s="77">
        <v>8.8884589999999992</v>
      </c>
      <c r="T1079" s="77">
        <v>12.85619</v>
      </c>
      <c r="U1079" s="77">
        <v>15.523709999999999</v>
      </c>
      <c r="V1079" s="77">
        <v>20.103770000000001</v>
      </c>
      <c r="W1079" s="77">
        <v>26.675979999999999</v>
      </c>
      <c r="X1079" s="77">
        <v>28.094909999999999</v>
      </c>
      <c r="Y1079" s="77">
        <v>28.06024</v>
      </c>
      <c r="Z1079" s="77">
        <v>27.30123</v>
      </c>
      <c r="AA1079" s="77">
        <v>25.5596</v>
      </c>
      <c r="AB1079" s="77">
        <v>22.912189999999999</v>
      </c>
      <c r="AC1079" s="77">
        <v>19.656929999999999</v>
      </c>
      <c r="AD1079" s="77">
        <v>17.615379999999998</v>
      </c>
      <c r="AE1079" s="77">
        <v>-6.7561590000000002</v>
      </c>
      <c r="AF1079" s="77">
        <v>-7.5083859999999998</v>
      </c>
      <c r="AG1079" s="77">
        <v>-6.8847740000000002</v>
      </c>
      <c r="AH1079" s="77">
        <v>-4.9566379999999999</v>
      </c>
      <c r="AI1079" s="77">
        <v>-3.7735479999999999</v>
      </c>
      <c r="AJ1079" s="77">
        <v>-1.091288</v>
      </c>
      <c r="AK1079" s="77">
        <v>-0.80688570000000004</v>
      </c>
      <c r="AL1079" s="77">
        <v>-0.40019939999999998</v>
      </c>
      <c r="AM1079" s="77">
        <v>-0.62913490000000005</v>
      </c>
      <c r="AN1079" s="77">
        <v>-0.72346440000000001</v>
      </c>
      <c r="AO1079" s="77">
        <v>-0.21574940000000001</v>
      </c>
      <c r="AP1079" s="77">
        <v>-0.63455620000000001</v>
      </c>
      <c r="AQ1079" s="77">
        <v>-0.71252789999999999</v>
      </c>
      <c r="AR1079" s="77">
        <v>-0.12583910000000001</v>
      </c>
      <c r="AS1079" s="77">
        <v>-0.89066179999999995</v>
      </c>
      <c r="AT1079" s="77">
        <v>0.69492229999999999</v>
      </c>
      <c r="AU1079" s="77">
        <v>3.8375509999999999</v>
      </c>
      <c r="AV1079" s="77">
        <v>1.9376910000000001</v>
      </c>
      <c r="AW1079" s="77">
        <v>1.1245830000000001</v>
      </c>
      <c r="AX1079" s="77">
        <v>0.91490110000000002</v>
      </c>
      <c r="AY1079" s="77">
        <v>-0.31606699999999999</v>
      </c>
      <c r="AZ1079" s="77">
        <v>-1.8213870000000001</v>
      </c>
      <c r="BA1079" s="77">
        <v>-2.41377</v>
      </c>
      <c r="BB1079" s="77">
        <v>-1.569598</v>
      </c>
      <c r="BC1079" s="77">
        <v>-5.5064070000000003</v>
      </c>
      <c r="BD1079" s="77">
        <v>-6.078411</v>
      </c>
      <c r="BE1079" s="77">
        <v>-5.5457840000000003</v>
      </c>
      <c r="BF1079" s="77">
        <v>-3.7213989999999999</v>
      </c>
      <c r="BG1079" s="77">
        <v>-2.5782280000000002</v>
      </c>
      <c r="BH1079" s="77">
        <v>-0.33051629999999999</v>
      </c>
      <c r="BI1079" s="77">
        <v>-0.3834456</v>
      </c>
      <c r="BJ1079" s="77">
        <v>1.7787799999999999E-2</v>
      </c>
      <c r="BK1079" s="77">
        <v>0.14386760000000001</v>
      </c>
      <c r="BL1079" s="77">
        <v>0.11083170000000001</v>
      </c>
      <c r="BM1079" s="77">
        <v>0.6478062</v>
      </c>
      <c r="BN1079" s="77">
        <v>0.38424269999999999</v>
      </c>
      <c r="BO1079" s="77">
        <v>0.45314179999999998</v>
      </c>
      <c r="BP1079" s="77">
        <v>1.2070860000000001</v>
      </c>
      <c r="BQ1079" s="77">
        <v>0.68761989999999995</v>
      </c>
      <c r="BR1079" s="77">
        <v>2.0451929999999998</v>
      </c>
      <c r="BS1079" s="77">
        <v>5.2453209999999997</v>
      </c>
      <c r="BT1079" s="77">
        <v>3.3605200000000002</v>
      </c>
      <c r="BU1079" s="77">
        <v>2.5571980000000001</v>
      </c>
      <c r="BV1079" s="77">
        <v>2.226496</v>
      </c>
      <c r="BW1079" s="77">
        <v>0.95674000000000003</v>
      </c>
      <c r="BX1079" s="77">
        <v>-0.60952099999999998</v>
      </c>
      <c r="BY1079" s="77">
        <v>-1.4561299999999999</v>
      </c>
      <c r="BZ1079" s="77">
        <v>-0.86417409999999995</v>
      </c>
      <c r="CA1079" s="77">
        <v>-4.6408319999999996</v>
      </c>
      <c r="CB1079" s="77">
        <v>-5.0880150000000004</v>
      </c>
      <c r="CC1079" s="77">
        <v>-4.618404</v>
      </c>
      <c r="CD1079" s="77">
        <v>-2.8658769999999998</v>
      </c>
      <c r="CE1079" s="77">
        <v>-1.750353</v>
      </c>
      <c r="CF1079" s="77">
        <v>0.1963917</v>
      </c>
      <c r="CG1079" s="77">
        <v>-9.0172299999999997E-2</v>
      </c>
      <c r="CH1079" s="77">
        <v>0.30728440000000001</v>
      </c>
      <c r="CI1079" s="77">
        <v>0.67924689999999999</v>
      </c>
      <c r="CJ1079" s="77">
        <v>0.68866260000000001</v>
      </c>
      <c r="CK1079" s="77">
        <v>1.2459020000000001</v>
      </c>
      <c r="CL1079" s="77">
        <v>1.0898600000000001</v>
      </c>
      <c r="CM1079" s="77">
        <v>1.260481</v>
      </c>
      <c r="CN1079" s="77">
        <v>2.1302650000000001</v>
      </c>
      <c r="CO1079" s="77">
        <v>1.7807329999999999</v>
      </c>
      <c r="CP1079" s="77">
        <v>2.9803860000000002</v>
      </c>
      <c r="CQ1079" s="77">
        <v>6.2203379999999999</v>
      </c>
      <c r="CR1079" s="77">
        <v>4.3459669999999999</v>
      </c>
      <c r="CS1079" s="77">
        <v>3.5494219999999999</v>
      </c>
      <c r="CT1079" s="77">
        <v>3.1349019999999999</v>
      </c>
      <c r="CU1079" s="77">
        <v>1.838282</v>
      </c>
      <c r="CV1079" s="77">
        <v>0.22981370000000001</v>
      </c>
      <c r="CW1079" s="77">
        <v>-0.79287129999999995</v>
      </c>
      <c r="CX1079" s="77">
        <v>-0.37559969999999998</v>
      </c>
      <c r="CY1079" s="77">
        <v>-3.7752569999999999</v>
      </c>
      <c r="CZ1079" s="77">
        <v>-4.0976189999999999</v>
      </c>
      <c r="DA1079" s="77">
        <v>-3.6910229999999999</v>
      </c>
      <c r="DB1079" s="77">
        <v>-2.010354</v>
      </c>
      <c r="DC1079" s="77">
        <v>-0.92247729999999994</v>
      </c>
      <c r="DD1079" s="77">
        <v>0.72329980000000005</v>
      </c>
      <c r="DE1079" s="77">
        <v>0.203101</v>
      </c>
      <c r="DF1079" s="77">
        <v>0.59678109999999995</v>
      </c>
      <c r="DG1079" s="77">
        <v>1.214626</v>
      </c>
      <c r="DH1079" s="77">
        <v>1.2664930000000001</v>
      </c>
      <c r="DI1079" s="77">
        <v>1.843998</v>
      </c>
      <c r="DJ1079" s="77">
        <v>1.795477</v>
      </c>
      <c r="DK1079" s="77">
        <v>2.0678200000000002</v>
      </c>
      <c r="DL1079" s="77">
        <v>3.053445</v>
      </c>
      <c r="DM1079" s="77">
        <v>2.8738459999999999</v>
      </c>
      <c r="DN1079" s="77">
        <v>3.9155799999999998</v>
      </c>
      <c r="DO1079" s="77">
        <v>7.1953550000000002</v>
      </c>
      <c r="DP1079" s="77">
        <v>5.3314139999999997</v>
      </c>
      <c r="DQ1079" s="77">
        <v>4.5416470000000002</v>
      </c>
      <c r="DR1079" s="77">
        <v>4.0433079999999997</v>
      </c>
      <c r="DS1079" s="77">
        <v>2.7198250000000002</v>
      </c>
      <c r="DT1079" s="77">
        <v>1.069148</v>
      </c>
      <c r="DU1079" s="77">
        <v>-0.12961239999999999</v>
      </c>
      <c r="DV1079" s="77">
        <v>0.1129747</v>
      </c>
      <c r="DW1079" s="77">
        <v>-2.5255049999999999</v>
      </c>
      <c r="DX1079" s="77">
        <v>-2.6676440000000001</v>
      </c>
      <c r="DY1079" s="77">
        <v>-2.352033</v>
      </c>
      <c r="DZ1079" s="77">
        <v>-0.77511549999999996</v>
      </c>
      <c r="EA1079" s="77">
        <v>0.2728429</v>
      </c>
      <c r="EB1079" s="77">
        <v>1.4840709999999999</v>
      </c>
      <c r="EC1079" s="77">
        <v>0.62654109999999996</v>
      </c>
      <c r="ED1079" s="77">
        <v>1.0147679999999999</v>
      </c>
      <c r="EE1079" s="77">
        <v>1.9876290000000001</v>
      </c>
      <c r="EF1079" s="77">
        <v>2.1007899999999999</v>
      </c>
      <c r="EG1079" s="77">
        <v>2.707554</v>
      </c>
      <c r="EH1079" s="77">
        <v>2.814276</v>
      </c>
      <c r="EI1079" s="77">
        <v>3.2334900000000002</v>
      </c>
      <c r="EJ1079" s="77">
        <v>4.3863700000000003</v>
      </c>
      <c r="EK1079" s="77">
        <v>4.4521280000000001</v>
      </c>
      <c r="EL1079" s="77">
        <v>5.2658500000000004</v>
      </c>
      <c r="EM1079" s="77">
        <v>8.6031250000000004</v>
      </c>
      <c r="EN1079" s="77">
        <v>6.7542419999999996</v>
      </c>
      <c r="EO1079" s="77">
        <v>5.9742620000000004</v>
      </c>
      <c r="EP1079" s="77">
        <v>5.3549030000000002</v>
      </c>
      <c r="EQ1079" s="77">
        <v>3.992632</v>
      </c>
      <c r="ER1079" s="77">
        <v>2.2810139999999999</v>
      </c>
      <c r="ES1079" s="77">
        <v>0.82802799999999999</v>
      </c>
      <c r="ET1079" s="77">
        <v>0.81839850000000003</v>
      </c>
      <c r="EU1079" s="77">
        <v>69.721620000000001</v>
      </c>
      <c r="EV1079" s="77">
        <v>68.111859999999993</v>
      </c>
      <c r="EW1079" s="77">
        <v>68.10821</v>
      </c>
      <c r="EX1079" s="77">
        <v>67.804230000000004</v>
      </c>
      <c r="EY1079" s="77">
        <v>67.886859999999999</v>
      </c>
      <c r="EZ1079" s="77">
        <v>68.106369999999998</v>
      </c>
      <c r="FA1079" s="77">
        <v>69.00273</v>
      </c>
      <c r="FB1079" s="77">
        <v>69.104550000000003</v>
      </c>
      <c r="FC1079" s="77">
        <v>77.200360000000003</v>
      </c>
      <c r="FD1079" s="77">
        <v>84.555019999999999</v>
      </c>
      <c r="FE1079" s="77">
        <v>92.760829999999999</v>
      </c>
      <c r="FF1079" s="77">
        <v>98.956190000000007</v>
      </c>
      <c r="FG1079" s="77">
        <v>100.7632</v>
      </c>
      <c r="FH1079" s="77">
        <v>103.3711</v>
      </c>
      <c r="FI1079" s="77">
        <v>102.77589999999999</v>
      </c>
      <c r="FJ1079" s="77">
        <v>101.69240000000001</v>
      </c>
      <c r="FK1079" s="77">
        <v>100.29949999999999</v>
      </c>
      <c r="FL1079" s="77">
        <v>94.325969999999998</v>
      </c>
      <c r="FM1079" s="77">
        <v>91.099130000000002</v>
      </c>
      <c r="FN1079" s="77">
        <v>83.428709999999995</v>
      </c>
      <c r="FO1079" s="77">
        <v>80.195449999999994</v>
      </c>
      <c r="FP1079" s="77">
        <v>78.278030000000001</v>
      </c>
      <c r="FQ1079" s="77">
        <v>78.719790000000003</v>
      </c>
      <c r="FR1079" s="77">
        <v>76.895049999999998</v>
      </c>
      <c r="FS1079" s="77">
        <v>16.618749999999999</v>
      </c>
      <c r="FT1079" s="77">
        <v>0.7769935</v>
      </c>
      <c r="FU1079" s="77">
        <v>1.3932770000000001</v>
      </c>
    </row>
    <row r="1080" spans="1:177" x14ac:dyDescent="0.25">
      <c r="A1080" t="s">
        <v>226</v>
      </c>
      <c r="B1080" t="s">
        <v>0</v>
      </c>
      <c r="C1080" t="s">
        <v>269</v>
      </c>
      <c r="D1080" s="30" t="s">
        <v>253</v>
      </c>
      <c r="E1080" t="s">
        <v>220</v>
      </c>
      <c r="F1080" s="78">
        <v>5439</v>
      </c>
      <c r="G1080" s="77">
        <v>8.8512249999999995</v>
      </c>
      <c r="H1080" s="77">
        <v>7.7541010000000004</v>
      </c>
      <c r="I1080" s="77">
        <v>6.5789989999999996</v>
      </c>
      <c r="J1080" s="77">
        <v>6.844703</v>
      </c>
      <c r="K1080" s="77">
        <v>6.7108239999999997</v>
      </c>
      <c r="L1080" s="77">
        <v>7.0187730000000004</v>
      </c>
      <c r="M1080" s="77">
        <v>5.5289640000000002</v>
      </c>
      <c r="N1080" s="77">
        <v>5.2942640000000001</v>
      </c>
      <c r="O1080" s="77">
        <v>5.2669189999999997</v>
      </c>
      <c r="P1080" s="77">
        <v>4.2365599999999999</v>
      </c>
      <c r="Q1080" s="77">
        <v>3.7872629999999998</v>
      </c>
      <c r="R1080" s="77">
        <v>3.7703509999999998</v>
      </c>
      <c r="S1080" s="77">
        <v>5.7536639999999997</v>
      </c>
      <c r="T1080" s="77">
        <v>8.3385999999999996</v>
      </c>
      <c r="U1080" s="77">
        <v>9.7670169999999992</v>
      </c>
      <c r="V1080" s="77">
        <v>12.601050000000001</v>
      </c>
      <c r="W1080" s="77">
        <v>17.134720000000002</v>
      </c>
      <c r="X1080" s="77">
        <v>18.603950000000001</v>
      </c>
      <c r="Y1080" s="77">
        <v>18.65549</v>
      </c>
      <c r="Z1080" s="77">
        <v>18.025839999999999</v>
      </c>
      <c r="AA1080" s="77">
        <v>16.731359999999999</v>
      </c>
      <c r="AB1080" s="77">
        <v>15.65429</v>
      </c>
      <c r="AC1080" s="77">
        <v>13.482659999999999</v>
      </c>
      <c r="AD1080" s="77">
        <v>12.53435</v>
      </c>
      <c r="AE1080" s="77">
        <v>-4.8252639999999998</v>
      </c>
      <c r="AF1080" s="77">
        <v>-5.1535669999999998</v>
      </c>
      <c r="AG1080" s="77">
        <v>-4.7460430000000002</v>
      </c>
      <c r="AH1080" s="77">
        <v>-2.7517170000000002</v>
      </c>
      <c r="AI1080" s="77">
        <v>-1.5872440000000001</v>
      </c>
      <c r="AJ1080" s="77">
        <v>-4.3739E-2</v>
      </c>
      <c r="AK1080" s="77">
        <v>-0.92106639999999995</v>
      </c>
      <c r="AL1080" s="77">
        <v>-0.55136350000000001</v>
      </c>
      <c r="AM1080" s="77">
        <v>-0.54904549999999996</v>
      </c>
      <c r="AN1080" s="77">
        <v>-0.92438770000000003</v>
      </c>
      <c r="AO1080" s="77">
        <v>-0.80697929999999995</v>
      </c>
      <c r="AP1080" s="77">
        <v>-1.403338</v>
      </c>
      <c r="AQ1080" s="77">
        <v>-0.70253679999999996</v>
      </c>
      <c r="AR1080" s="77">
        <v>-0.19106020000000001</v>
      </c>
      <c r="AS1080" s="77">
        <v>-1.301358</v>
      </c>
      <c r="AT1080" s="77">
        <v>-0.34077669999999999</v>
      </c>
      <c r="AU1080" s="77">
        <v>1.90446</v>
      </c>
      <c r="AV1080" s="77">
        <v>0.82565270000000002</v>
      </c>
      <c r="AW1080" s="77">
        <v>0.17361670000000001</v>
      </c>
      <c r="AX1080" s="77">
        <v>-1.019E-4</v>
      </c>
      <c r="AY1080" s="77">
        <v>-0.99276160000000002</v>
      </c>
      <c r="AZ1080" s="77">
        <v>-1.236934</v>
      </c>
      <c r="BA1080" s="77">
        <v>-1.6192610000000001</v>
      </c>
      <c r="BB1080" s="77">
        <v>-0.7650363</v>
      </c>
      <c r="BC1080" s="77">
        <v>-3.845707</v>
      </c>
      <c r="BD1080" s="77">
        <v>-4.0407989999999998</v>
      </c>
      <c r="BE1080" s="77">
        <v>-3.7566060000000001</v>
      </c>
      <c r="BF1080" s="77">
        <v>-1.976769</v>
      </c>
      <c r="BG1080" s="77">
        <v>-0.96142309999999997</v>
      </c>
      <c r="BH1080" s="77">
        <v>0.3845827</v>
      </c>
      <c r="BI1080" s="77">
        <v>-0.55159179999999997</v>
      </c>
      <c r="BJ1080" s="77">
        <v>-0.1982138</v>
      </c>
      <c r="BK1080" s="77">
        <v>0.113492</v>
      </c>
      <c r="BL1080" s="77">
        <v>-0.19127240000000001</v>
      </c>
      <c r="BM1080" s="77">
        <v>-9.5950900000000006E-2</v>
      </c>
      <c r="BN1080" s="77">
        <v>-0.5028939</v>
      </c>
      <c r="BO1080" s="77">
        <v>0.30222749999999998</v>
      </c>
      <c r="BP1080" s="77">
        <v>0.94744499999999998</v>
      </c>
      <c r="BQ1080" s="77">
        <v>7.6599600000000004E-2</v>
      </c>
      <c r="BR1080" s="77">
        <v>0.82014100000000001</v>
      </c>
      <c r="BS1080" s="77">
        <v>3.0984229999999999</v>
      </c>
      <c r="BT1080" s="77">
        <v>2.0539860000000001</v>
      </c>
      <c r="BU1080" s="77">
        <v>1.344212</v>
      </c>
      <c r="BV1080" s="77">
        <v>1.034327</v>
      </c>
      <c r="BW1080" s="77">
        <v>-7.0469799999999999E-2</v>
      </c>
      <c r="BX1080" s="77">
        <v>-0.3905401</v>
      </c>
      <c r="BY1080" s="77">
        <v>-0.94320649999999995</v>
      </c>
      <c r="BZ1080" s="77">
        <v>-0.1971551</v>
      </c>
      <c r="CA1080" s="77">
        <v>-3.1672690000000001</v>
      </c>
      <c r="CB1080" s="77">
        <v>-3.2700979999999999</v>
      </c>
      <c r="CC1080" s="77">
        <v>-3.0713249999999999</v>
      </c>
      <c r="CD1080" s="77">
        <v>-1.440042</v>
      </c>
      <c r="CE1080" s="77">
        <v>-0.52798109999999998</v>
      </c>
      <c r="CF1080" s="77">
        <v>0.68123699999999998</v>
      </c>
      <c r="CG1080" s="77">
        <v>-0.29569489999999998</v>
      </c>
      <c r="CH1080" s="77">
        <v>4.6376500000000001E-2</v>
      </c>
      <c r="CI1080" s="77">
        <v>0.57236350000000003</v>
      </c>
      <c r="CJ1080" s="77">
        <v>0.31648090000000001</v>
      </c>
      <c r="CK1080" s="77">
        <v>0.3965052</v>
      </c>
      <c r="CL1080" s="77">
        <v>0.1207507</v>
      </c>
      <c r="CM1080" s="77">
        <v>0.99812420000000002</v>
      </c>
      <c r="CN1080" s="77">
        <v>1.73597</v>
      </c>
      <c r="CO1080" s="77">
        <v>1.030969</v>
      </c>
      <c r="CP1080" s="77">
        <v>1.6241890000000001</v>
      </c>
      <c r="CQ1080" s="77">
        <v>3.9253580000000001</v>
      </c>
      <c r="CR1080" s="77">
        <v>2.9047260000000001</v>
      </c>
      <c r="CS1080" s="77">
        <v>2.1549619999999998</v>
      </c>
      <c r="CT1080" s="77">
        <v>1.750769</v>
      </c>
      <c r="CU1080" s="77">
        <v>0.56830670000000005</v>
      </c>
      <c r="CV1080" s="77">
        <v>0.19566990000000001</v>
      </c>
      <c r="CW1080" s="77">
        <v>-0.47497309999999998</v>
      </c>
      <c r="CX1080" s="77">
        <v>0.19615759999999999</v>
      </c>
      <c r="CY1080" s="77">
        <v>-2.4888300000000001</v>
      </c>
      <c r="CZ1080" s="77">
        <v>-2.4993979999999998</v>
      </c>
      <c r="DA1080" s="77">
        <v>-2.3860450000000002</v>
      </c>
      <c r="DB1080" s="77">
        <v>-0.90331490000000003</v>
      </c>
      <c r="DC1080" s="77">
        <v>-9.4539200000000004E-2</v>
      </c>
      <c r="DD1080" s="77">
        <v>0.97789139999999997</v>
      </c>
      <c r="DE1080" s="77">
        <v>-3.9797899999999997E-2</v>
      </c>
      <c r="DF1080" s="77">
        <v>0.29096689999999997</v>
      </c>
      <c r="DG1080" s="77">
        <v>1.0312349999999999</v>
      </c>
      <c r="DH1080" s="77">
        <v>0.82423429999999998</v>
      </c>
      <c r="DI1080" s="77">
        <v>0.88896120000000001</v>
      </c>
      <c r="DJ1080" s="77">
        <v>0.74439529999999998</v>
      </c>
      <c r="DK1080" s="77">
        <v>1.694021</v>
      </c>
      <c r="DL1080" s="77">
        <v>2.5244960000000001</v>
      </c>
      <c r="DM1080" s="77">
        <v>1.985339</v>
      </c>
      <c r="DN1080" s="77">
        <v>2.4282370000000002</v>
      </c>
      <c r="DO1080" s="77">
        <v>4.7522929999999999</v>
      </c>
      <c r="DP1080" s="77">
        <v>3.7554660000000002</v>
      </c>
      <c r="DQ1080" s="77">
        <v>2.965713</v>
      </c>
      <c r="DR1080" s="77">
        <v>2.4672109999999998</v>
      </c>
      <c r="DS1080" s="77">
        <v>1.2070829999999999</v>
      </c>
      <c r="DT1080" s="77">
        <v>0.78187989999999996</v>
      </c>
      <c r="DU1080" s="77">
        <v>-6.7396000000000001E-3</v>
      </c>
      <c r="DV1080" s="77">
        <v>0.58947039999999995</v>
      </c>
      <c r="DW1080" s="77">
        <v>-1.5092730000000001</v>
      </c>
      <c r="DX1080" s="77">
        <v>-1.3866289999999999</v>
      </c>
      <c r="DY1080" s="77">
        <v>-1.3966080000000001</v>
      </c>
      <c r="DZ1080" s="77">
        <v>-0.12836649999999999</v>
      </c>
      <c r="EA1080" s="77">
        <v>0.53128220000000004</v>
      </c>
      <c r="EB1080" s="77">
        <v>1.4062129999999999</v>
      </c>
      <c r="EC1080" s="77">
        <v>0.32967669999999999</v>
      </c>
      <c r="ED1080" s="77">
        <v>0.64411649999999998</v>
      </c>
      <c r="EE1080" s="77">
        <v>1.693773</v>
      </c>
      <c r="EF1080" s="77">
        <v>1.55735</v>
      </c>
      <c r="EG1080" s="77">
        <v>1.59999</v>
      </c>
      <c r="EH1080" s="77">
        <v>1.6448389999999999</v>
      </c>
      <c r="EI1080" s="77">
        <v>2.698785</v>
      </c>
      <c r="EJ1080" s="77">
        <v>3.663001</v>
      </c>
      <c r="EK1080" s="77">
        <v>3.3632970000000002</v>
      </c>
      <c r="EL1080" s="77">
        <v>3.5891549999999999</v>
      </c>
      <c r="EM1080" s="77">
        <v>5.946256</v>
      </c>
      <c r="EN1080" s="77">
        <v>4.9837999999999996</v>
      </c>
      <c r="EO1080" s="77">
        <v>4.1363079999999997</v>
      </c>
      <c r="EP1080" s="77">
        <v>3.5016400000000001</v>
      </c>
      <c r="EQ1080" s="77">
        <v>2.129375</v>
      </c>
      <c r="ER1080" s="77">
        <v>1.628274</v>
      </c>
      <c r="ES1080" s="77">
        <v>0.6693152</v>
      </c>
      <c r="ET1080" s="77">
        <v>1.1573519999999999</v>
      </c>
      <c r="EU1080" s="77">
        <v>70.032799999999995</v>
      </c>
      <c r="EV1080" s="77">
        <v>69.026240000000001</v>
      </c>
      <c r="EW1080" s="77">
        <v>69.019679999999994</v>
      </c>
      <c r="EX1080" s="77">
        <v>69.019679999999994</v>
      </c>
      <c r="EY1080" s="77">
        <v>70</v>
      </c>
      <c r="EZ1080" s="77">
        <v>69.019679999999994</v>
      </c>
      <c r="FA1080" s="77">
        <v>69.006559999999993</v>
      </c>
      <c r="FB1080" s="77">
        <v>70.013120000000001</v>
      </c>
      <c r="FC1080" s="77">
        <v>75.980320000000006</v>
      </c>
      <c r="FD1080" s="77">
        <v>80.006559999999993</v>
      </c>
      <c r="FE1080" s="77">
        <v>87.006559999999993</v>
      </c>
      <c r="FF1080" s="77">
        <v>95.026240000000001</v>
      </c>
      <c r="FG1080" s="77">
        <v>98.052480000000003</v>
      </c>
      <c r="FH1080" s="77">
        <v>100.059</v>
      </c>
      <c r="FI1080" s="77">
        <v>100.0722</v>
      </c>
      <c r="FJ1080" s="77">
        <v>98.085269999999994</v>
      </c>
      <c r="FK1080" s="77">
        <v>96.085269999999994</v>
      </c>
      <c r="FL1080" s="77">
        <v>90.118070000000003</v>
      </c>
      <c r="FM1080" s="77">
        <v>88.091830000000002</v>
      </c>
      <c r="FN1080" s="77">
        <v>80.124629999999996</v>
      </c>
      <c r="FO1080" s="77">
        <v>78.098389999999995</v>
      </c>
      <c r="FP1080" s="77">
        <v>77.091830000000002</v>
      </c>
      <c r="FQ1080" s="77">
        <v>79.032799999999995</v>
      </c>
      <c r="FR1080" s="77">
        <v>79.019679999999994</v>
      </c>
      <c r="FS1080" s="77">
        <v>14.045970000000001</v>
      </c>
      <c r="FT1080" s="77">
        <v>0.66942469999999998</v>
      </c>
      <c r="FU1080" s="77">
        <v>1.171694</v>
      </c>
    </row>
    <row r="1081" spans="1:177" x14ac:dyDescent="0.25">
      <c r="A1081" t="s">
        <v>226</v>
      </c>
      <c r="B1081" t="s">
        <v>0</v>
      </c>
      <c r="C1081" t="s">
        <v>269</v>
      </c>
      <c r="D1081" s="30" t="s">
        <v>253</v>
      </c>
      <c r="E1081" t="s">
        <v>221</v>
      </c>
      <c r="F1081" s="78">
        <v>2360</v>
      </c>
      <c r="G1081" s="77">
        <v>4.0137460000000003</v>
      </c>
      <c r="H1081" s="77">
        <v>3.1252230000000001</v>
      </c>
      <c r="I1081" s="77">
        <v>2.775909</v>
      </c>
      <c r="J1081" s="77">
        <v>2.2282999999999999</v>
      </c>
      <c r="K1081" s="77">
        <v>1.8103320000000001</v>
      </c>
      <c r="L1081" s="77">
        <v>2.111656</v>
      </c>
      <c r="M1081" s="77">
        <v>2.7384179999999998</v>
      </c>
      <c r="N1081" s="77">
        <v>2.4695049999999998</v>
      </c>
      <c r="O1081" s="77">
        <v>1.8391109999999999</v>
      </c>
      <c r="P1081" s="77">
        <v>1.5108740000000001</v>
      </c>
      <c r="Q1081" s="77">
        <v>1.8684179999999999</v>
      </c>
      <c r="R1081" s="77">
        <v>2.7626520000000001</v>
      </c>
      <c r="S1081" s="77">
        <v>2.9102489999999999</v>
      </c>
      <c r="T1081" s="77">
        <v>4.2831359999999998</v>
      </c>
      <c r="U1081" s="77">
        <v>5.5891820000000001</v>
      </c>
      <c r="V1081" s="77">
        <v>7.39344</v>
      </c>
      <c r="W1081" s="77">
        <v>9.5652279999999994</v>
      </c>
      <c r="X1081" s="77">
        <v>9.5022409999999997</v>
      </c>
      <c r="Y1081" s="77">
        <v>9.3919610000000002</v>
      </c>
      <c r="Z1081" s="77">
        <v>9.2858529999999995</v>
      </c>
      <c r="AA1081" s="77">
        <v>8.9817970000000003</v>
      </c>
      <c r="AB1081" s="77">
        <v>7.2420080000000002</v>
      </c>
      <c r="AC1081" s="77">
        <v>6.2545479999999998</v>
      </c>
      <c r="AD1081" s="77">
        <v>5.0650019999999998</v>
      </c>
      <c r="AE1081" s="77">
        <v>-2.4423729999999999</v>
      </c>
      <c r="AF1081" s="77">
        <v>-3.1960660000000001</v>
      </c>
      <c r="AG1081" s="77">
        <v>-2.9546649999999999</v>
      </c>
      <c r="AH1081" s="77">
        <v>-3.0281910000000001</v>
      </c>
      <c r="AI1081" s="77">
        <v>-2.9964149999999998</v>
      </c>
      <c r="AJ1081" s="77">
        <v>-1.6173379999999999</v>
      </c>
      <c r="AK1081" s="77">
        <v>1.46978E-2</v>
      </c>
      <c r="AL1081" s="77">
        <v>-4.7031000000000003E-2</v>
      </c>
      <c r="AM1081" s="77">
        <v>-0.3999085</v>
      </c>
      <c r="AN1081" s="77">
        <v>-0.2552779</v>
      </c>
      <c r="AO1081" s="77">
        <v>9.7415999999999996E-3</v>
      </c>
      <c r="AP1081" s="77">
        <v>0.34560079999999999</v>
      </c>
      <c r="AQ1081" s="77">
        <v>-0.83930530000000003</v>
      </c>
      <c r="AR1081" s="77">
        <v>-0.85095750000000003</v>
      </c>
      <c r="AS1081" s="77">
        <v>-0.39226820000000001</v>
      </c>
      <c r="AT1081" s="77">
        <v>0.38555200000000001</v>
      </c>
      <c r="AU1081" s="77">
        <v>1.269803</v>
      </c>
      <c r="AV1081" s="77">
        <v>0.44042199999999998</v>
      </c>
      <c r="AW1081" s="77">
        <v>0.23745730000000001</v>
      </c>
      <c r="AX1081" s="77">
        <v>9.3267900000000001E-2</v>
      </c>
      <c r="AY1081" s="77">
        <v>2.6687300000000001E-2</v>
      </c>
      <c r="AZ1081" s="77">
        <v>-1.5068809999999999</v>
      </c>
      <c r="BA1081" s="77">
        <v>-1.4193229999999999</v>
      </c>
      <c r="BB1081" s="77">
        <v>-1.231279</v>
      </c>
      <c r="BC1081" s="77">
        <v>-1.767334</v>
      </c>
      <c r="BD1081" s="77">
        <v>-2.3182299999999998</v>
      </c>
      <c r="BE1081" s="77">
        <v>-2.0480369999999999</v>
      </c>
      <c r="BF1081" s="77">
        <v>-2.0412080000000001</v>
      </c>
      <c r="BG1081" s="77">
        <v>-1.934491</v>
      </c>
      <c r="BH1081" s="77">
        <v>-0.97047850000000002</v>
      </c>
      <c r="BI1081" s="77">
        <v>0.16936419999999999</v>
      </c>
      <c r="BJ1081" s="77">
        <v>0.1378297</v>
      </c>
      <c r="BK1081" s="77">
        <v>-0.1117604</v>
      </c>
      <c r="BL1081" s="77">
        <v>8.7738200000000002E-2</v>
      </c>
      <c r="BM1081" s="77">
        <v>0.46559739999999999</v>
      </c>
      <c r="BN1081" s="77">
        <v>0.7104838</v>
      </c>
      <c r="BO1081" s="77">
        <v>-0.31821070000000001</v>
      </c>
      <c r="BP1081" s="77">
        <v>-0.2497886</v>
      </c>
      <c r="BQ1081" s="77">
        <v>0.1873553</v>
      </c>
      <c r="BR1081" s="77">
        <v>0.89835089999999995</v>
      </c>
      <c r="BS1081" s="77">
        <v>1.893756</v>
      </c>
      <c r="BT1081" s="77">
        <v>1.0416160000000001</v>
      </c>
      <c r="BU1081" s="77">
        <v>0.9140914</v>
      </c>
      <c r="BV1081" s="77">
        <v>0.862043</v>
      </c>
      <c r="BW1081" s="77">
        <v>0.85340890000000003</v>
      </c>
      <c r="BX1081" s="77">
        <v>-0.60404690000000005</v>
      </c>
      <c r="BY1081" s="77">
        <v>-0.71955720000000001</v>
      </c>
      <c r="BZ1081" s="77">
        <v>-0.84942600000000001</v>
      </c>
      <c r="CA1081" s="77">
        <v>-1.299804</v>
      </c>
      <c r="CB1081" s="77">
        <v>-1.7102440000000001</v>
      </c>
      <c r="CC1081" s="77">
        <v>-1.42011</v>
      </c>
      <c r="CD1081" s="77">
        <v>-1.357626</v>
      </c>
      <c r="CE1081" s="77">
        <v>-1.1990050000000001</v>
      </c>
      <c r="CF1081" s="77">
        <v>-0.52246530000000002</v>
      </c>
      <c r="CG1081" s="77">
        <v>0.2764857</v>
      </c>
      <c r="CH1081" s="77">
        <v>0.26586359999999998</v>
      </c>
      <c r="CI1081" s="77">
        <v>8.7809999999999999E-2</v>
      </c>
      <c r="CJ1081" s="77">
        <v>0.32530999999999999</v>
      </c>
      <c r="CK1081" s="77">
        <v>0.78132170000000001</v>
      </c>
      <c r="CL1081" s="77">
        <v>0.96320070000000002</v>
      </c>
      <c r="CM1081" s="77">
        <v>4.2697899999999997E-2</v>
      </c>
      <c r="CN1081" s="77">
        <v>0.16657930000000001</v>
      </c>
      <c r="CO1081" s="77">
        <v>0.58880069999999995</v>
      </c>
      <c r="CP1081" s="77">
        <v>1.253514</v>
      </c>
      <c r="CQ1081" s="77">
        <v>2.325904</v>
      </c>
      <c r="CR1081" s="77">
        <v>1.4580010000000001</v>
      </c>
      <c r="CS1081" s="77">
        <v>1.3827259999999999</v>
      </c>
      <c r="CT1081" s="77">
        <v>1.3944939999999999</v>
      </c>
      <c r="CU1081" s="77">
        <v>1.425994</v>
      </c>
      <c r="CV1081" s="77">
        <v>2.12532E-2</v>
      </c>
      <c r="CW1081" s="77">
        <v>-0.2349012</v>
      </c>
      <c r="CX1081" s="77">
        <v>-0.58495580000000003</v>
      </c>
      <c r="CY1081" s="77">
        <v>-0.83227430000000002</v>
      </c>
      <c r="CZ1081" s="77">
        <v>-1.102258</v>
      </c>
      <c r="DA1081" s="77">
        <v>-0.79218299999999997</v>
      </c>
      <c r="DB1081" s="77">
        <v>-0.67404439999999999</v>
      </c>
      <c r="DC1081" s="77">
        <v>-0.46351969999999998</v>
      </c>
      <c r="DD1081" s="77">
        <v>-7.4452199999999996E-2</v>
      </c>
      <c r="DE1081" s="77">
        <v>0.38360709999999998</v>
      </c>
      <c r="DF1081" s="77">
        <v>0.39389760000000001</v>
      </c>
      <c r="DG1081" s="77">
        <v>0.28738049999999998</v>
      </c>
      <c r="DH1081" s="77">
        <v>0.56288190000000005</v>
      </c>
      <c r="DI1081" s="77">
        <v>1.097046</v>
      </c>
      <c r="DJ1081" s="77">
        <v>1.2159180000000001</v>
      </c>
      <c r="DK1081" s="77">
        <v>0.40360649999999998</v>
      </c>
      <c r="DL1081" s="77">
        <v>0.58294710000000005</v>
      </c>
      <c r="DM1081" s="77">
        <v>0.99024610000000002</v>
      </c>
      <c r="DN1081" s="77">
        <v>1.6086769999999999</v>
      </c>
      <c r="DO1081" s="77">
        <v>2.7580520000000002</v>
      </c>
      <c r="DP1081" s="77">
        <v>1.8743860000000001</v>
      </c>
      <c r="DQ1081" s="77">
        <v>1.851361</v>
      </c>
      <c r="DR1081" s="77">
        <v>1.926946</v>
      </c>
      <c r="DS1081" s="77">
        <v>1.9985790000000001</v>
      </c>
      <c r="DT1081" s="77">
        <v>0.6465533</v>
      </c>
      <c r="DU1081" s="77">
        <v>0.2497547</v>
      </c>
      <c r="DV1081" s="77">
        <v>-0.32048569999999998</v>
      </c>
      <c r="DW1081" s="77">
        <v>-0.1572354</v>
      </c>
      <c r="DX1081" s="77">
        <v>-0.22442290000000001</v>
      </c>
      <c r="DY1081" s="77">
        <v>0.1144442</v>
      </c>
      <c r="DZ1081" s="77">
        <v>0.31293900000000002</v>
      </c>
      <c r="EA1081" s="77">
        <v>0.59840459999999995</v>
      </c>
      <c r="EB1081" s="77">
        <v>0.57240760000000002</v>
      </c>
      <c r="EC1081" s="77">
        <v>0.53827349999999996</v>
      </c>
      <c r="ED1081" s="77">
        <v>0.57875829999999995</v>
      </c>
      <c r="EE1081" s="77">
        <v>0.57552859999999995</v>
      </c>
      <c r="EF1081" s="77">
        <v>0.90589790000000003</v>
      </c>
      <c r="EG1081" s="77">
        <v>1.552902</v>
      </c>
      <c r="EH1081" s="77">
        <v>1.5808009999999999</v>
      </c>
      <c r="EI1081" s="77">
        <v>0.9247012</v>
      </c>
      <c r="EJ1081" s="77">
        <v>1.1841159999999999</v>
      </c>
      <c r="EK1081" s="77">
        <v>1.5698700000000001</v>
      </c>
      <c r="EL1081" s="77">
        <v>2.1214759999999999</v>
      </c>
      <c r="EM1081" s="77">
        <v>3.3820049999999999</v>
      </c>
      <c r="EN1081" s="77">
        <v>2.4755799999999999</v>
      </c>
      <c r="EO1081" s="77">
        <v>2.5279950000000002</v>
      </c>
      <c r="EP1081" s="77">
        <v>2.6957209999999998</v>
      </c>
      <c r="EQ1081" s="77">
        <v>2.8252999999999999</v>
      </c>
      <c r="ER1081" s="77">
        <v>1.5493870000000001</v>
      </c>
      <c r="ES1081" s="77">
        <v>0.9495209</v>
      </c>
      <c r="ET1081" s="77">
        <v>6.1367199999999997E-2</v>
      </c>
      <c r="EU1081" s="77">
        <v>69.006050000000002</v>
      </c>
      <c r="EV1081" s="77">
        <v>66.00909</v>
      </c>
      <c r="EW1081" s="77">
        <v>66.012110000000007</v>
      </c>
      <c r="EX1081" s="77">
        <v>65.00909</v>
      </c>
      <c r="EY1081" s="77">
        <v>63.027250000000002</v>
      </c>
      <c r="EZ1081" s="77">
        <v>66.006050000000002</v>
      </c>
      <c r="FA1081" s="77">
        <v>68.993949999999998</v>
      </c>
      <c r="FB1081" s="77">
        <v>67.015140000000002</v>
      </c>
      <c r="FC1081" s="77">
        <v>80.006050000000002</v>
      </c>
      <c r="FD1081" s="77">
        <v>95.015140000000002</v>
      </c>
      <c r="FE1081" s="77">
        <v>105.9939</v>
      </c>
      <c r="FF1081" s="77">
        <v>107.9939</v>
      </c>
      <c r="FG1081" s="77">
        <v>106.997</v>
      </c>
      <c r="FH1081" s="77">
        <v>110.9879</v>
      </c>
      <c r="FI1081" s="77">
        <v>108.9939</v>
      </c>
      <c r="FJ1081" s="77">
        <v>109.9879</v>
      </c>
      <c r="FK1081" s="77">
        <v>109.9909</v>
      </c>
      <c r="FL1081" s="77">
        <v>104.003</v>
      </c>
      <c r="FM1081" s="77">
        <v>98.015140000000002</v>
      </c>
      <c r="FN1081" s="77">
        <v>91.027249999999995</v>
      </c>
      <c r="FO1081" s="77">
        <v>85.018159999999995</v>
      </c>
      <c r="FP1081" s="77">
        <v>81.006050000000002</v>
      </c>
      <c r="FQ1081" s="77">
        <v>78</v>
      </c>
      <c r="FR1081" s="77">
        <v>72.00909</v>
      </c>
      <c r="FS1081" s="77">
        <v>8.0402970000000007</v>
      </c>
      <c r="FT1081" s="77">
        <v>0.36168719999999999</v>
      </c>
      <c r="FU1081" s="77">
        <v>0.66404580000000002</v>
      </c>
    </row>
    <row r="1082" spans="1:177" x14ac:dyDescent="0.25">
      <c r="A1082" t="s">
        <v>226</v>
      </c>
      <c r="B1082" t="s">
        <v>0</v>
      </c>
      <c r="C1082" t="s">
        <v>270</v>
      </c>
      <c r="D1082" s="30" t="s">
        <v>230</v>
      </c>
      <c r="E1082" t="s">
        <v>219</v>
      </c>
      <c r="F1082" s="78">
        <v>9838</v>
      </c>
      <c r="G1082" s="77">
        <v>12.24743</v>
      </c>
      <c r="H1082" s="77">
        <v>9.176876</v>
      </c>
      <c r="I1082" s="77">
        <v>8.4738550000000004</v>
      </c>
      <c r="J1082" s="77">
        <v>7.2857789999999998</v>
      </c>
      <c r="K1082" s="77">
        <v>6.7937580000000004</v>
      </c>
      <c r="L1082" s="77">
        <v>6.9310809999999998</v>
      </c>
      <c r="M1082" s="77">
        <v>7.7782479999999996</v>
      </c>
      <c r="N1082" s="77">
        <v>8.1571119999999997</v>
      </c>
      <c r="O1082" s="77">
        <v>6.4806860000000004</v>
      </c>
      <c r="P1082" s="77">
        <v>3.9378129999999998</v>
      </c>
      <c r="Q1082" s="77">
        <v>1.257941</v>
      </c>
      <c r="R1082" s="77">
        <v>-0.33638050000000003</v>
      </c>
      <c r="S1082" s="77">
        <v>-1.6114809999999999</v>
      </c>
      <c r="T1082" s="77">
        <v>-2.1943999999999999</v>
      </c>
      <c r="U1082" s="77">
        <v>-1.6938409999999999</v>
      </c>
      <c r="V1082" s="77">
        <v>0.29095700000000002</v>
      </c>
      <c r="W1082" s="77">
        <v>4.0019539999999996</v>
      </c>
      <c r="X1082" s="77">
        <v>8.8960699999999999</v>
      </c>
      <c r="Y1082" s="77">
        <v>13.40715</v>
      </c>
      <c r="Z1082" s="77">
        <v>15.275969999999999</v>
      </c>
      <c r="AA1082" s="77">
        <v>14.89823</v>
      </c>
      <c r="AB1082" s="77">
        <v>13.805899999999999</v>
      </c>
      <c r="AC1082" s="77">
        <v>12.16442</v>
      </c>
      <c r="AD1082" s="77">
        <v>11.41728</v>
      </c>
      <c r="AE1082" s="77">
        <v>-8.6640630000000005</v>
      </c>
      <c r="AF1082" s="77">
        <v>-10.535209999999999</v>
      </c>
      <c r="AG1082" s="77">
        <v>-8.4876360000000002</v>
      </c>
      <c r="AH1082" s="77">
        <v>-7.0702639999999999</v>
      </c>
      <c r="AI1082" s="77">
        <v>-5.2601170000000002</v>
      </c>
      <c r="AJ1082" s="77">
        <v>-3.3056070000000002</v>
      </c>
      <c r="AK1082" s="77">
        <v>-1.0840559999999999</v>
      </c>
      <c r="AL1082" s="77">
        <v>0.18820729999999999</v>
      </c>
      <c r="AM1082" s="77">
        <v>0.44584119999999999</v>
      </c>
      <c r="AN1082" s="77">
        <v>0.64150320000000005</v>
      </c>
      <c r="AO1082" s="77">
        <v>0.20830580000000001</v>
      </c>
      <c r="AP1082" s="77">
        <v>0.39459</v>
      </c>
      <c r="AQ1082" s="77">
        <v>0.12599109999999999</v>
      </c>
      <c r="AR1082" s="77">
        <v>0.20760129999999999</v>
      </c>
      <c r="AS1082" s="77">
        <v>0.5292521</v>
      </c>
      <c r="AT1082" s="77">
        <v>0.34714349999999999</v>
      </c>
      <c r="AU1082" s="77">
        <v>0.98288169999999997</v>
      </c>
      <c r="AV1082" s="77">
        <v>1.2404930000000001</v>
      </c>
      <c r="AW1082" s="77">
        <v>1.608439</v>
      </c>
      <c r="AX1082" s="77">
        <v>1.5039560000000001</v>
      </c>
      <c r="AY1082" s="77">
        <v>1.071034</v>
      </c>
      <c r="AZ1082" s="77">
        <v>0.45917419999999998</v>
      </c>
      <c r="BA1082" s="77">
        <v>3.7436900000000002E-2</v>
      </c>
      <c r="BB1082" s="77">
        <v>0.2329262</v>
      </c>
      <c r="BC1082" s="77">
        <v>-7.7941969999999996</v>
      </c>
      <c r="BD1082" s="77">
        <v>-9.6342660000000002</v>
      </c>
      <c r="BE1082" s="77">
        <v>-7.6350819999999997</v>
      </c>
      <c r="BF1082" s="77">
        <v>-6.3215669999999999</v>
      </c>
      <c r="BG1082" s="77">
        <v>-4.6910429999999996</v>
      </c>
      <c r="BH1082" s="77">
        <v>-2.8851659999999999</v>
      </c>
      <c r="BI1082" s="77">
        <v>-0.76444650000000003</v>
      </c>
      <c r="BJ1082" s="77">
        <v>0.47819889999999998</v>
      </c>
      <c r="BK1082" s="77">
        <v>0.80077160000000003</v>
      </c>
      <c r="BL1082" s="77">
        <v>0.9965444</v>
      </c>
      <c r="BM1082" s="77">
        <v>0.62918620000000003</v>
      </c>
      <c r="BN1082" s="77">
        <v>0.83346319999999996</v>
      </c>
      <c r="BO1082" s="77">
        <v>0.60411769999999998</v>
      </c>
      <c r="BP1082" s="77">
        <v>0.65823019999999999</v>
      </c>
      <c r="BQ1082" s="77">
        <v>0.97696000000000005</v>
      </c>
      <c r="BR1082" s="77">
        <v>0.78272470000000005</v>
      </c>
      <c r="BS1082" s="77">
        <v>1.394323</v>
      </c>
      <c r="BT1082" s="77">
        <v>1.72143</v>
      </c>
      <c r="BU1082" s="77">
        <v>2.1572079999999998</v>
      </c>
      <c r="BV1082" s="77">
        <v>2.0114450000000001</v>
      </c>
      <c r="BW1082" s="77">
        <v>1.558149</v>
      </c>
      <c r="BX1082" s="77">
        <v>0.93716160000000004</v>
      </c>
      <c r="BY1082" s="77">
        <v>0.53646839999999996</v>
      </c>
      <c r="BZ1082" s="77">
        <v>0.90050529999999995</v>
      </c>
      <c r="CA1082" s="77">
        <v>-7.1917299999999997</v>
      </c>
      <c r="CB1082" s="77">
        <v>-9.0102770000000003</v>
      </c>
      <c r="CC1082" s="77">
        <v>-7.0446049999999998</v>
      </c>
      <c r="CD1082" s="77">
        <v>-5.8030210000000002</v>
      </c>
      <c r="CE1082" s="77">
        <v>-4.2969049999999998</v>
      </c>
      <c r="CF1082" s="77">
        <v>-2.593969</v>
      </c>
      <c r="CG1082" s="77">
        <v>-0.54308579999999995</v>
      </c>
      <c r="CH1082" s="77">
        <v>0.67904629999999999</v>
      </c>
      <c r="CI1082" s="77">
        <v>1.0465949999999999</v>
      </c>
      <c r="CJ1082" s="77">
        <v>1.242445</v>
      </c>
      <c r="CK1082" s="77">
        <v>0.92068669999999997</v>
      </c>
      <c r="CL1082" s="77">
        <v>1.1374249999999999</v>
      </c>
      <c r="CM1082" s="77">
        <v>0.93526670000000001</v>
      </c>
      <c r="CN1082" s="77">
        <v>0.97033440000000004</v>
      </c>
      <c r="CO1082" s="77">
        <v>1.2870410000000001</v>
      </c>
      <c r="CP1082" s="77">
        <v>1.0844069999999999</v>
      </c>
      <c r="CQ1082" s="77">
        <v>1.6792860000000001</v>
      </c>
      <c r="CR1082" s="77">
        <v>2.0545260000000001</v>
      </c>
      <c r="CS1082" s="77">
        <v>2.5372840000000001</v>
      </c>
      <c r="CT1082" s="77">
        <v>2.36293</v>
      </c>
      <c r="CU1082" s="77">
        <v>1.8955230000000001</v>
      </c>
      <c r="CV1082" s="77">
        <v>1.268214</v>
      </c>
      <c r="CW1082" s="77">
        <v>0.8820962</v>
      </c>
      <c r="CX1082" s="77">
        <v>1.3628690000000001</v>
      </c>
      <c r="CY1082" s="77">
        <v>-6.5892629999999999</v>
      </c>
      <c r="CZ1082" s="77">
        <v>-8.3862880000000004</v>
      </c>
      <c r="DA1082" s="77">
        <v>-6.454129</v>
      </c>
      <c r="DB1082" s="77">
        <v>-5.2844759999999997</v>
      </c>
      <c r="DC1082" s="77">
        <v>-3.9027669999999999</v>
      </c>
      <c r="DD1082" s="77">
        <v>-2.302772</v>
      </c>
      <c r="DE1082" s="77">
        <v>-0.32172509999999999</v>
      </c>
      <c r="DF1082" s="77">
        <v>0.87989360000000005</v>
      </c>
      <c r="DG1082" s="77">
        <v>1.292419</v>
      </c>
      <c r="DH1082" s="77">
        <v>1.488345</v>
      </c>
      <c r="DI1082" s="77">
        <v>1.2121869999999999</v>
      </c>
      <c r="DJ1082" s="77">
        <v>1.4413879999999999</v>
      </c>
      <c r="DK1082" s="77">
        <v>1.266416</v>
      </c>
      <c r="DL1082" s="77">
        <v>1.2824390000000001</v>
      </c>
      <c r="DM1082" s="77">
        <v>1.5971219999999999</v>
      </c>
      <c r="DN1082" s="77">
        <v>1.3860889999999999</v>
      </c>
      <c r="DO1082" s="77">
        <v>1.9642489999999999</v>
      </c>
      <c r="DP1082" s="77">
        <v>2.3876210000000002</v>
      </c>
      <c r="DQ1082" s="77">
        <v>2.91736</v>
      </c>
      <c r="DR1082" s="77">
        <v>2.7144149999999998</v>
      </c>
      <c r="DS1082" s="77">
        <v>2.2328969999999999</v>
      </c>
      <c r="DT1082" s="77">
        <v>1.599267</v>
      </c>
      <c r="DU1082" s="77">
        <v>1.227724</v>
      </c>
      <c r="DV1082" s="77">
        <v>1.825232</v>
      </c>
      <c r="DW1082" s="77">
        <v>-5.7193969999999998</v>
      </c>
      <c r="DX1082" s="77">
        <v>-7.4853480000000001</v>
      </c>
      <c r="DY1082" s="77">
        <v>-5.6015740000000003</v>
      </c>
      <c r="DZ1082" s="77">
        <v>-4.5357789999999998</v>
      </c>
      <c r="EA1082" s="77">
        <v>-3.3336939999999999</v>
      </c>
      <c r="EB1082" s="77">
        <v>-1.8823300000000001</v>
      </c>
      <c r="EC1082" s="77">
        <v>-2.1155000000000002E-3</v>
      </c>
      <c r="ED1082" s="77">
        <v>1.1698850000000001</v>
      </c>
      <c r="EE1082" s="77">
        <v>1.6473500000000001</v>
      </c>
      <c r="EF1082" s="77">
        <v>1.843386</v>
      </c>
      <c r="EG1082" s="77">
        <v>1.633068</v>
      </c>
      <c r="EH1082" s="77">
        <v>1.880261</v>
      </c>
      <c r="EI1082" s="77">
        <v>1.744542</v>
      </c>
      <c r="EJ1082" s="77">
        <v>1.7330680000000001</v>
      </c>
      <c r="EK1082" s="77">
        <v>2.0448300000000001</v>
      </c>
      <c r="EL1082" s="77">
        <v>1.8216699999999999</v>
      </c>
      <c r="EM1082" s="77">
        <v>2.3756900000000001</v>
      </c>
      <c r="EN1082" s="77">
        <v>2.8685589999999999</v>
      </c>
      <c r="EO1082" s="77">
        <v>3.466129</v>
      </c>
      <c r="EP1082" s="77">
        <v>3.2219039999999999</v>
      </c>
      <c r="EQ1082" s="77">
        <v>2.7200129999999998</v>
      </c>
      <c r="ER1082" s="77">
        <v>2.0772539999999999</v>
      </c>
      <c r="ES1082" s="77">
        <v>1.726755</v>
      </c>
      <c r="ET1082" s="77">
        <v>2.4928110000000001</v>
      </c>
      <c r="EU1082" s="77">
        <v>54.362430000000003</v>
      </c>
      <c r="EV1082" s="77">
        <v>54.235680000000002</v>
      </c>
      <c r="EW1082" s="77">
        <v>53.911850000000001</v>
      </c>
      <c r="EX1082" s="77">
        <v>53.594250000000002</v>
      </c>
      <c r="EY1082" s="77">
        <v>52.943890000000003</v>
      </c>
      <c r="EZ1082" s="77">
        <v>52.276119999999999</v>
      </c>
      <c r="FA1082" s="77">
        <v>52.378489999999999</v>
      </c>
      <c r="FB1082" s="77">
        <v>53.018140000000002</v>
      </c>
      <c r="FC1082" s="77">
        <v>56.221359999999997</v>
      </c>
      <c r="FD1082" s="77">
        <v>59.847659999999998</v>
      </c>
      <c r="FE1082" s="77">
        <v>63.119120000000002</v>
      </c>
      <c r="FF1082" s="77">
        <v>65.602159999999998</v>
      </c>
      <c r="FG1082" s="77">
        <v>67.139989999999997</v>
      </c>
      <c r="FH1082" s="77">
        <v>67.690560000000005</v>
      </c>
      <c r="FI1082" s="77">
        <v>67.94511</v>
      </c>
      <c r="FJ1082" s="77">
        <v>68.026359999999997</v>
      </c>
      <c r="FK1082" s="77">
        <v>67.557450000000003</v>
      </c>
      <c r="FL1082" s="77">
        <v>65.993769999999998</v>
      </c>
      <c r="FM1082" s="77">
        <v>63.642139999999998</v>
      </c>
      <c r="FN1082" s="77">
        <v>60.611440000000002</v>
      </c>
      <c r="FO1082" s="77">
        <v>57.521880000000003</v>
      </c>
      <c r="FP1082" s="77">
        <v>56.406230000000001</v>
      </c>
      <c r="FQ1082" s="77">
        <v>55.610039999999998</v>
      </c>
      <c r="FR1082" s="77">
        <v>55.099670000000003</v>
      </c>
      <c r="FS1082" s="77">
        <v>5.715992</v>
      </c>
      <c r="FT1082" s="77">
        <v>0.28224579999999999</v>
      </c>
      <c r="FU1082" s="77">
        <v>0.53672589999999998</v>
      </c>
    </row>
    <row r="1083" spans="1:177" x14ac:dyDescent="0.25">
      <c r="A1083" t="s">
        <v>226</v>
      </c>
      <c r="B1083" t="s">
        <v>0</v>
      </c>
      <c r="C1083" t="s">
        <v>270</v>
      </c>
      <c r="D1083" s="30" t="s">
        <v>230</v>
      </c>
      <c r="E1083" t="s">
        <v>220</v>
      </c>
      <c r="F1083" s="78">
        <v>6515</v>
      </c>
      <c r="G1083" s="77">
        <v>8.3683779999999999</v>
      </c>
      <c r="H1083" s="77">
        <v>6.449884</v>
      </c>
      <c r="I1083" s="77">
        <v>5.4808139999999996</v>
      </c>
      <c r="J1083" s="77">
        <v>4.7612560000000004</v>
      </c>
      <c r="K1083" s="77">
        <v>4.5500819999999997</v>
      </c>
      <c r="L1083" s="77">
        <v>4.6705160000000001</v>
      </c>
      <c r="M1083" s="77">
        <v>5.0185139999999997</v>
      </c>
      <c r="N1083" s="77">
        <v>5.4387860000000003</v>
      </c>
      <c r="O1083" s="77">
        <v>4.6779390000000003</v>
      </c>
      <c r="P1083" s="77">
        <v>3.3202919999999998</v>
      </c>
      <c r="Q1083" s="77">
        <v>1.668237</v>
      </c>
      <c r="R1083" s="77">
        <v>0.85561129999999996</v>
      </c>
      <c r="S1083" s="77">
        <v>4.8100900000000002E-2</v>
      </c>
      <c r="T1083" s="77">
        <v>-0.41345690000000002</v>
      </c>
      <c r="U1083" s="77">
        <v>-0.1669359</v>
      </c>
      <c r="V1083" s="77">
        <v>1.162736</v>
      </c>
      <c r="W1083" s="77">
        <v>3.5118230000000001</v>
      </c>
      <c r="X1083" s="77">
        <v>6.5392960000000002</v>
      </c>
      <c r="Y1083" s="77">
        <v>9.3663399999999992</v>
      </c>
      <c r="Z1083" s="77">
        <v>10.67868</v>
      </c>
      <c r="AA1083" s="77">
        <v>10.41183</v>
      </c>
      <c r="AB1083" s="77">
        <v>9.4184579999999993</v>
      </c>
      <c r="AC1083" s="77">
        <v>8.1247570000000007</v>
      </c>
      <c r="AD1083" s="77">
        <v>7.4593569999999998</v>
      </c>
      <c r="AE1083" s="77">
        <v>-5.4483490000000003</v>
      </c>
      <c r="AF1083" s="77">
        <v>-6.5178229999999999</v>
      </c>
      <c r="AG1083" s="77">
        <v>-5.6047450000000003</v>
      </c>
      <c r="AH1083" s="77">
        <v>-4.682906</v>
      </c>
      <c r="AI1083" s="77">
        <v>-3.4110939999999998</v>
      </c>
      <c r="AJ1083" s="77">
        <v>-2.1133869999999999</v>
      </c>
      <c r="AK1083" s="77">
        <v>-0.86144829999999994</v>
      </c>
      <c r="AL1083" s="77">
        <v>-5.9987499999999999E-2</v>
      </c>
      <c r="AM1083" s="77">
        <v>0.1046088</v>
      </c>
      <c r="AN1083" s="77">
        <v>0.23363349999999999</v>
      </c>
      <c r="AO1083" s="77">
        <v>-9.0474299999999994E-2</v>
      </c>
      <c r="AP1083" s="77">
        <v>0.1304197</v>
      </c>
      <c r="AQ1083" s="77">
        <v>-0.10231949999999999</v>
      </c>
      <c r="AR1083" s="77">
        <v>-7.13506E-2</v>
      </c>
      <c r="AS1083" s="77">
        <v>0.18379139999999999</v>
      </c>
      <c r="AT1083" s="77">
        <v>0.261407</v>
      </c>
      <c r="AU1083" s="77">
        <v>0.76381719999999997</v>
      </c>
      <c r="AV1083" s="77">
        <v>0.91262019999999999</v>
      </c>
      <c r="AW1083" s="77">
        <v>1.177465</v>
      </c>
      <c r="AX1083" s="77">
        <v>1.211538</v>
      </c>
      <c r="AY1083" s="77">
        <v>0.92452009999999996</v>
      </c>
      <c r="AZ1083" s="77">
        <v>0.33995639999999999</v>
      </c>
      <c r="BA1083" s="77">
        <v>-0.1075315</v>
      </c>
      <c r="BB1083" s="77">
        <v>-2.8179200000000001E-2</v>
      </c>
      <c r="BC1083" s="77">
        <v>-4.8000369999999997</v>
      </c>
      <c r="BD1083" s="77">
        <v>-5.8498780000000004</v>
      </c>
      <c r="BE1083" s="77">
        <v>-5.0427569999999999</v>
      </c>
      <c r="BF1083" s="77">
        <v>-4.1927510000000003</v>
      </c>
      <c r="BG1083" s="77">
        <v>-3.017957</v>
      </c>
      <c r="BH1083" s="77">
        <v>-1.802098</v>
      </c>
      <c r="BI1083" s="77">
        <v>-0.60896879999999998</v>
      </c>
      <c r="BJ1083" s="77">
        <v>0.1752678</v>
      </c>
      <c r="BK1083" s="77">
        <v>0.39389800000000003</v>
      </c>
      <c r="BL1083" s="77">
        <v>0.51874189999999998</v>
      </c>
      <c r="BM1083" s="77">
        <v>0.2457627</v>
      </c>
      <c r="BN1083" s="77">
        <v>0.4758288</v>
      </c>
      <c r="BO1083" s="77">
        <v>0.26965430000000001</v>
      </c>
      <c r="BP1083" s="77">
        <v>0.28424919999999998</v>
      </c>
      <c r="BQ1083" s="77">
        <v>0.53274489999999997</v>
      </c>
      <c r="BR1083" s="77">
        <v>0.60829049999999996</v>
      </c>
      <c r="BS1083" s="77">
        <v>1.088652</v>
      </c>
      <c r="BT1083" s="77">
        <v>1.3082689999999999</v>
      </c>
      <c r="BU1083" s="77">
        <v>1.614598</v>
      </c>
      <c r="BV1083" s="77">
        <v>1.6256090000000001</v>
      </c>
      <c r="BW1083" s="77">
        <v>1.3286629999999999</v>
      </c>
      <c r="BX1083" s="77">
        <v>0.71821990000000002</v>
      </c>
      <c r="BY1083" s="77">
        <v>0.29246749999999999</v>
      </c>
      <c r="BZ1083" s="77">
        <v>0.45238980000000001</v>
      </c>
      <c r="CA1083" s="77">
        <v>-4.3510179999999998</v>
      </c>
      <c r="CB1083" s="77">
        <v>-5.3872619999999998</v>
      </c>
      <c r="CC1083" s="77">
        <v>-4.6535260000000003</v>
      </c>
      <c r="CD1083" s="77">
        <v>-3.8532709999999999</v>
      </c>
      <c r="CE1083" s="77">
        <v>-2.7456719999999999</v>
      </c>
      <c r="CF1083" s="77">
        <v>-1.5865009999999999</v>
      </c>
      <c r="CG1083" s="77">
        <v>-0.43410219999999999</v>
      </c>
      <c r="CH1083" s="77">
        <v>0.33820489999999997</v>
      </c>
      <c r="CI1083" s="77">
        <v>0.59425890000000003</v>
      </c>
      <c r="CJ1083" s="77">
        <v>0.71620700000000004</v>
      </c>
      <c r="CK1083" s="77">
        <v>0.47863939999999999</v>
      </c>
      <c r="CL1083" s="77">
        <v>0.71505810000000003</v>
      </c>
      <c r="CM1083" s="77">
        <v>0.52728229999999998</v>
      </c>
      <c r="CN1083" s="77">
        <v>0.53053649999999997</v>
      </c>
      <c r="CO1083" s="77">
        <v>0.77442900000000003</v>
      </c>
      <c r="CP1083" s="77">
        <v>0.84854099999999999</v>
      </c>
      <c r="CQ1083" s="77">
        <v>1.3136319999999999</v>
      </c>
      <c r="CR1083" s="77">
        <v>1.5822940000000001</v>
      </c>
      <c r="CS1083" s="77">
        <v>1.917354</v>
      </c>
      <c r="CT1083" s="77">
        <v>1.912393</v>
      </c>
      <c r="CU1083" s="77">
        <v>1.608571</v>
      </c>
      <c r="CV1083" s="77">
        <v>0.98020399999999996</v>
      </c>
      <c r="CW1083" s="77">
        <v>0.56950559999999995</v>
      </c>
      <c r="CX1083" s="77">
        <v>0.7852304</v>
      </c>
      <c r="CY1083" s="77">
        <v>-3.9019979999999999</v>
      </c>
      <c r="CZ1083" s="77">
        <v>-4.9246460000000001</v>
      </c>
      <c r="DA1083" s="77">
        <v>-4.2642949999999997</v>
      </c>
      <c r="DB1083" s="77">
        <v>-3.5137909999999999</v>
      </c>
      <c r="DC1083" s="77">
        <v>-2.4733869999999998</v>
      </c>
      <c r="DD1083" s="77">
        <v>-1.370903</v>
      </c>
      <c r="DE1083" s="77">
        <v>-0.25923560000000001</v>
      </c>
      <c r="DF1083" s="77">
        <v>0.50114199999999998</v>
      </c>
      <c r="DG1083" s="77">
        <v>0.79461979999999999</v>
      </c>
      <c r="DH1083" s="77">
        <v>0.91367220000000005</v>
      </c>
      <c r="DI1083" s="77">
        <v>0.71151609999999998</v>
      </c>
      <c r="DJ1083" s="77">
        <v>0.95428740000000001</v>
      </c>
      <c r="DK1083" s="77">
        <v>0.7849102</v>
      </c>
      <c r="DL1083" s="77">
        <v>0.77682390000000001</v>
      </c>
      <c r="DM1083" s="77">
        <v>1.016113</v>
      </c>
      <c r="DN1083" s="77">
        <v>1.088792</v>
      </c>
      <c r="DO1083" s="77">
        <v>1.538611</v>
      </c>
      <c r="DP1083" s="77">
        <v>1.8563190000000001</v>
      </c>
      <c r="DQ1083" s="77">
        <v>2.2201110000000002</v>
      </c>
      <c r="DR1083" s="77">
        <v>2.1991770000000002</v>
      </c>
      <c r="DS1083" s="77">
        <v>1.888479</v>
      </c>
      <c r="DT1083" s="77">
        <v>1.2421880000000001</v>
      </c>
      <c r="DU1083" s="77">
        <v>0.84654370000000001</v>
      </c>
      <c r="DV1083" s="77">
        <v>1.118071</v>
      </c>
      <c r="DW1083" s="77">
        <v>-3.2536860000000001</v>
      </c>
      <c r="DX1083" s="77">
        <v>-4.2567019999999998</v>
      </c>
      <c r="DY1083" s="77">
        <v>-3.7023069999999998</v>
      </c>
      <c r="DZ1083" s="77">
        <v>-3.0236369999999999</v>
      </c>
      <c r="EA1083" s="77">
        <v>-2.0802499999999999</v>
      </c>
      <c r="EB1083" s="77">
        <v>-1.0596140000000001</v>
      </c>
      <c r="EC1083" s="77">
        <v>-6.7559999999999999E-3</v>
      </c>
      <c r="ED1083" s="77">
        <v>0.73639730000000003</v>
      </c>
      <c r="EE1083" s="77">
        <v>1.083909</v>
      </c>
      <c r="EF1083" s="77">
        <v>1.1987810000000001</v>
      </c>
      <c r="EG1083" s="77">
        <v>1.0477529999999999</v>
      </c>
      <c r="EH1083" s="77">
        <v>1.2996970000000001</v>
      </c>
      <c r="EI1083" s="77">
        <v>1.156884</v>
      </c>
      <c r="EJ1083" s="77">
        <v>1.1324240000000001</v>
      </c>
      <c r="EK1083" s="77">
        <v>1.365067</v>
      </c>
      <c r="EL1083" s="77">
        <v>1.435675</v>
      </c>
      <c r="EM1083" s="77">
        <v>1.8634459999999999</v>
      </c>
      <c r="EN1083" s="77">
        <v>2.2519670000000001</v>
      </c>
      <c r="EO1083" s="77">
        <v>2.6572429999999998</v>
      </c>
      <c r="EP1083" s="77">
        <v>2.6132469999999999</v>
      </c>
      <c r="EQ1083" s="77">
        <v>2.292621</v>
      </c>
      <c r="ER1083" s="77">
        <v>1.620452</v>
      </c>
      <c r="ES1083" s="77">
        <v>1.246543</v>
      </c>
      <c r="ET1083" s="77">
        <v>1.5986400000000001</v>
      </c>
      <c r="EU1083" s="77">
        <v>55.982840000000003</v>
      </c>
      <c r="EV1083" s="77">
        <v>56.115049999999997</v>
      </c>
      <c r="EW1083" s="77">
        <v>55.884039999999999</v>
      </c>
      <c r="EX1083" s="77">
        <v>55.565770000000001</v>
      </c>
      <c r="EY1083" s="77">
        <v>54.932560000000002</v>
      </c>
      <c r="EZ1083" s="77">
        <v>54.295499999999997</v>
      </c>
      <c r="FA1083" s="77">
        <v>54.519410000000001</v>
      </c>
      <c r="FB1083" s="77">
        <v>54.970489999999998</v>
      </c>
      <c r="FC1083" s="77">
        <v>57.783670000000001</v>
      </c>
      <c r="FD1083" s="77">
        <v>60.563429999999997</v>
      </c>
      <c r="FE1083" s="77">
        <v>63.480400000000003</v>
      </c>
      <c r="FF1083" s="77">
        <v>66.20966</v>
      </c>
      <c r="FG1083" s="77">
        <v>67.626440000000002</v>
      </c>
      <c r="FH1083" s="77">
        <v>67.782269999999997</v>
      </c>
      <c r="FI1083" s="77">
        <v>67.95814</v>
      </c>
      <c r="FJ1083" s="77">
        <v>68.102320000000006</v>
      </c>
      <c r="FK1083" s="77">
        <v>67.742919999999998</v>
      </c>
      <c r="FL1083" s="77">
        <v>66.101709999999997</v>
      </c>
      <c r="FM1083" s="77">
        <v>63.782290000000003</v>
      </c>
      <c r="FN1083" s="77">
        <v>61.016469999999998</v>
      </c>
      <c r="FO1083" s="77">
        <v>58.559629999999999</v>
      </c>
      <c r="FP1083" s="77">
        <v>57.69115</v>
      </c>
      <c r="FQ1083" s="77">
        <v>56.954090000000001</v>
      </c>
      <c r="FR1083" s="77">
        <v>56.810360000000003</v>
      </c>
      <c r="FS1083" s="77">
        <v>4.36402</v>
      </c>
      <c r="FT1083" s="77">
        <v>0.22448850000000001</v>
      </c>
      <c r="FU1083" s="77">
        <v>0.43499399999999999</v>
      </c>
    </row>
    <row r="1084" spans="1:177" x14ac:dyDescent="0.25">
      <c r="A1084" t="s">
        <v>226</v>
      </c>
      <c r="B1084" t="s">
        <v>0</v>
      </c>
      <c r="C1084" t="s">
        <v>270</v>
      </c>
      <c r="D1084" s="30" t="s">
        <v>230</v>
      </c>
      <c r="E1084" t="s">
        <v>221</v>
      </c>
      <c r="F1084" s="78">
        <v>3323</v>
      </c>
      <c r="G1084" s="77">
        <v>3.80924</v>
      </c>
      <c r="H1084" s="77">
        <v>2.6785869999999998</v>
      </c>
      <c r="I1084" s="77">
        <v>3.1087889999999998</v>
      </c>
      <c r="J1084" s="77">
        <v>2.6369090000000002</v>
      </c>
      <c r="K1084" s="77">
        <v>2.3999269999999999</v>
      </c>
      <c r="L1084" s="77">
        <v>2.3484889999999998</v>
      </c>
      <c r="M1084" s="77">
        <v>2.7876110000000001</v>
      </c>
      <c r="N1084" s="77">
        <v>2.7360380000000002</v>
      </c>
      <c r="O1084" s="77">
        <v>1.856279</v>
      </c>
      <c r="P1084" s="77">
        <v>0.64923759999999997</v>
      </c>
      <c r="Q1084" s="77">
        <v>-0.40257300000000001</v>
      </c>
      <c r="R1084" s="77">
        <v>-1.1826620000000001</v>
      </c>
      <c r="S1084" s="77">
        <v>-1.619866</v>
      </c>
      <c r="T1084" s="77">
        <v>-1.8072330000000001</v>
      </c>
      <c r="U1084" s="77">
        <v>-1.5830070000000001</v>
      </c>
      <c r="V1084" s="77">
        <v>-0.86428760000000004</v>
      </c>
      <c r="W1084" s="77">
        <v>0.51060130000000004</v>
      </c>
      <c r="X1084" s="77">
        <v>2.3352460000000002</v>
      </c>
      <c r="Y1084" s="77">
        <v>3.9344429999999999</v>
      </c>
      <c r="Z1084" s="77">
        <v>4.4346909999999999</v>
      </c>
      <c r="AA1084" s="77">
        <v>4.3014669999999997</v>
      </c>
      <c r="AB1084" s="77">
        <v>4.4234400000000003</v>
      </c>
      <c r="AC1084" s="77">
        <v>4.0542230000000004</v>
      </c>
      <c r="AD1084" s="77">
        <v>3.9896530000000001</v>
      </c>
      <c r="AE1084" s="77">
        <v>-3.7560340000000001</v>
      </c>
      <c r="AF1084" s="77">
        <v>-4.6239920000000003</v>
      </c>
      <c r="AG1084" s="77">
        <v>-3.4175599999999999</v>
      </c>
      <c r="AH1084" s="77">
        <v>-2.8349310000000001</v>
      </c>
      <c r="AI1084" s="77">
        <v>-2.04331</v>
      </c>
      <c r="AJ1084" s="77">
        <v>-1.3455710000000001</v>
      </c>
      <c r="AK1084" s="77">
        <v>-0.38198759999999998</v>
      </c>
      <c r="AL1084" s="77">
        <v>0.12854119999999999</v>
      </c>
      <c r="AM1084" s="77">
        <v>0.20584520000000001</v>
      </c>
      <c r="AN1084" s="77">
        <v>0.22060949999999999</v>
      </c>
      <c r="AO1084" s="77">
        <v>5.5887699999999998E-2</v>
      </c>
      <c r="AP1084" s="77">
        <v>1.5062999999999999E-3</v>
      </c>
      <c r="AQ1084" s="77">
        <v>-3.7591800000000002E-2</v>
      </c>
      <c r="AR1084" s="77">
        <v>-8.5345999999999998E-3</v>
      </c>
      <c r="AS1084" s="77">
        <v>6.1325400000000002E-2</v>
      </c>
      <c r="AT1084" s="77">
        <v>-9.6383700000000003E-2</v>
      </c>
      <c r="AU1084" s="77">
        <v>3.38327E-2</v>
      </c>
      <c r="AV1084" s="77">
        <v>0.1024728</v>
      </c>
      <c r="AW1084" s="77">
        <v>4.00579E-2</v>
      </c>
      <c r="AX1084" s="77">
        <v>-6.8731500000000001E-2</v>
      </c>
      <c r="AY1084" s="77">
        <v>-0.2098005</v>
      </c>
      <c r="AZ1084" s="77">
        <v>-0.20978749999999999</v>
      </c>
      <c r="BA1084" s="77">
        <v>-0.1231669</v>
      </c>
      <c r="BB1084" s="77">
        <v>-0.17071990000000001</v>
      </c>
      <c r="BC1084" s="77">
        <v>-3.2575780000000001</v>
      </c>
      <c r="BD1084" s="77">
        <v>-4.063561</v>
      </c>
      <c r="BE1084" s="77">
        <v>-2.7436259999999999</v>
      </c>
      <c r="BF1084" s="77">
        <v>-2.2469399999999999</v>
      </c>
      <c r="BG1084" s="77">
        <v>-1.661052</v>
      </c>
      <c r="BH1084" s="77">
        <v>-1.0945530000000001</v>
      </c>
      <c r="BI1084" s="77">
        <v>-0.20489750000000001</v>
      </c>
      <c r="BJ1084" s="77">
        <v>0.26413419999999999</v>
      </c>
      <c r="BK1084" s="77">
        <v>0.3810019</v>
      </c>
      <c r="BL1084" s="77">
        <v>0.41833009999999998</v>
      </c>
      <c r="BM1084" s="77">
        <v>0.28665760000000001</v>
      </c>
      <c r="BN1084" s="77">
        <v>0.25458249999999999</v>
      </c>
      <c r="BO1084" s="77">
        <v>0.24890280000000001</v>
      </c>
      <c r="BP1084" s="77">
        <v>0.24084330000000001</v>
      </c>
      <c r="BQ1084" s="77">
        <v>0.29495379999999999</v>
      </c>
      <c r="BR1084" s="77">
        <v>0.1058433</v>
      </c>
      <c r="BS1084" s="77">
        <v>0.2433439</v>
      </c>
      <c r="BT1084" s="77">
        <v>0.30728729999999999</v>
      </c>
      <c r="BU1084" s="77">
        <v>0.31781949999999998</v>
      </c>
      <c r="BV1084" s="77">
        <v>0.14080799999999999</v>
      </c>
      <c r="BW1084" s="77">
        <v>-2.6710899999999999E-2</v>
      </c>
      <c r="BX1084" s="77">
        <v>0.10616929999999999</v>
      </c>
      <c r="BY1084" s="77">
        <v>0.14403289999999999</v>
      </c>
      <c r="BZ1084" s="77">
        <v>0.29206290000000001</v>
      </c>
      <c r="CA1084" s="77">
        <v>-2.9123489999999999</v>
      </c>
      <c r="CB1084" s="77">
        <v>-3.675408</v>
      </c>
      <c r="CC1084" s="77">
        <v>-2.2768600000000001</v>
      </c>
      <c r="CD1084" s="77">
        <v>-1.839699</v>
      </c>
      <c r="CE1084" s="77">
        <v>-1.3963019999999999</v>
      </c>
      <c r="CF1084" s="77">
        <v>-0.92069840000000003</v>
      </c>
      <c r="CG1084" s="77">
        <v>-8.2245399999999996E-2</v>
      </c>
      <c r="CH1084" s="77">
        <v>0.35804540000000001</v>
      </c>
      <c r="CI1084" s="77">
        <v>0.50231490000000001</v>
      </c>
      <c r="CJ1084" s="77">
        <v>0.55527070000000001</v>
      </c>
      <c r="CK1084" s="77">
        <v>0.4464882</v>
      </c>
      <c r="CL1084" s="77">
        <v>0.42986220000000003</v>
      </c>
      <c r="CM1084" s="77">
        <v>0.44732820000000001</v>
      </c>
      <c r="CN1084" s="77">
        <v>0.41356159999999997</v>
      </c>
      <c r="CO1084" s="77">
        <v>0.45676410000000001</v>
      </c>
      <c r="CP1084" s="77">
        <v>0.24590500000000001</v>
      </c>
      <c r="CQ1084" s="77">
        <v>0.38845069999999998</v>
      </c>
      <c r="CR1084" s="77">
        <v>0.44914120000000002</v>
      </c>
      <c r="CS1084" s="77">
        <v>0.51019639999999999</v>
      </c>
      <c r="CT1084" s="77">
        <v>0.28593449999999998</v>
      </c>
      <c r="CU1084" s="77">
        <v>0.1000964</v>
      </c>
      <c r="CV1084" s="77">
        <v>0.32500000000000001</v>
      </c>
      <c r="CW1084" s="77">
        <v>0.32909470000000002</v>
      </c>
      <c r="CX1084" s="77">
        <v>0.61258489999999999</v>
      </c>
      <c r="CY1084" s="77">
        <v>-2.5671200000000001</v>
      </c>
      <c r="CZ1084" s="77">
        <v>-3.2872539999999999</v>
      </c>
      <c r="DA1084" s="77">
        <v>-1.810095</v>
      </c>
      <c r="DB1084" s="77">
        <v>-1.432458</v>
      </c>
      <c r="DC1084" s="77">
        <v>-1.131551</v>
      </c>
      <c r="DD1084" s="77">
        <v>-0.7468439</v>
      </c>
      <c r="DE1084" s="77">
        <v>4.0406699999999997E-2</v>
      </c>
      <c r="DF1084" s="77">
        <v>0.45195669999999999</v>
      </c>
      <c r="DG1084" s="77">
        <v>0.62362790000000001</v>
      </c>
      <c r="DH1084" s="77">
        <v>0.69221129999999997</v>
      </c>
      <c r="DI1084" s="77">
        <v>0.60631869999999999</v>
      </c>
      <c r="DJ1084" s="77">
        <v>0.60514199999999996</v>
      </c>
      <c r="DK1084" s="77">
        <v>0.64575349999999998</v>
      </c>
      <c r="DL1084" s="77">
        <v>0.58628000000000002</v>
      </c>
      <c r="DM1084" s="77">
        <v>0.61857450000000003</v>
      </c>
      <c r="DN1084" s="77">
        <v>0.3859668</v>
      </c>
      <c r="DO1084" s="77">
        <v>0.53355739999999996</v>
      </c>
      <c r="DP1084" s="77">
        <v>0.5909951</v>
      </c>
      <c r="DQ1084" s="77">
        <v>0.70257320000000001</v>
      </c>
      <c r="DR1084" s="77">
        <v>0.43106090000000002</v>
      </c>
      <c r="DS1084" s="77">
        <v>0.22690370000000001</v>
      </c>
      <c r="DT1084" s="77">
        <v>0.5438307</v>
      </c>
      <c r="DU1084" s="77">
        <v>0.51415639999999996</v>
      </c>
      <c r="DV1084" s="77">
        <v>0.93310680000000001</v>
      </c>
      <c r="DW1084" s="77">
        <v>-2.0686640000000001</v>
      </c>
      <c r="DX1084" s="77">
        <v>-2.726823</v>
      </c>
      <c r="DY1084" s="77">
        <v>-1.136161</v>
      </c>
      <c r="DZ1084" s="77">
        <v>-0.84446600000000005</v>
      </c>
      <c r="EA1084" s="77">
        <v>-0.7492934</v>
      </c>
      <c r="EB1084" s="77">
        <v>-0.49582569999999998</v>
      </c>
      <c r="EC1084" s="77">
        <v>0.21749679999999999</v>
      </c>
      <c r="ED1084" s="77">
        <v>0.58754960000000001</v>
      </c>
      <c r="EE1084" s="77">
        <v>0.79878459999999996</v>
      </c>
      <c r="EF1084" s="77">
        <v>0.88993180000000005</v>
      </c>
      <c r="EG1084" s="77">
        <v>0.83708859999999996</v>
      </c>
      <c r="EH1084" s="77">
        <v>0.85821809999999998</v>
      </c>
      <c r="EI1084" s="77">
        <v>0.93224819999999997</v>
      </c>
      <c r="EJ1084" s="77">
        <v>0.83565780000000001</v>
      </c>
      <c r="EK1084" s="77">
        <v>0.85220289999999999</v>
      </c>
      <c r="EL1084" s="77">
        <v>0.58819370000000004</v>
      </c>
      <c r="EM1084" s="77">
        <v>0.74306850000000002</v>
      </c>
      <c r="EN1084" s="77">
        <v>0.79580969999999995</v>
      </c>
      <c r="EO1084" s="77">
        <v>0.98033490000000001</v>
      </c>
      <c r="EP1084" s="77">
        <v>0.64060039999999996</v>
      </c>
      <c r="EQ1084" s="77">
        <v>0.40999340000000001</v>
      </c>
      <c r="ER1084" s="77">
        <v>0.85978750000000004</v>
      </c>
      <c r="ES1084" s="77">
        <v>0.7813563</v>
      </c>
      <c r="ET1084" s="77">
        <v>1.3958900000000001</v>
      </c>
      <c r="EU1084" s="77">
        <v>51.192489999999999</v>
      </c>
      <c r="EV1084" s="77">
        <v>50.559139999999999</v>
      </c>
      <c r="EW1084" s="77">
        <v>50.053750000000001</v>
      </c>
      <c r="EX1084" s="77">
        <v>49.737450000000003</v>
      </c>
      <c r="EY1084" s="77">
        <v>49.053550000000001</v>
      </c>
      <c r="EZ1084" s="77">
        <v>48.325699999999998</v>
      </c>
      <c r="FA1084" s="77">
        <v>48.19032</v>
      </c>
      <c r="FB1084" s="77">
        <v>49.19885</v>
      </c>
      <c r="FC1084" s="77">
        <v>53.165089999999999</v>
      </c>
      <c r="FD1084" s="77">
        <v>58.447429999999997</v>
      </c>
      <c r="FE1084" s="77">
        <v>62.412379999999999</v>
      </c>
      <c r="FF1084" s="77">
        <v>64.413740000000004</v>
      </c>
      <c r="FG1084" s="77">
        <v>66.18835</v>
      </c>
      <c r="FH1084" s="77">
        <v>67.511120000000005</v>
      </c>
      <c r="FI1084" s="77">
        <v>67.919610000000006</v>
      </c>
      <c r="FJ1084" s="77">
        <v>67.877750000000006</v>
      </c>
      <c r="FK1084" s="77">
        <v>67.194630000000004</v>
      </c>
      <c r="FL1084" s="77">
        <v>65.782579999999996</v>
      </c>
      <c r="FM1084" s="77">
        <v>63.367939999999997</v>
      </c>
      <c r="FN1084" s="77">
        <v>59.819090000000003</v>
      </c>
      <c r="FO1084" s="77">
        <v>55.491759999999999</v>
      </c>
      <c r="FP1084" s="77">
        <v>53.892580000000002</v>
      </c>
      <c r="FQ1084" s="77">
        <v>52.980730000000001</v>
      </c>
      <c r="FR1084" s="77">
        <v>51.753120000000003</v>
      </c>
      <c r="FS1084" s="77">
        <v>3.3088540000000002</v>
      </c>
      <c r="FT1084" s="77">
        <v>0.1622865</v>
      </c>
      <c r="FU1084" s="77">
        <v>0.23787949999999999</v>
      </c>
    </row>
    <row r="1085" spans="1:177" x14ac:dyDescent="0.25">
      <c r="A1085" t="s">
        <v>226</v>
      </c>
      <c r="B1085" t="s">
        <v>0</v>
      </c>
      <c r="C1085" t="s">
        <v>270</v>
      </c>
      <c r="D1085" s="30" t="s">
        <v>231</v>
      </c>
      <c r="E1085" t="s">
        <v>219</v>
      </c>
      <c r="F1085" s="78">
        <v>10867</v>
      </c>
      <c r="G1085" s="77">
        <v>21.81495</v>
      </c>
      <c r="H1085" s="77">
        <v>18.454899999999999</v>
      </c>
      <c r="I1085" s="77">
        <v>16.532050000000002</v>
      </c>
      <c r="J1085" s="77">
        <v>14.31466</v>
      </c>
      <c r="K1085" s="77">
        <v>12.378489999999999</v>
      </c>
      <c r="L1085" s="77">
        <v>11.07436</v>
      </c>
      <c r="M1085" s="77">
        <v>10.72287</v>
      </c>
      <c r="N1085" s="77">
        <v>10.578659999999999</v>
      </c>
      <c r="O1085" s="77">
        <v>9.1747499999999995</v>
      </c>
      <c r="P1085" s="77">
        <v>6.5746549999999999</v>
      </c>
      <c r="Q1085" s="77">
        <v>4.4343560000000002</v>
      </c>
      <c r="R1085" s="77">
        <v>3.5111750000000002</v>
      </c>
      <c r="S1085" s="77">
        <v>3.8406470000000001</v>
      </c>
      <c r="T1085" s="77">
        <v>5.2638819999999997</v>
      </c>
      <c r="U1085" s="77">
        <v>7.6427060000000004</v>
      </c>
      <c r="V1085" s="77">
        <v>11.39349</v>
      </c>
      <c r="W1085" s="77">
        <v>14.5448</v>
      </c>
      <c r="X1085" s="77">
        <v>19.800730000000001</v>
      </c>
      <c r="Y1085" s="77">
        <v>22.957640000000001</v>
      </c>
      <c r="Z1085" s="77">
        <v>23.767109999999999</v>
      </c>
      <c r="AA1085" s="77">
        <v>24.044789999999999</v>
      </c>
      <c r="AB1085" s="77">
        <v>23.81756</v>
      </c>
      <c r="AC1085" s="77">
        <v>21.557169999999999</v>
      </c>
      <c r="AD1085" s="77">
        <v>18.791440000000001</v>
      </c>
      <c r="AE1085" s="77">
        <v>-12.67882</v>
      </c>
      <c r="AF1085" s="77">
        <v>-13.92155</v>
      </c>
      <c r="AG1085" s="77">
        <v>-10.85633</v>
      </c>
      <c r="AH1085" s="77">
        <v>-8.3485239999999994</v>
      </c>
      <c r="AI1085" s="77">
        <v>-6.2742769999999997</v>
      </c>
      <c r="AJ1085" s="77">
        <v>-4.1529210000000001</v>
      </c>
      <c r="AK1085" s="77">
        <v>-1.483695</v>
      </c>
      <c r="AL1085" s="77">
        <v>-0.1944562</v>
      </c>
      <c r="AM1085" s="77">
        <v>0.2937633</v>
      </c>
      <c r="AN1085" s="77">
        <v>0.67224349999999999</v>
      </c>
      <c r="AO1085" s="77">
        <v>1.0854600000000001</v>
      </c>
      <c r="AP1085" s="77">
        <v>1.4473990000000001</v>
      </c>
      <c r="AQ1085" s="77">
        <v>1.6603060000000001</v>
      </c>
      <c r="AR1085" s="77">
        <v>1.625766</v>
      </c>
      <c r="AS1085" s="77">
        <v>1.591013</v>
      </c>
      <c r="AT1085" s="77">
        <v>1.754491</v>
      </c>
      <c r="AU1085" s="77">
        <v>2.716018</v>
      </c>
      <c r="AV1085" s="77">
        <v>3.0857329999999998</v>
      </c>
      <c r="AW1085" s="77">
        <v>2.9873729999999998</v>
      </c>
      <c r="AX1085" s="77">
        <v>2.7964530000000001</v>
      </c>
      <c r="AY1085" s="77">
        <v>2.2745600000000001</v>
      </c>
      <c r="AZ1085" s="77">
        <v>1.293676</v>
      </c>
      <c r="BA1085" s="77">
        <v>0.72239330000000002</v>
      </c>
      <c r="BB1085" s="77">
        <v>-4.4100399999999998E-2</v>
      </c>
      <c r="BC1085" s="77">
        <v>-11.81256</v>
      </c>
      <c r="BD1085" s="77">
        <v>-13.058540000000001</v>
      </c>
      <c r="BE1085" s="77">
        <v>-10.077450000000001</v>
      </c>
      <c r="BF1085" s="77">
        <v>-7.721762</v>
      </c>
      <c r="BG1085" s="77">
        <v>-5.758775</v>
      </c>
      <c r="BH1085" s="77">
        <v>-3.750626</v>
      </c>
      <c r="BI1085" s="77">
        <v>-1.179905</v>
      </c>
      <c r="BJ1085" s="77">
        <v>5.4510500000000003E-2</v>
      </c>
      <c r="BK1085" s="77">
        <v>0.6039506</v>
      </c>
      <c r="BL1085" s="77">
        <v>1.0692219999999999</v>
      </c>
      <c r="BM1085" s="77">
        <v>1.520084</v>
      </c>
      <c r="BN1085" s="77">
        <v>1.9159349999999999</v>
      </c>
      <c r="BO1085" s="77">
        <v>2.1059749999999999</v>
      </c>
      <c r="BP1085" s="77">
        <v>2.063123</v>
      </c>
      <c r="BQ1085" s="77">
        <v>2.0507759999999999</v>
      </c>
      <c r="BR1085" s="77">
        <v>2.233365</v>
      </c>
      <c r="BS1085" s="77">
        <v>3.2043010000000001</v>
      </c>
      <c r="BT1085" s="77">
        <v>3.5541299999999998</v>
      </c>
      <c r="BU1085" s="77">
        <v>3.4629639999999999</v>
      </c>
      <c r="BV1085" s="77">
        <v>3.2370719999999999</v>
      </c>
      <c r="BW1085" s="77">
        <v>2.736294</v>
      </c>
      <c r="BX1085" s="77">
        <v>1.7604500000000001</v>
      </c>
      <c r="BY1085" s="77">
        <v>1.215605</v>
      </c>
      <c r="BZ1085" s="77">
        <v>0.51083339999999999</v>
      </c>
      <c r="CA1085" s="77">
        <v>-11.2126</v>
      </c>
      <c r="CB1085" s="77">
        <v>-12.46082</v>
      </c>
      <c r="CC1085" s="77">
        <v>-9.5380059999999993</v>
      </c>
      <c r="CD1085" s="77">
        <v>-7.2876690000000002</v>
      </c>
      <c r="CE1085" s="77">
        <v>-5.4017390000000001</v>
      </c>
      <c r="CF1085" s="77">
        <v>-3.4719980000000001</v>
      </c>
      <c r="CG1085" s="77">
        <v>-0.96950080000000005</v>
      </c>
      <c r="CH1085" s="77">
        <v>0.22694410000000001</v>
      </c>
      <c r="CI1085" s="77">
        <v>0.81878550000000005</v>
      </c>
      <c r="CJ1085" s="77">
        <v>1.344168</v>
      </c>
      <c r="CK1085" s="77">
        <v>1.8211029999999999</v>
      </c>
      <c r="CL1085" s="77">
        <v>2.2404410000000001</v>
      </c>
      <c r="CM1085" s="77">
        <v>2.414644</v>
      </c>
      <c r="CN1085" s="77">
        <v>2.3660359999999998</v>
      </c>
      <c r="CO1085" s="77">
        <v>2.3692069999999998</v>
      </c>
      <c r="CP1085" s="77">
        <v>2.565032</v>
      </c>
      <c r="CQ1085" s="77">
        <v>3.5424850000000001</v>
      </c>
      <c r="CR1085" s="77">
        <v>3.8785400000000001</v>
      </c>
      <c r="CS1085" s="77">
        <v>3.7923559999999998</v>
      </c>
      <c r="CT1085" s="77">
        <v>3.542243</v>
      </c>
      <c r="CU1085" s="77">
        <v>3.0560890000000001</v>
      </c>
      <c r="CV1085" s="77">
        <v>2.083736</v>
      </c>
      <c r="CW1085" s="77">
        <v>1.557202</v>
      </c>
      <c r="CX1085" s="77">
        <v>0.89517880000000005</v>
      </c>
      <c r="CY1085" s="77">
        <v>-10.612629999999999</v>
      </c>
      <c r="CZ1085" s="77">
        <v>-11.863099999999999</v>
      </c>
      <c r="DA1085" s="77">
        <v>-8.9985569999999999</v>
      </c>
      <c r="DB1085" s="77">
        <v>-6.8535760000000003</v>
      </c>
      <c r="DC1085" s="77">
        <v>-5.0447030000000002</v>
      </c>
      <c r="DD1085" s="77">
        <v>-3.1933699999999998</v>
      </c>
      <c r="DE1085" s="77">
        <v>-0.75909669999999996</v>
      </c>
      <c r="DF1085" s="77">
        <v>0.3993777</v>
      </c>
      <c r="DG1085" s="77">
        <v>1.03362</v>
      </c>
      <c r="DH1085" s="77">
        <v>1.6191139999999999</v>
      </c>
      <c r="DI1085" s="77">
        <v>2.1221220000000001</v>
      </c>
      <c r="DJ1085" s="77">
        <v>2.5649470000000001</v>
      </c>
      <c r="DK1085" s="77">
        <v>2.7233130000000001</v>
      </c>
      <c r="DL1085" s="77">
        <v>2.6689479999999999</v>
      </c>
      <c r="DM1085" s="77">
        <v>2.6876380000000002</v>
      </c>
      <c r="DN1085" s="77">
        <v>2.8966980000000002</v>
      </c>
      <c r="DO1085" s="77">
        <v>3.8806690000000001</v>
      </c>
      <c r="DP1085" s="77">
        <v>4.2029500000000004</v>
      </c>
      <c r="DQ1085" s="77">
        <v>4.1217480000000002</v>
      </c>
      <c r="DR1085" s="77">
        <v>3.8474140000000001</v>
      </c>
      <c r="DS1085" s="77">
        <v>3.3758840000000001</v>
      </c>
      <c r="DT1085" s="77">
        <v>2.407022</v>
      </c>
      <c r="DU1085" s="77">
        <v>1.8987989999999999</v>
      </c>
      <c r="DV1085" s="77">
        <v>1.2795240000000001</v>
      </c>
      <c r="DW1085" s="77">
        <v>-9.7463739999999994</v>
      </c>
      <c r="DX1085" s="77">
        <v>-11.000080000000001</v>
      </c>
      <c r="DY1085" s="77">
        <v>-8.219678</v>
      </c>
      <c r="DZ1085" s="77">
        <v>-6.2268140000000001</v>
      </c>
      <c r="EA1085" s="77">
        <v>-4.5292009999999996</v>
      </c>
      <c r="EB1085" s="77">
        <v>-2.7910750000000002</v>
      </c>
      <c r="EC1085" s="77">
        <v>-0.45530660000000001</v>
      </c>
      <c r="ED1085" s="77">
        <v>0.64834429999999998</v>
      </c>
      <c r="EE1085" s="77">
        <v>1.3438079999999999</v>
      </c>
      <c r="EF1085" s="77">
        <v>2.0160930000000001</v>
      </c>
      <c r="EG1085" s="77">
        <v>2.556746</v>
      </c>
      <c r="EH1085" s="77">
        <v>3.0334829999999999</v>
      </c>
      <c r="EI1085" s="77">
        <v>3.1689820000000002</v>
      </c>
      <c r="EJ1085" s="77">
        <v>3.1063049999999999</v>
      </c>
      <c r="EK1085" s="77">
        <v>3.1474009999999999</v>
      </c>
      <c r="EL1085" s="77">
        <v>3.375572</v>
      </c>
      <c r="EM1085" s="77">
        <v>4.3689520000000002</v>
      </c>
      <c r="EN1085" s="77">
        <v>4.6713459999999998</v>
      </c>
      <c r="EO1085" s="77">
        <v>4.5973379999999997</v>
      </c>
      <c r="EP1085" s="77">
        <v>4.2880330000000004</v>
      </c>
      <c r="EQ1085" s="77">
        <v>3.837618</v>
      </c>
      <c r="ER1085" s="77">
        <v>2.873796</v>
      </c>
      <c r="ES1085" s="77">
        <v>2.3920110000000001</v>
      </c>
      <c r="ET1085" s="77">
        <v>1.8344579999999999</v>
      </c>
      <c r="EU1085" s="77">
        <v>66.551419999999993</v>
      </c>
      <c r="EV1085" s="77">
        <v>66.156980000000004</v>
      </c>
      <c r="EW1085" s="77">
        <v>65.649810000000002</v>
      </c>
      <c r="EX1085" s="77">
        <v>65.217510000000004</v>
      </c>
      <c r="EY1085" s="77">
        <v>64.99091</v>
      </c>
      <c r="EZ1085" s="77">
        <v>65.016059999999996</v>
      </c>
      <c r="FA1085" s="77">
        <v>64.749930000000006</v>
      </c>
      <c r="FB1085" s="77">
        <v>65.552520000000001</v>
      </c>
      <c r="FC1085" s="77">
        <v>69.054159999999996</v>
      </c>
      <c r="FD1085" s="77">
        <v>74.465590000000006</v>
      </c>
      <c r="FE1085" s="77">
        <v>79.695620000000005</v>
      </c>
      <c r="FF1085" s="77">
        <v>82.095609999999994</v>
      </c>
      <c r="FG1085" s="77">
        <v>83.879800000000003</v>
      </c>
      <c r="FH1085" s="77">
        <v>84.770139999999998</v>
      </c>
      <c r="FI1085" s="77">
        <v>85.388739999999999</v>
      </c>
      <c r="FJ1085" s="77">
        <v>84.974090000000004</v>
      </c>
      <c r="FK1085" s="77">
        <v>83.592780000000005</v>
      </c>
      <c r="FL1085" s="77">
        <v>81.431889999999996</v>
      </c>
      <c r="FM1085" s="77">
        <v>79.097200000000001</v>
      </c>
      <c r="FN1085" s="77">
        <v>75.3977</v>
      </c>
      <c r="FO1085" s="77">
        <v>70.914559999999994</v>
      </c>
      <c r="FP1085" s="77">
        <v>69.08681</v>
      </c>
      <c r="FQ1085" s="77">
        <v>67.768090000000001</v>
      </c>
      <c r="FR1085" s="77">
        <v>67.385800000000003</v>
      </c>
      <c r="FS1085" s="77">
        <v>6.0136450000000004</v>
      </c>
      <c r="FT1085" s="77">
        <v>0.31758449999999999</v>
      </c>
      <c r="FU1085" s="77">
        <v>0.53970099999999999</v>
      </c>
    </row>
    <row r="1086" spans="1:177" x14ac:dyDescent="0.25">
      <c r="A1086" t="s">
        <v>226</v>
      </c>
      <c r="B1086" t="s">
        <v>0</v>
      </c>
      <c r="C1086" t="s">
        <v>270</v>
      </c>
      <c r="D1086" s="30" t="s">
        <v>231</v>
      </c>
      <c r="E1086" t="s">
        <v>220</v>
      </c>
      <c r="F1086" s="78">
        <v>7180</v>
      </c>
      <c r="G1086" s="77">
        <v>13.975960000000001</v>
      </c>
      <c r="H1086" s="77">
        <v>11.96669</v>
      </c>
      <c r="I1086" s="77">
        <v>10.54974</v>
      </c>
      <c r="J1086" s="77">
        <v>9.1684319999999992</v>
      </c>
      <c r="K1086" s="77">
        <v>8.1208580000000001</v>
      </c>
      <c r="L1086" s="77">
        <v>7.3321740000000002</v>
      </c>
      <c r="M1086" s="77">
        <v>6.8828870000000002</v>
      </c>
      <c r="N1086" s="77">
        <v>7.0643479999999998</v>
      </c>
      <c r="O1086" s="77">
        <v>6.5032480000000001</v>
      </c>
      <c r="P1086" s="77">
        <v>5.0979950000000001</v>
      </c>
      <c r="Q1086" s="77">
        <v>3.8050060000000001</v>
      </c>
      <c r="R1086" s="77">
        <v>3.079917</v>
      </c>
      <c r="S1086" s="77">
        <v>2.973284</v>
      </c>
      <c r="T1086" s="77">
        <v>3.6653280000000001</v>
      </c>
      <c r="U1086" s="77">
        <v>4.9111440000000002</v>
      </c>
      <c r="V1086" s="77">
        <v>7.2238020000000001</v>
      </c>
      <c r="W1086" s="77">
        <v>9.0815750000000008</v>
      </c>
      <c r="X1086" s="77">
        <v>12.34759</v>
      </c>
      <c r="Y1086" s="77">
        <v>14.18416</v>
      </c>
      <c r="Z1086" s="77">
        <v>14.95833</v>
      </c>
      <c r="AA1086" s="77">
        <v>15.408480000000001</v>
      </c>
      <c r="AB1086" s="77">
        <v>15.08446</v>
      </c>
      <c r="AC1086" s="77">
        <v>13.72148</v>
      </c>
      <c r="AD1086" s="77">
        <v>11.9975</v>
      </c>
      <c r="AE1086" s="77">
        <v>-8.5698799999999995</v>
      </c>
      <c r="AF1086" s="77">
        <v>-9.1017799999999998</v>
      </c>
      <c r="AG1086" s="77">
        <v>-7.2767670000000004</v>
      </c>
      <c r="AH1086" s="77">
        <v>-5.6395220000000004</v>
      </c>
      <c r="AI1086" s="77">
        <v>-4.0368760000000004</v>
      </c>
      <c r="AJ1086" s="77">
        <v>-2.5781839999999998</v>
      </c>
      <c r="AK1086" s="77">
        <v>-1.0967340000000001</v>
      </c>
      <c r="AL1086" s="77">
        <v>-0.1872086</v>
      </c>
      <c r="AM1086" s="77">
        <v>0.10620640000000001</v>
      </c>
      <c r="AN1086" s="77">
        <v>0.2425658</v>
      </c>
      <c r="AO1086" s="77">
        <v>0.46094970000000002</v>
      </c>
      <c r="AP1086" s="77">
        <v>0.645567</v>
      </c>
      <c r="AQ1086" s="77">
        <v>0.63968639999999999</v>
      </c>
      <c r="AR1086" s="77">
        <v>0.56544280000000002</v>
      </c>
      <c r="AS1086" s="77">
        <v>0.47251720000000003</v>
      </c>
      <c r="AT1086" s="77">
        <v>0.74063659999999998</v>
      </c>
      <c r="AU1086" s="77">
        <v>1.226742</v>
      </c>
      <c r="AV1086" s="77">
        <v>1.5254430000000001</v>
      </c>
      <c r="AW1086" s="77">
        <v>1.399246</v>
      </c>
      <c r="AX1086" s="77">
        <v>1.4619610000000001</v>
      </c>
      <c r="AY1086" s="77">
        <v>1.207862</v>
      </c>
      <c r="AZ1086" s="77">
        <v>0.4677114</v>
      </c>
      <c r="BA1086" s="77">
        <v>0.21315310000000001</v>
      </c>
      <c r="BB1086" s="77">
        <v>-0.19032250000000001</v>
      </c>
      <c r="BC1086" s="77">
        <v>-7.8927160000000001</v>
      </c>
      <c r="BD1086" s="77">
        <v>-8.4344280000000005</v>
      </c>
      <c r="BE1086" s="77">
        <v>-6.7008460000000003</v>
      </c>
      <c r="BF1086" s="77">
        <v>-5.1783549999999998</v>
      </c>
      <c r="BG1086" s="77">
        <v>-3.6685289999999999</v>
      </c>
      <c r="BH1086" s="77">
        <v>-2.2928609999999998</v>
      </c>
      <c r="BI1086" s="77">
        <v>-0.86954600000000004</v>
      </c>
      <c r="BJ1086" s="77">
        <v>2.6657999999999999E-3</v>
      </c>
      <c r="BK1086" s="77">
        <v>0.34719430000000001</v>
      </c>
      <c r="BL1086" s="77">
        <v>0.53671120000000005</v>
      </c>
      <c r="BM1086" s="77">
        <v>0.78073130000000002</v>
      </c>
      <c r="BN1086" s="77">
        <v>0.98160309999999995</v>
      </c>
      <c r="BO1086" s="77">
        <v>0.95382769999999995</v>
      </c>
      <c r="BP1086" s="77">
        <v>0.88340160000000001</v>
      </c>
      <c r="BQ1086" s="77">
        <v>0.81298930000000003</v>
      </c>
      <c r="BR1086" s="77">
        <v>1.087412</v>
      </c>
      <c r="BS1086" s="77">
        <v>1.5776319999999999</v>
      </c>
      <c r="BT1086" s="77">
        <v>1.8833549999999999</v>
      </c>
      <c r="BU1086" s="77">
        <v>1.7649060000000001</v>
      </c>
      <c r="BV1086" s="77">
        <v>1.797255</v>
      </c>
      <c r="BW1086" s="77">
        <v>1.564001</v>
      </c>
      <c r="BX1086" s="77">
        <v>0.8268025</v>
      </c>
      <c r="BY1086" s="77">
        <v>0.59210079999999998</v>
      </c>
      <c r="BZ1086" s="77">
        <v>0.214394</v>
      </c>
      <c r="CA1086" s="77">
        <v>-7.4237149999999996</v>
      </c>
      <c r="CB1086" s="77">
        <v>-7.9722210000000002</v>
      </c>
      <c r="CC1086" s="77">
        <v>-6.301965</v>
      </c>
      <c r="CD1086" s="77">
        <v>-4.8589520000000004</v>
      </c>
      <c r="CE1086" s="77">
        <v>-3.4134139999999999</v>
      </c>
      <c r="CF1086" s="77">
        <v>-2.0952459999999999</v>
      </c>
      <c r="CG1086" s="77">
        <v>-0.71219619999999995</v>
      </c>
      <c r="CH1086" s="77">
        <v>0.13417229999999999</v>
      </c>
      <c r="CI1086" s="77">
        <v>0.51410180000000005</v>
      </c>
      <c r="CJ1086" s="77">
        <v>0.74043550000000002</v>
      </c>
      <c r="CK1086" s="77">
        <v>1.002211</v>
      </c>
      <c r="CL1086" s="77">
        <v>1.2143409999999999</v>
      </c>
      <c r="CM1086" s="77">
        <v>1.1714009999999999</v>
      </c>
      <c r="CN1086" s="77">
        <v>1.1036189999999999</v>
      </c>
      <c r="CO1086" s="77">
        <v>1.048799</v>
      </c>
      <c r="CP1086" s="77">
        <v>1.327588</v>
      </c>
      <c r="CQ1086" s="77">
        <v>1.820657</v>
      </c>
      <c r="CR1086" s="77">
        <v>2.1312440000000001</v>
      </c>
      <c r="CS1086" s="77">
        <v>2.0181610000000001</v>
      </c>
      <c r="CT1086" s="77">
        <v>2.0294789999999998</v>
      </c>
      <c r="CU1086" s="77">
        <v>1.810662</v>
      </c>
      <c r="CV1086" s="77">
        <v>1.0755079999999999</v>
      </c>
      <c r="CW1086" s="77">
        <v>0.85455879999999995</v>
      </c>
      <c r="CX1086" s="77">
        <v>0.49469950000000001</v>
      </c>
      <c r="CY1086" s="77">
        <v>-6.9547129999999999</v>
      </c>
      <c r="CZ1086" s="77">
        <v>-7.5100150000000001</v>
      </c>
      <c r="DA1086" s="77">
        <v>-5.9030829999999996</v>
      </c>
      <c r="DB1086" s="77">
        <v>-4.5395490000000001</v>
      </c>
      <c r="DC1086" s="77">
        <v>-3.1582979999999998</v>
      </c>
      <c r="DD1086" s="77">
        <v>-1.897632</v>
      </c>
      <c r="DE1086" s="77">
        <v>-0.55484639999999996</v>
      </c>
      <c r="DF1086" s="77">
        <v>0.26567869999999999</v>
      </c>
      <c r="DG1086" s="77">
        <v>0.68100919999999998</v>
      </c>
      <c r="DH1086" s="77">
        <v>0.94415970000000005</v>
      </c>
      <c r="DI1086" s="77">
        <v>1.2236910000000001</v>
      </c>
      <c r="DJ1086" s="77">
        <v>1.4470780000000001</v>
      </c>
      <c r="DK1086" s="77">
        <v>1.3889739999999999</v>
      </c>
      <c r="DL1086" s="77">
        <v>1.323836</v>
      </c>
      <c r="DM1086" s="77">
        <v>1.2846089999999999</v>
      </c>
      <c r="DN1086" s="77">
        <v>1.567763</v>
      </c>
      <c r="DO1086" s="77">
        <v>2.063682</v>
      </c>
      <c r="DP1086" s="77">
        <v>2.3791329999999999</v>
      </c>
      <c r="DQ1086" s="77">
        <v>2.2714159999999999</v>
      </c>
      <c r="DR1086" s="77">
        <v>2.2617029999999998</v>
      </c>
      <c r="DS1086" s="77">
        <v>2.0573229999999998</v>
      </c>
      <c r="DT1086" s="77">
        <v>1.3242130000000001</v>
      </c>
      <c r="DU1086" s="77">
        <v>1.1170169999999999</v>
      </c>
      <c r="DV1086" s="77">
        <v>0.7750049</v>
      </c>
      <c r="DW1086" s="77">
        <v>-6.2775499999999997</v>
      </c>
      <c r="DX1086" s="77">
        <v>-6.8426629999999999</v>
      </c>
      <c r="DY1086" s="77">
        <v>-5.3271620000000004</v>
      </c>
      <c r="DZ1086" s="77">
        <v>-4.0783829999999996</v>
      </c>
      <c r="EA1086" s="77">
        <v>-2.7899509999999998</v>
      </c>
      <c r="EB1086" s="77">
        <v>-1.612309</v>
      </c>
      <c r="EC1086" s="77">
        <v>-0.32765830000000001</v>
      </c>
      <c r="ED1086" s="77">
        <v>0.45555309999999999</v>
      </c>
      <c r="EE1086" s="77">
        <v>0.92199710000000001</v>
      </c>
      <c r="EF1086" s="77">
        <v>1.238305</v>
      </c>
      <c r="EG1086" s="77">
        <v>1.543472</v>
      </c>
      <c r="EH1086" s="77">
        <v>1.7831140000000001</v>
      </c>
      <c r="EI1086" s="77">
        <v>1.7031149999999999</v>
      </c>
      <c r="EJ1086" s="77">
        <v>1.6417949999999999</v>
      </c>
      <c r="EK1086" s="77">
        <v>1.625081</v>
      </c>
      <c r="EL1086" s="77">
        <v>1.914539</v>
      </c>
      <c r="EM1086" s="77">
        <v>2.414571</v>
      </c>
      <c r="EN1086" s="77">
        <v>2.7370450000000002</v>
      </c>
      <c r="EO1086" s="77">
        <v>2.637076</v>
      </c>
      <c r="EP1086" s="77">
        <v>2.596997</v>
      </c>
      <c r="EQ1086" s="77">
        <v>2.4134630000000001</v>
      </c>
      <c r="ER1086" s="77">
        <v>1.6833039999999999</v>
      </c>
      <c r="ES1086" s="77">
        <v>1.495965</v>
      </c>
      <c r="ET1086" s="77">
        <v>1.179721</v>
      </c>
      <c r="EU1086" s="77">
        <v>67.464200000000005</v>
      </c>
      <c r="EV1086" s="77">
        <v>67.455250000000007</v>
      </c>
      <c r="EW1086" s="77">
        <v>66.981210000000004</v>
      </c>
      <c r="EX1086" s="77">
        <v>66.741550000000004</v>
      </c>
      <c r="EY1086" s="77">
        <v>66.644300000000001</v>
      </c>
      <c r="EZ1086" s="77">
        <v>66.924620000000004</v>
      </c>
      <c r="FA1086" s="77">
        <v>66.597309999999993</v>
      </c>
      <c r="FB1086" s="77">
        <v>66.884929999999997</v>
      </c>
      <c r="FC1086" s="77">
        <v>68.681950000000001</v>
      </c>
      <c r="FD1086" s="77">
        <v>72.345399999999998</v>
      </c>
      <c r="FE1086" s="77">
        <v>76.884039999999999</v>
      </c>
      <c r="FF1086" s="77">
        <v>79.341909999999999</v>
      </c>
      <c r="FG1086" s="77">
        <v>80.698419999999999</v>
      </c>
      <c r="FH1086" s="77">
        <v>80.993830000000003</v>
      </c>
      <c r="FI1086" s="77">
        <v>81.465000000000003</v>
      </c>
      <c r="FJ1086" s="77">
        <v>81.277709999999999</v>
      </c>
      <c r="FK1086" s="77">
        <v>79.945970000000003</v>
      </c>
      <c r="FL1086" s="77">
        <v>78.045450000000002</v>
      </c>
      <c r="FM1086" s="77">
        <v>76.322720000000004</v>
      </c>
      <c r="FN1086" s="77">
        <v>73.072890000000001</v>
      </c>
      <c r="FO1086" s="77">
        <v>69.880840000000006</v>
      </c>
      <c r="FP1086" s="77">
        <v>68.631399999999999</v>
      </c>
      <c r="FQ1086" s="77">
        <v>67.909520000000001</v>
      </c>
      <c r="FR1086" s="77">
        <v>68.040610000000001</v>
      </c>
      <c r="FS1086" s="77">
        <v>4.7495310000000002</v>
      </c>
      <c r="FT1086" s="77">
        <v>0.2397012</v>
      </c>
      <c r="FU1086" s="77">
        <v>0.4126631</v>
      </c>
    </row>
    <row r="1087" spans="1:177" x14ac:dyDescent="0.25">
      <c r="A1087" t="s">
        <v>226</v>
      </c>
      <c r="B1087" t="s">
        <v>0</v>
      </c>
      <c r="C1087" t="s">
        <v>270</v>
      </c>
      <c r="D1087" s="30" t="s">
        <v>231</v>
      </c>
      <c r="E1087" t="s">
        <v>221</v>
      </c>
      <c r="F1087" s="78">
        <v>3687</v>
      </c>
      <c r="G1087" s="77">
        <v>7.8898650000000004</v>
      </c>
      <c r="H1087" s="77">
        <v>6.5431840000000001</v>
      </c>
      <c r="I1087" s="77">
        <v>6.1158659999999996</v>
      </c>
      <c r="J1087" s="77">
        <v>5.3131560000000002</v>
      </c>
      <c r="K1087" s="77">
        <v>4.3578710000000003</v>
      </c>
      <c r="L1087" s="77">
        <v>3.769177</v>
      </c>
      <c r="M1087" s="77">
        <v>3.9953439999999998</v>
      </c>
      <c r="N1087" s="77">
        <v>3.594846</v>
      </c>
      <c r="O1087" s="77">
        <v>2.7808959999999998</v>
      </c>
      <c r="P1087" s="77">
        <v>1.578227</v>
      </c>
      <c r="Q1087" s="77">
        <v>0.73449640000000005</v>
      </c>
      <c r="R1087" s="77">
        <v>0.52997450000000002</v>
      </c>
      <c r="S1087" s="77">
        <v>0.99125149999999995</v>
      </c>
      <c r="T1087" s="77">
        <v>1.726399</v>
      </c>
      <c r="U1087" s="77">
        <v>2.8958240000000002</v>
      </c>
      <c r="V1087" s="77">
        <v>4.2829410000000001</v>
      </c>
      <c r="W1087" s="77">
        <v>5.7580179999999999</v>
      </c>
      <c r="X1087" s="77">
        <v>7.6852280000000004</v>
      </c>
      <c r="Y1087" s="77">
        <v>8.9843689999999992</v>
      </c>
      <c r="Z1087" s="77">
        <v>8.9426260000000006</v>
      </c>
      <c r="AA1087" s="77">
        <v>8.714912</v>
      </c>
      <c r="AB1087" s="77">
        <v>8.8150860000000009</v>
      </c>
      <c r="AC1087" s="77">
        <v>7.8119529999999999</v>
      </c>
      <c r="AD1087" s="77">
        <v>6.741644</v>
      </c>
      <c r="AE1087" s="77">
        <v>-4.5421290000000001</v>
      </c>
      <c r="AF1087" s="77">
        <v>-5.2831539999999997</v>
      </c>
      <c r="AG1087" s="77">
        <v>-3.9882040000000001</v>
      </c>
      <c r="AH1087" s="77">
        <v>-2.9757030000000002</v>
      </c>
      <c r="AI1087" s="77">
        <v>-2.4764010000000001</v>
      </c>
      <c r="AJ1087" s="77">
        <v>-1.8591709999999999</v>
      </c>
      <c r="AK1087" s="77">
        <v>-0.45334469999999999</v>
      </c>
      <c r="AL1087" s="77">
        <v>-7.0189500000000002E-2</v>
      </c>
      <c r="AM1087" s="77">
        <v>9.7654699999999997E-2</v>
      </c>
      <c r="AN1087" s="77">
        <v>0.2675806</v>
      </c>
      <c r="AO1087" s="77">
        <v>0.41988140000000002</v>
      </c>
      <c r="AP1087" s="77">
        <v>0.55904120000000002</v>
      </c>
      <c r="AQ1087" s="77">
        <v>0.79680859999999998</v>
      </c>
      <c r="AR1087" s="77">
        <v>0.84286059999999996</v>
      </c>
      <c r="AS1087" s="77">
        <v>0.92949689999999996</v>
      </c>
      <c r="AT1087" s="77">
        <v>0.76661849999999998</v>
      </c>
      <c r="AU1087" s="77">
        <v>1.414453</v>
      </c>
      <c r="AV1087" s="77">
        <v>1.5009680000000001</v>
      </c>
      <c r="AW1087" s="77">
        <v>1.4903169999999999</v>
      </c>
      <c r="AX1087" s="77">
        <v>1.156212</v>
      </c>
      <c r="AY1087" s="77">
        <v>0.81369460000000005</v>
      </c>
      <c r="AZ1087" s="77">
        <v>0.56661459999999997</v>
      </c>
      <c r="BA1087" s="77">
        <v>0.1079141</v>
      </c>
      <c r="BB1087" s="77">
        <v>-0.31365140000000002</v>
      </c>
      <c r="BC1087" s="77">
        <v>-4.0654870000000001</v>
      </c>
      <c r="BD1087" s="77">
        <v>-4.7803589999999998</v>
      </c>
      <c r="BE1087" s="77">
        <v>-3.4643799999999998</v>
      </c>
      <c r="BF1087" s="77">
        <v>-2.5535369999999999</v>
      </c>
      <c r="BG1087" s="77">
        <v>-2.1277180000000002</v>
      </c>
      <c r="BH1087" s="77">
        <v>-1.5560529999999999</v>
      </c>
      <c r="BI1087" s="77">
        <v>-0.24316460000000001</v>
      </c>
      <c r="BJ1087" s="77">
        <v>7.5462799999999997E-2</v>
      </c>
      <c r="BK1087" s="77">
        <v>0.28646860000000002</v>
      </c>
      <c r="BL1087" s="77">
        <v>0.5276535</v>
      </c>
      <c r="BM1087" s="77">
        <v>0.71923320000000002</v>
      </c>
      <c r="BN1087" s="77">
        <v>0.89503480000000002</v>
      </c>
      <c r="BO1087" s="77">
        <v>1.13568</v>
      </c>
      <c r="BP1087" s="77">
        <v>1.1683730000000001</v>
      </c>
      <c r="BQ1087" s="77">
        <v>1.2591950000000001</v>
      </c>
      <c r="BR1087" s="77">
        <v>1.112552</v>
      </c>
      <c r="BS1087" s="77">
        <v>1.770178</v>
      </c>
      <c r="BT1087" s="77">
        <v>1.7831619999999999</v>
      </c>
      <c r="BU1087" s="77">
        <v>1.7811779999999999</v>
      </c>
      <c r="BV1087" s="77">
        <v>1.444256</v>
      </c>
      <c r="BW1087" s="77">
        <v>1.113861</v>
      </c>
      <c r="BX1087" s="77">
        <v>0.876718</v>
      </c>
      <c r="BY1087" s="77">
        <v>0.44729289999999999</v>
      </c>
      <c r="BZ1087" s="77">
        <v>8.1001400000000001E-2</v>
      </c>
      <c r="CA1087" s="77">
        <v>-3.735366</v>
      </c>
      <c r="CB1087" s="77">
        <v>-4.432124</v>
      </c>
      <c r="CC1087" s="77">
        <v>-3.1015809999999999</v>
      </c>
      <c r="CD1087" s="77">
        <v>-2.261145</v>
      </c>
      <c r="CE1087" s="77">
        <v>-1.8862209999999999</v>
      </c>
      <c r="CF1087" s="77">
        <v>-1.346114</v>
      </c>
      <c r="CG1087" s="77">
        <v>-9.7594600000000004E-2</v>
      </c>
      <c r="CH1087" s="77">
        <v>0.1763411</v>
      </c>
      <c r="CI1087" s="77">
        <v>0.41724050000000001</v>
      </c>
      <c r="CJ1087" s="77">
        <v>0.70777909999999999</v>
      </c>
      <c r="CK1087" s="77">
        <v>0.92656329999999998</v>
      </c>
      <c r="CL1087" s="77">
        <v>1.1277429999999999</v>
      </c>
      <c r="CM1087" s="77">
        <v>1.3703810000000001</v>
      </c>
      <c r="CN1087" s="77">
        <v>1.393821</v>
      </c>
      <c r="CO1087" s="77">
        <v>1.4875419999999999</v>
      </c>
      <c r="CP1087" s="77">
        <v>1.3521449999999999</v>
      </c>
      <c r="CQ1087" s="77">
        <v>2.0165510000000002</v>
      </c>
      <c r="CR1087" s="77">
        <v>1.9786079999999999</v>
      </c>
      <c r="CS1087" s="77">
        <v>1.9826269999999999</v>
      </c>
      <c r="CT1087" s="77">
        <v>1.6437539999999999</v>
      </c>
      <c r="CU1087" s="77">
        <v>1.3217559999999999</v>
      </c>
      <c r="CV1087" s="77">
        <v>1.0914950000000001</v>
      </c>
      <c r="CW1087" s="77">
        <v>0.68234570000000005</v>
      </c>
      <c r="CX1087" s="77">
        <v>0.3543367</v>
      </c>
      <c r="CY1087" s="77">
        <v>-3.4052449999999999</v>
      </c>
      <c r="CZ1087" s="77">
        <v>-4.0838900000000002</v>
      </c>
      <c r="DA1087" s="77">
        <v>-2.738782</v>
      </c>
      <c r="DB1087" s="77">
        <v>-1.9687539999999999</v>
      </c>
      <c r="DC1087" s="77">
        <v>-1.6447240000000001</v>
      </c>
      <c r="DD1087" s="77">
        <v>-1.1361749999999999</v>
      </c>
      <c r="DE1087" s="77">
        <v>4.7975499999999997E-2</v>
      </c>
      <c r="DF1087" s="77">
        <v>0.27721950000000001</v>
      </c>
      <c r="DG1087" s="77">
        <v>0.54801239999999996</v>
      </c>
      <c r="DH1087" s="77">
        <v>0.88790480000000005</v>
      </c>
      <c r="DI1087" s="77">
        <v>1.133893</v>
      </c>
      <c r="DJ1087" s="77">
        <v>1.3604510000000001</v>
      </c>
      <c r="DK1087" s="77">
        <v>1.6050819999999999</v>
      </c>
      <c r="DL1087" s="77">
        <v>1.61927</v>
      </c>
      <c r="DM1087" s="77">
        <v>1.7158899999999999</v>
      </c>
      <c r="DN1087" s="77">
        <v>1.5917380000000001</v>
      </c>
      <c r="DO1087" s="77">
        <v>2.2629250000000001</v>
      </c>
      <c r="DP1087" s="77">
        <v>2.1740539999999999</v>
      </c>
      <c r="DQ1087" s="77">
        <v>2.1840769999999998</v>
      </c>
      <c r="DR1087" s="77">
        <v>1.843253</v>
      </c>
      <c r="DS1087" s="77">
        <v>1.52965</v>
      </c>
      <c r="DT1087" s="77">
        <v>1.306271</v>
      </c>
      <c r="DU1087" s="77">
        <v>0.91739850000000001</v>
      </c>
      <c r="DV1087" s="77">
        <v>0.62767209999999996</v>
      </c>
      <c r="DW1087" s="77">
        <v>-2.9286029999999998</v>
      </c>
      <c r="DX1087" s="77">
        <v>-3.5810949999999999</v>
      </c>
      <c r="DY1087" s="77">
        <v>-2.2149570000000001</v>
      </c>
      <c r="DZ1087" s="77">
        <v>-1.5465880000000001</v>
      </c>
      <c r="EA1087" s="77">
        <v>-1.296041</v>
      </c>
      <c r="EB1087" s="77">
        <v>-0.8330573</v>
      </c>
      <c r="EC1087" s="77">
        <v>0.25815549999999998</v>
      </c>
      <c r="ED1087" s="77">
        <v>0.42287180000000002</v>
      </c>
      <c r="EE1087" s="77">
        <v>0.73682619999999999</v>
      </c>
      <c r="EF1087" s="77">
        <v>1.1479779999999999</v>
      </c>
      <c r="EG1087" s="77">
        <v>1.4332450000000001</v>
      </c>
      <c r="EH1087" s="77">
        <v>1.696445</v>
      </c>
      <c r="EI1087" s="77">
        <v>1.943953</v>
      </c>
      <c r="EJ1087" s="77">
        <v>1.944782</v>
      </c>
      <c r="EK1087" s="77">
        <v>2.0455869999999998</v>
      </c>
      <c r="EL1087" s="77">
        <v>1.9376720000000001</v>
      </c>
      <c r="EM1087" s="77">
        <v>2.6186500000000001</v>
      </c>
      <c r="EN1087" s="77">
        <v>2.456248</v>
      </c>
      <c r="EO1087" s="77">
        <v>2.4749379999999999</v>
      </c>
      <c r="EP1087" s="77">
        <v>2.1312959999999999</v>
      </c>
      <c r="EQ1087" s="77">
        <v>1.829817</v>
      </c>
      <c r="ER1087" s="77">
        <v>1.6163749999999999</v>
      </c>
      <c r="ES1087" s="77">
        <v>1.256777</v>
      </c>
      <c r="ET1087" s="77">
        <v>1.0223249999999999</v>
      </c>
      <c r="EU1087" s="77">
        <v>64.776120000000006</v>
      </c>
      <c r="EV1087" s="77">
        <v>63.631959999999999</v>
      </c>
      <c r="EW1087" s="77">
        <v>63.060369999999999</v>
      </c>
      <c r="EX1087" s="77">
        <v>62.253390000000003</v>
      </c>
      <c r="EY1087" s="77">
        <v>61.775239999999997</v>
      </c>
      <c r="EZ1087" s="77">
        <v>61.304110000000001</v>
      </c>
      <c r="FA1087" s="77">
        <v>61.156959999999998</v>
      </c>
      <c r="FB1087" s="77">
        <v>62.961100000000002</v>
      </c>
      <c r="FC1087" s="77">
        <v>69.778059999999996</v>
      </c>
      <c r="FD1087" s="77">
        <v>78.589129999999997</v>
      </c>
      <c r="FE1087" s="77">
        <v>85.163830000000004</v>
      </c>
      <c r="FF1087" s="77">
        <v>87.4512</v>
      </c>
      <c r="FG1087" s="77">
        <v>90.067160000000001</v>
      </c>
      <c r="FH1087" s="77">
        <v>92.114549999999994</v>
      </c>
      <c r="FI1087" s="77">
        <v>93.019900000000007</v>
      </c>
      <c r="FJ1087" s="77">
        <v>92.163049999999998</v>
      </c>
      <c r="FK1087" s="77">
        <v>90.685360000000003</v>
      </c>
      <c r="FL1087" s="77">
        <v>88.018039999999999</v>
      </c>
      <c r="FM1087" s="77">
        <v>84.493160000000003</v>
      </c>
      <c r="FN1087" s="77">
        <v>79.919120000000007</v>
      </c>
      <c r="FO1087" s="77">
        <v>72.924949999999995</v>
      </c>
      <c r="FP1087" s="77">
        <v>69.972449999999995</v>
      </c>
      <c r="FQ1087" s="77">
        <v>67.492949999999993</v>
      </c>
      <c r="FR1087" s="77">
        <v>66.112210000000005</v>
      </c>
      <c r="FS1087" s="77">
        <v>3.5890569999999999</v>
      </c>
      <c r="FT1087" s="77">
        <v>0.21299080000000001</v>
      </c>
      <c r="FU1087" s="77">
        <v>0.33882050000000002</v>
      </c>
    </row>
    <row r="1088" spans="1:177" x14ac:dyDescent="0.25">
      <c r="A1088" t="s">
        <v>226</v>
      </c>
      <c r="B1088" t="s">
        <v>0</v>
      </c>
      <c r="C1088" t="s">
        <v>270</v>
      </c>
      <c r="D1088" s="30" t="s">
        <v>232</v>
      </c>
      <c r="E1088" t="s">
        <v>219</v>
      </c>
      <c r="F1088" s="78">
        <v>8121</v>
      </c>
      <c r="G1088" s="77">
        <v>18.5489</v>
      </c>
      <c r="H1088" s="77">
        <v>16.663</v>
      </c>
      <c r="I1088" s="77">
        <v>14.655749999999999</v>
      </c>
      <c r="J1088" s="77">
        <v>12.218170000000001</v>
      </c>
      <c r="K1088" s="77">
        <v>10.37372</v>
      </c>
      <c r="L1088" s="77">
        <v>9.3637720000000009</v>
      </c>
      <c r="M1088" s="77">
        <v>9.8825730000000007</v>
      </c>
      <c r="N1088" s="77">
        <v>9.7655969999999996</v>
      </c>
      <c r="O1088" s="77">
        <v>7.3512230000000001</v>
      </c>
      <c r="P1088" s="77">
        <v>4.703659</v>
      </c>
      <c r="Q1088" s="77">
        <v>2.7378580000000001</v>
      </c>
      <c r="R1088" s="77">
        <v>2.1299969999999999</v>
      </c>
      <c r="S1088" s="77">
        <v>2.3604449999999999</v>
      </c>
      <c r="T1088" s="77">
        <v>3.2116060000000002</v>
      </c>
      <c r="U1088" s="77">
        <v>4.7914770000000004</v>
      </c>
      <c r="V1088" s="77">
        <v>7.2349290000000002</v>
      </c>
      <c r="W1088" s="77">
        <v>10.56263</v>
      </c>
      <c r="X1088" s="77">
        <v>13.822570000000001</v>
      </c>
      <c r="Y1088" s="77">
        <v>14.56235</v>
      </c>
      <c r="Z1088" s="77">
        <v>14.632569999999999</v>
      </c>
      <c r="AA1088" s="77">
        <v>14.20013</v>
      </c>
      <c r="AB1088" s="77">
        <v>13.748329999999999</v>
      </c>
      <c r="AC1088" s="77">
        <v>12.5291</v>
      </c>
      <c r="AD1088" s="77">
        <v>11.417009999999999</v>
      </c>
      <c r="AE1088" s="77">
        <v>-9.222486</v>
      </c>
      <c r="AF1088" s="77">
        <v>-10.893560000000001</v>
      </c>
      <c r="AG1088" s="77">
        <v>-8.6923969999999997</v>
      </c>
      <c r="AH1088" s="77">
        <v>-6.5978519999999996</v>
      </c>
      <c r="AI1088" s="77">
        <v>-4.6309199999999997</v>
      </c>
      <c r="AJ1088" s="77">
        <v>-2.6963599999999999</v>
      </c>
      <c r="AK1088" s="77">
        <v>-0.6768305</v>
      </c>
      <c r="AL1088" s="77">
        <v>0.37708029999999998</v>
      </c>
      <c r="AM1088" s="77">
        <v>0.73571399999999998</v>
      </c>
      <c r="AN1088" s="77">
        <v>0.73168200000000005</v>
      </c>
      <c r="AO1088" s="77">
        <v>0.65865859999999998</v>
      </c>
      <c r="AP1088" s="77">
        <v>0.59657660000000001</v>
      </c>
      <c r="AQ1088" s="77">
        <v>0.5385567</v>
      </c>
      <c r="AR1088" s="77">
        <v>0.52915630000000002</v>
      </c>
      <c r="AS1088" s="77">
        <v>0.71967139999999996</v>
      </c>
      <c r="AT1088" s="77">
        <v>0.80772889999999997</v>
      </c>
      <c r="AU1088" s="77">
        <v>1.4542330000000001</v>
      </c>
      <c r="AV1088" s="77">
        <v>1.8930389999999999</v>
      </c>
      <c r="AW1088" s="77">
        <v>1.769647</v>
      </c>
      <c r="AX1088" s="77">
        <v>1.818308</v>
      </c>
      <c r="AY1088" s="77">
        <v>1.5301149999999999</v>
      </c>
      <c r="AZ1088" s="77">
        <v>1.1349499999999999</v>
      </c>
      <c r="BA1088" s="77">
        <v>0.95739419999999997</v>
      </c>
      <c r="BB1088" s="77">
        <v>0.6374803</v>
      </c>
      <c r="BC1088" s="77">
        <v>-8.3196490000000001</v>
      </c>
      <c r="BD1088" s="77">
        <v>-10.027469999999999</v>
      </c>
      <c r="BE1088" s="77">
        <v>-7.980315</v>
      </c>
      <c r="BF1088" s="77">
        <v>-6.0485350000000002</v>
      </c>
      <c r="BG1088" s="77">
        <v>-4.1440590000000004</v>
      </c>
      <c r="BH1088" s="77">
        <v>-2.3201700000000001</v>
      </c>
      <c r="BI1088" s="77">
        <v>-0.37236130000000001</v>
      </c>
      <c r="BJ1088" s="77">
        <v>0.66965750000000002</v>
      </c>
      <c r="BK1088" s="77">
        <v>1.032764</v>
      </c>
      <c r="BL1088" s="77">
        <v>1.0497259999999999</v>
      </c>
      <c r="BM1088" s="77">
        <v>1.009031</v>
      </c>
      <c r="BN1088" s="77">
        <v>0.99399749999999998</v>
      </c>
      <c r="BO1088" s="77">
        <v>0.95848080000000002</v>
      </c>
      <c r="BP1088" s="77">
        <v>0.94985459999999999</v>
      </c>
      <c r="BQ1088" s="77">
        <v>1.1292310000000001</v>
      </c>
      <c r="BR1088" s="77">
        <v>1.223563</v>
      </c>
      <c r="BS1088" s="77">
        <v>1.861278</v>
      </c>
      <c r="BT1088" s="77">
        <v>2.2890280000000001</v>
      </c>
      <c r="BU1088" s="77">
        <v>2.1924969999999999</v>
      </c>
      <c r="BV1088" s="77">
        <v>2.1809609999999999</v>
      </c>
      <c r="BW1088" s="77">
        <v>1.88513</v>
      </c>
      <c r="BX1088" s="77">
        <v>1.5550200000000001</v>
      </c>
      <c r="BY1088" s="77">
        <v>1.368436</v>
      </c>
      <c r="BZ1088" s="77">
        <v>1.098606</v>
      </c>
      <c r="CA1088" s="77">
        <v>-7.6943469999999996</v>
      </c>
      <c r="CB1088" s="77">
        <v>-9.4276269999999993</v>
      </c>
      <c r="CC1088" s="77">
        <v>-7.4871290000000004</v>
      </c>
      <c r="CD1088" s="77">
        <v>-5.6680789999999996</v>
      </c>
      <c r="CE1088" s="77">
        <v>-3.8068599999999999</v>
      </c>
      <c r="CF1088" s="77">
        <v>-2.0596220000000001</v>
      </c>
      <c r="CG1088" s="77">
        <v>-0.16148689999999999</v>
      </c>
      <c r="CH1088" s="77">
        <v>0.8722955</v>
      </c>
      <c r="CI1088" s="77">
        <v>1.2384999999999999</v>
      </c>
      <c r="CJ1088" s="77">
        <v>1.270003</v>
      </c>
      <c r="CK1088" s="77">
        <v>1.251698</v>
      </c>
      <c r="CL1088" s="77">
        <v>1.26925</v>
      </c>
      <c r="CM1088" s="77">
        <v>1.2493190000000001</v>
      </c>
      <c r="CN1088" s="77">
        <v>1.2412289999999999</v>
      </c>
      <c r="CO1088" s="77">
        <v>1.4128909999999999</v>
      </c>
      <c r="CP1088" s="77">
        <v>1.511568</v>
      </c>
      <c r="CQ1088" s="77">
        <v>2.1431969999999998</v>
      </c>
      <c r="CR1088" s="77">
        <v>2.5632890000000002</v>
      </c>
      <c r="CS1088" s="77">
        <v>2.4853610000000002</v>
      </c>
      <c r="CT1088" s="77">
        <v>2.432134</v>
      </c>
      <c r="CU1088" s="77">
        <v>2.1310120000000001</v>
      </c>
      <c r="CV1088" s="77">
        <v>1.8459589999999999</v>
      </c>
      <c r="CW1088" s="77">
        <v>1.653122</v>
      </c>
      <c r="CX1088" s="77">
        <v>1.4179809999999999</v>
      </c>
      <c r="CY1088" s="77">
        <v>-7.069045</v>
      </c>
      <c r="CZ1088" s="77">
        <v>-8.8277800000000006</v>
      </c>
      <c r="DA1088" s="77">
        <v>-6.9939439999999999</v>
      </c>
      <c r="DB1088" s="77">
        <v>-5.287623</v>
      </c>
      <c r="DC1088" s="77">
        <v>-3.469662</v>
      </c>
      <c r="DD1088" s="77">
        <v>-1.7990740000000001</v>
      </c>
      <c r="DE1088" s="77">
        <v>4.9387599999999997E-2</v>
      </c>
      <c r="DF1088" s="77">
        <v>1.0749340000000001</v>
      </c>
      <c r="DG1088" s="77">
        <v>1.4442360000000001</v>
      </c>
      <c r="DH1088" s="77">
        <v>1.4902789999999999</v>
      </c>
      <c r="DI1088" s="77">
        <v>1.4943649999999999</v>
      </c>
      <c r="DJ1088" s="77">
        <v>1.544502</v>
      </c>
      <c r="DK1088" s="77">
        <v>1.540157</v>
      </c>
      <c r="DL1088" s="77">
        <v>1.5326029999999999</v>
      </c>
      <c r="DM1088" s="77">
        <v>1.6965509999999999</v>
      </c>
      <c r="DN1088" s="77">
        <v>1.7995730000000001</v>
      </c>
      <c r="DO1088" s="77">
        <v>2.4251149999999999</v>
      </c>
      <c r="DP1088" s="77">
        <v>2.8375499999999998</v>
      </c>
      <c r="DQ1088" s="77">
        <v>2.7782249999999999</v>
      </c>
      <c r="DR1088" s="77">
        <v>2.6833070000000001</v>
      </c>
      <c r="DS1088" s="77">
        <v>2.3768940000000001</v>
      </c>
      <c r="DT1088" s="77">
        <v>2.136898</v>
      </c>
      <c r="DU1088" s="77">
        <v>1.9378089999999999</v>
      </c>
      <c r="DV1088" s="77">
        <v>1.737355</v>
      </c>
      <c r="DW1088" s="77">
        <v>-6.1662080000000001</v>
      </c>
      <c r="DX1088" s="77">
        <v>-7.9616980000000002</v>
      </c>
      <c r="DY1088" s="77">
        <v>-6.2818620000000003</v>
      </c>
      <c r="DZ1088" s="77">
        <v>-4.7383059999999997</v>
      </c>
      <c r="EA1088" s="77">
        <v>-2.9828009999999998</v>
      </c>
      <c r="EB1088" s="77">
        <v>-1.422884</v>
      </c>
      <c r="EC1088" s="77">
        <v>0.35385680000000003</v>
      </c>
      <c r="ED1088" s="77">
        <v>1.3675109999999999</v>
      </c>
      <c r="EE1088" s="77">
        <v>1.741287</v>
      </c>
      <c r="EF1088" s="77">
        <v>1.8083229999999999</v>
      </c>
      <c r="EG1088" s="77">
        <v>1.8447370000000001</v>
      </c>
      <c r="EH1088" s="77">
        <v>1.9419230000000001</v>
      </c>
      <c r="EI1088" s="77">
        <v>1.960081</v>
      </c>
      <c r="EJ1088" s="77">
        <v>1.9533020000000001</v>
      </c>
      <c r="EK1088" s="77">
        <v>2.1061109999999998</v>
      </c>
      <c r="EL1088" s="77">
        <v>2.2154060000000002</v>
      </c>
      <c r="EM1088" s="77">
        <v>2.8321610000000002</v>
      </c>
      <c r="EN1088" s="77">
        <v>3.2335389999999999</v>
      </c>
      <c r="EO1088" s="77">
        <v>3.2010749999999999</v>
      </c>
      <c r="EP1088" s="77">
        <v>3.04596</v>
      </c>
      <c r="EQ1088" s="77">
        <v>2.7319079999999998</v>
      </c>
      <c r="ER1088" s="77">
        <v>2.5569670000000002</v>
      </c>
      <c r="ES1088" s="77">
        <v>2.3488509999999998</v>
      </c>
      <c r="ET1088" s="77">
        <v>2.1984810000000001</v>
      </c>
      <c r="EU1088" s="77">
        <v>49.678139999999999</v>
      </c>
      <c r="EV1088" s="77">
        <v>49.29712</v>
      </c>
      <c r="EW1088" s="77">
        <v>48.67427</v>
      </c>
      <c r="EX1088" s="77">
        <v>48.191949999999999</v>
      </c>
      <c r="EY1088" s="77">
        <v>47.862740000000002</v>
      </c>
      <c r="EZ1088" s="77">
        <v>47.96846</v>
      </c>
      <c r="FA1088" s="77">
        <v>47.558070000000001</v>
      </c>
      <c r="FB1088" s="77">
        <v>47.059350000000002</v>
      </c>
      <c r="FC1088" s="77">
        <v>50.821660000000001</v>
      </c>
      <c r="FD1088" s="77">
        <v>55.653739999999999</v>
      </c>
      <c r="FE1088" s="77">
        <v>59.560540000000003</v>
      </c>
      <c r="FF1088" s="77">
        <v>61.942740000000001</v>
      </c>
      <c r="FG1088" s="77">
        <v>63.291229999999999</v>
      </c>
      <c r="FH1088" s="77">
        <v>63.846469999999997</v>
      </c>
      <c r="FI1088" s="77">
        <v>63.053339999999999</v>
      </c>
      <c r="FJ1088" s="77">
        <v>62.039079999999998</v>
      </c>
      <c r="FK1088" s="77">
        <v>60.404899999999998</v>
      </c>
      <c r="FL1088" s="77">
        <v>56.751150000000003</v>
      </c>
      <c r="FM1088" s="77">
        <v>55.001359999999998</v>
      </c>
      <c r="FN1088" s="77">
        <v>53.734369999999998</v>
      </c>
      <c r="FO1088" s="77">
        <v>52.519660000000002</v>
      </c>
      <c r="FP1088" s="77">
        <v>51.648560000000003</v>
      </c>
      <c r="FQ1088" s="77">
        <v>50.871989999999997</v>
      </c>
      <c r="FR1088" s="77">
        <v>50.75844</v>
      </c>
      <c r="FS1088" s="77">
        <v>5.9196099999999996</v>
      </c>
      <c r="FT1088" s="77">
        <v>0.32573960000000002</v>
      </c>
      <c r="FU1088" s="77">
        <v>0.43629230000000002</v>
      </c>
    </row>
    <row r="1089" spans="1:177" x14ac:dyDescent="0.25">
      <c r="A1089" t="s">
        <v>226</v>
      </c>
      <c r="B1089" t="s">
        <v>0</v>
      </c>
      <c r="C1089" t="s">
        <v>270</v>
      </c>
      <c r="D1089" s="30" t="s">
        <v>232</v>
      </c>
      <c r="E1089" t="s">
        <v>220</v>
      </c>
      <c r="F1089" s="78">
        <v>5421</v>
      </c>
      <c r="G1089" s="77">
        <v>12.55294</v>
      </c>
      <c r="H1089" s="77">
        <v>11.276949999999999</v>
      </c>
      <c r="I1089" s="77">
        <v>9.6395359999999997</v>
      </c>
      <c r="J1089" s="77">
        <v>8.1863499999999991</v>
      </c>
      <c r="K1089" s="77">
        <v>6.9520799999999996</v>
      </c>
      <c r="L1089" s="77">
        <v>6.1411059999999997</v>
      </c>
      <c r="M1089" s="77">
        <v>6.4112020000000003</v>
      </c>
      <c r="N1089" s="77">
        <v>6.5125650000000004</v>
      </c>
      <c r="O1089" s="77">
        <v>5.0993880000000003</v>
      </c>
      <c r="P1089" s="77">
        <v>3.6159150000000002</v>
      </c>
      <c r="Q1089" s="77">
        <v>2.4998529999999999</v>
      </c>
      <c r="R1089" s="77">
        <v>2.0760070000000002</v>
      </c>
      <c r="S1089" s="77">
        <v>2.0763889999999998</v>
      </c>
      <c r="T1089" s="77">
        <v>2.5269210000000002</v>
      </c>
      <c r="U1089" s="77">
        <v>3.5380500000000001</v>
      </c>
      <c r="V1089" s="77">
        <v>5.0026999999999999</v>
      </c>
      <c r="W1089" s="77">
        <v>7.0943389999999997</v>
      </c>
      <c r="X1089" s="77">
        <v>9.5010980000000007</v>
      </c>
      <c r="Y1089" s="77">
        <v>10.033860000000001</v>
      </c>
      <c r="Z1089" s="77">
        <v>10.31742</v>
      </c>
      <c r="AA1089" s="77">
        <v>10.089880000000001</v>
      </c>
      <c r="AB1089" s="77">
        <v>9.3915249999999997</v>
      </c>
      <c r="AC1089" s="77">
        <v>8.3906539999999996</v>
      </c>
      <c r="AD1089" s="77">
        <v>7.5482490000000002</v>
      </c>
      <c r="AE1089" s="77">
        <v>-6.162147</v>
      </c>
      <c r="AF1089" s="77">
        <v>-7.194655</v>
      </c>
      <c r="AG1089" s="77">
        <v>-5.9850729999999999</v>
      </c>
      <c r="AH1089" s="77">
        <v>-4.4106490000000003</v>
      </c>
      <c r="AI1089" s="77">
        <v>-3.0968659999999999</v>
      </c>
      <c r="AJ1089" s="77">
        <v>-1.891581</v>
      </c>
      <c r="AK1089" s="77">
        <v>-0.6708056</v>
      </c>
      <c r="AL1089" s="77">
        <v>3.2038799999999999E-2</v>
      </c>
      <c r="AM1089" s="77">
        <v>0.31158150000000001</v>
      </c>
      <c r="AN1089" s="77">
        <v>0.33594089999999999</v>
      </c>
      <c r="AO1089" s="77">
        <v>0.25644169999999999</v>
      </c>
      <c r="AP1089" s="77">
        <v>0.1745649</v>
      </c>
      <c r="AQ1089" s="77">
        <v>7.46642E-2</v>
      </c>
      <c r="AR1089" s="77">
        <v>9.4096200000000005E-2</v>
      </c>
      <c r="AS1089" s="77">
        <v>0.27225389999999999</v>
      </c>
      <c r="AT1089" s="77">
        <v>0.33235140000000002</v>
      </c>
      <c r="AU1089" s="77">
        <v>0.73762190000000005</v>
      </c>
      <c r="AV1089" s="77">
        <v>1.122838</v>
      </c>
      <c r="AW1089" s="77">
        <v>1.137157</v>
      </c>
      <c r="AX1089" s="77">
        <v>1.364263</v>
      </c>
      <c r="AY1089" s="77">
        <v>1.2454350000000001</v>
      </c>
      <c r="AZ1089" s="77">
        <v>0.65285099999999996</v>
      </c>
      <c r="BA1089" s="77">
        <v>0.41701519999999997</v>
      </c>
      <c r="BB1089" s="77">
        <v>0.27522780000000002</v>
      </c>
      <c r="BC1089" s="77">
        <v>-5.4660929999999999</v>
      </c>
      <c r="BD1089" s="77">
        <v>-6.5397119999999997</v>
      </c>
      <c r="BE1089" s="77">
        <v>-5.4512539999999996</v>
      </c>
      <c r="BF1089" s="77">
        <v>-4.0038450000000001</v>
      </c>
      <c r="BG1089" s="77">
        <v>-2.735665</v>
      </c>
      <c r="BH1089" s="77">
        <v>-1.6176429999999999</v>
      </c>
      <c r="BI1089" s="77">
        <v>-0.4377066</v>
      </c>
      <c r="BJ1089" s="77">
        <v>0.27062849999999999</v>
      </c>
      <c r="BK1089" s="77">
        <v>0.53882050000000004</v>
      </c>
      <c r="BL1089" s="77">
        <v>0.59100390000000003</v>
      </c>
      <c r="BM1089" s="77">
        <v>0.54719289999999998</v>
      </c>
      <c r="BN1089" s="77">
        <v>0.49319829999999998</v>
      </c>
      <c r="BO1089" s="77">
        <v>0.40978199999999998</v>
      </c>
      <c r="BP1089" s="77">
        <v>0.41155809999999998</v>
      </c>
      <c r="BQ1089" s="77">
        <v>0.58499670000000004</v>
      </c>
      <c r="BR1089" s="77">
        <v>0.6531209</v>
      </c>
      <c r="BS1089" s="77">
        <v>1.0505770000000001</v>
      </c>
      <c r="BT1089" s="77">
        <v>1.4289620000000001</v>
      </c>
      <c r="BU1089" s="77">
        <v>1.4261649999999999</v>
      </c>
      <c r="BV1089" s="77">
        <v>1.6461939999999999</v>
      </c>
      <c r="BW1089" s="77">
        <v>1.527901</v>
      </c>
      <c r="BX1089" s="77">
        <v>0.99805310000000003</v>
      </c>
      <c r="BY1089" s="77">
        <v>0.75843709999999998</v>
      </c>
      <c r="BZ1089" s="77">
        <v>0.61032520000000001</v>
      </c>
      <c r="CA1089" s="77">
        <v>-4.9840080000000002</v>
      </c>
      <c r="CB1089" s="77">
        <v>-6.0861010000000002</v>
      </c>
      <c r="CC1089" s="77">
        <v>-5.0815320000000002</v>
      </c>
      <c r="CD1089" s="77">
        <v>-3.7220939999999998</v>
      </c>
      <c r="CE1089" s="77">
        <v>-2.4854989999999999</v>
      </c>
      <c r="CF1089" s="77">
        <v>-1.4279139999999999</v>
      </c>
      <c r="CG1089" s="77">
        <v>-0.27626289999999998</v>
      </c>
      <c r="CH1089" s="77">
        <v>0.43587510000000002</v>
      </c>
      <c r="CI1089" s="77">
        <v>0.69620550000000003</v>
      </c>
      <c r="CJ1089" s="77">
        <v>0.7676598</v>
      </c>
      <c r="CK1089" s="77">
        <v>0.74856630000000002</v>
      </c>
      <c r="CL1089" s="77">
        <v>0.71388280000000004</v>
      </c>
      <c r="CM1089" s="77">
        <v>0.6418836</v>
      </c>
      <c r="CN1089" s="77">
        <v>0.63143119999999997</v>
      </c>
      <c r="CO1089" s="77">
        <v>0.80160140000000002</v>
      </c>
      <c r="CP1089" s="77">
        <v>0.87528490000000003</v>
      </c>
      <c r="CQ1089" s="77">
        <v>1.267328</v>
      </c>
      <c r="CR1089" s="77">
        <v>1.6409819999999999</v>
      </c>
      <c r="CS1089" s="77">
        <v>1.6263320000000001</v>
      </c>
      <c r="CT1089" s="77">
        <v>1.841459</v>
      </c>
      <c r="CU1089" s="77">
        <v>1.7235370000000001</v>
      </c>
      <c r="CV1089" s="77">
        <v>1.237139</v>
      </c>
      <c r="CW1089" s="77">
        <v>0.99490480000000003</v>
      </c>
      <c r="CX1089" s="77">
        <v>0.84241270000000001</v>
      </c>
      <c r="CY1089" s="77">
        <v>-4.5019220000000004</v>
      </c>
      <c r="CZ1089" s="77">
        <v>-5.6324899999999998</v>
      </c>
      <c r="DA1089" s="77">
        <v>-4.711811</v>
      </c>
      <c r="DB1089" s="77">
        <v>-3.4403429999999999</v>
      </c>
      <c r="DC1089" s="77">
        <v>-2.2353329999999998</v>
      </c>
      <c r="DD1089" s="77">
        <v>-1.2381850000000001</v>
      </c>
      <c r="DE1089" s="77">
        <v>-0.1148192</v>
      </c>
      <c r="DF1089" s="77">
        <v>0.60112160000000003</v>
      </c>
      <c r="DG1089" s="77">
        <v>0.85359050000000003</v>
      </c>
      <c r="DH1089" s="77">
        <v>0.94431569999999998</v>
      </c>
      <c r="DI1089" s="77">
        <v>0.94993970000000005</v>
      </c>
      <c r="DJ1089" s="77">
        <v>0.93456729999999999</v>
      </c>
      <c r="DK1089" s="77">
        <v>0.87398520000000002</v>
      </c>
      <c r="DL1089" s="77">
        <v>0.85130439999999996</v>
      </c>
      <c r="DM1089" s="77">
        <v>1.0182059999999999</v>
      </c>
      <c r="DN1089" s="77">
        <v>1.0974489999999999</v>
      </c>
      <c r="DO1089" s="77">
        <v>1.4840789999999999</v>
      </c>
      <c r="DP1089" s="77">
        <v>1.853003</v>
      </c>
      <c r="DQ1089" s="77">
        <v>1.826498</v>
      </c>
      <c r="DR1089" s="77">
        <v>2.036724</v>
      </c>
      <c r="DS1089" s="77">
        <v>1.9191720000000001</v>
      </c>
      <c r="DT1089" s="77">
        <v>1.4762249999999999</v>
      </c>
      <c r="DU1089" s="77">
        <v>1.2313730000000001</v>
      </c>
      <c r="DV1089" s="77">
        <v>1.0745</v>
      </c>
      <c r="DW1089" s="77">
        <v>-3.8058679999999998</v>
      </c>
      <c r="DX1089" s="77">
        <v>-4.9775470000000004</v>
      </c>
      <c r="DY1089" s="77">
        <v>-4.1779909999999996</v>
      </c>
      <c r="DZ1089" s="77">
        <v>-3.0335390000000002</v>
      </c>
      <c r="EA1089" s="77">
        <v>-1.8741319999999999</v>
      </c>
      <c r="EB1089" s="77">
        <v>-0.96424690000000002</v>
      </c>
      <c r="EC1089" s="77">
        <v>0.11827989999999999</v>
      </c>
      <c r="ED1089" s="77">
        <v>0.83971130000000005</v>
      </c>
      <c r="EE1089" s="77">
        <v>1.08083</v>
      </c>
      <c r="EF1089" s="77">
        <v>1.199379</v>
      </c>
      <c r="EG1089" s="77">
        <v>1.240691</v>
      </c>
      <c r="EH1089" s="77">
        <v>1.253201</v>
      </c>
      <c r="EI1089" s="77">
        <v>1.209103</v>
      </c>
      <c r="EJ1089" s="77">
        <v>1.168766</v>
      </c>
      <c r="EK1089" s="77">
        <v>1.3309489999999999</v>
      </c>
      <c r="EL1089" s="77">
        <v>1.418218</v>
      </c>
      <c r="EM1089" s="77">
        <v>1.797034</v>
      </c>
      <c r="EN1089" s="77">
        <v>2.1591269999999998</v>
      </c>
      <c r="EO1089" s="77">
        <v>2.1155059999999999</v>
      </c>
      <c r="EP1089" s="77">
        <v>2.3186559999999998</v>
      </c>
      <c r="EQ1089" s="77">
        <v>2.2016390000000001</v>
      </c>
      <c r="ER1089" s="77">
        <v>1.8214269999999999</v>
      </c>
      <c r="ES1089" s="77">
        <v>1.572794</v>
      </c>
      <c r="ET1089" s="77">
        <v>1.4095979999999999</v>
      </c>
      <c r="EU1089" s="77">
        <v>51.605759999999997</v>
      </c>
      <c r="EV1089" s="77">
        <v>51.365780000000001</v>
      </c>
      <c r="EW1089" s="77">
        <v>50.647970000000001</v>
      </c>
      <c r="EX1089" s="77">
        <v>50.021709999999999</v>
      </c>
      <c r="EY1089" s="77">
        <v>49.696660000000001</v>
      </c>
      <c r="EZ1089" s="77">
        <v>50.018830000000001</v>
      </c>
      <c r="FA1089" s="77">
        <v>49.212330000000001</v>
      </c>
      <c r="FB1089" s="77">
        <v>49.061979999999998</v>
      </c>
      <c r="FC1089" s="77">
        <v>52.280610000000003</v>
      </c>
      <c r="FD1089" s="77">
        <v>56.372810000000001</v>
      </c>
      <c r="FE1089" s="77">
        <v>59.765990000000002</v>
      </c>
      <c r="FF1089" s="77">
        <v>61.888240000000003</v>
      </c>
      <c r="FG1089" s="77">
        <v>63.439489999999999</v>
      </c>
      <c r="FH1089" s="77">
        <v>63.836219999999997</v>
      </c>
      <c r="FI1089" s="77">
        <v>62.906199999999998</v>
      </c>
      <c r="FJ1089" s="77">
        <v>61.858379999999997</v>
      </c>
      <c r="FK1089" s="77">
        <v>60.6663</v>
      </c>
      <c r="FL1089" s="77">
        <v>57.658940000000001</v>
      </c>
      <c r="FM1089" s="77">
        <v>56.461449999999999</v>
      </c>
      <c r="FN1089" s="77">
        <v>55.537570000000002</v>
      </c>
      <c r="FO1089" s="77">
        <v>54.526249999999997</v>
      </c>
      <c r="FP1089" s="77">
        <v>53.79589</v>
      </c>
      <c r="FQ1089" s="77">
        <v>52.981200000000001</v>
      </c>
      <c r="FR1089" s="77">
        <v>52.787860000000002</v>
      </c>
      <c r="FS1089" s="77">
        <v>4.7638129999999999</v>
      </c>
      <c r="FT1089" s="77">
        <v>0.25806970000000001</v>
      </c>
      <c r="FU1089" s="77">
        <v>0.3337427</v>
      </c>
    </row>
    <row r="1090" spans="1:177" x14ac:dyDescent="0.25">
      <c r="A1090" t="s">
        <v>226</v>
      </c>
      <c r="B1090" t="s">
        <v>0</v>
      </c>
      <c r="C1090" t="s">
        <v>270</v>
      </c>
      <c r="D1090" s="30" t="s">
        <v>232</v>
      </c>
      <c r="E1090" t="s">
        <v>221</v>
      </c>
      <c r="F1090" s="78">
        <v>2700</v>
      </c>
      <c r="G1090" s="77">
        <v>5.9965799999999998</v>
      </c>
      <c r="H1090" s="77">
        <v>5.5004730000000004</v>
      </c>
      <c r="I1090" s="77">
        <v>5.1655829999999998</v>
      </c>
      <c r="J1090" s="77">
        <v>4.1427319999999996</v>
      </c>
      <c r="K1090" s="77">
        <v>3.5920809999999999</v>
      </c>
      <c r="L1090" s="77">
        <v>3.430685</v>
      </c>
      <c r="M1090" s="77">
        <v>3.600851</v>
      </c>
      <c r="N1090" s="77">
        <v>3.264475</v>
      </c>
      <c r="O1090" s="77">
        <v>2.2081019999999998</v>
      </c>
      <c r="P1090" s="77">
        <v>0.9839019</v>
      </c>
      <c r="Q1090" s="77">
        <v>0.14804329999999999</v>
      </c>
      <c r="R1090" s="77">
        <v>-6.3025800000000007E-2</v>
      </c>
      <c r="S1090" s="77">
        <v>0.19166620000000001</v>
      </c>
      <c r="T1090" s="77">
        <v>0.63676770000000005</v>
      </c>
      <c r="U1090" s="77">
        <v>1.2084429999999999</v>
      </c>
      <c r="V1090" s="77">
        <v>2.2403909999999998</v>
      </c>
      <c r="W1090" s="77">
        <v>3.4762439999999999</v>
      </c>
      <c r="X1090" s="77">
        <v>4.2711769999999998</v>
      </c>
      <c r="Y1090" s="77">
        <v>4.443041</v>
      </c>
      <c r="Z1090" s="77">
        <v>4.2021940000000004</v>
      </c>
      <c r="AA1090" s="77">
        <v>3.9767730000000001</v>
      </c>
      <c r="AB1090" s="77">
        <v>4.331658</v>
      </c>
      <c r="AC1090" s="77">
        <v>4.1527529999999997</v>
      </c>
      <c r="AD1090" s="77">
        <v>3.919788</v>
      </c>
      <c r="AE1090" s="77">
        <v>-3.595701</v>
      </c>
      <c r="AF1090" s="77">
        <v>-4.1109830000000001</v>
      </c>
      <c r="AG1090" s="77">
        <v>-3.0249060000000001</v>
      </c>
      <c r="AH1090" s="77">
        <v>-2.447746</v>
      </c>
      <c r="AI1090" s="77">
        <v>-1.6517809999999999</v>
      </c>
      <c r="AJ1090" s="77">
        <v>-0.87750269999999997</v>
      </c>
      <c r="AK1090" s="77">
        <v>-0.15088209999999999</v>
      </c>
      <c r="AL1090" s="77">
        <v>0.21341270000000001</v>
      </c>
      <c r="AM1090" s="77">
        <v>0.19096250000000001</v>
      </c>
      <c r="AN1090" s="77">
        <v>0.10149950000000001</v>
      </c>
      <c r="AO1090" s="77">
        <v>0.13522390000000001</v>
      </c>
      <c r="AP1090" s="77">
        <v>5.6228300000000002E-2</v>
      </c>
      <c r="AQ1090" s="77">
        <v>0.1123939</v>
      </c>
      <c r="AR1090" s="77">
        <v>0.1543062</v>
      </c>
      <c r="AS1090" s="77">
        <v>0.1655856</v>
      </c>
      <c r="AT1090" s="77">
        <v>0.26392369999999998</v>
      </c>
      <c r="AU1090" s="77">
        <v>0.46226739999999999</v>
      </c>
      <c r="AV1090" s="77">
        <v>0.4728483</v>
      </c>
      <c r="AW1090" s="77">
        <v>0.26795449999999998</v>
      </c>
      <c r="AX1090" s="77">
        <v>0.13680929999999999</v>
      </c>
      <c r="AY1090" s="77">
        <v>-3.9641500000000003E-2</v>
      </c>
      <c r="AZ1090" s="77">
        <v>0.21322730000000001</v>
      </c>
      <c r="BA1090" s="77">
        <v>0.33736719999999998</v>
      </c>
      <c r="BB1090" s="77">
        <v>9.6974699999999997E-2</v>
      </c>
      <c r="BC1090" s="77">
        <v>-3.0612149999999998</v>
      </c>
      <c r="BD1090" s="77">
        <v>-3.5777730000000001</v>
      </c>
      <c r="BE1090" s="77">
        <v>-2.5580379999999998</v>
      </c>
      <c r="BF1090" s="77">
        <v>-2.0779800000000002</v>
      </c>
      <c r="BG1090" s="77">
        <v>-1.3549530000000001</v>
      </c>
      <c r="BH1090" s="77">
        <v>-0.61284930000000004</v>
      </c>
      <c r="BI1090" s="77">
        <v>8.0481800000000006E-2</v>
      </c>
      <c r="BJ1090" s="77">
        <v>0.3524197</v>
      </c>
      <c r="BK1090" s="77">
        <v>0.37357600000000002</v>
      </c>
      <c r="BL1090" s="77">
        <v>0.27688160000000001</v>
      </c>
      <c r="BM1090" s="77">
        <v>0.30030040000000002</v>
      </c>
      <c r="BN1090" s="77">
        <v>0.28235369999999999</v>
      </c>
      <c r="BO1090" s="77">
        <v>0.35042040000000002</v>
      </c>
      <c r="BP1090" s="77">
        <v>0.39619359999999998</v>
      </c>
      <c r="BQ1090" s="77">
        <v>0.40249000000000001</v>
      </c>
      <c r="BR1090" s="77">
        <v>0.48860749999999997</v>
      </c>
      <c r="BS1090" s="77">
        <v>0.71186499999999997</v>
      </c>
      <c r="BT1090" s="77">
        <v>0.70699069999999997</v>
      </c>
      <c r="BU1090" s="77">
        <v>0.56569119999999995</v>
      </c>
      <c r="BV1090" s="77">
        <v>0.3374373</v>
      </c>
      <c r="BW1090" s="77">
        <v>0.1447118</v>
      </c>
      <c r="BX1090" s="77">
        <v>0.43240770000000001</v>
      </c>
      <c r="BY1090" s="77">
        <v>0.53549420000000003</v>
      </c>
      <c r="BZ1090" s="77">
        <v>0.41003050000000002</v>
      </c>
      <c r="CA1090" s="77">
        <v>-2.6910319999999999</v>
      </c>
      <c r="CB1090" s="77">
        <v>-3.2084739999999998</v>
      </c>
      <c r="CC1090" s="77">
        <v>-2.2346870000000001</v>
      </c>
      <c r="CD1090" s="77">
        <v>-1.8218810000000001</v>
      </c>
      <c r="CE1090" s="77">
        <v>-1.1493709999999999</v>
      </c>
      <c r="CF1090" s="77">
        <v>-0.42955120000000002</v>
      </c>
      <c r="CG1090" s="77">
        <v>0.24072379999999999</v>
      </c>
      <c r="CH1090" s="77">
        <v>0.44869550000000002</v>
      </c>
      <c r="CI1090" s="77">
        <v>0.50005359999999999</v>
      </c>
      <c r="CJ1090" s="77">
        <v>0.3983507</v>
      </c>
      <c r="CK1090" s="77">
        <v>0.4146319</v>
      </c>
      <c r="CL1090" s="77">
        <v>0.43896740000000001</v>
      </c>
      <c r="CM1090" s="77">
        <v>0.51527670000000003</v>
      </c>
      <c r="CN1090" s="77">
        <v>0.563724</v>
      </c>
      <c r="CO1090" s="77">
        <v>0.56656930000000005</v>
      </c>
      <c r="CP1090" s="77">
        <v>0.64422270000000004</v>
      </c>
      <c r="CQ1090" s="77">
        <v>0.88473559999999996</v>
      </c>
      <c r="CR1090" s="77">
        <v>0.86915710000000002</v>
      </c>
      <c r="CS1090" s="77">
        <v>0.77190270000000005</v>
      </c>
      <c r="CT1090" s="77">
        <v>0.47639160000000003</v>
      </c>
      <c r="CU1090" s="77">
        <v>0.27239429999999998</v>
      </c>
      <c r="CV1090" s="77">
        <v>0.58421149999999999</v>
      </c>
      <c r="CW1090" s="77">
        <v>0.67271639999999999</v>
      </c>
      <c r="CX1090" s="77">
        <v>0.62685199999999996</v>
      </c>
      <c r="CY1090" s="77">
        <v>-2.3208489999999999</v>
      </c>
      <c r="CZ1090" s="77">
        <v>-2.839175</v>
      </c>
      <c r="DA1090" s="77">
        <v>-1.911335</v>
      </c>
      <c r="DB1090" s="77">
        <v>-1.565782</v>
      </c>
      <c r="DC1090" s="77">
        <v>-0.94378810000000002</v>
      </c>
      <c r="DD1090" s="77">
        <v>-0.2462531</v>
      </c>
      <c r="DE1090" s="77">
        <v>0.40096569999999998</v>
      </c>
      <c r="DF1090" s="77">
        <v>0.54497130000000005</v>
      </c>
      <c r="DG1090" s="77">
        <v>0.62653119999999995</v>
      </c>
      <c r="DH1090" s="77">
        <v>0.51981980000000005</v>
      </c>
      <c r="DI1090" s="77">
        <v>0.52896339999999997</v>
      </c>
      <c r="DJ1090" s="77">
        <v>0.59558120000000003</v>
      </c>
      <c r="DK1090" s="77">
        <v>0.68013310000000005</v>
      </c>
      <c r="DL1090" s="77">
        <v>0.73125439999999997</v>
      </c>
      <c r="DM1090" s="77">
        <v>0.73064870000000004</v>
      </c>
      <c r="DN1090" s="77">
        <v>0.79983800000000005</v>
      </c>
      <c r="DO1090" s="77">
        <v>1.057606</v>
      </c>
      <c r="DP1090" s="77">
        <v>1.031323</v>
      </c>
      <c r="DQ1090" s="77">
        <v>0.97811420000000004</v>
      </c>
      <c r="DR1090" s="77">
        <v>0.61534580000000005</v>
      </c>
      <c r="DS1090" s="77">
        <v>0.40007690000000001</v>
      </c>
      <c r="DT1090" s="77">
        <v>0.73601519999999998</v>
      </c>
      <c r="DU1090" s="77">
        <v>0.80993850000000001</v>
      </c>
      <c r="DV1090" s="77">
        <v>0.84367360000000002</v>
      </c>
      <c r="DW1090" s="77">
        <v>-1.7863629999999999</v>
      </c>
      <c r="DX1090" s="77">
        <v>-2.305965</v>
      </c>
      <c r="DY1090" s="77">
        <v>-1.4444669999999999</v>
      </c>
      <c r="DZ1090" s="77">
        <v>-1.196016</v>
      </c>
      <c r="EA1090" s="77">
        <v>-0.64695959999999997</v>
      </c>
      <c r="EB1090" s="77">
        <v>1.8400199999999999E-2</v>
      </c>
      <c r="EC1090" s="77">
        <v>0.63232960000000005</v>
      </c>
      <c r="ED1090" s="77">
        <v>0.68397819999999998</v>
      </c>
      <c r="EE1090" s="77">
        <v>0.8091448</v>
      </c>
      <c r="EF1090" s="77">
        <v>0.69520190000000004</v>
      </c>
      <c r="EG1090" s="77">
        <v>0.69403990000000004</v>
      </c>
      <c r="EH1090" s="77">
        <v>0.82170650000000001</v>
      </c>
      <c r="EI1090" s="77">
        <v>0.91815950000000002</v>
      </c>
      <c r="EJ1090" s="77">
        <v>0.9731417</v>
      </c>
      <c r="EK1090" s="77">
        <v>0.96755310000000005</v>
      </c>
      <c r="EL1090" s="77">
        <v>1.0245219999999999</v>
      </c>
      <c r="EM1090" s="77">
        <v>1.307204</v>
      </c>
      <c r="EN1090" s="77">
        <v>1.265466</v>
      </c>
      <c r="EO1090" s="77">
        <v>1.2758510000000001</v>
      </c>
      <c r="EP1090" s="77">
        <v>0.81597379999999997</v>
      </c>
      <c r="EQ1090" s="77">
        <v>0.58443009999999995</v>
      </c>
      <c r="ER1090" s="77">
        <v>0.95519560000000003</v>
      </c>
      <c r="ES1090" s="77">
        <v>1.0080659999999999</v>
      </c>
      <c r="ET1090" s="77">
        <v>1.1567289999999999</v>
      </c>
      <c r="EU1090" s="77">
        <v>45.80236</v>
      </c>
      <c r="EV1090" s="77">
        <v>45.137729999999998</v>
      </c>
      <c r="EW1090" s="77">
        <v>44.705820000000003</v>
      </c>
      <c r="EX1090" s="77">
        <v>44.51294</v>
      </c>
      <c r="EY1090" s="77">
        <v>44.175379999999997</v>
      </c>
      <c r="EZ1090" s="77">
        <v>43.8459</v>
      </c>
      <c r="FA1090" s="77">
        <v>44.231940000000002</v>
      </c>
      <c r="FB1090" s="77">
        <v>43.03275</v>
      </c>
      <c r="FC1090" s="77">
        <v>47.888240000000003</v>
      </c>
      <c r="FD1090" s="77">
        <v>54.208030000000001</v>
      </c>
      <c r="FE1090" s="77">
        <v>59.147539999999999</v>
      </c>
      <c r="FF1090" s="77">
        <v>62.052370000000003</v>
      </c>
      <c r="FG1090" s="77">
        <v>62.993169999999999</v>
      </c>
      <c r="FH1090" s="77">
        <v>63.867089999999997</v>
      </c>
      <c r="FI1090" s="77">
        <v>63.34919</v>
      </c>
      <c r="FJ1090" s="77">
        <v>62.402419999999999</v>
      </c>
      <c r="FK1090" s="77">
        <v>59.87932</v>
      </c>
      <c r="FL1090" s="77">
        <v>54.925849999999997</v>
      </c>
      <c r="FM1090" s="77">
        <v>52.06559</v>
      </c>
      <c r="FN1090" s="77">
        <v>50.108759999999997</v>
      </c>
      <c r="FO1090" s="77">
        <v>48.485080000000004</v>
      </c>
      <c r="FP1090" s="77">
        <v>47.331020000000002</v>
      </c>
      <c r="FQ1090" s="77">
        <v>46.631070000000001</v>
      </c>
      <c r="FR1090" s="77">
        <v>46.677970000000002</v>
      </c>
      <c r="FS1090" s="77">
        <v>3.181467</v>
      </c>
      <c r="FT1090" s="77">
        <v>0.17615829999999999</v>
      </c>
      <c r="FU1090" s="77">
        <v>0.26322960000000001</v>
      </c>
    </row>
    <row r="1091" spans="1:177" x14ac:dyDescent="0.25">
      <c r="A1091" t="s">
        <v>226</v>
      </c>
      <c r="B1091" t="s">
        <v>0</v>
      </c>
      <c r="C1091" t="s">
        <v>270</v>
      </c>
      <c r="D1091" s="30" t="s">
        <v>233</v>
      </c>
      <c r="E1091" t="s">
        <v>219</v>
      </c>
      <c r="F1091" s="78">
        <v>9173</v>
      </c>
      <c r="G1091" s="77">
        <v>21.968499999999999</v>
      </c>
      <c r="H1091" s="77">
        <v>19.918389999999999</v>
      </c>
      <c r="I1091" s="77">
        <v>17.329920000000001</v>
      </c>
      <c r="J1091" s="77">
        <v>14.20811</v>
      </c>
      <c r="K1091" s="77">
        <v>11.840159999999999</v>
      </c>
      <c r="L1091" s="77">
        <v>10.43699</v>
      </c>
      <c r="M1091" s="77">
        <v>10.86741</v>
      </c>
      <c r="N1091" s="77">
        <v>9.7760250000000006</v>
      </c>
      <c r="O1091" s="77">
        <v>5.6384550000000004</v>
      </c>
      <c r="P1091" s="77">
        <v>1.378126</v>
      </c>
      <c r="Q1091" s="77">
        <v>-1.7275480000000001</v>
      </c>
      <c r="R1091" s="77">
        <v>-3.4418790000000001</v>
      </c>
      <c r="S1091" s="77">
        <v>-4.2478100000000003</v>
      </c>
      <c r="T1091" s="77">
        <v>-3.3939469999999998</v>
      </c>
      <c r="U1091" s="77">
        <v>-1.2208840000000001</v>
      </c>
      <c r="V1091" s="77">
        <v>2.2206450000000002</v>
      </c>
      <c r="W1091" s="77">
        <v>6.9550270000000003</v>
      </c>
      <c r="X1091" s="77">
        <v>11.801119999999999</v>
      </c>
      <c r="Y1091" s="77">
        <v>14.131030000000001</v>
      </c>
      <c r="Z1091" s="77">
        <v>14.387180000000001</v>
      </c>
      <c r="AA1091" s="77">
        <v>13.93952</v>
      </c>
      <c r="AB1091" s="77">
        <v>13.68928</v>
      </c>
      <c r="AC1091" s="77">
        <v>12.68388</v>
      </c>
      <c r="AD1091" s="77">
        <v>11.834199999999999</v>
      </c>
      <c r="AE1091" s="77">
        <v>-10.555110000000001</v>
      </c>
      <c r="AF1091" s="77">
        <v>-12.49044</v>
      </c>
      <c r="AG1091" s="77">
        <v>-9.9341299999999997</v>
      </c>
      <c r="AH1091" s="77">
        <v>-7.524762</v>
      </c>
      <c r="AI1091" s="77">
        <v>-5.2484729999999997</v>
      </c>
      <c r="AJ1091" s="77">
        <v>-3.0262820000000001</v>
      </c>
      <c r="AK1091" s="77">
        <v>-0.7585885</v>
      </c>
      <c r="AL1091" s="77">
        <v>0.41977930000000002</v>
      </c>
      <c r="AM1091" s="77">
        <v>0.78851939999999998</v>
      </c>
      <c r="AN1091" s="77">
        <v>0.76919289999999996</v>
      </c>
      <c r="AO1091" s="77">
        <v>0.68692220000000004</v>
      </c>
      <c r="AP1091" s="77">
        <v>0.60783450000000006</v>
      </c>
      <c r="AQ1091" s="77">
        <v>0.53698020000000002</v>
      </c>
      <c r="AR1091" s="77">
        <v>0.51157260000000004</v>
      </c>
      <c r="AS1091" s="77">
        <v>0.71704710000000005</v>
      </c>
      <c r="AT1091" s="77">
        <v>0.78938699999999995</v>
      </c>
      <c r="AU1091" s="77">
        <v>1.419748</v>
      </c>
      <c r="AV1091" s="77">
        <v>1.86137</v>
      </c>
      <c r="AW1091" s="77">
        <v>1.834517</v>
      </c>
      <c r="AX1091" s="77">
        <v>1.8853260000000001</v>
      </c>
      <c r="AY1091" s="77">
        <v>1.566255</v>
      </c>
      <c r="AZ1091" s="77">
        <v>1.1560699999999999</v>
      </c>
      <c r="BA1091" s="77">
        <v>0.98532779999999998</v>
      </c>
      <c r="BB1091" s="77">
        <v>0.6721992</v>
      </c>
      <c r="BC1091" s="77">
        <v>-9.5353220000000007</v>
      </c>
      <c r="BD1091" s="77">
        <v>-11.512169999999999</v>
      </c>
      <c r="BE1091" s="77">
        <v>-9.1298110000000001</v>
      </c>
      <c r="BF1091" s="77">
        <v>-6.9042909999999997</v>
      </c>
      <c r="BG1091" s="77">
        <v>-4.6985479999999997</v>
      </c>
      <c r="BH1091" s="77">
        <v>-2.6013630000000001</v>
      </c>
      <c r="BI1091" s="77">
        <v>-0.4146802</v>
      </c>
      <c r="BJ1091" s="77">
        <v>0.75025489999999995</v>
      </c>
      <c r="BK1091" s="77">
        <v>1.124047</v>
      </c>
      <c r="BL1091" s="77">
        <v>1.128433</v>
      </c>
      <c r="BM1091" s="77">
        <v>1.082678</v>
      </c>
      <c r="BN1091" s="77">
        <v>1.0567329999999999</v>
      </c>
      <c r="BO1091" s="77">
        <v>1.0112969999999999</v>
      </c>
      <c r="BP1091" s="77">
        <v>0.98676379999999997</v>
      </c>
      <c r="BQ1091" s="77">
        <v>1.179657</v>
      </c>
      <c r="BR1091" s="77">
        <v>1.2590840000000001</v>
      </c>
      <c r="BS1091" s="77">
        <v>1.879518</v>
      </c>
      <c r="BT1091" s="77">
        <v>2.3086519999999999</v>
      </c>
      <c r="BU1091" s="77">
        <v>2.312138</v>
      </c>
      <c r="BV1091" s="77">
        <v>2.2949549999999999</v>
      </c>
      <c r="BW1091" s="77">
        <v>1.967255</v>
      </c>
      <c r="BX1091" s="77">
        <v>1.6305510000000001</v>
      </c>
      <c r="BY1091" s="77">
        <v>1.449613</v>
      </c>
      <c r="BZ1091" s="77">
        <v>1.1930559999999999</v>
      </c>
      <c r="CA1091" s="77">
        <v>-8.8290229999999994</v>
      </c>
      <c r="CB1091" s="77">
        <v>-10.834619999999999</v>
      </c>
      <c r="CC1091" s="77">
        <v>-8.5727419999999999</v>
      </c>
      <c r="CD1091" s="77">
        <v>-6.4745540000000004</v>
      </c>
      <c r="CE1091" s="77">
        <v>-4.3176709999999998</v>
      </c>
      <c r="CF1091" s="77">
        <v>-2.3070659999999998</v>
      </c>
      <c r="CG1091" s="77">
        <v>-0.17649029999999999</v>
      </c>
      <c r="CH1091" s="77">
        <v>0.97914120000000004</v>
      </c>
      <c r="CI1091" s="77">
        <v>1.3564320000000001</v>
      </c>
      <c r="CJ1091" s="77">
        <v>1.3772420000000001</v>
      </c>
      <c r="CK1091" s="77">
        <v>1.356778</v>
      </c>
      <c r="CL1091" s="77">
        <v>1.367639</v>
      </c>
      <c r="CM1091" s="77">
        <v>1.339807</v>
      </c>
      <c r="CN1091" s="77">
        <v>1.3158799999999999</v>
      </c>
      <c r="CO1091" s="77">
        <v>1.5000599999999999</v>
      </c>
      <c r="CP1091" s="77">
        <v>1.5843940000000001</v>
      </c>
      <c r="CQ1091" s="77">
        <v>2.197953</v>
      </c>
      <c r="CR1091" s="77">
        <v>2.618439</v>
      </c>
      <c r="CS1091" s="77">
        <v>2.642938</v>
      </c>
      <c r="CT1091" s="77">
        <v>2.578662</v>
      </c>
      <c r="CU1091" s="77">
        <v>2.2449859999999999</v>
      </c>
      <c r="CV1091" s="77">
        <v>1.9591750000000001</v>
      </c>
      <c r="CW1091" s="77">
        <v>1.7711749999999999</v>
      </c>
      <c r="CX1091" s="77">
        <v>1.5537989999999999</v>
      </c>
      <c r="CY1091" s="77">
        <v>-8.1227250000000009</v>
      </c>
      <c r="CZ1091" s="77">
        <v>-10.157080000000001</v>
      </c>
      <c r="DA1091" s="77">
        <v>-8.0156740000000006</v>
      </c>
      <c r="DB1091" s="77">
        <v>-6.0448170000000001</v>
      </c>
      <c r="DC1091" s="77">
        <v>-3.936795</v>
      </c>
      <c r="DD1091" s="77">
        <v>-2.012769</v>
      </c>
      <c r="DE1091" s="77">
        <v>6.1699499999999997E-2</v>
      </c>
      <c r="DF1091" s="77">
        <v>1.2080280000000001</v>
      </c>
      <c r="DG1091" s="77">
        <v>1.5888180000000001</v>
      </c>
      <c r="DH1091" s="77">
        <v>1.6260509999999999</v>
      </c>
      <c r="DI1091" s="77">
        <v>1.6308769999999999</v>
      </c>
      <c r="DJ1091" s="77">
        <v>1.678545</v>
      </c>
      <c r="DK1091" s="77">
        <v>1.668317</v>
      </c>
      <c r="DL1091" s="77">
        <v>1.6449959999999999</v>
      </c>
      <c r="DM1091" s="77">
        <v>1.820462</v>
      </c>
      <c r="DN1091" s="77">
        <v>1.909705</v>
      </c>
      <c r="DO1091" s="77">
        <v>2.5163890000000002</v>
      </c>
      <c r="DP1091" s="77">
        <v>2.9282249999999999</v>
      </c>
      <c r="DQ1091" s="77">
        <v>2.9737369999999999</v>
      </c>
      <c r="DR1091" s="77">
        <v>2.8623699999999999</v>
      </c>
      <c r="DS1091" s="77">
        <v>2.5227179999999998</v>
      </c>
      <c r="DT1091" s="77">
        <v>2.2877999999999998</v>
      </c>
      <c r="DU1091" s="77">
        <v>2.0927380000000002</v>
      </c>
      <c r="DV1091" s="77">
        <v>1.9145430000000001</v>
      </c>
      <c r="DW1091" s="77">
        <v>-7.1029410000000004</v>
      </c>
      <c r="DX1091" s="77">
        <v>-9.1788089999999993</v>
      </c>
      <c r="DY1091" s="77">
        <v>-7.2113550000000002</v>
      </c>
      <c r="DZ1091" s="77">
        <v>-5.4243449999999998</v>
      </c>
      <c r="EA1091" s="77">
        <v>-3.38687</v>
      </c>
      <c r="EB1091" s="77">
        <v>-1.58785</v>
      </c>
      <c r="EC1091" s="77">
        <v>0.40560790000000002</v>
      </c>
      <c r="ED1091" s="77">
        <v>1.538503</v>
      </c>
      <c r="EE1091" s="77">
        <v>1.924345</v>
      </c>
      <c r="EF1091" s="77">
        <v>1.9852909999999999</v>
      </c>
      <c r="EG1091" s="77">
        <v>2.0266329999999999</v>
      </c>
      <c r="EH1091" s="77">
        <v>2.1274440000000001</v>
      </c>
      <c r="EI1091" s="77">
        <v>2.142633</v>
      </c>
      <c r="EJ1091" s="77">
        <v>2.120187</v>
      </c>
      <c r="EK1091" s="77">
        <v>2.2830720000000002</v>
      </c>
      <c r="EL1091" s="77">
        <v>2.3794010000000001</v>
      </c>
      <c r="EM1091" s="77">
        <v>2.9761579999999999</v>
      </c>
      <c r="EN1091" s="77">
        <v>3.3755069999999998</v>
      </c>
      <c r="EO1091" s="77">
        <v>3.4513590000000001</v>
      </c>
      <c r="EP1091" s="77">
        <v>3.2719990000000001</v>
      </c>
      <c r="EQ1091" s="77">
        <v>2.923718</v>
      </c>
      <c r="ER1091" s="77">
        <v>2.7622810000000002</v>
      </c>
      <c r="ES1091" s="77">
        <v>2.557023</v>
      </c>
      <c r="ET1091" s="77">
        <v>2.4354</v>
      </c>
      <c r="EU1091" s="77">
        <v>47.908830000000002</v>
      </c>
      <c r="EV1091" s="77">
        <v>47.033329999999999</v>
      </c>
      <c r="EW1091" s="77">
        <v>45.987459999999999</v>
      </c>
      <c r="EX1091" s="77">
        <v>45.661020000000001</v>
      </c>
      <c r="EY1091" s="77">
        <v>45.306870000000004</v>
      </c>
      <c r="EZ1091" s="77">
        <v>44.68289</v>
      </c>
      <c r="FA1091" s="77">
        <v>45.010980000000004</v>
      </c>
      <c r="FB1091" s="77">
        <v>45.657550000000001</v>
      </c>
      <c r="FC1091" s="77">
        <v>51.230620000000002</v>
      </c>
      <c r="FD1091" s="77">
        <v>57.644799999999996</v>
      </c>
      <c r="FE1091" s="77">
        <v>61.756390000000003</v>
      </c>
      <c r="FF1091" s="77">
        <v>64.657200000000003</v>
      </c>
      <c r="FG1091" s="77">
        <v>66.156739999999999</v>
      </c>
      <c r="FH1091" s="77">
        <v>66.671279999999996</v>
      </c>
      <c r="FI1091" s="77">
        <v>66.244829999999993</v>
      </c>
      <c r="FJ1091" s="77">
        <v>65.348659999999995</v>
      </c>
      <c r="FK1091" s="77">
        <v>63.886180000000003</v>
      </c>
      <c r="FL1091" s="77">
        <v>61.165700000000001</v>
      </c>
      <c r="FM1091" s="77">
        <v>56.14772</v>
      </c>
      <c r="FN1091" s="77">
        <v>53.726089999999999</v>
      </c>
      <c r="FO1091" s="77">
        <v>52.030099999999997</v>
      </c>
      <c r="FP1091" s="77">
        <v>50.972160000000002</v>
      </c>
      <c r="FQ1091" s="77">
        <v>49.757060000000003</v>
      </c>
      <c r="FR1091" s="77">
        <v>48.62988</v>
      </c>
      <c r="FS1091" s="77">
        <v>6.6863679999999999</v>
      </c>
      <c r="FT1091" s="77">
        <v>0.36793239999999999</v>
      </c>
      <c r="FU1091" s="77">
        <v>0.49280610000000002</v>
      </c>
    </row>
    <row r="1092" spans="1:177" x14ac:dyDescent="0.25">
      <c r="A1092" t="s">
        <v>226</v>
      </c>
      <c r="B1092" t="s">
        <v>0</v>
      </c>
      <c r="C1092" t="s">
        <v>270</v>
      </c>
      <c r="D1092" s="30" t="s">
        <v>233</v>
      </c>
      <c r="E1092" t="s">
        <v>220</v>
      </c>
      <c r="F1092" s="78">
        <v>6093</v>
      </c>
      <c r="G1092" s="77">
        <v>14.59582</v>
      </c>
      <c r="H1092" s="77">
        <v>13.305870000000001</v>
      </c>
      <c r="I1092" s="77">
        <v>11.291029999999999</v>
      </c>
      <c r="J1092" s="77">
        <v>9.4402430000000006</v>
      </c>
      <c r="K1092" s="77">
        <v>7.9053500000000003</v>
      </c>
      <c r="L1092" s="77">
        <v>6.8176329999999998</v>
      </c>
      <c r="M1092" s="77">
        <v>6.9718309999999999</v>
      </c>
      <c r="N1092" s="77">
        <v>6.4973510000000001</v>
      </c>
      <c r="O1092" s="77">
        <v>4.0059839999999998</v>
      </c>
      <c r="P1092" s="77">
        <v>1.6024640000000001</v>
      </c>
      <c r="Q1092" s="77">
        <v>-0.22210240000000001</v>
      </c>
      <c r="R1092" s="77">
        <v>-1.332422</v>
      </c>
      <c r="S1092" s="77">
        <v>-1.910947</v>
      </c>
      <c r="T1092" s="77">
        <v>-1.4101379999999999</v>
      </c>
      <c r="U1092" s="77">
        <v>-7.9629199999999997E-2</v>
      </c>
      <c r="V1092" s="77">
        <v>1.9639770000000001</v>
      </c>
      <c r="W1092" s="77">
        <v>4.7579390000000004</v>
      </c>
      <c r="X1092" s="77">
        <v>7.9224309999999996</v>
      </c>
      <c r="Y1092" s="77">
        <v>9.5539330000000007</v>
      </c>
      <c r="Z1092" s="77">
        <v>10.01024</v>
      </c>
      <c r="AA1092" s="77">
        <v>9.7612450000000006</v>
      </c>
      <c r="AB1092" s="77">
        <v>9.1855270000000004</v>
      </c>
      <c r="AC1092" s="77">
        <v>8.3210359999999994</v>
      </c>
      <c r="AD1092" s="77">
        <v>7.7264850000000003</v>
      </c>
      <c r="AE1092" s="77">
        <v>-6.9932480000000004</v>
      </c>
      <c r="AF1092" s="77">
        <v>-8.1966579999999993</v>
      </c>
      <c r="AG1092" s="77">
        <v>-6.8001250000000004</v>
      </c>
      <c r="AH1092" s="77">
        <v>-5.0132320000000004</v>
      </c>
      <c r="AI1092" s="77">
        <v>-3.5016250000000002</v>
      </c>
      <c r="AJ1092" s="77">
        <v>-2.113686</v>
      </c>
      <c r="AK1092" s="77">
        <v>-0.74655970000000005</v>
      </c>
      <c r="AL1092" s="77">
        <v>3.0047600000000001E-2</v>
      </c>
      <c r="AM1092" s="77">
        <v>0.31483299999999997</v>
      </c>
      <c r="AN1092" s="77">
        <v>0.32677149999999999</v>
      </c>
      <c r="AO1092" s="77">
        <v>0.24071580000000001</v>
      </c>
      <c r="AP1092" s="77">
        <v>0.1392873</v>
      </c>
      <c r="AQ1092" s="77">
        <v>2.66009E-2</v>
      </c>
      <c r="AR1092" s="77">
        <v>4.2704699999999998E-2</v>
      </c>
      <c r="AS1092" s="77">
        <v>0.23716570000000001</v>
      </c>
      <c r="AT1092" s="77">
        <v>0.29353669999999998</v>
      </c>
      <c r="AU1092" s="77">
        <v>0.67837369999999997</v>
      </c>
      <c r="AV1092" s="77">
        <v>1.063777</v>
      </c>
      <c r="AW1092" s="77">
        <v>1.146631</v>
      </c>
      <c r="AX1092" s="77">
        <v>1.399214</v>
      </c>
      <c r="AY1092" s="77">
        <v>1.263633</v>
      </c>
      <c r="AZ1092" s="77">
        <v>0.6345423</v>
      </c>
      <c r="BA1092" s="77">
        <v>0.39518370000000003</v>
      </c>
      <c r="BB1092" s="77">
        <v>0.2756362</v>
      </c>
      <c r="BC1092" s="77">
        <v>-6.2120620000000004</v>
      </c>
      <c r="BD1092" s="77">
        <v>-7.4616290000000003</v>
      </c>
      <c r="BE1092" s="77">
        <v>-6.2010459999999998</v>
      </c>
      <c r="BF1092" s="77">
        <v>-4.5566719999999998</v>
      </c>
      <c r="BG1092" s="77">
        <v>-3.0962350000000001</v>
      </c>
      <c r="BH1092" s="77">
        <v>-1.8062229999999999</v>
      </c>
      <c r="BI1092" s="77">
        <v>-0.48493649999999999</v>
      </c>
      <c r="BJ1092" s="77">
        <v>0.29783920000000003</v>
      </c>
      <c r="BK1092" s="77">
        <v>0.56984259999999998</v>
      </c>
      <c r="BL1092" s="77">
        <v>0.61291209999999996</v>
      </c>
      <c r="BM1092" s="77">
        <v>0.56689029999999996</v>
      </c>
      <c r="BN1092" s="77">
        <v>0.49673400000000001</v>
      </c>
      <c r="BO1092" s="77">
        <v>0.40250049999999998</v>
      </c>
      <c r="BP1092" s="77">
        <v>0.39888790000000002</v>
      </c>
      <c r="BQ1092" s="77">
        <v>0.58804610000000002</v>
      </c>
      <c r="BR1092" s="77">
        <v>0.65344829999999998</v>
      </c>
      <c r="BS1092" s="77">
        <v>1.029444</v>
      </c>
      <c r="BT1092" s="77">
        <v>1.407316</v>
      </c>
      <c r="BU1092" s="77">
        <v>1.4710030000000001</v>
      </c>
      <c r="BV1092" s="77">
        <v>1.715622</v>
      </c>
      <c r="BW1092" s="77">
        <v>1.580627</v>
      </c>
      <c r="BX1092" s="77">
        <v>1.0218229999999999</v>
      </c>
      <c r="BY1092" s="77">
        <v>0.77830829999999995</v>
      </c>
      <c r="BZ1092" s="77">
        <v>0.65174290000000001</v>
      </c>
      <c r="CA1092" s="77">
        <v>-5.6710149999999997</v>
      </c>
      <c r="CB1092" s="77">
        <v>-6.9525509999999997</v>
      </c>
      <c r="CC1092" s="77">
        <v>-5.7861250000000002</v>
      </c>
      <c r="CD1092" s="77">
        <v>-4.2404609999999998</v>
      </c>
      <c r="CE1092" s="77">
        <v>-2.8154629999999998</v>
      </c>
      <c r="CF1092" s="77">
        <v>-1.593275</v>
      </c>
      <c r="CG1092" s="77">
        <v>-0.30373719999999998</v>
      </c>
      <c r="CH1092" s="77">
        <v>0.48331079999999998</v>
      </c>
      <c r="CI1092" s="77">
        <v>0.74646140000000005</v>
      </c>
      <c r="CJ1092" s="77">
        <v>0.81109220000000004</v>
      </c>
      <c r="CK1092" s="77">
        <v>0.7927978</v>
      </c>
      <c r="CL1092" s="77">
        <v>0.74430050000000003</v>
      </c>
      <c r="CM1092" s="77">
        <v>0.66284750000000003</v>
      </c>
      <c r="CN1092" s="77">
        <v>0.64557940000000003</v>
      </c>
      <c r="CO1092" s="77">
        <v>0.83106469999999999</v>
      </c>
      <c r="CP1092" s="77">
        <v>0.90272209999999997</v>
      </c>
      <c r="CQ1092" s="77">
        <v>1.272594</v>
      </c>
      <c r="CR1092" s="77">
        <v>1.6452500000000001</v>
      </c>
      <c r="CS1092" s="77">
        <v>1.6956629999999999</v>
      </c>
      <c r="CT1092" s="77">
        <v>1.9347650000000001</v>
      </c>
      <c r="CU1092" s="77">
        <v>1.8001769999999999</v>
      </c>
      <c r="CV1092" s="77">
        <v>1.2900529999999999</v>
      </c>
      <c r="CW1092" s="77">
        <v>1.0436589999999999</v>
      </c>
      <c r="CX1092" s="77">
        <v>0.91223319999999997</v>
      </c>
      <c r="CY1092" s="77">
        <v>-5.129969</v>
      </c>
      <c r="CZ1092" s="77">
        <v>-6.443473</v>
      </c>
      <c r="DA1092" s="77">
        <v>-5.3712039999999996</v>
      </c>
      <c r="DB1092" s="77">
        <v>-3.9242499999999998</v>
      </c>
      <c r="DC1092" s="77">
        <v>-2.534691</v>
      </c>
      <c r="DD1092" s="77">
        <v>-1.3803259999999999</v>
      </c>
      <c r="DE1092" s="77">
        <v>-0.1225378</v>
      </c>
      <c r="DF1092" s="77">
        <v>0.6687824</v>
      </c>
      <c r="DG1092" s="77">
        <v>0.92308020000000002</v>
      </c>
      <c r="DH1092" s="77">
        <v>1.0092719999999999</v>
      </c>
      <c r="DI1092" s="77">
        <v>1.018705</v>
      </c>
      <c r="DJ1092" s="77">
        <v>0.99186700000000005</v>
      </c>
      <c r="DK1092" s="77">
        <v>0.92319439999999997</v>
      </c>
      <c r="DL1092" s="77">
        <v>0.89227080000000003</v>
      </c>
      <c r="DM1092" s="77">
        <v>1.0740829999999999</v>
      </c>
      <c r="DN1092" s="77">
        <v>1.151996</v>
      </c>
      <c r="DO1092" s="77">
        <v>1.5157449999999999</v>
      </c>
      <c r="DP1092" s="77">
        <v>1.883184</v>
      </c>
      <c r="DQ1092" s="77">
        <v>1.9203220000000001</v>
      </c>
      <c r="DR1092" s="77">
        <v>2.1539079999999999</v>
      </c>
      <c r="DS1092" s="77">
        <v>2.0197259999999999</v>
      </c>
      <c r="DT1092" s="77">
        <v>1.5582819999999999</v>
      </c>
      <c r="DU1092" s="77">
        <v>1.30901</v>
      </c>
      <c r="DV1092" s="77">
        <v>1.1727240000000001</v>
      </c>
      <c r="DW1092" s="77">
        <v>-4.3487830000000001</v>
      </c>
      <c r="DX1092" s="77">
        <v>-5.7084450000000002</v>
      </c>
      <c r="DY1092" s="77">
        <v>-4.7721239999999998</v>
      </c>
      <c r="DZ1092" s="77">
        <v>-3.4676900000000002</v>
      </c>
      <c r="EA1092" s="77">
        <v>-2.1293009999999999</v>
      </c>
      <c r="EB1092" s="77">
        <v>-1.0728629999999999</v>
      </c>
      <c r="EC1092" s="77">
        <v>0.1390853</v>
      </c>
      <c r="ED1092" s="77">
        <v>0.93657400000000002</v>
      </c>
      <c r="EE1092" s="77">
        <v>1.1780900000000001</v>
      </c>
      <c r="EF1092" s="77">
        <v>1.2954129999999999</v>
      </c>
      <c r="EG1092" s="77">
        <v>1.3448800000000001</v>
      </c>
      <c r="EH1092" s="77">
        <v>1.3493139999999999</v>
      </c>
      <c r="EI1092" s="77">
        <v>1.299094</v>
      </c>
      <c r="EJ1092" s="77">
        <v>1.248454</v>
      </c>
      <c r="EK1092" s="77">
        <v>1.4249639999999999</v>
      </c>
      <c r="EL1092" s="77">
        <v>1.511908</v>
      </c>
      <c r="EM1092" s="77">
        <v>1.8668149999999999</v>
      </c>
      <c r="EN1092" s="77">
        <v>2.2267229999999998</v>
      </c>
      <c r="EO1092" s="77">
        <v>2.2446950000000001</v>
      </c>
      <c r="EP1092" s="77">
        <v>2.470316</v>
      </c>
      <c r="EQ1092" s="77">
        <v>2.3367209999999998</v>
      </c>
      <c r="ER1092" s="77">
        <v>1.9455629999999999</v>
      </c>
      <c r="ES1092" s="77">
        <v>1.6921349999999999</v>
      </c>
      <c r="ET1092" s="77">
        <v>1.5488299999999999</v>
      </c>
      <c r="EU1092" s="77">
        <v>50.250250000000001</v>
      </c>
      <c r="EV1092" s="77">
        <v>49.355539999999998</v>
      </c>
      <c r="EW1092" s="77">
        <v>47.98807</v>
      </c>
      <c r="EX1092" s="77">
        <v>48.195929999999997</v>
      </c>
      <c r="EY1092" s="77">
        <v>48.14696</v>
      </c>
      <c r="EZ1092" s="77">
        <v>47.4129</v>
      </c>
      <c r="FA1092" s="77">
        <v>47.871760000000002</v>
      </c>
      <c r="FB1092" s="77">
        <v>48.396990000000002</v>
      </c>
      <c r="FC1092" s="77">
        <v>52.703809999999997</v>
      </c>
      <c r="FD1092" s="77">
        <v>58.445729999999998</v>
      </c>
      <c r="FE1092" s="77">
        <v>61.889479999999999</v>
      </c>
      <c r="FF1092" s="77">
        <v>64.874110000000002</v>
      </c>
      <c r="FG1092" s="77">
        <v>66.415539999999993</v>
      </c>
      <c r="FH1092" s="77">
        <v>66.57638</v>
      </c>
      <c r="FI1092" s="77">
        <v>65.853870000000001</v>
      </c>
      <c r="FJ1092" s="77">
        <v>65.065150000000003</v>
      </c>
      <c r="FK1092" s="77">
        <v>63.955390000000001</v>
      </c>
      <c r="FL1092" s="77">
        <v>61.376550000000002</v>
      </c>
      <c r="FM1092" s="77">
        <v>57.313229999999997</v>
      </c>
      <c r="FN1092" s="77">
        <v>55.298580000000001</v>
      </c>
      <c r="FO1092" s="77">
        <v>54.190510000000003</v>
      </c>
      <c r="FP1092" s="77">
        <v>52.964120000000001</v>
      </c>
      <c r="FQ1092" s="77">
        <v>52.066229999999997</v>
      </c>
      <c r="FR1092" s="77">
        <v>51.11356</v>
      </c>
      <c r="FS1092" s="77">
        <v>5.3430609999999996</v>
      </c>
      <c r="FT1092" s="77">
        <v>0.28949560000000002</v>
      </c>
      <c r="FU1092" s="77">
        <v>0.37456650000000002</v>
      </c>
    </row>
    <row r="1093" spans="1:177" x14ac:dyDescent="0.25">
      <c r="A1093" t="s">
        <v>226</v>
      </c>
      <c r="B1093" t="s">
        <v>0</v>
      </c>
      <c r="C1093" t="s">
        <v>270</v>
      </c>
      <c r="D1093" s="30" t="s">
        <v>233</v>
      </c>
      <c r="E1093" t="s">
        <v>221</v>
      </c>
      <c r="F1093" s="78">
        <v>3080</v>
      </c>
      <c r="G1093" s="77">
        <v>7.3970479999999998</v>
      </c>
      <c r="H1093" s="77">
        <v>6.7714910000000001</v>
      </c>
      <c r="I1093" s="77">
        <v>6.2343820000000001</v>
      </c>
      <c r="J1093" s="77">
        <v>4.9100279999999996</v>
      </c>
      <c r="K1093" s="77">
        <v>4.1313120000000003</v>
      </c>
      <c r="L1093" s="77">
        <v>3.8474300000000001</v>
      </c>
      <c r="M1093" s="77">
        <v>4.0436040000000002</v>
      </c>
      <c r="N1093" s="77">
        <v>3.2989299999999999</v>
      </c>
      <c r="O1093" s="77">
        <v>1.595089</v>
      </c>
      <c r="P1093" s="77">
        <v>-0.33254850000000002</v>
      </c>
      <c r="Q1093" s="77">
        <v>-1.5964910000000001</v>
      </c>
      <c r="R1093" s="77">
        <v>-2.227487</v>
      </c>
      <c r="S1093" s="77">
        <v>-2.4256880000000001</v>
      </c>
      <c r="T1093" s="77">
        <v>-2.0212249999999998</v>
      </c>
      <c r="U1093" s="77">
        <v>-1.1826589999999999</v>
      </c>
      <c r="V1093" s="77">
        <v>0.26177250000000002</v>
      </c>
      <c r="W1093" s="77">
        <v>2.2065039999999998</v>
      </c>
      <c r="X1093" s="77">
        <v>3.832611</v>
      </c>
      <c r="Y1093" s="77">
        <v>4.4959049999999996</v>
      </c>
      <c r="Z1093" s="77">
        <v>4.2573439999999998</v>
      </c>
      <c r="AA1093" s="77">
        <v>4.0283759999999997</v>
      </c>
      <c r="AB1093" s="77">
        <v>4.472213</v>
      </c>
      <c r="AC1093" s="77">
        <v>4.3719320000000002</v>
      </c>
      <c r="AD1093" s="77">
        <v>4.1574900000000001</v>
      </c>
      <c r="AE1093" s="77">
        <v>-4.1626760000000003</v>
      </c>
      <c r="AF1093" s="77">
        <v>-4.749644</v>
      </c>
      <c r="AG1093" s="77">
        <v>-3.4889570000000001</v>
      </c>
      <c r="AH1093" s="77">
        <v>-2.8114240000000001</v>
      </c>
      <c r="AI1093" s="77">
        <v>-1.8870199999999999</v>
      </c>
      <c r="AJ1093" s="77">
        <v>-1.0013879999999999</v>
      </c>
      <c r="AK1093" s="77">
        <v>-0.17333419999999999</v>
      </c>
      <c r="AL1093" s="77">
        <v>0.2445263</v>
      </c>
      <c r="AM1093" s="77">
        <v>0.21673410000000001</v>
      </c>
      <c r="AN1093" s="77">
        <v>0.11781369999999999</v>
      </c>
      <c r="AO1093" s="77">
        <v>0.15118619999999999</v>
      </c>
      <c r="AP1093" s="77">
        <v>6.6759499999999999E-2</v>
      </c>
      <c r="AQ1093" s="77">
        <v>0.12734699999999999</v>
      </c>
      <c r="AR1093" s="77">
        <v>0.16321089999999999</v>
      </c>
      <c r="AS1093" s="77">
        <v>0.16875689999999999</v>
      </c>
      <c r="AT1093" s="77">
        <v>0.2550133</v>
      </c>
      <c r="AU1093" s="77">
        <v>0.45236229999999999</v>
      </c>
      <c r="AV1093" s="77">
        <v>0.47019620000000001</v>
      </c>
      <c r="AW1093" s="77">
        <v>0.2859546</v>
      </c>
      <c r="AX1093" s="77">
        <v>0.1327894</v>
      </c>
      <c r="AY1093" s="77">
        <v>-6.1451400000000003E-2</v>
      </c>
      <c r="AZ1093" s="77">
        <v>0.22003909999999999</v>
      </c>
      <c r="BA1093" s="77">
        <v>0.36360209999999998</v>
      </c>
      <c r="BB1093" s="77">
        <v>9.3702499999999994E-2</v>
      </c>
      <c r="BC1093" s="77">
        <v>-3.5522499999999999</v>
      </c>
      <c r="BD1093" s="77">
        <v>-4.1407129999999999</v>
      </c>
      <c r="BE1093" s="77">
        <v>-2.9558010000000001</v>
      </c>
      <c r="BF1093" s="77">
        <v>-2.3891710000000002</v>
      </c>
      <c r="BG1093" s="77">
        <v>-1.54793</v>
      </c>
      <c r="BH1093" s="77">
        <v>-0.69919290000000001</v>
      </c>
      <c r="BI1093" s="77">
        <v>9.0506699999999995E-2</v>
      </c>
      <c r="BJ1093" s="77">
        <v>0.40323589999999998</v>
      </c>
      <c r="BK1093" s="77">
        <v>0.42526940000000002</v>
      </c>
      <c r="BL1093" s="77">
        <v>0.31808389999999997</v>
      </c>
      <c r="BM1093" s="77">
        <v>0.33972360000000001</v>
      </c>
      <c r="BN1093" s="77">
        <v>0.32497039999999999</v>
      </c>
      <c r="BO1093" s="77">
        <v>0.39918379999999998</v>
      </c>
      <c r="BP1093" s="77">
        <v>0.43960759999999999</v>
      </c>
      <c r="BQ1093" s="77">
        <v>0.43941740000000001</v>
      </c>
      <c r="BR1093" s="77">
        <v>0.51176940000000004</v>
      </c>
      <c r="BS1093" s="77">
        <v>0.73747470000000004</v>
      </c>
      <c r="BT1093" s="77">
        <v>0.73760919999999996</v>
      </c>
      <c r="BU1093" s="77">
        <v>0.62614769999999997</v>
      </c>
      <c r="BV1093" s="77">
        <v>0.36191659999999998</v>
      </c>
      <c r="BW1093" s="77">
        <v>0.14905009999999999</v>
      </c>
      <c r="BX1093" s="77">
        <v>0.47027419999999998</v>
      </c>
      <c r="BY1093" s="77">
        <v>0.58973779999999998</v>
      </c>
      <c r="BZ1093" s="77">
        <v>0.45124789999999998</v>
      </c>
      <c r="CA1093" s="77">
        <v>-3.1294710000000001</v>
      </c>
      <c r="CB1093" s="77">
        <v>-3.7189700000000001</v>
      </c>
      <c r="CC1093" s="77">
        <v>-2.586538</v>
      </c>
      <c r="CD1093" s="77">
        <v>-2.0967199999999999</v>
      </c>
      <c r="CE1093" s="77">
        <v>-1.313078</v>
      </c>
      <c r="CF1093" s="77">
        <v>-0.48989369999999999</v>
      </c>
      <c r="CG1093" s="77">
        <v>0.27324209999999999</v>
      </c>
      <c r="CH1093" s="77">
        <v>0.51315770000000005</v>
      </c>
      <c r="CI1093" s="77">
        <v>0.56970030000000005</v>
      </c>
      <c r="CJ1093" s="77">
        <v>0.45679039999999999</v>
      </c>
      <c r="CK1093" s="77">
        <v>0.470304</v>
      </c>
      <c r="CL1093" s="77">
        <v>0.50380639999999999</v>
      </c>
      <c r="CM1093" s="77">
        <v>0.58745709999999995</v>
      </c>
      <c r="CN1093" s="77">
        <v>0.63103900000000002</v>
      </c>
      <c r="CO1093" s="77">
        <v>0.62687610000000005</v>
      </c>
      <c r="CP1093" s="77">
        <v>0.68959780000000004</v>
      </c>
      <c r="CQ1093" s="77">
        <v>0.93494270000000002</v>
      </c>
      <c r="CR1093" s="77">
        <v>0.92281869999999999</v>
      </c>
      <c r="CS1093" s="77">
        <v>0.86176439999999999</v>
      </c>
      <c r="CT1093" s="77">
        <v>0.52060949999999995</v>
      </c>
      <c r="CU1093" s="77">
        <v>0.29484280000000002</v>
      </c>
      <c r="CV1093" s="77">
        <v>0.64358629999999994</v>
      </c>
      <c r="CW1093" s="77">
        <v>0.74635879999999999</v>
      </c>
      <c r="CX1093" s="77">
        <v>0.69888280000000003</v>
      </c>
      <c r="CY1093" s="77">
        <v>-2.7066910000000002</v>
      </c>
      <c r="CZ1093" s="77">
        <v>-3.2972269999999999</v>
      </c>
      <c r="DA1093" s="77">
        <v>-2.2172749999999999</v>
      </c>
      <c r="DB1093" s="77">
        <v>-1.8042689999999999</v>
      </c>
      <c r="DC1093" s="77">
        <v>-1.0782259999999999</v>
      </c>
      <c r="DD1093" s="77">
        <v>-0.28059460000000003</v>
      </c>
      <c r="DE1093" s="77">
        <v>0.45597749999999998</v>
      </c>
      <c r="DF1093" s="77">
        <v>0.62307950000000001</v>
      </c>
      <c r="DG1093" s="77">
        <v>0.71413119999999997</v>
      </c>
      <c r="DH1093" s="77">
        <v>0.59549700000000005</v>
      </c>
      <c r="DI1093" s="77">
        <v>0.60088450000000004</v>
      </c>
      <c r="DJ1093" s="77">
        <v>0.68264239999999998</v>
      </c>
      <c r="DK1093" s="77">
        <v>0.77573049999999999</v>
      </c>
      <c r="DL1093" s="77">
        <v>0.82247049999999999</v>
      </c>
      <c r="DM1093" s="77">
        <v>0.81433469999999997</v>
      </c>
      <c r="DN1093" s="77">
        <v>0.86742629999999998</v>
      </c>
      <c r="DO1093" s="77">
        <v>1.1324110000000001</v>
      </c>
      <c r="DP1093" s="77">
        <v>1.108028</v>
      </c>
      <c r="DQ1093" s="77">
        <v>1.0973809999999999</v>
      </c>
      <c r="DR1093" s="77">
        <v>0.67930239999999997</v>
      </c>
      <c r="DS1093" s="77">
        <v>0.44063550000000001</v>
      </c>
      <c r="DT1093" s="77">
        <v>0.81689829999999997</v>
      </c>
      <c r="DU1093" s="77">
        <v>0.90297970000000005</v>
      </c>
      <c r="DV1093" s="77">
        <v>0.94651759999999996</v>
      </c>
      <c r="DW1093" s="77">
        <v>-2.0962649999999998</v>
      </c>
      <c r="DX1093" s="77">
        <v>-2.6882969999999999</v>
      </c>
      <c r="DY1093" s="77">
        <v>-1.684118</v>
      </c>
      <c r="DZ1093" s="77">
        <v>-1.3820159999999999</v>
      </c>
      <c r="EA1093" s="77">
        <v>-0.73913620000000002</v>
      </c>
      <c r="EB1093" s="77">
        <v>2.16002E-2</v>
      </c>
      <c r="EC1093" s="77">
        <v>0.71981839999999997</v>
      </c>
      <c r="ED1093" s="77">
        <v>0.78178899999999996</v>
      </c>
      <c r="EE1093" s="77">
        <v>0.92266649999999995</v>
      </c>
      <c r="EF1093" s="77">
        <v>0.79576720000000001</v>
      </c>
      <c r="EG1093" s="77">
        <v>0.78942190000000001</v>
      </c>
      <c r="EH1093" s="77">
        <v>0.9408533</v>
      </c>
      <c r="EI1093" s="77">
        <v>1.0475669999999999</v>
      </c>
      <c r="EJ1093" s="77">
        <v>1.098867</v>
      </c>
      <c r="EK1093" s="77">
        <v>1.0849949999999999</v>
      </c>
      <c r="EL1093" s="77">
        <v>1.124182</v>
      </c>
      <c r="EM1093" s="77">
        <v>1.4175230000000001</v>
      </c>
      <c r="EN1093" s="77">
        <v>1.3754409999999999</v>
      </c>
      <c r="EO1093" s="77">
        <v>1.4375739999999999</v>
      </c>
      <c r="EP1093" s="77">
        <v>0.90842970000000001</v>
      </c>
      <c r="EQ1093" s="77">
        <v>0.65113690000000002</v>
      </c>
      <c r="ER1093" s="77">
        <v>1.0671330000000001</v>
      </c>
      <c r="ES1093" s="77">
        <v>1.1291150000000001</v>
      </c>
      <c r="ET1093" s="77">
        <v>1.304063</v>
      </c>
      <c r="EU1093" s="77">
        <v>43.315600000000003</v>
      </c>
      <c r="EV1093" s="77">
        <v>42.477809999999998</v>
      </c>
      <c r="EW1093" s="77">
        <v>42.062820000000002</v>
      </c>
      <c r="EX1093" s="77">
        <v>40.688209999999998</v>
      </c>
      <c r="EY1093" s="77">
        <v>39.735399999999998</v>
      </c>
      <c r="EZ1093" s="77">
        <v>39.32734</v>
      </c>
      <c r="FA1093" s="77">
        <v>39.39893</v>
      </c>
      <c r="FB1093" s="77">
        <v>40.283549999999998</v>
      </c>
      <c r="FC1093" s="77">
        <v>48.340699999999998</v>
      </c>
      <c r="FD1093" s="77">
        <v>56.07367</v>
      </c>
      <c r="FE1093" s="77">
        <v>61.495370000000001</v>
      </c>
      <c r="FF1093" s="77">
        <v>64.231710000000007</v>
      </c>
      <c r="FG1093" s="77">
        <v>65.649029999999996</v>
      </c>
      <c r="FH1093" s="77">
        <v>66.857460000000003</v>
      </c>
      <c r="FI1093" s="77">
        <v>67.011780000000002</v>
      </c>
      <c r="FJ1093" s="77">
        <v>65.904830000000004</v>
      </c>
      <c r="FK1093" s="77">
        <v>63.750369999999997</v>
      </c>
      <c r="FL1093" s="77">
        <v>60.752049999999997</v>
      </c>
      <c r="FM1093" s="77">
        <v>53.861249999999998</v>
      </c>
      <c r="FN1093" s="77">
        <v>50.641240000000003</v>
      </c>
      <c r="FO1093" s="77">
        <v>47.791919999999998</v>
      </c>
      <c r="FP1093" s="77">
        <v>47.064459999999997</v>
      </c>
      <c r="FQ1093" s="77">
        <v>45.227110000000003</v>
      </c>
      <c r="FR1093" s="77">
        <v>43.757579999999997</v>
      </c>
      <c r="FS1093" s="77">
        <v>3.6342110000000001</v>
      </c>
      <c r="FT1093" s="77">
        <v>0.20123930000000001</v>
      </c>
      <c r="FU1093" s="77">
        <v>0.3006316</v>
      </c>
    </row>
    <row r="1094" spans="1:177" x14ac:dyDescent="0.25">
      <c r="A1094" t="s">
        <v>226</v>
      </c>
      <c r="B1094" t="s">
        <v>0</v>
      </c>
      <c r="C1094" t="s">
        <v>270</v>
      </c>
      <c r="D1094" s="30" t="s">
        <v>234</v>
      </c>
      <c r="E1094" t="s">
        <v>219</v>
      </c>
      <c r="F1094" s="78">
        <v>8763</v>
      </c>
      <c r="G1094" s="77">
        <v>20.595400000000001</v>
      </c>
      <c r="H1094" s="77">
        <v>18.530339999999999</v>
      </c>
      <c r="I1094" s="77">
        <v>16.148060000000001</v>
      </c>
      <c r="J1094" s="77">
        <v>13.31296</v>
      </c>
      <c r="K1094" s="77">
        <v>11.20031</v>
      </c>
      <c r="L1094" s="77">
        <v>10.03003</v>
      </c>
      <c r="M1094" s="77">
        <v>10.59104</v>
      </c>
      <c r="N1094" s="77">
        <v>10.40748</v>
      </c>
      <c r="O1094" s="77">
        <v>7.0757399999999997</v>
      </c>
      <c r="P1094" s="77">
        <v>3.592781</v>
      </c>
      <c r="Q1094" s="77">
        <v>1.20625</v>
      </c>
      <c r="R1094" s="77">
        <v>-0.3041606</v>
      </c>
      <c r="S1094" s="77">
        <v>-0.94209149999999997</v>
      </c>
      <c r="T1094" s="77">
        <v>-0.32471080000000002</v>
      </c>
      <c r="U1094" s="77">
        <v>1.812732</v>
      </c>
      <c r="V1094" s="77">
        <v>4.950869</v>
      </c>
      <c r="W1094" s="77">
        <v>9.0081419999999994</v>
      </c>
      <c r="X1094" s="77">
        <v>12.91797</v>
      </c>
      <c r="Y1094" s="77">
        <v>14.275259999999999</v>
      </c>
      <c r="Z1094" s="77">
        <v>14.36157</v>
      </c>
      <c r="AA1094" s="77">
        <v>13.88049</v>
      </c>
      <c r="AB1094" s="77">
        <v>13.521229999999999</v>
      </c>
      <c r="AC1094" s="77">
        <v>12.446490000000001</v>
      </c>
      <c r="AD1094" s="77">
        <v>11.56793</v>
      </c>
      <c r="AE1094" s="77">
        <v>-10.017899999999999</v>
      </c>
      <c r="AF1094" s="77">
        <v>-11.835760000000001</v>
      </c>
      <c r="AG1094" s="77">
        <v>-9.4280889999999999</v>
      </c>
      <c r="AH1094" s="77">
        <v>-7.1480379999999997</v>
      </c>
      <c r="AI1094" s="77">
        <v>-4.9983979999999999</v>
      </c>
      <c r="AJ1094" s="77">
        <v>-2.9032450000000001</v>
      </c>
      <c r="AK1094" s="77">
        <v>-0.72811780000000004</v>
      </c>
      <c r="AL1094" s="77">
        <v>0.4054122</v>
      </c>
      <c r="AM1094" s="77">
        <v>0.77136649999999995</v>
      </c>
      <c r="AN1094" s="77">
        <v>0.75613509999999995</v>
      </c>
      <c r="AO1094" s="77">
        <v>0.67822769999999999</v>
      </c>
      <c r="AP1094" s="77">
        <v>0.60581929999999995</v>
      </c>
      <c r="AQ1094" s="77">
        <v>0.5378541</v>
      </c>
      <c r="AR1094" s="77">
        <v>0.5149049</v>
      </c>
      <c r="AS1094" s="77">
        <v>0.71313930000000003</v>
      </c>
      <c r="AT1094" s="77">
        <v>0.7913036</v>
      </c>
      <c r="AU1094" s="77">
        <v>1.427654</v>
      </c>
      <c r="AV1094" s="77">
        <v>1.89272</v>
      </c>
      <c r="AW1094" s="77">
        <v>1.813698</v>
      </c>
      <c r="AX1094" s="77">
        <v>1.855197</v>
      </c>
      <c r="AY1094" s="77">
        <v>1.5448930000000001</v>
      </c>
      <c r="AZ1094" s="77">
        <v>1.1390659999999999</v>
      </c>
      <c r="BA1094" s="77">
        <v>0.96621659999999998</v>
      </c>
      <c r="BB1094" s="77">
        <v>0.65375890000000003</v>
      </c>
      <c r="BC1094" s="77">
        <v>-9.0430659999999996</v>
      </c>
      <c r="BD1094" s="77">
        <v>-10.900589999999999</v>
      </c>
      <c r="BE1094" s="77">
        <v>-8.6591959999999997</v>
      </c>
      <c r="BF1094" s="77">
        <v>-6.5549030000000004</v>
      </c>
      <c r="BG1094" s="77">
        <v>-4.4726999999999997</v>
      </c>
      <c r="BH1094" s="77">
        <v>-2.497058</v>
      </c>
      <c r="BI1094" s="77">
        <v>-0.39941870000000002</v>
      </c>
      <c r="BJ1094" s="77">
        <v>0.72129529999999997</v>
      </c>
      <c r="BK1094" s="77">
        <v>1.0921179999999999</v>
      </c>
      <c r="BL1094" s="77">
        <v>1.099593</v>
      </c>
      <c r="BM1094" s="77">
        <v>1.056595</v>
      </c>
      <c r="BN1094" s="77">
        <v>1.034999</v>
      </c>
      <c r="BO1094" s="77">
        <v>0.99136049999999998</v>
      </c>
      <c r="BP1094" s="77">
        <v>0.96922790000000003</v>
      </c>
      <c r="BQ1094" s="77">
        <v>1.1554329999999999</v>
      </c>
      <c r="BR1094" s="77">
        <v>1.240359</v>
      </c>
      <c r="BS1094" s="77">
        <v>1.8672519999999999</v>
      </c>
      <c r="BT1094" s="77">
        <v>2.3203040000000001</v>
      </c>
      <c r="BU1094" s="77">
        <v>2.2703120000000001</v>
      </c>
      <c r="BV1094" s="77">
        <v>2.2467730000000001</v>
      </c>
      <c r="BW1094" s="77">
        <v>1.928218</v>
      </c>
      <c r="BX1094" s="77">
        <v>1.5926830000000001</v>
      </c>
      <c r="BY1094" s="77">
        <v>1.410034</v>
      </c>
      <c r="BZ1094" s="77">
        <v>1.15167</v>
      </c>
      <c r="CA1094" s="77">
        <v>-8.3678950000000007</v>
      </c>
      <c r="CB1094" s="77">
        <v>-10.2529</v>
      </c>
      <c r="CC1094" s="77">
        <v>-8.1266619999999996</v>
      </c>
      <c r="CD1094" s="77">
        <v>-6.1440989999999998</v>
      </c>
      <c r="CE1094" s="77">
        <v>-4.1086029999999996</v>
      </c>
      <c r="CF1094" s="77">
        <v>-2.2157339999999999</v>
      </c>
      <c r="CG1094" s="77">
        <v>-0.17176279999999999</v>
      </c>
      <c r="CH1094" s="77">
        <v>0.94007490000000005</v>
      </c>
      <c r="CI1094" s="77">
        <v>1.31427</v>
      </c>
      <c r="CJ1094" s="77">
        <v>1.3374710000000001</v>
      </c>
      <c r="CK1094" s="77">
        <v>1.3186500000000001</v>
      </c>
      <c r="CL1094" s="77">
        <v>1.3322480000000001</v>
      </c>
      <c r="CM1094" s="77">
        <v>1.305458</v>
      </c>
      <c r="CN1094" s="77">
        <v>1.2838909999999999</v>
      </c>
      <c r="CO1094" s="77">
        <v>1.4617640000000001</v>
      </c>
      <c r="CP1094" s="77">
        <v>1.5513729999999999</v>
      </c>
      <c r="CQ1094" s="77">
        <v>2.171716</v>
      </c>
      <c r="CR1094" s="77">
        <v>2.616447</v>
      </c>
      <c r="CS1094" s="77">
        <v>2.5865619999999998</v>
      </c>
      <c r="CT1094" s="77">
        <v>2.5179770000000001</v>
      </c>
      <c r="CU1094" s="77">
        <v>2.1937069999999999</v>
      </c>
      <c r="CV1094" s="77">
        <v>1.9068560000000001</v>
      </c>
      <c r="CW1094" s="77">
        <v>1.7174199999999999</v>
      </c>
      <c r="CX1094" s="77">
        <v>1.4965219999999999</v>
      </c>
      <c r="CY1094" s="77">
        <v>-7.6927250000000003</v>
      </c>
      <c r="CZ1094" s="77">
        <v>-9.6052020000000002</v>
      </c>
      <c r="DA1094" s="77">
        <v>-7.5941289999999997</v>
      </c>
      <c r="DB1094" s="77">
        <v>-5.7332960000000002</v>
      </c>
      <c r="DC1094" s="77">
        <v>-3.7445059999999999</v>
      </c>
      <c r="DD1094" s="77">
        <v>-1.934409</v>
      </c>
      <c r="DE1094" s="77">
        <v>5.5893199999999997E-2</v>
      </c>
      <c r="DF1094" s="77">
        <v>1.158855</v>
      </c>
      <c r="DG1094" s="77">
        <v>1.536421</v>
      </c>
      <c r="DH1094" s="77">
        <v>1.575348</v>
      </c>
      <c r="DI1094" s="77">
        <v>1.5807059999999999</v>
      </c>
      <c r="DJ1094" s="77">
        <v>1.629497</v>
      </c>
      <c r="DK1094" s="77">
        <v>1.6195550000000001</v>
      </c>
      <c r="DL1094" s="77">
        <v>1.5985529999999999</v>
      </c>
      <c r="DM1094" s="77">
        <v>1.768095</v>
      </c>
      <c r="DN1094" s="77">
        <v>1.8623879999999999</v>
      </c>
      <c r="DO1094" s="77">
        <v>2.4761799999999998</v>
      </c>
      <c r="DP1094" s="77">
        <v>2.9125899999999998</v>
      </c>
      <c r="DQ1094" s="77">
        <v>2.9028119999999999</v>
      </c>
      <c r="DR1094" s="77">
        <v>2.7891810000000001</v>
      </c>
      <c r="DS1094" s="77">
        <v>2.4591959999999999</v>
      </c>
      <c r="DT1094" s="77">
        <v>2.2210299999999998</v>
      </c>
      <c r="DU1094" s="77">
        <v>2.024807</v>
      </c>
      <c r="DV1094" s="77">
        <v>1.8413729999999999</v>
      </c>
      <c r="DW1094" s="77">
        <v>-6.7178870000000002</v>
      </c>
      <c r="DX1094" s="77">
        <v>-8.6700339999999994</v>
      </c>
      <c r="DY1094" s="77">
        <v>-6.8252360000000003</v>
      </c>
      <c r="DZ1094" s="77">
        <v>-5.140161</v>
      </c>
      <c r="EA1094" s="77">
        <v>-3.218807</v>
      </c>
      <c r="EB1094" s="77">
        <v>-1.528222</v>
      </c>
      <c r="EC1094" s="77">
        <v>0.3845923</v>
      </c>
      <c r="ED1094" s="77">
        <v>1.4747380000000001</v>
      </c>
      <c r="EE1094" s="77">
        <v>1.857173</v>
      </c>
      <c r="EF1094" s="77">
        <v>1.918806</v>
      </c>
      <c r="EG1094" s="77">
        <v>1.9590730000000001</v>
      </c>
      <c r="EH1094" s="77">
        <v>2.0586769999999999</v>
      </c>
      <c r="EI1094" s="77">
        <v>2.073061</v>
      </c>
      <c r="EJ1094" s="77">
        <v>2.0528759999999999</v>
      </c>
      <c r="EK1094" s="77">
        <v>2.2103890000000002</v>
      </c>
      <c r="EL1094" s="77">
        <v>2.3114430000000001</v>
      </c>
      <c r="EM1094" s="77">
        <v>2.915778</v>
      </c>
      <c r="EN1094" s="77">
        <v>3.3401740000000002</v>
      </c>
      <c r="EO1094" s="77">
        <v>3.3594270000000002</v>
      </c>
      <c r="EP1094" s="77">
        <v>3.1807569999999998</v>
      </c>
      <c r="EQ1094" s="77">
        <v>2.8425210000000001</v>
      </c>
      <c r="ER1094" s="77">
        <v>2.6746470000000002</v>
      </c>
      <c r="ES1094" s="77">
        <v>2.4686240000000002</v>
      </c>
      <c r="ET1094" s="77">
        <v>2.3392840000000001</v>
      </c>
      <c r="EU1094" s="77">
        <v>46.763309999999997</v>
      </c>
      <c r="EV1094" s="77">
        <v>47.080419999999997</v>
      </c>
      <c r="EW1094" s="77">
        <v>47.116700000000002</v>
      </c>
      <c r="EX1094" s="77">
        <v>46.666269999999997</v>
      </c>
      <c r="EY1094" s="77">
        <v>45.92604</v>
      </c>
      <c r="EZ1094" s="77">
        <v>45.795949999999998</v>
      </c>
      <c r="FA1094" s="77">
        <v>45.242289999999997</v>
      </c>
      <c r="FB1094" s="77">
        <v>44.235230000000001</v>
      </c>
      <c r="FC1094" s="77">
        <v>48.307810000000003</v>
      </c>
      <c r="FD1094" s="77">
        <v>54.814889999999998</v>
      </c>
      <c r="FE1094" s="77">
        <v>59.920160000000003</v>
      </c>
      <c r="FF1094" s="77">
        <v>62.978819999999999</v>
      </c>
      <c r="FG1094" s="77">
        <v>64.213430000000002</v>
      </c>
      <c r="FH1094" s="77">
        <v>65.140969999999996</v>
      </c>
      <c r="FI1094" s="77">
        <v>64.524079999999998</v>
      </c>
      <c r="FJ1094" s="77">
        <v>63.450719999999997</v>
      </c>
      <c r="FK1094" s="77">
        <v>61.410629999999998</v>
      </c>
      <c r="FL1094" s="77">
        <v>58.25177</v>
      </c>
      <c r="FM1094" s="77">
        <v>54.615740000000002</v>
      </c>
      <c r="FN1094" s="77">
        <v>52.785820000000001</v>
      </c>
      <c r="FO1094" s="77">
        <v>50.620570000000001</v>
      </c>
      <c r="FP1094" s="77">
        <v>49.593769999999999</v>
      </c>
      <c r="FQ1094" s="77">
        <v>48.192749999999997</v>
      </c>
      <c r="FR1094" s="77">
        <v>47.491869999999999</v>
      </c>
      <c r="FS1094" s="77">
        <v>6.3933590000000002</v>
      </c>
      <c r="FT1094" s="77">
        <v>0.35178730000000002</v>
      </c>
      <c r="FU1094" s="77">
        <v>0.47108739999999999</v>
      </c>
    </row>
    <row r="1095" spans="1:177" x14ac:dyDescent="0.25">
      <c r="A1095" t="s">
        <v>226</v>
      </c>
      <c r="B1095" t="s">
        <v>0</v>
      </c>
      <c r="C1095" t="s">
        <v>270</v>
      </c>
      <c r="D1095" s="30" t="s">
        <v>234</v>
      </c>
      <c r="E1095" t="s">
        <v>220</v>
      </c>
      <c r="F1095" s="78">
        <v>5825</v>
      </c>
      <c r="G1095" s="77">
        <v>13.86553</v>
      </c>
      <c r="H1095" s="77">
        <v>12.50583</v>
      </c>
      <c r="I1095" s="77">
        <v>10.61575</v>
      </c>
      <c r="J1095" s="77">
        <v>8.9066650000000003</v>
      </c>
      <c r="K1095" s="77">
        <v>7.4957979999999997</v>
      </c>
      <c r="L1095" s="77">
        <v>6.5684969999999998</v>
      </c>
      <c r="M1095" s="77">
        <v>6.8340399999999999</v>
      </c>
      <c r="N1095" s="77">
        <v>6.8910280000000004</v>
      </c>
      <c r="O1095" s="77">
        <v>4.8931319999999996</v>
      </c>
      <c r="P1095" s="77">
        <v>2.9415049999999998</v>
      </c>
      <c r="Q1095" s="77">
        <v>1.583089</v>
      </c>
      <c r="R1095" s="77">
        <v>0.55815289999999995</v>
      </c>
      <c r="S1095" s="77">
        <v>7.4616699999999994E-2</v>
      </c>
      <c r="T1095" s="77">
        <v>0.41317199999999998</v>
      </c>
      <c r="U1095" s="77">
        <v>1.7680979999999999</v>
      </c>
      <c r="V1095" s="77">
        <v>3.6042010000000002</v>
      </c>
      <c r="W1095" s="77">
        <v>6.0227519999999997</v>
      </c>
      <c r="X1095" s="77">
        <v>8.7131080000000001</v>
      </c>
      <c r="Y1095" s="77">
        <v>9.7060820000000003</v>
      </c>
      <c r="Z1095" s="77">
        <v>10.028650000000001</v>
      </c>
      <c r="AA1095" s="77">
        <v>9.7509029999999992</v>
      </c>
      <c r="AB1095" s="77">
        <v>9.1174710000000001</v>
      </c>
      <c r="AC1095" s="77">
        <v>8.2161059999999999</v>
      </c>
      <c r="AD1095" s="77">
        <v>7.5523939999999996</v>
      </c>
      <c r="AE1095" s="77">
        <v>-6.6758730000000002</v>
      </c>
      <c r="AF1095" s="77">
        <v>-7.8049949999999999</v>
      </c>
      <c r="AG1095" s="77">
        <v>-6.4810109999999996</v>
      </c>
      <c r="AH1095" s="77">
        <v>-4.7734050000000003</v>
      </c>
      <c r="AI1095" s="77">
        <v>-3.3350900000000001</v>
      </c>
      <c r="AJ1095" s="77">
        <v>-2.0316200000000002</v>
      </c>
      <c r="AK1095" s="77">
        <v>-0.71879660000000001</v>
      </c>
      <c r="AL1095" s="77">
        <v>3.2594699999999997E-2</v>
      </c>
      <c r="AM1095" s="77">
        <v>0.31683329999999998</v>
      </c>
      <c r="AN1095" s="77">
        <v>0.33137290000000003</v>
      </c>
      <c r="AO1095" s="77">
        <v>0.2482568</v>
      </c>
      <c r="AP1095" s="77">
        <v>0.15394540000000001</v>
      </c>
      <c r="AQ1095" s="77">
        <v>4.4515399999999997E-2</v>
      </c>
      <c r="AR1095" s="77">
        <v>5.93121E-2</v>
      </c>
      <c r="AS1095" s="77">
        <v>0.24631790000000001</v>
      </c>
      <c r="AT1095" s="77">
        <v>0.30401529999999999</v>
      </c>
      <c r="AU1095" s="77">
        <v>0.6951309</v>
      </c>
      <c r="AV1095" s="77">
        <v>1.095429</v>
      </c>
      <c r="AW1095" s="77">
        <v>1.143953</v>
      </c>
      <c r="AX1095" s="77">
        <v>1.3798649999999999</v>
      </c>
      <c r="AY1095" s="77">
        <v>1.2489490000000001</v>
      </c>
      <c r="AZ1095" s="77">
        <v>0.63536159999999997</v>
      </c>
      <c r="BA1095" s="77">
        <v>0.3978257</v>
      </c>
      <c r="BB1095" s="77">
        <v>0.271565</v>
      </c>
      <c r="BC1095" s="77">
        <v>-5.9285579999999998</v>
      </c>
      <c r="BD1095" s="77">
        <v>-7.1018299999999996</v>
      </c>
      <c r="BE1095" s="77">
        <v>-5.9078949999999999</v>
      </c>
      <c r="BF1095" s="77">
        <v>-4.3366429999999996</v>
      </c>
      <c r="BG1095" s="77">
        <v>-2.9472830000000001</v>
      </c>
      <c r="BH1095" s="77">
        <v>-1.7374959999999999</v>
      </c>
      <c r="BI1095" s="77">
        <v>-0.46852349999999998</v>
      </c>
      <c r="BJ1095" s="77">
        <v>0.28876619999999997</v>
      </c>
      <c r="BK1095" s="77">
        <v>0.56079520000000005</v>
      </c>
      <c r="BL1095" s="77">
        <v>0.6051569</v>
      </c>
      <c r="BM1095" s="77">
        <v>0.56034700000000004</v>
      </c>
      <c r="BN1095" s="77">
        <v>0.49596040000000002</v>
      </c>
      <c r="BO1095" s="77">
        <v>0.40420339999999999</v>
      </c>
      <c r="BP1095" s="77">
        <v>0.40009660000000002</v>
      </c>
      <c r="BQ1095" s="77">
        <v>0.5820322</v>
      </c>
      <c r="BR1095" s="77">
        <v>0.64835969999999998</v>
      </c>
      <c r="BS1095" s="77">
        <v>1.031047</v>
      </c>
      <c r="BT1095" s="77">
        <v>1.4240839999999999</v>
      </c>
      <c r="BU1095" s="77">
        <v>1.4542539999999999</v>
      </c>
      <c r="BV1095" s="77">
        <v>1.6825559999999999</v>
      </c>
      <c r="BW1095" s="77">
        <v>1.5522069999999999</v>
      </c>
      <c r="BX1095" s="77">
        <v>1.0059100000000001</v>
      </c>
      <c r="BY1095" s="77">
        <v>0.76436190000000004</v>
      </c>
      <c r="BZ1095" s="77">
        <v>0.63135350000000001</v>
      </c>
      <c r="CA1095" s="77">
        <v>-5.410971</v>
      </c>
      <c r="CB1095" s="77">
        <v>-6.6148189999999998</v>
      </c>
      <c r="CC1095" s="77">
        <v>-5.5109560000000002</v>
      </c>
      <c r="CD1095" s="77">
        <v>-4.0341420000000001</v>
      </c>
      <c r="CE1095" s="77">
        <v>-2.6786889999999999</v>
      </c>
      <c r="CF1095" s="77">
        <v>-1.5337879999999999</v>
      </c>
      <c r="CG1095" s="77">
        <v>-0.29518509999999998</v>
      </c>
      <c r="CH1095" s="77">
        <v>0.46618979999999999</v>
      </c>
      <c r="CI1095" s="77">
        <v>0.72976260000000004</v>
      </c>
      <c r="CJ1095" s="77">
        <v>0.79477880000000001</v>
      </c>
      <c r="CK1095" s="77">
        <v>0.77649970000000001</v>
      </c>
      <c r="CL1095" s="77">
        <v>0.73283889999999996</v>
      </c>
      <c r="CM1095" s="77">
        <v>0.65332219999999996</v>
      </c>
      <c r="CN1095" s="77">
        <v>0.63612290000000005</v>
      </c>
      <c r="CO1095" s="77">
        <v>0.81454700000000002</v>
      </c>
      <c r="CP1095" s="77">
        <v>0.88685150000000001</v>
      </c>
      <c r="CQ1095" s="77">
        <v>1.2637020000000001</v>
      </c>
      <c r="CR1095" s="77">
        <v>1.6517090000000001</v>
      </c>
      <c r="CS1095" s="77">
        <v>1.669168</v>
      </c>
      <c r="CT1095" s="77">
        <v>1.892199</v>
      </c>
      <c r="CU1095" s="77">
        <v>1.762243</v>
      </c>
      <c r="CV1095" s="77">
        <v>1.262551</v>
      </c>
      <c r="CW1095" s="77">
        <v>1.018224</v>
      </c>
      <c r="CX1095" s="77">
        <v>0.88054189999999999</v>
      </c>
      <c r="CY1095" s="77">
        <v>-4.893383</v>
      </c>
      <c r="CZ1095" s="77">
        <v>-6.1278090000000001</v>
      </c>
      <c r="DA1095" s="77">
        <v>-5.1140169999999996</v>
      </c>
      <c r="DB1095" s="77">
        <v>-3.7316419999999999</v>
      </c>
      <c r="DC1095" s="77">
        <v>-2.410094</v>
      </c>
      <c r="DD1095" s="77">
        <v>-1.330079</v>
      </c>
      <c r="DE1095" s="77">
        <v>-0.1218466</v>
      </c>
      <c r="DF1095" s="77">
        <v>0.6436134</v>
      </c>
      <c r="DG1095" s="77">
        <v>0.89872980000000002</v>
      </c>
      <c r="DH1095" s="77">
        <v>0.98440070000000002</v>
      </c>
      <c r="DI1095" s="77">
        <v>0.99265239999999999</v>
      </c>
      <c r="DJ1095" s="77">
        <v>0.96971739999999995</v>
      </c>
      <c r="DK1095" s="77">
        <v>0.9024411</v>
      </c>
      <c r="DL1095" s="77">
        <v>0.87214910000000001</v>
      </c>
      <c r="DM1095" s="77">
        <v>1.0470619999999999</v>
      </c>
      <c r="DN1095" s="77">
        <v>1.125343</v>
      </c>
      <c r="DO1095" s="77">
        <v>1.4963569999999999</v>
      </c>
      <c r="DP1095" s="77">
        <v>1.8793340000000001</v>
      </c>
      <c r="DQ1095" s="77">
        <v>1.8840809999999999</v>
      </c>
      <c r="DR1095" s="77">
        <v>2.101842</v>
      </c>
      <c r="DS1095" s="77">
        <v>1.972278</v>
      </c>
      <c r="DT1095" s="77">
        <v>1.5191920000000001</v>
      </c>
      <c r="DU1095" s="77">
        <v>1.2720849999999999</v>
      </c>
      <c r="DV1095" s="77">
        <v>1.1297299999999999</v>
      </c>
      <c r="DW1095" s="77">
        <v>-4.1460689999999998</v>
      </c>
      <c r="DX1095" s="77">
        <v>-5.4246439999999998</v>
      </c>
      <c r="DY1095" s="77">
        <v>-4.5409009999999999</v>
      </c>
      <c r="DZ1095" s="77">
        <v>-3.2948789999999999</v>
      </c>
      <c r="EA1095" s="77">
        <v>-2.0222869999999999</v>
      </c>
      <c r="EB1095" s="77">
        <v>-1.0359560000000001</v>
      </c>
      <c r="EC1095" s="77">
        <v>0.1284265</v>
      </c>
      <c r="ED1095" s="77">
        <v>0.8997849</v>
      </c>
      <c r="EE1095" s="77">
        <v>1.142692</v>
      </c>
      <c r="EF1095" s="77">
        <v>1.2581850000000001</v>
      </c>
      <c r="EG1095" s="77">
        <v>1.304743</v>
      </c>
      <c r="EH1095" s="77">
        <v>1.3117319999999999</v>
      </c>
      <c r="EI1095" s="77">
        <v>1.2621290000000001</v>
      </c>
      <c r="EJ1095" s="77">
        <v>1.212934</v>
      </c>
      <c r="EK1095" s="77">
        <v>1.382776</v>
      </c>
      <c r="EL1095" s="77">
        <v>1.4696880000000001</v>
      </c>
      <c r="EM1095" s="77">
        <v>1.832273</v>
      </c>
      <c r="EN1095" s="77">
        <v>2.2079879999999998</v>
      </c>
      <c r="EO1095" s="77">
        <v>2.1943820000000001</v>
      </c>
      <c r="EP1095" s="77">
        <v>2.4045329999999998</v>
      </c>
      <c r="EQ1095" s="77">
        <v>2.2755359999999998</v>
      </c>
      <c r="ER1095" s="77">
        <v>1.8897409999999999</v>
      </c>
      <c r="ES1095" s="77">
        <v>1.638622</v>
      </c>
      <c r="ET1095" s="77">
        <v>1.489519</v>
      </c>
      <c r="EU1095" s="77">
        <v>48.995649999999998</v>
      </c>
      <c r="EV1095" s="77">
        <v>49.570039999999999</v>
      </c>
      <c r="EW1095" s="77">
        <v>49.824370000000002</v>
      </c>
      <c r="EX1095" s="77">
        <v>49.414169999999999</v>
      </c>
      <c r="EY1095" s="77">
        <v>48.627830000000003</v>
      </c>
      <c r="EZ1095" s="77">
        <v>48.730449999999998</v>
      </c>
      <c r="FA1095" s="77">
        <v>48.008360000000003</v>
      </c>
      <c r="FB1095" s="77">
        <v>46.825980000000001</v>
      </c>
      <c r="FC1095" s="77">
        <v>50.187510000000003</v>
      </c>
      <c r="FD1095" s="77">
        <v>55.582430000000002</v>
      </c>
      <c r="FE1095" s="77">
        <v>59.954689999999999</v>
      </c>
      <c r="FF1095" s="77">
        <v>63.001289999999997</v>
      </c>
      <c r="FG1095" s="77">
        <v>64.170299999999997</v>
      </c>
      <c r="FH1095" s="77">
        <v>64.850650000000002</v>
      </c>
      <c r="FI1095" s="77">
        <v>63.779220000000002</v>
      </c>
      <c r="FJ1095" s="77">
        <v>62.733519999999999</v>
      </c>
      <c r="FK1095" s="77">
        <v>61.059330000000003</v>
      </c>
      <c r="FL1095" s="77">
        <v>59.012410000000003</v>
      </c>
      <c r="FM1095" s="77">
        <v>56.278350000000003</v>
      </c>
      <c r="FN1095" s="77">
        <v>55.158900000000003</v>
      </c>
      <c r="FO1095" s="77">
        <v>53.11683</v>
      </c>
      <c r="FP1095" s="77">
        <v>52.09281</v>
      </c>
      <c r="FQ1095" s="77">
        <v>51.082769999999996</v>
      </c>
      <c r="FR1095" s="77">
        <v>50.626550000000002</v>
      </c>
      <c r="FS1095" s="77">
        <v>5.112832</v>
      </c>
      <c r="FT1095" s="77">
        <v>0.27700170000000002</v>
      </c>
      <c r="FU1095" s="77">
        <v>0.35832350000000002</v>
      </c>
    </row>
    <row r="1096" spans="1:177" x14ac:dyDescent="0.25">
      <c r="A1096" t="s">
        <v>226</v>
      </c>
      <c r="B1096" t="s">
        <v>0</v>
      </c>
      <c r="C1096" t="s">
        <v>270</v>
      </c>
      <c r="D1096" s="30" t="s">
        <v>234</v>
      </c>
      <c r="E1096" t="s">
        <v>221</v>
      </c>
      <c r="F1096" s="78">
        <v>2938</v>
      </c>
      <c r="G1096" s="77">
        <v>6.732011</v>
      </c>
      <c r="H1096" s="77">
        <v>6.1427949999999996</v>
      </c>
      <c r="I1096" s="77">
        <v>5.6963889999999999</v>
      </c>
      <c r="J1096" s="77">
        <v>4.5276769999999997</v>
      </c>
      <c r="K1096" s="77">
        <v>3.8874379999999999</v>
      </c>
      <c r="L1096" s="77">
        <v>3.680628</v>
      </c>
      <c r="M1096" s="77">
        <v>3.8982389999999998</v>
      </c>
      <c r="N1096" s="77">
        <v>3.5375160000000001</v>
      </c>
      <c r="O1096" s="77">
        <v>2.1469309999999999</v>
      </c>
      <c r="P1096" s="77">
        <v>0.5458691</v>
      </c>
      <c r="Q1096" s="77">
        <v>-0.46672249999999998</v>
      </c>
      <c r="R1096" s="77">
        <v>-0.97993459999999999</v>
      </c>
      <c r="S1096" s="77">
        <v>-1.1047899999999999</v>
      </c>
      <c r="T1096" s="77">
        <v>-0.77778849999999999</v>
      </c>
      <c r="U1096" s="77">
        <v>2.3589000000000001E-3</v>
      </c>
      <c r="V1096" s="77">
        <v>1.3536809999999999</v>
      </c>
      <c r="W1096" s="77">
        <v>2.995628</v>
      </c>
      <c r="X1096" s="77">
        <v>4.1546810000000001</v>
      </c>
      <c r="Y1096" s="77">
        <v>4.4850450000000004</v>
      </c>
      <c r="Z1096" s="77">
        <v>4.2145979999999996</v>
      </c>
      <c r="AA1096" s="77">
        <v>3.9859390000000001</v>
      </c>
      <c r="AB1096" s="77">
        <v>4.3759490000000003</v>
      </c>
      <c r="AC1096" s="77">
        <v>4.244065</v>
      </c>
      <c r="AD1096" s="77">
        <v>4.0656460000000001</v>
      </c>
      <c r="AE1096" s="77">
        <v>-3.9310679999999998</v>
      </c>
      <c r="AF1096" s="77">
        <v>-4.4894579999999999</v>
      </c>
      <c r="AG1096" s="77">
        <v>-3.2982969999999998</v>
      </c>
      <c r="AH1096" s="77">
        <v>-2.6662870000000001</v>
      </c>
      <c r="AI1096" s="77">
        <v>-1.7999130000000001</v>
      </c>
      <c r="AJ1096" s="77">
        <v>-0.95666110000000004</v>
      </c>
      <c r="AK1096" s="77">
        <v>-0.16505069999999999</v>
      </c>
      <c r="AL1096" s="77">
        <v>0.2340825</v>
      </c>
      <c r="AM1096" s="77">
        <v>0.2081018</v>
      </c>
      <c r="AN1096" s="77">
        <v>0.1126635</v>
      </c>
      <c r="AO1096" s="77">
        <v>0.1460745</v>
      </c>
      <c r="AP1096" s="77">
        <v>6.3670099999999993E-2</v>
      </c>
      <c r="AQ1096" s="77">
        <v>0.1228809</v>
      </c>
      <c r="AR1096" s="77">
        <v>0.1604245</v>
      </c>
      <c r="AS1096" s="77">
        <v>0.1676347</v>
      </c>
      <c r="AT1096" s="77">
        <v>0.25828830000000003</v>
      </c>
      <c r="AU1096" s="77">
        <v>0.45798519999999998</v>
      </c>
      <c r="AV1096" s="77">
        <v>0.48107430000000001</v>
      </c>
      <c r="AW1096" s="77">
        <v>0.2809603</v>
      </c>
      <c r="AX1096" s="77">
        <v>0.1345036</v>
      </c>
      <c r="AY1096" s="77">
        <v>-5.4013800000000001E-2</v>
      </c>
      <c r="AZ1096" s="77">
        <v>0.2150243</v>
      </c>
      <c r="BA1096" s="77">
        <v>0.35153309999999999</v>
      </c>
      <c r="BB1096" s="77">
        <v>9.3083200000000005E-2</v>
      </c>
      <c r="BC1096" s="77">
        <v>-3.3482259999999999</v>
      </c>
      <c r="BD1096" s="77">
        <v>-3.9080729999999999</v>
      </c>
      <c r="BE1096" s="77">
        <v>-2.7892670000000002</v>
      </c>
      <c r="BF1096" s="77">
        <v>-2.263153</v>
      </c>
      <c r="BG1096" s="77">
        <v>-1.476078</v>
      </c>
      <c r="BH1096" s="77">
        <v>-0.66816909999999996</v>
      </c>
      <c r="BI1096" s="77">
        <v>8.6559399999999995E-2</v>
      </c>
      <c r="BJ1096" s="77">
        <v>0.38558330000000002</v>
      </c>
      <c r="BK1096" s="77">
        <v>0.40719509999999998</v>
      </c>
      <c r="BL1096" s="77">
        <v>0.30386039999999997</v>
      </c>
      <c r="BM1096" s="77">
        <v>0.32609759999999999</v>
      </c>
      <c r="BN1096" s="77">
        <v>0.31017980000000001</v>
      </c>
      <c r="BO1096" s="77">
        <v>0.38242739999999997</v>
      </c>
      <c r="BP1096" s="77">
        <v>0.42444219999999999</v>
      </c>
      <c r="BQ1096" s="77">
        <v>0.42614010000000002</v>
      </c>
      <c r="BR1096" s="77">
        <v>0.50355859999999997</v>
      </c>
      <c r="BS1096" s="77">
        <v>0.73025450000000003</v>
      </c>
      <c r="BT1096" s="77">
        <v>0.73640629999999996</v>
      </c>
      <c r="BU1096" s="77">
        <v>0.60590109999999997</v>
      </c>
      <c r="BV1096" s="77">
        <v>0.35327249999999999</v>
      </c>
      <c r="BW1096" s="77">
        <v>0.14694070000000001</v>
      </c>
      <c r="BX1096" s="77">
        <v>0.45388430000000002</v>
      </c>
      <c r="BY1096" s="77">
        <v>0.56734010000000001</v>
      </c>
      <c r="BZ1096" s="77">
        <v>0.43448029999999999</v>
      </c>
      <c r="CA1096" s="77">
        <v>-2.94455</v>
      </c>
      <c r="CB1096" s="77">
        <v>-3.5054080000000001</v>
      </c>
      <c r="CC1096" s="77">
        <v>-2.4367139999999998</v>
      </c>
      <c r="CD1096" s="77">
        <v>-1.9839439999999999</v>
      </c>
      <c r="CE1096" s="77">
        <v>-1.25179</v>
      </c>
      <c r="CF1096" s="77">
        <v>-0.46836030000000001</v>
      </c>
      <c r="CG1096" s="77">
        <v>0.26082369999999999</v>
      </c>
      <c r="CH1096" s="77">
        <v>0.49051230000000001</v>
      </c>
      <c r="CI1096" s="77">
        <v>0.54508650000000003</v>
      </c>
      <c r="CJ1096" s="77">
        <v>0.43628270000000002</v>
      </c>
      <c r="CK1096" s="77">
        <v>0.45078109999999999</v>
      </c>
      <c r="CL1096" s="77">
        <v>0.4809117</v>
      </c>
      <c r="CM1096" s="77">
        <v>0.56218849999999998</v>
      </c>
      <c r="CN1096" s="77">
        <v>0.60730010000000001</v>
      </c>
      <c r="CO1096" s="77">
        <v>0.6051801</v>
      </c>
      <c r="CP1096" s="77">
        <v>0.67343209999999998</v>
      </c>
      <c r="CQ1096" s="77">
        <v>0.91882739999999996</v>
      </c>
      <c r="CR1096" s="77">
        <v>0.91324850000000002</v>
      </c>
      <c r="CS1096" s="77">
        <v>0.83095410000000003</v>
      </c>
      <c r="CT1096" s="77">
        <v>0.50479130000000005</v>
      </c>
      <c r="CU1096" s="77">
        <v>0.28612120000000002</v>
      </c>
      <c r="CV1096" s="77">
        <v>0.61931800000000004</v>
      </c>
      <c r="CW1096" s="77">
        <v>0.71680739999999998</v>
      </c>
      <c r="CX1096" s="77">
        <v>0.67093080000000005</v>
      </c>
      <c r="CY1096" s="77">
        <v>-2.5408750000000002</v>
      </c>
      <c r="CZ1096" s="77">
        <v>-3.1027420000000001</v>
      </c>
      <c r="DA1096" s="77">
        <v>-2.0841609999999999</v>
      </c>
      <c r="DB1096" s="77">
        <v>-1.7047349999999999</v>
      </c>
      <c r="DC1096" s="77">
        <v>-1.0275030000000001</v>
      </c>
      <c r="DD1096" s="77">
        <v>-0.2685516</v>
      </c>
      <c r="DE1096" s="77">
        <v>0.43508809999999998</v>
      </c>
      <c r="DF1096" s="77">
        <v>0.59544129999999995</v>
      </c>
      <c r="DG1096" s="77">
        <v>0.68297790000000003</v>
      </c>
      <c r="DH1096" s="77">
        <v>0.56870509999999996</v>
      </c>
      <c r="DI1096" s="77">
        <v>0.57546459999999999</v>
      </c>
      <c r="DJ1096" s="77">
        <v>0.65164359999999999</v>
      </c>
      <c r="DK1096" s="77">
        <v>0.74194970000000005</v>
      </c>
      <c r="DL1096" s="77">
        <v>0.79015789999999997</v>
      </c>
      <c r="DM1096" s="77">
        <v>0.78422020000000003</v>
      </c>
      <c r="DN1096" s="77">
        <v>0.84330550000000004</v>
      </c>
      <c r="DO1096" s="77">
        <v>1.1073999999999999</v>
      </c>
      <c r="DP1096" s="77">
        <v>1.0900909999999999</v>
      </c>
      <c r="DQ1096" s="77">
        <v>1.0560069999999999</v>
      </c>
      <c r="DR1096" s="77">
        <v>0.65630999999999995</v>
      </c>
      <c r="DS1096" s="77">
        <v>0.4253016</v>
      </c>
      <c r="DT1096" s="77">
        <v>0.78475170000000005</v>
      </c>
      <c r="DU1096" s="77">
        <v>0.86627460000000001</v>
      </c>
      <c r="DV1096" s="77">
        <v>0.9073814</v>
      </c>
      <c r="DW1096" s="77">
        <v>-1.958032</v>
      </c>
      <c r="DX1096" s="77">
        <v>-2.5213580000000002</v>
      </c>
      <c r="DY1096" s="77">
        <v>-1.5751310000000001</v>
      </c>
      <c r="DZ1096" s="77">
        <v>-1.3016019999999999</v>
      </c>
      <c r="EA1096" s="77">
        <v>-0.70366799999999996</v>
      </c>
      <c r="EB1096" s="77">
        <v>1.99404E-2</v>
      </c>
      <c r="EC1096" s="77">
        <v>0.68669829999999998</v>
      </c>
      <c r="ED1096" s="77">
        <v>0.7469422</v>
      </c>
      <c r="EE1096" s="77">
        <v>0.88207120000000006</v>
      </c>
      <c r="EF1096" s="77">
        <v>0.75990199999999997</v>
      </c>
      <c r="EG1096" s="77">
        <v>0.75548769999999998</v>
      </c>
      <c r="EH1096" s="77">
        <v>0.89815330000000004</v>
      </c>
      <c r="EI1096" s="77">
        <v>1.0014959999999999</v>
      </c>
      <c r="EJ1096" s="77">
        <v>1.054176</v>
      </c>
      <c r="EK1096" s="77">
        <v>1.042726</v>
      </c>
      <c r="EL1096" s="77">
        <v>1.088576</v>
      </c>
      <c r="EM1096" s="77">
        <v>1.37967</v>
      </c>
      <c r="EN1096" s="77">
        <v>1.345423</v>
      </c>
      <c r="EO1096" s="77">
        <v>1.3809480000000001</v>
      </c>
      <c r="EP1096" s="77">
        <v>0.87507900000000005</v>
      </c>
      <c r="EQ1096" s="77">
        <v>0.62625609999999998</v>
      </c>
      <c r="ER1096" s="77">
        <v>1.023612</v>
      </c>
      <c r="ES1096" s="77">
        <v>1.082082</v>
      </c>
      <c r="ET1096" s="77">
        <v>1.2487779999999999</v>
      </c>
      <c r="EU1096" s="77">
        <v>42.350090000000002</v>
      </c>
      <c r="EV1096" s="77">
        <v>42.158589999999997</v>
      </c>
      <c r="EW1096" s="77">
        <v>41.763829999999999</v>
      </c>
      <c r="EX1096" s="77">
        <v>41.233840000000001</v>
      </c>
      <c r="EY1096" s="77">
        <v>40.584780000000002</v>
      </c>
      <c r="EZ1096" s="77">
        <v>39.994639999999997</v>
      </c>
      <c r="FA1096" s="77">
        <v>39.773949999999999</v>
      </c>
      <c r="FB1096" s="77">
        <v>39.11347</v>
      </c>
      <c r="FC1096" s="77">
        <v>44.591810000000002</v>
      </c>
      <c r="FD1096" s="77">
        <v>53.297580000000004</v>
      </c>
      <c r="FE1096" s="77">
        <v>59.851990000000001</v>
      </c>
      <c r="FF1096" s="77">
        <v>62.934449999999998</v>
      </c>
      <c r="FG1096" s="77">
        <v>64.298689999999993</v>
      </c>
      <c r="FH1096" s="77">
        <v>65.714889999999997</v>
      </c>
      <c r="FI1096" s="77">
        <v>65.996600000000001</v>
      </c>
      <c r="FJ1096" s="77">
        <v>64.868549999999999</v>
      </c>
      <c r="FK1096" s="77">
        <v>62.105089999999997</v>
      </c>
      <c r="FL1096" s="77">
        <v>56.747990000000001</v>
      </c>
      <c r="FM1096" s="77">
        <v>51.328809999999997</v>
      </c>
      <c r="FN1096" s="77">
        <v>48.094340000000003</v>
      </c>
      <c r="FO1096" s="77">
        <v>45.685589999999998</v>
      </c>
      <c r="FP1096" s="77">
        <v>44.653289999999998</v>
      </c>
      <c r="FQ1096" s="77">
        <v>42.479329999999997</v>
      </c>
      <c r="FR1096" s="77">
        <v>41.294789999999999</v>
      </c>
      <c r="FS1096" s="77">
        <v>3.4705520000000001</v>
      </c>
      <c r="FT1096" s="77">
        <v>0.19218669999999999</v>
      </c>
      <c r="FU1096" s="77">
        <v>0.28704859999999999</v>
      </c>
    </row>
    <row r="1097" spans="1:177" x14ac:dyDescent="0.25">
      <c r="A1097" t="s">
        <v>226</v>
      </c>
      <c r="B1097" t="s">
        <v>0</v>
      </c>
      <c r="C1097" t="s">
        <v>270</v>
      </c>
      <c r="D1097" s="30" t="s">
        <v>235</v>
      </c>
      <c r="E1097" t="s">
        <v>219</v>
      </c>
      <c r="F1097" s="78">
        <v>10568</v>
      </c>
      <c r="G1097" s="77">
        <v>18.848410000000001</v>
      </c>
      <c r="H1097" s="77">
        <v>15.94178</v>
      </c>
      <c r="I1097" s="77">
        <v>14.31545</v>
      </c>
      <c r="J1097" s="77">
        <v>12.35253</v>
      </c>
      <c r="K1097" s="77">
        <v>10.61408</v>
      </c>
      <c r="L1097" s="77">
        <v>9.3905370000000001</v>
      </c>
      <c r="M1097" s="77">
        <v>8.9995829999999994</v>
      </c>
      <c r="N1097" s="77">
        <v>8.7614909999999995</v>
      </c>
      <c r="O1097" s="77">
        <v>7.1769660000000002</v>
      </c>
      <c r="P1097" s="77">
        <v>4.0403840000000004</v>
      </c>
      <c r="Q1097" s="77">
        <v>0.63684370000000001</v>
      </c>
      <c r="R1097" s="77">
        <v>-1.4867760000000001</v>
      </c>
      <c r="S1097" s="77">
        <v>-2.2582439999999999</v>
      </c>
      <c r="T1097" s="77">
        <v>-1.9879770000000001</v>
      </c>
      <c r="U1097" s="77">
        <v>-0.51013180000000002</v>
      </c>
      <c r="V1097" s="77">
        <v>2.5535049999999999</v>
      </c>
      <c r="W1097" s="77">
        <v>6.1757679999999997</v>
      </c>
      <c r="X1097" s="77">
        <v>12.027340000000001</v>
      </c>
      <c r="Y1097" s="77">
        <v>16.541689999999999</v>
      </c>
      <c r="Z1097" s="77">
        <v>18.602170000000001</v>
      </c>
      <c r="AA1097" s="77">
        <v>19.293530000000001</v>
      </c>
      <c r="AB1097" s="77">
        <v>19.181239999999999</v>
      </c>
      <c r="AC1097" s="77">
        <v>17.385200000000001</v>
      </c>
      <c r="AD1097" s="77">
        <v>15.298539999999999</v>
      </c>
      <c r="AE1097" s="77">
        <v>-11.803000000000001</v>
      </c>
      <c r="AF1097" s="77">
        <v>-13.01604</v>
      </c>
      <c r="AG1097" s="77">
        <v>-10.12899</v>
      </c>
      <c r="AH1097" s="77">
        <v>-7.7882499999999997</v>
      </c>
      <c r="AI1097" s="77">
        <v>-5.8501570000000003</v>
      </c>
      <c r="AJ1097" s="77">
        <v>-3.8662350000000001</v>
      </c>
      <c r="AK1097" s="77">
        <v>-1.406585</v>
      </c>
      <c r="AL1097" s="77">
        <v>-0.1948503</v>
      </c>
      <c r="AM1097" s="77">
        <v>0.21977759999999999</v>
      </c>
      <c r="AN1097" s="77">
        <v>0.52823909999999996</v>
      </c>
      <c r="AO1097" s="77">
        <v>0.85708450000000003</v>
      </c>
      <c r="AP1097" s="77">
        <v>1.131535</v>
      </c>
      <c r="AQ1097" s="77">
        <v>1.2469030000000001</v>
      </c>
      <c r="AR1097" s="77">
        <v>1.183219</v>
      </c>
      <c r="AS1097" s="77">
        <v>1.1083499999999999</v>
      </c>
      <c r="AT1097" s="77">
        <v>1.2098709999999999</v>
      </c>
      <c r="AU1097" s="77">
        <v>2.0794239999999999</v>
      </c>
      <c r="AV1097" s="77">
        <v>2.5141260000000001</v>
      </c>
      <c r="AW1097" s="77">
        <v>2.559399</v>
      </c>
      <c r="AX1097" s="77">
        <v>2.4395159999999998</v>
      </c>
      <c r="AY1097" s="77">
        <v>1.957878</v>
      </c>
      <c r="AZ1097" s="77">
        <v>1.044999</v>
      </c>
      <c r="BA1097" s="77">
        <v>0.5279182</v>
      </c>
      <c r="BB1097" s="77">
        <v>-0.1080391</v>
      </c>
      <c r="BC1097" s="77">
        <v>-10.958909999999999</v>
      </c>
      <c r="BD1097" s="77">
        <v>-12.17503</v>
      </c>
      <c r="BE1097" s="77">
        <v>-9.3695609999999991</v>
      </c>
      <c r="BF1097" s="77">
        <v>-7.1770750000000003</v>
      </c>
      <c r="BG1097" s="77">
        <v>-5.347607</v>
      </c>
      <c r="BH1097" s="77">
        <v>-3.474059</v>
      </c>
      <c r="BI1097" s="77">
        <v>-1.110584</v>
      </c>
      <c r="BJ1097" s="77">
        <v>4.7839699999999999E-2</v>
      </c>
      <c r="BK1097" s="77">
        <v>0.52232860000000003</v>
      </c>
      <c r="BL1097" s="77">
        <v>0.9155953</v>
      </c>
      <c r="BM1097" s="77">
        <v>1.2812790000000001</v>
      </c>
      <c r="BN1097" s="77">
        <v>1.5888180000000001</v>
      </c>
      <c r="BO1097" s="77">
        <v>1.681638</v>
      </c>
      <c r="BP1097" s="77">
        <v>1.6095680000000001</v>
      </c>
      <c r="BQ1097" s="77">
        <v>1.556279</v>
      </c>
      <c r="BR1097" s="77">
        <v>1.6763870000000001</v>
      </c>
      <c r="BS1097" s="77">
        <v>2.5552100000000002</v>
      </c>
      <c r="BT1097" s="77">
        <v>2.9703909999999998</v>
      </c>
      <c r="BU1097" s="77">
        <v>3.0229879999999998</v>
      </c>
      <c r="BV1097" s="77">
        <v>2.8690150000000001</v>
      </c>
      <c r="BW1097" s="77">
        <v>2.4081199999999998</v>
      </c>
      <c r="BX1097" s="77">
        <v>1.4999659999999999</v>
      </c>
      <c r="BY1097" s="77">
        <v>1.008618</v>
      </c>
      <c r="BZ1097" s="77">
        <v>0.43291839999999998</v>
      </c>
      <c r="CA1097" s="77">
        <v>-10.374309999999999</v>
      </c>
      <c r="CB1097" s="77">
        <v>-11.59254</v>
      </c>
      <c r="CC1097" s="77">
        <v>-8.8435790000000001</v>
      </c>
      <c r="CD1097" s="77">
        <v>-6.7537770000000004</v>
      </c>
      <c r="CE1097" s="77">
        <v>-4.9995430000000001</v>
      </c>
      <c r="CF1097" s="77">
        <v>-3.202439</v>
      </c>
      <c r="CG1097" s="77">
        <v>-0.90557460000000001</v>
      </c>
      <c r="CH1097" s="77">
        <v>0.21592600000000001</v>
      </c>
      <c r="CI1097" s="77">
        <v>0.73187460000000004</v>
      </c>
      <c r="CJ1097" s="77">
        <v>1.1838770000000001</v>
      </c>
      <c r="CK1097" s="77">
        <v>1.575075</v>
      </c>
      <c r="CL1097" s="77">
        <v>1.9055310000000001</v>
      </c>
      <c r="CM1097" s="77">
        <v>1.9827330000000001</v>
      </c>
      <c r="CN1097" s="77">
        <v>1.9048560000000001</v>
      </c>
      <c r="CO1097" s="77">
        <v>1.8665130000000001</v>
      </c>
      <c r="CP1097" s="77">
        <v>1.9994940000000001</v>
      </c>
      <c r="CQ1097" s="77">
        <v>2.884738</v>
      </c>
      <c r="CR1097" s="77">
        <v>3.2863989999999998</v>
      </c>
      <c r="CS1097" s="77">
        <v>3.344068</v>
      </c>
      <c r="CT1097" s="77">
        <v>3.1664850000000002</v>
      </c>
      <c r="CU1097" s="77">
        <v>2.7199559999999998</v>
      </c>
      <c r="CV1097" s="77">
        <v>1.8150740000000001</v>
      </c>
      <c r="CW1097" s="77">
        <v>1.3415490000000001</v>
      </c>
      <c r="CX1097" s="77">
        <v>0.80758390000000002</v>
      </c>
      <c r="CY1097" s="77">
        <v>-9.7896970000000003</v>
      </c>
      <c r="CZ1097" s="77">
        <v>-11.01005</v>
      </c>
      <c r="DA1097" s="77">
        <v>-8.3175969999999992</v>
      </c>
      <c r="DB1097" s="77">
        <v>-6.3304780000000003</v>
      </c>
      <c r="DC1097" s="77">
        <v>-4.6514790000000001</v>
      </c>
      <c r="DD1097" s="77">
        <v>-2.9308190000000001</v>
      </c>
      <c r="DE1097" s="77">
        <v>-0.70056499999999999</v>
      </c>
      <c r="DF1097" s="77">
        <v>0.38401239999999998</v>
      </c>
      <c r="DG1097" s="77">
        <v>0.94142060000000005</v>
      </c>
      <c r="DH1097" s="77">
        <v>1.452159</v>
      </c>
      <c r="DI1097" s="77">
        <v>1.8688709999999999</v>
      </c>
      <c r="DJ1097" s="77">
        <v>2.2222430000000002</v>
      </c>
      <c r="DK1097" s="77">
        <v>2.2838289999999999</v>
      </c>
      <c r="DL1097" s="77">
        <v>2.2001439999999999</v>
      </c>
      <c r="DM1097" s="77">
        <v>2.1767479999999999</v>
      </c>
      <c r="DN1097" s="77">
        <v>2.3226019999999998</v>
      </c>
      <c r="DO1097" s="77">
        <v>3.214267</v>
      </c>
      <c r="DP1097" s="77">
        <v>3.6024060000000002</v>
      </c>
      <c r="DQ1097" s="77">
        <v>3.6651479999999999</v>
      </c>
      <c r="DR1097" s="77">
        <v>3.4639549999999999</v>
      </c>
      <c r="DS1097" s="77">
        <v>3.0317919999999998</v>
      </c>
      <c r="DT1097" s="77">
        <v>2.130182</v>
      </c>
      <c r="DU1097" s="77">
        <v>1.67448</v>
      </c>
      <c r="DV1097" s="77">
        <v>1.1822490000000001</v>
      </c>
      <c r="DW1097" s="77">
        <v>-8.9456150000000001</v>
      </c>
      <c r="DX1097" s="77">
        <v>-10.169029999999999</v>
      </c>
      <c r="DY1097" s="77">
        <v>-7.5581620000000003</v>
      </c>
      <c r="DZ1097" s="77">
        <v>-5.719303</v>
      </c>
      <c r="EA1097" s="77">
        <v>-4.1489289999999999</v>
      </c>
      <c r="EB1097" s="77">
        <v>-2.5386419999999998</v>
      </c>
      <c r="EC1097" s="77">
        <v>-0.40456370000000003</v>
      </c>
      <c r="ED1097" s="77">
        <v>0.62670230000000005</v>
      </c>
      <c r="EE1097" s="77">
        <v>1.2439720000000001</v>
      </c>
      <c r="EF1097" s="77">
        <v>1.839515</v>
      </c>
      <c r="EG1097" s="77">
        <v>2.2930649999999999</v>
      </c>
      <c r="EH1097" s="77">
        <v>2.6795260000000001</v>
      </c>
      <c r="EI1097" s="77">
        <v>2.7185640000000002</v>
      </c>
      <c r="EJ1097" s="77">
        <v>2.626493</v>
      </c>
      <c r="EK1097" s="77">
        <v>2.6246770000000001</v>
      </c>
      <c r="EL1097" s="77">
        <v>2.7891170000000001</v>
      </c>
      <c r="EM1097" s="77">
        <v>3.6900529999999998</v>
      </c>
      <c r="EN1097" s="77">
        <v>4.0586710000000004</v>
      </c>
      <c r="EO1097" s="77">
        <v>4.128736</v>
      </c>
      <c r="EP1097" s="77">
        <v>3.8934540000000002</v>
      </c>
      <c r="EQ1097" s="77">
        <v>3.4820329999999999</v>
      </c>
      <c r="ER1097" s="77">
        <v>2.5851479999999998</v>
      </c>
      <c r="ES1097" s="77">
        <v>2.155179</v>
      </c>
      <c r="ET1097" s="77">
        <v>1.7232069999999999</v>
      </c>
      <c r="EU1097" s="77">
        <v>62.492519999999999</v>
      </c>
      <c r="EV1097" s="77">
        <v>62.136499999999998</v>
      </c>
      <c r="EW1097" s="77">
        <v>62.011650000000003</v>
      </c>
      <c r="EX1097" s="77">
        <v>61.892620000000001</v>
      </c>
      <c r="EY1097" s="77">
        <v>61.541449999999998</v>
      </c>
      <c r="EZ1097" s="77">
        <v>61.13505</v>
      </c>
      <c r="FA1097" s="77">
        <v>61.178060000000002</v>
      </c>
      <c r="FB1097" s="77">
        <v>62.213459999999998</v>
      </c>
      <c r="FC1097" s="77">
        <v>65.046670000000006</v>
      </c>
      <c r="FD1097" s="77">
        <v>69.607380000000006</v>
      </c>
      <c r="FE1097" s="77">
        <v>73.973969999999994</v>
      </c>
      <c r="FF1097" s="77">
        <v>76.360050000000001</v>
      </c>
      <c r="FG1097" s="77">
        <v>78.824470000000005</v>
      </c>
      <c r="FH1097" s="77">
        <v>79.915809999999993</v>
      </c>
      <c r="FI1097" s="77">
        <v>80.441569999999999</v>
      </c>
      <c r="FJ1097" s="77">
        <v>80.126769999999993</v>
      </c>
      <c r="FK1097" s="77">
        <v>78.964690000000004</v>
      </c>
      <c r="FL1097" s="77">
        <v>77.497290000000007</v>
      </c>
      <c r="FM1097" s="77">
        <v>75.317080000000004</v>
      </c>
      <c r="FN1097" s="77">
        <v>72.373199999999997</v>
      </c>
      <c r="FO1097" s="77">
        <v>67.479900000000001</v>
      </c>
      <c r="FP1097" s="77">
        <v>64.665120000000002</v>
      </c>
      <c r="FQ1097" s="77">
        <v>63.602080000000001</v>
      </c>
      <c r="FR1097" s="77">
        <v>62.959269999999997</v>
      </c>
      <c r="FS1097" s="77">
        <v>5.8580059999999996</v>
      </c>
      <c r="FT1097" s="77">
        <v>0.30954169999999998</v>
      </c>
      <c r="FU1097" s="77">
        <v>0.52594790000000002</v>
      </c>
    </row>
    <row r="1098" spans="1:177" x14ac:dyDescent="0.25">
      <c r="A1098" t="s">
        <v>226</v>
      </c>
      <c r="B1098" t="s">
        <v>0</v>
      </c>
      <c r="C1098" t="s">
        <v>270</v>
      </c>
      <c r="D1098" s="30" t="s">
        <v>235</v>
      </c>
      <c r="E1098" t="s">
        <v>220</v>
      </c>
      <c r="F1098" s="78">
        <v>6990</v>
      </c>
      <c r="G1098" s="77">
        <v>12.158659999999999</v>
      </c>
      <c r="H1098" s="77">
        <v>10.419140000000001</v>
      </c>
      <c r="I1098" s="77">
        <v>9.1573049999999991</v>
      </c>
      <c r="J1098" s="77">
        <v>7.9309839999999996</v>
      </c>
      <c r="K1098" s="77">
        <v>7.048254</v>
      </c>
      <c r="L1098" s="77">
        <v>6.2848660000000001</v>
      </c>
      <c r="M1098" s="77">
        <v>5.8243410000000004</v>
      </c>
      <c r="N1098" s="77">
        <v>5.9369240000000003</v>
      </c>
      <c r="O1098" s="77">
        <v>5.2748330000000001</v>
      </c>
      <c r="P1098" s="77">
        <v>3.608317</v>
      </c>
      <c r="Q1098" s="77">
        <v>1.61259</v>
      </c>
      <c r="R1098" s="77">
        <v>0.19413659999999999</v>
      </c>
      <c r="S1098" s="77">
        <v>-0.5425181</v>
      </c>
      <c r="T1098" s="77">
        <v>-0.5374622</v>
      </c>
      <c r="U1098" s="77">
        <v>0.12892529999999999</v>
      </c>
      <c r="V1098" s="77">
        <v>1.942266</v>
      </c>
      <c r="W1098" s="77">
        <v>4.0339099999999997</v>
      </c>
      <c r="X1098" s="77">
        <v>7.6729430000000001</v>
      </c>
      <c r="Y1098" s="77">
        <v>10.3331</v>
      </c>
      <c r="Z1098" s="77">
        <v>11.75766</v>
      </c>
      <c r="AA1098" s="77">
        <v>12.41719</v>
      </c>
      <c r="AB1098" s="77">
        <v>12.245039999999999</v>
      </c>
      <c r="AC1098" s="77">
        <v>11.174390000000001</v>
      </c>
      <c r="AD1098" s="77">
        <v>9.8593240000000009</v>
      </c>
      <c r="AE1098" s="77">
        <v>-7.9809910000000004</v>
      </c>
      <c r="AF1098" s="77">
        <v>-8.5065570000000008</v>
      </c>
      <c r="AG1098" s="77">
        <v>-6.7932319999999997</v>
      </c>
      <c r="AH1098" s="77">
        <v>-5.2677430000000003</v>
      </c>
      <c r="AI1098" s="77">
        <v>-3.7616499999999999</v>
      </c>
      <c r="AJ1098" s="77">
        <v>-2.397389</v>
      </c>
      <c r="AK1098" s="77">
        <v>-1.038996</v>
      </c>
      <c r="AL1098" s="77">
        <v>-0.1785486</v>
      </c>
      <c r="AM1098" s="77">
        <v>6.7765000000000006E-2</v>
      </c>
      <c r="AN1098" s="77">
        <v>0.15863160000000001</v>
      </c>
      <c r="AO1098" s="77">
        <v>0.32702059999999999</v>
      </c>
      <c r="AP1098" s="77">
        <v>0.46320620000000001</v>
      </c>
      <c r="AQ1098" s="77">
        <v>0.40885379999999999</v>
      </c>
      <c r="AR1098" s="77">
        <v>0.33840150000000002</v>
      </c>
      <c r="AS1098" s="77">
        <v>0.23701659999999999</v>
      </c>
      <c r="AT1098" s="77">
        <v>0.4566598</v>
      </c>
      <c r="AU1098" s="77">
        <v>0.89390829999999999</v>
      </c>
      <c r="AV1098" s="77">
        <v>1.213578</v>
      </c>
      <c r="AW1098" s="77">
        <v>1.1608160000000001</v>
      </c>
      <c r="AX1098" s="77">
        <v>1.249636</v>
      </c>
      <c r="AY1098" s="77">
        <v>1.0057750000000001</v>
      </c>
      <c r="AZ1098" s="77">
        <v>0.3134266</v>
      </c>
      <c r="BA1098" s="77">
        <v>8.22793E-2</v>
      </c>
      <c r="BB1098" s="77">
        <v>-0.23973920000000001</v>
      </c>
      <c r="BC1098" s="77">
        <v>-7.3196510000000004</v>
      </c>
      <c r="BD1098" s="77">
        <v>-7.8546990000000001</v>
      </c>
      <c r="BE1098" s="77">
        <v>-6.2303680000000004</v>
      </c>
      <c r="BF1098" s="77">
        <v>-4.8169870000000001</v>
      </c>
      <c r="BG1098" s="77">
        <v>-3.4018640000000002</v>
      </c>
      <c r="BH1098" s="77">
        <v>-2.1186630000000002</v>
      </c>
      <c r="BI1098" s="77">
        <v>-0.8171254</v>
      </c>
      <c r="BJ1098" s="77">
        <v>6.9579000000000004E-3</v>
      </c>
      <c r="BK1098" s="77">
        <v>0.30349039999999999</v>
      </c>
      <c r="BL1098" s="77">
        <v>0.44641740000000002</v>
      </c>
      <c r="BM1098" s="77">
        <v>0.64000950000000001</v>
      </c>
      <c r="BN1098" s="77">
        <v>0.79204430000000003</v>
      </c>
      <c r="BO1098" s="77">
        <v>0.71601389999999998</v>
      </c>
      <c r="BP1098" s="77">
        <v>0.64907040000000005</v>
      </c>
      <c r="BQ1098" s="77">
        <v>0.56942649999999995</v>
      </c>
      <c r="BR1098" s="77">
        <v>0.79511589999999999</v>
      </c>
      <c r="BS1098" s="77">
        <v>1.236502</v>
      </c>
      <c r="BT1098" s="77">
        <v>1.562953</v>
      </c>
      <c r="BU1098" s="77">
        <v>1.5181210000000001</v>
      </c>
      <c r="BV1098" s="77">
        <v>1.5772889999999999</v>
      </c>
      <c r="BW1098" s="77">
        <v>1.3540289999999999</v>
      </c>
      <c r="BX1098" s="77">
        <v>0.66440319999999997</v>
      </c>
      <c r="BY1098" s="77">
        <v>0.45270519999999997</v>
      </c>
      <c r="BZ1098" s="77">
        <v>0.15566679999999999</v>
      </c>
      <c r="CA1098" s="77">
        <v>-6.8616089999999996</v>
      </c>
      <c r="CB1098" s="77">
        <v>-7.4032239999999998</v>
      </c>
      <c r="CC1098" s="77">
        <v>-5.8405300000000002</v>
      </c>
      <c r="CD1098" s="77">
        <v>-4.5047949999999997</v>
      </c>
      <c r="CE1098" s="77">
        <v>-3.1526779999999999</v>
      </c>
      <c r="CF1098" s="77">
        <v>-1.9256180000000001</v>
      </c>
      <c r="CG1098" s="77">
        <v>-0.6634584</v>
      </c>
      <c r="CH1098" s="77">
        <v>0.13543920000000001</v>
      </c>
      <c r="CI1098" s="77">
        <v>0.46675309999999998</v>
      </c>
      <c r="CJ1098" s="77">
        <v>0.64573700000000001</v>
      </c>
      <c r="CK1098" s="77">
        <v>0.85678469999999995</v>
      </c>
      <c r="CL1098" s="77">
        <v>1.0197970000000001</v>
      </c>
      <c r="CM1098" s="77">
        <v>0.92875200000000002</v>
      </c>
      <c r="CN1098" s="77">
        <v>0.86423879999999997</v>
      </c>
      <c r="CO1098" s="77">
        <v>0.79965260000000005</v>
      </c>
      <c r="CP1098" s="77">
        <v>1.0295300000000001</v>
      </c>
      <c r="CQ1098" s="77">
        <v>1.473781</v>
      </c>
      <c r="CR1098" s="77">
        <v>1.8049280000000001</v>
      </c>
      <c r="CS1098" s="77">
        <v>1.7655890000000001</v>
      </c>
      <c r="CT1098" s="77">
        <v>1.8042199999999999</v>
      </c>
      <c r="CU1098" s="77">
        <v>1.5952280000000001</v>
      </c>
      <c r="CV1098" s="77">
        <v>0.90748850000000003</v>
      </c>
      <c r="CW1098" s="77">
        <v>0.70926089999999997</v>
      </c>
      <c r="CX1098" s="77">
        <v>0.42952380000000001</v>
      </c>
      <c r="CY1098" s="77">
        <v>-6.4035659999999996</v>
      </c>
      <c r="CZ1098" s="77">
        <v>-6.9517490000000004</v>
      </c>
      <c r="DA1098" s="77">
        <v>-5.4506920000000001</v>
      </c>
      <c r="DB1098" s="77">
        <v>-4.1926019999999999</v>
      </c>
      <c r="DC1098" s="77">
        <v>-2.9034909999999998</v>
      </c>
      <c r="DD1098" s="77">
        <v>-1.732572</v>
      </c>
      <c r="DE1098" s="77">
        <v>-0.50979140000000001</v>
      </c>
      <c r="DF1098" s="77">
        <v>0.2639204</v>
      </c>
      <c r="DG1098" s="77">
        <v>0.63001580000000001</v>
      </c>
      <c r="DH1098" s="77">
        <v>0.84505649999999999</v>
      </c>
      <c r="DI1098" s="77">
        <v>1.0735600000000001</v>
      </c>
      <c r="DJ1098" s="77">
        <v>1.247549</v>
      </c>
      <c r="DK1098" s="77">
        <v>1.1414899999999999</v>
      </c>
      <c r="DL1098" s="77">
        <v>1.079407</v>
      </c>
      <c r="DM1098" s="77">
        <v>1.029879</v>
      </c>
      <c r="DN1098" s="77">
        <v>1.263943</v>
      </c>
      <c r="DO1098" s="77">
        <v>1.71106</v>
      </c>
      <c r="DP1098" s="77">
        <v>2.0469040000000001</v>
      </c>
      <c r="DQ1098" s="77">
        <v>2.013058</v>
      </c>
      <c r="DR1098" s="77">
        <v>2.0311509999999999</v>
      </c>
      <c r="DS1098" s="77">
        <v>1.836427</v>
      </c>
      <c r="DT1098" s="77">
        <v>1.150574</v>
      </c>
      <c r="DU1098" s="77">
        <v>0.96581669999999997</v>
      </c>
      <c r="DV1098" s="77">
        <v>0.70338069999999997</v>
      </c>
      <c r="DW1098" s="77">
        <v>-5.7422259999999996</v>
      </c>
      <c r="DX1098" s="77">
        <v>-6.2998900000000004</v>
      </c>
      <c r="DY1098" s="77">
        <v>-4.8878279999999998</v>
      </c>
      <c r="DZ1098" s="77">
        <v>-3.7418459999999998</v>
      </c>
      <c r="EA1098" s="77">
        <v>-2.5437059999999998</v>
      </c>
      <c r="EB1098" s="77">
        <v>-1.453846</v>
      </c>
      <c r="EC1098" s="77">
        <v>-0.28792069999999997</v>
      </c>
      <c r="ED1098" s="77">
        <v>0.44942700000000002</v>
      </c>
      <c r="EE1098" s="77">
        <v>0.86574110000000004</v>
      </c>
      <c r="EF1098" s="77">
        <v>1.1328419999999999</v>
      </c>
      <c r="EG1098" s="77">
        <v>1.386549</v>
      </c>
      <c r="EH1098" s="77">
        <v>1.576387</v>
      </c>
      <c r="EI1098" s="77">
        <v>1.44865</v>
      </c>
      <c r="EJ1098" s="77">
        <v>1.3900760000000001</v>
      </c>
      <c r="EK1098" s="77">
        <v>1.3622890000000001</v>
      </c>
      <c r="EL1098" s="77">
        <v>1.6023989999999999</v>
      </c>
      <c r="EM1098" s="77">
        <v>2.0536539999999999</v>
      </c>
      <c r="EN1098" s="77">
        <v>2.3962780000000001</v>
      </c>
      <c r="EO1098" s="77">
        <v>2.3703630000000002</v>
      </c>
      <c r="EP1098" s="77">
        <v>2.3588040000000001</v>
      </c>
      <c r="EQ1098" s="77">
        <v>2.1846809999999999</v>
      </c>
      <c r="ER1098" s="77">
        <v>1.5015499999999999</v>
      </c>
      <c r="ES1098" s="77">
        <v>1.3362430000000001</v>
      </c>
      <c r="ET1098" s="77">
        <v>1.098787</v>
      </c>
      <c r="EU1098" s="77">
        <v>63.970350000000003</v>
      </c>
      <c r="EV1098" s="77">
        <v>64.012559999999993</v>
      </c>
      <c r="EW1098" s="77">
        <v>64.180509999999998</v>
      </c>
      <c r="EX1098" s="77">
        <v>64.135710000000003</v>
      </c>
      <c r="EY1098" s="77">
        <v>64.003969999999995</v>
      </c>
      <c r="EZ1098" s="77">
        <v>63.746180000000003</v>
      </c>
      <c r="FA1098" s="77">
        <v>63.74494</v>
      </c>
      <c r="FB1098" s="77">
        <v>64.219239999999999</v>
      </c>
      <c r="FC1098" s="77">
        <v>65.780990000000003</v>
      </c>
      <c r="FD1098" s="77">
        <v>68.863100000000003</v>
      </c>
      <c r="FE1098" s="77">
        <v>72.302949999999996</v>
      </c>
      <c r="FF1098" s="77">
        <v>74.463040000000007</v>
      </c>
      <c r="FG1098" s="77">
        <v>76.227029999999999</v>
      </c>
      <c r="FH1098" s="77">
        <v>76.451549999999997</v>
      </c>
      <c r="FI1098" s="77">
        <v>76.844840000000005</v>
      </c>
      <c r="FJ1098" s="77">
        <v>76.41377</v>
      </c>
      <c r="FK1098" s="77">
        <v>75.503150000000005</v>
      </c>
      <c r="FL1098" s="77">
        <v>74.195769999999996</v>
      </c>
      <c r="FM1098" s="77">
        <v>72.371849999999995</v>
      </c>
      <c r="FN1098" s="77">
        <v>70.059839999999994</v>
      </c>
      <c r="FO1098" s="77">
        <v>66.402699999999996</v>
      </c>
      <c r="FP1098" s="77">
        <v>64.907839999999993</v>
      </c>
      <c r="FQ1098" s="77">
        <v>64.328879999999998</v>
      </c>
      <c r="FR1098" s="77">
        <v>64.070830000000001</v>
      </c>
      <c r="FS1098" s="77">
        <v>4.6377810000000004</v>
      </c>
      <c r="FT1098" s="77">
        <v>0.2341752</v>
      </c>
      <c r="FU1098" s="77">
        <v>0.4030918</v>
      </c>
    </row>
    <row r="1099" spans="1:177" x14ac:dyDescent="0.25">
      <c r="A1099" t="s">
        <v>226</v>
      </c>
      <c r="B1099" t="s">
        <v>0</v>
      </c>
      <c r="C1099" t="s">
        <v>270</v>
      </c>
      <c r="D1099" s="30" t="s">
        <v>235</v>
      </c>
      <c r="E1099" t="s">
        <v>221</v>
      </c>
      <c r="F1099" s="78">
        <v>3578</v>
      </c>
      <c r="G1099" s="77">
        <v>6.7283400000000002</v>
      </c>
      <c r="H1099" s="77">
        <v>5.560651</v>
      </c>
      <c r="I1099" s="77">
        <v>5.2744400000000002</v>
      </c>
      <c r="J1099" s="77">
        <v>4.5680579999999997</v>
      </c>
      <c r="K1099" s="77">
        <v>3.6486689999999999</v>
      </c>
      <c r="L1099" s="77">
        <v>3.1292330000000002</v>
      </c>
      <c r="M1099" s="77">
        <v>3.3151350000000002</v>
      </c>
      <c r="N1099" s="77">
        <v>2.8975249999999999</v>
      </c>
      <c r="O1099" s="77">
        <v>1.996653</v>
      </c>
      <c r="P1099" s="77">
        <v>0.51889839999999998</v>
      </c>
      <c r="Q1099" s="77">
        <v>-0.8915942</v>
      </c>
      <c r="R1099" s="77">
        <v>-1.6080460000000001</v>
      </c>
      <c r="S1099" s="77">
        <v>-1.6256759999999999</v>
      </c>
      <c r="T1099" s="77">
        <v>-1.373454</v>
      </c>
      <c r="U1099" s="77">
        <v>-0.54501460000000002</v>
      </c>
      <c r="V1099" s="77">
        <v>0.65609740000000005</v>
      </c>
      <c r="W1099" s="77">
        <v>2.3240630000000002</v>
      </c>
      <c r="X1099" s="77">
        <v>4.506392</v>
      </c>
      <c r="Y1099" s="77">
        <v>6.3736639999999998</v>
      </c>
      <c r="Z1099" s="77">
        <v>6.955254</v>
      </c>
      <c r="AA1099" s="77">
        <v>6.9461360000000001</v>
      </c>
      <c r="AB1099" s="77">
        <v>7.0162380000000004</v>
      </c>
      <c r="AC1099" s="77">
        <v>6.2067969999999999</v>
      </c>
      <c r="AD1099" s="77">
        <v>5.4087420000000002</v>
      </c>
      <c r="AE1099" s="77">
        <v>-4.261304</v>
      </c>
      <c r="AF1099" s="77">
        <v>-4.9809599999999996</v>
      </c>
      <c r="AG1099" s="77">
        <v>-3.7495880000000001</v>
      </c>
      <c r="AH1099" s="77">
        <v>-2.7973710000000001</v>
      </c>
      <c r="AI1099" s="77">
        <v>-2.3382830000000001</v>
      </c>
      <c r="AJ1099" s="77">
        <v>-1.750623</v>
      </c>
      <c r="AK1099" s="77">
        <v>-0.44598090000000001</v>
      </c>
      <c r="AL1099" s="77">
        <v>-8.7383299999999997E-2</v>
      </c>
      <c r="AM1099" s="77">
        <v>4.9287200000000003E-2</v>
      </c>
      <c r="AN1099" s="77">
        <v>0.1994204</v>
      </c>
      <c r="AO1099" s="77">
        <v>0.31347829999999999</v>
      </c>
      <c r="AP1099" s="77">
        <v>0.40896860000000002</v>
      </c>
      <c r="AQ1099" s="77">
        <v>0.59065239999999997</v>
      </c>
      <c r="AR1099" s="77">
        <v>0.58680759999999998</v>
      </c>
      <c r="AS1099" s="77">
        <v>0.62378319999999998</v>
      </c>
      <c r="AT1099" s="77">
        <v>0.45074409999999998</v>
      </c>
      <c r="AU1099" s="77">
        <v>1.0114240000000001</v>
      </c>
      <c r="AV1099" s="77">
        <v>1.1707959999999999</v>
      </c>
      <c r="AW1099" s="77">
        <v>1.2654829999999999</v>
      </c>
      <c r="AX1099" s="77">
        <v>0.9975754</v>
      </c>
      <c r="AY1099" s="77">
        <v>0.69940550000000001</v>
      </c>
      <c r="AZ1099" s="77">
        <v>0.47782570000000002</v>
      </c>
      <c r="BA1099" s="77">
        <v>7.16696E-2</v>
      </c>
      <c r="BB1099" s="77">
        <v>-0.29987160000000002</v>
      </c>
      <c r="BC1099" s="77">
        <v>-3.798295</v>
      </c>
      <c r="BD1099" s="77">
        <v>-4.4926000000000004</v>
      </c>
      <c r="BE1099" s="77">
        <v>-3.2406809999999999</v>
      </c>
      <c r="BF1099" s="77">
        <v>-2.3871889999999998</v>
      </c>
      <c r="BG1099" s="77">
        <v>-1.999436</v>
      </c>
      <c r="BH1099" s="77">
        <v>-1.456194</v>
      </c>
      <c r="BI1099" s="77">
        <v>-0.24194550000000001</v>
      </c>
      <c r="BJ1099" s="77">
        <v>5.4137699999999997E-2</v>
      </c>
      <c r="BK1099" s="77">
        <v>0.2326888</v>
      </c>
      <c r="BL1099" s="77">
        <v>0.4521676</v>
      </c>
      <c r="BM1099" s="77">
        <v>0.60440079999999996</v>
      </c>
      <c r="BN1099" s="77">
        <v>0.73553599999999997</v>
      </c>
      <c r="BO1099" s="77">
        <v>0.91990550000000004</v>
      </c>
      <c r="BP1099" s="77">
        <v>0.90293599999999996</v>
      </c>
      <c r="BQ1099" s="77">
        <v>0.94388740000000004</v>
      </c>
      <c r="BR1099" s="77">
        <v>0.78665090000000004</v>
      </c>
      <c r="BS1099" s="77">
        <v>1.356862</v>
      </c>
      <c r="BT1099" s="77">
        <v>1.44482</v>
      </c>
      <c r="BU1099" s="77">
        <v>1.5480020000000001</v>
      </c>
      <c r="BV1099" s="77">
        <v>1.277277</v>
      </c>
      <c r="BW1099" s="77">
        <v>0.99086160000000001</v>
      </c>
      <c r="BX1099" s="77">
        <v>0.77880300000000002</v>
      </c>
      <c r="BY1099" s="77">
        <v>0.40095750000000002</v>
      </c>
      <c r="BZ1099" s="77">
        <v>8.3443799999999999E-2</v>
      </c>
      <c r="CA1099" s="77">
        <v>-3.477617</v>
      </c>
      <c r="CB1099" s="77">
        <v>-4.1543640000000002</v>
      </c>
      <c r="CC1099" s="77">
        <v>-2.8882119999999998</v>
      </c>
      <c r="CD1099" s="77">
        <v>-2.1030980000000001</v>
      </c>
      <c r="CE1099" s="77">
        <v>-1.764751</v>
      </c>
      <c r="CF1099" s="77">
        <v>-1.252273</v>
      </c>
      <c r="CG1099" s="77">
        <v>-0.1006312</v>
      </c>
      <c r="CH1099" s="77">
        <v>0.1521546</v>
      </c>
      <c r="CI1099" s="77">
        <v>0.35971219999999998</v>
      </c>
      <c r="CJ1099" s="77">
        <v>0.62721959999999999</v>
      </c>
      <c r="CK1099" s="77">
        <v>0.80589270000000002</v>
      </c>
      <c r="CL1099" s="77">
        <v>0.96171549999999995</v>
      </c>
      <c r="CM1099" s="77">
        <v>1.147945</v>
      </c>
      <c r="CN1099" s="77">
        <v>1.1218859999999999</v>
      </c>
      <c r="CO1099" s="77">
        <v>1.165591</v>
      </c>
      <c r="CP1099" s="77">
        <v>1.019299</v>
      </c>
      <c r="CQ1099" s="77">
        <v>1.5961110000000001</v>
      </c>
      <c r="CR1099" s="77">
        <v>1.6346080000000001</v>
      </c>
      <c r="CS1099" s="77">
        <v>1.7436739999999999</v>
      </c>
      <c r="CT1099" s="77">
        <v>1.4709970000000001</v>
      </c>
      <c r="CU1099" s="77">
        <v>1.192723</v>
      </c>
      <c r="CV1099" s="77">
        <v>0.987259</v>
      </c>
      <c r="CW1099" s="77">
        <v>0.62902119999999995</v>
      </c>
      <c r="CX1099" s="77">
        <v>0.34892689999999998</v>
      </c>
      <c r="CY1099" s="77">
        <v>-3.1569379999999998</v>
      </c>
      <c r="CZ1099" s="77">
        <v>-3.816128</v>
      </c>
      <c r="DA1099" s="77">
        <v>-2.5357440000000002</v>
      </c>
      <c r="DB1099" s="77">
        <v>-1.819007</v>
      </c>
      <c r="DC1099" s="77">
        <v>-1.5300659999999999</v>
      </c>
      <c r="DD1099" s="77">
        <v>-1.048352</v>
      </c>
      <c r="DE1099" s="77">
        <v>4.06831E-2</v>
      </c>
      <c r="DF1099" s="77">
        <v>0.25017159999999999</v>
      </c>
      <c r="DG1099" s="77">
        <v>0.48673559999999999</v>
      </c>
      <c r="DH1099" s="77">
        <v>0.80227159999999997</v>
      </c>
      <c r="DI1099" s="77">
        <v>1.007385</v>
      </c>
      <c r="DJ1099" s="77">
        <v>1.1878949999999999</v>
      </c>
      <c r="DK1099" s="77">
        <v>1.375985</v>
      </c>
      <c r="DL1099" s="77">
        <v>1.340835</v>
      </c>
      <c r="DM1099" s="77">
        <v>1.387294</v>
      </c>
      <c r="DN1099" s="77">
        <v>1.2519469999999999</v>
      </c>
      <c r="DO1099" s="77">
        <v>1.835361</v>
      </c>
      <c r="DP1099" s="77">
        <v>1.8243959999999999</v>
      </c>
      <c r="DQ1099" s="77">
        <v>1.9393450000000001</v>
      </c>
      <c r="DR1099" s="77">
        <v>1.664717</v>
      </c>
      <c r="DS1099" s="77">
        <v>1.394585</v>
      </c>
      <c r="DT1099" s="77">
        <v>1.1957150000000001</v>
      </c>
      <c r="DU1099" s="77">
        <v>0.85708499999999999</v>
      </c>
      <c r="DV1099" s="77">
        <v>0.61441000000000001</v>
      </c>
      <c r="DW1099" s="77">
        <v>-2.6939289999999998</v>
      </c>
      <c r="DX1099" s="77">
        <v>-3.327769</v>
      </c>
      <c r="DY1099" s="77">
        <v>-2.0268359999999999</v>
      </c>
      <c r="DZ1099" s="77">
        <v>-1.408825</v>
      </c>
      <c r="EA1099" s="77">
        <v>-1.191219</v>
      </c>
      <c r="EB1099" s="77">
        <v>-0.75392320000000002</v>
      </c>
      <c r="EC1099" s="77">
        <v>0.24471850000000001</v>
      </c>
      <c r="ED1099" s="77">
        <v>0.3916925</v>
      </c>
      <c r="EE1099" s="77">
        <v>0.67013730000000005</v>
      </c>
      <c r="EF1099" s="77">
        <v>1.0550189999999999</v>
      </c>
      <c r="EG1099" s="77">
        <v>1.2983070000000001</v>
      </c>
      <c r="EH1099" s="77">
        <v>1.514462</v>
      </c>
      <c r="EI1099" s="77">
        <v>1.705238</v>
      </c>
      <c r="EJ1099" s="77">
        <v>1.6569640000000001</v>
      </c>
      <c r="EK1099" s="77">
        <v>1.707398</v>
      </c>
      <c r="EL1099" s="77">
        <v>1.5878540000000001</v>
      </c>
      <c r="EM1099" s="77">
        <v>2.1807989999999999</v>
      </c>
      <c r="EN1099" s="77">
        <v>2.09842</v>
      </c>
      <c r="EO1099" s="77">
        <v>2.2218640000000001</v>
      </c>
      <c r="EP1099" s="77">
        <v>1.944418</v>
      </c>
      <c r="EQ1099" s="77">
        <v>1.6860409999999999</v>
      </c>
      <c r="ER1099" s="77">
        <v>1.4966919999999999</v>
      </c>
      <c r="ES1099" s="77">
        <v>1.1863729999999999</v>
      </c>
      <c r="ET1099" s="77">
        <v>0.99772539999999998</v>
      </c>
      <c r="EU1099" s="77">
        <v>59.61233</v>
      </c>
      <c r="EV1099" s="77">
        <v>58.480179999999997</v>
      </c>
      <c r="EW1099" s="77">
        <v>57.784700000000001</v>
      </c>
      <c r="EX1099" s="77">
        <v>57.521009999999997</v>
      </c>
      <c r="EY1099" s="77">
        <v>56.742170000000002</v>
      </c>
      <c r="EZ1099" s="77">
        <v>56.046149999999997</v>
      </c>
      <c r="FA1099" s="77">
        <v>56.175409999999999</v>
      </c>
      <c r="FB1099" s="77">
        <v>58.304340000000003</v>
      </c>
      <c r="FC1099" s="77">
        <v>63.61553</v>
      </c>
      <c r="FD1099" s="77">
        <v>71.057900000000004</v>
      </c>
      <c r="FE1099" s="77">
        <v>77.230639999999994</v>
      </c>
      <c r="FF1099" s="77">
        <v>80.057130000000001</v>
      </c>
      <c r="FG1099" s="77">
        <v>83.886619999999994</v>
      </c>
      <c r="FH1099" s="77">
        <v>86.667299999999997</v>
      </c>
      <c r="FI1099" s="77">
        <v>87.451239999999999</v>
      </c>
      <c r="FJ1099" s="77">
        <v>87.363060000000004</v>
      </c>
      <c r="FK1099" s="77">
        <v>85.710880000000003</v>
      </c>
      <c r="FL1099" s="77">
        <v>83.931610000000006</v>
      </c>
      <c r="FM1099" s="77">
        <v>81.057029999999997</v>
      </c>
      <c r="FN1099" s="77">
        <v>76.88167</v>
      </c>
      <c r="FO1099" s="77">
        <v>69.5792</v>
      </c>
      <c r="FP1099" s="77">
        <v>64.192030000000003</v>
      </c>
      <c r="FQ1099" s="77">
        <v>62.185569999999998</v>
      </c>
      <c r="FR1099" s="77">
        <v>60.792879999999997</v>
      </c>
      <c r="FS1099" s="77">
        <v>3.4837509999999998</v>
      </c>
      <c r="FT1099" s="77">
        <v>0.2068429</v>
      </c>
      <c r="FU1099" s="77">
        <v>0.32903510000000002</v>
      </c>
    </row>
    <row r="1100" spans="1:177" x14ac:dyDescent="0.25">
      <c r="A1100" t="s">
        <v>226</v>
      </c>
      <c r="B1100" t="s">
        <v>0</v>
      </c>
      <c r="C1100" t="s">
        <v>270</v>
      </c>
      <c r="D1100" s="30" t="s">
        <v>236</v>
      </c>
      <c r="E1100" t="s">
        <v>219</v>
      </c>
      <c r="F1100" s="78">
        <v>10280</v>
      </c>
      <c r="G1100" s="77">
        <v>16.719190000000001</v>
      </c>
      <c r="H1100" s="77">
        <v>14.017150000000001</v>
      </c>
      <c r="I1100" s="77">
        <v>12.61262</v>
      </c>
      <c r="J1100" s="77">
        <v>10.91011</v>
      </c>
      <c r="K1100" s="77">
        <v>9.3443140000000007</v>
      </c>
      <c r="L1100" s="77">
        <v>8.3374950000000005</v>
      </c>
      <c r="M1100" s="77">
        <v>7.994319</v>
      </c>
      <c r="N1100" s="77">
        <v>7.7964270000000004</v>
      </c>
      <c r="O1100" s="77">
        <v>6.5847420000000003</v>
      </c>
      <c r="P1100" s="77">
        <v>4.4750079999999999</v>
      </c>
      <c r="Q1100" s="77">
        <v>1.7015979999999999</v>
      </c>
      <c r="R1100" s="77">
        <v>-0.67076919999999995</v>
      </c>
      <c r="S1100" s="77">
        <v>-2.359219</v>
      </c>
      <c r="T1100" s="77">
        <v>-2.7569680000000001</v>
      </c>
      <c r="U1100" s="77">
        <v>-1.6941999999999999</v>
      </c>
      <c r="V1100" s="77">
        <v>0.94551750000000001</v>
      </c>
      <c r="W1100" s="77">
        <v>4.3864179999999999</v>
      </c>
      <c r="X1100" s="77">
        <v>9.7327279999999998</v>
      </c>
      <c r="Y1100" s="77">
        <v>14.11111</v>
      </c>
      <c r="Z1100" s="77">
        <v>16.285920000000001</v>
      </c>
      <c r="AA1100" s="77">
        <v>17.153590000000001</v>
      </c>
      <c r="AB1100" s="77">
        <v>16.859850000000002</v>
      </c>
      <c r="AC1100" s="77">
        <v>15.146420000000001</v>
      </c>
      <c r="AD1100" s="77">
        <v>13.33653</v>
      </c>
      <c r="AE1100" s="77">
        <v>-11.16568</v>
      </c>
      <c r="AF1100" s="77">
        <v>-12.35899</v>
      </c>
      <c r="AG1100" s="77">
        <v>-9.5826949999999993</v>
      </c>
      <c r="AH1100" s="77">
        <v>-7.3690740000000003</v>
      </c>
      <c r="AI1100" s="77">
        <v>-5.5406769999999996</v>
      </c>
      <c r="AJ1100" s="77">
        <v>-3.6774</v>
      </c>
      <c r="AK1100" s="77">
        <v>-1.3540460000000001</v>
      </c>
      <c r="AL1100" s="77">
        <v>-0.19140299999999999</v>
      </c>
      <c r="AM1100" s="77">
        <v>0.19716790000000001</v>
      </c>
      <c r="AN1100" s="77">
        <v>0.4806029</v>
      </c>
      <c r="AO1100" s="77">
        <v>0.77978259999999999</v>
      </c>
      <c r="AP1100" s="77">
        <v>1.020994</v>
      </c>
      <c r="AQ1100" s="77">
        <v>1.1016049999999999</v>
      </c>
      <c r="AR1100" s="77">
        <v>1.0225630000000001</v>
      </c>
      <c r="AS1100" s="77">
        <v>0.92663200000000001</v>
      </c>
      <c r="AT1100" s="77">
        <v>0.98531550000000001</v>
      </c>
      <c r="AU1100" s="77">
        <v>1.7795049999999999</v>
      </c>
      <c r="AV1100" s="77">
        <v>2.2162440000000001</v>
      </c>
      <c r="AW1100" s="77">
        <v>2.3270469999999999</v>
      </c>
      <c r="AX1100" s="77">
        <v>2.2599269999999998</v>
      </c>
      <c r="AY1100" s="77">
        <v>1.814821</v>
      </c>
      <c r="AZ1100" s="77">
        <v>0.92875700000000005</v>
      </c>
      <c r="BA1100" s="77">
        <v>0.43463750000000001</v>
      </c>
      <c r="BB1100" s="77">
        <v>-0.13542109999999999</v>
      </c>
      <c r="BC1100" s="77">
        <v>-10.343400000000001</v>
      </c>
      <c r="BD1100" s="77">
        <v>-11.539619999999999</v>
      </c>
      <c r="BE1100" s="77">
        <v>-8.8425170000000008</v>
      </c>
      <c r="BF1100" s="77">
        <v>-6.7733530000000002</v>
      </c>
      <c r="BG1100" s="77">
        <v>-5.0509310000000003</v>
      </c>
      <c r="BH1100" s="77">
        <v>-3.295223</v>
      </c>
      <c r="BI1100" s="77">
        <v>-1.065699</v>
      </c>
      <c r="BJ1100" s="77">
        <v>4.5088700000000002E-2</v>
      </c>
      <c r="BK1100" s="77">
        <v>0.49212470000000003</v>
      </c>
      <c r="BL1100" s="77">
        <v>0.85834500000000002</v>
      </c>
      <c r="BM1100" s="77">
        <v>1.1935249999999999</v>
      </c>
      <c r="BN1100" s="77">
        <v>1.467001</v>
      </c>
      <c r="BO1100" s="77">
        <v>1.5254540000000001</v>
      </c>
      <c r="BP1100" s="77">
        <v>1.438035</v>
      </c>
      <c r="BQ1100" s="77">
        <v>1.3629450000000001</v>
      </c>
      <c r="BR1100" s="77">
        <v>1.43971</v>
      </c>
      <c r="BS1100" s="77">
        <v>2.2430050000000001</v>
      </c>
      <c r="BT1100" s="77">
        <v>2.6606230000000002</v>
      </c>
      <c r="BU1100" s="77">
        <v>2.7787869999999999</v>
      </c>
      <c r="BV1100" s="77">
        <v>2.6784479999999999</v>
      </c>
      <c r="BW1100" s="77">
        <v>2.2536710000000002</v>
      </c>
      <c r="BX1100" s="77">
        <v>1.3720749999999999</v>
      </c>
      <c r="BY1100" s="77">
        <v>0.90300340000000001</v>
      </c>
      <c r="BZ1100" s="77">
        <v>0.39173049999999998</v>
      </c>
      <c r="CA1100" s="77">
        <v>-9.7738899999999997</v>
      </c>
      <c r="CB1100" s="77">
        <v>-10.97213</v>
      </c>
      <c r="CC1100" s="77">
        <v>-8.3298729999999992</v>
      </c>
      <c r="CD1100" s="77">
        <v>-6.3607589999999998</v>
      </c>
      <c r="CE1100" s="77">
        <v>-4.711735</v>
      </c>
      <c r="CF1100" s="77">
        <v>-3.0305279999999999</v>
      </c>
      <c r="CG1100" s="77">
        <v>-0.86599000000000004</v>
      </c>
      <c r="CH1100" s="77">
        <v>0.20888209999999999</v>
      </c>
      <c r="CI1100" s="77">
        <v>0.69641090000000005</v>
      </c>
      <c r="CJ1100" s="77">
        <v>1.1199680000000001</v>
      </c>
      <c r="CK1100" s="77">
        <v>1.480081</v>
      </c>
      <c r="CL1100" s="77">
        <v>1.7759050000000001</v>
      </c>
      <c r="CM1100" s="77">
        <v>1.8190109999999999</v>
      </c>
      <c r="CN1100" s="77">
        <v>1.7257910000000001</v>
      </c>
      <c r="CO1100" s="77">
        <v>1.665135</v>
      </c>
      <c r="CP1100" s="77">
        <v>1.7544230000000001</v>
      </c>
      <c r="CQ1100" s="77">
        <v>2.5640230000000002</v>
      </c>
      <c r="CR1100" s="77">
        <v>2.9683980000000001</v>
      </c>
      <c r="CS1100" s="77">
        <v>3.0916610000000002</v>
      </c>
      <c r="CT1100" s="77">
        <v>2.968315</v>
      </c>
      <c r="CU1100" s="77">
        <v>2.557617</v>
      </c>
      <c r="CV1100" s="77">
        <v>1.6791149999999999</v>
      </c>
      <c r="CW1100" s="77">
        <v>1.227392</v>
      </c>
      <c r="CX1100" s="77">
        <v>0.75683420000000001</v>
      </c>
      <c r="CY1100" s="77">
        <v>-9.2043809999999997</v>
      </c>
      <c r="CZ1100" s="77">
        <v>-10.404640000000001</v>
      </c>
      <c r="DA1100" s="77">
        <v>-7.8172280000000001</v>
      </c>
      <c r="DB1100" s="77">
        <v>-5.9481640000000002</v>
      </c>
      <c r="DC1100" s="77">
        <v>-4.3725379999999996</v>
      </c>
      <c r="DD1100" s="77">
        <v>-2.7658330000000002</v>
      </c>
      <c r="DE1100" s="77">
        <v>-0.66628140000000002</v>
      </c>
      <c r="DF1100" s="77">
        <v>0.37267549999999999</v>
      </c>
      <c r="DG1100" s="77">
        <v>0.90069710000000003</v>
      </c>
      <c r="DH1100" s="77">
        <v>1.381591</v>
      </c>
      <c r="DI1100" s="77">
        <v>1.7666379999999999</v>
      </c>
      <c r="DJ1100" s="77">
        <v>2.0848089999999999</v>
      </c>
      <c r="DK1100" s="77">
        <v>2.112568</v>
      </c>
      <c r="DL1100" s="77">
        <v>2.0135459999999998</v>
      </c>
      <c r="DM1100" s="77">
        <v>1.9673240000000001</v>
      </c>
      <c r="DN1100" s="77">
        <v>2.0691359999999999</v>
      </c>
      <c r="DO1100" s="77">
        <v>2.8850419999999999</v>
      </c>
      <c r="DP1100" s="77">
        <v>3.276173</v>
      </c>
      <c r="DQ1100" s="77">
        <v>3.4045350000000001</v>
      </c>
      <c r="DR1100" s="77">
        <v>3.2581820000000001</v>
      </c>
      <c r="DS1100" s="77">
        <v>2.8615629999999999</v>
      </c>
      <c r="DT1100" s="77">
        <v>1.9861549999999999</v>
      </c>
      <c r="DU1100" s="77">
        <v>1.5517810000000001</v>
      </c>
      <c r="DV1100" s="77">
        <v>1.1219380000000001</v>
      </c>
      <c r="DW1100" s="77">
        <v>-8.3820999999999994</v>
      </c>
      <c r="DX1100" s="77">
        <v>-9.5852760000000004</v>
      </c>
      <c r="DY1100" s="77">
        <v>-7.077051</v>
      </c>
      <c r="DZ1100" s="77">
        <v>-5.3524430000000001</v>
      </c>
      <c r="EA1100" s="77">
        <v>-3.8827919999999998</v>
      </c>
      <c r="EB1100" s="77">
        <v>-2.3836560000000002</v>
      </c>
      <c r="EC1100" s="77">
        <v>-0.37793379999999999</v>
      </c>
      <c r="ED1100" s="77">
        <v>0.60916720000000002</v>
      </c>
      <c r="EE1100" s="77">
        <v>1.195654</v>
      </c>
      <c r="EF1100" s="77">
        <v>1.759333</v>
      </c>
      <c r="EG1100" s="77">
        <v>2.18038</v>
      </c>
      <c r="EH1100" s="77">
        <v>2.5308160000000002</v>
      </c>
      <c r="EI1100" s="77">
        <v>2.5364170000000001</v>
      </c>
      <c r="EJ1100" s="77">
        <v>2.4290189999999998</v>
      </c>
      <c r="EK1100" s="77">
        <v>2.4036369999999998</v>
      </c>
      <c r="EL1100" s="77">
        <v>2.5235310000000002</v>
      </c>
      <c r="EM1100" s="77">
        <v>3.3485420000000001</v>
      </c>
      <c r="EN1100" s="77">
        <v>3.7205520000000001</v>
      </c>
      <c r="EO1100" s="77">
        <v>3.8562750000000001</v>
      </c>
      <c r="EP1100" s="77">
        <v>3.676704</v>
      </c>
      <c r="EQ1100" s="77">
        <v>3.3004129999999998</v>
      </c>
      <c r="ER1100" s="77">
        <v>2.4294730000000002</v>
      </c>
      <c r="ES1100" s="77">
        <v>2.0201470000000001</v>
      </c>
      <c r="ET1100" s="77">
        <v>1.649089</v>
      </c>
      <c r="EU1100" s="77">
        <v>61.183140000000002</v>
      </c>
      <c r="EV1100" s="77">
        <v>60.677590000000002</v>
      </c>
      <c r="EW1100" s="77">
        <v>60.312600000000003</v>
      </c>
      <c r="EX1100" s="77">
        <v>60.019069999999999</v>
      </c>
      <c r="EY1100" s="77">
        <v>59.669339999999998</v>
      </c>
      <c r="EZ1100" s="77">
        <v>58.93356</v>
      </c>
      <c r="FA1100" s="77">
        <v>58.903260000000003</v>
      </c>
      <c r="FB1100" s="77">
        <v>60.978369999999998</v>
      </c>
      <c r="FC1100" s="77">
        <v>64.337569999999999</v>
      </c>
      <c r="FD1100" s="77">
        <v>68.001900000000006</v>
      </c>
      <c r="FE1100" s="77">
        <v>71.227379999999997</v>
      </c>
      <c r="FF1100" s="77">
        <v>74.085989999999995</v>
      </c>
      <c r="FG1100" s="77">
        <v>75.56277</v>
      </c>
      <c r="FH1100" s="77">
        <v>76.936319999999995</v>
      </c>
      <c r="FI1100" s="77">
        <v>77.689790000000002</v>
      </c>
      <c r="FJ1100" s="77">
        <v>77.41883</v>
      </c>
      <c r="FK1100" s="77">
        <v>76.305300000000003</v>
      </c>
      <c r="FL1100" s="77">
        <v>74.813149999999993</v>
      </c>
      <c r="FM1100" s="77">
        <v>72.720349999999996</v>
      </c>
      <c r="FN1100" s="77">
        <v>69.909530000000004</v>
      </c>
      <c r="FO1100" s="77">
        <v>65.973740000000006</v>
      </c>
      <c r="FP1100" s="77">
        <v>63.57479</v>
      </c>
      <c r="FQ1100" s="77">
        <v>62.654989999999998</v>
      </c>
      <c r="FR1100" s="77">
        <v>62.002279999999999</v>
      </c>
      <c r="FS1100" s="77">
        <v>5.7054799999999997</v>
      </c>
      <c r="FT1100" s="77">
        <v>0.30160979999999998</v>
      </c>
      <c r="FU1100" s="77">
        <v>0.51240920000000001</v>
      </c>
    </row>
    <row r="1101" spans="1:177" x14ac:dyDescent="0.25">
      <c r="A1101" t="s">
        <v>226</v>
      </c>
      <c r="B1101" t="s">
        <v>0</v>
      </c>
      <c r="C1101" t="s">
        <v>270</v>
      </c>
      <c r="D1101" s="30" t="s">
        <v>236</v>
      </c>
      <c r="E1101" t="s">
        <v>220</v>
      </c>
      <c r="F1101" s="78">
        <v>6804</v>
      </c>
      <c r="G1101" s="77">
        <v>10.91821</v>
      </c>
      <c r="H1101" s="77">
        <v>9.2966549999999994</v>
      </c>
      <c r="I1101" s="77">
        <v>8.1510770000000008</v>
      </c>
      <c r="J1101" s="77">
        <v>7.0641489999999996</v>
      </c>
      <c r="K1101" s="77">
        <v>6.2355539999999996</v>
      </c>
      <c r="L1101" s="77">
        <v>5.6240379999999996</v>
      </c>
      <c r="M1101" s="77">
        <v>5.2261699999999998</v>
      </c>
      <c r="N1101" s="77">
        <v>5.316446</v>
      </c>
      <c r="O1101" s="77">
        <v>4.8354179999999998</v>
      </c>
      <c r="P1101" s="77">
        <v>3.7704789999999999</v>
      </c>
      <c r="Q1101" s="77">
        <v>2.3626399999999999</v>
      </c>
      <c r="R1101" s="77">
        <v>0.92779350000000005</v>
      </c>
      <c r="S1101" s="77">
        <v>-0.36503649999999999</v>
      </c>
      <c r="T1101" s="77">
        <v>-0.74275780000000002</v>
      </c>
      <c r="U1101" s="77">
        <v>-0.2599244</v>
      </c>
      <c r="V1101" s="77">
        <v>1.3973880000000001</v>
      </c>
      <c r="W1101" s="77">
        <v>3.3154710000000001</v>
      </c>
      <c r="X1101" s="77">
        <v>6.5824579999999999</v>
      </c>
      <c r="Y1101" s="77">
        <v>9.0775860000000002</v>
      </c>
      <c r="Z1101" s="77">
        <v>10.53468</v>
      </c>
      <c r="AA1101" s="77">
        <v>11.22686</v>
      </c>
      <c r="AB1101" s="77">
        <v>10.895239999999999</v>
      </c>
      <c r="AC1101" s="77">
        <v>9.8734660000000005</v>
      </c>
      <c r="AD1101" s="77">
        <v>8.6925279999999994</v>
      </c>
      <c r="AE1101" s="77">
        <v>-7.5636010000000002</v>
      </c>
      <c r="AF1101" s="77">
        <v>-8.0696790000000007</v>
      </c>
      <c r="AG1101" s="77">
        <v>-6.42957</v>
      </c>
      <c r="AH1101" s="77">
        <v>-4.9866429999999999</v>
      </c>
      <c r="AI1101" s="77">
        <v>-3.555504</v>
      </c>
      <c r="AJ1101" s="77">
        <v>-2.2781090000000002</v>
      </c>
      <c r="AK1101" s="77">
        <v>-1.001269</v>
      </c>
      <c r="AL1101" s="77">
        <v>-0.17227529999999999</v>
      </c>
      <c r="AM1101" s="77">
        <v>5.75916E-2</v>
      </c>
      <c r="AN1101" s="77">
        <v>0.1344851</v>
      </c>
      <c r="AO1101" s="77">
        <v>0.28637770000000001</v>
      </c>
      <c r="AP1101" s="77">
        <v>0.40763749999999999</v>
      </c>
      <c r="AQ1101" s="77">
        <v>0.33937790000000001</v>
      </c>
      <c r="AR1101" s="77">
        <v>0.26743840000000002</v>
      </c>
      <c r="AS1101" s="77">
        <v>0.1620933</v>
      </c>
      <c r="AT1101" s="77">
        <v>0.35426770000000002</v>
      </c>
      <c r="AU1101" s="77">
        <v>0.75606130000000005</v>
      </c>
      <c r="AV1101" s="77">
        <v>1.0661320000000001</v>
      </c>
      <c r="AW1101" s="77">
        <v>1.0460130000000001</v>
      </c>
      <c r="AX1101" s="77">
        <v>1.158417</v>
      </c>
      <c r="AY1101" s="77">
        <v>0.92668320000000004</v>
      </c>
      <c r="AZ1101" s="77">
        <v>0.24696940000000001</v>
      </c>
      <c r="BA1101" s="77">
        <v>2.1836399999999999E-2</v>
      </c>
      <c r="BB1101" s="77">
        <v>-0.26045590000000002</v>
      </c>
      <c r="BC1101" s="77">
        <v>-6.9180900000000003</v>
      </c>
      <c r="BD1101" s="77">
        <v>-7.4333390000000001</v>
      </c>
      <c r="BE1101" s="77">
        <v>-5.8798409999999999</v>
      </c>
      <c r="BF1101" s="77">
        <v>-4.5463690000000003</v>
      </c>
      <c r="BG1101" s="77">
        <v>-3.204291</v>
      </c>
      <c r="BH1101" s="77">
        <v>-2.0059939999999998</v>
      </c>
      <c r="BI1101" s="77">
        <v>-0.78471590000000002</v>
      </c>
      <c r="BJ1101" s="77">
        <v>8.8491000000000004E-3</v>
      </c>
      <c r="BK1101" s="77">
        <v>0.28798489999999999</v>
      </c>
      <c r="BL1101" s="77">
        <v>0.41581469999999998</v>
      </c>
      <c r="BM1101" s="77">
        <v>0.59244680000000005</v>
      </c>
      <c r="BN1101" s="77">
        <v>0.729155</v>
      </c>
      <c r="BO1101" s="77">
        <v>0.63948819999999995</v>
      </c>
      <c r="BP1101" s="77">
        <v>0.57078899999999999</v>
      </c>
      <c r="BQ1101" s="77">
        <v>0.48645749999999999</v>
      </c>
      <c r="BR1101" s="77">
        <v>0.68444099999999997</v>
      </c>
      <c r="BS1101" s="77">
        <v>1.090373</v>
      </c>
      <c r="BT1101" s="77">
        <v>1.4069970000000001</v>
      </c>
      <c r="BU1101" s="77">
        <v>1.394925</v>
      </c>
      <c r="BV1101" s="77">
        <v>1.478389</v>
      </c>
      <c r="BW1101" s="77">
        <v>1.2669680000000001</v>
      </c>
      <c r="BX1101" s="77">
        <v>0.58977780000000002</v>
      </c>
      <c r="BY1101" s="77">
        <v>0.38367610000000002</v>
      </c>
      <c r="BZ1101" s="77">
        <v>0.1256091</v>
      </c>
      <c r="CA1101" s="77">
        <v>-6.4710109999999998</v>
      </c>
      <c r="CB1101" s="77">
        <v>-6.9926120000000003</v>
      </c>
      <c r="CC1101" s="77">
        <v>-5.4991009999999996</v>
      </c>
      <c r="CD1101" s="77">
        <v>-4.2414360000000002</v>
      </c>
      <c r="CE1101" s="77">
        <v>-2.961042</v>
      </c>
      <c r="CF1101" s="77">
        <v>-1.817528</v>
      </c>
      <c r="CG1101" s="77">
        <v>-0.63473199999999996</v>
      </c>
      <c r="CH1101" s="77">
        <v>0.13429530000000001</v>
      </c>
      <c r="CI1101" s="77">
        <v>0.44755460000000002</v>
      </c>
      <c r="CJ1101" s="77">
        <v>0.61066279999999995</v>
      </c>
      <c r="CK1101" s="77">
        <v>0.80442939999999996</v>
      </c>
      <c r="CL1101" s="77">
        <v>0.95183720000000005</v>
      </c>
      <c r="CM1101" s="77">
        <v>0.84734370000000003</v>
      </c>
      <c r="CN1101" s="77">
        <v>0.78088880000000005</v>
      </c>
      <c r="CO1101" s="77">
        <v>0.7111111</v>
      </c>
      <c r="CP1101" s="77">
        <v>0.91311799999999999</v>
      </c>
      <c r="CQ1101" s="77">
        <v>1.321917</v>
      </c>
      <c r="CR1101" s="77">
        <v>1.643079</v>
      </c>
      <c r="CS1101" s="77">
        <v>1.6365799999999999</v>
      </c>
      <c r="CT1101" s="77">
        <v>1.7000010000000001</v>
      </c>
      <c r="CU1101" s="77">
        <v>1.502648</v>
      </c>
      <c r="CV1101" s="77">
        <v>0.82720579999999999</v>
      </c>
      <c r="CW1101" s="77">
        <v>0.63428519999999999</v>
      </c>
      <c r="CX1101" s="77">
        <v>0.39299659999999997</v>
      </c>
      <c r="CY1101" s="77">
        <v>-6.0239320000000003</v>
      </c>
      <c r="CZ1101" s="77">
        <v>-6.5518850000000004</v>
      </c>
      <c r="DA1101" s="77">
        <v>-5.1183610000000002</v>
      </c>
      <c r="DB1101" s="77">
        <v>-3.9365030000000001</v>
      </c>
      <c r="DC1101" s="77">
        <v>-2.7177929999999999</v>
      </c>
      <c r="DD1101" s="77">
        <v>-1.6290629999999999</v>
      </c>
      <c r="DE1101" s="77">
        <v>-0.48474820000000002</v>
      </c>
      <c r="DF1101" s="77">
        <v>0.25974150000000001</v>
      </c>
      <c r="DG1101" s="77">
        <v>0.60712440000000001</v>
      </c>
      <c r="DH1101" s="77">
        <v>0.80551079999999997</v>
      </c>
      <c r="DI1101" s="77">
        <v>1.0164120000000001</v>
      </c>
      <c r="DJ1101" s="77">
        <v>1.1745190000000001</v>
      </c>
      <c r="DK1101" s="77">
        <v>1.055199</v>
      </c>
      <c r="DL1101" s="77">
        <v>0.99098850000000005</v>
      </c>
      <c r="DM1101" s="77">
        <v>0.9357647</v>
      </c>
      <c r="DN1101" s="77">
        <v>1.1417949999999999</v>
      </c>
      <c r="DO1101" s="77">
        <v>1.5534600000000001</v>
      </c>
      <c r="DP1101" s="77">
        <v>1.879162</v>
      </c>
      <c r="DQ1101" s="77">
        <v>1.878236</v>
      </c>
      <c r="DR1101" s="77">
        <v>1.921613</v>
      </c>
      <c r="DS1101" s="77">
        <v>1.7383280000000001</v>
      </c>
      <c r="DT1101" s="77">
        <v>1.0646340000000001</v>
      </c>
      <c r="DU1101" s="77">
        <v>0.88489430000000002</v>
      </c>
      <c r="DV1101" s="77">
        <v>0.66038399999999997</v>
      </c>
      <c r="DW1101" s="77">
        <v>-5.3784210000000003</v>
      </c>
      <c r="DX1101" s="77">
        <v>-5.9155449999999998</v>
      </c>
      <c r="DY1101" s="77">
        <v>-4.568632</v>
      </c>
      <c r="DZ1101" s="77">
        <v>-3.496229</v>
      </c>
      <c r="EA1101" s="77">
        <v>-2.3665799999999999</v>
      </c>
      <c r="EB1101" s="77">
        <v>-1.356948</v>
      </c>
      <c r="EC1101" s="77">
        <v>-0.26819530000000003</v>
      </c>
      <c r="ED1101" s="77">
        <v>0.44086589999999998</v>
      </c>
      <c r="EE1101" s="77">
        <v>0.83751770000000003</v>
      </c>
      <c r="EF1101" s="77">
        <v>1.08684</v>
      </c>
      <c r="EG1101" s="77">
        <v>1.322481</v>
      </c>
      <c r="EH1101" s="77">
        <v>1.4960370000000001</v>
      </c>
      <c r="EI1101" s="77">
        <v>1.3553090000000001</v>
      </c>
      <c r="EJ1101" s="77">
        <v>1.2943389999999999</v>
      </c>
      <c r="EK1101" s="77">
        <v>1.2601290000000001</v>
      </c>
      <c r="EL1101" s="77">
        <v>1.4719679999999999</v>
      </c>
      <c r="EM1101" s="77">
        <v>1.8877729999999999</v>
      </c>
      <c r="EN1101" s="77">
        <v>2.220027</v>
      </c>
      <c r="EO1101" s="77">
        <v>2.2271480000000001</v>
      </c>
      <c r="EP1101" s="77">
        <v>2.2415859999999999</v>
      </c>
      <c r="EQ1101" s="77">
        <v>2.0786129999999998</v>
      </c>
      <c r="ER1101" s="77">
        <v>1.4074420000000001</v>
      </c>
      <c r="ES1101" s="77">
        <v>1.246734</v>
      </c>
      <c r="ET1101" s="77">
        <v>1.046449</v>
      </c>
      <c r="EU1101" s="77">
        <v>62.958030000000001</v>
      </c>
      <c r="EV1101" s="77">
        <v>62.820610000000002</v>
      </c>
      <c r="EW1101" s="77">
        <v>62.592939999999999</v>
      </c>
      <c r="EX1101" s="77">
        <v>62.451349999999998</v>
      </c>
      <c r="EY1101" s="77">
        <v>62.084609999999998</v>
      </c>
      <c r="EZ1101" s="77">
        <v>61.367559999999997</v>
      </c>
      <c r="FA1101" s="77">
        <v>61.228589999999997</v>
      </c>
      <c r="FB1101" s="77">
        <v>62.670909999999999</v>
      </c>
      <c r="FC1101" s="77">
        <v>65.286810000000003</v>
      </c>
      <c r="FD1101" s="77">
        <v>67.964879999999994</v>
      </c>
      <c r="FE1101" s="77">
        <v>70.608289999999997</v>
      </c>
      <c r="FF1101" s="77">
        <v>73.440119999999993</v>
      </c>
      <c r="FG1101" s="77">
        <v>73.922160000000005</v>
      </c>
      <c r="FH1101" s="77">
        <v>75.019859999999994</v>
      </c>
      <c r="FI1101" s="77">
        <v>75.342740000000006</v>
      </c>
      <c r="FJ1101" s="77">
        <v>74.978390000000005</v>
      </c>
      <c r="FK1101" s="77">
        <v>74.297899999999998</v>
      </c>
      <c r="FL1101" s="77">
        <v>73.158050000000003</v>
      </c>
      <c r="FM1101" s="77">
        <v>71.158950000000004</v>
      </c>
      <c r="FN1101" s="77">
        <v>68.840180000000004</v>
      </c>
      <c r="FO1101" s="77">
        <v>66.150049999999993</v>
      </c>
      <c r="FP1101" s="77">
        <v>64.735789999999994</v>
      </c>
      <c r="FQ1101" s="77">
        <v>64.370750000000001</v>
      </c>
      <c r="FR1101" s="77">
        <v>63.593409999999999</v>
      </c>
      <c r="FS1101" s="77">
        <v>4.5261290000000001</v>
      </c>
      <c r="FT1101" s="77">
        <v>0.22863330000000001</v>
      </c>
      <c r="FU1101" s="77">
        <v>0.39350380000000001</v>
      </c>
    </row>
    <row r="1102" spans="1:177" x14ac:dyDescent="0.25">
      <c r="A1102" t="s">
        <v>226</v>
      </c>
      <c r="B1102" t="s">
        <v>0</v>
      </c>
      <c r="C1102" t="s">
        <v>270</v>
      </c>
      <c r="D1102" s="30" t="s">
        <v>236</v>
      </c>
      <c r="E1102" t="s">
        <v>221</v>
      </c>
      <c r="F1102" s="78">
        <v>3476</v>
      </c>
      <c r="G1102" s="77">
        <v>5.8318430000000001</v>
      </c>
      <c r="H1102" s="77">
        <v>4.7549840000000003</v>
      </c>
      <c r="I1102" s="77">
        <v>4.569598</v>
      </c>
      <c r="J1102" s="77">
        <v>3.9827149999999998</v>
      </c>
      <c r="K1102" s="77">
        <v>3.1852520000000002</v>
      </c>
      <c r="L1102" s="77">
        <v>2.738321</v>
      </c>
      <c r="M1102" s="77">
        <v>2.9003670000000001</v>
      </c>
      <c r="N1102" s="77">
        <v>2.5480689999999999</v>
      </c>
      <c r="O1102" s="77">
        <v>1.8370420000000001</v>
      </c>
      <c r="P1102" s="77">
        <v>0.7846166</v>
      </c>
      <c r="Q1102" s="77">
        <v>-0.58539099999999999</v>
      </c>
      <c r="R1102" s="77">
        <v>-1.539714</v>
      </c>
      <c r="S1102" s="77">
        <v>-1.9232119999999999</v>
      </c>
      <c r="T1102" s="77">
        <v>-1.9642409999999999</v>
      </c>
      <c r="U1102" s="77">
        <v>-1.380376</v>
      </c>
      <c r="V1102" s="77">
        <v>-0.44907570000000002</v>
      </c>
      <c r="W1102" s="77">
        <v>1.178488</v>
      </c>
      <c r="X1102" s="77">
        <v>3.249047</v>
      </c>
      <c r="Y1102" s="77">
        <v>5.1667589999999999</v>
      </c>
      <c r="Z1102" s="77">
        <v>5.843877</v>
      </c>
      <c r="AA1102" s="77">
        <v>5.9920989999999996</v>
      </c>
      <c r="AB1102" s="77">
        <v>6.0434369999999999</v>
      </c>
      <c r="AC1102" s="77">
        <v>5.2781320000000003</v>
      </c>
      <c r="AD1102" s="77">
        <v>4.6230979999999997</v>
      </c>
      <c r="AE1102" s="77">
        <v>-4.0411729999999997</v>
      </c>
      <c r="AF1102" s="77">
        <v>-4.7563219999999999</v>
      </c>
      <c r="AG1102" s="77">
        <v>-3.5655540000000001</v>
      </c>
      <c r="AH1102" s="77">
        <v>-2.6621990000000002</v>
      </c>
      <c r="AI1102" s="77">
        <v>-2.2357420000000001</v>
      </c>
      <c r="AJ1102" s="77">
        <v>-1.6750130000000001</v>
      </c>
      <c r="AK1102" s="77">
        <v>-0.43576280000000001</v>
      </c>
      <c r="AL1102" s="77">
        <v>-9.1106800000000002E-2</v>
      </c>
      <c r="AM1102" s="77">
        <v>3.4344600000000003E-2</v>
      </c>
      <c r="AN1102" s="77">
        <v>0.1751489</v>
      </c>
      <c r="AO1102" s="77">
        <v>0.27556350000000002</v>
      </c>
      <c r="AP1102" s="77">
        <v>0.34972750000000002</v>
      </c>
      <c r="AQ1102" s="77">
        <v>0.50589459999999997</v>
      </c>
      <c r="AR1102" s="77">
        <v>0.48014960000000001</v>
      </c>
      <c r="AS1102" s="77">
        <v>0.48764269999999998</v>
      </c>
      <c r="AT1102" s="77">
        <v>0.2987861</v>
      </c>
      <c r="AU1102" s="77">
        <v>0.78640200000000005</v>
      </c>
      <c r="AV1102" s="77">
        <v>0.97615569999999996</v>
      </c>
      <c r="AW1102" s="77">
        <v>1.1240410000000001</v>
      </c>
      <c r="AX1102" s="77">
        <v>0.89921419999999996</v>
      </c>
      <c r="AY1102" s="77">
        <v>0.63744579999999995</v>
      </c>
      <c r="AZ1102" s="77">
        <v>0.43236439999999998</v>
      </c>
      <c r="BA1102" s="77">
        <v>5.4414400000000002E-2</v>
      </c>
      <c r="BB1102" s="77">
        <v>-0.28954990000000003</v>
      </c>
      <c r="BC1102" s="77">
        <v>-3.5913439999999999</v>
      </c>
      <c r="BD1102" s="77">
        <v>-4.2818670000000001</v>
      </c>
      <c r="BE1102" s="77">
        <v>-3.0711309999999998</v>
      </c>
      <c r="BF1102" s="77">
        <v>-2.26369</v>
      </c>
      <c r="BG1102" s="77">
        <v>-1.9065350000000001</v>
      </c>
      <c r="BH1102" s="77">
        <v>-1.3889670000000001</v>
      </c>
      <c r="BI1102" s="77">
        <v>-0.23754110000000001</v>
      </c>
      <c r="BJ1102" s="77">
        <v>4.6386900000000002E-2</v>
      </c>
      <c r="BK1102" s="77">
        <v>0.21252489999999999</v>
      </c>
      <c r="BL1102" s="77">
        <v>0.42070570000000002</v>
      </c>
      <c r="BM1102" s="77">
        <v>0.55820959999999997</v>
      </c>
      <c r="BN1102" s="77">
        <v>0.66700590000000004</v>
      </c>
      <c r="BO1102" s="77">
        <v>0.82577789999999995</v>
      </c>
      <c r="BP1102" s="77">
        <v>0.78727570000000002</v>
      </c>
      <c r="BQ1102" s="77">
        <v>0.79862770000000005</v>
      </c>
      <c r="BR1102" s="77">
        <v>0.62512520000000005</v>
      </c>
      <c r="BS1102" s="77">
        <v>1.1220019999999999</v>
      </c>
      <c r="BT1102" s="77">
        <v>1.242375</v>
      </c>
      <c r="BU1102" s="77">
        <v>1.3985160000000001</v>
      </c>
      <c r="BV1102" s="77">
        <v>1.170949</v>
      </c>
      <c r="BW1102" s="77">
        <v>0.92059990000000003</v>
      </c>
      <c r="BX1102" s="77">
        <v>0.72476339999999995</v>
      </c>
      <c r="BY1102" s="77">
        <v>0.3743127</v>
      </c>
      <c r="BZ1102" s="77">
        <v>8.2851599999999997E-2</v>
      </c>
      <c r="CA1102" s="77">
        <v>-3.279795</v>
      </c>
      <c r="CB1102" s="77">
        <v>-3.9532609999999999</v>
      </c>
      <c r="CC1102" s="77">
        <v>-2.7286950000000001</v>
      </c>
      <c r="CD1102" s="77">
        <v>-1.987684</v>
      </c>
      <c r="CE1102" s="77">
        <v>-1.6785270000000001</v>
      </c>
      <c r="CF1102" s="77">
        <v>-1.1908510000000001</v>
      </c>
      <c r="CG1102" s="77">
        <v>-0.1002533</v>
      </c>
      <c r="CH1102" s="77">
        <v>0.14161460000000001</v>
      </c>
      <c r="CI1102" s="77">
        <v>0.33593200000000001</v>
      </c>
      <c r="CJ1102" s="77">
        <v>0.59077769999999996</v>
      </c>
      <c r="CK1102" s="77">
        <v>0.75396949999999996</v>
      </c>
      <c r="CL1102" s="77">
        <v>0.88675199999999998</v>
      </c>
      <c r="CM1102" s="77">
        <v>1.047328</v>
      </c>
      <c r="CN1102" s="77">
        <v>0.9999903</v>
      </c>
      <c r="CO1102" s="77">
        <v>1.0140150000000001</v>
      </c>
      <c r="CP1102" s="77">
        <v>0.85114670000000003</v>
      </c>
      <c r="CQ1102" s="77">
        <v>1.3544369999999999</v>
      </c>
      <c r="CR1102" s="77">
        <v>1.426758</v>
      </c>
      <c r="CS1102" s="77">
        <v>1.5886169999999999</v>
      </c>
      <c r="CT1102" s="77">
        <v>1.359151</v>
      </c>
      <c r="CU1102" s="77">
        <v>1.1167119999999999</v>
      </c>
      <c r="CV1102" s="77">
        <v>0.92727800000000005</v>
      </c>
      <c r="CW1102" s="77">
        <v>0.59587330000000005</v>
      </c>
      <c r="CX1102" s="77">
        <v>0.34077580000000002</v>
      </c>
      <c r="CY1102" s="77">
        <v>-2.968245</v>
      </c>
      <c r="CZ1102" s="77">
        <v>-3.6246550000000002</v>
      </c>
      <c r="DA1102" s="77">
        <v>-2.3862589999999999</v>
      </c>
      <c r="DB1102" s="77">
        <v>-1.711678</v>
      </c>
      <c r="DC1102" s="77">
        <v>-1.4505189999999999</v>
      </c>
      <c r="DD1102" s="77">
        <v>-0.99273610000000001</v>
      </c>
      <c r="DE1102" s="77">
        <v>3.7034400000000002E-2</v>
      </c>
      <c r="DF1102" s="77">
        <v>0.23684230000000001</v>
      </c>
      <c r="DG1102" s="77">
        <v>0.4593391</v>
      </c>
      <c r="DH1102" s="77">
        <v>0.76084960000000001</v>
      </c>
      <c r="DI1102" s="77">
        <v>0.9497293</v>
      </c>
      <c r="DJ1102" s="77">
        <v>1.106498</v>
      </c>
      <c r="DK1102" s="77">
        <v>1.268878</v>
      </c>
      <c r="DL1102" s="77">
        <v>1.2127049999999999</v>
      </c>
      <c r="DM1102" s="77">
        <v>1.2294020000000001</v>
      </c>
      <c r="DN1102" s="77">
        <v>1.0771679999999999</v>
      </c>
      <c r="DO1102" s="77">
        <v>1.586873</v>
      </c>
      <c r="DP1102" s="77">
        <v>1.61114</v>
      </c>
      <c r="DQ1102" s="77">
        <v>1.778718</v>
      </c>
      <c r="DR1102" s="77">
        <v>1.5473539999999999</v>
      </c>
      <c r="DS1102" s="77">
        <v>1.3128230000000001</v>
      </c>
      <c r="DT1102" s="77">
        <v>1.129793</v>
      </c>
      <c r="DU1102" s="77">
        <v>0.81743390000000005</v>
      </c>
      <c r="DV1102" s="77">
        <v>0.59870000000000001</v>
      </c>
      <c r="DW1102" s="77">
        <v>-2.5184169999999999</v>
      </c>
      <c r="DX1102" s="77">
        <v>-3.1501999999999999</v>
      </c>
      <c r="DY1102" s="77">
        <v>-1.8918349999999999</v>
      </c>
      <c r="DZ1102" s="77">
        <v>-1.313169</v>
      </c>
      <c r="EA1102" s="77">
        <v>-1.1213120000000001</v>
      </c>
      <c r="EB1102" s="77">
        <v>-0.70668929999999996</v>
      </c>
      <c r="EC1102" s="77">
        <v>0.23525599999999999</v>
      </c>
      <c r="ED1102" s="77">
        <v>0.3743359</v>
      </c>
      <c r="EE1102" s="77">
        <v>0.63751930000000001</v>
      </c>
      <c r="EF1102" s="77">
        <v>1.0064059999999999</v>
      </c>
      <c r="EG1102" s="77">
        <v>1.232375</v>
      </c>
      <c r="EH1102" s="77">
        <v>1.4237759999999999</v>
      </c>
      <c r="EI1102" s="77">
        <v>1.588762</v>
      </c>
      <c r="EJ1102" s="77">
        <v>1.5198309999999999</v>
      </c>
      <c r="EK1102" s="77">
        <v>1.540387</v>
      </c>
      <c r="EL1102" s="77">
        <v>1.4035070000000001</v>
      </c>
      <c r="EM1102" s="77">
        <v>1.9224730000000001</v>
      </c>
      <c r="EN1102" s="77">
        <v>1.877359</v>
      </c>
      <c r="EO1102" s="77">
        <v>2.0531929999999998</v>
      </c>
      <c r="EP1102" s="77">
        <v>1.819089</v>
      </c>
      <c r="EQ1102" s="77">
        <v>1.595977</v>
      </c>
      <c r="ER1102" s="77">
        <v>1.4221919999999999</v>
      </c>
      <c r="ES1102" s="77">
        <v>1.137332</v>
      </c>
      <c r="ET1102" s="77">
        <v>0.97110149999999995</v>
      </c>
      <c r="EU1102" s="77">
        <v>57.722909999999999</v>
      </c>
      <c r="EV1102" s="77">
        <v>56.499679999999998</v>
      </c>
      <c r="EW1102" s="77">
        <v>55.866990000000001</v>
      </c>
      <c r="EX1102" s="77">
        <v>55.277259999999998</v>
      </c>
      <c r="EY1102" s="77">
        <v>54.96069</v>
      </c>
      <c r="EZ1102" s="77">
        <v>54.188409999999998</v>
      </c>
      <c r="FA1102" s="77">
        <v>54.369959999999999</v>
      </c>
      <c r="FB1102" s="77">
        <v>57.678699999999999</v>
      </c>
      <c r="FC1102" s="77">
        <v>62.486980000000003</v>
      </c>
      <c r="FD1102" s="77">
        <v>68.074039999999997</v>
      </c>
      <c r="FE1102" s="77">
        <v>72.434269999999998</v>
      </c>
      <c r="FF1102" s="77">
        <v>75.345060000000004</v>
      </c>
      <c r="FG1102" s="77">
        <v>78.761129999999994</v>
      </c>
      <c r="FH1102" s="77">
        <v>80.672449999999998</v>
      </c>
      <c r="FI1102" s="77">
        <v>82.265379999999993</v>
      </c>
      <c r="FJ1102" s="77">
        <v>82.176460000000006</v>
      </c>
      <c r="FK1102" s="77">
        <v>80.218729999999994</v>
      </c>
      <c r="FL1102" s="77">
        <v>78.039760000000001</v>
      </c>
      <c r="FM1102" s="77">
        <v>75.764259999999993</v>
      </c>
      <c r="FN1102" s="77">
        <v>71.994190000000003</v>
      </c>
      <c r="FO1102" s="77">
        <v>65.629940000000005</v>
      </c>
      <c r="FP1102" s="77">
        <v>61.311320000000002</v>
      </c>
      <c r="FQ1102" s="77">
        <v>59.31</v>
      </c>
      <c r="FR1102" s="77">
        <v>58.900289999999998</v>
      </c>
      <c r="FS1102" s="77">
        <v>3.384471</v>
      </c>
      <c r="FT1102" s="77">
        <v>0.2009524</v>
      </c>
      <c r="FU1102" s="77">
        <v>0.31966450000000002</v>
      </c>
    </row>
    <row r="1103" spans="1:177" x14ac:dyDescent="0.25">
      <c r="A1103" t="s">
        <v>226</v>
      </c>
      <c r="B1103" t="s">
        <v>0</v>
      </c>
      <c r="C1103" t="s">
        <v>270</v>
      </c>
      <c r="D1103" s="30" t="s">
        <v>237</v>
      </c>
      <c r="E1103" t="s">
        <v>219</v>
      </c>
      <c r="F1103" s="78">
        <v>9559</v>
      </c>
      <c r="G1103" s="77">
        <v>17.36392</v>
      </c>
      <c r="H1103" s="77">
        <v>14.548170000000001</v>
      </c>
      <c r="I1103" s="77">
        <v>12.75487</v>
      </c>
      <c r="J1103" s="77">
        <v>10.350669999999999</v>
      </c>
      <c r="K1103" s="77">
        <v>8.9691559999999999</v>
      </c>
      <c r="L1103" s="77">
        <v>8.3955889999999993</v>
      </c>
      <c r="M1103" s="77">
        <v>9.1024689999999993</v>
      </c>
      <c r="N1103" s="77">
        <v>9.4950060000000001</v>
      </c>
      <c r="O1103" s="77">
        <v>7.340706</v>
      </c>
      <c r="P1103" s="77">
        <v>4.3370280000000001</v>
      </c>
      <c r="Q1103" s="77">
        <v>1.4323870000000001</v>
      </c>
      <c r="R1103" s="77">
        <v>-0.3329029</v>
      </c>
      <c r="S1103" s="77">
        <v>-1.3006610000000001</v>
      </c>
      <c r="T1103" s="77">
        <v>-1.802745</v>
      </c>
      <c r="U1103" s="77">
        <v>-1.4809030000000001</v>
      </c>
      <c r="V1103" s="77">
        <v>0.69562239999999997</v>
      </c>
      <c r="W1103" s="77">
        <v>4.1031380000000004</v>
      </c>
      <c r="X1103" s="77">
        <v>8.7517580000000006</v>
      </c>
      <c r="Y1103" s="77">
        <v>13.054500000000001</v>
      </c>
      <c r="Z1103" s="77">
        <v>14.68079</v>
      </c>
      <c r="AA1103" s="77">
        <v>14.10249</v>
      </c>
      <c r="AB1103" s="77">
        <v>13.223380000000001</v>
      </c>
      <c r="AC1103" s="77">
        <v>11.819990000000001</v>
      </c>
      <c r="AD1103" s="77">
        <v>11.301640000000001</v>
      </c>
      <c r="AE1103" s="77">
        <v>-9.5231119999999994</v>
      </c>
      <c r="AF1103" s="77">
        <v>-11.71289</v>
      </c>
      <c r="AG1103" s="77">
        <v>-9.4591840000000005</v>
      </c>
      <c r="AH1103" s="77">
        <v>-7.7237239999999998</v>
      </c>
      <c r="AI1103" s="77">
        <v>-5.5741370000000003</v>
      </c>
      <c r="AJ1103" s="77">
        <v>-3.4233980000000002</v>
      </c>
      <c r="AK1103" s="77">
        <v>-1.0939209999999999</v>
      </c>
      <c r="AL1103" s="77">
        <v>0.2132155</v>
      </c>
      <c r="AM1103" s="77">
        <v>0.44327230000000001</v>
      </c>
      <c r="AN1103" s="77">
        <v>0.60555289999999995</v>
      </c>
      <c r="AO1103" s="77">
        <v>0.16378139999999999</v>
      </c>
      <c r="AP1103" s="77">
        <v>0.32168989999999997</v>
      </c>
      <c r="AQ1103" s="77">
        <v>3.4029299999999998E-2</v>
      </c>
      <c r="AR1103" s="77">
        <v>0.10344</v>
      </c>
      <c r="AS1103" s="77">
        <v>0.38490619999999998</v>
      </c>
      <c r="AT1103" s="77">
        <v>0.2032274</v>
      </c>
      <c r="AU1103" s="77">
        <v>0.80921719999999997</v>
      </c>
      <c r="AV1103" s="77">
        <v>1.0856170000000001</v>
      </c>
      <c r="AW1103" s="77">
        <v>1.5157620000000001</v>
      </c>
      <c r="AX1103" s="77">
        <v>1.454618</v>
      </c>
      <c r="AY1103" s="77">
        <v>1.0243009999999999</v>
      </c>
      <c r="AZ1103" s="77">
        <v>0.44032300000000002</v>
      </c>
      <c r="BA1103" s="77">
        <v>4.0252299999999998E-2</v>
      </c>
      <c r="BB1103" s="77">
        <v>0.2350035</v>
      </c>
      <c r="BC1103" s="77">
        <v>-8.6772419999999997</v>
      </c>
      <c r="BD1103" s="77">
        <v>-10.83672</v>
      </c>
      <c r="BE1103" s="77">
        <v>-8.6298630000000003</v>
      </c>
      <c r="BF1103" s="77">
        <v>-6.9953839999999996</v>
      </c>
      <c r="BG1103" s="77">
        <v>-5.020696</v>
      </c>
      <c r="BH1103" s="77">
        <v>-3.014529</v>
      </c>
      <c r="BI1103" s="77">
        <v>-0.78316549999999996</v>
      </c>
      <c r="BJ1103" s="77">
        <v>0.49513099999999999</v>
      </c>
      <c r="BK1103" s="77">
        <v>0.78855679999999995</v>
      </c>
      <c r="BL1103" s="77">
        <v>0.95088709999999999</v>
      </c>
      <c r="BM1103" s="77">
        <v>0.57319160000000002</v>
      </c>
      <c r="BN1103" s="77">
        <v>0.74853150000000002</v>
      </c>
      <c r="BO1103" s="77">
        <v>0.4990676</v>
      </c>
      <c r="BP1103" s="77">
        <v>0.54160629999999998</v>
      </c>
      <c r="BQ1103" s="77">
        <v>0.82021569999999999</v>
      </c>
      <c r="BR1103" s="77">
        <v>0.62672839999999996</v>
      </c>
      <c r="BS1103" s="77">
        <v>1.209338</v>
      </c>
      <c r="BT1103" s="77">
        <v>1.553499</v>
      </c>
      <c r="BU1103" s="77">
        <v>2.0496240000000001</v>
      </c>
      <c r="BV1103" s="77">
        <v>1.948221</v>
      </c>
      <c r="BW1103" s="77">
        <v>1.4981100000000001</v>
      </c>
      <c r="BX1103" s="77">
        <v>0.90514090000000003</v>
      </c>
      <c r="BY1103" s="77">
        <v>0.52569290000000002</v>
      </c>
      <c r="BZ1103" s="77">
        <v>0.88445419999999997</v>
      </c>
      <c r="CA1103" s="77">
        <v>-8.0913950000000003</v>
      </c>
      <c r="CB1103" s="77">
        <v>-10.229900000000001</v>
      </c>
      <c r="CC1103" s="77">
        <v>-8.0554769999999998</v>
      </c>
      <c r="CD1103" s="77">
        <v>-6.4909379999999999</v>
      </c>
      <c r="CE1103" s="77">
        <v>-4.637384</v>
      </c>
      <c r="CF1103" s="77">
        <v>-2.731347</v>
      </c>
      <c r="CG1103" s="77">
        <v>-0.56793749999999998</v>
      </c>
      <c r="CH1103" s="77">
        <v>0.69038489999999997</v>
      </c>
      <c r="CI1103" s="77">
        <v>1.0277000000000001</v>
      </c>
      <c r="CJ1103" s="77">
        <v>1.190064</v>
      </c>
      <c r="CK1103" s="77">
        <v>0.8567477</v>
      </c>
      <c r="CL1103" s="77">
        <v>1.0441609999999999</v>
      </c>
      <c r="CM1103" s="77">
        <v>0.82115170000000004</v>
      </c>
      <c r="CN1103" s="77">
        <v>0.84507900000000002</v>
      </c>
      <c r="CO1103" s="77">
        <v>1.12171</v>
      </c>
      <c r="CP1103" s="77">
        <v>0.92004379999999997</v>
      </c>
      <c r="CQ1103" s="77">
        <v>1.4864599999999999</v>
      </c>
      <c r="CR1103" s="77">
        <v>1.8775520000000001</v>
      </c>
      <c r="CS1103" s="77">
        <v>2.4193760000000002</v>
      </c>
      <c r="CT1103" s="77">
        <v>2.2900900000000002</v>
      </c>
      <c r="CU1103" s="77">
        <v>1.8262689999999999</v>
      </c>
      <c r="CV1103" s="77">
        <v>1.2270719999999999</v>
      </c>
      <c r="CW1103" s="77">
        <v>0.86190750000000005</v>
      </c>
      <c r="CX1103" s="77">
        <v>1.3342620000000001</v>
      </c>
      <c r="CY1103" s="77">
        <v>-7.5055480000000001</v>
      </c>
      <c r="CZ1103" s="77">
        <v>-9.623068</v>
      </c>
      <c r="DA1103" s="77">
        <v>-7.4810920000000003</v>
      </c>
      <c r="DB1103" s="77">
        <v>-5.986491</v>
      </c>
      <c r="DC1103" s="77">
        <v>-4.254073</v>
      </c>
      <c r="DD1103" s="77">
        <v>-2.4481649999999999</v>
      </c>
      <c r="DE1103" s="77">
        <v>-0.35270950000000001</v>
      </c>
      <c r="DF1103" s="77">
        <v>0.8856387</v>
      </c>
      <c r="DG1103" s="77">
        <v>1.2668429999999999</v>
      </c>
      <c r="DH1103" s="77">
        <v>1.4292419999999999</v>
      </c>
      <c r="DI1103" s="77">
        <v>1.140304</v>
      </c>
      <c r="DJ1103" s="77">
        <v>1.33979</v>
      </c>
      <c r="DK1103" s="77">
        <v>1.1432359999999999</v>
      </c>
      <c r="DL1103" s="77">
        <v>1.148552</v>
      </c>
      <c r="DM1103" s="77">
        <v>1.4232039999999999</v>
      </c>
      <c r="DN1103" s="77">
        <v>1.2133590000000001</v>
      </c>
      <c r="DO1103" s="77">
        <v>1.763582</v>
      </c>
      <c r="DP1103" s="77">
        <v>2.201606</v>
      </c>
      <c r="DQ1103" s="77">
        <v>2.7891270000000001</v>
      </c>
      <c r="DR1103" s="77">
        <v>2.631958</v>
      </c>
      <c r="DS1103" s="77">
        <v>2.1544279999999998</v>
      </c>
      <c r="DT1103" s="77">
        <v>1.549004</v>
      </c>
      <c r="DU1103" s="77">
        <v>1.1981219999999999</v>
      </c>
      <c r="DV1103" s="77">
        <v>1.7840689999999999</v>
      </c>
      <c r="DW1103" s="77">
        <v>-6.6596780000000004</v>
      </c>
      <c r="DX1103" s="77">
        <v>-8.7469049999999999</v>
      </c>
      <c r="DY1103" s="77">
        <v>-6.6517710000000001</v>
      </c>
      <c r="DZ1103" s="77">
        <v>-5.2581509999999998</v>
      </c>
      <c r="EA1103" s="77">
        <v>-3.7006320000000001</v>
      </c>
      <c r="EB1103" s="77">
        <v>-2.0392960000000002</v>
      </c>
      <c r="EC1103" s="77">
        <v>-4.1954400000000003E-2</v>
      </c>
      <c r="ED1103" s="77">
        <v>1.167554</v>
      </c>
      <c r="EE1103" s="77">
        <v>1.6121270000000001</v>
      </c>
      <c r="EF1103" s="77">
        <v>1.7745759999999999</v>
      </c>
      <c r="EG1103" s="77">
        <v>1.549714</v>
      </c>
      <c r="EH1103" s="77">
        <v>1.7666310000000001</v>
      </c>
      <c r="EI1103" s="77">
        <v>1.608274</v>
      </c>
      <c r="EJ1103" s="77">
        <v>1.5867180000000001</v>
      </c>
      <c r="EK1103" s="77">
        <v>1.8585130000000001</v>
      </c>
      <c r="EL1103" s="77">
        <v>1.63686</v>
      </c>
      <c r="EM1103" s="77">
        <v>2.1637029999999999</v>
      </c>
      <c r="EN1103" s="77">
        <v>2.6694879999999999</v>
      </c>
      <c r="EO1103" s="77">
        <v>3.3229890000000002</v>
      </c>
      <c r="EP1103" s="77">
        <v>3.125562</v>
      </c>
      <c r="EQ1103" s="77">
        <v>2.6282380000000001</v>
      </c>
      <c r="ER1103" s="77">
        <v>2.0138219999999998</v>
      </c>
      <c r="ES1103" s="77">
        <v>1.6835629999999999</v>
      </c>
      <c r="ET1103" s="77">
        <v>2.4335200000000001</v>
      </c>
      <c r="EU1103" s="77">
        <v>48.02861</v>
      </c>
      <c r="EV1103" s="77">
        <v>49.774419999999999</v>
      </c>
      <c r="EW1103" s="77">
        <v>49.174239999999998</v>
      </c>
      <c r="EX1103" s="77">
        <v>49.049909999999997</v>
      </c>
      <c r="EY1103" s="77">
        <v>48.986429999999999</v>
      </c>
      <c r="EZ1103" s="77">
        <v>49.16816</v>
      </c>
      <c r="FA1103" s="77">
        <v>48.760710000000003</v>
      </c>
      <c r="FB1103" s="77">
        <v>48.981610000000003</v>
      </c>
      <c r="FC1103" s="77">
        <v>51.775979999999997</v>
      </c>
      <c r="FD1103" s="77">
        <v>55.402589999999996</v>
      </c>
      <c r="FE1103" s="77">
        <v>58.114269999999998</v>
      </c>
      <c r="FF1103" s="77">
        <v>60.314250000000001</v>
      </c>
      <c r="FG1103" s="77">
        <v>61.937190000000001</v>
      </c>
      <c r="FH1103" s="77">
        <v>62.524709999999999</v>
      </c>
      <c r="FI1103" s="77">
        <v>62.421140000000001</v>
      </c>
      <c r="FJ1103" s="77">
        <v>62.035890000000002</v>
      </c>
      <c r="FK1103" s="77">
        <v>61.31026</v>
      </c>
      <c r="FL1103" s="77">
        <v>60.002110000000002</v>
      </c>
      <c r="FM1103" s="77">
        <v>57.522629999999999</v>
      </c>
      <c r="FN1103" s="77">
        <v>54.744570000000003</v>
      </c>
      <c r="FO1103" s="77">
        <v>52.885159999999999</v>
      </c>
      <c r="FP1103" s="77">
        <v>52.331800000000001</v>
      </c>
      <c r="FQ1103" s="77">
        <v>51.413490000000003</v>
      </c>
      <c r="FR1103" s="77">
        <v>50.70055</v>
      </c>
      <c r="FS1103" s="77">
        <v>5.558465</v>
      </c>
      <c r="FT1103" s="77">
        <v>0.27450219999999997</v>
      </c>
      <c r="FU1103" s="77">
        <v>0.52205849999999998</v>
      </c>
    </row>
    <row r="1104" spans="1:177" x14ac:dyDescent="0.25">
      <c r="A1104" t="s">
        <v>226</v>
      </c>
      <c r="B1104" t="s">
        <v>0</v>
      </c>
      <c r="C1104" t="s">
        <v>270</v>
      </c>
      <c r="D1104" s="30" t="s">
        <v>237</v>
      </c>
      <c r="E1104" t="s">
        <v>220</v>
      </c>
      <c r="F1104" s="78">
        <v>6338</v>
      </c>
      <c r="G1104" s="77">
        <v>11.656510000000001</v>
      </c>
      <c r="H1104" s="77">
        <v>9.8586600000000004</v>
      </c>
      <c r="I1104" s="77">
        <v>8.1892969999999998</v>
      </c>
      <c r="J1104" s="77">
        <v>6.6790409999999998</v>
      </c>
      <c r="K1104" s="77">
        <v>5.9285199999999998</v>
      </c>
      <c r="L1104" s="77">
        <v>5.5976790000000003</v>
      </c>
      <c r="M1104" s="77">
        <v>5.8527240000000003</v>
      </c>
      <c r="N1104" s="77">
        <v>6.2823310000000001</v>
      </c>
      <c r="O1104" s="77">
        <v>5.1344709999999996</v>
      </c>
      <c r="P1104" s="77">
        <v>3.3887260000000001</v>
      </c>
      <c r="Q1104" s="77">
        <v>1.5876539999999999</v>
      </c>
      <c r="R1104" s="77">
        <v>0.60102920000000004</v>
      </c>
      <c r="S1104" s="77">
        <v>-0.1542258</v>
      </c>
      <c r="T1104" s="77">
        <v>-0.53903480000000004</v>
      </c>
      <c r="U1104" s="77">
        <v>-0.31007099999999999</v>
      </c>
      <c r="V1104" s="77">
        <v>1.237894</v>
      </c>
      <c r="W1104" s="77">
        <v>3.380871</v>
      </c>
      <c r="X1104" s="77">
        <v>6.3010710000000003</v>
      </c>
      <c r="Y1104" s="77">
        <v>9.1281940000000006</v>
      </c>
      <c r="Z1104" s="77">
        <v>10.32428</v>
      </c>
      <c r="AA1104" s="77">
        <v>9.8916470000000007</v>
      </c>
      <c r="AB1104" s="77">
        <v>9.0424170000000004</v>
      </c>
      <c r="AC1104" s="77">
        <v>7.8977110000000001</v>
      </c>
      <c r="AD1104" s="77">
        <v>7.3819509999999999</v>
      </c>
      <c r="AE1104" s="77">
        <v>-6.1416060000000003</v>
      </c>
      <c r="AF1104" s="77">
        <v>-7.4612420000000004</v>
      </c>
      <c r="AG1104" s="77">
        <v>-6.3887109999999998</v>
      </c>
      <c r="AH1104" s="77">
        <v>-5.2142439999999999</v>
      </c>
      <c r="AI1104" s="77">
        <v>-3.6953070000000001</v>
      </c>
      <c r="AJ1104" s="77">
        <v>-2.2226439999999998</v>
      </c>
      <c r="AK1104" s="77">
        <v>-0.87264600000000003</v>
      </c>
      <c r="AL1104" s="77">
        <v>-4.4566500000000002E-2</v>
      </c>
      <c r="AM1104" s="77">
        <v>0.1071604</v>
      </c>
      <c r="AN1104" s="77">
        <v>0.21321509999999999</v>
      </c>
      <c r="AO1104" s="77">
        <v>-0.11793430000000001</v>
      </c>
      <c r="AP1104" s="77">
        <v>8.2422300000000004E-2</v>
      </c>
      <c r="AQ1104" s="77">
        <v>-0.1637981</v>
      </c>
      <c r="AR1104" s="77">
        <v>-0.13911470000000001</v>
      </c>
      <c r="AS1104" s="77">
        <v>8.50413E-2</v>
      </c>
      <c r="AT1104" s="77">
        <v>0.1707658</v>
      </c>
      <c r="AU1104" s="77">
        <v>0.65332679999999999</v>
      </c>
      <c r="AV1104" s="77">
        <v>0.81161159999999999</v>
      </c>
      <c r="AW1104" s="77">
        <v>1.1140699999999999</v>
      </c>
      <c r="AX1104" s="77">
        <v>1.1762919999999999</v>
      </c>
      <c r="AY1104" s="77">
        <v>0.8878587</v>
      </c>
      <c r="AZ1104" s="77">
        <v>0.32675920000000003</v>
      </c>
      <c r="BA1104" s="77">
        <v>-0.1029428</v>
      </c>
      <c r="BB1104" s="77">
        <v>-2.2307899999999999E-2</v>
      </c>
      <c r="BC1104" s="77">
        <v>-5.5103850000000003</v>
      </c>
      <c r="BD1104" s="77">
        <v>-6.8108279999999999</v>
      </c>
      <c r="BE1104" s="77">
        <v>-5.8414190000000001</v>
      </c>
      <c r="BF1104" s="77">
        <v>-4.7368810000000003</v>
      </c>
      <c r="BG1104" s="77">
        <v>-3.3125339999999999</v>
      </c>
      <c r="BH1104" s="77">
        <v>-1.91954</v>
      </c>
      <c r="BI1104" s="77">
        <v>-0.62681390000000003</v>
      </c>
      <c r="BJ1104" s="77">
        <v>0.1844682</v>
      </c>
      <c r="BK1104" s="77">
        <v>0.38901039999999998</v>
      </c>
      <c r="BL1104" s="77">
        <v>0.49094209999999999</v>
      </c>
      <c r="BM1104" s="77">
        <v>0.20961630000000001</v>
      </c>
      <c r="BN1104" s="77">
        <v>0.41884500000000002</v>
      </c>
      <c r="BO1104" s="77">
        <v>0.1985152</v>
      </c>
      <c r="BP1104" s="77">
        <v>0.2071383</v>
      </c>
      <c r="BQ1104" s="77">
        <v>0.42478900000000003</v>
      </c>
      <c r="BR1104" s="77">
        <v>0.50849549999999999</v>
      </c>
      <c r="BS1104" s="77">
        <v>0.96967099999999995</v>
      </c>
      <c r="BT1104" s="77">
        <v>1.197101</v>
      </c>
      <c r="BU1104" s="77">
        <v>1.539933</v>
      </c>
      <c r="BV1104" s="77">
        <v>1.5796159999999999</v>
      </c>
      <c r="BW1104" s="77">
        <v>1.2815430000000001</v>
      </c>
      <c r="BX1104" s="77">
        <v>0.69518860000000005</v>
      </c>
      <c r="BY1104" s="77">
        <v>0.28674620000000001</v>
      </c>
      <c r="BZ1104" s="77">
        <v>0.44581500000000002</v>
      </c>
      <c r="CA1104" s="77">
        <v>-5.0732020000000002</v>
      </c>
      <c r="CB1104" s="77">
        <v>-6.3603529999999999</v>
      </c>
      <c r="CC1104" s="77">
        <v>-5.4623670000000004</v>
      </c>
      <c r="CD1104" s="77">
        <v>-4.4062609999999998</v>
      </c>
      <c r="CE1104" s="77">
        <v>-3.0474269999999999</v>
      </c>
      <c r="CF1104" s="77">
        <v>-1.709611</v>
      </c>
      <c r="CG1104" s="77">
        <v>-0.4565514</v>
      </c>
      <c r="CH1104" s="77">
        <v>0.34309689999999998</v>
      </c>
      <c r="CI1104" s="77">
        <v>0.58421880000000004</v>
      </c>
      <c r="CJ1104" s="77">
        <v>0.68329499999999999</v>
      </c>
      <c r="CK1104" s="77">
        <v>0.4364769</v>
      </c>
      <c r="CL1104" s="77">
        <v>0.65185029999999999</v>
      </c>
      <c r="CM1104" s="77">
        <v>0.44945230000000003</v>
      </c>
      <c r="CN1104" s="77">
        <v>0.44695200000000002</v>
      </c>
      <c r="CO1104" s="77">
        <v>0.66009739999999995</v>
      </c>
      <c r="CP1104" s="77">
        <v>0.74240609999999996</v>
      </c>
      <c r="CQ1104" s="77">
        <v>1.1887700000000001</v>
      </c>
      <c r="CR1104" s="77">
        <v>1.464089</v>
      </c>
      <c r="CS1104" s="77">
        <v>1.834884</v>
      </c>
      <c r="CT1104" s="77">
        <v>1.858957</v>
      </c>
      <c r="CU1104" s="77">
        <v>1.554208</v>
      </c>
      <c r="CV1104" s="77">
        <v>0.95036169999999998</v>
      </c>
      <c r="CW1104" s="77">
        <v>0.55664369999999996</v>
      </c>
      <c r="CX1104" s="77">
        <v>0.77003549999999998</v>
      </c>
      <c r="CY1104" s="77">
        <v>-4.6360210000000004</v>
      </c>
      <c r="CZ1104" s="77">
        <v>-5.909878</v>
      </c>
      <c r="DA1104" s="77">
        <v>-5.0833149999999998</v>
      </c>
      <c r="DB1104" s="77">
        <v>-4.0756410000000001</v>
      </c>
      <c r="DC1104" s="77">
        <v>-2.7823190000000002</v>
      </c>
      <c r="DD1104" s="77">
        <v>-1.499682</v>
      </c>
      <c r="DE1104" s="77">
        <v>-0.28628880000000001</v>
      </c>
      <c r="DF1104" s="77">
        <v>0.50172559999999999</v>
      </c>
      <c r="DG1104" s="77">
        <v>0.77942719999999999</v>
      </c>
      <c r="DH1104" s="77">
        <v>0.87564779999999998</v>
      </c>
      <c r="DI1104" s="77">
        <v>0.66333750000000002</v>
      </c>
      <c r="DJ1104" s="77">
        <v>0.88485570000000002</v>
      </c>
      <c r="DK1104" s="77">
        <v>0.70038929999999999</v>
      </c>
      <c r="DL1104" s="77">
        <v>0.68676579999999998</v>
      </c>
      <c r="DM1104" s="77">
        <v>0.89540569999999997</v>
      </c>
      <c r="DN1104" s="77">
        <v>0.97631670000000004</v>
      </c>
      <c r="DO1104" s="77">
        <v>1.407869</v>
      </c>
      <c r="DP1104" s="77">
        <v>1.731077</v>
      </c>
      <c r="DQ1104" s="77">
        <v>2.1298360000000001</v>
      </c>
      <c r="DR1104" s="77">
        <v>2.1382979999999998</v>
      </c>
      <c r="DS1104" s="77">
        <v>1.826873</v>
      </c>
      <c r="DT1104" s="77">
        <v>1.205535</v>
      </c>
      <c r="DU1104" s="77">
        <v>0.82654119999999998</v>
      </c>
      <c r="DV1104" s="77">
        <v>1.0942559999999999</v>
      </c>
      <c r="DW1104" s="77">
        <v>-4.0047990000000002</v>
      </c>
      <c r="DX1104" s="77">
        <v>-5.2594630000000002</v>
      </c>
      <c r="DY1104" s="77">
        <v>-4.5360230000000001</v>
      </c>
      <c r="DZ1104" s="77">
        <v>-3.5982780000000001</v>
      </c>
      <c r="EA1104" s="77">
        <v>-2.399546</v>
      </c>
      <c r="EB1104" s="77">
        <v>-1.1965779999999999</v>
      </c>
      <c r="EC1104" s="77">
        <v>-4.0456800000000001E-2</v>
      </c>
      <c r="ED1104" s="77">
        <v>0.73076019999999997</v>
      </c>
      <c r="EE1104" s="77">
        <v>1.061277</v>
      </c>
      <c r="EF1104" s="77">
        <v>1.153375</v>
      </c>
      <c r="EG1104" s="77">
        <v>0.9908882</v>
      </c>
      <c r="EH1104" s="77">
        <v>1.2212780000000001</v>
      </c>
      <c r="EI1104" s="77">
        <v>1.062703</v>
      </c>
      <c r="EJ1104" s="77">
        <v>1.0330189999999999</v>
      </c>
      <c r="EK1104" s="77">
        <v>1.2351529999999999</v>
      </c>
      <c r="EL1104" s="77">
        <v>1.314046</v>
      </c>
      <c r="EM1104" s="77">
        <v>1.724213</v>
      </c>
      <c r="EN1104" s="77">
        <v>2.1165660000000002</v>
      </c>
      <c r="EO1104" s="77">
        <v>2.5556990000000002</v>
      </c>
      <c r="EP1104" s="77">
        <v>2.541623</v>
      </c>
      <c r="EQ1104" s="77">
        <v>2.220558</v>
      </c>
      <c r="ER1104" s="77">
        <v>1.5739639999999999</v>
      </c>
      <c r="ES1104" s="77">
        <v>1.2162299999999999</v>
      </c>
      <c r="ET1104" s="77">
        <v>1.562379</v>
      </c>
      <c r="EU1104" s="77">
        <v>50.259779999999999</v>
      </c>
      <c r="EV1104" s="77">
        <v>52.2273</v>
      </c>
      <c r="EW1104" s="77">
        <v>51.321069999999999</v>
      </c>
      <c r="EX1104" s="77">
        <v>51.182899999999997</v>
      </c>
      <c r="EY1104" s="77">
        <v>51.364179999999998</v>
      </c>
      <c r="EZ1104" s="77">
        <v>51.498100000000001</v>
      </c>
      <c r="FA1104" s="77">
        <v>51.316409999999998</v>
      </c>
      <c r="FB1104" s="77">
        <v>51.216410000000003</v>
      </c>
      <c r="FC1104" s="77">
        <v>53.388039999999997</v>
      </c>
      <c r="FD1104" s="77">
        <v>56.466929999999998</v>
      </c>
      <c r="FE1104" s="77">
        <v>58.966349999999998</v>
      </c>
      <c r="FF1104" s="77">
        <v>61.336300000000001</v>
      </c>
      <c r="FG1104" s="77">
        <v>63.019410000000001</v>
      </c>
      <c r="FH1104" s="77">
        <v>63.167909999999999</v>
      </c>
      <c r="FI1104" s="77">
        <v>62.868070000000003</v>
      </c>
      <c r="FJ1104" s="77">
        <v>62.513739999999999</v>
      </c>
      <c r="FK1104" s="77">
        <v>61.787529999999997</v>
      </c>
      <c r="FL1104" s="77">
        <v>60.525410000000001</v>
      </c>
      <c r="FM1104" s="77">
        <v>58.488729999999997</v>
      </c>
      <c r="FN1104" s="77">
        <v>56.02966</v>
      </c>
      <c r="FO1104" s="77">
        <v>54.613239999999998</v>
      </c>
      <c r="FP1104" s="77">
        <v>54.241869999999999</v>
      </c>
      <c r="FQ1104" s="77">
        <v>53.596310000000003</v>
      </c>
      <c r="FR1104" s="77">
        <v>52.82067</v>
      </c>
      <c r="FS1104" s="77">
        <v>4.2493689999999997</v>
      </c>
      <c r="FT1104" s="77">
        <v>0.21864729999999999</v>
      </c>
      <c r="FU1104" s="77">
        <v>0.42371750000000002</v>
      </c>
    </row>
    <row r="1105" spans="1:177" x14ac:dyDescent="0.25">
      <c r="A1105" t="s">
        <v>226</v>
      </c>
      <c r="B1105" t="s">
        <v>0</v>
      </c>
      <c r="C1105" t="s">
        <v>270</v>
      </c>
      <c r="D1105" s="30" t="s">
        <v>237</v>
      </c>
      <c r="E1105" t="s">
        <v>221</v>
      </c>
      <c r="F1105" s="78">
        <v>3221</v>
      </c>
      <c r="G1105" s="77">
        <v>5.6604559999999999</v>
      </c>
      <c r="H1105" s="77">
        <v>4.6867919999999996</v>
      </c>
      <c r="I1105" s="77">
        <v>4.7222479999999996</v>
      </c>
      <c r="J1105" s="77">
        <v>3.822057</v>
      </c>
      <c r="K1105" s="77">
        <v>3.239217</v>
      </c>
      <c r="L1105" s="77">
        <v>2.9049290000000001</v>
      </c>
      <c r="M1105" s="77">
        <v>3.2755879999999999</v>
      </c>
      <c r="N1105" s="77">
        <v>3.2302089999999999</v>
      </c>
      <c r="O1105" s="77">
        <v>2.257708</v>
      </c>
      <c r="P1105" s="77">
        <v>0.97818110000000003</v>
      </c>
      <c r="Q1105" s="77">
        <v>-0.14806449999999999</v>
      </c>
      <c r="R1105" s="77">
        <v>-0.92329700000000003</v>
      </c>
      <c r="S1105" s="77">
        <v>-1.104223</v>
      </c>
      <c r="T1105" s="77">
        <v>-1.281363</v>
      </c>
      <c r="U1105" s="77">
        <v>-1.211206</v>
      </c>
      <c r="V1105" s="77">
        <v>-0.54845480000000002</v>
      </c>
      <c r="W1105" s="77">
        <v>0.7226321</v>
      </c>
      <c r="X1105" s="77">
        <v>2.417665</v>
      </c>
      <c r="Y1105" s="77">
        <v>3.8273510000000002</v>
      </c>
      <c r="Z1105" s="77">
        <v>4.2026690000000002</v>
      </c>
      <c r="AA1105" s="77">
        <v>4.0310319999999997</v>
      </c>
      <c r="AB1105" s="77">
        <v>4.2081359999999997</v>
      </c>
      <c r="AC1105" s="77">
        <v>3.9286759999999998</v>
      </c>
      <c r="AD1105" s="77">
        <v>3.9438960000000001</v>
      </c>
      <c r="AE1105" s="77">
        <v>-3.882212</v>
      </c>
      <c r="AF1105" s="77">
        <v>-4.7889900000000001</v>
      </c>
      <c r="AG1105" s="77">
        <v>-3.5400830000000001</v>
      </c>
      <c r="AH1105" s="77">
        <v>-2.8976929999999999</v>
      </c>
      <c r="AI1105" s="77">
        <v>-2.0203950000000002</v>
      </c>
      <c r="AJ1105" s="77">
        <v>-1.327558</v>
      </c>
      <c r="AK1105" s="77">
        <v>-0.37500359999999999</v>
      </c>
      <c r="AL1105" s="77">
        <v>0.1432136</v>
      </c>
      <c r="AM1105" s="77">
        <v>0.204293</v>
      </c>
      <c r="AN1105" s="77">
        <v>0.21013490000000001</v>
      </c>
      <c r="AO1105" s="77">
        <v>4.6164700000000003E-2</v>
      </c>
      <c r="AP1105" s="77">
        <v>-1.41733E-2</v>
      </c>
      <c r="AQ1105" s="77">
        <v>-5.3788500000000003E-2</v>
      </c>
      <c r="AR1105" s="77">
        <v>-2.68849E-2</v>
      </c>
      <c r="AS1105" s="77">
        <v>3.9392499999999997E-2</v>
      </c>
      <c r="AT1105" s="77">
        <v>-0.15487509999999999</v>
      </c>
      <c r="AU1105" s="77">
        <v>-4.2697600000000002E-2</v>
      </c>
      <c r="AV1105" s="77">
        <v>4.4723300000000001E-2</v>
      </c>
      <c r="AW1105" s="77">
        <v>2.6694800000000001E-2</v>
      </c>
      <c r="AX1105" s="77">
        <v>-6.8949899999999995E-2</v>
      </c>
      <c r="AY1105" s="77">
        <v>-0.2045024</v>
      </c>
      <c r="AZ1105" s="77">
        <v>-0.2066016</v>
      </c>
      <c r="BA1105" s="77">
        <v>-0.1175262</v>
      </c>
      <c r="BB1105" s="77">
        <v>-0.1627837</v>
      </c>
      <c r="BC1105" s="77">
        <v>-3.3983690000000002</v>
      </c>
      <c r="BD1105" s="77">
        <v>-4.2451619999999997</v>
      </c>
      <c r="BE1105" s="77">
        <v>-2.8858239999999999</v>
      </c>
      <c r="BF1105" s="77">
        <v>-2.3267799999999998</v>
      </c>
      <c r="BG1105" s="77">
        <v>-1.6492420000000001</v>
      </c>
      <c r="BH1105" s="77">
        <v>-1.0838749999999999</v>
      </c>
      <c r="BI1105" s="77">
        <v>-0.20327310000000001</v>
      </c>
      <c r="BJ1105" s="77">
        <v>0.2746787</v>
      </c>
      <c r="BK1105" s="77">
        <v>0.374195</v>
      </c>
      <c r="BL1105" s="77">
        <v>0.40188790000000002</v>
      </c>
      <c r="BM1105" s="77">
        <v>0.27006849999999999</v>
      </c>
      <c r="BN1105" s="77">
        <v>0.231318</v>
      </c>
      <c r="BO1105" s="77">
        <v>0.22407450000000001</v>
      </c>
      <c r="BP1105" s="77">
        <v>0.21498429999999999</v>
      </c>
      <c r="BQ1105" s="77">
        <v>0.26610590000000001</v>
      </c>
      <c r="BR1105" s="77">
        <v>4.1360399999999999E-2</v>
      </c>
      <c r="BS1105" s="77">
        <v>0.1605299</v>
      </c>
      <c r="BT1105" s="77">
        <v>0.24334839999999999</v>
      </c>
      <c r="BU1105" s="77">
        <v>0.29633589999999999</v>
      </c>
      <c r="BV1105" s="77">
        <v>0.1344323</v>
      </c>
      <c r="BW1105" s="77">
        <v>-2.6847900000000001E-2</v>
      </c>
      <c r="BX1105" s="77">
        <v>9.9491999999999997E-2</v>
      </c>
      <c r="BY1105" s="77">
        <v>0.14156369999999999</v>
      </c>
      <c r="BZ1105" s="77">
        <v>0.28648309999999999</v>
      </c>
      <c r="CA1105" s="77">
        <v>-3.0632609999999998</v>
      </c>
      <c r="CB1105" s="77">
        <v>-3.868509</v>
      </c>
      <c r="CC1105" s="77">
        <v>-2.4326859999999999</v>
      </c>
      <c r="CD1105" s="77">
        <v>-1.9313670000000001</v>
      </c>
      <c r="CE1105" s="77">
        <v>-1.392182</v>
      </c>
      <c r="CF1105" s="77">
        <v>-0.91510040000000004</v>
      </c>
      <c r="CG1105" s="77">
        <v>-8.4333099999999994E-2</v>
      </c>
      <c r="CH1105" s="77">
        <v>0.36573099999999997</v>
      </c>
      <c r="CI1105" s="77">
        <v>0.49186859999999999</v>
      </c>
      <c r="CJ1105" s="77">
        <v>0.53469529999999998</v>
      </c>
      <c r="CK1105" s="77">
        <v>0.42514360000000001</v>
      </c>
      <c r="CL1105" s="77">
        <v>0.4013446</v>
      </c>
      <c r="CM1105" s="77">
        <v>0.41652159999999999</v>
      </c>
      <c r="CN1105" s="77">
        <v>0.38250210000000001</v>
      </c>
      <c r="CO1105" s="77">
        <v>0.42312699999999998</v>
      </c>
      <c r="CP1105" s="77">
        <v>0.1772726</v>
      </c>
      <c r="CQ1105" s="77">
        <v>0.30128460000000001</v>
      </c>
      <c r="CR1105" s="77">
        <v>0.38091560000000002</v>
      </c>
      <c r="CS1105" s="77">
        <v>0.48308849999999998</v>
      </c>
      <c r="CT1105" s="77">
        <v>0.27529419999999999</v>
      </c>
      <c r="CU1105" s="77">
        <v>9.6195100000000006E-2</v>
      </c>
      <c r="CV1105" s="77">
        <v>0.31149139999999997</v>
      </c>
      <c r="CW1105" s="77">
        <v>0.32100869999999998</v>
      </c>
      <c r="CX1105" s="77">
        <v>0.59764390000000001</v>
      </c>
      <c r="CY1105" s="77">
        <v>-2.7281529999999998</v>
      </c>
      <c r="CZ1105" s="77">
        <v>-3.4918550000000002</v>
      </c>
      <c r="DA1105" s="77">
        <v>-1.9795480000000001</v>
      </c>
      <c r="DB1105" s="77">
        <v>-1.535954</v>
      </c>
      <c r="DC1105" s="77">
        <v>-1.135122</v>
      </c>
      <c r="DD1105" s="77">
        <v>-0.74632609999999999</v>
      </c>
      <c r="DE1105" s="77">
        <v>3.4606999999999999E-2</v>
      </c>
      <c r="DF1105" s="77">
        <v>0.4567833</v>
      </c>
      <c r="DG1105" s="77">
        <v>0.60954220000000003</v>
      </c>
      <c r="DH1105" s="77">
        <v>0.66750279999999995</v>
      </c>
      <c r="DI1105" s="77">
        <v>0.58021860000000003</v>
      </c>
      <c r="DJ1105" s="77">
        <v>0.57137110000000002</v>
      </c>
      <c r="DK1105" s="77">
        <v>0.60896870000000003</v>
      </c>
      <c r="DL1105" s="77">
        <v>0.55001990000000001</v>
      </c>
      <c r="DM1105" s="77">
        <v>0.580148</v>
      </c>
      <c r="DN1105" s="77">
        <v>0.31318479999999999</v>
      </c>
      <c r="DO1105" s="77">
        <v>0.44203930000000002</v>
      </c>
      <c r="DP1105" s="77">
        <v>0.51848280000000002</v>
      </c>
      <c r="DQ1105" s="77">
        <v>0.66984109999999997</v>
      </c>
      <c r="DR1105" s="77">
        <v>0.41615609999999997</v>
      </c>
      <c r="DS1105" s="77">
        <v>0.21923799999999999</v>
      </c>
      <c r="DT1105" s="77">
        <v>0.52349089999999998</v>
      </c>
      <c r="DU1105" s="77">
        <v>0.50045360000000005</v>
      </c>
      <c r="DV1105" s="77">
        <v>0.90880470000000002</v>
      </c>
      <c r="DW1105" s="77">
        <v>-2.2443110000000002</v>
      </c>
      <c r="DX1105" s="77">
        <v>-2.9480270000000002</v>
      </c>
      <c r="DY1105" s="77">
        <v>-1.3252889999999999</v>
      </c>
      <c r="DZ1105" s="77">
        <v>-0.96504060000000003</v>
      </c>
      <c r="EA1105" s="77">
        <v>-0.76396830000000004</v>
      </c>
      <c r="EB1105" s="77">
        <v>-0.50264279999999995</v>
      </c>
      <c r="EC1105" s="77">
        <v>0.20633750000000001</v>
      </c>
      <c r="ED1105" s="77">
        <v>0.58824849999999995</v>
      </c>
      <c r="EE1105" s="77">
        <v>0.77944420000000003</v>
      </c>
      <c r="EF1105" s="77">
        <v>0.85925569999999996</v>
      </c>
      <c r="EG1105" s="77">
        <v>0.80412240000000001</v>
      </c>
      <c r="EH1105" s="77">
        <v>0.81686239999999999</v>
      </c>
      <c r="EI1105" s="77">
        <v>0.8868317</v>
      </c>
      <c r="EJ1105" s="77">
        <v>0.79188910000000001</v>
      </c>
      <c r="EK1105" s="77">
        <v>0.80686150000000001</v>
      </c>
      <c r="EL1105" s="77">
        <v>0.5094204</v>
      </c>
      <c r="EM1105" s="77">
        <v>0.64526680000000003</v>
      </c>
      <c r="EN1105" s="77">
        <v>0.71710790000000002</v>
      </c>
      <c r="EO1105" s="77">
        <v>0.93948220000000005</v>
      </c>
      <c r="EP1105" s="77">
        <v>0.61953829999999999</v>
      </c>
      <c r="EQ1105" s="77">
        <v>0.39689249999999998</v>
      </c>
      <c r="ER1105" s="77">
        <v>0.8295844</v>
      </c>
      <c r="ES1105" s="77">
        <v>0.75954359999999999</v>
      </c>
      <c r="ET1105" s="77">
        <v>1.3580719999999999</v>
      </c>
      <c r="EU1105" s="77">
        <v>43.662390000000002</v>
      </c>
      <c r="EV1105" s="77">
        <v>44.974330000000002</v>
      </c>
      <c r="EW1105" s="77">
        <v>44.97307</v>
      </c>
      <c r="EX1105" s="77">
        <v>44.875819999999997</v>
      </c>
      <c r="EY1105" s="77">
        <v>44.333350000000003</v>
      </c>
      <c r="EZ1105" s="77">
        <v>44.608640000000001</v>
      </c>
      <c r="FA1105" s="77">
        <v>43.759430000000002</v>
      </c>
      <c r="FB1105" s="77">
        <v>44.608269999999997</v>
      </c>
      <c r="FC1105" s="77">
        <v>48.621310000000001</v>
      </c>
      <c r="FD1105" s="77">
        <v>53.319789999999998</v>
      </c>
      <c r="FE1105" s="77">
        <v>56.446820000000002</v>
      </c>
      <c r="FF1105" s="77">
        <v>58.31418</v>
      </c>
      <c r="FG1105" s="77">
        <v>59.819380000000002</v>
      </c>
      <c r="FH1105" s="77">
        <v>61.266039999999997</v>
      </c>
      <c r="FI1105" s="77">
        <v>61.546559999999999</v>
      </c>
      <c r="FJ1105" s="77">
        <v>61.1008</v>
      </c>
      <c r="FK1105" s="77">
        <v>60.376300000000001</v>
      </c>
      <c r="FL1105" s="77">
        <v>58.978070000000002</v>
      </c>
      <c r="FM1105" s="77">
        <v>55.632060000000003</v>
      </c>
      <c r="FN1105" s="77">
        <v>52.22974</v>
      </c>
      <c r="FO1105" s="77">
        <v>49.503450000000001</v>
      </c>
      <c r="FP1105" s="77">
        <v>48.593960000000003</v>
      </c>
      <c r="FQ1105" s="77">
        <v>47.141860000000001</v>
      </c>
      <c r="FR1105" s="77">
        <v>46.551630000000003</v>
      </c>
      <c r="FS1105" s="77">
        <v>3.210877</v>
      </c>
      <c r="FT1105" s="77">
        <v>0.1573928</v>
      </c>
      <c r="FU1105" s="77">
        <v>0.2308124</v>
      </c>
    </row>
    <row r="1106" spans="1:177" x14ac:dyDescent="0.25">
      <c r="A1106" t="s">
        <v>226</v>
      </c>
      <c r="B1106" t="s">
        <v>0</v>
      </c>
      <c r="C1106" t="s">
        <v>270</v>
      </c>
      <c r="D1106" s="30" t="s">
        <v>238</v>
      </c>
      <c r="E1106" t="s">
        <v>219</v>
      </c>
      <c r="F1106" s="78">
        <v>10040</v>
      </c>
      <c r="G1106" s="77">
        <v>14.776770000000001</v>
      </c>
      <c r="H1106" s="77">
        <v>11.63836</v>
      </c>
      <c r="I1106" s="77">
        <v>10.50023</v>
      </c>
      <c r="J1106" s="77">
        <v>9.2551559999999995</v>
      </c>
      <c r="K1106" s="77">
        <v>8.437208</v>
      </c>
      <c r="L1106" s="77">
        <v>8.1217690000000005</v>
      </c>
      <c r="M1106" s="77">
        <v>7.968655</v>
      </c>
      <c r="N1106" s="77">
        <v>7.3568550000000004</v>
      </c>
      <c r="O1106" s="77">
        <v>5.247973</v>
      </c>
      <c r="P1106" s="77">
        <v>1.7210559999999999</v>
      </c>
      <c r="Q1106" s="77">
        <v>-1.4057029999999999</v>
      </c>
      <c r="R1106" s="77">
        <v>-3.5457649999999998</v>
      </c>
      <c r="S1106" s="77">
        <v>-4.3603940000000003</v>
      </c>
      <c r="T1106" s="77">
        <v>-4.2597750000000003</v>
      </c>
      <c r="U1106" s="77">
        <v>-3.0231919999999999</v>
      </c>
      <c r="V1106" s="77">
        <v>-0.34241719999999998</v>
      </c>
      <c r="W1106" s="77">
        <v>3.8781409999999998</v>
      </c>
      <c r="X1106" s="77">
        <v>9.5949270000000002</v>
      </c>
      <c r="Y1106" s="77">
        <v>13.81385</v>
      </c>
      <c r="Z1106" s="77">
        <v>15.93695</v>
      </c>
      <c r="AA1106" s="77">
        <v>16.51972</v>
      </c>
      <c r="AB1106" s="77">
        <v>16.15568</v>
      </c>
      <c r="AC1106" s="77">
        <v>14.63569</v>
      </c>
      <c r="AD1106" s="77">
        <v>12.995810000000001</v>
      </c>
      <c r="AE1106" s="77">
        <v>-9.9265509999999999</v>
      </c>
      <c r="AF1106" s="77">
        <v>-11.573880000000001</v>
      </c>
      <c r="AG1106" s="77">
        <v>-9.1170399999999994</v>
      </c>
      <c r="AH1106" s="77">
        <v>-7.0058439999999997</v>
      </c>
      <c r="AI1106" s="77">
        <v>-5.0350599999999996</v>
      </c>
      <c r="AJ1106" s="77">
        <v>-2.963759</v>
      </c>
      <c r="AK1106" s="77">
        <v>-0.76583449999999997</v>
      </c>
      <c r="AL1106" s="77">
        <v>0.42609360000000002</v>
      </c>
      <c r="AM1106" s="77">
        <v>0.8406863</v>
      </c>
      <c r="AN1106" s="77">
        <v>0.87657589999999996</v>
      </c>
      <c r="AO1106" s="77">
        <v>0.81815680000000002</v>
      </c>
      <c r="AP1106" s="77">
        <v>0.78703869999999998</v>
      </c>
      <c r="AQ1106" s="77">
        <v>0.77326899999999998</v>
      </c>
      <c r="AR1106" s="77">
        <v>0.81096559999999995</v>
      </c>
      <c r="AS1106" s="77">
        <v>1.0657350000000001</v>
      </c>
      <c r="AT1106" s="77">
        <v>1.2046410000000001</v>
      </c>
      <c r="AU1106" s="77">
        <v>1.902077</v>
      </c>
      <c r="AV1106" s="77">
        <v>2.2262810000000002</v>
      </c>
      <c r="AW1106" s="77">
        <v>2.0339450000000001</v>
      </c>
      <c r="AX1106" s="77">
        <v>2.0610210000000002</v>
      </c>
      <c r="AY1106" s="77">
        <v>1.7832079999999999</v>
      </c>
      <c r="AZ1106" s="77">
        <v>1.3183689999999999</v>
      </c>
      <c r="BA1106" s="77">
        <v>1.1051820000000001</v>
      </c>
      <c r="BB1106" s="77">
        <v>0.71917799999999998</v>
      </c>
      <c r="BC1106" s="77">
        <v>-8.8131769999999996</v>
      </c>
      <c r="BD1106" s="77">
        <v>-10.5059</v>
      </c>
      <c r="BE1106" s="77">
        <v>-8.2390059999999998</v>
      </c>
      <c r="BF1106" s="77">
        <v>-6.3284700000000003</v>
      </c>
      <c r="BG1106" s="77">
        <v>-4.4347089999999998</v>
      </c>
      <c r="BH1106" s="77">
        <v>-2.4998279999999999</v>
      </c>
      <c r="BI1106" s="77">
        <v>-0.39013429999999999</v>
      </c>
      <c r="BJ1106" s="77">
        <v>0.78701940000000004</v>
      </c>
      <c r="BK1106" s="77">
        <v>1.206955</v>
      </c>
      <c r="BL1106" s="77">
        <v>1.2685649999999999</v>
      </c>
      <c r="BM1106" s="77">
        <v>1.25</v>
      </c>
      <c r="BN1106" s="77">
        <v>1.2768459999999999</v>
      </c>
      <c r="BO1106" s="77">
        <v>1.2907010000000001</v>
      </c>
      <c r="BP1106" s="77">
        <v>1.329439</v>
      </c>
      <c r="BQ1106" s="77">
        <v>1.5704849999999999</v>
      </c>
      <c r="BR1106" s="77">
        <v>1.717182</v>
      </c>
      <c r="BS1106" s="77">
        <v>2.4036400000000002</v>
      </c>
      <c r="BT1106" s="77">
        <v>2.71455</v>
      </c>
      <c r="BU1106" s="77">
        <v>2.5552100000000002</v>
      </c>
      <c r="BV1106" s="77">
        <v>2.5082409999999999</v>
      </c>
      <c r="BW1106" s="77">
        <v>2.2210209999999999</v>
      </c>
      <c r="BX1106" s="77">
        <v>1.8361879999999999</v>
      </c>
      <c r="BY1106" s="77">
        <v>1.6121000000000001</v>
      </c>
      <c r="BZ1106" s="77">
        <v>1.2877909999999999</v>
      </c>
      <c r="CA1106" s="77">
        <v>-8.0420569999999998</v>
      </c>
      <c r="CB1106" s="77">
        <v>-9.766216</v>
      </c>
      <c r="CC1106" s="77">
        <v>-7.6308829999999999</v>
      </c>
      <c r="CD1106" s="77">
        <v>-5.859324</v>
      </c>
      <c r="CE1106" s="77">
        <v>-4.0189079999999997</v>
      </c>
      <c r="CF1106" s="77">
        <v>-2.1785109999999999</v>
      </c>
      <c r="CG1106" s="77">
        <v>-0.1299255</v>
      </c>
      <c r="CH1106" s="77">
        <v>1.0369949999999999</v>
      </c>
      <c r="CI1106" s="77">
        <v>1.4606319999999999</v>
      </c>
      <c r="CJ1106" s="77">
        <v>1.5400560000000001</v>
      </c>
      <c r="CK1106" s="77">
        <v>1.549094</v>
      </c>
      <c r="CL1106" s="77">
        <v>1.6160859999999999</v>
      </c>
      <c r="CM1106" s="77">
        <v>1.6490720000000001</v>
      </c>
      <c r="CN1106" s="77">
        <v>1.6885319999999999</v>
      </c>
      <c r="CO1106" s="77">
        <v>1.9200740000000001</v>
      </c>
      <c r="CP1106" s="77">
        <v>2.0721660000000002</v>
      </c>
      <c r="CQ1106" s="77">
        <v>2.7510210000000002</v>
      </c>
      <c r="CR1106" s="77">
        <v>3.052724</v>
      </c>
      <c r="CS1106" s="77">
        <v>2.9162370000000002</v>
      </c>
      <c r="CT1106" s="77">
        <v>2.8179850000000002</v>
      </c>
      <c r="CU1106" s="77">
        <v>2.524248</v>
      </c>
      <c r="CV1106" s="77">
        <v>2.1948279999999998</v>
      </c>
      <c r="CW1106" s="77">
        <v>1.9631909999999999</v>
      </c>
      <c r="CX1106" s="77">
        <v>1.681611</v>
      </c>
      <c r="CY1106" s="77">
        <v>-7.2709359999999998</v>
      </c>
      <c r="CZ1106" s="77">
        <v>-9.0265339999999998</v>
      </c>
      <c r="DA1106" s="77">
        <v>-7.0227599999999999</v>
      </c>
      <c r="DB1106" s="77">
        <v>-5.3901770000000004</v>
      </c>
      <c r="DC1106" s="77">
        <v>-3.6031070000000001</v>
      </c>
      <c r="DD1106" s="77">
        <v>-1.8571949999999999</v>
      </c>
      <c r="DE1106" s="77">
        <v>0.13028329999999999</v>
      </c>
      <c r="DF1106" s="77">
        <v>1.286972</v>
      </c>
      <c r="DG1106" s="77">
        <v>1.7143090000000001</v>
      </c>
      <c r="DH1106" s="77">
        <v>1.811547</v>
      </c>
      <c r="DI1106" s="77">
        <v>1.848187</v>
      </c>
      <c r="DJ1106" s="77">
        <v>1.955325</v>
      </c>
      <c r="DK1106" s="77">
        <v>2.007444</v>
      </c>
      <c r="DL1106" s="77">
        <v>2.047625</v>
      </c>
      <c r="DM1106" s="77">
        <v>2.2696619999999998</v>
      </c>
      <c r="DN1106" s="77">
        <v>2.4271509999999998</v>
      </c>
      <c r="DO1106" s="77">
        <v>3.0984020000000001</v>
      </c>
      <c r="DP1106" s="77">
        <v>3.390898</v>
      </c>
      <c r="DQ1106" s="77">
        <v>3.2772640000000002</v>
      </c>
      <c r="DR1106" s="77">
        <v>3.1277279999999998</v>
      </c>
      <c r="DS1106" s="77">
        <v>2.8274759999999999</v>
      </c>
      <c r="DT1106" s="77">
        <v>2.5534680000000001</v>
      </c>
      <c r="DU1106" s="77">
        <v>2.3142809999999998</v>
      </c>
      <c r="DV1106" s="77">
        <v>2.075431</v>
      </c>
      <c r="DW1106" s="77">
        <v>-6.1575620000000004</v>
      </c>
      <c r="DX1106" s="77">
        <v>-7.9585509999999999</v>
      </c>
      <c r="DY1106" s="77">
        <v>-6.1447260000000004</v>
      </c>
      <c r="DZ1106" s="77">
        <v>-4.7128040000000002</v>
      </c>
      <c r="EA1106" s="77">
        <v>-3.0027569999999999</v>
      </c>
      <c r="EB1106" s="77">
        <v>-1.3932640000000001</v>
      </c>
      <c r="EC1106" s="77">
        <v>0.50598339999999997</v>
      </c>
      <c r="ED1106" s="77">
        <v>1.6478969999999999</v>
      </c>
      <c r="EE1106" s="77">
        <v>2.080578</v>
      </c>
      <c r="EF1106" s="77">
        <v>2.2035360000000002</v>
      </c>
      <c r="EG1106" s="77">
        <v>2.2800310000000001</v>
      </c>
      <c r="EH1106" s="77">
        <v>2.4451329999999998</v>
      </c>
      <c r="EI1106" s="77">
        <v>2.5248750000000002</v>
      </c>
      <c r="EJ1106" s="77">
        <v>2.5660980000000002</v>
      </c>
      <c r="EK1106" s="77">
        <v>2.7744119999999999</v>
      </c>
      <c r="EL1106" s="77">
        <v>2.9396909999999998</v>
      </c>
      <c r="EM1106" s="77">
        <v>3.5999660000000002</v>
      </c>
      <c r="EN1106" s="77">
        <v>3.8791669999999998</v>
      </c>
      <c r="EO1106" s="77">
        <v>3.7985289999999998</v>
      </c>
      <c r="EP1106" s="77">
        <v>3.5749490000000002</v>
      </c>
      <c r="EQ1106" s="77">
        <v>3.2652890000000001</v>
      </c>
      <c r="ER1106" s="77">
        <v>3.071288</v>
      </c>
      <c r="ES1106" s="77">
        <v>2.8212000000000002</v>
      </c>
      <c r="ET1106" s="77">
        <v>2.6440440000000001</v>
      </c>
      <c r="EU1106" s="77">
        <v>59.163359999999997</v>
      </c>
      <c r="EV1106" s="77">
        <v>58.266179999999999</v>
      </c>
      <c r="EW1106" s="77">
        <v>58.075699999999998</v>
      </c>
      <c r="EX1106" s="77">
        <v>57.605820000000001</v>
      </c>
      <c r="EY1106" s="77">
        <v>57.237110000000001</v>
      </c>
      <c r="EZ1106" s="77">
        <v>56.501249999999999</v>
      </c>
      <c r="FA1106" s="77">
        <v>56.261969999999998</v>
      </c>
      <c r="FB1106" s="77">
        <v>58.616799999999998</v>
      </c>
      <c r="FC1106" s="77">
        <v>62.432830000000003</v>
      </c>
      <c r="FD1106" s="77">
        <v>66.773229999999998</v>
      </c>
      <c r="FE1106" s="77">
        <v>70.764169999999993</v>
      </c>
      <c r="FF1106" s="77">
        <v>72.750590000000003</v>
      </c>
      <c r="FG1106" s="77">
        <v>74.036240000000006</v>
      </c>
      <c r="FH1106" s="77">
        <v>75.040549999999996</v>
      </c>
      <c r="FI1106" s="77">
        <v>75.537809999999993</v>
      </c>
      <c r="FJ1106" s="77">
        <v>75.446650000000005</v>
      </c>
      <c r="FK1106" s="77">
        <v>74.313140000000004</v>
      </c>
      <c r="FL1106" s="77">
        <v>72.575090000000003</v>
      </c>
      <c r="FM1106" s="77">
        <v>70.640209999999996</v>
      </c>
      <c r="FN1106" s="77">
        <v>67.218339999999998</v>
      </c>
      <c r="FO1106" s="77">
        <v>63.045520000000003</v>
      </c>
      <c r="FP1106" s="77">
        <v>61.19567</v>
      </c>
      <c r="FQ1106" s="77">
        <v>60.404640000000001</v>
      </c>
      <c r="FR1106" s="77">
        <v>59.423270000000002</v>
      </c>
      <c r="FS1106" s="77">
        <v>7.2926270000000004</v>
      </c>
      <c r="FT1106" s="77">
        <v>0.40138859999999998</v>
      </c>
      <c r="FU1106" s="77">
        <v>0.53803009999999996</v>
      </c>
    </row>
    <row r="1107" spans="1:177" x14ac:dyDescent="0.25">
      <c r="A1107" t="s">
        <v>226</v>
      </c>
      <c r="B1107" t="s">
        <v>0</v>
      </c>
      <c r="C1107" t="s">
        <v>270</v>
      </c>
      <c r="D1107" s="30" t="s">
        <v>238</v>
      </c>
      <c r="E1107" t="s">
        <v>220</v>
      </c>
      <c r="F1107" s="78">
        <v>6642</v>
      </c>
      <c r="G1107" s="77">
        <v>9.8996829999999996</v>
      </c>
      <c r="H1107" s="77">
        <v>7.9282349999999999</v>
      </c>
      <c r="I1107" s="77">
        <v>6.8389199999999999</v>
      </c>
      <c r="J1107" s="77">
        <v>6.2069910000000004</v>
      </c>
      <c r="K1107" s="77">
        <v>5.6753739999999997</v>
      </c>
      <c r="L1107" s="77">
        <v>5.3051440000000003</v>
      </c>
      <c r="M1107" s="77">
        <v>5.0962149999999999</v>
      </c>
      <c r="N1107" s="77">
        <v>4.919746</v>
      </c>
      <c r="O1107" s="77">
        <v>3.9236840000000002</v>
      </c>
      <c r="P1107" s="77">
        <v>2.0003989999999998</v>
      </c>
      <c r="Q1107" s="77">
        <v>0.1757727</v>
      </c>
      <c r="R1107" s="77">
        <v>-1.163467</v>
      </c>
      <c r="S1107" s="77">
        <v>-1.749395</v>
      </c>
      <c r="T1107" s="77">
        <v>-1.7415769999999999</v>
      </c>
      <c r="U1107" s="77">
        <v>-0.98478699999999997</v>
      </c>
      <c r="V1107" s="77">
        <v>0.57750369999999995</v>
      </c>
      <c r="W1107" s="77">
        <v>3.112152</v>
      </c>
      <c r="X1107" s="77">
        <v>6.659421</v>
      </c>
      <c r="Y1107" s="77">
        <v>9.2307000000000006</v>
      </c>
      <c r="Z1107" s="77">
        <v>10.847049999999999</v>
      </c>
      <c r="AA1107" s="77">
        <v>11.387409999999999</v>
      </c>
      <c r="AB1107" s="77">
        <v>10.743</v>
      </c>
      <c r="AC1107" s="77">
        <v>9.5795849999999998</v>
      </c>
      <c r="AD1107" s="77">
        <v>8.4259780000000006</v>
      </c>
      <c r="AE1107" s="77">
        <v>-6.4001260000000002</v>
      </c>
      <c r="AF1107" s="77">
        <v>-7.3407439999999999</v>
      </c>
      <c r="AG1107" s="77">
        <v>-6.0959659999999998</v>
      </c>
      <c r="AH1107" s="77">
        <v>-4.5457780000000003</v>
      </c>
      <c r="AI1107" s="77">
        <v>-3.256281</v>
      </c>
      <c r="AJ1107" s="77">
        <v>-2.0200800000000001</v>
      </c>
      <c r="AK1107" s="77">
        <v>-0.74629409999999996</v>
      </c>
      <c r="AL1107" s="77">
        <v>7.0727000000000003E-3</v>
      </c>
      <c r="AM1107" s="77">
        <v>0.32814939999999998</v>
      </c>
      <c r="AN1107" s="77">
        <v>0.38882529999999998</v>
      </c>
      <c r="AO1107" s="77">
        <v>0.3141465</v>
      </c>
      <c r="AP1107" s="77">
        <v>0.2488079</v>
      </c>
      <c r="AQ1107" s="77">
        <v>0.16801849999999999</v>
      </c>
      <c r="AR1107" s="77">
        <v>0.215923</v>
      </c>
      <c r="AS1107" s="77">
        <v>0.43750810000000001</v>
      </c>
      <c r="AT1107" s="77">
        <v>0.51313249999999999</v>
      </c>
      <c r="AU1107" s="77">
        <v>0.94156019999999996</v>
      </c>
      <c r="AV1107" s="77">
        <v>1.264019</v>
      </c>
      <c r="AW1107" s="77">
        <v>1.251771</v>
      </c>
      <c r="AX1107" s="77">
        <v>1.509377</v>
      </c>
      <c r="AY1107" s="77">
        <v>1.4242360000000001</v>
      </c>
      <c r="AZ1107" s="77">
        <v>0.72855890000000001</v>
      </c>
      <c r="BA1107" s="77">
        <v>0.45045780000000002</v>
      </c>
      <c r="BB1107" s="77">
        <v>0.28959020000000002</v>
      </c>
      <c r="BC1107" s="77">
        <v>-5.5505120000000003</v>
      </c>
      <c r="BD1107" s="77">
        <v>-6.5413610000000002</v>
      </c>
      <c r="BE1107" s="77">
        <v>-5.4444590000000002</v>
      </c>
      <c r="BF1107" s="77">
        <v>-4.049226</v>
      </c>
      <c r="BG1107" s="77">
        <v>-2.8153589999999999</v>
      </c>
      <c r="BH1107" s="77">
        <v>-1.6856500000000001</v>
      </c>
      <c r="BI1107" s="77">
        <v>-0.4617291</v>
      </c>
      <c r="BJ1107" s="77">
        <v>0.29835709999999999</v>
      </c>
      <c r="BK1107" s="77">
        <v>0.60545870000000002</v>
      </c>
      <c r="BL1107" s="77">
        <v>0.69982920000000004</v>
      </c>
      <c r="BM1107" s="77">
        <v>0.66865859999999999</v>
      </c>
      <c r="BN1107" s="77">
        <v>0.63729729999999996</v>
      </c>
      <c r="BO1107" s="77">
        <v>0.57649609999999996</v>
      </c>
      <c r="BP1107" s="77">
        <v>0.60312549999999998</v>
      </c>
      <c r="BQ1107" s="77">
        <v>0.81893190000000005</v>
      </c>
      <c r="BR1107" s="77">
        <v>0.9044179</v>
      </c>
      <c r="BS1107" s="77">
        <v>1.32311</v>
      </c>
      <c r="BT1107" s="77">
        <v>1.6376059999999999</v>
      </c>
      <c r="BU1107" s="77">
        <v>1.6045860000000001</v>
      </c>
      <c r="BV1107" s="77">
        <v>1.853491</v>
      </c>
      <c r="BW1107" s="77">
        <v>1.7689649999999999</v>
      </c>
      <c r="BX1107" s="77">
        <v>1.1495230000000001</v>
      </c>
      <c r="BY1107" s="77">
        <v>0.86704829999999999</v>
      </c>
      <c r="BZ1107" s="77">
        <v>0.69868430000000004</v>
      </c>
      <c r="CA1107" s="77">
        <v>-4.9620730000000002</v>
      </c>
      <c r="CB1107" s="77">
        <v>-5.9877099999999999</v>
      </c>
      <c r="CC1107" s="77">
        <v>-4.9932280000000002</v>
      </c>
      <c r="CD1107" s="77">
        <v>-3.7053150000000001</v>
      </c>
      <c r="CE1107" s="77">
        <v>-2.5099779999999998</v>
      </c>
      <c r="CF1107" s="77">
        <v>-1.454024</v>
      </c>
      <c r="CG1107" s="77">
        <v>-0.26464029999999999</v>
      </c>
      <c r="CH1107" s="77">
        <v>0.50009970000000004</v>
      </c>
      <c r="CI1107" s="77">
        <v>0.79752239999999996</v>
      </c>
      <c r="CJ1107" s="77">
        <v>0.91522959999999998</v>
      </c>
      <c r="CK1107" s="77">
        <v>0.91419260000000002</v>
      </c>
      <c r="CL1107" s="77">
        <v>0.90636380000000005</v>
      </c>
      <c r="CM1107" s="77">
        <v>0.85940640000000001</v>
      </c>
      <c r="CN1107" s="77">
        <v>0.87130090000000004</v>
      </c>
      <c r="CO1107" s="77">
        <v>1.083105</v>
      </c>
      <c r="CP1107" s="77">
        <v>1.175421</v>
      </c>
      <c r="CQ1107" s="77">
        <v>1.5873699999999999</v>
      </c>
      <c r="CR1107" s="77">
        <v>1.8963509999999999</v>
      </c>
      <c r="CS1107" s="77">
        <v>1.8489439999999999</v>
      </c>
      <c r="CT1107" s="77">
        <v>2.0918239999999999</v>
      </c>
      <c r="CU1107" s="77">
        <v>2.0077229999999999</v>
      </c>
      <c r="CV1107" s="77">
        <v>1.4410810000000001</v>
      </c>
      <c r="CW1107" s="77">
        <v>1.1555770000000001</v>
      </c>
      <c r="CX1107" s="77">
        <v>0.98202149999999999</v>
      </c>
      <c r="CY1107" s="77">
        <v>-4.3736329999999999</v>
      </c>
      <c r="CZ1107" s="77">
        <v>-5.4340599999999997</v>
      </c>
      <c r="DA1107" s="77">
        <v>-4.5419960000000001</v>
      </c>
      <c r="DB1107" s="77">
        <v>-3.3614039999999998</v>
      </c>
      <c r="DC1107" s="77">
        <v>-2.2045970000000001</v>
      </c>
      <c r="DD1107" s="77">
        <v>-1.222399</v>
      </c>
      <c r="DE1107" s="77">
        <v>-6.75515E-2</v>
      </c>
      <c r="DF1107" s="77">
        <v>0.70184239999999998</v>
      </c>
      <c r="DG1107" s="77">
        <v>0.98958599999999997</v>
      </c>
      <c r="DH1107" s="77">
        <v>1.13063</v>
      </c>
      <c r="DI1107" s="77">
        <v>1.159727</v>
      </c>
      <c r="DJ1107" s="77">
        <v>1.17543</v>
      </c>
      <c r="DK1107" s="77">
        <v>1.142317</v>
      </c>
      <c r="DL1107" s="77">
        <v>1.1394759999999999</v>
      </c>
      <c r="DM1107" s="77">
        <v>1.347278</v>
      </c>
      <c r="DN1107" s="77">
        <v>1.4464239999999999</v>
      </c>
      <c r="DO1107" s="77">
        <v>1.8516300000000001</v>
      </c>
      <c r="DP1107" s="77">
        <v>2.155097</v>
      </c>
      <c r="DQ1107" s="77">
        <v>2.0933030000000001</v>
      </c>
      <c r="DR1107" s="77">
        <v>2.3301560000000001</v>
      </c>
      <c r="DS1107" s="77">
        <v>2.2464810000000002</v>
      </c>
      <c r="DT1107" s="77">
        <v>1.732639</v>
      </c>
      <c r="DU1107" s="77">
        <v>1.444107</v>
      </c>
      <c r="DV1107" s="77">
        <v>1.2653589999999999</v>
      </c>
      <c r="DW1107" s="77">
        <v>-3.5240200000000002</v>
      </c>
      <c r="DX1107" s="77">
        <v>-4.6346769999999999</v>
      </c>
      <c r="DY1107" s="77">
        <v>-3.8904899999999998</v>
      </c>
      <c r="DZ1107" s="77">
        <v>-2.8648509999999998</v>
      </c>
      <c r="EA1107" s="77">
        <v>-1.7636750000000001</v>
      </c>
      <c r="EB1107" s="77">
        <v>-0.88796810000000004</v>
      </c>
      <c r="EC1107" s="77">
        <v>0.2170135</v>
      </c>
      <c r="ED1107" s="77">
        <v>0.99312670000000003</v>
      </c>
      <c r="EE1107" s="77">
        <v>1.2668950000000001</v>
      </c>
      <c r="EF1107" s="77">
        <v>1.4416340000000001</v>
      </c>
      <c r="EG1107" s="77">
        <v>1.5142389999999999</v>
      </c>
      <c r="EH1107" s="77">
        <v>1.56392</v>
      </c>
      <c r="EI1107" s="77">
        <v>1.550794</v>
      </c>
      <c r="EJ1107" s="77">
        <v>1.5266789999999999</v>
      </c>
      <c r="EK1107" s="77">
        <v>1.728702</v>
      </c>
      <c r="EL1107" s="77">
        <v>1.837709</v>
      </c>
      <c r="EM1107" s="77">
        <v>2.2331789999999998</v>
      </c>
      <c r="EN1107" s="77">
        <v>2.5286840000000002</v>
      </c>
      <c r="EO1107" s="77">
        <v>2.4461170000000001</v>
      </c>
      <c r="EP1107" s="77">
        <v>2.6742699999999999</v>
      </c>
      <c r="EQ1107" s="77">
        <v>2.5912099999999998</v>
      </c>
      <c r="ER1107" s="77">
        <v>2.1536019999999998</v>
      </c>
      <c r="ES1107" s="77">
        <v>1.860697</v>
      </c>
      <c r="ET1107" s="77">
        <v>1.674453</v>
      </c>
      <c r="EU1107" s="77">
        <v>61.504849999999998</v>
      </c>
      <c r="EV1107" s="77">
        <v>60.709400000000002</v>
      </c>
      <c r="EW1107" s="77">
        <v>60.60183</v>
      </c>
      <c r="EX1107" s="77">
        <v>60.200679999999998</v>
      </c>
      <c r="EY1107" s="77">
        <v>59.900109999999998</v>
      </c>
      <c r="EZ1107" s="77">
        <v>59.452570000000001</v>
      </c>
      <c r="FA1107" s="77">
        <v>59.347799999999999</v>
      </c>
      <c r="FB1107" s="77">
        <v>61.139659999999999</v>
      </c>
      <c r="FC1107" s="77">
        <v>63.629010000000001</v>
      </c>
      <c r="FD1107" s="77">
        <v>66.681939999999997</v>
      </c>
      <c r="FE1107" s="77">
        <v>70.387050000000002</v>
      </c>
      <c r="FF1107" s="77">
        <v>72.160920000000004</v>
      </c>
      <c r="FG1107" s="77">
        <v>72.875330000000005</v>
      </c>
      <c r="FH1107" s="77">
        <v>73.679029999999997</v>
      </c>
      <c r="FI1107" s="77">
        <v>74.175939999999997</v>
      </c>
      <c r="FJ1107" s="77">
        <v>73.88212</v>
      </c>
      <c r="FK1107" s="77">
        <v>72.835179999999994</v>
      </c>
      <c r="FL1107" s="77">
        <v>71.285039999999995</v>
      </c>
      <c r="FM1107" s="77">
        <v>69.973600000000005</v>
      </c>
      <c r="FN1107" s="77">
        <v>66.922489999999996</v>
      </c>
      <c r="FO1107" s="77">
        <v>64.070130000000006</v>
      </c>
      <c r="FP1107" s="77">
        <v>62.47533</v>
      </c>
      <c r="FQ1107" s="77">
        <v>61.971960000000003</v>
      </c>
      <c r="FR1107" s="77">
        <v>61.461210000000001</v>
      </c>
      <c r="FS1107" s="77">
        <v>5.8053090000000003</v>
      </c>
      <c r="FT1107" s="77">
        <v>0.31462000000000001</v>
      </c>
      <c r="FU1107" s="77">
        <v>0.40738530000000001</v>
      </c>
    </row>
    <row r="1108" spans="1:177" x14ac:dyDescent="0.25">
      <c r="A1108" t="s">
        <v>226</v>
      </c>
      <c r="B1108" t="s">
        <v>0</v>
      </c>
      <c r="C1108" t="s">
        <v>270</v>
      </c>
      <c r="D1108" s="30" t="s">
        <v>238</v>
      </c>
      <c r="E1108" t="s">
        <v>221</v>
      </c>
      <c r="F1108" s="78">
        <v>3398</v>
      </c>
      <c r="G1108" s="77">
        <v>4.8610139999999999</v>
      </c>
      <c r="H1108" s="77">
        <v>3.7886700000000002</v>
      </c>
      <c r="I1108" s="77">
        <v>3.8045580000000001</v>
      </c>
      <c r="J1108" s="77">
        <v>3.1406459999999998</v>
      </c>
      <c r="K1108" s="77">
        <v>2.9084490000000001</v>
      </c>
      <c r="L1108" s="77">
        <v>3.0141460000000002</v>
      </c>
      <c r="M1108" s="77">
        <v>3.006513</v>
      </c>
      <c r="N1108" s="77">
        <v>2.4595319999999998</v>
      </c>
      <c r="O1108" s="77">
        <v>1.282127</v>
      </c>
      <c r="P1108" s="77">
        <v>-0.40867560000000003</v>
      </c>
      <c r="Q1108" s="77">
        <v>-1.696777</v>
      </c>
      <c r="R1108" s="77">
        <v>-2.5495260000000002</v>
      </c>
      <c r="S1108" s="77">
        <v>-2.7564540000000002</v>
      </c>
      <c r="T1108" s="77">
        <v>-2.5947469999999999</v>
      </c>
      <c r="U1108" s="77">
        <v>-2.1068709999999999</v>
      </c>
      <c r="V1108" s="77">
        <v>-0.87972019999999995</v>
      </c>
      <c r="W1108" s="77">
        <v>0.80388320000000002</v>
      </c>
      <c r="X1108" s="77">
        <v>2.8834430000000002</v>
      </c>
      <c r="Y1108" s="77">
        <v>4.4783150000000003</v>
      </c>
      <c r="Z1108" s="77">
        <v>4.9466929999999998</v>
      </c>
      <c r="AA1108" s="77">
        <v>4.9527359999999998</v>
      </c>
      <c r="AB1108" s="77">
        <v>5.3836380000000004</v>
      </c>
      <c r="AC1108" s="77">
        <v>5.0786990000000003</v>
      </c>
      <c r="AD1108" s="77">
        <v>4.6329900000000004</v>
      </c>
      <c r="AE1108" s="77">
        <v>-4.2298640000000001</v>
      </c>
      <c r="AF1108" s="77">
        <v>-4.8348449999999996</v>
      </c>
      <c r="AG1108" s="77">
        <v>-3.48577</v>
      </c>
      <c r="AH1108" s="77">
        <v>-2.8459669999999999</v>
      </c>
      <c r="AI1108" s="77">
        <v>-1.9887859999999999</v>
      </c>
      <c r="AJ1108" s="77">
        <v>-1.0867329999999999</v>
      </c>
      <c r="AK1108" s="77">
        <v>-0.22178619999999999</v>
      </c>
      <c r="AL1108" s="77">
        <v>0.26554159999999999</v>
      </c>
      <c r="AM1108" s="77">
        <v>0.23400699999999999</v>
      </c>
      <c r="AN1108" s="77">
        <v>0.12567320000000001</v>
      </c>
      <c r="AO1108" s="77">
        <v>0.1705025</v>
      </c>
      <c r="AP1108" s="77">
        <v>6.53532E-2</v>
      </c>
      <c r="AQ1108" s="77">
        <v>0.14328550000000001</v>
      </c>
      <c r="AR1108" s="77">
        <v>0.23172219999999999</v>
      </c>
      <c r="AS1108" s="77">
        <v>0.27083740000000001</v>
      </c>
      <c r="AT1108" s="77">
        <v>0.46399499999999999</v>
      </c>
      <c r="AU1108" s="77">
        <v>0.67435820000000002</v>
      </c>
      <c r="AV1108" s="77">
        <v>0.60745749999999998</v>
      </c>
      <c r="AW1108" s="77">
        <v>0.32930510000000002</v>
      </c>
      <c r="AX1108" s="77">
        <v>0.15577460000000001</v>
      </c>
      <c r="AY1108" s="77">
        <v>-5.4577100000000003E-2</v>
      </c>
      <c r="AZ1108" s="77">
        <v>0.259266</v>
      </c>
      <c r="BA1108" s="77">
        <v>0.40987479999999998</v>
      </c>
      <c r="BB1108" s="77">
        <v>9.99805E-2</v>
      </c>
      <c r="BC1108" s="77">
        <v>-3.5593129999999999</v>
      </c>
      <c r="BD1108" s="77">
        <v>-4.1657830000000002</v>
      </c>
      <c r="BE1108" s="77">
        <v>-2.8999199999999998</v>
      </c>
      <c r="BF1108" s="77">
        <v>-2.3819219999999999</v>
      </c>
      <c r="BG1108" s="77">
        <v>-1.6166510000000001</v>
      </c>
      <c r="BH1108" s="77">
        <v>-0.75452759999999996</v>
      </c>
      <c r="BI1108" s="77">
        <v>6.9640900000000006E-2</v>
      </c>
      <c r="BJ1108" s="77">
        <v>0.44007600000000002</v>
      </c>
      <c r="BK1108" s="77">
        <v>0.46317999999999998</v>
      </c>
      <c r="BL1108" s="77">
        <v>0.34579209999999999</v>
      </c>
      <c r="BM1108" s="77">
        <v>0.37758320000000001</v>
      </c>
      <c r="BN1108" s="77">
        <v>0.34916940000000002</v>
      </c>
      <c r="BO1108" s="77">
        <v>0.4419323</v>
      </c>
      <c r="BP1108" s="77">
        <v>0.53476979999999996</v>
      </c>
      <c r="BQ1108" s="77">
        <v>0.56776709999999997</v>
      </c>
      <c r="BR1108" s="77">
        <v>0.74543820000000005</v>
      </c>
      <c r="BS1108" s="77">
        <v>0.98734420000000001</v>
      </c>
      <c r="BT1108" s="77">
        <v>0.90119640000000001</v>
      </c>
      <c r="BU1108" s="77">
        <v>0.70238440000000002</v>
      </c>
      <c r="BV1108" s="77">
        <v>0.40749459999999998</v>
      </c>
      <c r="BW1108" s="77">
        <v>0.17683960000000001</v>
      </c>
      <c r="BX1108" s="77">
        <v>0.53449919999999995</v>
      </c>
      <c r="BY1108" s="77">
        <v>0.65885570000000004</v>
      </c>
      <c r="BZ1108" s="77">
        <v>0.49270120000000001</v>
      </c>
      <c r="CA1108" s="77">
        <v>-3.0948910000000001</v>
      </c>
      <c r="CB1108" s="77">
        <v>-3.7023920000000001</v>
      </c>
      <c r="CC1108" s="77">
        <v>-2.4941620000000002</v>
      </c>
      <c r="CD1108" s="77">
        <v>-2.0605250000000002</v>
      </c>
      <c r="CE1108" s="77">
        <v>-1.358911</v>
      </c>
      <c r="CF1108" s="77">
        <v>-0.52444299999999999</v>
      </c>
      <c r="CG1108" s="77">
        <v>0.27148250000000002</v>
      </c>
      <c r="CH1108" s="77">
        <v>0.56095799999999996</v>
      </c>
      <c r="CI1108" s="77">
        <v>0.62190460000000003</v>
      </c>
      <c r="CJ1108" s="77">
        <v>0.49824590000000002</v>
      </c>
      <c r="CK1108" s="77">
        <v>0.52100670000000004</v>
      </c>
      <c r="CL1108" s="77">
        <v>0.54573970000000005</v>
      </c>
      <c r="CM1108" s="77">
        <v>0.64877410000000002</v>
      </c>
      <c r="CN1108" s="77">
        <v>0.74465979999999998</v>
      </c>
      <c r="CO1108" s="77">
        <v>0.77341970000000004</v>
      </c>
      <c r="CP1108" s="77">
        <v>0.94036489999999995</v>
      </c>
      <c r="CQ1108" s="77">
        <v>1.2041170000000001</v>
      </c>
      <c r="CR1108" s="77">
        <v>1.1046389999999999</v>
      </c>
      <c r="CS1108" s="77">
        <v>0.96077800000000002</v>
      </c>
      <c r="CT1108" s="77">
        <v>0.58183510000000005</v>
      </c>
      <c r="CU1108" s="77">
        <v>0.33711819999999998</v>
      </c>
      <c r="CV1108" s="77">
        <v>0.72512480000000001</v>
      </c>
      <c r="CW1108" s="77">
        <v>0.83129900000000001</v>
      </c>
      <c r="CX1108" s="77">
        <v>0.7646984</v>
      </c>
      <c r="CY1108" s="77">
        <v>-2.6304690000000002</v>
      </c>
      <c r="CZ1108" s="77">
        <v>-3.239001</v>
      </c>
      <c r="DA1108" s="77">
        <v>-2.0884040000000001</v>
      </c>
      <c r="DB1108" s="77">
        <v>-1.7391289999999999</v>
      </c>
      <c r="DC1108" s="77">
        <v>-1.101172</v>
      </c>
      <c r="DD1108" s="77">
        <v>-0.29435840000000002</v>
      </c>
      <c r="DE1108" s="77">
        <v>0.47332410000000003</v>
      </c>
      <c r="DF1108" s="77">
        <v>0.68184009999999995</v>
      </c>
      <c r="DG1108" s="77">
        <v>0.78062920000000002</v>
      </c>
      <c r="DH1108" s="77">
        <v>0.65069960000000004</v>
      </c>
      <c r="DI1108" s="77">
        <v>0.66443019999999997</v>
      </c>
      <c r="DJ1108" s="77">
        <v>0.74230989999999997</v>
      </c>
      <c r="DK1108" s="77">
        <v>0.85561589999999998</v>
      </c>
      <c r="DL1108" s="77">
        <v>0.95454969999999995</v>
      </c>
      <c r="DM1108" s="77">
        <v>0.97907230000000001</v>
      </c>
      <c r="DN1108" s="77">
        <v>1.135292</v>
      </c>
      <c r="DO1108" s="77">
        <v>1.4208909999999999</v>
      </c>
      <c r="DP1108" s="77">
        <v>1.308082</v>
      </c>
      <c r="DQ1108" s="77">
        <v>1.2191719999999999</v>
      </c>
      <c r="DR1108" s="77">
        <v>0.75617559999999995</v>
      </c>
      <c r="DS1108" s="77">
        <v>0.49739679999999997</v>
      </c>
      <c r="DT1108" s="77">
        <v>0.91575050000000002</v>
      </c>
      <c r="DU1108" s="77">
        <v>1.0037419999999999</v>
      </c>
      <c r="DV1108" s="77">
        <v>1.0366960000000001</v>
      </c>
      <c r="DW1108" s="77">
        <v>-1.959918</v>
      </c>
      <c r="DX1108" s="77">
        <v>-2.5699390000000002</v>
      </c>
      <c r="DY1108" s="77">
        <v>-1.5025539999999999</v>
      </c>
      <c r="DZ1108" s="77">
        <v>-1.275083</v>
      </c>
      <c r="EA1108" s="77">
        <v>-0.72903620000000002</v>
      </c>
      <c r="EB1108" s="77">
        <v>3.7847199999999998E-2</v>
      </c>
      <c r="EC1108" s="77">
        <v>0.76475130000000002</v>
      </c>
      <c r="ED1108" s="77">
        <v>0.85637450000000004</v>
      </c>
      <c r="EE1108" s="77">
        <v>1.0098020000000001</v>
      </c>
      <c r="EF1108" s="77">
        <v>0.8708186</v>
      </c>
      <c r="EG1108" s="77">
        <v>0.87151089999999998</v>
      </c>
      <c r="EH1108" s="77">
        <v>1.0261260000000001</v>
      </c>
      <c r="EI1108" s="77">
        <v>1.154263</v>
      </c>
      <c r="EJ1108" s="77">
        <v>1.2575970000000001</v>
      </c>
      <c r="EK1108" s="77">
        <v>1.2760020000000001</v>
      </c>
      <c r="EL1108" s="77">
        <v>1.4167350000000001</v>
      </c>
      <c r="EM1108" s="77">
        <v>1.7338769999999999</v>
      </c>
      <c r="EN1108" s="77">
        <v>1.6018209999999999</v>
      </c>
      <c r="EO1108" s="77">
        <v>1.5922510000000001</v>
      </c>
      <c r="EP1108" s="77">
        <v>1.0078959999999999</v>
      </c>
      <c r="EQ1108" s="77">
        <v>0.72881359999999995</v>
      </c>
      <c r="ER1108" s="77">
        <v>1.190984</v>
      </c>
      <c r="ES1108" s="77">
        <v>1.252723</v>
      </c>
      <c r="ET1108" s="77">
        <v>1.429416</v>
      </c>
      <c r="EU1108" s="77">
        <v>54.599989999999998</v>
      </c>
      <c r="EV1108" s="77">
        <v>53.504550000000002</v>
      </c>
      <c r="EW1108" s="77">
        <v>53.152479999999997</v>
      </c>
      <c r="EX1108" s="77">
        <v>52.548650000000002</v>
      </c>
      <c r="EY1108" s="77">
        <v>52.047130000000003</v>
      </c>
      <c r="EZ1108" s="77">
        <v>50.749380000000002</v>
      </c>
      <c r="FA1108" s="77">
        <v>50.24794</v>
      </c>
      <c r="FB1108" s="77">
        <v>53.699950000000001</v>
      </c>
      <c r="FC1108" s="77">
        <v>60.101599999999998</v>
      </c>
      <c r="FD1108" s="77">
        <v>66.951170000000005</v>
      </c>
      <c r="FE1108" s="77">
        <v>71.499179999999996</v>
      </c>
      <c r="FF1108" s="77">
        <v>73.899780000000007</v>
      </c>
      <c r="FG1108" s="77">
        <v>76.29871</v>
      </c>
      <c r="FH1108" s="77">
        <v>77.694010000000006</v>
      </c>
      <c r="FI1108" s="77">
        <v>78.191929999999999</v>
      </c>
      <c r="FJ1108" s="77">
        <v>78.495750000000001</v>
      </c>
      <c r="FK1108" s="77">
        <v>77.193520000000007</v>
      </c>
      <c r="FL1108" s="77">
        <v>75.089250000000007</v>
      </c>
      <c r="FM1108" s="77">
        <v>71.939359999999994</v>
      </c>
      <c r="FN1108" s="77">
        <v>67.794889999999995</v>
      </c>
      <c r="FO1108" s="77">
        <v>61.048580000000001</v>
      </c>
      <c r="FP1108" s="77">
        <v>58.70167</v>
      </c>
      <c r="FQ1108" s="77">
        <v>57.35004</v>
      </c>
      <c r="FR1108" s="77">
        <v>55.45149</v>
      </c>
      <c r="FS1108" s="77">
        <v>3.9892639999999999</v>
      </c>
      <c r="FT1108" s="77">
        <v>0.2208494</v>
      </c>
      <c r="FU1108" s="77">
        <v>0.33023429999999998</v>
      </c>
    </row>
    <row r="1109" spans="1:177" x14ac:dyDescent="0.25">
      <c r="A1109" t="s">
        <v>226</v>
      </c>
      <c r="B1109" t="s">
        <v>0</v>
      </c>
      <c r="C1109" t="s">
        <v>270</v>
      </c>
      <c r="D1109" s="30" t="s">
        <v>239</v>
      </c>
      <c r="E1109" t="s">
        <v>219</v>
      </c>
      <c r="F1109" s="78">
        <v>7695</v>
      </c>
      <c r="G1109" s="77">
        <v>16.936620000000001</v>
      </c>
      <c r="H1109" s="77">
        <v>15.683260000000001</v>
      </c>
      <c r="I1109" s="77">
        <v>13.551500000000001</v>
      </c>
      <c r="J1109" s="77">
        <v>10.89161</v>
      </c>
      <c r="K1109" s="77">
        <v>8.8624880000000008</v>
      </c>
      <c r="L1109" s="77">
        <v>7.788157</v>
      </c>
      <c r="M1109" s="77">
        <v>8.1169729999999998</v>
      </c>
      <c r="N1109" s="77">
        <v>7.4864870000000003</v>
      </c>
      <c r="O1109" s="77">
        <v>5.0608180000000003</v>
      </c>
      <c r="P1109" s="77">
        <v>2.473716</v>
      </c>
      <c r="Q1109" s="77">
        <v>0.68969349999999996</v>
      </c>
      <c r="R1109" s="77">
        <v>0.17654900000000001</v>
      </c>
      <c r="S1109" s="77">
        <v>0.35116740000000002</v>
      </c>
      <c r="T1109" s="77">
        <v>1.5095460000000001</v>
      </c>
      <c r="U1109" s="77">
        <v>3.4903460000000002</v>
      </c>
      <c r="V1109" s="77">
        <v>5.7847739999999996</v>
      </c>
      <c r="W1109" s="77">
        <v>8.7073280000000004</v>
      </c>
      <c r="X1109" s="77">
        <v>11.334519999999999</v>
      </c>
      <c r="Y1109" s="77">
        <v>12.038650000000001</v>
      </c>
      <c r="Z1109" s="77">
        <v>12.01768</v>
      </c>
      <c r="AA1109" s="77">
        <v>11.53628</v>
      </c>
      <c r="AB1109" s="77">
        <v>11.23859</v>
      </c>
      <c r="AC1109" s="77">
        <v>10.411759999999999</v>
      </c>
      <c r="AD1109" s="77">
        <v>9.8554270000000006</v>
      </c>
      <c r="AE1109" s="77">
        <v>-8.6115829999999995</v>
      </c>
      <c r="AF1109" s="77">
        <v>-10.27284</v>
      </c>
      <c r="AG1109" s="77">
        <v>-8.1406109999999998</v>
      </c>
      <c r="AH1109" s="77">
        <v>-6.1205829999999999</v>
      </c>
      <c r="AI1109" s="77">
        <v>-4.236199</v>
      </c>
      <c r="AJ1109" s="77">
        <v>-2.435133</v>
      </c>
      <c r="AK1109" s="77">
        <v>-0.61899159999999998</v>
      </c>
      <c r="AL1109" s="77">
        <v>0.34251179999999998</v>
      </c>
      <c r="AM1109" s="77">
        <v>0.64570530000000004</v>
      </c>
      <c r="AN1109" s="77">
        <v>0.64255609999999996</v>
      </c>
      <c r="AO1109" s="77">
        <v>0.58180460000000001</v>
      </c>
      <c r="AP1109" s="77">
        <v>0.52225029999999995</v>
      </c>
      <c r="AQ1109" s="77">
        <v>0.47032659999999998</v>
      </c>
      <c r="AR1109" s="77">
        <v>0.46339039999999998</v>
      </c>
      <c r="AS1109" s="77">
        <v>0.64388440000000002</v>
      </c>
      <c r="AT1109" s="77">
        <v>0.70707160000000002</v>
      </c>
      <c r="AU1109" s="77">
        <v>1.2734939999999999</v>
      </c>
      <c r="AV1109" s="77">
        <v>1.656512</v>
      </c>
      <c r="AW1109" s="77">
        <v>1.5489139999999999</v>
      </c>
      <c r="AX1109" s="77">
        <v>1.571658</v>
      </c>
      <c r="AY1109" s="77">
        <v>1.2966439999999999</v>
      </c>
      <c r="AZ1109" s="77">
        <v>0.94586650000000005</v>
      </c>
      <c r="BA1109" s="77">
        <v>0.8088263</v>
      </c>
      <c r="BB1109" s="77">
        <v>0.55845789999999995</v>
      </c>
      <c r="BC1109" s="77">
        <v>-7.756348</v>
      </c>
      <c r="BD1109" s="77">
        <v>-9.4524240000000006</v>
      </c>
      <c r="BE1109" s="77">
        <v>-7.4660830000000002</v>
      </c>
      <c r="BF1109" s="77">
        <v>-5.6002320000000001</v>
      </c>
      <c r="BG1109" s="77">
        <v>-3.7750119999999998</v>
      </c>
      <c r="BH1109" s="77">
        <v>-2.0787770000000001</v>
      </c>
      <c r="BI1109" s="77">
        <v>-0.33055580000000001</v>
      </c>
      <c r="BJ1109" s="77">
        <v>0.61967320000000004</v>
      </c>
      <c r="BK1109" s="77">
        <v>0.92708900000000005</v>
      </c>
      <c r="BL1109" s="77">
        <v>0.94381210000000004</v>
      </c>
      <c r="BM1109" s="77">
        <v>0.91368320000000003</v>
      </c>
      <c r="BN1109" s="77">
        <v>0.89869189999999999</v>
      </c>
      <c r="BO1109" s="77">
        <v>0.86807389999999995</v>
      </c>
      <c r="BP1109" s="77">
        <v>0.86187860000000005</v>
      </c>
      <c r="BQ1109" s="77">
        <v>1.0318229999999999</v>
      </c>
      <c r="BR1109" s="77">
        <v>1.100957</v>
      </c>
      <c r="BS1109" s="77">
        <v>1.659043</v>
      </c>
      <c r="BT1109" s="77">
        <v>2.0316169999999998</v>
      </c>
      <c r="BU1109" s="77">
        <v>1.9494530000000001</v>
      </c>
      <c r="BV1109" s="77">
        <v>1.9151899999999999</v>
      </c>
      <c r="BW1109" s="77">
        <v>1.632941</v>
      </c>
      <c r="BX1109" s="77">
        <v>1.3437699999999999</v>
      </c>
      <c r="BY1109" s="77">
        <v>1.1981980000000001</v>
      </c>
      <c r="BZ1109" s="77">
        <v>0.99526689999999995</v>
      </c>
      <c r="CA1109" s="77">
        <v>-7.164015</v>
      </c>
      <c r="CB1109" s="77">
        <v>-8.8842090000000002</v>
      </c>
      <c r="CC1109" s="77">
        <v>-6.998907</v>
      </c>
      <c r="CD1109" s="77">
        <v>-5.2398389999999999</v>
      </c>
      <c r="CE1109" s="77">
        <v>-3.4555950000000002</v>
      </c>
      <c r="CF1109" s="77">
        <v>-1.8319650000000001</v>
      </c>
      <c r="CG1109" s="77">
        <v>-0.13078600000000001</v>
      </c>
      <c r="CH1109" s="77">
        <v>0.81163430000000003</v>
      </c>
      <c r="CI1109" s="77">
        <v>1.121974</v>
      </c>
      <c r="CJ1109" s="77">
        <v>1.152461</v>
      </c>
      <c r="CK1109" s="77">
        <v>1.1435409999999999</v>
      </c>
      <c r="CL1109" s="77">
        <v>1.1594139999999999</v>
      </c>
      <c r="CM1109" s="77">
        <v>1.1435519999999999</v>
      </c>
      <c r="CN1109" s="77">
        <v>1.1378699999999999</v>
      </c>
      <c r="CO1109" s="77">
        <v>1.3005070000000001</v>
      </c>
      <c r="CP1109" s="77">
        <v>1.3737619999999999</v>
      </c>
      <c r="CQ1109" s="77">
        <v>1.9260729999999999</v>
      </c>
      <c r="CR1109" s="77">
        <v>2.2914140000000001</v>
      </c>
      <c r="CS1109" s="77">
        <v>2.226864</v>
      </c>
      <c r="CT1109" s="77">
        <v>2.1531199999999999</v>
      </c>
      <c r="CU1109" s="77">
        <v>1.8658600000000001</v>
      </c>
      <c r="CV1109" s="77">
        <v>1.619356</v>
      </c>
      <c r="CW1109" s="77">
        <v>1.467875</v>
      </c>
      <c r="CX1109" s="77">
        <v>1.2978000000000001</v>
      </c>
      <c r="CY1109" s="77">
        <v>-6.571682</v>
      </c>
      <c r="CZ1109" s="77">
        <v>-8.3159930000000006</v>
      </c>
      <c r="DA1109" s="77">
        <v>-6.5317309999999997</v>
      </c>
      <c r="DB1109" s="77">
        <v>-4.8794459999999997</v>
      </c>
      <c r="DC1109" s="77">
        <v>-3.1361780000000001</v>
      </c>
      <c r="DD1109" s="77">
        <v>-1.585154</v>
      </c>
      <c r="DE1109" s="77">
        <v>6.8983799999999998E-2</v>
      </c>
      <c r="DF1109" s="77">
        <v>1.003595</v>
      </c>
      <c r="DG1109" s="77">
        <v>1.3168599999999999</v>
      </c>
      <c r="DH1109" s="77">
        <v>1.36111</v>
      </c>
      <c r="DI1109" s="77">
        <v>1.373399</v>
      </c>
      <c r="DJ1109" s="77">
        <v>1.420137</v>
      </c>
      <c r="DK1109" s="77">
        <v>1.4190309999999999</v>
      </c>
      <c r="DL1109" s="77">
        <v>1.413862</v>
      </c>
      <c r="DM1109" s="77">
        <v>1.5691919999999999</v>
      </c>
      <c r="DN1109" s="77">
        <v>1.646566</v>
      </c>
      <c r="DO1109" s="77">
        <v>2.1931029999999998</v>
      </c>
      <c r="DP1109" s="77">
        <v>2.5512109999999999</v>
      </c>
      <c r="DQ1109" s="77">
        <v>2.5042759999999999</v>
      </c>
      <c r="DR1109" s="77">
        <v>2.3910490000000002</v>
      </c>
      <c r="DS1109" s="77">
        <v>2.0987779999999998</v>
      </c>
      <c r="DT1109" s="77">
        <v>1.894943</v>
      </c>
      <c r="DU1109" s="77">
        <v>1.7375529999999999</v>
      </c>
      <c r="DV1109" s="77">
        <v>1.6003320000000001</v>
      </c>
      <c r="DW1109" s="77">
        <v>-5.7164479999999998</v>
      </c>
      <c r="DX1109" s="77">
        <v>-7.4955809999999996</v>
      </c>
      <c r="DY1109" s="77">
        <v>-5.8572030000000002</v>
      </c>
      <c r="DZ1109" s="77">
        <v>-4.3590939999999998</v>
      </c>
      <c r="EA1109" s="77">
        <v>-2.6749900000000002</v>
      </c>
      <c r="EB1109" s="77">
        <v>-1.2287980000000001</v>
      </c>
      <c r="EC1109" s="77">
        <v>0.35741970000000001</v>
      </c>
      <c r="ED1109" s="77">
        <v>1.2807569999999999</v>
      </c>
      <c r="EE1109" s="77">
        <v>1.5982430000000001</v>
      </c>
      <c r="EF1109" s="77">
        <v>1.662366</v>
      </c>
      <c r="EG1109" s="77">
        <v>1.7052780000000001</v>
      </c>
      <c r="EH1109" s="77">
        <v>1.796578</v>
      </c>
      <c r="EI1109" s="77">
        <v>1.816778</v>
      </c>
      <c r="EJ1109" s="77">
        <v>1.8123499999999999</v>
      </c>
      <c r="EK1109" s="77">
        <v>1.95713</v>
      </c>
      <c r="EL1109" s="77">
        <v>2.0404520000000002</v>
      </c>
      <c r="EM1109" s="77">
        <v>2.5786519999999999</v>
      </c>
      <c r="EN1109" s="77">
        <v>2.9263159999999999</v>
      </c>
      <c r="EO1109" s="77">
        <v>2.904814</v>
      </c>
      <c r="EP1109" s="77">
        <v>2.7345820000000001</v>
      </c>
      <c r="EQ1109" s="77">
        <v>2.4350749999999999</v>
      </c>
      <c r="ER1109" s="77">
        <v>2.2928459999999999</v>
      </c>
      <c r="ES1109" s="77">
        <v>2.126925</v>
      </c>
      <c r="ET1109" s="77">
        <v>2.0371410000000001</v>
      </c>
      <c r="EU1109" s="77">
        <v>52.887279999999997</v>
      </c>
      <c r="EV1109" s="77">
        <v>52.028599999999997</v>
      </c>
      <c r="EW1109" s="77">
        <v>51.35915</v>
      </c>
      <c r="EX1109" s="77">
        <v>50.615690000000001</v>
      </c>
      <c r="EY1109" s="77">
        <v>50.84075</v>
      </c>
      <c r="EZ1109" s="77">
        <v>50.156889999999997</v>
      </c>
      <c r="FA1109" s="77">
        <v>50.490540000000003</v>
      </c>
      <c r="FB1109" s="77">
        <v>51.60521</v>
      </c>
      <c r="FC1109" s="77">
        <v>56.65401</v>
      </c>
      <c r="FD1109" s="77">
        <v>63.514189999999999</v>
      </c>
      <c r="FE1109" s="77">
        <v>68.102630000000005</v>
      </c>
      <c r="FF1109" s="77">
        <v>70.325599999999994</v>
      </c>
      <c r="FG1109" s="77">
        <v>71.078890000000001</v>
      </c>
      <c r="FH1109" s="77">
        <v>70.712720000000004</v>
      </c>
      <c r="FI1109" s="77">
        <v>70.121160000000003</v>
      </c>
      <c r="FJ1109" s="77">
        <v>68.453779999999995</v>
      </c>
      <c r="FK1109" s="77">
        <v>65.975620000000006</v>
      </c>
      <c r="FL1109" s="77">
        <v>62.227739999999997</v>
      </c>
      <c r="FM1109" s="77">
        <v>59.21322</v>
      </c>
      <c r="FN1109" s="77">
        <v>57.762189999999997</v>
      </c>
      <c r="FO1109" s="77">
        <v>56.22757</v>
      </c>
      <c r="FP1109" s="77">
        <v>54.64967</v>
      </c>
      <c r="FQ1109" s="77">
        <v>54.196150000000003</v>
      </c>
      <c r="FR1109" s="77">
        <v>53.492159999999998</v>
      </c>
      <c r="FS1109" s="77">
        <v>5.6068550000000004</v>
      </c>
      <c r="FT1109" s="77">
        <v>0.30853779999999997</v>
      </c>
      <c r="FU1109" s="77">
        <v>0.4132883</v>
      </c>
    </row>
    <row r="1110" spans="1:177" x14ac:dyDescent="0.25">
      <c r="A1110" t="s">
        <v>226</v>
      </c>
      <c r="B1110" t="s">
        <v>0</v>
      </c>
      <c r="C1110" t="s">
        <v>270</v>
      </c>
      <c r="D1110" s="30" t="s">
        <v>239</v>
      </c>
      <c r="E1110" t="s">
        <v>220</v>
      </c>
      <c r="F1110" s="78">
        <v>5156</v>
      </c>
      <c r="G1110" s="77">
        <v>11.50014</v>
      </c>
      <c r="H1110" s="77">
        <v>10.64485</v>
      </c>
      <c r="I1110" s="77">
        <v>8.9288240000000005</v>
      </c>
      <c r="J1110" s="77">
        <v>7.3473800000000002</v>
      </c>
      <c r="K1110" s="77">
        <v>5.9968599999999999</v>
      </c>
      <c r="L1110" s="77">
        <v>5.1542789999999998</v>
      </c>
      <c r="M1110" s="77">
        <v>5.3110280000000003</v>
      </c>
      <c r="N1110" s="77">
        <v>5.1278699999999997</v>
      </c>
      <c r="O1110" s="77">
        <v>3.7696000000000001</v>
      </c>
      <c r="P1110" s="77">
        <v>2.270346</v>
      </c>
      <c r="Q1110" s="77">
        <v>1.1991350000000001</v>
      </c>
      <c r="R1110" s="77">
        <v>0.78679010000000005</v>
      </c>
      <c r="S1110" s="77">
        <v>0.77356029999999998</v>
      </c>
      <c r="T1110" s="77">
        <v>1.420396</v>
      </c>
      <c r="U1110" s="77">
        <v>2.6430090000000002</v>
      </c>
      <c r="V1110" s="77">
        <v>4.019101</v>
      </c>
      <c r="W1110" s="77">
        <v>5.8371919999999999</v>
      </c>
      <c r="X1110" s="77">
        <v>7.7494170000000002</v>
      </c>
      <c r="Y1110" s="77">
        <v>8.2697880000000001</v>
      </c>
      <c r="Z1110" s="77">
        <v>8.4773859999999992</v>
      </c>
      <c r="AA1110" s="77">
        <v>8.2256769999999992</v>
      </c>
      <c r="AB1110" s="77">
        <v>7.6627369999999999</v>
      </c>
      <c r="AC1110" s="77">
        <v>6.9306640000000002</v>
      </c>
      <c r="AD1110" s="77">
        <v>6.5005110000000004</v>
      </c>
      <c r="AE1110" s="77">
        <v>-5.7479389999999997</v>
      </c>
      <c r="AF1110" s="77">
        <v>-6.797479</v>
      </c>
      <c r="AG1110" s="77">
        <v>-5.6165799999999999</v>
      </c>
      <c r="AH1110" s="77">
        <v>-4.0917579999999996</v>
      </c>
      <c r="AI1110" s="77">
        <v>-2.8226079999999998</v>
      </c>
      <c r="AJ1110" s="77">
        <v>-1.7001630000000001</v>
      </c>
      <c r="AK1110" s="77">
        <v>-0.6145119</v>
      </c>
      <c r="AL1110" s="77">
        <v>1.8781300000000001E-2</v>
      </c>
      <c r="AM1110" s="77">
        <v>0.25713180000000002</v>
      </c>
      <c r="AN1110" s="77">
        <v>0.27908179999999999</v>
      </c>
      <c r="AO1110" s="77">
        <v>0.21202119999999999</v>
      </c>
      <c r="AP1110" s="77">
        <v>0.13095670000000001</v>
      </c>
      <c r="AQ1110" s="77">
        <v>3.9096499999999999E-2</v>
      </c>
      <c r="AR1110" s="77">
        <v>6.2550599999999998E-2</v>
      </c>
      <c r="AS1110" s="77">
        <v>0.23148070000000001</v>
      </c>
      <c r="AT1110" s="77">
        <v>0.2774509</v>
      </c>
      <c r="AU1110" s="77">
        <v>0.63027860000000002</v>
      </c>
      <c r="AV1110" s="77">
        <v>0.96977340000000001</v>
      </c>
      <c r="AW1110" s="77">
        <v>0.9828884</v>
      </c>
      <c r="AX1110" s="77">
        <v>1.179152</v>
      </c>
      <c r="AY1110" s="77">
        <v>1.061399</v>
      </c>
      <c r="AZ1110" s="77">
        <v>0.52210029999999996</v>
      </c>
      <c r="BA1110" s="77">
        <v>0.32303209999999999</v>
      </c>
      <c r="BB1110" s="77">
        <v>0.22975680000000001</v>
      </c>
      <c r="BC1110" s="77">
        <v>-5.0859800000000002</v>
      </c>
      <c r="BD1110" s="77">
        <v>-6.1746189999999999</v>
      </c>
      <c r="BE1110" s="77">
        <v>-5.108911</v>
      </c>
      <c r="BF1110" s="77">
        <v>-3.7048809999999999</v>
      </c>
      <c r="BG1110" s="77">
        <v>-2.4790999999999999</v>
      </c>
      <c r="BH1110" s="77">
        <v>-1.4396420000000001</v>
      </c>
      <c r="BI1110" s="77">
        <v>-0.39283010000000002</v>
      </c>
      <c r="BJ1110" s="77">
        <v>0.24568519999999999</v>
      </c>
      <c r="BK1110" s="77">
        <v>0.4732384</v>
      </c>
      <c r="BL1110" s="77">
        <v>0.52164370000000004</v>
      </c>
      <c r="BM1110" s="77">
        <v>0.48852200000000001</v>
      </c>
      <c r="BN1110" s="77">
        <v>0.43397269999999999</v>
      </c>
      <c r="BO1110" s="77">
        <v>0.35778660000000001</v>
      </c>
      <c r="BP1110" s="77">
        <v>0.36445549999999999</v>
      </c>
      <c r="BQ1110" s="77">
        <v>0.52889730000000001</v>
      </c>
      <c r="BR1110" s="77">
        <v>0.58250239999999998</v>
      </c>
      <c r="BS1110" s="77">
        <v>0.92789370000000004</v>
      </c>
      <c r="BT1110" s="77">
        <v>1.260901</v>
      </c>
      <c r="BU1110" s="77">
        <v>1.257741</v>
      </c>
      <c r="BV1110" s="77">
        <v>1.447273</v>
      </c>
      <c r="BW1110" s="77">
        <v>1.330028</v>
      </c>
      <c r="BX1110" s="77">
        <v>0.85038449999999999</v>
      </c>
      <c r="BY1110" s="77">
        <v>0.64772640000000004</v>
      </c>
      <c r="BZ1110" s="77">
        <v>0.54844130000000002</v>
      </c>
      <c r="CA1110" s="77">
        <v>-4.6275089999999999</v>
      </c>
      <c r="CB1110" s="77">
        <v>-5.7432280000000002</v>
      </c>
      <c r="CC1110" s="77">
        <v>-4.757301</v>
      </c>
      <c r="CD1110" s="77">
        <v>-3.4369320000000001</v>
      </c>
      <c r="CE1110" s="77">
        <v>-2.241187</v>
      </c>
      <c r="CF1110" s="77">
        <v>-1.259206</v>
      </c>
      <c r="CG1110" s="77">
        <v>-0.2392939</v>
      </c>
      <c r="CH1110" s="77">
        <v>0.40283819999999998</v>
      </c>
      <c r="CI1110" s="77">
        <v>0.62291319999999994</v>
      </c>
      <c r="CJ1110" s="77">
        <v>0.68964139999999996</v>
      </c>
      <c r="CK1110" s="77">
        <v>0.68002549999999995</v>
      </c>
      <c r="CL1110" s="77">
        <v>0.64384059999999999</v>
      </c>
      <c r="CM1110" s="77">
        <v>0.57851030000000003</v>
      </c>
      <c r="CN1110" s="77">
        <v>0.57355400000000001</v>
      </c>
      <c r="CO1110" s="77">
        <v>0.73488719999999996</v>
      </c>
      <c r="CP1110" s="77">
        <v>0.79378009999999999</v>
      </c>
      <c r="CQ1110" s="77">
        <v>1.1340209999999999</v>
      </c>
      <c r="CR1110" s="77">
        <v>1.462534</v>
      </c>
      <c r="CS1110" s="77">
        <v>1.4481029999999999</v>
      </c>
      <c r="CT1110" s="77">
        <v>1.632973</v>
      </c>
      <c r="CU1110" s="77">
        <v>1.516079</v>
      </c>
      <c r="CV1110" s="77">
        <v>1.077753</v>
      </c>
      <c r="CW1110" s="77">
        <v>0.87260879999999996</v>
      </c>
      <c r="CX1110" s="77">
        <v>0.76916130000000005</v>
      </c>
      <c r="CY1110" s="77">
        <v>-4.1690389999999997</v>
      </c>
      <c r="CZ1110" s="77">
        <v>-5.3118379999999998</v>
      </c>
      <c r="DA1110" s="77">
        <v>-4.405691</v>
      </c>
      <c r="DB1110" s="77">
        <v>-3.1689820000000002</v>
      </c>
      <c r="DC1110" s="77">
        <v>-2.0032740000000002</v>
      </c>
      <c r="DD1110" s="77">
        <v>-1.07877</v>
      </c>
      <c r="DE1110" s="77">
        <v>-8.5757799999999995E-2</v>
      </c>
      <c r="DF1110" s="77">
        <v>0.55999120000000002</v>
      </c>
      <c r="DG1110" s="77">
        <v>0.77258789999999999</v>
      </c>
      <c r="DH1110" s="77">
        <v>0.85763900000000004</v>
      </c>
      <c r="DI1110" s="77">
        <v>0.8715292</v>
      </c>
      <c r="DJ1110" s="77">
        <v>0.85370840000000003</v>
      </c>
      <c r="DK1110" s="77">
        <v>0.79923409999999995</v>
      </c>
      <c r="DL1110" s="77">
        <v>0.78265240000000003</v>
      </c>
      <c r="DM1110" s="77">
        <v>0.94087699999999996</v>
      </c>
      <c r="DN1110" s="77">
        <v>1.005058</v>
      </c>
      <c r="DO1110" s="77">
        <v>1.3401479999999999</v>
      </c>
      <c r="DP1110" s="77">
        <v>1.6641680000000001</v>
      </c>
      <c r="DQ1110" s="77">
        <v>1.6384650000000001</v>
      </c>
      <c r="DR1110" s="77">
        <v>1.8186720000000001</v>
      </c>
      <c r="DS1110" s="77">
        <v>1.7021310000000001</v>
      </c>
      <c r="DT1110" s="77">
        <v>1.3051219999999999</v>
      </c>
      <c r="DU1110" s="77">
        <v>1.097491</v>
      </c>
      <c r="DV1110" s="77">
        <v>0.98988120000000002</v>
      </c>
      <c r="DW1110" s="77">
        <v>-3.5070800000000002</v>
      </c>
      <c r="DX1110" s="77">
        <v>-4.6889779999999996</v>
      </c>
      <c r="DY1110" s="77">
        <v>-3.8980220000000001</v>
      </c>
      <c r="DZ1110" s="77">
        <v>-2.7821050000000001</v>
      </c>
      <c r="EA1110" s="77">
        <v>-1.6597660000000001</v>
      </c>
      <c r="EB1110" s="77">
        <v>-0.81824859999999999</v>
      </c>
      <c r="EC1110" s="77">
        <v>0.13592409999999999</v>
      </c>
      <c r="ED1110" s="77">
        <v>0.78689509999999996</v>
      </c>
      <c r="EE1110" s="77">
        <v>0.98869450000000003</v>
      </c>
      <c r="EF1110" s="77">
        <v>1.100201</v>
      </c>
      <c r="EG1110" s="77">
        <v>1.1480300000000001</v>
      </c>
      <c r="EH1110" s="77">
        <v>1.1567240000000001</v>
      </c>
      <c r="EI1110" s="77">
        <v>1.1179239999999999</v>
      </c>
      <c r="EJ1110" s="77">
        <v>1.084557</v>
      </c>
      <c r="EK1110" s="77">
        <v>1.238294</v>
      </c>
      <c r="EL1110" s="77">
        <v>1.310109</v>
      </c>
      <c r="EM1110" s="77">
        <v>1.6377630000000001</v>
      </c>
      <c r="EN1110" s="77">
        <v>1.9552959999999999</v>
      </c>
      <c r="EO1110" s="77">
        <v>1.9133180000000001</v>
      </c>
      <c r="EP1110" s="77">
        <v>2.0867930000000001</v>
      </c>
      <c r="EQ1110" s="77">
        <v>1.9707600000000001</v>
      </c>
      <c r="ER1110" s="77">
        <v>1.6334059999999999</v>
      </c>
      <c r="ES1110" s="77">
        <v>1.422185</v>
      </c>
      <c r="ET1110" s="77">
        <v>1.3085659999999999</v>
      </c>
      <c r="EU1110" s="77">
        <v>56.271889999999999</v>
      </c>
      <c r="EV1110" s="77">
        <v>55.586320000000001</v>
      </c>
      <c r="EW1110" s="77">
        <v>54.793799999999997</v>
      </c>
      <c r="EX1110" s="77">
        <v>54.019399999999997</v>
      </c>
      <c r="EY1110" s="77">
        <v>54.433610000000002</v>
      </c>
      <c r="EZ1110" s="77">
        <v>53.749809999999997</v>
      </c>
      <c r="FA1110" s="77">
        <v>54.374830000000003</v>
      </c>
      <c r="FB1110" s="77">
        <v>55.08896</v>
      </c>
      <c r="FC1110" s="77">
        <v>57.976550000000003</v>
      </c>
      <c r="FD1110" s="77">
        <v>63.05377</v>
      </c>
      <c r="FE1110" s="77">
        <v>67.27234</v>
      </c>
      <c r="FF1110" s="77">
        <v>69.628039999999999</v>
      </c>
      <c r="FG1110" s="77">
        <v>70.237470000000002</v>
      </c>
      <c r="FH1110" s="77">
        <v>69.667730000000006</v>
      </c>
      <c r="FI1110" s="77">
        <v>68.991100000000003</v>
      </c>
      <c r="FJ1110" s="77">
        <v>67.620940000000004</v>
      </c>
      <c r="FK1110" s="77">
        <v>65.397139999999993</v>
      </c>
      <c r="FL1110" s="77">
        <v>62.615699999999997</v>
      </c>
      <c r="FM1110" s="77">
        <v>60.306240000000003</v>
      </c>
      <c r="FN1110" s="77">
        <v>59.401009999999999</v>
      </c>
      <c r="FO1110" s="77">
        <v>58.34393</v>
      </c>
      <c r="FP1110" s="77">
        <v>57.073599999999999</v>
      </c>
      <c r="FQ1110" s="77">
        <v>56.811839999999997</v>
      </c>
      <c r="FR1110" s="77">
        <v>56.173340000000003</v>
      </c>
      <c r="FS1110" s="77">
        <v>4.5302579999999999</v>
      </c>
      <c r="FT1110" s="77">
        <v>0.2454201</v>
      </c>
      <c r="FU1110" s="77">
        <v>0.31739499999999998</v>
      </c>
    </row>
    <row r="1111" spans="1:177" x14ac:dyDescent="0.25">
      <c r="A1111" t="s">
        <v>226</v>
      </c>
      <c r="B1111" t="s">
        <v>0</v>
      </c>
      <c r="C1111" t="s">
        <v>270</v>
      </c>
      <c r="D1111" s="30" t="s">
        <v>239</v>
      </c>
      <c r="E1111" t="s">
        <v>221</v>
      </c>
      <c r="F1111" s="78">
        <v>2539</v>
      </c>
      <c r="G1111" s="77">
        <v>5.4361220000000001</v>
      </c>
      <c r="H1111" s="77">
        <v>5.1435589999999998</v>
      </c>
      <c r="I1111" s="77">
        <v>4.7569140000000001</v>
      </c>
      <c r="J1111" s="77">
        <v>3.6447639999999999</v>
      </c>
      <c r="K1111" s="77">
        <v>3.0126620000000002</v>
      </c>
      <c r="L1111" s="77">
        <v>2.8075929999999998</v>
      </c>
      <c r="M1111" s="77">
        <v>2.9157250000000001</v>
      </c>
      <c r="N1111" s="77">
        <v>2.3706489999999998</v>
      </c>
      <c r="O1111" s="77">
        <v>1.2570129999999999</v>
      </c>
      <c r="P1111" s="77">
        <v>0.11521729999999999</v>
      </c>
      <c r="Q1111" s="77">
        <v>-0.58814060000000001</v>
      </c>
      <c r="R1111" s="77">
        <v>-0.71057409999999999</v>
      </c>
      <c r="S1111" s="77">
        <v>-0.5041215</v>
      </c>
      <c r="T1111" s="77">
        <v>4.7967700000000002E-2</v>
      </c>
      <c r="U1111" s="77">
        <v>0.80661570000000005</v>
      </c>
      <c r="V1111" s="77">
        <v>1.7700290000000001</v>
      </c>
      <c r="W1111" s="77">
        <v>2.8726820000000002</v>
      </c>
      <c r="X1111" s="77">
        <v>3.5391840000000001</v>
      </c>
      <c r="Y1111" s="77">
        <v>3.69964</v>
      </c>
      <c r="Z1111" s="77">
        <v>3.4475039999999999</v>
      </c>
      <c r="AA1111" s="77">
        <v>3.1999460000000002</v>
      </c>
      <c r="AB1111" s="77">
        <v>3.5548419999999998</v>
      </c>
      <c r="AC1111" s="77">
        <v>3.4966629999999999</v>
      </c>
      <c r="AD1111" s="77">
        <v>3.4051149999999999</v>
      </c>
      <c r="AE1111" s="77">
        <v>-3.3660739999999998</v>
      </c>
      <c r="AF1111" s="77">
        <v>-3.8618000000000001</v>
      </c>
      <c r="AG1111" s="77">
        <v>-2.8277369999999999</v>
      </c>
      <c r="AH1111" s="77">
        <v>-2.2795510000000001</v>
      </c>
      <c r="AI1111" s="77">
        <v>-1.53714</v>
      </c>
      <c r="AJ1111" s="77">
        <v>-0.82144589999999995</v>
      </c>
      <c r="AK1111" s="77">
        <v>-0.1515415</v>
      </c>
      <c r="AL1111" s="77">
        <v>0.20096149999999999</v>
      </c>
      <c r="AM1111" s="77">
        <v>0.17648249999999999</v>
      </c>
      <c r="AN1111" s="77">
        <v>9.7111799999999998E-2</v>
      </c>
      <c r="AO1111" s="77">
        <v>0.1234452</v>
      </c>
      <c r="AP1111" s="77">
        <v>5.4502500000000002E-2</v>
      </c>
      <c r="AQ1111" s="77">
        <v>0.104752</v>
      </c>
      <c r="AR1111" s="77">
        <v>0.13797619999999999</v>
      </c>
      <c r="AS1111" s="77">
        <v>0.14721039999999999</v>
      </c>
      <c r="AT1111" s="77">
        <v>0.22695380000000001</v>
      </c>
      <c r="AU1111" s="77">
        <v>0.39974599999999999</v>
      </c>
      <c r="AV1111" s="77">
        <v>0.41008840000000002</v>
      </c>
      <c r="AW1111" s="77">
        <v>0.2342446</v>
      </c>
      <c r="AX1111" s="77">
        <v>0.10645209999999999</v>
      </c>
      <c r="AY1111" s="77">
        <v>-5.52203E-2</v>
      </c>
      <c r="AZ1111" s="77">
        <v>0.1725816</v>
      </c>
      <c r="BA1111" s="77">
        <v>0.29341909999999999</v>
      </c>
      <c r="BB1111" s="77">
        <v>7.6829400000000006E-2</v>
      </c>
      <c r="BC1111" s="77">
        <v>-2.863305</v>
      </c>
      <c r="BD1111" s="77">
        <v>-3.3602400000000001</v>
      </c>
      <c r="BE1111" s="77">
        <v>-2.3885830000000001</v>
      </c>
      <c r="BF1111" s="77">
        <v>-1.931738</v>
      </c>
      <c r="BG1111" s="77">
        <v>-1.2579070000000001</v>
      </c>
      <c r="BH1111" s="77">
        <v>-0.57251039999999997</v>
      </c>
      <c r="BI1111" s="77">
        <v>6.6007899999999994E-2</v>
      </c>
      <c r="BJ1111" s="77">
        <v>0.33170939999999999</v>
      </c>
      <c r="BK1111" s="77">
        <v>0.34825430000000002</v>
      </c>
      <c r="BL1111" s="77">
        <v>0.26208009999999998</v>
      </c>
      <c r="BM1111" s="77">
        <v>0.27872730000000001</v>
      </c>
      <c r="BN1111" s="77">
        <v>0.2672002</v>
      </c>
      <c r="BO1111" s="77">
        <v>0.3286519</v>
      </c>
      <c r="BP1111" s="77">
        <v>0.36554029999999998</v>
      </c>
      <c r="BQ1111" s="77">
        <v>0.3700775</v>
      </c>
      <c r="BR1111" s="77">
        <v>0.43833680000000003</v>
      </c>
      <c r="BS1111" s="77">
        <v>0.63454350000000004</v>
      </c>
      <c r="BT1111" s="77">
        <v>0.63033740000000005</v>
      </c>
      <c r="BU1111" s="77">
        <v>0.51434650000000004</v>
      </c>
      <c r="BV1111" s="77">
        <v>0.29517330000000003</v>
      </c>
      <c r="BW1111" s="77">
        <v>0.1181836</v>
      </c>
      <c r="BX1111" s="77">
        <v>0.37873699999999999</v>
      </c>
      <c r="BY1111" s="77">
        <v>0.47975869999999998</v>
      </c>
      <c r="BZ1111" s="77">
        <v>0.37131039999999998</v>
      </c>
      <c r="CA1111" s="77">
        <v>-2.5150890000000001</v>
      </c>
      <c r="CB1111" s="77">
        <v>-3.012861</v>
      </c>
      <c r="CC1111" s="77">
        <v>-2.0844260000000001</v>
      </c>
      <c r="CD1111" s="77">
        <v>-1.6908430000000001</v>
      </c>
      <c r="CE1111" s="77">
        <v>-1.064511</v>
      </c>
      <c r="CF1111" s="77">
        <v>-0.40009840000000002</v>
      </c>
      <c r="CG1111" s="77">
        <v>0.21668190000000001</v>
      </c>
      <c r="CH1111" s="77">
        <v>0.4222651</v>
      </c>
      <c r="CI1111" s="77">
        <v>0.4672231</v>
      </c>
      <c r="CJ1111" s="77">
        <v>0.37633660000000002</v>
      </c>
      <c r="CK1111" s="77">
        <v>0.38627529999999999</v>
      </c>
      <c r="CL1111" s="77">
        <v>0.41451399999999999</v>
      </c>
      <c r="CM1111" s="77">
        <v>0.4837243</v>
      </c>
      <c r="CN1111" s="77">
        <v>0.52315049999999996</v>
      </c>
      <c r="CO1111" s="77">
        <v>0.52443459999999997</v>
      </c>
      <c r="CP1111" s="77">
        <v>0.58474000000000004</v>
      </c>
      <c r="CQ1111" s="77">
        <v>0.79716350000000002</v>
      </c>
      <c r="CR1111" s="77">
        <v>0.78288120000000005</v>
      </c>
      <c r="CS1111" s="77">
        <v>0.70834419999999998</v>
      </c>
      <c r="CT1111" s="77">
        <v>0.42588100000000001</v>
      </c>
      <c r="CU1111" s="77">
        <v>0.23828269999999999</v>
      </c>
      <c r="CV1111" s="77">
        <v>0.52151970000000003</v>
      </c>
      <c r="CW1111" s="77">
        <v>0.60881689999999999</v>
      </c>
      <c r="CX1111" s="77">
        <v>0.57526710000000003</v>
      </c>
      <c r="CY1111" s="77">
        <v>-2.1668720000000001</v>
      </c>
      <c r="CZ1111" s="77">
        <v>-2.6654819999999999</v>
      </c>
      <c r="DA1111" s="77">
        <v>-1.7802690000000001</v>
      </c>
      <c r="DB1111" s="77">
        <v>-1.4499489999999999</v>
      </c>
      <c r="DC1111" s="77">
        <v>-0.87111519999999998</v>
      </c>
      <c r="DD1111" s="77">
        <v>-0.22768650000000001</v>
      </c>
      <c r="DE1111" s="77">
        <v>0.36735600000000002</v>
      </c>
      <c r="DF1111" s="77">
        <v>0.51282070000000002</v>
      </c>
      <c r="DG1111" s="77">
        <v>0.58619180000000004</v>
      </c>
      <c r="DH1111" s="77">
        <v>0.4905931</v>
      </c>
      <c r="DI1111" s="77">
        <v>0.49382320000000002</v>
      </c>
      <c r="DJ1111" s="77">
        <v>0.56182779999999999</v>
      </c>
      <c r="DK1111" s="77">
        <v>0.6387967</v>
      </c>
      <c r="DL1111" s="77">
        <v>0.68076060000000005</v>
      </c>
      <c r="DM1111" s="77">
        <v>0.6787917</v>
      </c>
      <c r="DN1111" s="77">
        <v>0.73114319999999999</v>
      </c>
      <c r="DO1111" s="77">
        <v>0.95978339999999995</v>
      </c>
      <c r="DP1111" s="77">
        <v>0.93542499999999995</v>
      </c>
      <c r="DQ1111" s="77">
        <v>0.90234179999999997</v>
      </c>
      <c r="DR1111" s="77">
        <v>0.55658879999999999</v>
      </c>
      <c r="DS1111" s="77">
        <v>0.35838170000000003</v>
      </c>
      <c r="DT1111" s="77">
        <v>0.66430230000000001</v>
      </c>
      <c r="DU1111" s="77">
        <v>0.73787499999999995</v>
      </c>
      <c r="DV1111" s="77">
        <v>0.77922380000000002</v>
      </c>
      <c r="DW1111" s="77">
        <v>-1.6641030000000001</v>
      </c>
      <c r="DX1111" s="77">
        <v>-2.1639219999999999</v>
      </c>
      <c r="DY1111" s="77">
        <v>-1.3411150000000001</v>
      </c>
      <c r="DZ1111" s="77">
        <v>-1.102136</v>
      </c>
      <c r="EA1111" s="77">
        <v>-0.59188200000000002</v>
      </c>
      <c r="EB1111" s="77">
        <v>2.1249000000000001E-2</v>
      </c>
      <c r="EC1111" s="77">
        <v>0.58490540000000002</v>
      </c>
      <c r="ED1111" s="77">
        <v>0.64356860000000005</v>
      </c>
      <c r="EE1111" s="77">
        <v>0.75796359999999996</v>
      </c>
      <c r="EF1111" s="77">
        <v>0.65556139999999996</v>
      </c>
      <c r="EG1111" s="77">
        <v>0.64910540000000005</v>
      </c>
      <c r="EH1111" s="77">
        <v>0.77452549999999998</v>
      </c>
      <c r="EI1111" s="77">
        <v>0.86269660000000004</v>
      </c>
      <c r="EJ1111" s="77">
        <v>0.90832469999999998</v>
      </c>
      <c r="EK1111" s="77">
        <v>0.90165879999999998</v>
      </c>
      <c r="EL1111" s="77">
        <v>0.94252619999999998</v>
      </c>
      <c r="EM1111" s="77">
        <v>1.1945809999999999</v>
      </c>
      <c r="EN1111" s="77">
        <v>1.1556740000000001</v>
      </c>
      <c r="EO1111" s="77">
        <v>1.1824440000000001</v>
      </c>
      <c r="EP1111" s="77">
        <v>0.74531000000000003</v>
      </c>
      <c r="EQ1111" s="77">
        <v>0.53178570000000003</v>
      </c>
      <c r="ER1111" s="77">
        <v>0.8704577</v>
      </c>
      <c r="ES1111" s="77">
        <v>0.9242146</v>
      </c>
      <c r="ET1111" s="77">
        <v>1.0737049999999999</v>
      </c>
      <c r="EU1111" s="77">
        <v>46.018219999999999</v>
      </c>
      <c r="EV1111" s="77">
        <v>44.808219999999999</v>
      </c>
      <c r="EW1111" s="77">
        <v>44.388539999999999</v>
      </c>
      <c r="EX1111" s="77">
        <v>43.707889999999999</v>
      </c>
      <c r="EY1111" s="77">
        <v>43.549079999999996</v>
      </c>
      <c r="EZ1111" s="77">
        <v>42.865090000000002</v>
      </c>
      <c r="FA1111" s="77">
        <v>42.607419999999998</v>
      </c>
      <c r="FB1111" s="77">
        <v>44.534999999999997</v>
      </c>
      <c r="FC1111" s="77">
        <v>53.96998</v>
      </c>
      <c r="FD1111" s="77">
        <v>64.448740000000001</v>
      </c>
      <c r="FE1111" s="77">
        <v>69.787769999999995</v>
      </c>
      <c r="FF1111" s="77">
        <v>71.741299999999995</v>
      </c>
      <c r="FG1111" s="77">
        <v>72.786519999999996</v>
      </c>
      <c r="FH1111" s="77">
        <v>72.833460000000002</v>
      </c>
      <c r="FI1111" s="77">
        <v>72.414550000000006</v>
      </c>
      <c r="FJ1111" s="77">
        <v>70.143940000000001</v>
      </c>
      <c r="FK1111" s="77">
        <v>67.149540000000002</v>
      </c>
      <c r="FL1111" s="77">
        <v>61.440280000000001</v>
      </c>
      <c r="FM1111" s="77">
        <v>56.99485</v>
      </c>
      <c r="FN1111" s="77">
        <v>54.436149999999998</v>
      </c>
      <c r="FO1111" s="77">
        <v>51.93235</v>
      </c>
      <c r="FP1111" s="77">
        <v>49.730249999999998</v>
      </c>
      <c r="FQ1111" s="77">
        <v>48.887599999999999</v>
      </c>
      <c r="FR1111" s="77">
        <v>48.050699999999999</v>
      </c>
      <c r="FS1111" s="77">
        <v>2.9928309999999998</v>
      </c>
      <c r="FT1111" s="77">
        <v>0.16571620000000001</v>
      </c>
      <c r="FU1111" s="77">
        <v>0.24760979999999999</v>
      </c>
    </row>
    <row r="1112" spans="1:177" x14ac:dyDescent="0.25">
      <c r="A1112" t="s">
        <v>226</v>
      </c>
      <c r="B1112" t="s">
        <v>0</v>
      </c>
      <c r="C1112" t="s">
        <v>270</v>
      </c>
      <c r="D1112" s="30" t="s">
        <v>240</v>
      </c>
      <c r="E1112" t="s">
        <v>219</v>
      </c>
      <c r="F1112" s="78">
        <v>7330</v>
      </c>
      <c r="G1112" s="77">
        <v>17.141349999999999</v>
      </c>
      <c r="H1112" s="77">
        <v>15.8157</v>
      </c>
      <c r="I1112" s="77">
        <v>13.725199999999999</v>
      </c>
      <c r="J1112" s="77">
        <v>10.86158</v>
      </c>
      <c r="K1112" s="77">
        <v>8.3387869999999999</v>
      </c>
      <c r="L1112" s="77">
        <v>6.8944049999999999</v>
      </c>
      <c r="M1112" s="77">
        <v>7.1332120000000003</v>
      </c>
      <c r="N1112" s="77">
        <v>6.9184809999999999</v>
      </c>
      <c r="O1112" s="77">
        <v>4.5592090000000001</v>
      </c>
      <c r="P1112" s="77">
        <v>2.0679500000000002</v>
      </c>
      <c r="Q1112" s="77">
        <v>-9.0290499999999996E-2</v>
      </c>
      <c r="R1112" s="77">
        <v>-1.515989</v>
      </c>
      <c r="S1112" s="77">
        <v>-2.143532</v>
      </c>
      <c r="T1112" s="77">
        <v>-1.8245990000000001</v>
      </c>
      <c r="U1112" s="77">
        <v>-0.55890660000000003</v>
      </c>
      <c r="V1112" s="77">
        <v>1.926401</v>
      </c>
      <c r="W1112" s="77">
        <v>5.0656730000000003</v>
      </c>
      <c r="X1112" s="77">
        <v>8.7079930000000001</v>
      </c>
      <c r="Y1112" s="77">
        <v>11.15813</v>
      </c>
      <c r="Z1112" s="77">
        <v>11.908160000000001</v>
      </c>
      <c r="AA1112" s="77">
        <v>11.59281</v>
      </c>
      <c r="AB1112" s="77">
        <v>11.208489999999999</v>
      </c>
      <c r="AC1112" s="77">
        <v>10.10136</v>
      </c>
      <c r="AD1112" s="77">
        <v>8.9967880000000005</v>
      </c>
      <c r="AE1112" s="77">
        <v>-9.1263760000000005</v>
      </c>
      <c r="AF1112" s="77">
        <v>-10.23394</v>
      </c>
      <c r="AG1112" s="77">
        <v>-7.9275659999999997</v>
      </c>
      <c r="AH1112" s="77">
        <v>-5.917484</v>
      </c>
      <c r="AI1112" s="77">
        <v>-4.2584239999999998</v>
      </c>
      <c r="AJ1112" s="77">
        <v>-2.7461250000000001</v>
      </c>
      <c r="AK1112" s="77">
        <v>-1.0039670000000001</v>
      </c>
      <c r="AL1112" s="77">
        <v>-0.1342131</v>
      </c>
      <c r="AM1112" s="77">
        <v>0.1171745</v>
      </c>
      <c r="AN1112" s="77">
        <v>0.28045999999999999</v>
      </c>
      <c r="AO1112" s="77">
        <v>0.46118589999999998</v>
      </c>
      <c r="AP1112" s="77">
        <v>0.61187829999999999</v>
      </c>
      <c r="AQ1112" s="77">
        <v>0.63990800000000003</v>
      </c>
      <c r="AR1112" s="77">
        <v>0.60010509999999995</v>
      </c>
      <c r="AS1112" s="77">
        <v>0.53325509999999998</v>
      </c>
      <c r="AT1112" s="77">
        <v>0.56657579999999996</v>
      </c>
      <c r="AU1112" s="77">
        <v>1.104241</v>
      </c>
      <c r="AV1112" s="77">
        <v>1.4108039999999999</v>
      </c>
      <c r="AW1112" s="77">
        <v>1.5984989999999999</v>
      </c>
      <c r="AX1112" s="77">
        <v>1.627348</v>
      </c>
      <c r="AY1112" s="77">
        <v>1.2663120000000001</v>
      </c>
      <c r="AZ1112" s="77">
        <v>0.62600809999999996</v>
      </c>
      <c r="BA1112" s="77">
        <v>0.28112510000000002</v>
      </c>
      <c r="BB1112" s="77">
        <v>-0.1038888</v>
      </c>
      <c r="BC1112" s="77">
        <v>-8.5379970000000007</v>
      </c>
      <c r="BD1112" s="77">
        <v>-9.6475299999999997</v>
      </c>
      <c r="BE1112" s="77">
        <v>-7.3973230000000001</v>
      </c>
      <c r="BF1112" s="77">
        <v>-5.4906509999999997</v>
      </c>
      <c r="BG1112" s="77">
        <v>-3.907686</v>
      </c>
      <c r="BH1112" s="77">
        <v>-2.4724370000000002</v>
      </c>
      <c r="BI1112" s="77">
        <v>-0.79765620000000004</v>
      </c>
      <c r="BJ1112" s="77">
        <v>3.5127100000000001E-2</v>
      </c>
      <c r="BK1112" s="77">
        <v>0.32860650000000002</v>
      </c>
      <c r="BL1112" s="77">
        <v>0.55142069999999999</v>
      </c>
      <c r="BM1112" s="77">
        <v>0.75810029999999995</v>
      </c>
      <c r="BN1112" s="77">
        <v>0.93193539999999997</v>
      </c>
      <c r="BO1112" s="77">
        <v>0.94377869999999997</v>
      </c>
      <c r="BP1112" s="77">
        <v>0.89762719999999996</v>
      </c>
      <c r="BQ1112" s="77">
        <v>0.84537669999999998</v>
      </c>
      <c r="BR1112" s="77">
        <v>0.89159290000000002</v>
      </c>
      <c r="BS1112" s="77">
        <v>1.435899</v>
      </c>
      <c r="BT1112" s="77">
        <v>1.728602</v>
      </c>
      <c r="BU1112" s="77">
        <v>1.9219550000000001</v>
      </c>
      <c r="BV1112" s="77">
        <v>1.9270179999999999</v>
      </c>
      <c r="BW1112" s="77">
        <v>1.5807359999999999</v>
      </c>
      <c r="BX1112" s="77">
        <v>0.94339669999999998</v>
      </c>
      <c r="BY1112" s="77">
        <v>0.61640240000000002</v>
      </c>
      <c r="BZ1112" s="77">
        <v>0.27359630000000001</v>
      </c>
      <c r="CA1112" s="77">
        <v>-8.1304870000000005</v>
      </c>
      <c r="CB1112" s="77">
        <v>-9.2413830000000008</v>
      </c>
      <c r="CC1112" s="77">
        <v>-7.0300789999999997</v>
      </c>
      <c r="CD1112" s="77">
        <v>-5.1950279999999998</v>
      </c>
      <c r="CE1112" s="77">
        <v>-3.6647669999999999</v>
      </c>
      <c r="CF1112" s="77">
        <v>-2.2828810000000002</v>
      </c>
      <c r="CG1112" s="77">
        <v>-0.65476599999999996</v>
      </c>
      <c r="CH1112" s="77">
        <v>0.15241160000000001</v>
      </c>
      <c r="CI1112" s="77">
        <v>0.47504360000000001</v>
      </c>
      <c r="CJ1112" s="77">
        <v>0.7390873</v>
      </c>
      <c r="CK1112" s="77">
        <v>0.96374230000000005</v>
      </c>
      <c r="CL1112" s="77">
        <v>1.1536059999999999</v>
      </c>
      <c r="CM1112" s="77">
        <v>1.154239</v>
      </c>
      <c r="CN1112" s="77">
        <v>1.1036900000000001</v>
      </c>
      <c r="CO1112" s="77">
        <v>1.0615509999999999</v>
      </c>
      <c r="CP1112" s="77">
        <v>1.1166990000000001</v>
      </c>
      <c r="CQ1112" s="77">
        <v>1.665605</v>
      </c>
      <c r="CR1112" s="77">
        <v>1.9487080000000001</v>
      </c>
      <c r="CS1112" s="77">
        <v>2.1459779999999999</v>
      </c>
      <c r="CT1112" s="77">
        <v>2.1345679999999998</v>
      </c>
      <c r="CU1112" s="77">
        <v>1.798505</v>
      </c>
      <c r="CV1112" s="77">
        <v>1.163219</v>
      </c>
      <c r="CW1112" s="77">
        <v>0.84861439999999999</v>
      </c>
      <c r="CX1112" s="77">
        <v>0.5350414</v>
      </c>
      <c r="CY1112" s="77">
        <v>-7.7229770000000002</v>
      </c>
      <c r="CZ1112" s="77">
        <v>-8.8352350000000008</v>
      </c>
      <c r="DA1112" s="77">
        <v>-6.6628340000000001</v>
      </c>
      <c r="DB1112" s="77">
        <v>-4.8994039999999996</v>
      </c>
      <c r="DC1112" s="77">
        <v>-3.4218479999999998</v>
      </c>
      <c r="DD1112" s="77">
        <v>-2.0933259999999998</v>
      </c>
      <c r="DE1112" s="77">
        <v>-0.51187590000000005</v>
      </c>
      <c r="DF1112" s="77">
        <v>0.26969599999999999</v>
      </c>
      <c r="DG1112" s="77">
        <v>0.62148080000000006</v>
      </c>
      <c r="DH1112" s="77">
        <v>0.92675379999999996</v>
      </c>
      <c r="DI1112" s="77">
        <v>1.169384</v>
      </c>
      <c r="DJ1112" s="77">
        <v>1.3752770000000001</v>
      </c>
      <c r="DK1112" s="77">
        <v>1.364698</v>
      </c>
      <c r="DL1112" s="77">
        <v>1.3097529999999999</v>
      </c>
      <c r="DM1112" s="77">
        <v>1.2777259999999999</v>
      </c>
      <c r="DN1112" s="77">
        <v>1.3418049999999999</v>
      </c>
      <c r="DO1112" s="77">
        <v>1.8953100000000001</v>
      </c>
      <c r="DP1112" s="77">
        <v>2.1688139999999998</v>
      </c>
      <c r="DQ1112" s="77">
        <v>2.3700019999999999</v>
      </c>
      <c r="DR1112" s="77">
        <v>2.3421180000000001</v>
      </c>
      <c r="DS1112" s="77">
        <v>2.0162740000000001</v>
      </c>
      <c r="DT1112" s="77">
        <v>1.3830420000000001</v>
      </c>
      <c r="DU1112" s="77">
        <v>1.0808260000000001</v>
      </c>
      <c r="DV1112" s="77">
        <v>0.79648649999999999</v>
      </c>
      <c r="DW1112" s="77">
        <v>-7.1345980000000004</v>
      </c>
      <c r="DX1112" s="77">
        <v>-8.2488229999999998</v>
      </c>
      <c r="DY1112" s="77">
        <v>-6.1325909999999997</v>
      </c>
      <c r="DZ1112" s="77">
        <v>-4.4725710000000003</v>
      </c>
      <c r="EA1112" s="77">
        <v>-3.07111</v>
      </c>
      <c r="EB1112" s="77">
        <v>-1.8196380000000001</v>
      </c>
      <c r="EC1112" s="77">
        <v>-0.30556519999999998</v>
      </c>
      <c r="ED1112" s="77">
        <v>0.43903619999999999</v>
      </c>
      <c r="EE1112" s="77">
        <v>0.83291269999999995</v>
      </c>
      <c r="EF1112" s="77">
        <v>1.1977150000000001</v>
      </c>
      <c r="EG1112" s="77">
        <v>1.466299</v>
      </c>
      <c r="EH1112" s="77">
        <v>1.6953339999999999</v>
      </c>
      <c r="EI1112" s="77">
        <v>1.668569</v>
      </c>
      <c r="EJ1112" s="77">
        <v>1.607275</v>
      </c>
      <c r="EK1112" s="77">
        <v>1.589847</v>
      </c>
      <c r="EL1112" s="77">
        <v>1.666822</v>
      </c>
      <c r="EM1112" s="77">
        <v>2.2269679999999998</v>
      </c>
      <c r="EN1112" s="77">
        <v>2.486612</v>
      </c>
      <c r="EO1112" s="77">
        <v>2.693457</v>
      </c>
      <c r="EP1112" s="77">
        <v>2.6417869999999999</v>
      </c>
      <c r="EQ1112" s="77">
        <v>2.3306969999999998</v>
      </c>
      <c r="ER1112" s="77">
        <v>1.7004300000000001</v>
      </c>
      <c r="ES1112" s="77">
        <v>1.416104</v>
      </c>
      <c r="ET1112" s="77">
        <v>1.173972</v>
      </c>
      <c r="EU1112" s="77">
        <v>58.665059999999997</v>
      </c>
      <c r="EV1112" s="77">
        <v>58.021099999999997</v>
      </c>
      <c r="EW1112" s="77">
        <v>57.081589999999998</v>
      </c>
      <c r="EX1112" s="77">
        <v>56.144759999999998</v>
      </c>
      <c r="EY1112" s="77">
        <v>55.480130000000003</v>
      </c>
      <c r="EZ1112" s="77">
        <v>55.78201</v>
      </c>
      <c r="FA1112" s="77">
        <v>55.039230000000003</v>
      </c>
      <c r="FB1112" s="77">
        <v>55.287219999999998</v>
      </c>
      <c r="FC1112" s="77">
        <v>60.285870000000003</v>
      </c>
      <c r="FD1112" s="77">
        <v>67.97824</v>
      </c>
      <c r="FE1112" s="77">
        <v>73.184030000000007</v>
      </c>
      <c r="FF1112" s="77">
        <v>76.988770000000002</v>
      </c>
      <c r="FG1112" s="77">
        <v>78.838480000000004</v>
      </c>
      <c r="FH1112" s="77">
        <v>79.372820000000004</v>
      </c>
      <c r="FI1112" s="77">
        <v>79.559539999999998</v>
      </c>
      <c r="FJ1112" s="77">
        <v>78.860309999999998</v>
      </c>
      <c r="FK1112" s="77">
        <v>77.690150000000003</v>
      </c>
      <c r="FL1112" s="77">
        <v>75.033649999999994</v>
      </c>
      <c r="FM1112" s="77">
        <v>70.748739999999998</v>
      </c>
      <c r="FN1112" s="77">
        <v>66.071060000000003</v>
      </c>
      <c r="FO1112" s="77">
        <v>64.054569999999998</v>
      </c>
      <c r="FP1112" s="77">
        <v>62.25808</v>
      </c>
      <c r="FQ1112" s="77">
        <v>60.441630000000004</v>
      </c>
      <c r="FR1112" s="77">
        <v>59.056289999999997</v>
      </c>
      <c r="FS1112" s="77">
        <v>4.080425</v>
      </c>
      <c r="FT1112" s="77">
        <v>0.21592330000000001</v>
      </c>
      <c r="FU1112" s="77">
        <v>0.36672959999999999</v>
      </c>
    </row>
    <row r="1113" spans="1:177" x14ac:dyDescent="0.25">
      <c r="A1113" t="s">
        <v>226</v>
      </c>
      <c r="B1113" t="s">
        <v>0</v>
      </c>
      <c r="C1113" t="s">
        <v>270</v>
      </c>
      <c r="D1113" s="30" t="s">
        <v>240</v>
      </c>
      <c r="E1113" t="s">
        <v>220</v>
      </c>
      <c r="F1113" s="78">
        <v>4923</v>
      </c>
      <c r="G1113" s="77">
        <v>11.394209999999999</v>
      </c>
      <c r="H1113" s="77">
        <v>10.54447</v>
      </c>
      <c r="I1113" s="77">
        <v>9.0110550000000007</v>
      </c>
      <c r="J1113" s="77">
        <v>7.1659889999999997</v>
      </c>
      <c r="K1113" s="77">
        <v>5.6337489999999999</v>
      </c>
      <c r="L1113" s="77">
        <v>4.6740810000000002</v>
      </c>
      <c r="M1113" s="77">
        <v>4.6964259999999998</v>
      </c>
      <c r="N1113" s="77">
        <v>4.7567380000000004</v>
      </c>
      <c r="O1113" s="77">
        <v>3.3418209999999999</v>
      </c>
      <c r="P1113" s="77">
        <v>1.86314</v>
      </c>
      <c r="Q1113" s="77">
        <v>0.58268569999999997</v>
      </c>
      <c r="R1113" s="77">
        <v>-0.28071780000000002</v>
      </c>
      <c r="S1113" s="77">
        <v>-0.77949670000000004</v>
      </c>
      <c r="T1113" s="77">
        <v>-0.60162210000000005</v>
      </c>
      <c r="U1113" s="77">
        <v>0.1174805</v>
      </c>
      <c r="V1113" s="77">
        <v>1.6935659999999999</v>
      </c>
      <c r="W1113" s="77">
        <v>3.5303979999999999</v>
      </c>
      <c r="X1113" s="77">
        <v>5.8150320000000004</v>
      </c>
      <c r="Y1113" s="77">
        <v>7.3540850000000004</v>
      </c>
      <c r="Z1113" s="77">
        <v>7.9983310000000003</v>
      </c>
      <c r="AA1113" s="77">
        <v>7.8475089999999996</v>
      </c>
      <c r="AB1113" s="77">
        <v>7.4198389999999996</v>
      </c>
      <c r="AC1113" s="77">
        <v>6.7055670000000003</v>
      </c>
      <c r="AD1113" s="77">
        <v>5.9811930000000002</v>
      </c>
      <c r="AE1113" s="77">
        <v>-6.3409490000000002</v>
      </c>
      <c r="AF1113" s="77">
        <v>-6.9131809999999998</v>
      </c>
      <c r="AG1113" s="77">
        <v>-5.4736019999999996</v>
      </c>
      <c r="AH1113" s="77">
        <v>-4.1040900000000002</v>
      </c>
      <c r="AI1113" s="77">
        <v>-2.8063829999999998</v>
      </c>
      <c r="AJ1113" s="77">
        <v>-1.7404029999999999</v>
      </c>
      <c r="AK1113" s="77">
        <v>-0.76090460000000004</v>
      </c>
      <c r="AL1113" s="77">
        <v>-0.12534529999999999</v>
      </c>
      <c r="AM1113" s="77">
        <v>2.9298899999999999E-2</v>
      </c>
      <c r="AN1113" s="77">
        <v>5.58518E-2</v>
      </c>
      <c r="AO1113" s="77">
        <v>0.14457339999999999</v>
      </c>
      <c r="AP1113" s="77">
        <v>0.2213126</v>
      </c>
      <c r="AQ1113" s="77">
        <v>0.1533911</v>
      </c>
      <c r="AR1113" s="77">
        <v>0.12163450000000001</v>
      </c>
      <c r="AS1113" s="77">
        <v>5.4026200000000003E-2</v>
      </c>
      <c r="AT1113" s="77">
        <v>0.1893283</v>
      </c>
      <c r="AU1113" s="77">
        <v>0.46656340000000002</v>
      </c>
      <c r="AV1113" s="77">
        <v>0.68544079999999996</v>
      </c>
      <c r="AW1113" s="77">
        <v>0.73220459999999998</v>
      </c>
      <c r="AX1113" s="77">
        <v>0.86027129999999996</v>
      </c>
      <c r="AY1113" s="77">
        <v>0.65724910000000003</v>
      </c>
      <c r="AZ1113" s="77">
        <v>0.15154629999999999</v>
      </c>
      <c r="BA1113" s="77">
        <v>-1.03188E-2</v>
      </c>
      <c r="BB1113" s="77">
        <v>-0.19762969999999999</v>
      </c>
      <c r="BC1113" s="77">
        <v>-5.8707130000000003</v>
      </c>
      <c r="BD1113" s="77">
        <v>-6.4494749999999996</v>
      </c>
      <c r="BE1113" s="77">
        <v>-5.0725360000000004</v>
      </c>
      <c r="BF1113" s="77">
        <v>-3.7828119999999998</v>
      </c>
      <c r="BG1113" s="77">
        <v>-2.5504639999999998</v>
      </c>
      <c r="BH1113" s="77">
        <v>-1.5420689999999999</v>
      </c>
      <c r="BI1113" s="77">
        <v>-0.60316499999999995</v>
      </c>
      <c r="BJ1113" s="77">
        <v>6.7028000000000001E-3</v>
      </c>
      <c r="BK1113" s="77">
        <v>0.19769020000000001</v>
      </c>
      <c r="BL1113" s="77">
        <v>0.2615673</v>
      </c>
      <c r="BM1113" s="77">
        <v>0.36856149999999999</v>
      </c>
      <c r="BN1113" s="77">
        <v>0.45651599999999998</v>
      </c>
      <c r="BO1113" s="77">
        <v>0.37255509999999997</v>
      </c>
      <c r="BP1113" s="77">
        <v>0.34282800000000002</v>
      </c>
      <c r="BQ1113" s="77">
        <v>0.29015590000000002</v>
      </c>
      <c r="BR1113" s="77">
        <v>0.42952420000000002</v>
      </c>
      <c r="BS1113" s="77">
        <v>0.70995450000000004</v>
      </c>
      <c r="BT1113" s="77">
        <v>0.93348830000000005</v>
      </c>
      <c r="BU1113" s="77">
        <v>0.98666319999999996</v>
      </c>
      <c r="BV1113" s="77">
        <v>1.0936539999999999</v>
      </c>
      <c r="BW1113" s="77">
        <v>0.9057944</v>
      </c>
      <c r="BX1113" s="77">
        <v>0.40168959999999998</v>
      </c>
      <c r="BY1113" s="77">
        <v>0.25377359999999999</v>
      </c>
      <c r="BZ1113" s="77">
        <v>8.3828799999999995E-2</v>
      </c>
      <c r="CA1113" s="77">
        <v>-5.5450280000000003</v>
      </c>
      <c r="CB1113" s="77">
        <v>-6.1283130000000003</v>
      </c>
      <c r="CC1113" s="77">
        <v>-4.794759</v>
      </c>
      <c r="CD1113" s="77">
        <v>-3.560295</v>
      </c>
      <c r="CE1113" s="77">
        <v>-2.3732160000000002</v>
      </c>
      <c r="CF1113" s="77">
        <v>-1.404704</v>
      </c>
      <c r="CG1113" s="77">
        <v>-0.4939151</v>
      </c>
      <c r="CH1113" s="77">
        <v>9.8158899999999993E-2</v>
      </c>
      <c r="CI1113" s="77">
        <v>0.31431740000000002</v>
      </c>
      <c r="CJ1113" s="77">
        <v>0.4040453</v>
      </c>
      <c r="CK1113" s="77">
        <v>0.52369500000000002</v>
      </c>
      <c r="CL1113" s="77">
        <v>0.6194172</v>
      </c>
      <c r="CM1113" s="77">
        <v>0.52434740000000002</v>
      </c>
      <c r="CN1113" s="77">
        <v>0.49602590000000002</v>
      </c>
      <c r="CO1113" s="77">
        <v>0.45369860000000001</v>
      </c>
      <c r="CP1113" s="77">
        <v>0.59588319999999995</v>
      </c>
      <c r="CQ1113" s="77">
        <v>0.87852649999999999</v>
      </c>
      <c r="CR1113" s="77">
        <v>1.1052850000000001</v>
      </c>
      <c r="CS1113" s="77">
        <v>1.162901</v>
      </c>
      <c r="CT1113" s="77">
        <v>1.255293</v>
      </c>
      <c r="CU1113" s="77">
        <v>1.077936</v>
      </c>
      <c r="CV1113" s="77">
        <v>0.57493810000000001</v>
      </c>
      <c r="CW1113" s="77">
        <v>0.43668319999999999</v>
      </c>
      <c r="CX1113" s="77">
        <v>0.27876610000000002</v>
      </c>
      <c r="CY1113" s="77">
        <v>-5.2193430000000003</v>
      </c>
      <c r="CZ1113" s="77">
        <v>-5.8071510000000002</v>
      </c>
      <c r="DA1113" s="77">
        <v>-4.5169819999999996</v>
      </c>
      <c r="DB1113" s="77">
        <v>-3.3377789999999998</v>
      </c>
      <c r="DC1113" s="77">
        <v>-2.1959680000000001</v>
      </c>
      <c r="DD1113" s="77">
        <v>-1.2673380000000001</v>
      </c>
      <c r="DE1113" s="77">
        <v>-0.38466509999999998</v>
      </c>
      <c r="DF1113" s="77">
        <v>0.1896149</v>
      </c>
      <c r="DG1113" s="77">
        <v>0.43094470000000001</v>
      </c>
      <c r="DH1113" s="77">
        <v>0.54652330000000005</v>
      </c>
      <c r="DI1113" s="77">
        <v>0.6788284</v>
      </c>
      <c r="DJ1113" s="77">
        <v>0.78231830000000002</v>
      </c>
      <c r="DK1113" s="77">
        <v>0.67613979999999996</v>
      </c>
      <c r="DL1113" s="77">
        <v>0.64922380000000002</v>
      </c>
      <c r="DM1113" s="77">
        <v>0.61724140000000005</v>
      </c>
      <c r="DN1113" s="77">
        <v>0.76224219999999998</v>
      </c>
      <c r="DO1113" s="77">
        <v>1.0470980000000001</v>
      </c>
      <c r="DP1113" s="77">
        <v>1.2770820000000001</v>
      </c>
      <c r="DQ1113" s="77">
        <v>1.3391379999999999</v>
      </c>
      <c r="DR1113" s="77">
        <v>1.416933</v>
      </c>
      <c r="DS1113" s="77">
        <v>1.250078</v>
      </c>
      <c r="DT1113" s="77">
        <v>0.74818660000000003</v>
      </c>
      <c r="DU1113" s="77">
        <v>0.61959280000000005</v>
      </c>
      <c r="DV1113" s="77">
        <v>0.4737034</v>
      </c>
      <c r="DW1113" s="77">
        <v>-4.7491070000000004</v>
      </c>
      <c r="DX1113" s="77">
        <v>-5.343445</v>
      </c>
      <c r="DY1113" s="77">
        <v>-4.1159160000000004</v>
      </c>
      <c r="DZ1113" s="77">
        <v>-3.0165009999999999</v>
      </c>
      <c r="EA1113" s="77">
        <v>-1.9400489999999999</v>
      </c>
      <c r="EB1113" s="77">
        <v>-1.0690040000000001</v>
      </c>
      <c r="EC1113" s="77">
        <v>-0.2269255</v>
      </c>
      <c r="ED1113" s="77">
        <v>0.32166299999999998</v>
      </c>
      <c r="EE1113" s="77">
        <v>0.59933590000000003</v>
      </c>
      <c r="EF1113" s="77">
        <v>0.75223890000000004</v>
      </c>
      <c r="EG1113" s="77">
        <v>0.90281650000000002</v>
      </c>
      <c r="EH1113" s="77">
        <v>1.017522</v>
      </c>
      <c r="EI1113" s="77">
        <v>0.89530379999999998</v>
      </c>
      <c r="EJ1113" s="77">
        <v>0.87041729999999995</v>
      </c>
      <c r="EK1113" s="77">
        <v>0.85337110000000005</v>
      </c>
      <c r="EL1113" s="77">
        <v>1.0024379999999999</v>
      </c>
      <c r="EM1113" s="77">
        <v>1.2904899999999999</v>
      </c>
      <c r="EN1113" s="77">
        <v>1.525129</v>
      </c>
      <c r="EO1113" s="77">
        <v>1.593596</v>
      </c>
      <c r="EP1113" s="77">
        <v>1.6503159999999999</v>
      </c>
      <c r="EQ1113" s="77">
        <v>1.498623</v>
      </c>
      <c r="ER1113" s="77">
        <v>0.99832980000000004</v>
      </c>
      <c r="ES1113" s="77">
        <v>0.88368519999999995</v>
      </c>
      <c r="ET1113" s="77">
        <v>0.75516190000000005</v>
      </c>
      <c r="EU1113" s="77">
        <v>61.18985</v>
      </c>
      <c r="EV1113" s="77">
        <v>60.702120000000001</v>
      </c>
      <c r="EW1113" s="77">
        <v>59.918019999999999</v>
      </c>
      <c r="EX1113" s="77">
        <v>58.83361</v>
      </c>
      <c r="EY1113" s="77">
        <v>58.143819999999998</v>
      </c>
      <c r="EZ1113" s="77">
        <v>58.642099999999999</v>
      </c>
      <c r="FA1113" s="77">
        <v>58.068080000000002</v>
      </c>
      <c r="FB1113" s="77">
        <v>58.202379999999998</v>
      </c>
      <c r="FC1113" s="77">
        <v>62.427660000000003</v>
      </c>
      <c r="FD1113" s="77">
        <v>68.60051</v>
      </c>
      <c r="FE1113" s="77">
        <v>73.021680000000003</v>
      </c>
      <c r="FF1113" s="77">
        <v>76.589039999999997</v>
      </c>
      <c r="FG1113" s="77">
        <v>78.28058</v>
      </c>
      <c r="FH1113" s="77">
        <v>78.484650000000002</v>
      </c>
      <c r="FI1113" s="77">
        <v>78.401970000000006</v>
      </c>
      <c r="FJ1113" s="77">
        <v>77.442769999999996</v>
      </c>
      <c r="FK1113" s="77">
        <v>76.442859999999996</v>
      </c>
      <c r="FL1113" s="77">
        <v>73.82696</v>
      </c>
      <c r="FM1113" s="77">
        <v>70.428160000000005</v>
      </c>
      <c r="FN1113" s="77">
        <v>67.062380000000005</v>
      </c>
      <c r="FO1113" s="77">
        <v>65.695040000000006</v>
      </c>
      <c r="FP1113" s="77">
        <v>64.464200000000005</v>
      </c>
      <c r="FQ1113" s="77">
        <v>62.887909999999998</v>
      </c>
      <c r="FR1113" s="77">
        <v>61.483080000000001</v>
      </c>
      <c r="FS1113" s="77">
        <v>3.2960020000000001</v>
      </c>
      <c r="FT1113" s="77">
        <v>0.16666619999999999</v>
      </c>
      <c r="FU1113" s="77">
        <v>0.28676430000000003</v>
      </c>
    </row>
    <row r="1114" spans="1:177" x14ac:dyDescent="0.25">
      <c r="A1114" t="s">
        <v>226</v>
      </c>
      <c r="B1114" t="s">
        <v>0</v>
      </c>
      <c r="C1114" t="s">
        <v>270</v>
      </c>
      <c r="D1114" s="30" t="s">
        <v>240</v>
      </c>
      <c r="E1114" t="s">
        <v>221</v>
      </c>
      <c r="F1114" s="78">
        <v>2407</v>
      </c>
      <c r="G1114" s="77">
        <v>5.7607920000000004</v>
      </c>
      <c r="H1114" s="77">
        <v>5.3034920000000003</v>
      </c>
      <c r="I1114" s="77">
        <v>4.7843540000000004</v>
      </c>
      <c r="J1114" s="77">
        <v>3.7906810000000002</v>
      </c>
      <c r="K1114" s="77">
        <v>2.7651520000000001</v>
      </c>
      <c r="L1114" s="77">
        <v>2.2426110000000001</v>
      </c>
      <c r="M1114" s="77">
        <v>2.5301480000000001</v>
      </c>
      <c r="N1114" s="77">
        <v>2.2067109999999999</v>
      </c>
      <c r="O1114" s="77">
        <v>1.2701990000000001</v>
      </c>
      <c r="P1114" s="77">
        <v>0.2473832</v>
      </c>
      <c r="Q1114" s="77">
        <v>-0.63715599999999994</v>
      </c>
      <c r="R1114" s="77">
        <v>-1.214717</v>
      </c>
      <c r="S1114" s="77">
        <v>-1.3449850000000001</v>
      </c>
      <c r="T1114" s="77">
        <v>-1.22374</v>
      </c>
      <c r="U1114" s="77">
        <v>-0.68364599999999998</v>
      </c>
      <c r="V1114" s="77">
        <v>0.19538610000000001</v>
      </c>
      <c r="W1114" s="77">
        <v>1.5452399999999999</v>
      </c>
      <c r="X1114" s="77">
        <v>2.9134310000000001</v>
      </c>
      <c r="Y1114" s="77">
        <v>3.86117</v>
      </c>
      <c r="Z1114" s="77">
        <v>3.9536039999999999</v>
      </c>
      <c r="AA1114" s="77">
        <v>3.774302</v>
      </c>
      <c r="AB1114" s="77">
        <v>3.8245650000000002</v>
      </c>
      <c r="AC1114" s="77">
        <v>3.3892899999999999</v>
      </c>
      <c r="AD1114" s="77">
        <v>2.99837</v>
      </c>
      <c r="AE1114" s="77">
        <v>-3.072333</v>
      </c>
      <c r="AF1114" s="77">
        <v>-3.606754</v>
      </c>
      <c r="AG1114" s="77">
        <v>-2.715328</v>
      </c>
      <c r="AH1114" s="77">
        <v>-1.9896769999999999</v>
      </c>
      <c r="AI1114" s="77">
        <v>-1.610325</v>
      </c>
      <c r="AJ1114" s="77">
        <v>-1.19017</v>
      </c>
      <c r="AK1114" s="77">
        <v>-0.29909839999999999</v>
      </c>
      <c r="AL1114" s="77">
        <v>-6.2452100000000003E-2</v>
      </c>
      <c r="AM1114" s="77">
        <v>4.1510999999999996E-3</v>
      </c>
      <c r="AN1114" s="77">
        <v>9.2297400000000002E-2</v>
      </c>
      <c r="AO1114" s="77">
        <v>0.1484731</v>
      </c>
      <c r="AP1114" s="77">
        <v>0.18749930000000001</v>
      </c>
      <c r="AQ1114" s="77">
        <v>0.28277269999999999</v>
      </c>
      <c r="AR1114" s="77">
        <v>0.25643500000000002</v>
      </c>
      <c r="AS1114" s="77">
        <v>0.24537600000000001</v>
      </c>
      <c r="AT1114" s="77">
        <v>0.1103938</v>
      </c>
      <c r="AU1114" s="77">
        <v>0.41438520000000001</v>
      </c>
      <c r="AV1114" s="77">
        <v>0.55626560000000003</v>
      </c>
      <c r="AW1114" s="77">
        <v>0.72248630000000003</v>
      </c>
      <c r="AX1114" s="77">
        <v>0.60835870000000003</v>
      </c>
      <c r="AY1114" s="77">
        <v>0.42224489999999998</v>
      </c>
      <c r="AZ1114" s="77">
        <v>0.28548750000000001</v>
      </c>
      <c r="BA1114" s="77">
        <v>3.3587100000000002E-2</v>
      </c>
      <c r="BB1114" s="77">
        <v>-0.1993434</v>
      </c>
      <c r="BC1114" s="77">
        <v>-2.7601100000000001</v>
      </c>
      <c r="BD1114" s="77">
        <v>-3.2775249999999998</v>
      </c>
      <c r="BE1114" s="77">
        <v>-2.372045</v>
      </c>
      <c r="BF1114" s="77">
        <v>-1.7129289999999999</v>
      </c>
      <c r="BG1114" s="77">
        <v>-1.3816040000000001</v>
      </c>
      <c r="BH1114" s="77">
        <v>-0.9916568</v>
      </c>
      <c r="BI1114" s="77">
        <v>-0.1617267</v>
      </c>
      <c r="BJ1114" s="77">
        <v>3.30371E-2</v>
      </c>
      <c r="BK1114" s="77">
        <v>0.12780639999999999</v>
      </c>
      <c r="BL1114" s="77">
        <v>0.26291829999999999</v>
      </c>
      <c r="BM1114" s="77">
        <v>0.34486909999999998</v>
      </c>
      <c r="BN1114" s="77">
        <v>0.40801539999999997</v>
      </c>
      <c r="BO1114" s="77">
        <v>0.50492139999999996</v>
      </c>
      <c r="BP1114" s="77">
        <v>0.46949269999999999</v>
      </c>
      <c r="BQ1114" s="77">
        <v>0.46096759999999998</v>
      </c>
      <c r="BR1114" s="77">
        <v>0.33669169999999998</v>
      </c>
      <c r="BS1114" s="77">
        <v>0.64714389999999999</v>
      </c>
      <c r="BT1114" s="77">
        <v>0.7408901</v>
      </c>
      <c r="BU1114" s="77">
        <v>0.91296169999999999</v>
      </c>
      <c r="BV1114" s="77">
        <v>0.79680200000000001</v>
      </c>
      <c r="BW1114" s="77">
        <v>0.61858040000000003</v>
      </c>
      <c r="BX1114" s="77">
        <v>0.48802970000000001</v>
      </c>
      <c r="BY1114" s="77">
        <v>0.25501200000000002</v>
      </c>
      <c r="BZ1114" s="77">
        <v>5.9059599999999997E-2</v>
      </c>
      <c r="CA1114" s="77">
        <v>-2.5438649999999998</v>
      </c>
      <c r="CB1114" s="77">
        <v>-3.0495019999999999</v>
      </c>
      <c r="CC1114" s="77">
        <v>-2.1342880000000002</v>
      </c>
      <c r="CD1114" s="77">
        <v>-1.5212540000000001</v>
      </c>
      <c r="CE1114" s="77">
        <v>-1.223193</v>
      </c>
      <c r="CF1114" s="77">
        <v>-0.85416709999999996</v>
      </c>
      <c r="CG1114" s="77">
        <v>-6.6583500000000004E-2</v>
      </c>
      <c r="CH1114" s="77">
        <v>9.91726E-2</v>
      </c>
      <c r="CI1114" s="77">
        <v>0.21344969999999999</v>
      </c>
      <c r="CJ1114" s="77">
        <v>0.38108979999999998</v>
      </c>
      <c r="CK1114" s="77">
        <v>0.48089229999999999</v>
      </c>
      <c r="CL1114" s="77">
        <v>0.56074420000000003</v>
      </c>
      <c r="CM1114" s="77">
        <v>0.65878099999999995</v>
      </c>
      <c r="CN1114" s="77">
        <v>0.61705580000000004</v>
      </c>
      <c r="CO1114" s="77">
        <v>0.61028570000000004</v>
      </c>
      <c r="CP1114" s="77">
        <v>0.4934249</v>
      </c>
      <c r="CQ1114" s="77">
        <v>0.80835190000000001</v>
      </c>
      <c r="CR1114" s="77">
        <v>0.86876039999999999</v>
      </c>
      <c r="CS1114" s="77">
        <v>1.0448839999999999</v>
      </c>
      <c r="CT1114" s="77">
        <v>0.92731719999999995</v>
      </c>
      <c r="CU1114" s="77">
        <v>0.75456179999999995</v>
      </c>
      <c r="CV1114" s="77">
        <v>0.62830980000000003</v>
      </c>
      <c r="CW1114" s="77">
        <v>0.40837020000000002</v>
      </c>
      <c r="CX1114" s="77">
        <v>0.23802880000000001</v>
      </c>
      <c r="CY1114" s="77">
        <v>-2.32762</v>
      </c>
      <c r="CZ1114" s="77">
        <v>-2.8214790000000001</v>
      </c>
      <c r="DA1114" s="77">
        <v>-1.8965320000000001</v>
      </c>
      <c r="DB1114" s="77">
        <v>-1.3295790000000001</v>
      </c>
      <c r="DC1114" s="77">
        <v>-1.064781</v>
      </c>
      <c r="DD1114" s="77">
        <v>-0.71667729999999996</v>
      </c>
      <c r="DE1114" s="77">
        <v>2.85597E-2</v>
      </c>
      <c r="DF1114" s="77">
        <v>0.16530800000000001</v>
      </c>
      <c r="DG1114" s="77">
        <v>0.2990931</v>
      </c>
      <c r="DH1114" s="77">
        <v>0.49926130000000002</v>
      </c>
      <c r="DI1114" s="77">
        <v>0.61691560000000001</v>
      </c>
      <c r="DJ1114" s="77">
        <v>0.71347300000000002</v>
      </c>
      <c r="DK1114" s="77">
        <v>0.81264049999999999</v>
      </c>
      <c r="DL1114" s="77">
        <v>0.76461900000000005</v>
      </c>
      <c r="DM1114" s="77">
        <v>0.75960380000000005</v>
      </c>
      <c r="DN1114" s="77">
        <v>0.65015820000000002</v>
      </c>
      <c r="DO1114" s="77">
        <v>0.96955979999999997</v>
      </c>
      <c r="DP1114" s="77">
        <v>0.99663069999999998</v>
      </c>
      <c r="DQ1114" s="77">
        <v>1.1768069999999999</v>
      </c>
      <c r="DR1114" s="77">
        <v>1.057833</v>
      </c>
      <c r="DS1114" s="77">
        <v>0.89054319999999998</v>
      </c>
      <c r="DT1114" s="77">
        <v>0.76858990000000005</v>
      </c>
      <c r="DU1114" s="77">
        <v>0.56172849999999996</v>
      </c>
      <c r="DV1114" s="77">
        <v>0.41699789999999998</v>
      </c>
      <c r="DW1114" s="77">
        <v>-2.015396</v>
      </c>
      <c r="DX1114" s="77">
        <v>-2.4922490000000002</v>
      </c>
      <c r="DY1114" s="77">
        <v>-1.5532490000000001</v>
      </c>
      <c r="DZ1114" s="77">
        <v>-1.0528299999999999</v>
      </c>
      <c r="EA1114" s="77">
        <v>-0.83606040000000004</v>
      </c>
      <c r="EB1114" s="77">
        <v>-0.51816390000000001</v>
      </c>
      <c r="EC1114" s="77">
        <v>0.16593140000000001</v>
      </c>
      <c r="ED1114" s="77">
        <v>0.26079720000000001</v>
      </c>
      <c r="EE1114" s="77">
        <v>0.42274840000000002</v>
      </c>
      <c r="EF1114" s="77">
        <v>0.66988230000000004</v>
      </c>
      <c r="EG1114" s="77">
        <v>0.81331160000000002</v>
      </c>
      <c r="EH1114" s="77">
        <v>0.93398910000000002</v>
      </c>
      <c r="EI1114" s="77">
        <v>1.034789</v>
      </c>
      <c r="EJ1114" s="77">
        <v>0.97767669999999995</v>
      </c>
      <c r="EK1114" s="77">
        <v>0.97519540000000005</v>
      </c>
      <c r="EL1114" s="77">
        <v>0.87645609999999996</v>
      </c>
      <c r="EM1114" s="77">
        <v>1.2023189999999999</v>
      </c>
      <c r="EN1114" s="77">
        <v>1.1812549999999999</v>
      </c>
      <c r="EO1114" s="77">
        <v>1.3672820000000001</v>
      </c>
      <c r="EP1114" s="77">
        <v>1.2462759999999999</v>
      </c>
      <c r="EQ1114" s="77">
        <v>1.0868789999999999</v>
      </c>
      <c r="ER1114" s="77">
        <v>0.97113210000000005</v>
      </c>
      <c r="ES1114" s="77">
        <v>0.7831534</v>
      </c>
      <c r="ET1114" s="77">
        <v>0.67540100000000003</v>
      </c>
      <c r="EU1114" s="77">
        <v>53.492750000000001</v>
      </c>
      <c r="EV1114" s="77">
        <v>52.528750000000002</v>
      </c>
      <c r="EW1114" s="77">
        <v>51.270870000000002</v>
      </c>
      <c r="EX1114" s="77">
        <v>50.636409999999998</v>
      </c>
      <c r="EY1114" s="77">
        <v>50.023299999999999</v>
      </c>
      <c r="EZ1114" s="77">
        <v>49.922910000000002</v>
      </c>
      <c r="FA1114" s="77">
        <v>48.834409999999998</v>
      </c>
      <c r="FB1114" s="77">
        <v>49.315289999999997</v>
      </c>
      <c r="FC1114" s="77">
        <v>55.898350000000001</v>
      </c>
      <c r="FD1114" s="77">
        <v>66.703659999999999</v>
      </c>
      <c r="FE1114" s="77">
        <v>73.516769999999994</v>
      </c>
      <c r="FF1114" s="77">
        <v>77.80771</v>
      </c>
      <c r="FG1114" s="77">
        <v>79.981359999999995</v>
      </c>
      <c r="FH1114" s="77">
        <v>81.192239999999998</v>
      </c>
      <c r="FI1114" s="77">
        <v>81.93083</v>
      </c>
      <c r="FJ1114" s="77">
        <v>81.764189999999999</v>
      </c>
      <c r="FK1114" s="77">
        <v>80.245239999999995</v>
      </c>
      <c r="FL1114" s="77">
        <v>77.505579999999995</v>
      </c>
      <c r="FM1114" s="77">
        <v>71.405349999999999</v>
      </c>
      <c r="FN1114" s="77">
        <v>64.040109999999999</v>
      </c>
      <c r="FO1114" s="77">
        <v>60.693820000000002</v>
      </c>
      <c r="FP1114" s="77">
        <v>57.738529999999997</v>
      </c>
      <c r="FQ1114" s="77">
        <v>55.430109999999999</v>
      </c>
      <c r="FR1114" s="77">
        <v>54.08473</v>
      </c>
      <c r="FS1114" s="77">
        <v>2.3449</v>
      </c>
      <c r="FT1114" s="77">
        <v>0.13939070000000001</v>
      </c>
      <c r="FU1114" s="77">
        <v>0.22172639999999999</v>
      </c>
    </row>
    <row r="1115" spans="1:177" x14ac:dyDescent="0.25">
      <c r="A1115" t="s">
        <v>226</v>
      </c>
      <c r="B1115" t="s">
        <v>0</v>
      </c>
      <c r="C1115" t="s">
        <v>270</v>
      </c>
      <c r="D1115" s="30" t="s">
        <v>241</v>
      </c>
      <c r="E1115" t="s">
        <v>219</v>
      </c>
      <c r="F1115" s="78">
        <v>11186</v>
      </c>
      <c r="G1115" s="77">
        <v>21.315709999999999</v>
      </c>
      <c r="H1115" s="77">
        <v>18.07602</v>
      </c>
      <c r="I1115" s="77">
        <v>16.066079999999999</v>
      </c>
      <c r="J1115" s="77">
        <v>13.708909999999999</v>
      </c>
      <c r="K1115" s="77">
        <v>11.729010000000001</v>
      </c>
      <c r="L1115" s="77">
        <v>10.44059</v>
      </c>
      <c r="M1115" s="77">
        <v>10.44819</v>
      </c>
      <c r="N1115" s="77">
        <v>10.646879999999999</v>
      </c>
      <c r="O1115" s="77">
        <v>8.8284559999999992</v>
      </c>
      <c r="P1115" s="77">
        <v>5.8599800000000002</v>
      </c>
      <c r="Q1115" s="77">
        <v>3.370444</v>
      </c>
      <c r="R1115" s="77">
        <v>2.5471159999999999</v>
      </c>
      <c r="S1115" s="77">
        <v>2.9473120000000002</v>
      </c>
      <c r="T1115" s="77">
        <v>4.4504400000000004</v>
      </c>
      <c r="U1115" s="77">
        <v>7.2709460000000004</v>
      </c>
      <c r="V1115" s="77">
        <v>11.553900000000001</v>
      </c>
      <c r="W1115" s="77">
        <v>15.33409</v>
      </c>
      <c r="X1115" s="77">
        <v>20.522690000000001</v>
      </c>
      <c r="Y1115" s="77">
        <v>22.95862</v>
      </c>
      <c r="Z1115" s="77">
        <v>23.629760000000001</v>
      </c>
      <c r="AA1115" s="77">
        <v>22.941960000000002</v>
      </c>
      <c r="AB1115" s="77">
        <v>22.250730000000001</v>
      </c>
      <c r="AC1115" s="77">
        <v>19.822279999999999</v>
      </c>
      <c r="AD1115" s="77">
        <v>17.19294</v>
      </c>
      <c r="AE1115" s="77">
        <v>-12.766439999999999</v>
      </c>
      <c r="AF1115" s="77">
        <v>-14.06719</v>
      </c>
      <c r="AG1115" s="77">
        <v>-10.93596</v>
      </c>
      <c r="AH1115" s="77">
        <v>-8.374708</v>
      </c>
      <c r="AI1115" s="77">
        <v>-6.2707030000000001</v>
      </c>
      <c r="AJ1115" s="77">
        <v>-4.1466760000000003</v>
      </c>
      <c r="AK1115" s="77">
        <v>-1.502513</v>
      </c>
      <c r="AL1115" s="77">
        <v>-0.20303170000000001</v>
      </c>
      <c r="AM1115" s="77">
        <v>0.2583589</v>
      </c>
      <c r="AN1115" s="77">
        <v>0.58721630000000002</v>
      </c>
      <c r="AO1115" s="77">
        <v>0.94589909999999999</v>
      </c>
      <c r="AP1115" s="77">
        <v>1.274961</v>
      </c>
      <c r="AQ1115" s="77">
        <v>1.4563980000000001</v>
      </c>
      <c r="AR1115" s="77">
        <v>1.4380930000000001</v>
      </c>
      <c r="AS1115" s="77">
        <v>1.414139</v>
      </c>
      <c r="AT1115" s="77">
        <v>1.585364</v>
      </c>
      <c r="AU1115" s="77">
        <v>2.5568279999999999</v>
      </c>
      <c r="AV1115" s="77">
        <v>2.9561090000000001</v>
      </c>
      <c r="AW1115" s="77">
        <v>2.9023089999999998</v>
      </c>
      <c r="AX1115" s="77">
        <v>2.8175159999999999</v>
      </c>
      <c r="AY1115" s="77">
        <v>2.2216770000000001</v>
      </c>
      <c r="AZ1115" s="77">
        <v>1.2068289999999999</v>
      </c>
      <c r="BA1115" s="77">
        <v>0.62668049999999997</v>
      </c>
      <c r="BB1115" s="77">
        <v>-9.1725000000000001E-2</v>
      </c>
      <c r="BC1115" s="77">
        <v>-11.8759</v>
      </c>
      <c r="BD1115" s="77">
        <v>-13.18005</v>
      </c>
      <c r="BE1115" s="77">
        <v>-10.135590000000001</v>
      </c>
      <c r="BF1115" s="77">
        <v>-7.7306939999999997</v>
      </c>
      <c r="BG1115" s="77">
        <v>-5.7409189999999999</v>
      </c>
      <c r="BH1115" s="77">
        <v>-3.733228</v>
      </c>
      <c r="BI1115" s="77">
        <v>-1.190199</v>
      </c>
      <c r="BJ1115" s="77">
        <v>5.2847199999999997E-2</v>
      </c>
      <c r="BK1115" s="77">
        <v>0.57703110000000002</v>
      </c>
      <c r="BL1115" s="77">
        <v>0.9949498</v>
      </c>
      <c r="BM1115" s="77">
        <v>1.392225</v>
      </c>
      <c r="BN1115" s="77">
        <v>1.7561180000000001</v>
      </c>
      <c r="BO1115" s="77">
        <v>1.9142330000000001</v>
      </c>
      <c r="BP1115" s="77">
        <v>1.88758</v>
      </c>
      <c r="BQ1115" s="77">
        <v>1.886835</v>
      </c>
      <c r="BR1115" s="77">
        <v>2.0777299999999999</v>
      </c>
      <c r="BS1115" s="77">
        <v>3.0587970000000002</v>
      </c>
      <c r="BT1115" s="77">
        <v>3.4377330000000001</v>
      </c>
      <c r="BU1115" s="77">
        <v>3.391111</v>
      </c>
      <c r="BV1115" s="77">
        <v>3.270375</v>
      </c>
      <c r="BW1115" s="77">
        <v>2.6961270000000002</v>
      </c>
      <c r="BX1115" s="77">
        <v>1.68659</v>
      </c>
      <c r="BY1115" s="77">
        <v>1.13364</v>
      </c>
      <c r="BZ1115" s="77">
        <v>0.47860589999999997</v>
      </c>
      <c r="CA1115" s="77">
        <v>-11.259119999999999</v>
      </c>
      <c r="CB1115" s="77">
        <v>-12.565619999999999</v>
      </c>
      <c r="CC1115" s="77">
        <v>-9.5812539999999995</v>
      </c>
      <c r="CD1115" s="77">
        <v>-7.2846510000000002</v>
      </c>
      <c r="CE1115" s="77">
        <v>-5.3739910000000002</v>
      </c>
      <c r="CF1115" s="77">
        <v>-3.4468760000000001</v>
      </c>
      <c r="CG1115" s="77">
        <v>-0.97389150000000002</v>
      </c>
      <c r="CH1115" s="77">
        <v>0.2300681</v>
      </c>
      <c r="CI1115" s="77">
        <v>0.79774250000000002</v>
      </c>
      <c r="CJ1115" s="77">
        <v>1.277345</v>
      </c>
      <c r="CK1115" s="77">
        <v>1.701349</v>
      </c>
      <c r="CL1115" s="77">
        <v>2.0893660000000001</v>
      </c>
      <c r="CM1115" s="77">
        <v>2.2313269999999998</v>
      </c>
      <c r="CN1115" s="77">
        <v>2.198893</v>
      </c>
      <c r="CO1115" s="77">
        <v>2.2142219999999999</v>
      </c>
      <c r="CP1115" s="77">
        <v>2.4187409999999998</v>
      </c>
      <c r="CQ1115" s="77">
        <v>3.4064589999999999</v>
      </c>
      <c r="CR1115" s="77">
        <v>3.7713040000000002</v>
      </c>
      <c r="CS1115" s="77">
        <v>3.729654</v>
      </c>
      <c r="CT1115" s="77">
        <v>3.5840239999999999</v>
      </c>
      <c r="CU1115" s="77">
        <v>3.0247289999999998</v>
      </c>
      <c r="CV1115" s="77">
        <v>2.0188709999999999</v>
      </c>
      <c r="CW1115" s="77">
        <v>1.484758</v>
      </c>
      <c r="CX1115" s="77">
        <v>0.87361540000000004</v>
      </c>
      <c r="CY1115" s="77">
        <v>-10.642329999999999</v>
      </c>
      <c r="CZ1115" s="77">
        <v>-11.95119</v>
      </c>
      <c r="DA1115" s="77">
        <v>-9.0269209999999998</v>
      </c>
      <c r="DB1115" s="77">
        <v>-6.8386089999999999</v>
      </c>
      <c r="DC1115" s="77">
        <v>-5.0070639999999997</v>
      </c>
      <c r="DD1115" s="77">
        <v>-3.160523</v>
      </c>
      <c r="DE1115" s="77">
        <v>-0.75758369999999997</v>
      </c>
      <c r="DF1115" s="77">
        <v>0.40728900000000001</v>
      </c>
      <c r="DG1115" s="77">
        <v>1.018454</v>
      </c>
      <c r="DH1115" s="77">
        <v>1.5597399999999999</v>
      </c>
      <c r="DI1115" s="77">
        <v>2.0104730000000002</v>
      </c>
      <c r="DJ1115" s="77">
        <v>2.422615</v>
      </c>
      <c r="DK1115" s="77">
        <v>2.548422</v>
      </c>
      <c r="DL1115" s="77">
        <v>2.5102069999999999</v>
      </c>
      <c r="DM1115" s="77">
        <v>2.5416099999999999</v>
      </c>
      <c r="DN1115" s="77">
        <v>2.7597520000000002</v>
      </c>
      <c r="DO1115" s="77">
        <v>3.7541220000000002</v>
      </c>
      <c r="DP1115" s="77">
        <v>4.104876</v>
      </c>
      <c r="DQ1115" s="77">
        <v>4.0681969999999996</v>
      </c>
      <c r="DR1115" s="77">
        <v>3.8976730000000002</v>
      </c>
      <c r="DS1115" s="77">
        <v>3.353332</v>
      </c>
      <c r="DT1115" s="77">
        <v>2.3511519999999999</v>
      </c>
      <c r="DU1115" s="77">
        <v>1.8358760000000001</v>
      </c>
      <c r="DV1115" s="77">
        <v>1.2686249999999999</v>
      </c>
      <c r="DW1115" s="77">
        <v>-9.7517940000000003</v>
      </c>
      <c r="DX1115" s="77">
        <v>-11.06405</v>
      </c>
      <c r="DY1115" s="77">
        <v>-8.2265510000000006</v>
      </c>
      <c r="DZ1115" s="77">
        <v>-6.1945949999999996</v>
      </c>
      <c r="EA1115" s="77">
        <v>-4.4772800000000004</v>
      </c>
      <c r="EB1115" s="77">
        <v>-2.7470750000000002</v>
      </c>
      <c r="EC1115" s="77">
        <v>-0.44526969999999999</v>
      </c>
      <c r="ED1115" s="77">
        <v>0.66316790000000003</v>
      </c>
      <c r="EE1115" s="77">
        <v>1.337126</v>
      </c>
      <c r="EF1115" s="77">
        <v>1.967473</v>
      </c>
      <c r="EG1115" s="77">
        <v>2.4567990000000002</v>
      </c>
      <c r="EH1115" s="77">
        <v>2.903772</v>
      </c>
      <c r="EI1115" s="77">
        <v>3.006256</v>
      </c>
      <c r="EJ1115" s="77">
        <v>2.9596939999999998</v>
      </c>
      <c r="EK1115" s="77">
        <v>3.0143059999999999</v>
      </c>
      <c r="EL1115" s="77">
        <v>3.2521179999999998</v>
      </c>
      <c r="EM1115" s="77">
        <v>4.2560909999999996</v>
      </c>
      <c r="EN1115" s="77">
        <v>4.5865</v>
      </c>
      <c r="EO1115" s="77">
        <v>4.5569980000000001</v>
      </c>
      <c r="EP1115" s="77">
        <v>4.3505330000000004</v>
      </c>
      <c r="EQ1115" s="77">
        <v>3.827782</v>
      </c>
      <c r="ER1115" s="77">
        <v>2.8309120000000001</v>
      </c>
      <c r="ES1115" s="77">
        <v>2.342835</v>
      </c>
      <c r="ET1115" s="77">
        <v>1.838956</v>
      </c>
      <c r="EU1115" s="77">
        <v>63.9754</v>
      </c>
      <c r="EV1115" s="77">
        <v>62.625549999999997</v>
      </c>
      <c r="EW1115" s="77">
        <v>62.310339999999997</v>
      </c>
      <c r="EX1115" s="77">
        <v>61.747889999999998</v>
      </c>
      <c r="EY1115" s="77">
        <v>61.464869999999998</v>
      </c>
      <c r="EZ1115" s="77">
        <v>60.755989999999997</v>
      </c>
      <c r="FA1115" s="77">
        <v>60.847540000000002</v>
      </c>
      <c r="FB1115" s="77">
        <v>60.630800000000001</v>
      </c>
      <c r="FC1115" s="77">
        <v>66.110870000000006</v>
      </c>
      <c r="FD1115" s="77">
        <v>74.086079999999995</v>
      </c>
      <c r="FE1115" s="77">
        <v>80.625159999999994</v>
      </c>
      <c r="FF1115" s="77">
        <v>84.376339999999999</v>
      </c>
      <c r="FG1115" s="77">
        <v>85.676299999999998</v>
      </c>
      <c r="FH1115" s="77">
        <v>86.730969999999999</v>
      </c>
      <c r="FI1115" s="77">
        <v>87.254549999999995</v>
      </c>
      <c r="FJ1115" s="77">
        <v>86.430629999999994</v>
      </c>
      <c r="FK1115" s="77">
        <v>84.921409999999995</v>
      </c>
      <c r="FL1115" s="77">
        <v>82.632289999999998</v>
      </c>
      <c r="FM1115" s="77">
        <v>79.076040000000006</v>
      </c>
      <c r="FN1115" s="77">
        <v>73.281649999999999</v>
      </c>
      <c r="FO1115" s="77">
        <v>69.542779999999993</v>
      </c>
      <c r="FP1115" s="77">
        <v>67.647980000000004</v>
      </c>
      <c r="FQ1115" s="77">
        <v>66.205600000000004</v>
      </c>
      <c r="FR1115" s="77">
        <v>64.995949999999993</v>
      </c>
      <c r="FS1115" s="77">
        <v>6.183389</v>
      </c>
      <c r="FT1115" s="77">
        <v>0.32642680000000002</v>
      </c>
      <c r="FU1115" s="77">
        <v>0.55478640000000001</v>
      </c>
    </row>
    <row r="1116" spans="1:177" x14ac:dyDescent="0.25">
      <c r="A1116" t="s">
        <v>226</v>
      </c>
      <c r="B1116" t="s">
        <v>0</v>
      </c>
      <c r="C1116" t="s">
        <v>270</v>
      </c>
      <c r="D1116" s="30" t="s">
        <v>241</v>
      </c>
      <c r="E1116" t="s">
        <v>220</v>
      </c>
      <c r="F1116" s="78">
        <v>7389</v>
      </c>
      <c r="G1116" s="77">
        <v>13.790929999999999</v>
      </c>
      <c r="H1116" s="77">
        <v>11.87918</v>
      </c>
      <c r="I1116" s="77">
        <v>10.34708</v>
      </c>
      <c r="J1116" s="77">
        <v>8.8528300000000009</v>
      </c>
      <c r="K1116" s="77">
        <v>7.7722530000000001</v>
      </c>
      <c r="L1116" s="77">
        <v>6.981992</v>
      </c>
      <c r="M1116" s="77">
        <v>6.7462910000000003</v>
      </c>
      <c r="N1116" s="77">
        <v>7.0984660000000002</v>
      </c>
      <c r="O1116" s="77">
        <v>6.2295069999999999</v>
      </c>
      <c r="P1116" s="77">
        <v>4.5374540000000003</v>
      </c>
      <c r="Q1116" s="77">
        <v>3.129416</v>
      </c>
      <c r="R1116" s="77">
        <v>2.5492159999999999</v>
      </c>
      <c r="S1116" s="77">
        <v>2.5430640000000002</v>
      </c>
      <c r="T1116" s="77">
        <v>3.280532</v>
      </c>
      <c r="U1116" s="77">
        <v>4.7325460000000001</v>
      </c>
      <c r="V1116" s="77">
        <v>7.3349229999999999</v>
      </c>
      <c r="W1116" s="77">
        <v>9.5739739999999998</v>
      </c>
      <c r="X1116" s="77">
        <v>12.811400000000001</v>
      </c>
      <c r="Y1116" s="77">
        <v>14.26806</v>
      </c>
      <c r="Z1116" s="77">
        <v>15.07113</v>
      </c>
      <c r="AA1116" s="77">
        <v>14.82978</v>
      </c>
      <c r="AB1116" s="77">
        <v>14.140180000000001</v>
      </c>
      <c r="AC1116" s="77">
        <v>12.667450000000001</v>
      </c>
      <c r="AD1116" s="77">
        <v>11.00482</v>
      </c>
      <c r="AE1116" s="77">
        <v>-8.6410359999999997</v>
      </c>
      <c r="AF1116" s="77">
        <v>-9.2099489999999999</v>
      </c>
      <c r="AG1116" s="77">
        <v>-7.3312499999999998</v>
      </c>
      <c r="AH1116" s="77">
        <v>-5.6512669999999998</v>
      </c>
      <c r="AI1116" s="77">
        <v>-4.0254630000000002</v>
      </c>
      <c r="AJ1116" s="77">
        <v>-2.569636</v>
      </c>
      <c r="AK1116" s="77">
        <v>-1.1094729999999999</v>
      </c>
      <c r="AL1116" s="77">
        <v>-0.1915531</v>
      </c>
      <c r="AM1116" s="77">
        <v>8.5917999999999994E-2</v>
      </c>
      <c r="AN1116" s="77">
        <v>0.19062509999999999</v>
      </c>
      <c r="AO1116" s="77">
        <v>0.37753439999999999</v>
      </c>
      <c r="AP1116" s="77">
        <v>0.54505720000000002</v>
      </c>
      <c r="AQ1116" s="77">
        <v>0.52080119999999996</v>
      </c>
      <c r="AR1116" s="77">
        <v>0.4625513</v>
      </c>
      <c r="AS1116" s="77">
        <v>0.37713219999999997</v>
      </c>
      <c r="AT1116" s="77">
        <v>0.65116680000000005</v>
      </c>
      <c r="AU1116" s="77">
        <v>1.1410670000000001</v>
      </c>
      <c r="AV1116" s="77">
        <v>1.4544619999999999</v>
      </c>
      <c r="AW1116" s="77">
        <v>1.3479570000000001</v>
      </c>
      <c r="AX1116" s="77">
        <v>1.4765569999999999</v>
      </c>
      <c r="AY1116" s="77">
        <v>1.1683190000000001</v>
      </c>
      <c r="AZ1116" s="77">
        <v>0.39894170000000001</v>
      </c>
      <c r="BA1116" s="77">
        <v>0.13565559999999999</v>
      </c>
      <c r="BB1116" s="77">
        <v>-0.2338623</v>
      </c>
      <c r="BC1116" s="77">
        <v>-7.9454960000000003</v>
      </c>
      <c r="BD1116" s="77">
        <v>-8.5245490000000004</v>
      </c>
      <c r="BE1116" s="77">
        <v>-6.7399550000000001</v>
      </c>
      <c r="BF1116" s="77">
        <v>-5.1778170000000001</v>
      </c>
      <c r="BG1116" s="77">
        <v>-3.6471499999999999</v>
      </c>
      <c r="BH1116" s="77">
        <v>-2.2766150000000001</v>
      </c>
      <c r="BI1116" s="77">
        <v>-0.87611380000000005</v>
      </c>
      <c r="BJ1116" s="77">
        <v>3.4302E-3</v>
      </c>
      <c r="BK1116" s="77">
        <v>0.33321089999999998</v>
      </c>
      <c r="BL1116" s="77">
        <v>0.49242580000000002</v>
      </c>
      <c r="BM1116" s="77">
        <v>0.70556129999999995</v>
      </c>
      <c r="BN1116" s="77">
        <v>0.88979580000000003</v>
      </c>
      <c r="BO1116" s="77">
        <v>0.84323859999999995</v>
      </c>
      <c r="BP1116" s="77">
        <v>0.78904969999999996</v>
      </c>
      <c r="BQ1116" s="77">
        <v>0.72691159999999999</v>
      </c>
      <c r="BR1116" s="77">
        <v>1.0074909999999999</v>
      </c>
      <c r="BS1116" s="77">
        <v>1.501541</v>
      </c>
      <c r="BT1116" s="77">
        <v>1.822198</v>
      </c>
      <c r="BU1116" s="77">
        <v>1.72342</v>
      </c>
      <c r="BV1116" s="77">
        <v>1.8208279999999999</v>
      </c>
      <c r="BW1116" s="77">
        <v>1.533846</v>
      </c>
      <c r="BX1116" s="77">
        <v>0.76760150000000005</v>
      </c>
      <c r="BY1116" s="77">
        <v>0.524675</v>
      </c>
      <c r="BZ1116" s="77">
        <v>0.18174409999999999</v>
      </c>
      <c r="CA1116" s="77">
        <v>-7.4637669999999998</v>
      </c>
      <c r="CB1116" s="77">
        <v>-8.0498440000000002</v>
      </c>
      <c r="CC1116" s="77">
        <v>-6.3304260000000001</v>
      </c>
      <c r="CD1116" s="77">
        <v>-4.8499080000000001</v>
      </c>
      <c r="CE1116" s="77">
        <v>-3.3851309999999999</v>
      </c>
      <c r="CF1116" s="77">
        <v>-2.0736690000000002</v>
      </c>
      <c r="CG1116" s="77">
        <v>-0.71449010000000002</v>
      </c>
      <c r="CH1116" s="77">
        <v>0.13847490000000001</v>
      </c>
      <c r="CI1116" s="77">
        <v>0.50448519999999997</v>
      </c>
      <c r="CJ1116" s="77">
        <v>0.70145210000000002</v>
      </c>
      <c r="CK1116" s="77">
        <v>0.93275169999999996</v>
      </c>
      <c r="CL1116" s="77">
        <v>1.1285609999999999</v>
      </c>
      <c r="CM1116" s="77">
        <v>1.0665579999999999</v>
      </c>
      <c r="CN1116" s="77">
        <v>1.0151810000000001</v>
      </c>
      <c r="CO1116" s="77">
        <v>0.96916780000000002</v>
      </c>
      <c r="CP1116" s="77">
        <v>1.2542789999999999</v>
      </c>
      <c r="CQ1116" s="77">
        <v>1.7512030000000001</v>
      </c>
      <c r="CR1116" s="77">
        <v>2.0768909999999998</v>
      </c>
      <c r="CS1116" s="77">
        <v>1.9834639999999999</v>
      </c>
      <c r="CT1116" s="77">
        <v>2.0592679999999999</v>
      </c>
      <c r="CU1116" s="77">
        <v>1.7870090000000001</v>
      </c>
      <c r="CV1116" s="77">
        <v>1.022934</v>
      </c>
      <c r="CW1116" s="77">
        <v>0.79410849999999999</v>
      </c>
      <c r="CX1116" s="77">
        <v>0.4695917</v>
      </c>
      <c r="CY1116" s="77">
        <v>-6.9820380000000002</v>
      </c>
      <c r="CZ1116" s="77">
        <v>-7.5751390000000001</v>
      </c>
      <c r="DA1116" s="77">
        <v>-5.9208959999999999</v>
      </c>
      <c r="DB1116" s="77">
        <v>-4.521998</v>
      </c>
      <c r="DC1116" s="77">
        <v>-3.1231119999999999</v>
      </c>
      <c r="DD1116" s="77">
        <v>-1.8707240000000001</v>
      </c>
      <c r="DE1116" s="77">
        <v>-0.55286639999999998</v>
      </c>
      <c r="DF1116" s="77">
        <v>0.27351969999999998</v>
      </c>
      <c r="DG1116" s="77">
        <v>0.67575949999999996</v>
      </c>
      <c r="DH1116" s="77">
        <v>0.91047840000000002</v>
      </c>
      <c r="DI1116" s="77">
        <v>1.159942</v>
      </c>
      <c r="DJ1116" s="77">
        <v>1.367326</v>
      </c>
      <c r="DK1116" s="77">
        <v>1.2898769999999999</v>
      </c>
      <c r="DL1116" s="77">
        <v>1.2413130000000001</v>
      </c>
      <c r="DM1116" s="77">
        <v>1.2114240000000001</v>
      </c>
      <c r="DN1116" s="77">
        <v>1.5010680000000001</v>
      </c>
      <c r="DO1116" s="77">
        <v>2.0008659999999998</v>
      </c>
      <c r="DP1116" s="77">
        <v>2.3315839999999999</v>
      </c>
      <c r="DQ1116" s="77">
        <v>2.2435079999999998</v>
      </c>
      <c r="DR1116" s="77">
        <v>2.2977089999999998</v>
      </c>
      <c r="DS1116" s="77">
        <v>2.040171</v>
      </c>
      <c r="DT1116" s="77">
        <v>1.278267</v>
      </c>
      <c r="DU1116" s="77">
        <v>1.063542</v>
      </c>
      <c r="DV1116" s="77">
        <v>0.75743939999999998</v>
      </c>
      <c r="DW1116" s="77">
        <v>-6.2864979999999999</v>
      </c>
      <c r="DX1116" s="77">
        <v>-6.8897399999999998</v>
      </c>
      <c r="DY1116" s="77">
        <v>-5.3296010000000003</v>
      </c>
      <c r="DZ1116" s="77">
        <v>-4.0485490000000004</v>
      </c>
      <c r="EA1116" s="77">
        <v>-2.744799</v>
      </c>
      <c r="EB1116" s="77">
        <v>-1.5777019999999999</v>
      </c>
      <c r="EC1116" s="77">
        <v>-0.3195074</v>
      </c>
      <c r="ED1116" s="77">
        <v>0.468503</v>
      </c>
      <c r="EE1116" s="77">
        <v>0.9230524</v>
      </c>
      <c r="EF1116" s="77">
        <v>1.2122790000000001</v>
      </c>
      <c r="EG1116" s="77">
        <v>1.4879690000000001</v>
      </c>
      <c r="EH1116" s="77">
        <v>1.712064</v>
      </c>
      <c r="EI1116" s="77">
        <v>1.612314</v>
      </c>
      <c r="EJ1116" s="77">
        <v>1.567812</v>
      </c>
      <c r="EK1116" s="77">
        <v>1.5612029999999999</v>
      </c>
      <c r="EL1116" s="77">
        <v>1.8573919999999999</v>
      </c>
      <c r="EM1116" s="77">
        <v>2.3613390000000001</v>
      </c>
      <c r="EN1116" s="77">
        <v>2.6993200000000002</v>
      </c>
      <c r="EO1116" s="77">
        <v>2.61897</v>
      </c>
      <c r="EP1116" s="77">
        <v>2.6419790000000001</v>
      </c>
      <c r="EQ1116" s="77">
        <v>2.4056980000000001</v>
      </c>
      <c r="ER1116" s="77">
        <v>1.646927</v>
      </c>
      <c r="ES1116" s="77">
        <v>1.452561</v>
      </c>
      <c r="ET1116" s="77">
        <v>1.173046</v>
      </c>
      <c r="EU1116" s="77">
        <v>66.096869999999996</v>
      </c>
      <c r="EV1116" s="77">
        <v>64.863200000000006</v>
      </c>
      <c r="EW1116" s="77">
        <v>64.708160000000007</v>
      </c>
      <c r="EX1116" s="77">
        <v>64.468239999999994</v>
      </c>
      <c r="EY1116" s="77">
        <v>64.603189999999998</v>
      </c>
      <c r="EZ1116" s="77">
        <v>63.655029999999996</v>
      </c>
      <c r="FA1116" s="77">
        <v>63.648380000000003</v>
      </c>
      <c r="FB1116" s="77">
        <v>63.270809999999997</v>
      </c>
      <c r="FC1116" s="77">
        <v>67.542509999999993</v>
      </c>
      <c r="FD1116" s="77">
        <v>73.725030000000004</v>
      </c>
      <c r="FE1116" s="77">
        <v>78.796499999999995</v>
      </c>
      <c r="FF1116" s="77">
        <v>82.736819999999994</v>
      </c>
      <c r="FG1116" s="77">
        <v>83.876570000000001</v>
      </c>
      <c r="FH1116" s="77">
        <v>84.371430000000004</v>
      </c>
      <c r="FI1116" s="77">
        <v>84.749290000000002</v>
      </c>
      <c r="FJ1116" s="77">
        <v>83.893659999999997</v>
      </c>
      <c r="FK1116" s="77">
        <v>82.514200000000002</v>
      </c>
      <c r="FL1116" s="77">
        <v>80.421350000000004</v>
      </c>
      <c r="FM1116" s="77">
        <v>77.26773</v>
      </c>
      <c r="FN1116" s="77">
        <v>72.637929999999997</v>
      </c>
      <c r="FO1116" s="77">
        <v>69.868629999999996</v>
      </c>
      <c r="FP1116" s="77">
        <v>68.518270000000001</v>
      </c>
      <c r="FQ1116" s="77">
        <v>67.512860000000003</v>
      </c>
      <c r="FR1116" s="77">
        <v>66.932140000000004</v>
      </c>
      <c r="FS1116" s="77">
        <v>4.8789090000000002</v>
      </c>
      <c r="FT1116" s="77">
        <v>0.2461583</v>
      </c>
      <c r="FU1116" s="77">
        <v>0.42381629999999998</v>
      </c>
    </row>
    <row r="1117" spans="1:177" x14ac:dyDescent="0.25">
      <c r="A1117" t="s">
        <v>226</v>
      </c>
      <c r="B1117" t="s">
        <v>0</v>
      </c>
      <c r="C1117" t="s">
        <v>270</v>
      </c>
      <c r="D1117" s="30" t="s">
        <v>241</v>
      </c>
      <c r="E1117" t="s">
        <v>221</v>
      </c>
      <c r="F1117" s="78">
        <v>3797</v>
      </c>
      <c r="G1117" s="77">
        <v>7.5688849999999999</v>
      </c>
      <c r="H1117" s="77">
        <v>6.24085</v>
      </c>
      <c r="I1117" s="77">
        <v>5.8499239999999997</v>
      </c>
      <c r="J1117" s="77">
        <v>5.0213390000000002</v>
      </c>
      <c r="K1117" s="77">
        <v>4.0514000000000001</v>
      </c>
      <c r="L1117" s="77">
        <v>3.4857480000000001</v>
      </c>
      <c r="M1117" s="77">
        <v>3.8581780000000001</v>
      </c>
      <c r="N1117" s="77">
        <v>3.629956</v>
      </c>
      <c r="O1117" s="77">
        <v>2.7052139999999998</v>
      </c>
      <c r="P1117" s="77">
        <v>1.419443</v>
      </c>
      <c r="Q1117" s="77">
        <v>0.33653899999999998</v>
      </c>
      <c r="R1117" s="77">
        <v>8.3895200000000003E-2</v>
      </c>
      <c r="S1117" s="77">
        <v>0.51578829999999998</v>
      </c>
      <c r="T1117" s="77">
        <v>1.2781659999999999</v>
      </c>
      <c r="U1117" s="77">
        <v>2.679853</v>
      </c>
      <c r="V1117" s="77">
        <v>4.3065769999999999</v>
      </c>
      <c r="W1117" s="77">
        <v>6.0169030000000001</v>
      </c>
      <c r="X1117" s="77">
        <v>7.9134310000000001</v>
      </c>
      <c r="Y1117" s="77">
        <v>8.8866820000000004</v>
      </c>
      <c r="Z1117" s="77">
        <v>8.6882059999999992</v>
      </c>
      <c r="AA1117" s="77">
        <v>8.1916650000000004</v>
      </c>
      <c r="AB1117" s="77">
        <v>8.2005890000000008</v>
      </c>
      <c r="AC1117" s="77">
        <v>7.1456600000000003</v>
      </c>
      <c r="AD1117" s="77">
        <v>6.1510179999999997</v>
      </c>
      <c r="AE1117" s="77">
        <v>-4.5826159999999998</v>
      </c>
      <c r="AF1117" s="77">
        <v>-5.3494010000000003</v>
      </c>
      <c r="AG1117" s="77">
        <v>-4.0342580000000003</v>
      </c>
      <c r="AH1117" s="77">
        <v>-3.006583</v>
      </c>
      <c r="AI1117" s="77">
        <v>-2.5028760000000001</v>
      </c>
      <c r="AJ1117" s="77">
        <v>-1.8747830000000001</v>
      </c>
      <c r="AK1117" s="77">
        <v>-0.46985100000000002</v>
      </c>
      <c r="AL1117" s="77">
        <v>-8.1671199999999999E-2</v>
      </c>
      <c r="AM1117" s="77">
        <v>6.9542099999999996E-2</v>
      </c>
      <c r="AN1117" s="77">
        <v>0.21888489999999999</v>
      </c>
      <c r="AO1117" s="77">
        <v>0.34187800000000002</v>
      </c>
      <c r="AP1117" s="77">
        <v>0.46054990000000001</v>
      </c>
      <c r="AQ1117" s="77">
        <v>0.68536229999999998</v>
      </c>
      <c r="AR1117" s="77">
        <v>0.72437989999999997</v>
      </c>
      <c r="AS1117" s="77">
        <v>0.81079159999999995</v>
      </c>
      <c r="AT1117" s="77">
        <v>0.64759610000000001</v>
      </c>
      <c r="AU1117" s="77">
        <v>1.2903089999999999</v>
      </c>
      <c r="AV1117" s="77">
        <v>1.402563</v>
      </c>
      <c r="AW1117" s="77">
        <v>1.4324950000000001</v>
      </c>
      <c r="AX1117" s="77">
        <v>1.1492830000000001</v>
      </c>
      <c r="AY1117" s="77">
        <v>0.79086509999999999</v>
      </c>
      <c r="AZ1117" s="77">
        <v>0.54349360000000002</v>
      </c>
      <c r="BA1117" s="77">
        <v>8.9388899999999993E-2</v>
      </c>
      <c r="BB1117" s="77">
        <v>-0.32076830000000001</v>
      </c>
      <c r="BC1117" s="77">
        <v>-4.0921560000000001</v>
      </c>
      <c r="BD1117" s="77">
        <v>-4.831982</v>
      </c>
      <c r="BE1117" s="77">
        <v>-3.4953050000000001</v>
      </c>
      <c r="BF1117" s="77">
        <v>-2.5722580000000002</v>
      </c>
      <c r="BG1117" s="77">
        <v>-2.1442049999999999</v>
      </c>
      <c r="BH1117" s="77">
        <v>-1.5628610000000001</v>
      </c>
      <c r="BI1117" s="77">
        <v>-0.25346089999999999</v>
      </c>
      <c r="BJ1117" s="77">
        <v>6.8173200000000003E-2</v>
      </c>
      <c r="BK1117" s="77">
        <v>0.26384000000000002</v>
      </c>
      <c r="BL1117" s="77">
        <v>0.486398</v>
      </c>
      <c r="BM1117" s="77">
        <v>0.64979140000000002</v>
      </c>
      <c r="BN1117" s="77">
        <v>0.80612229999999996</v>
      </c>
      <c r="BO1117" s="77">
        <v>1.033992</v>
      </c>
      <c r="BP1117" s="77">
        <v>1.059393</v>
      </c>
      <c r="BQ1117" s="77">
        <v>1.150191</v>
      </c>
      <c r="BR1117" s="77">
        <v>1.0036750000000001</v>
      </c>
      <c r="BS1117" s="77">
        <v>1.6564449999999999</v>
      </c>
      <c r="BT1117" s="77">
        <v>1.6930229999999999</v>
      </c>
      <c r="BU1117" s="77">
        <v>1.731808</v>
      </c>
      <c r="BV1117" s="77">
        <v>1.4457690000000001</v>
      </c>
      <c r="BW1117" s="77">
        <v>1.099844</v>
      </c>
      <c r="BX1117" s="77">
        <v>0.86281200000000002</v>
      </c>
      <c r="BY1117" s="77">
        <v>0.43894369999999999</v>
      </c>
      <c r="BZ1117" s="77">
        <v>8.5369E-2</v>
      </c>
      <c r="CA1117" s="77">
        <v>-3.7524649999999999</v>
      </c>
      <c r="CB1117" s="77">
        <v>-4.4736190000000002</v>
      </c>
      <c r="CC1117" s="77">
        <v>-3.1220289999999999</v>
      </c>
      <c r="CD1117" s="77">
        <v>-2.2714449999999999</v>
      </c>
      <c r="CE1117" s="77">
        <v>-1.8957900000000001</v>
      </c>
      <c r="CF1117" s="77">
        <v>-1.346824</v>
      </c>
      <c r="CG1117" s="77">
        <v>-0.1035899</v>
      </c>
      <c r="CH1117" s="77">
        <v>0.171955</v>
      </c>
      <c r="CI1117" s="77">
        <v>0.39841009999999999</v>
      </c>
      <c r="CJ1117" s="77">
        <v>0.67167679999999996</v>
      </c>
      <c r="CK1117" s="77">
        <v>0.86305129999999997</v>
      </c>
      <c r="CL1117" s="77">
        <v>1.0454650000000001</v>
      </c>
      <c r="CM1117" s="77">
        <v>1.275452</v>
      </c>
      <c r="CN1117" s="77">
        <v>1.2914220000000001</v>
      </c>
      <c r="CO1117" s="77">
        <v>1.385257</v>
      </c>
      <c r="CP1117" s="77">
        <v>1.2502949999999999</v>
      </c>
      <c r="CQ1117" s="77">
        <v>1.910029</v>
      </c>
      <c r="CR1117" s="77">
        <v>1.8941950000000001</v>
      </c>
      <c r="CS1117" s="77">
        <v>1.939111</v>
      </c>
      <c r="CT1117" s="77">
        <v>1.651114</v>
      </c>
      <c r="CU1117" s="77">
        <v>1.313841</v>
      </c>
      <c r="CV1117" s="77">
        <v>1.083971</v>
      </c>
      <c r="CW1117" s="77">
        <v>0.68104430000000005</v>
      </c>
      <c r="CX1117" s="77">
        <v>0.3666584</v>
      </c>
      <c r="CY1117" s="77">
        <v>-3.4127730000000001</v>
      </c>
      <c r="CZ1117" s="77">
        <v>-4.1152559999999996</v>
      </c>
      <c r="DA1117" s="77">
        <v>-2.7487520000000001</v>
      </c>
      <c r="DB1117" s="77">
        <v>-1.9706330000000001</v>
      </c>
      <c r="DC1117" s="77">
        <v>-1.647376</v>
      </c>
      <c r="DD1117" s="77">
        <v>-1.1307879999999999</v>
      </c>
      <c r="DE1117" s="77">
        <v>4.6281200000000002E-2</v>
      </c>
      <c r="DF1117" s="77">
        <v>0.2757367</v>
      </c>
      <c r="DG1117" s="77">
        <v>0.53298029999999996</v>
      </c>
      <c r="DH1117" s="77">
        <v>0.85695560000000004</v>
      </c>
      <c r="DI1117" s="77">
        <v>1.076311</v>
      </c>
      <c r="DJ1117" s="77">
        <v>1.284807</v>
      </c>
      <c r="DK1117" s="77">
        <v>1.516912</v>
      </c>
      <c r="DL1117" s="77">
        <v>1.52345</v>
      </c>
      <c r="DM1117" s="77">
        <v>1.6203240000000001</v>
      </c>
      <c r="DN1117" s="77">
        <v>1.4969140000000001</v>
      </c>
      <c r="DO1117" s="77">
        <v>2.1636139999999999</v>
      </c>
      <c r="DP1117" s="77">
        <v>2.095367</v>
      </c>
      <c r="DQ1117" s="77">
        <v>2.146414</v>
      </c>
      <c r="DR1117" s="77">
        <v>1.8564590000000001</v>
      </c>
      <c r="DS1117" s="77">
        <v>1.5278389999999999</v>
      </c>
      <c r="DT1117" s="77">
        <v>1.3051299999999999</v>
      </c>
      <c r="DU1117" s="77">
        <v>0.92314490000000005</v>
      </c>
      <c r="DV1117" s="77">
        <v>0.64794779999999996</v>
      </c>
      <c r="DW1117" s="77">
        <v>-2.9223129999999999</v>
      </c>
      <c r="DX1117" s="77">
        <v>-3.5978370000000002</v>
      </c>
      <c r="DY1117" s="77">
        <v>-2.2098</v>
      </c>
      <c r="DZ1117" s="77">
        <v>-1.5363070000000001</v>
      </c>
      <c r="EA1117" s="77">
        <v>-1.288705</v>
      </c>
      <c r="EB1117" s="77">
        <v>-0.81886570000000003</v>
      </c>
      <c r="EC1117" s="77">
        <v>0.2626713</v>
      </c>
      <c r="ED1117" s="77">
        <v>0.42558109999999999</v>
      </c>
      <c r="EE1117" s="77">
        <v>0.72727819999999999</v>
      </c>
      <c r="EF1117" s="77">
        <v>1.1244689999999999</v>
      </c>
      <c r="EG1117" s="77">
        <v>1.384225</v>
      </c>
      <c r="EH1117" s="77">
        <v>1.6303799999999999</v>
      </c>
      <c r="EI1117" s="77">
        <v>1.8655409999999999</v>
      </c>
      <c r="EJ1117" s="77">
        <v>1.858463</v>
      </c>
      <c r="EK1117" s="77">
        <v>1.9597230000000001</v>
      </c>
      <c r="EL1117" s="77">
        <v>1.852994</v>
      </c>
      <c r="EM1117" s="77">
        <v>2.5297499999999999</v>
      </c>
      <c r="EN1117" s="77">
        <v>2.3858280000000001</v>
      </c>
      <c r="EO1117" s="77">
        <v>2.4457279999999999</v>
      </c>
      <c r="EP1117" s="77">
        <v>2.1529440000000002</v>
      </c>
      <c r="EQ1117" s="77">
        <v>1.8368169999999999</v>
      </c>
      <c r="ER1117" s="77">
        <v>1.624449</v>
      </c>
      <c r="ES1117" s="77">
        <v>1.2726999999999999</v>
      </c>
      <c r="ET1117" s="77">
        <v>1.0540849999999999</v>
      </c>
      <c r="EU1117" s="77">
        <v>59.856720000000003</v>
      </c>
      <c r="EV1117" s="77">
        <v>58.281289999999998</v>
      </c>
      <c r="EW1117" s="77">
        <v>57.655160000000002</v>
      </c>
      <c r="EX1117" s="77">
        <v>56.466540000000002</v>
      </c>
      <c r="EY1117" s="77">
        <v>55.372059999999998</v>
      </c>
      <c r="EZ1117" s="77">
        <v>55.127719999999997</v>
      </c>
      <c r="FA1117" s="77">
        <v>55.409930000000003</v>
      </c>
      <c r="FB1117" s="77">
        <v>55.505429999999997</v>
      </c>
      <c r="FC1117" s="77">
        <v>63.331499999999998</v>
      </c>
      <c r="FD1117" s="77">
        <v>74.787099999999995</v>
      </c>
      <c r="FE1117" s="77">
        <v>84.175420000000003</v>
      </c>
      <c r="FF1117" s="77">
        <v>87.559370000000001</v>
      </c>
      <c r="FG1117" s="77">
        <v>89.170289999999994</v>
      </c>
      <c r="FH1117" s="77">
        <v>91.311760000000007</v>
      </c>
      <c r="FI1117" s="77">
        <v>92.11824</v>
      </c>
      <c r="FJ1117" s="77">
        <v>91.355890000000002</v>
      </c>
      <c r="FK1117" s="77">
        <v>89.594740000000002</v>
      </c>
      <c r="FL1117" s="77">
        <v>86.924570000000003</v>
      </c>
      <c r="FM1117" s="77">
        <v>82.586650000000006</v>
      </c>
      <c r="FN1117" s="77">
        <v>74.531270000000006</v>
      </c>
      <c r="FO1117" s="77">
        <v>68.910049999999998</v>
      </c>
      <c r="FP1117" s="77">
        <v>65.958330000000004</v>
      </c>
      <c r="FQ1117" s="77">
        <v>63.6676</v>
      </c>
      <c r="FR1117" s="77">
        <v>61.236969999999999</v>
      </c>
      <c r="FS1117" s="77">
        <v>3.695433</v>
      </c>
      <c r="FT1117" s="77">
        <v>0.21921450000000001</v>
      </c>
      <c r="FU1117" s="77">
        <v>0.34872599999999998</v>
      </c>
    </row>
    <row r="1118" spans="1:177" x14ac:dyDescent="0.25">
      <c r="A1118" t="s">
        <v>226</v>
      </c>
      <c r="B1118" t="s">
        <v>0</v>
      </c>
      <c r="C1118" t="s">
        <v>270</v>
      </c>
      <c r="D1118" s="30" t="s">
        <v>242</v>
      </c>
      <c r="E1118" t="s">
        <v>219</v>
      </c>
      <c r="F1118" s="78">
        <v>9838</v>
      </c>
      <c r="G1118" s="77">
        <v>16.624860000000002</v>
      </c>
      <c r="H1118" s="77">
        <v>10.588380000000001</v>
      </c>
      <c r="I1118" s="77">
        <v>7.7173610000000004</v>
      </c>
      <c r="J1118" s="77">
        <v>5.8210730000000002</v>
      </c>
      <c r="K1118" s="77">
        <v>4.2870499999999998</v>
      </c>
      <c r="L1118" s="77">
        <v>4.1636649999999999</v>
      </c>
      <c r="M1118" s="77">
        <v>6.939781</v>
      </c>
      <c r="N1118" s="77">
        <v>7.6155749999999998</v>
      </c>
      <c r="O1118" s="77">
        <v>6.3836899999999996</v>
      </c>
      <c r="P1118" s="77">
        <v>3.2165720000000002</v>
      </c>
      <c r="Q1118" s="77">
        <v>0.73600529999999997</v>
      </c>
      <c r="R1118" s="77">
        <v>7.3871599999999996E-2</v>
      </c>
      <c r="S1118" s="77">
        <v>-0.43903730000000002</v>
      </c>
      <c r="T1118" s="77">
        <v>-0.10027220000000001</v>
      </c>
      <c r="U1118" s="77">
        <v>1.3522890000000001</v>
      </c>
      <c r="V1118" s="77">
        <v>4.9233909999999996</v>
      </c>
      <c r="W1118" s="77">
        <v>6.8365229999999997</v>
      </c>
      <c r="X1118" s="77">
        <v>13.12153</v>
      </c>
      <c r="Y1118" s="77">
        <v>18.359570000000001</v>
      </c>
      <c r="Z1118" s="77">
        <v>18.318149999999999</v>
      </c>
      <c r="AA1118" s="77">
        <v>18.749479999999998</v>
      </c>
      <c r="AB1118" s="77">
        <v>17.499310000000001</v>
      </c>
      <c r="AC1118" s="77">
        <v>16.28612</v>
      </c>
      <c r="AD1118" s="77">
        <v>15.396879999999999</v>
      </c>
      <c r="AE1118" s="77">
        <v>-10.876939999999999</v>
      </c>
      <c r="AF1118" s="77">
        <v>-15.86049</v>
      </c>
      <c r="AG1118" s="77">
        <v>-15.167310000000001</v>
      </c>
      <c r="AH1118" s="77">
        <v>-13.84802</v>
      </c>
      <c r="AI1118" s="77">
        <v>-12.005050000000001</v>
      </c>
      <c r="AJ1118" s="77">
        <v>-9.0961820000000007</v>
      </c>
      <c r="AK1118" s="77">
        <v>-3.6600440000000001</v>
      </c>
      <c r="AL1118" s="77">
        <v>-0.43954369999999998</v>
      </c>
      <c r="AM1118" s="77">
        <v>0.69571649999999996</v>
      </c>
      <c r="AN1118" s="77">
        <v>0.86256279999999996</v>
      </c>
      <c r="AO1118" s="77">
        <v>0.1026871</v>
      </c>
      <c r="AP1118" s="77">
        <v>2.25928E-2</v>
      </c>
      <c r="AQ1118" s="77">
        <v>-0.56979860000000004</v>
      </c>
      <c r="AR1118" s="77">
        <v>-1.3110660000000001</v>
      </c>
      <c r="AS1118" s="77">
        <v>-0.17260130000000001</v>
      </c>
      <c r="AT1118" s="77">
        <v>0.67758980000000002</v>
      </c>
      <c r="AU1118" s="77">
        <v>-1.0659970000000001</v>
      </c>
      <c r="AV1118" s="77">
        <v>-0.65656119999999996</v>
      </c>
      <c r="AW1118" s="77">
        <v>0.5125885</v>
      </c>
      <c r="AX1118" s="77">
        <v>-0.65446190000000004</v>
      </c>
      <c r="AY1118" s="77">
        <v>-0.17628099999999999</v>
      </c>
      <c r="AZ1118" s="77">
        <v>-0.76105959999999995</v>
      </c>
      <c r="BA1118" s="77">
        <v>-0.40277639999999998</v>
      </c>
      <c r="BB1118" s="77">
        <v>0.45846599999999998</v>
      </c>
      <c r="BC1118" s="77">
        <v>-7.9135210000000002</v>
      </c>
      <c r="BD1118" s="77">
        <v>-12.495010000000001</v>
      </c>
      <c r="BE1118" s="77">
        <v>-12.00076</v>
      </c>
      <c r="BF1118" s="77">
        <v>-10.721769999999999</v>
      </c>
      <c r="BG1118" s="77">
        <v>-9.4076439999999995</v>
      </c>
      <c r="BH1118" s="77">
        <v>-7.1651930000000004</v>
      </c>
      <c r="BI1118" s="77">
        <v>-2.2982320000000001</v>
      </c>
      <c r="BJ1118" s="77">
        <v>0.45621460000000003</v>
      </c>
      <c r="BK1118" s="77">
        <v>1.7462869999999999</v>
      </c>
      <c r="BL1118" s="77">
        <v>1.8327990000000001</v>
      </c>
      <c r="BM1118" s="77">
        <v>1.2184079999999999</v>
      </c>
      <c r="BN1118" s="77">
        <v>1.387032</v>
      </c>
      <c r="BO1118" s="77">
        <v>0.90150759999999996</v>
      </c>
      <c r="BP1118" s="77">
        <v>0.26843739999999999</v>
      </c>
      <c r="BQ1118" s="77">
        <v>1.171721</v>
      </c>
      <c r="BR1118" s="77">
        <v>1.7974730000000001</v>
      </c>
      <c r="BS1118" s="77">
        <v>1.8215700000000001E-2</v>
      </c>
      <c r="BT1118" s="77">
        <v>0.76173310000000005</v>
      </c>
      <c r="BU1118" s="77">
        <v>2.0884990000000001</v>
      </c>
      <c r="BV1118" s="77">
        <v>0.7105262</v>
      </c>
      <c r="BW1118" s="77">
        <v>1.232356</v>
      </c>
      <c r="BX1118" s="77">
        <v>0.70037249999999995</v>
      </c>
      <c r="BY1118" s="77">
        <v>1.0658810000000001</v>
      </c>
      <c r="BZ1118" s="77">
        <v>1.9810939999999999</v>
      </c>
      <c r="CA1118" s="77">
        <v>-5.8610639999999998</v>
      </c>
      <c r="CB1118" s="77">
        <v>-10.16409</v>
      </c>
      <c r="CC1118" s="77">
        <v>-9.8076220000000003</v>
      </c>
      <c r="CD1118" s="77">
        <v>-8.5565420000000003</v>
      </c>
      <c r="CE1118" s="77">
        <v>-7.6086879999999999</v>
      </c>
      <c r="CF1118" s="77">
        <v>-5.8277950000000001</v>
      </c>
      <c r="CG1118" s="77">
        <v>-1.355046</v>
      </c>
      <c r="CH1118" s="77">
        <v>1.076614</v>
      </c>
      <c r="CI1118" s="77">
        <v>2.4739089999999999</v>
      </c>
      <c r="CJ1118" s="77">
        <v>2.5047820000000001</v>
      </c>
      <c r="CK1118" s="77">
        <v>1.991153</v>
      </c>
      <c r="CL1118" s="77">
        <v>2.3320379999999998</v>
      </c>
      <c r="CM1118" s="77">
        <v>1.9205300000000001</v>
      </c>
      <c r="CN1118" s="77">
        <v>1.3623970000000001</v>
      </c>
      <c r="CO1118" s="77">
        <v>2.102795</v>
      </c>
      <c r="CP1118" s="77">
        <v>2.5731009999999999</v>
      </c>
      <c r="CQ1118" s="77">
        <v>0.76913790000000004</v>
      </c>
      <c r="CR1118" s="77">
        <v>1.7440389999999999</v>
      </c>
      <c r="CS1118" s="77">
        <v>3.17997</v>
      </c>
      <c r="CT1118" s="77">
        <v>1.655913</v>
      </c>
      <c r="CU1118" s="77">
        <v>2.207973</v>
      </c>
      <c r="CV1118" s="77">
        <v>1.712556</v>
      </c>
      <c r="CW1118" s="77">
        <v>2.0830679999999999</v>
      </c>
      <c r="CX1118" s="77">
        <v>3.0356610000000002</v>
      </c>
      <c r="CY1118" s="77">
        <v>-3.808608</v>
      </c>
      <c r="CZ1118" s="77">
        <v>-7.8331679999999997</v>
      </c>
      <c r="DA1118" s="77">
        <v>-7.6144829999999999</v>
      </c>
      <c r="DB1118" s="77">
        <v>-6.3913120000000001</v>
      </c>
      <c r="DC1118" s="77">
        <v>-5.8097329999999996</v>
      </c>
      <c r="DD1118" s="77">
        <v>-4.4903979999999999</v>
      </c>
      <c r="DE1118" s="77">
        <v>-0.41185939999999999</v>
      </c>
      <c r="DF1118" s="77">
        <v>1.697014</v>
      </c>
      <c r="DG1118" s="77">
        <v>3.2015310000000001</v>
      </c>
      <c r="DH1118" s="77">
        <v>3.1767650000000001</v>
      </c>
      <c r="DI1118" s="77">
        <v>2.7638980000000002</v>
      </c>
      <c r="DJ1118" s="77">
        <v>3.2770440000000001</v>
      </c>
      <c r="DK1118" s="77">
        <v>2.9395519999999999</v>
      </c>
      <c r="DL1118" s="77">
        <v>2.456356</v>
      </c>
      <c r="DM1118" s="77">
        <v>3.033868</v>
      </c>
      <c r="DN1118" s="77">
        <v>3.3487290000000001</v>
      </c>
      <c r="DO1118" s="77">
        <v>1.52006</v>
      </c>
      <c r="DP1118" s="77">
        <v>2.7263459999999999</v>
      </c>
      <c r="DQ1118" s="77">
        <v>4.2714410000000003</v>
      </c>
      <c r="DR1118" s="77">
        <v>2.601299</v>
      </c>
      <c r="DS1118" s="77">
        <v>3.1835909999999998</v>
      </c>
      <c r="DT1118" s="77">
        <v>2.724739</v>
      </c>
      <c r="DU1118" s="77">
        <v>3.1002559999999999</v>
      </c>
      <c r="DV1118" s="77">
        <v>4.0902289999999999</v>
      </c>
      <c r="DW1118" s="77">
        <v>-0.84518590000000005</v>
      </c>
      <c r="DX1118" s="77">
        <v>-4.4676900000000002</v>
      </c>
      <c r="DY1118" s="77">
        <v>-4.4479379999999997</v>
      </c>
      <c r="DZ1118" s="77">
        <v>-3.265063</v>
      </c>
      <c r="EA1118" s="77">
        <v>-3.2123270000000002</v>
      </c>
      <c r="EB1118" s="77">
        <v>-2.5594079999999999</v>
      </c>
      <c r="EC1118" s="77">
        <v>0.94995209999999997</v>
      </c>
      <c r="ED1118" s="77">
        <v>2.5927720000000001</v>
      </c>
      <c r="EE1118" s="77">
        <v>4.2521019999999998</v>
      </c>
      <c r="EF1118" s="77">
        <v>4.1470019999999996</v>
      </c>
      <c r="EG1118" s="77">
        <v>3.8796189999999999</v>
      </c>
      <c r="EH1118" s="77">
        <v>4.641483</v>
      </c>
      <c r="EI1118" s="77">
        <v>4.4108580000000002</v>
      </c>
      <c r="EJ1118" s="77">
        <v>4.0358599999999996</v>
      </c>
      <c r="EK1118" s="77">
        <v>4.3781910000000002</v>
      </c>
      <c r="EL1118" s="77">
        <v>4.4686120000000003</v>
      </c>
      <c r="EM1118" s="77">
        <v>2.6042719999999999</v>
      </c>
      <c r="EN1118" s="77">
        <v>4.1446399999999999</v>
      </c>
      <c r="EO1118" s="77">
        <v>5.8473519999999999</v>
      </c>
      <c r="EP1118" s="77">
        <v>3.966288</v>
      </c>
      <c r="EQ1118" s="77">
        <v>4.5922280000000004</v>
      </c>
      <c r="ER1118" s="77">
        <v>4.1861709999999999</v>
      </c>
      <c r="ES1118" s="77">
        <v>4.5689130000000002</v>
      </c>
      <c r="ET1118" s="77">
        <v>5.6128559999999998</v>
      </c>
      <c r="EU1118" s="77">
        <v>60.321309999999997</v>
      </c>
      <c r="EV1118" s="77">
        <v>59.982819999999997</v>
      </c>
      <c r="EW1118" s="77">
        <v>58.982210000000002</v>
      </c>
      <c r="EX1118" s="77">
        <v>58.632379999999998</v>
      </c>
      <c r="EY1118" s="77">
        <v>57.638660000000002</v>
      </c>
      <c r="EZ1118" s="77">
        <v>57.956620000000001</v>
      </c>
      <c r="FA1118" s="77">
        <v>56.950029999999998</v>
      </c>
      <c r="FB1118" s="77">
        <v>57.64725</v>
      </c>
      <c r="FC1118" s="77">
        <v>63.64481</v>
      </c>
      <c r="FD1118" s="77">
        <v>72.979640000000003</v>
      </c>
      <c r="FE1118" s="77">
        <v>76.386449999999996</v>
      </c>
      <c r="FF1118" s="77">
        <v>79.730310000000003</v>
      </c>
      <c r="FG1118" s="77">
        <v>82.722020000000001</v>
      </c>
      <c r="FH1118" s="77">
        <v>84.383830000000003</v>
      </c>
      <c r="FI1118" s="77">
        <v>83.766139999999993</v>
      </c>
      <c r="FJ1118" s="77">
        <v>84.083179999999999</v>
      </c>
      <c r="FK1118" s="77">
        <v>83.401449999999997</v>
      </c>
      <c r="FL1118" s="77">
        <v>81.739329999999995</v>
      </c>
      <c r="FM1118" s="77">
        <v>77.751580000000004</v>
      </c>
      <c r="FN1118" s="77">
        <v>73.05789</v>
      </c>
      <c r="FO1118" s="77">
        <v>68.381820000000005</v>
      </c>
      <c r="FP1118" s="77">
        <v>64.02816</v>
      </c>
      <c r="FQ1118" s="77">
        <v>62.344900000000003</v>
      </c>
      <c r="FR1118" s="77">
        <v>60.988790000000002</v>
      </c>
      <c r="FS1118" s="77">
        <v>24.536480000000001</v>
      </c>
      <c r="FT1118" s="77">
        <v>0.81275379999999997</v>
      </c>
      <c r="FU1118" s="77">
        <v>1.3739939999999999</v>
      </c>
    </row>
    <row r="1119" spans="1:177" x14ac:dyDescent="0.25">
      <c r="A1119" t="s">
        <v>226</v>
      </c>
      <c r="B1119" t="s">
        <v>0</v>
      </c>
      <c r="C1119" t="s">
        <v>270</v>
      </c>
      <c r="D1119" s="30" t="s">
        <v>242</v>
      </c>
      <c r="E1119" t="s">
        <v>220</v>
      </c>
      <c r="F1119" s="78">
        <v>6515</v>
      </c>
      <c r="G1119" s="77">
        <v>10.83478</v>
      </c>
      <c r="H1119" s="77">
        <v>6.8282990000000003</v>
      </c>
      <c r="I1119" s="77">
        <v>4.7545529999999996</v>
      </c>
      <c r="J1119" s="77">
        <v>3.6511870000000002</v>
      </c>
      <c r="K1119" s="77">
        <v>2.4403649999999999</v>
      </c>
      <c r="L1119" s="77">
        <v>2.3530009999999999</v>
      </c>
      <c r="M1119" s="77">
        <v>4.5480359999999997</v>
      </c>
      <c r="N1119" s="77">
        <v>5.5809249999999997</v>
      </c>
      <c r="O1119" s="77">
        <v>4.4943679999999997</v>
      </c>
      <c r="P1119" s="77">
        <v>2.502748</v>
      </c>
      <c r="Q1119" s="77">
        <v>0.51885179999999997</v>
      </c>
      <c r="R1119" s="77">
        <v>0.58650159999999996</v>
      </c>
      <c r="S1119" s="77">
        <v>-0.38250970000000001</v>
      </c>
      <c r="T1119" s="77">
        <v>-3.7546200000000002E-2</v>
      </c>
      <c r="U1119" s="77">
        <v>0.57346730000000001</v>
      </c>
      <c r="V1119" s="77">
        <v>2.1929189999999998</v>
      </c>
      <c r="W1119" s="77">
        <v>4.4294549999999999</v>
      </c>
      <c r="X1119" s="77">
        <v>9.4096499999999992</v>
      </c>
      <c r="Y1119" s="77">
        <v>12.817209999999999</v>
      </c>
      <c r="Z1119" s="77">
        <v>13.07489</v>
      </c>
      <c r="AA1119" s="77">
        <v>13.279590000000001</v>
      </c>
      <c r="AB1119" s="77">
        <v>11.693390000000001</v>
      </c>
      <c r="AC1119" s="77">
        <v>10.639799999999999</v>
      </c>
      <c r="AD1119" s="77">
        <v>9.8764590000000005</v>
      </c>
      <c r="AE1119" s="77">
        <v>-7.2823010000000004</v>
      </c>
      <c r="AF1119" s="77">
        <v>-10.559799999999999</v>
      </c>
      <c r="AG1119" s="77">
        <v>-10.68886</v>
      </c>
      <c r="AH1119" s="77">
        <v>-9.3291780000000006</v>
      </c>
      <c r="AI1119" s="77">
        <v>-8.4751589999999997</v>
      </c>
      <c r="AJ1119" s="77">
        <v>-6.8527449999999996</v>
      </c>
      <c r="AK1119" s="77">
        <v>-2.4656220000000002</v>
      </c>
      <c r="AL1119" s="77">
        <v>-4.0821900000000001E-2</v>
      </c>
      <c r="AM1119" s="77">
        <v>0.105458</v>
      </c>
      <c r="AN1119" s="77">
        <v>-6.2472800000000002E-2</v>
      </c>
      <c r="AO1119" s="77">
        <v>-1.071706</v>
      </c>
      <c r="AP1119" s="77">
        <v>-0.70147780000000004</v>
      </c>
      <c r="AQ1119" s="77">
        <v>-1.6098760000000001</v>
      </c>
      <c r="AR1119" s="77">
        <v>-1.7117500000000001</v>
      </c>
      <c r="AS1119" s="77">
        <v>-1.2601530000000001</v>
      </c>
      <c r="AT1119" s="77">
        <v>-1.0875980000000001</v>
      </c>
      <c r="AU1119" s="77">
        <v>-1.3619019999999999</v>
      </c>
      <c r="AV1119" s="77">
        <v>-0.13713510000000001</v>
      </c>
      <c r="AW1119" s="77">
        <v>0.84966439999999999</v>
      </c>
      <c r="AX1119" s="77">
        <v>0.31983509999999998</v>
      </c>
      <c r="AY1119" s="77">
        <v>0.44356580000000001</v>
      </c>
      <c r="AZ1119" s="77">
        <v>-0.65506169999999997</v>
      </c>
      <c r="BA1119" s="77">
        <v>-0.75323309999999999</v>
      </c>
      <c r="BB1119" s="77">
        <v>-0.204176</v>
      </c>
      <c r="BC1119" s="77">
        <v>-5.2702850000000003</v>
      </c>
      <c r="BD1119" s="77">
        <v>-8.2259130000000003</v>
      </c>
      <c r="BE1119" s="77">
        <v>-8.3241689999999995</v>
      </c>
      <c r="BF1119" s="77">
        <v>-7.2749090000000001</v>
      </c>
      <c r="BG1119" s="77">
        <v>-6.6752419999999999</v>
      </c>
      <c r="BH1119" s="77">
        <v>-5.311051</v>
      </c>
      <c r="BI1119" s="77">
        <v>-1.5562860000000001</v>
      </c>
      <c r="BJ1119" s="77">
        <v>0.58023950000000002</v>
      </c>
      <c r="BK1119" s="77">
        <v>0.8524505</v>
      </c>
      <c r="BL1119" s="77">
        <v>0.70753069999999996</v>
      </c>
      <c r="BM1119" s="77">
        <v>-0.22930310000000001</v>
      </c>
      <c r="BN1119" s="77">
        <v>0.33321659999999997</v>
      </c>
      <c r="BO1119" s="77">
        <v>-0.49734529999999999</v>
      </c>
      <c r="BP1119" s="77">
        <v>-0.55737709999999996</v>
      </c>
      <c r="BQ1119" s="77">
        <v>-0.30471799999999999</v>
      </c>
      <c r="BR1119" s="77">
        <v>-0.34010380000000001</v>
      </c>
      <c r="BS1119" s="77">
        <v>-0.51974089999999995</v>
      </c>
      <c r="BT1119" s="77">
        <v>1.0268299999999999</v>
      </c>
      <c r="BU1119" s="77">
        <v>2.0743019999999999</v>
      </c>
      <c r="BV1119" s="77">
        <v>1.4405129999999999</v>
      </c>
      <c r="BW1119" s="77">
        <v>1.631937</v>
      </c>
      <c r="BX1119" s="77">
        <v>0.53554100000000004</v>
      </c>
      <c r="BY1119" s="77">
        <v>0.49515569999999998</v>
      </c>
      <c r="BZ1119" s="77">
        <v>0.96559980000000001</v>
      </c>
      <c r="CA1119" s="77">
        <v>-3.8767680000000002</v>
      </c>
      <c r="CB1119" s="77">
        <v>-6.6094720000000002</v>
      </c>
      <c r="CC1119" s="77">
        <v>-6.6863919999999997</v>
      </c>
      <c r="CD1119" s="77">
        <v>-5.8521299999999998</v>
      </c>
      <c r="CE1119" s="77">
        <v>-5.4286250000000003</v>
      </c>
      <c r="CF1119" s="77">
        <v>-4.2432790000000002</v>
      </c>
      <c r="CG1119" s="77">
        <v>-0.92648209999999998</v>
      </c>
      <c r="CH1119" s="77">
        <v>1.0103850000000001</v>
      </c>
      <c r="CI1119" s="77">
        <v>1.369815</v>
      </c>
      <c r="CJ1119" s="77">
        <v>1.2408330000000001</v>
      </c>
      <c r="CK1119" s="77">
        <v>0.35414250000000003</v>
      </c>
      <c r="CL1119" s="77">
        <v>1.0498430000000001</v>
      </c>
      <c r="CM1119" s="77">
        <v>0.27318999999999999</v>
      </c>
      <c r="CN1119" s="77">
        <v>0.2421383</v>
      </c>
      <c r="CO1119" s="77">
        <v>0.35701339999999998</v>
      </c>
      <c r="CP1119" s="77">
        <v>0.17760860000000001</v>
      </c>
      <c r="CQ1119" s="77">
        <v>6.3536999999999996E-2</v>
      </c>
      <c r="CR1119" s="77">
        <v>1.832989</v>
      </c>
      <c r="CS1119" s="77">
        <v>2.9224830000000002</v>
      </c>
      <c r="CT1119" s="77">
        <v>2.216691</v>
      </c>
      <c r="CU1119" s="77">
        <v>2.4549989999999999</v>
      </c>
      <c r="CV1119" s="77">
        <v>1.3601490000000001</v>
      </c>
      <c r="CW1119" s="77">
        <v>1.3597859999999999</v>
      </c>
      <c r="CX1119" s="77">
        <v>1.7757829999999999</v>
      </c>
      <c r="CY1119" s="77">
        <v>-2.4832519999999998</v>
      </c>
      <c r="CZ1119" s="77">
        <v>-4.9930320000000004</v>
      </c>
      <c r="DA1119" s="77">
        <v>-5.0486149999999999</v>
      </c>
      <c r="DB1119" s="77">
        <v>-4.4293500000000003</v>
      </c>
      <c r="DC1119" s="77">
        <v>-4.1820079999999997</v>
      </c>
      <c r="DD1119" s="77">
        <v>-3.1755070000000001</v>
      </c>
      <c r="DE1119" s="77">
        <v>-0.29667840000000001</v>
      </c>
      <c r="DF1119" s="77">
        <v>1.4405300000000001</v>
      </c>
      <c r="DG1119" s="77">
        <v>1.8871800000000001</v>
      </c>
      <c r="DH1119" s="77">
        <v>1.774135</v>
      </c>
      <c r="DI1119" s="77">
        <v>0.93758810000000004</v>
      </c>
      <c r="DJ1119" s="77">
        <v>1.7664690000000001</v>
      </c>
      <c r="DK1119" s="77">
        <v>1.043725</v>
      </c>
      <c r="DL1119" s="77">
        <v>1.0416540000000001</v>
      </c>
      <c r="DM1119" s="77">
        <v>1.018745</v>
      </c>
      <c r="DN1119" s="77">
        <v>0.69532090000000002</v>
      </c>
      <c r="DO1119" s="77">
        <v>0.64681489999999997</v>
      </c>
      <c r="DP1119" s="77">
        <v>2.639148</v>
      </c>
      <c r="DQ1119" s="77">
        <v>3.7706629999999999</v>
      </c>
      <c r="DR1119" s="77">
        <v>2.9928689999999998</v>
      </c>
      <c r="DS1119" s="77">
        <v>3.2780610000000001</v>
      </c>
      <c r="DT1119" s="77">
        <v>2.1847560000000001</v>
      </c>
      <c r="DU1119" s="77">
        <v>2.2244160000000002</v>
      </c>
      <c r="DV1119" s="77">
        <v>2.585966</v>
      </c>
      <c r="DW1119" s="77">
        <v>-0.47123500000000001</v>
      </c>
      <c r="DX1119" s="77">
        <v>-2.6591490000000002</v>
      </c>
      <c r="DY1119" s="77">
        <v>-2.6839240000000002</v>
      </c>
      <c r="DZ1119" s="77">
        <v>-2.3750810000000002</v>
      </c>
      <c r="EA1119" s="77">
        <v>-2.3820920000000001</v>
      </c>
      <c r="EB1119" s="77">
        <v>-1.6338140000000001</v>
      </c>
      <c r="EC1119" s="77">
        <v>0.61265809999999998</v>
      </c>
      <c r="ED1119" s="77">
        <v>2.061591</v>
      </c>
      <c r="EE1119" s="77">
        <v>2.6341730000000001</v>
      </c>
      <c r="EF1119" s="77">
        <v>2.5441389999999999</v>
      </c>
      <c r="EG1119" s="77">
        <v>1.7799910000000001</v>
      </c>
      <c r="EH1119" s="77">
        <v>2.8011629999999998</v>
      </c>
      <c r="EI1119" s="77">
        <v>2.156256</v>
      </c>
      <c r="EJ1119" s="77">
        <v>2.196027</v>
      </c>
      <c r="EK1119" s="77">
        <v>1.97418</v>
      </c>
      <c r="EL1119" s="77">
        <v>1.442815</v>
      </c>
      <c r="EM1119" s="77">
        <v>1.4889760000000001</v>
      </c>
      <c r="EN1119" s="77">
        <v>3.8031130000000002</v>
      </c>
      <c r="EO1119" s="77">
        <v>4.9953010000000004</v>
      </c>
      <c r="EP1119" s="77">
        <v>4.1135469999999996</v>
      </c>
      <c r="EQ1119" s="77">
        <v>4.466431</v>
      </c>
      <c r="ER1119" s="77">
        <v>3.375359</v>
      </c>
      <c r="ES1119" s="77">
        <v>3.4728050000000001</v>
      </c>
      <c r="ET1119" s="77">
        <v>3.7557420000000001</v>
      </c>
      <c r="EU1119" s="77">
        <v>62.018050000000002</v>
      </c>
      <c r="EV1119" s="77">
        <v>62.018050000000002</v>
      </c>
      <c r="EW1119" s="77">
        <v>61.018050000000002</v>
      </c>
      <c r="EX1119" s="77">
        <v>61</v>
      </c>
      <c r="EY1119" s="77">
        <v>60.00902</v>
      </c>
      <c r="EZ1119" s="77">
        <v>61</v>
      </c>
      <c r="FA1119" s="77">
        <v>59.99098</v>
      </c>
      <c r="FB1119" s="77">
        <v>59</v>
      </c>
      <c r="FC1119" s="77">
        <v>63.972929999999998</v>
      </c>
      <c r="FD1119" s="77">
        <v>71.945859999999996</v>
      </c>
      <c r="FE1119" s="77">
        <v>74.027069999999995</v>
      </c>
      <c r="FF1119" s="77">
        <v>77.036090000000002</v>
      </c>
      <c r="FG1119" s="77">
        <v>81.045109999999994</v>
      </c>
      <c r="FH1119" s="77">
        <v>83.045109999999994</v>
      </c>
      <c r="FI1119" s="77">
        <v>81.090230000000005</v>
      </c>
      <c r="FJ1119" s="77">
        <v>82.081199999999995</v>
      </c>
      <c r="FK1119" s="77">
        <v>82.072180000000003</v>
      </c>
      <c r="FL1119" s="77">
        <v>80.072180000000003</v>
      </c>
      <c r="FM1119" s="77">
        <v>76.090230000000005</v>
      </c>
      <c r="FN1119" s="77">
        <v>72.063159999999996</v>
      </c>
      <c r="FO1119" s="77">
        <v>68.063159999999996</v>
      </c>
      <c r="FP1119" s="77">
        <v>65.063159999999996</v>
      </c>
      <c r="FQ1119" s="77">
        <v>64.054140000000004</v>
      </c>
      <c r="FR1119" s="77">
        <v>63.027070000000002</v>
      </c>
      <c r="FS1119" s="77">
        <v>18.68535</v>
      </c>
      <c r="FT1119" s="77">
        <v>0.66756280000000001</v>
      </c>
      <c r="FU1119" s="77">
        <v>1.1445419999999999</v>
      </c>
    </row>
    <row r="1120" spans="1:177" x14ac:dyDescent="0.25">
      <c r="A1120" t="s">
        <v>226</v>
      </c>
      <c r="B1120" t="s">
        <v>0</v>
      </c>
      <c r="C1120" t="s">
        <v>270</v>
      </c>
      <c r="D1120" s="30" t="s">
        <v>242</v>
      </c>
      <c r="E1120" t="s">
        <v>221</v>
      </c>
      <c r="F1120" s="78">
        <v>3323</v>
      </c>
      <c r="G1120" s="77">
        <v>5.7532249999999996</v>
      </c>
      <c r="H1120" s="77">
        <v>4.0011950000000001</v>
      </c>
      <c r="I1120" s="77">
        <v>3.1132759999999999</v>
      </c>
      <c r="J1120" s="77">
        <v>2.3546770000000001</v>
      </c>
      <c r="K1120" s="77">
        <v>2.3899370000000002</v>
      </c>
      <c r="L1120" s="77">
        <v>2.1959089999999999</v>
      </c>
      <c r="M1120" s="77">
        <v>2.3446220000000002</v>
      </c>
      <c r="N1120" s="77">
        <v>1.690507</v>
      </c>
      <c r="O1120" s="77">
        <v>1.620665</v>
      </c>
      <c r="P1120" s="77">
        <v>0.53714620000000002</v>
      </c>
      <c r="Q1120" s="77">
        <v>9.5557100000000006E-2</v>
      </c>
      <c r="R1120" s="77">
        <v>-0.79675359999999995</v>
      </c>
      <c r="S1120" s="77">
        <v>-0.1221254</v>
      </c>
      <c r="T1120" s="77">
        <v>-0.21307229999999999</v>
      </c>
      <c r="U1120" s="77">
        <v>0.56321220000000005</v>
      </c>
      <c r="V1120" s="77">
        <v>2.885796</v>
      </c>
      <c r="W1120" s="77">
        <v>2.609661</v>
      </c>
      <c r="X1120" s="77">
        <v>3.4742869999999999</v>
      </c>
      <c r="Y1120" s="77">
        <v>5.052924</v>
      </c>
      <c r="Z1120" s="77">
        <v>4.6672079999999996</v>
      </c>
      <c r="AA1120" s="77">
        <v>4.9447409999999996</v>
      </c>
      <c r="AB1120" s="77">
        <v>5.9108850000000004</v>
      </c>
      <c r="AC1120" s="77">
        <v>5.8646659999999997</v>
      </c>
      <c r="AD1120" s="77">
        <v>5.5509259999999996</v>
      </c>
      <c r="AE1120" s="77">
        <v>-5.8869790000000002</v>
      </c>
      <c r="AF1120" s="77">
        <v>-7.2887029999999999</v>
      </c>
      <c r="AG1120" s="77">
        <v>-6.1305350000000001</v>
      </c>
      <c r="AH1120" s="77">
        <v>-6.6653669999999998</v>
      </c>
      <c r="AI1120" s="77">
        <v>-4.5073340000000002</v>
      </c>
      <c r="AJ1120" s="77">
        <v>-2.6647590000000001</v>
      </c>
      <c r="AK1120" s="77">
        <v>-1.9818499999999999</v>
      </c>
      <c r="AL1120" s="77">
        <v>-1.413348</v>
      </c>
      <c r="AM1120" s="77">
        <v>-0.31277080000000002</v>
      </c>
      <c r="AN1120" s="77">
        <v>0.17977029999999999</v>
      </c>
      <c r="AO1120" s="77">
        <v>0.42603279999999999</v>
      </c>
      <c r="AP1120" s="77">
        <v>-0.290244</v>
      </c>
      <c r="AQ1120" s="77">
        <v>0.2166294</v>
      </c>
      <c r="AR1120" s="77">
        <v>-0.60116800000000004</v>
      </c>
      <c r="AS1120" s="77">
        <v>8.1643599999999997E-2</v>
      </c>
      <c r="AT1120" s="77">
        <v>1.2204280000000001</v>
      </c>
      <c r="AU1120" s="77">
        <v>-4.97919E-2</v>
      </c>
      <c r="AV1120" s="77">
        <v>-1.599329</v>
      </c>
      <c r="AW1120" s="77">
        <v>-1.921502</v>
      </c>
      <c r="AX1120" s="77">
        <v>-2.1284800000000001</v>
      </c>
      <c r="AY1120" s="77">
        <v>-1.698426</v>
      </c>
      <c r="AZ1120" s="77">
        <v>-1.0793870000000001</v>
      </c>
      <c r="BA1120" s="77">
        <v>-0.17846819999999999</v>
      </c>
      <c r="BB1120" s="77">
        <v>-0.13511609999999999</v>
      </c>
      <c r="BC1120" s="77">
        <v>-3.6030350000000002</v>
      </c>
      <c r="BD1120" s="77">
        <v>-4.9410220000000002</v>
      </c>
      <c r="BE1120" s="77">
        <v>-4.2575630000000002</v>
      </c>
      <c r="BF1120" s="77">
        <v>-4.2081439999999999</v>
      </c>
      <c r="BG1120" s="77">
        <v>-2.8025660000000001</v>
      </c>
      <c r="BH1120" s="77">
        <v>-1.7938879999999999</v>
      </c>
      <c r="BI1120" s="77">
        <v>-1.0873349999999999</v>
      </c>
      <c r="BJ1120" s="77">
        <v>-0.73783189999999998</v>
      </c>
      <c r="BK1120" s="77">
        <v>0.36897530000000001</v>
      </c>
      <c r="BL1120" s="77">
        <v>0.71725360000000005</v>
      </c>
      <c r="BM1120" s="77">
        <v>1.069806</v>
      </c>
      <c r="BN1120" s="77">
        <v>0.47178710000000001</v>
      </c>
      <c r="BO1120" s="77">
        <v>1.0230049999999999</v>
      </c>
      <c r="BP1120" s="77">
        <v>0.3240845</v>
      </c>
      <c r="BQ1120" s="77">
        <v>0.93440630000000002</v>
      </c>
      <c r="BR1120" s="77">
        <v>2.000591</v>
      </c>
      <c r="BS1120" s="77">
        <v>0.5104303</v>
      </c>
      <c r="BT1120" s="77">
        <v>-0.85322160000000002</v>
      </c>
      <c r="BU1120" s="77">
        <v>-0.92602169999999995</v>
      </c>
      <c r="BV1120" s="77">
        <v>-1.545946</v>
      </c>
      <c r="BW1120" s="77">
        <v>-1.1558330000000001</v>
      </c>
      <c r="BX1120" s="77">
        <v>-0.1749714</v>
      </c>
      <c r="BY1120" s="77">
        <v>0.4793384</v>
      </c>
      <c r="BZ1120" s="77">
        <v>0.70382480000000003</v>
      </c>
      <c r="CA1120" s="77">
        <v>-2.021182</v>
      </c>
      <c r="CB1120" s="77">
        <v>-3.3150249999999999</v>
      </c>
      <c r="CC1120" s="77">
        <v>-2.9603489999999999</v>
      </c>
      <c r="CD1120" s="77">
        <v>-2.5062790000000001</v>
      </c>
      <c r="CE1120" s="77">
        <v>-1.621848</v>
      </c>
      <c r="CF1120" s="77">
        <v>-1.1907239999999999</v>
      </c>
      <c r="CG1120" s="77">
        <v>-0.46779749999999998</v>
      </c>
      <c r="CH1120" s="77">
        <v>-0.26997120000000002</v>
      </c>
      <c r="CI1120" s="77">
        <v>0.84115050000000002</v>
      </c>
      <c r="CJ1120" s="77">
        <v>1.089513</v>
      </c>
      <c r="CK1120" s="77">
        <v>1.515682</v>
      </c>
      <c r="CL1120" s="77">
        <v>0.99956750000000005</v>
      </c>
      <c r="CM1120" s="77">
        <v>1.5814980000000001</v>
      </c>
      <c r="CN1120" s="77">
        <v>0.96491150000000003</v>
      </c>
      <c r="CO1120" s="77">
        <v>1.5250269999999999</v>
      </c>
      <c r="CP1120" s="77">
        <v>2.5409280000000001</v>
      </c>
      <c r="CQ1120" s="77">
        <v>0.89843850000000003</v>
      </c>
      <c r="CR1120" s="77">
        <v>-0.33646989999999999</v>
      </c>
      <c r="CS1120" s="77">
        <v>-0.23655519999999999</v>
      </c>
      <c r="CT1120" s="77">
        <v>-1.142485</v>
      </c>
      <c r="CU1120" s="77">
        <v>-0.78003469999999997</v>
      </c>
      <c r="CV1120" s="77">
        <v>0.45142409999999999</v>
      </c>
      <c r="CW1120" s="77">
        <v>0.93493329999999997</v>
      </c>
      <c r="CX1120" s="77">
        <v>1.2848729999999999</v>
      </c>
      <c r="CY1120" s="77">
        <v>-0.43932909999999997</v>
      </c>
      <c r="CZ1120" s="77">
        <v>-1.6890289999999999</v>
      </c>
      <c r="DA1120" s="77">
        <v>-1.6631339999999999</v>
      </c>
      <c r="DB1120" s="77">
        <v>-0.80441370000000001</v>
      </c>
      <c r="DC1120" s="77">
        <v>-0.4411313</v>
      </c>
      <c r="DD1120" s="77">
        <v>-0.58756140000000001</v>
      </c>
      <c r="DE1120" s="77">
        <v>0.1517404</v>
      </c>
      <c r="DF1120" s="77">
        <v>0.1978895</v>
      </c>
      <c r="DG1120" s="77">
        <v>1.313326</v>
      </c>
      <c r="DH1120" s="77">
        <v>1.4617720000000001</v>
      </c>
      <c r="DI1120" s="77">
        <v>1.961557</v>
      </c>
      <c r="DJ1120" s="77">
        <v>1.5273479999999999</v>
      </c>
      <c r="DK1120" s="77">
        <v>2.1399919999999999</v>
      </c>
      <c r="DL1120" s="77">
        <v>1.605739</v>
      </c>
      <c r="DM1120" s="77">
        <v>2.1156480000000002</v>
      </c>
      <c r="DN1120" s="77">
        <v>3.0812659999999998</v>
      </c>
      <c r="DO1120" s="77">
        <v>1.2864469999999999</v>
      </c>
      <c r="DP1120" s="77">
        <v>0.18028179999999999</v>
      </c>
      <c r="DQ1120" s="77">
        <v>0.45291140000000002</v>
      </c>
      <c r="DR1120" s="77">
        <v>-0.73902409999999996</v>
      </c>
      <c r="DS1120" s="77">
        <v>-0.40423619999999999</v>
      </c>
      <c r="DT1120" s="77">
        <v>1.07782</v>
      </c>
      <c r="DU1120" s="77">
        <v>1.390528</v>
      </c>
      <c r="DV1120" s="77">
        <v>1.8659209999999999</v>
      </c>
      <c r="DW1120" s="77">
        <v>1.8446149999999999</v>
      </c>
      <c r="DX1120" s="77">
        <v>0.65865220000000002</v>
      </c>
      <c r="DY1120" s="77">
        <v>0.209838</v>
      </c>
      <c r="DZ1120" s="77">
        <v>1.652809</v>
      </c>
      <c r="EA1120" s="77">
        <v>1.2636369999999999</v>
      </c>
      <c r="EB1120" s="77">
        <v>0.28331020000000001</v>
      </c>
      <c r="EC1120" s="77">
        <v>1.0462549999999999</v>
      </c>
      <c r="ED1120" s="77">
        <v>0.87340589999999996</v>
      </c>
      <c r="EE1120" s="77">
        <v>1.995072</v>
      </c>
      <c r="EF1120" s="77">
        <v>1.9992559999999999</v>
      </c>
      <c r="EG1120" s="77">
        <v>2.6053310000000001</v>
      </c>
      <c r="EH1120" s="77">
        <v>2.2893789999999998</v>
      </c>
      <c r="EI1120" s="77">
        <v>2.9463680000000001</v>
      </c>
      <c r="EJ1120" s="77">
        <v>2.5309910000000002</v>
      </c>
      <c r="EK1120" s="77">
        <v>2.9684110000000001</v>
      </c>
      <c r="EL1120" s="77">
        <v>3.8614280000000001</v>
      </c>
      <c r="EM1120" s="77">
        <v>1.8466689999999999</v>
      </c>
      <c r="EN1120" s="77">
        <v>0.92638920000000002</v>
      </c>
      <c r="EO1120" s="77">
        <v>1.4483919999999999</v>
      </c>
      <c r="EP1120" s="77">
        <v>-0.1564903</v>
      </c>
      <c r="EQ1120" s="77">
        <v>0.13835720000000001</v>
      </c>
      <c r="ER1120" s="77">
        <v>1.982235</v>
      </c>
      <c r="ES1120" s="77">
        <v>2.0483349999999998</v>
      </c>
      <c r="ET1120" s="77">
        <v>2.7048619999999999</v>
      </c>
      <c r="EU1120" s="77">
        <v>57.000900000000001</v>
      </c>
      <c r="EV1120" s="77">
        <v>56</v>
      </c>
      <c r="EW1120" s="77">
        <v>54.998199999999997</v>
      </c>
      <c r="EX1120" s="77">
        <v>53.999099999999999</v>
      </c>
      <c r="EY1120" s="77">
        <v>53</v>
      </c>
      <c r="EZ1120" s="77">
        <v>52.000900000000001</v>
      </c>
      <c r="FA1120" s="77">
        <v>50.999099999999999</v>
      </c>
      <c r="FB1120" s="77">
        <v>55</v>
      </c>
      <c r="FC1120" s="77">
        <v>63.002699999999997</v>
      </c>
      <c r="FD1120" s="77">
        <v>75.002700000000004</v>
      </c>
      <c r="FE1120" s="77">
        <v>81.003600000000006</v>
      </c>
      <c r="FF1120" s="77">
        <v>85.002700000000004</v>
      </c>
      <c r="FG1120" s="77">
        <v>86.003600000000006</v>
      </c>
      <c r="FH1120" s="77">
        <v>87.003600000000006</v>
      </c>
      <c r="FI1120" s="77">
        <v>89.002700000000004</v>
      </c>
      <c r="FJ1120" s="77">
        <v>88.000900000000001</v>
      </c>
      <c r="FK1120" s="77">
        <v>86.002700000000004</v>
      </c>
      <c r="FL1120" s="77">
        <v>85.001800000000003</v>
      </c>
      <c r="FM1120" s="77">
        <v>81.002700000000004</v>
      </c>
      <c r="FN1120" s="77">
        <v>75.004499999999993</v>
      </c>
      <c r="FO1120" s="77">
        <v>69.005399999999995</v>
      </c>
      <c r="FP1120" s="77">
        <v>62.002699999999997</v>
      </c>
      <c r="FQ1120" s="77">
        <v>59</v>
      </c>
      <c r="FR1120" s="77">
        <v>57</v>
      </c>
      <c r="FS1120" s="77">
        <v>14.428470000000001</v>
      </c>
      <c r="FT1120" s="77">
        <v>0.37979889999999999</v>
      </c>
      <c r="FU1120" s="77">
        <v>0.62860380000000005</v>
      </c>
    </row>
    <row r="1121" spans="1:177" x14ac:dyDescent="0.25">
      <c r="A1121" t="s">
        <v>226</v>
      </c>
      <c r="B1121" t="s">
        <v>0</v>
      </c>
      <c r="C1121" t="s">
        <v>270</v>
      </c>
      <c r="D1121" s="30" t="s">
        <v>243</v>
      </c>
      <c r="E1121" t="s">
        <v>219</v>
      </c>
      <c r="F1121" s="78">
        <v>10867</v>
      </c>
      <c r="G1121" s="77">
        <v>23.204820000000002</v>
      </c>
      <c r="H1121" s="77">
        <v>20.557670000000002</v>
      </c>
      <c r="I1121" s="77">
        <v>18.331009999999999</v>
      </c>
      <c r="J1121" s="77">
        <v>16.305610000000001</v>
      </c>
      <c r="K1121" s="77">
        <v>13.87992</v>
      </c>
      <c r="L1121" s="77">
        <v>12.656230000000001</v>
      </c>
      <c r="M1121" s="77">
        <v>11.623670000000001</v>
      </c>
      <c r="N1121" s="77">
        <v>11.548069999999999</v>
      </c>
      <c r="O1121" s="77">
        <v>11.71514</v>
      </c>
      <c r="P1121" s="77">
        <v>10.499560000000001</v>
      </c>
      <c r="Q1121" s="77">
        <v>10.913169999999999</v>
      </c>
      <c r="R1121" s="77">
        <v>13.830260000000001</v>
      </c>
      <c r="S1121" s="77">
        <v>15.36407</v>
      </c>
      <c r="T1121" s="77">
        <v>17.352730000000001</v>
      </c>
      <c r="U1121" s="77">
        <v>19.08634</v>
      </c>
      <c r="V1121" s="77">
        <v>21.160049999999998</v>
      </c>
      <c r="W1121" s="77">
        <v>24.206330000000001</v>
      </c>
      <c r="X1121" s="77">
        <v>28.15014</v>
      </c>
      <c r="Y1121" s="77">
        <v>29.212199999999999</v>
      </c>
      <c r="Z1121" s="77">
        <v>28.591999999999999</v>
      </c>
      <c r="AA1121" s="77">
        <v>29.533480000000001</v>
      </c>
      <c r="AB1121" s="77">
        <v>28.871770000000001</v>
      </c>
      <c r="AC1121" s="77">
        <v>26.010680000000001</v>
      </c>
      <c r="AD1121" s="77">
        <v>23.14161</v>
      </c>
      <c r="AE1121" s="77">
        <v>-15.227410000000001</v>
      </c>
      <c r="AF1121" s="77">
        <v>-15.302849999999999</v>
      </c>
      <c r="AG1121" s="77">
        <v>-12.071389999999999</v>
      </c>
      <c r="AH1121" s="77">
        <v>-8.7281569999999995</v>
      </c>
      <c r="AI1121" s="77">
        <v>-6.8212429999999999</v>
      </c>
      <c r="AJ1121" s="77">
        <v>-4.5251000000000001</v>
      </c>
      <c r="AK1121" s="77">
        <v>-2.325224</v>
      </c>
      <c r="AL1121" s="77">
        <v>-1.1629700000000001</v>
      </c>
      <c r="AM1121" s="77">
        <v>0.21060909999999999</v>
      </c>
      <c r="AN1121" s="77">
        <v>0.52429650000000005</v>
      </c>
      <c r="AO1121" s="77">
        <v>1.0316529999999999</v>
      </c>
      <c r="AP1121" s="77">
        <v>2.3512909999999998</v>
      </c>
      <c r="AQ1121" s="77">
        <v>1.1887300000000001</v>
      </c>
      <c r="AR1121" s="77">
        <v>0.69057800000000003</v>
      </c>
      <c r="AS1121" s="77">
        <v>0.68195329999999998</v>
      </c>
      <c r="AT1121" s="77">
        <v>0.49474790000000002</v>
      </c>
      <c r="AU1121" s="77">
        <v>3.003733</v>
      </c>
      <c r="AV1121" s="77">
        <v>2.6752030000000002</v>
      </c>
      <c r="AW1121" s="77">
        <v>2.3529610000000001</v>
      </c>
      <c r="AX1121" s="77">
        <v>1.9908699999999999</v>
      </c>
      <c r="AY1121" s="77">
        <v>1.9898670000000001</v>
      </c>
      <c r="AZ1121" s="77">
        <v>0.42913639999999997</v>
      </c>
      <c r="BA1121" s="77">
        <v>-0.1413411</v>
      </c>
      <c r="BB1121" s="77">
        <v>2.39784E-2</v>
      </c>
      <c r="BC1121" s="77">
        <v>-13.319129999999999</v>
      </c>
      <c r="BD1121" s="77">
        <v>-13.483029999999999</v>
      </c>
      <c r="BE1121" s="77">
        <v>-10.43943</v>
      </c>
      <c r="BF1121" s="77">
        <v>-7.4212259999999999</v>
      </c>
      <c r="BG1121" s="77">
        <v>-5.6950560000000001</v>
      </c>
      <c r="BH1121" s="77">
        <v>-3.6996989999999998</v>
      </c>
      <c r="BI1121" s="77">
        <v>-1.6060430000000001</v>
      </c>
      <c r="BJ1121" s="77">
        <v>-0.4981641</v>
      </c>
      <c r="BK1121" s="77">
        <v>0.87850079999999997</v>
      </c>
      <c r="BL1121" s="77">
        <v>1.279447</v>
      </c>
      <c r="BM1121" s="77">
        <v>1.881707</v>
      </c>
      <c r="BN1121" s="77">
        <v>3.3574489999999999</v>
      </c>
      <c r="BO1121" s="77">
        <v>2.3414109999999999</v>
      </c>
      <c r="BP1121" s="77">
        <v>1.821232</v>
      </c>
      <c r="BQ1121" s="77">
        <v>1.8719440000000001</v>
      </c>
      <c r="BR1121" s="77">
        <v>1.683405</v>
      </c>
      <c r="BS1121" s="77">
        <v>4.2127140000000001</v>
      </c>
      <c r="BT1121" s="77">
        <v>3.8755190000000002</v>
      </c>
      <c r="BU1121" s="77">
        <v>3.5703689999999999</v>
      </c>
      <c r="BV1121" s="77">
        <v>3.0998039999999998</v>
      </c>
      <c r="BW1121" s="77">
        <v>3.0121639999999998</v>
      </c>
      <c r="BX1121" s="77">
        <v>1.373076</v>
      </c>
      <c r="BY1121" s="77">
        <v>0.73012290000000002</v>
      </c>
      <c r="BZ1121" s="77">
        <v>0.90378829999999999</v>
      </c>
      <c r="CA1121" s="77">
        <v>-11.99747</v>
      </c>
      <c r="CB1121" s="77">
        <v>-12.222630000000001</v>
      </c>
      <c r="CC1121" s="77">
        <v>-9.3091329999999992</v>
      </c>
      <c r="CD1121" s="77">
        <v>-6.5160489999999998</v>
      </c>
      <c r="CE1121" s="77">
        <v>-4.9150619999999998</v>
      </c>
      <c r="CF1121" s="77">
        <v>-3.128028</v>
      </c>
      <c r="CG1121" s="77">
        <v>-1.1079399999999999</v>
      </c>
      <c r="CH1121" s="77">
        <v>-3.7721600000000001E-2</v>
      </c>
      <c r="CI1121" s="77">
        <v>1.341081</v>
      </c>
      <c r="CJ1121" s="77">
        <v>1.8024610000000001</v>
      </c>
      <c r="CK1121" s="77">
        <v>2.4704519999999999</v>
      </c>
      <c r="CL1121" s="77">
        <v>4.0543110000000002</v>
      </c>
      <c r="CM1121" s="77">
        <v>3.1397539999999999</v>
      </c>
      <c r="CN1121" s="77">
        <v>2.60432</v>
      </c>
      <c r="CO1121" s="77">
        <v>2.6961279999999999</v>
      </c>
      <c r="CP1121" s="77">
        <v>2.5066639999999998</v>
      </c>
      <c r="CQ1121" s="77">
        <v>5.0500499999999997</v>
      </c>
      <c r="CR1121" s="77">
        <v>4.7068539999999999</v>
      </c>
      <c r="CS1121" s="77">
        <v>4.4135429999999998</v>
      </c>
      <c r="CT1121" s="77">
        <v>3.867848</v>
      </c>
      <c r="CU1121" s="77">
        <v>3.7202030000000001</v>
      </c>
      <c r="CV1121" s="77">
        <v>2.0268449999999998</v>
      </c>
      <c r="CW1121" s="77">
        <v>1.333696</v>
      </c>
      <c r="CX1121" s="77">
        <v>1.513142</v>
      </c>
      <c r="CY1121" s="77">
        <v>-10.675800000000001</v>
      </c>
      <c r="CZ1121" s="77">
        <v>-10.96223</v>
      </c>
      <c r="DA1121" s="77">
        <v>-8.1788380000000007</v>
      </c>
      <c r="DB1121" s="77">
        <v>-5.6108719999999996</v>
      </c>
      <c r="DC1121" s="77">
        <v>-4.1350680000000004</v>
      </c>
      <c r="DD1121" s="77">
        <v>-2.5563579999999999</v>
      </c>
      <c r="DE1121" s="77">
        <v>-0.60983750000000003</v>
      </c>
      <c r="DF1121" s="77">
        <v>0.42272080000000001</v>
      </c>
      <c r="DG1121" s="77">
        <v>1.80366</v>
      </c>
      <c r="DH1121" s="77">
        <v>2.3254760000000001</v>
      </c>
      <c r="DI1121" s="77">
        <v>3.0591970000000002</v>
      </c>
      <c r="DJ1121" s="77">
        <v>4.7511720000000004</v>
      </c>
      <c r="DK1121" s="77">
        <v>3.938097</v>
      </c>
      <c r="DL1121" s="77">
        <v>3.3874070000000001</v>
      </c>
      <c r="DM1121" s="77">
        <v>3.5203120000000001</v>
      </c>
      <c r="DN1121" s="77">
        <v>3.3299240000000001</v>
      </c>
      <c r="DO1121" s="77">
        <v>5.8873870000000004</v>
      </c>
      <c r="DP1121" s="77">
        <v>5.5381879999999999</v>
      </c>
      <c r="DQ1121" s="77">
        <v>5.2567170000000001</v>
      </c>
      <c r="DR1121" s="77">
        <v>4.6358930000000003</v>
      </c>
      <c r="DS1121" s="77">
        <v>4.428242</v>
      </c>
      <c r="DT1121" s="77">
        <v>2.680615</v>
      </c>
      <c r="DU1121" s="77">
        <v>1.9372689999999999</v>
      </c>
      <c r="DV1121" s="77">
        <v>2.1224959999999999</v>
      </c>
      <c r="DW1121" s="77">
        <v>-8.7675210000000003</v>
      </c>
      <c r="DX1121" s="77">
        <v>-9.1424140000000005</v>
      </c>
      <c r="DY1121" s="77">
        <v>-6.5468710000000003</v>
      </c>
      <c r="DZ1121" s="77">
        <v>-4.3039399999999999</v>
      </c>
      <c r="EA1121" s="77">
        <v>-3.00888</v>
      </c>
      <c r="EB1121" s="77">
        <v>-1.7309570000000001</v>
      </c>
      <c r="EC1121" s="77">
        <v>0.1093435</v>
      </c>
      <c r="ED1121" s="77">
        <v>1.0875269999999999</v>
      </c>
      <c r="EE1121" s="77">
        <v>2.471552</v>
      </c>
      <c r="EF1121" s="77">
        <v>3.0806260000000001</v>
      </c>
      <c r="EG1121" s="77">
        <v>3.9092509999999998</v>
      </c>
      <c r="EH1121" s="77">
        <v>5.7573299999999996</v>
      </c>
      <c r="EI1121" s="77">
        <v>5.0907790000000004</v>
      </c>
      <c r="EJ1121" s="77">
        <v>4.5180619999999996</v>
      </c>
      <c r="EK1121" s="77">
        <v>4.7103029999999997</v>
      </c>
      <c r="EL1121" s="77">
        <v>4.5185810000000002</v>
      </c>
      <c r="EM1121" s="77">
        <v>7.0963669999999999</v>
      </c>
      <c r="EN1121" s="77">
        <v>6.7385039999999998</v>
      </c>
      <c r="EO1121" s="77">
        <v>6.4741249999999999</v>
      </c>
      <c r="EP1121" s="77">
        <v>5.7448269999999999</v>
      </c>
      <c r="EQ1121" s="77">
        <v>5.450539</v>
      </c>
      <c r="ER1121" s="77">
        <v>3.6245539999999998</v>
      </c>
      <c r="ES1121" s="77">
        <v>2.8087330000000001</v>
      </c>
      <c r="ET1121" s="77">
        <v>3.0023059999999999</v>
      </c>
      <c r="EU1121" s="77">
        <v>70.019940000000005</v>
      </c>
      <c r="EV1121" s="77">
        <v>69.675460000000001</v>
      </c>
      <c r="EW1121" s="77">
        <v>70.013660000000002</v>
      </c>
      <c r="EX1121" s="77">
        <v>69.674909999999997</v>
      </c>
      <c r="EY1121" s="77">
        <v>70.359809999999996</v>
      </c>
      <c r="EZ1121" s="77">
        <v>71.041219999999996</v>
      </c>
      <c r="FA1121" s="77">
        <v>70.698560000000001</v>
      </c>
      <c r="FB1121" s="77">
        <v>72.382339999999999</v>
      </c>
      <c r="FC1121" s="77">
        <v>78.733320000000006</v>
      </c>
      <c r="FD1121" s="77">
        <v>84.396460000000005</v>
      </c>
      <c r="FE1121" s="77">
        <v>90.777140000000003</v>
      </c>
      <c r="FF1121" s="77">
        <v>94.127330000000001</v>
      </c>
      <c r="FG1121" s="77">
        <v>94.159260000000003</v>
      </c>
      <c r="FH1121" s="77">
        <v>92.535889999999995</v>
      </c>
      <c r="FI1121" s="77">
        <v>94.738929999999996</v>
      </c>
      <c r="FJ1121" s="77">
        <v>91.395349999999993</v>
      </c>
      <c r="FK1121" s="77">
        <v>87.760310000000004</v>
      </c>
      <c r="FL1121" s="77">
        <v>85.137829999999994</v>
      </c>
      <c r="FM1121" s="77">
        <v>84.113619999999997</v>
      </c>
      <c r="FN1121" s="77">
        <v>78.767470000000003</v>
      </c>
      <c r="FO1121" s="77">
        <v>74.435000000000002</v>
      </c>
      <c r="FP1121" s="77">
        <v>73.402280000000005</v>
      </c>
      <c r="FQ1121" s="77">
        <v>73.050420000000003</v>
      </c>
      <c r="FR1121" s="77">
        <v>71.728489999999994</v>
      </c>
      <c r="FS1121" s="77">
        <v>16.363119999999999</v>
      </c>
      <c r="FT1121" s="77">
        <v>0.70987060000000002</v>
      </c>
      <c r="FU1121" s="77">
        <v>1.2635890000000001</v>
      </c>
    </row>
    <row r="1122" spans="1:177" x14ac:dyDescent="0.25">
      <c r="A1122" t="s">
        <v>226</v>
      </c>
      <c r="B1122" t="s">
        <v>0</v>
      </c>
      <c r="C1122" t="s">
        <v>270</v>
      </c>
      <c r="D1122" s="30" t="s">
        <v>243</v>
      </c>
      <c r="E1122" t="s">
        <v>220</v>
      </c>
      <c r="F1122" s="78">
        <v>7180</v>
      </c>
      <c r="G1122" s="77">
        <v>14.40094</v>
      </c>
      <c r="H1122" s="77">
        <v>13.1981</v>
      </c>
      <c r="I1122" s="77">
        <v>11.5932</v>
      </c>
      <c r="J1122" s="77">
        <v>10.169890000000001</v>
      </c>
      <c r="K1122" s="77">
        <v>8.7766219999999997</v>
      </c>
      <c r="L1122" s="77">
        <v>7.8910130000000001</v>
      </c>
      <c r="M1122" s="77">
        <v>7.2235060000000004</v>
      </c>
      <c r="N1122" s="77">
        <v>7.2370580000000002</v>
      </c>
      <c r="O1122" s="77">
        <v>7.6666179999999997</v>
      </c>
      <c r="P1122" s="77">
        <v>6.8298220000000001</v>
      </c>
      <c r="Q1122" s="77">
        <v>6.8871479999999998</v>
      </c>
      <c r="R1122" s="77">
        <v>8.6379000000000001</v>
      </c>
      <c r="S1122" s="77">
        <v>9.7392690000000002</v>
      </c>
      <c r="T1122" s="77">
        <v>11.50282</v>
      </c>
      <c r="U1122" s="77">
        <v>12.386329999999999</v>
      </c>
      <c r="V1122" s="77">
        <v>13.203580000000001</v>
      </c>
      <c r="W1122" s="77">
        <v>14.72682</v>
      </c>
      <c r="X1122" s="77">
        <v>17.736039999999999</v>
      </c>
      <c r="Y1122" s="77">
        <v>18.10821</v>
      </c>
      <c r="Z1122" s="77">
        <v>18.05921</v>
      </c>
      <c r="AA1122" s="77">
        <v>18.634679999999999</v>
      </c>
      <c r="AB1122" s="77">
        <v>17.975639999999999</v>
      </c>
      <c r="AC1122" s="77">
        <v>16.198509999999999</v>
      </c>
      <c r="AD1122" s="77">
        <v>14.56218</v>
      </c>
      <c r="AE1122" s="77">
        <v>-10.712590000000001</v>
      </c>
      <c r="AF1122" s="77">
        <v>-9.9887409999999992</v>
      </c>
      <c r="AG1122" s="77">
        <v>-7.889462</v>
      </c>
      <c r="AH1122" s="77">
        <v>-6.0755220000000003</v>
      </c>
      <c r="AI1122" s="77">
        <v>-4.712555</v>
      </c>
      <c r="AJ1122" s="77">
        <v>-3.2310880000000002</v>
      </c>
      <c r="AK1122" s="77">
        <v>-1.9009229999999999</v>
      </c>
      <c r="AL1122" s="77">
        <v>-1.212564</v>
      </c>
      <c r="AM1122" s="77">
        <v>-0.1855088</v>
      </c>
      <c r="AN1122" s="77">
        <v>-0.13078890000000001</v>
      </c>
      <c r="AO1122" s="77">
        <v>-0.1102277</v>
      </c>
      <c r="AP1122" s="77">
        <v>0.84358690000000003</v>
      </c>
      <c r="AQ1122" s="77">
        <v>0.38865179999999999</v>
      </c>
      <c r="AR1122" s="77">
        <v>0.44159609999999999</v>
      </c>
      <c r="AS1122" s="77">
        <v>0.1566389</v>
      </c>
      <c r="AT1122" s="77">
        <v>-0.1624382</v>
      </c>
      <c r="AU1122" s="77">
        <v>1.279987</v>
      </c>
      <c r="AV1122" s="77">
        <v>1.7297439999999999</v>
      </c>
      <c r="AW1122" s="77">
        <v>1.350287</v>
      </c>
      <c r="AX1122" s="77">
        <v>1.2835190000000001</v>
      </c>
      <c r="AY1122" s="77">
        <v>1.10348</v>
      </c>
      <c r="AZ1122" s="77">
        <v>-7.5307200000000005E-2</v>
      </c>
      <c r="BA1122" s="77">
        <v>-0.53521249999999998</v>
      </c>
      <c r="BB1122" s="77">
        <v>-0.24501539999999999</v>
      </c>
      <c r="BC1122" s="77">
        <v>-9.212828</v>
      </c>
      <c r="BD1122" s="77">
        <v>-8.6147539999999996</v>
      </c>
      <c r="BE1122" s="77">
        <v>-6.697438</v>
      </c>
      <c r="BF1122" s="77">
        <v>-5.1377300000000004</v>
      </c>
      <c r="BG1122" s="77">
        <v>-3.8788230000000001</v>
      </c>
      <c r="BH1122" s="77">
        <v>-2.6048089999999999</v>
      </c>
      <c r="BI1122" s="77">
        <v>-1.3329679999999999</v>
      </c>
      <c r="BJ1122" s="77">
        <v>-0.68094650000000001</v>
      </c>
      <c r="BK1122" s="77">
        <v>0.31299709999999997</v>
      </c>
      <c r="BL1122" s="77">
        <v>0.4074448</v>
      </c>
      <c r="BM1122" s="77">
        <v>0.49470769999999997</v>
      </c>
      <c r="BN1122" s="77">
        <v>1.4947520000000001</v>
      </c>
      <c r="BO1122" s="77">
        <v>1.1442829999999999</v>
      </c>
      <c r="BP1122" s="77">
        <v>1.1981440000000001</v>
      </c>
      <c r="BQ1122" s="77">
        <v>0.99397610000000003</v>
      </c>
      <c r="BR1122" s="77">
        <v>0.68377849999999996</v>
      </c>
      <c r="BS1122" s="77">
        <v>2.1843219999999999</v>
      </c>
      <c r="BT1122" s="77">
        <v>2.617753</v>
      </c>
      <c r="BU1122" s="77">
        <v>2.290009</v>
      </c>
      <c r="BV1122" s="77">
        <v>2.1514690000000001</v>
      </c>
      <c r="BW1122" s="77">
        <v>1.8858630000000001</v>
      </c>
      <c r="BX1122" s="77">
        <v>0.63363349999999996</v>
      </c>
      <c r="BY1122" s="77">
        <v>0.13736760000000001</v>
      </c>
      <c r="BZ1122" s="77">
        <v>0.38292490000000001</v>
      </c>
      <c r="CA1122" s="77">
        <v>-8.1740960000000005</v>
      </c>
      <c r="CB1122" s="77">
        <v>-7.6631340000000003</v>
      </c>
      <c r="CC1122" s="77">
        <v>-5.8718450000000004</v>
      </c>
      <c r="CD1122" s="77">
        <v>-4.4882179999999998</v>
      </c>
      <c r="CE1122" s="77">
        <v>-3.301383</v>
      </c>
      <c r="CF1122" s="77">
        <v>-2.1710509999999998</v>
      </c>
      <c r="CG1122" s="77">
        <v>-0.93960339999999998</v>
      </c>
      <c r="CH1122" s="77">
        <v>-0.31274960000000002</v>
      </c>
      <c r="CI1122" s="77">
        <v>0.65826070000000003</v>
      </c>
      <c r="CJ1122" s="77">
        <v>0.78022380000000002</v>
      </c>
      <c r="CK1122" s="77">
        <v>0.9136841</v>
      </c>
      <c r="CL1122" s="77">
        <v>1.945748</v>
      </c>
      <c r="CM1122" s="77">
        <v>1.6676299999999999</v>
      </c>
      <c r="CN1122" s="77">
        <v>1.722127</v>
      </c>
      <c r="CO1122" s="77">
        <v>1.5739129999999999</v>
      </c>
      <c r="CP1122" s="77">
        <v>1.2698659999999999</v>
      </c>
      <c r="CQ1122" s="77">
        <v>2.8106620000000002</v>
      </c>
      <c r="CR1122" s="77">
        <v>3.2327849999999998</v>
      </c>
      <c r="CS1122" s="77">
        <v>2.9408569999999998</v>
      </c>
      <c r="CT1122" s="77">
        <v>2.7526079999999999</v>
      </c>
      <c r="CU1122" s="77">
        <v>2.42774</v>
      </c>
      <c r="CV1122" s="77">
        <v>1.124644</v>
      </c>
      <c r="CW1122" s="77">
        <v>0.60319449999999997</v>
      </c>
      <c r="CX1122" s="77">
        <v>0.81783439999999996</v>
      </c>
      <c r="CY1122" s="77">
        <v>-7.1353650000000002</v>
      </c>
      <c r="CZ1122" s="77">
        <v>-6.7115150000000003</v>
      </c>
      <c r="DA1122" s="77">
        <v>-5.046252</v>
      </c>
      <c r="DB1122" s="77">
        <v>-3.8387060000000002</v>
      </c>
      <c r="DC1122" s="77">
        <v>-2.7239429999999998</v>
      </c>
      <c r="DD1122" s="77">
        <v>-1.737293</v>
      </c>
      <c r="DE1122" s="77">
        <v>-0.54623929999999998</v>
      </c>
      <c r="DF1122" s="77">
        <v>5.5447299999999998E-2</v>
      </c>
      <c r="DG1122" s="77">
        <v>1.0035240000000001</v>
      </c>
      <c r="DH1122" s="77">
        <v>1.153003</v>
      </c>
      <c r="DI1122" s="77">
        <v>1.3326610000000001</v>
      </c>
      <c r="DJ1122" s="77">
        <v>2.3967429999999998</v>
      </c>
      <c r="DK1122" s="77">
        <v>2.1909779999999999</v>
      </c>
      <c r="DL1122" s="77">
        <v>2.2461099999999998</v>
      </c>
      <c r="DM1122" s="77">
        <v>2.1538499999999998</v>
      </c>
      <c r="DN1122" s="77">
        <v>1.855953</v>
      </c>
      <c r="DO1122" s="77">
        <v>3.4370020000000001</v>
      </c>
      <c r="DP1122" s="77">
        <v>3.8478159999999999</v>
      </c>
      <c r="DQ1122" s="77">
        <v>3.5917050000000001</v>
      </c>
      <c r="DR1122" s="77">
        <v>3.353748</v>
      </c>
      <c r="DS1122" s="77">
        <v>2.9696159999999998</v>
      </c>
      <c r="DT1122" s="77">
        <v>1.6156539999999999</v>
      </c>
      <c r="DU1122" s="77">
        <v>1.0690219999999999</v>
      </c>
      <c r="DV1122" s="77">
        <v>1.2527440000000001</v>
      </c>
      <c r="DW1122" s="77">
        <v>-5.6356020000000004</v>
      </c>
      <c r="DX1122" s="77">
        <v>-5.3375269999999997</v>
      </c>
      <c r="DY1122" s="77">
        <v>-3.8542269999999998</v>
      </c>
      <c r="DZ1122" s="77">
        <v>-2.9009130000000001</v>
      </c>
      <c r="EA1122" s="77">
        <v>-1.8902099999999999</v>
      </c>
      <c r="EB1122" s="77">
        <v>-1.1110150000000001</v>
      </c>
      <c r="EC1122" s="77">
        <v>2.17159E-2</v>
      </c>
      <c r="ED1122" s="77">
        <v>0.58706510000000001</v>
      </c>
      <c r="EE1122" s="77">
        <v>1.50203</v>
      </c>
      <c r="EF1122" s="77">
        <v>1.6912370000000001</v>
      </c>
      <c r="EG1122" s="77">
        <v>1.9375960000000001</v>
      </c>
      <c r="EH1122" s="77">
        <v>3.0479090000000002</v>
      </c>
      <c r="EI1122" s="77">
        <v>2.946609</v>
      </c>
      <c r="EJ1122" s="77">
        <v>3.0026579999999998</v>
      </c>
      <c r="EK1122" s="77">
        <v>2.9911880000000002</v>
      </c>
      <c r="EL1122" s="77">
        <v>2.7021700000000002</v>
      </c>
      <c r="EM1122" s="77">
        <v>4.3413370000000002</v>
      </c>
      <c r="EN1122" s="77">
        <v>4.7358250000000002</v>
      </c>
      <c r="EO1122" s="77">
        <v>4.5314269999999999</v>
      </c>
      <c r="EP1122" s="77">
        <v>4.221698</v>
      </c>
      <c r="EQ1122" s="77">
        <v>3.7519990000000001</v>
      </c>
      <c r="ER1122" s="77">
        <v>2.324595</v>
      </c>
      <c r="ES1122" s="77">
        <v>1.7416020000000001</v>
      </c>
      <c r="ET1122" s="77">
        <v>1.880684</v>
      </c>
      <c r="EU1122" s="77">
        <v>70.028469999999999</v>
      </c>
      <c r="EV1122" s="77">
        <v>70.018979999999999</v>
      </c>
      <c r="EW1122" s="77">
        <v>70.018979999999999</v>
      </c>
      <c r="EX1122" s="77">
        <v>70.018979999999999</v>
      </c>
      <c r="EY1122" s="77">
        <v>70.028469999999999</v>
      </c>
      <c r="EZ1122" s="77">
        <v>70.028469999999999</v>
      </c>
      <c r="FA1122" s="77">
        <v>70.028469999999999</v>
      </c>
      <c r="FB1122" s="77">
        <v>71.037959999999998</v>
      </c>
      <c r="FC1122" s="77">
        <v>76.028469999999999</v>
      </c>
      <c r="FD1122" s="77">
        <v>81</v>
      </c>
      <c r="FE1122" s="77">
        <v>86.037959999999998</v>
      </c>
      <c r="FF1122" s="77">
        <v>89.056929999999994</v>
      </c>
      <c r="FG1122" s="77">
        <v>89.104370000000003</v>
      </c>
      <c r="FH1122" s="77">
        <v>86.132840000000002</v>
      </c>
      <c r="FI1122" s="77">
        <v>89.981020000000001</v>
      </c>
      <c r="FJ1122" s="77">
        <v>88</v>
      </c>
      <c r="FK1122" s="77">
        <v>84.037959999999998</v>
      </c>
      <c r="FL1122" s="77">
        <v>81.094890000000007</v>
      </c>
      <c r="FM1122" s="77">
        <v>81.085400000000007</v>
      </c>
      <c r="FN1122" s="77">
        <v>76.075909999999993</v>
      </c>
      <c r="FO1122" s="77">
        <v>72.085400000000007</v>
      </c>
      <c r="FP1122" s="77">
        <v>72.066419999999994</v>
      </c>
      <c r="FQ1122" s="77">
        <v>72.047439999999995</v>
      </c>
      <c r="FR1122" s="77">
        <v>70.047439999999995</v>
      </c>
      <c r="FS1122" s="77">
        <v>12.752509999999999</v>
      </c>
      <c r="FT1122" s="77">
        <v>0.50968880000000005</v>
      </c>
      <c r="FU1122" s="77">
        <v>0.98861319999999997</v>
      </c>
    </row>
    <row r="1123" spans="1:177" x14ac:dyDescent="0.25">
      <c r="A1123" t="s">
        <v>226</v>
      </c>
      <c r="B1123" t="s">
        <v>0</v>
      </c>
      <c r="C1123" t="s">
        <v>270</v>
      </c>
      <c r="D1123" s="30" t="s">
        <v>243</v>
      </c>
      <c r="E1123" t="s">
        <v>221</v>
      </c>
      <c r="F1123" s="78">
        <v>3687</v>
      </c>
      <c r="G1123" s="77">
        <v>8.9346899999999998</v>
      </c>
      <c r="H1123" s="77">
        <v>7.2109730000000001</v>
      </c>
      <c r="I1123" s="77">
        <v>6.7511770000000002</v>
      </c>
      <c r="J1123" s="77">
        <v>6.4229750000000001</v>
      </c>
      <c r="K1123" s="77">
        <v>5.28322</v>
      </c>
      <c r="L1123" s="77">
        <v>4.868881</v>
      </c>
      <c r="M1123" s="77">
        <v>4.4120410000000003</v>
      </c>
      <c r="N1123" s="77">
        <v>4.5072549999999998</v>
      </c>
      <c r="O1123" s="77">
        <v>4.3396600000000003</v>
      </c>
      <c r="P1123" s="77">
        <v>3.908782</v>
      </c>
      <c r="Q1123" s="77">
        <v>4.2976910000000004</v>
      </c>
      <c r="R1123" s="77">
        <v>5.4296139999999999</v>
      </c>
      <c r="S1123" s="77">
        <v>5.6651340000000001</v>
      </c>
      <c r="T1123" s="77">
        <v>5.8527110000000002</v>
      </c>
      <c r="U1123" s="77">
        <v>6.9005939999999999</v>
      </c>
      <c r="V1123" s="77">
        <v>8.076416</v>
      </c>
      <c r="W1123" s="77">
        <v>9.8541000000000007</v>
      </c>
      <c r="X1123" s="77">
        <v>10.46988</v>
      </c>
      <c r="Y1123" s="77">
        <v>11.105840000000001</v>
      </c>
      <c r="Z1123" s="77">
        <v>10.43022</v>
      </c>
      <c r="AA1123" s="77">
        <v>10.91986</v>
      </c>
      <c r="AB1123" s="77">
        <v>10.83977</v>
      </c>
      <c r="AC1123" s="77">
        <v>9.731306</v>
      </c>
      <c r="AD1123" s="77">
        <v>8.4863730000000004</v>
      </c>
      <c r="AE1123" s="77">
        <v>-5.5571529999999996</v>
      </c>
      <c r="AF1123" s="77">
        <v>-6.7171200000000004</v>
      </c>
      <c r="AG1123" s="77">
        <v>-5.3836620000000002</v>
      </c>
      <c r="AH1123" s="77">
        <v>-3.3624420000000002</v>
      </c>
      <c r="AI1123" s="77">
        <v>-2.757104</v>
      </c>
      <c r="AJ1123" s="77">
        <v>-1.735968</v>
      </c>
      <c r="AK1123" s="77">
        <v>-0.73350689999999996</v>
      </c>
      <c r="AL1123" s="77">
        <v>-6.2545299999999998E-2</v>
      </c>
      <c r="AM1123" s="77">
        <v>0.10629379999999999</v>
      </c>
      <c r="AN1123" s="77">
        <v>0.329517</v>
      </c>
      <c r="AO1123" s="77">
        <v>0.76816150000000005</v>
      </c>
      <c r="AP1123" s="77">
        <v>0.89258020000000005</v>
      </c>
      <c r="AQ1123" s="77">
        <v>-0.13464619999999999</v>
      </c>
      <c r="AR1123" s="77">
        <v>-0.64047449999999995</v>
      </c>
      <c r="AS1123" s="77">
        <v>-0.13068199999999999</v>
      </c>
      <c r="AT1123" s="77">
        <v>-0.2174016</v>
      </c>
      <c r="AU1123" s="77">
        <v>1.380833</v>
      </c>
      <c r="AV1123" s="77">
        <v>0.25275579999999997</v>
      </c>
      <c r="AW1123" s="77">
        <v>0.2830587</v>
      </c>
      <c r="AX1123" s="77">
        <v>-6.3969999999999999E-3</v>
      </c>
      <c r="AY1123" s="77">
        <v>0.28897970000000001</v>
      </c>
      <c r="AZ1123" s="77">
        <v>-0.24454190000000001</v>
      </c>
      <c r="BA1123" s="77">
        <v>-0.22913890000000001</v>
      </c>
      <c r="BB1123" s="77">
        <v>-0.43848619999999999</v>
      </c>
      <c r="BC1123" s="77">
        <v>-4.4574020000000001</v>
      </c>
      <c r="BD1123" s="77">
        <v>-5.5332270000000001</v>
      </c>
      <c r="BE1123" s="77">
        <v>-4.2303829999999998</v>
      </c>
      <c r="BF1123" s="77">
        <v>-2.4065780000000001</v>
      </c>
      <c r="BG1123" s="77">
        <v>-1.9765239999999999</v>
      </c>
      <c r="BH1123" s="77">
        <v>-1.2147399999999999</v>
      </c>
      <c r="BI1123" s="77">
        <v>-0.39181100000000002</v>
      </c>
      <c r="BJ1123" s="77">
        <v>0.25195139999999999</v>
      </c>
      <c r="BK1123" s="77">
        <v>0.61812020000000001</v>
      </c>
      <c r="BL1123" s="77">
        <v>0.88142350000000003</v>
      </c>
      <c r="BM1123" s="77">
        <v>1.3969720000000001</v>
      </c>
      <c r="BN1123" s="77">
        <v>1.7521990000000001</v>
      </c>
      <c r="BO1123" s="77">
        <v>0.83877170000000001</v>
      </c>
      <c r="BP1123" s="77">
        <v>0.26136029999999999</v>
      </c>
      <c r="BQ1123" s="77">
        <v>0.73072749999999997</v>
      </c>
      <c r="BR1123" s="77">
        <v>0.71819840000000001</v>
      </c>
      <c r="BS1123" s="77">
        <v>2.1089910000000001</v>
      </c>
      <c r="BT1123" s="77">
        <v>1.0038929999999999</v>
      </c>
      <c r="BU1123" s="77">
        <v>0.98402990000000001</v>
      </c>
      <c r="BV1123" s="77">
        <v>0.59253160000000005</v>
      </c>
      <c r="BW1123" s="77">
        <v>0.89214720000000003</v>
      </c>
      <c r="BX1123" s="77">
        <v>0.39895789999999998</v>
      </c>
      <c r="BY1123" s="77">
        <v>0.28981420000000002</v>
      </c>
      <c r="BZ1123" s="77">
        <v>0.17820359999999999</v>
      </c>
      <c r="CA1123" s="77">
        <v>-3.6957170000000001</v>
      </c>
      <c r="CB1123" s="77">
        <v>-4.7132670000000001</v>
      </c>
      <c r="CC1123" s="77">
        <v>-3.4316260000000001</v>
      </c>
      <c r="CD1123" s="77">
        <v>-1.74455</v>
      </c>
      <c r="CE1123" s="77">
        <v>-1.4358960000000001</v>
      </c>
      <c r="CF1123" s="77">
        <v>-0.85373860000000001</v>
      </c>
      <c r="CG1123" s="77">
        <v>-0.1551536</v>
      </c>
      <c r="CH1123" s="77">
        <v>0.46977069999999999</v>
      </c>
      <c r="CI1123" s="77">
        <v>0.97260950000000002</v>
      </c>
      <c r="CJ1123" s="77">
        <v>1.2636719999999999</v>
      </c>
      <c r="CK1123" s="77">
        <v>1.832484</v>
      </c>
      <c r="CL1123" s="77">
        <v>2.3475679999999999</v>
      </c>
      <c r="CM1123" s="77">
        <v>1.512958</v>
      </c>
      <c r="CN1123" s="77">
        <v>0.88596839999999999</v>
      </c>
      <c r="CO1123" s="77">
        <v>1.327337</v>
      </c>
      <c r="CP1123" s="77">
        <v>1.3661920000000001</v>
      </c>
      <c r="CQ1123" s="77">
        <v>2.6133109999999999</v>
      </c>
      <c r="CR1123" s="77">
        <v>1.5241290000000001</v>
      </c>
      <c r="CS1123" s="77">
        <v>1.4695199999999999</v>
      </c>
      <c r="CT1123" s="77">
        <v>1.0073479999999999</v>
      </c>
      <c r="CU1123" s="77">
        <v>1.3098989999999999</v>
      </c>
      <c r="CV1123" s="77">
        <v>0.8446439</v>
      </c>
      <c r="CW1123" s="77">
        <v>0.64923960000000003</v>
      </c>
      <c r="CX1123" s="77">
        <v>0.60532109999999995</v>
      </c>
      <c r="CY1123" s="77">
        <v>-2.9340320000000002</v>
      </c>
      <c r="CZ1123" s="77">
        <v>-3.8933059999999999</v>
      </c>
      <c r="DA1123" s="77">
        <v>-2.6328689999999999</v>
      </c>
      <c r="DB1123" s="77">
        <v>-1.0825210000000001</v>
      </c>
      <c r="DC1123" s="77">
        <v>-0.89526830000000002</v>
      </c>
      <c r="DD1123" s="77">
        <v>-0.49273729999999999</v>
      </c>
      <c r="DE1123" s="77">
        <v>8.1503900000000004E-2</v>
      </c>
      <c r="DF1123" s="77">
        <v>0.68759009999999998</v>
      </c>
      <c r="DG1123" s="77">
        <v>1.327099</v>
      </c>
      <c r="DH1123" s="77">
        <v>1.645921</v>
      </c>
      <c r="DI1123" s="77">
        <v>2.2679969999999998</v>
      </c>
      <c r="DJ1123" s="77">
        <v>2.9429370000000001</v>
      </c>
      <c r="DK1123" s="77">
        <v>2.187144</v>
      </c>
      <c r="DL1123" s="77">
        <v>1.5105770000000001</v>
      </c>
      <c r="DM1123" s="77">
        <v>1.9239470000000001</v>
      </c>
      <c r="DN1123" s="77">
        <v>2.014186</v>
      </c>
      <c r="DO1123" s="77">
        <v>3.1176309999999998</v>
      </c>
      <c r="DP1123" s="77">
        <v>2.044365</v>
      </c>
      <c r="DQ1123" s="77">
        <v>1.9550110000000001</v>
      </c>
      <c r="DR1123" s="77">
        <v>1.422164</v>
      </c>
      <c r="DS1123" s="77">
        <v>1.727651</v>
      </c>
      <c r="DT1123" s="77">
        <v>1.29033</v>
      </c>
      <c r="DU1123" s="77">
        <v>1.0086649999999999</v>
      </c>
      <c r="DV1123" s="77">
        <v>1.0324390000000001</v>
      </c>
      <c r="DW1123" s="77">
        <v>-1.8342810000000001</v>
      </c>
      <c r="DX1123" s="77">
        <v>-2.7094140000000002</v>
      </c>
      <c r="DY1123" s="77">
        <v>-1.47959</v>
      </c>
      <c r="DZ1123" s="77">
        <v>-0.12665770000000001</v>
      </c>
      <c r="EA1123" s="77">
        <v>-0.1146877</v>
      </c>
      <c r="EB1123" s="77">
        <v>2.8491099999999998E-2</v>
      </c>
      <c r="EC1123" s="77">
        <v>0.42319980000000001</v>
      </c>
      <c r="ED1123" s="77">
        <v>1.002087</v>
      </c>
      <c r="EE1123" s="77">
        <v>1.8389249999999999</v>
      </c>
      <c r="EF1123" s="77">
        <v>2.1978279999999999</v>
      </c>
      <c r="EG1123" s="77">
        <v>2.896808</v>
      </c>
      <c r="EH1123" s="77">
        <v>3.8025549999999999</v>
      </c>
      <c r="EI1123" s="77">
        <v>3.1605620000000001</v>
      </c>
      <c r="EJ1123" s="77">
        <v>2.4124110000000001</v>
      </c>
      <c r="EK1123" s="77">
        <v>2.7853560000000002</v>
      </c>
      <c r="EL1123" s="77">
        <v>2.949786</v>
      </c>
      <c r="EM1123" s="77">
        <v>3.8457889999999999</v>
      </c>
      <c r="EN1123" s="77">
        <v>2.7955019999999999</v>
      </c>
      <c r="EO1123" s="77">
        <v>2.6559819999999998</v>
      </c>
      <c r="EP1123" s="77">
        <v>2.0210919999999999</v>
      </c>
      <c r="EQ1123" s="77">
        <v>2.330819</v>
      </c>
      <c r="ER1123" s="77">
        <v>1.9338299999999999</v>
      </c>
      <c r="ES1123" s="77">
        <v>1.5276179999999999</v>
      </c>
      <c r="ET1123" s="77">
        <v>1.6491290000000001</v>
      </c>
      <c r="EU1123" s="77">
        <v>70.003270000000001</v>
      </c>
      <c r="EV1123" s="77">
        <v>69.006540000000001</v>
      </c>
      <c r="EW1123" s="77">
        <v>70.003270000000001</v>
      </c>
      <c r="EX1123" s="77">
        <v>69.004909999999995</v>
      </c>
      <c r="EY1123" s="77">
        <v>71.004909999999995</v>
      </c>
      <c r="EZ1123" s="77">
        <v>73.013090000000005</v>
      </c>
      <c r="FA1123" s="77">
        <v>72.003270000000001</v>
      </c>
      <c r="FB1123" s="77">
        <v>75</v>
      </c>
      <c r="FC1123" s="77">
        <v>84</v>
      </c>
      <c r="FD1123" s="77">
        <v>91.009820000000005</v>
      </c>
      <c r="FE1123" s="77">
        <v>100.00490000000001</v>
      </c>
      <c r="FF1123" s="77">
        <v>104</v>
      </c>
      <c r="FG1123" s="77">
        <v>104.0016</v>
      </c>
      <c r="FH1123" s="77">
        <v>105.0033</v>
      </c>
      <c r="FI1123" s="77">
        <v>104.0033</v>
      </c>
      <c r="FJ1123" s="77">
        <v>98.006540000000001</v>
      </c>
      <c r="FK1123" s="77">
        <v>95.008179999999996</v>
      </c>
      <c r="FL1123" s="77">
        <v>93.009820000000005</v>
      </c>
      <c r="FM1123" s="77">
        <v>90.009820000000005</v>
      </c>
      <c r="FN1123" s="77">
        <v>84.008179999999996</v>
      </c>
      <c r="FO1123" s="77">
        <v>79.009820000000005</v>
      </c>
      <c r="FP1123" s="77">
        <v>76.003270000000001</v>
      </c>
      <c r="FQ1123" s="77">
        <v>75.003270000000001</v>
      </c>
      <c r="FR1123" s="77">
        <v>75.001639999999995</v>
      </c>
      <c r="FS1123" s="77">
        <v>9.6662540000000003</v>
      </c>
      <c r="FT1123" s="77">
        <v>0.52959149999999999</v>
      </c>
      <c r="FU1123" s="77">
        <v>0.652586</v>
      </c>
    </row>
    <row r="1124" spans="1:177" x14ac:dyDescent="0.25">
      <c r="A1124" t="s">
        <v>226</v>
      </c>
      <c r="B1124" t="s">
        <v>0</v>
      </c>
      <c r="C1124" t="s">
        <v>270</v>
      </c>
      <c r="D1124" s="30" t="s">
        <v>244</v>
      </c>
      <c r="E1124" t="s">
        <v>219</v>
      </c>
      <c r="F1124" s="78">
        <v>8121</v>
      </c>
      <c r="G1124" s="77">
        <v>23.729369999999999</v>
      </c>
      <c r="H1124" s="77">
        <v>21.628050000000002</v>
      </c>
      <c r="I1124" s="77">
        <v>19.5715</v>
      </c>
      <c r="J1124" s="77">
        <v>15.560779999999999</v>
      </c>
      <c r="K1124" s="77">
        <v>12.30405</v>
      </c>
      <c r="L1124" s="77">
        <v>9.9956519999999998</v>
      </c>
      <c r="M1124" s="77">
        <v>10.693630000000001</v>
      </c>
      <c r="N1124" s="77">
        <v>10.33277</v>
      </c>
      <c r="O1124" s="77">
        <v>8.0230029999999992</v>
      </c>
      <c r="P1124" s="77">
        <v>7.0157429999999996</v>
      </c>
      <c r="Q1124" s="77">
        <v>3.4683899999999999</v>
      </c>
      <c r="R1124" s="77">
        <v>4.4998399999999998</v>
      </c>
      <c r="S1124" s="77">
        <v>4.3267930000000003</v>
      </c>
      <c r="T1124" s="77">
        <v>1.2291300000000001</v>
      </c>
      <c r="U1124" s="77">
        <v>3.3646410000000002</v>
      </c>
      <c r="V1124" s="77">
        <v>6.2333869999999996</v>
      </c>
      <c r="W1124" s="77">
        <v>9.6319590000000002</v>
      </c>
      <c r="X1124" s="77">
        <v>13.743130000000001</v>
      </c>
      <c r="Y1124" s="77">
        <v>14.64484</v>
      </c>
      <c r="Z1124" s="77">
        <v>15.41287</v>
      </c>
      <c r="AA1124" s="77">
        <v>15.24578</v>
      </c>
      <c r="AB1124" s="77">
        <v>14.642799999999999</v>
      </c>
      <c r="AC1124" s="77">
        <v>13.064249999999999</v>
      </c>
      <c r="AD1124" s="77">
        <v>11.951180000000001</v>
      </c>
      <c r="AE1124" s="77">
        <v>-8.0649169999999994</v>
      </c>
      <c r="AF1124" s="77">
        <v>-10.55681</v>
      </c>
      <c r="AG1124" s="77">
        <v>-8.0941890000000001</v>
      </c>
      <c r="AH1124" s="77">
        <v>-6.676641</v>
      </c>
      <c r="AI1124" s="77">
        <v>-5.2494009999999998</v>
      </c>
      <c r="AJ1124" s="77">
        <v>-3.7846660000000001</v>
      </c>
      <c r="AK1124" s="77">
        <v>-1.3501030000000001</v>
      </c>
      <c r="AL1124" s="77">
        <v>-0.13777339999999999</v>
      </c>
      <c r="AM1124" s="77">
        <v>0.34914810000000002</v>
      </c>
      <c r="AN1124" s="77">
        <v>0.83273949999999997</v>
      </c>
      <c r="AO1124" s="77">
        <v>0.10999009999999999</v>
      </c>
      <c r="AP1124" s="77">
        <v>0.18873690000000001</v>
      </c>
      <c r="AQ1124" s="77">
        <v>0.32180389999999998</v>
      </c>
      <c r="AR1124" s="77">
        <v>0.24703939999999999</v>
      </c>
      <c r="AS1124" s="77">
        <v>0.31820929999999997</v>
      </c>
      <c r="AT1124" s="77">
        <v>0.29286390000000001</v>
      </c>
      <c r="AU1124" s="77">
        <v>-4.72922E-2</v>
      </c>
      <c r="AV1124" s="77">
        <v>0.65362450000000005</v>
      </c>
      <c r="AW1124" s="77">
        <v>0.24527099999999999</v>
      </c>
      <c r="AX1124" s="77">
        <v>0.80205870000000001</v>
      </c>
      <c r="AY1124" s="77">
        <v>0.75272139999999998</v>
      </c>
      <c r="AZ1124" s="77">
        <v>0.301896</v>
      </c>
      <c r="BA1124" s="77">
        <v>-0.101992</v>
      </c>
      <c r="BB1124" s="77">
        <v>-0.28899789999999997</v>
      </c>
      <c r="BC1124" s="77">
        <v>-6.6876189999999998</v>
      </c>
      <c r="BD1124" s="77">
        <v>-9.1708789999999993</v>
      </c>
      <c r="BE1124" s="77">
        <v>-6.8172899999999998</v>
      </c>
      <c r="BF1124" s="77">
        <v>-5.6437590000000002</v>
      </c>
      <c r="BG1124" s="77">
        <v>-4.3818020000000004</v>
      </c>
      <c r="BH1124" s="77">
        <v>-3.0953870000000001</v>
      </c>
      <c r="BI1124" s="77">
        <v>-0.85067190000000004</v>
      </c>
      <c r="BJ1124" s="77">
        <v>0.4313961</v>
      </c>
      <c r="BK1124" s="77">
        <v>0.94361930000000005</v>
      </c>
      <c r="BL1124" s="77">
        <v>1.4646079999999999</v>
      </c>
      <c r="BM1124" s="77">
        <v>0.74298039999999999</v>
      </c>
      <c r="BN1124" s="77">
        <v>0.91957199999999994</v>
      </c>
      <c r="BO1124" s="77">
        <v>1.126895</v>
      </c>
      <c r="BP1124" s="77">
        <v>1.028607</v>
      </c>
      <c r="BQ1124" s="77">
        <v>1.1366639999999999</v>
      </c>
      <c r="BR1124" s="77">
        <v>1.0202119999999999</v>
      </c>
      <c r="BS1124" s="77">
        <v>0.78897949999999994</v>
      </c>
      <c r="BT1124" s="77">
        <v>1.514926</v>
      </c>
      <c r="BU1124" s="77">
        <v>1.1147549999999999</v>
      </c>
      <c r="BV1124" s="77">
        <v>1.5853029999999999</v>
      </c>
      <c r="BW1124" s="77">
        <v>1.4431210000000001</v>
      </c>
      <c r="BX1124" s="77">
        <v>0.97734379999999998</v>
      </c>
      <c r="BY1124" s="77">
        <v>0.60219489999999998</v>
      </c>
      <c r="BZ1124" s="77">
        <v>0.48787639999999999</v>
      </c>
      <c r="CA1124" s="77">
        <v>-5.7337069999999999</v>
      </c>
      <c r="CB1124" s="77">
        <v>-8.2109860000000001</v>
      </c>
      <c r="CC1124" s="77">
        <v>-5.9329140000000002</v>
      </c>
      <c r="CD1124" s="77">
        <v>-4.9283869999999999</v>
      </c>
      <c r="CE1124" s="77">
        <v>-3.7809050000000002</v>
      </c>
      <c r="CF1124" s="77">
        <v>-2.6179950000000001</v>
      </c>
      <c r="CG1124" s="77">
        <v>-0.50476759999999998</v>
      </c>
      <c r="CH1124" s="77">
        <v>0.82560109999999998</v>
      </c>
      <c r="CI1124" s="77">
        <v>1.355348</v>
      </c>
      <c r="CJ1124" s="77">
        <v>1.9022380000000001</v>
      </c>
      <c r="CK1124" s="77">
        <v>1.1813880000000001</v>
      </c>
      <c r="CL1124" s="77">
        <v>1.425746</v>
      </c>
      <c r="CM1124" s="77">
        <v>1.684499</v>
      </c>
      <c r="CN1124" s="77">
        <v>1.5699190000000001</v>
      </c>
      <c r="CO1124" s="77">
        <v>1.703524</v>
      </c>
      <c r="CP1124" s="77">
        <v>1.523971</v>
      </c>
      <c r="CQ1124" s="77">
        <v>1.368179</v>
      </c>
      <c r="CR1124" s="77">
        <v>2.1114600000000001</v>
      </c>
      <c r="CS1124" s="77">
        <v>1.7169570000000001</v>
      </c>
      <c r="CT1124" s="77">
        <v>2.1277750000000002</v>
      </c>
      <c r="CU1124" s="77">
        <v>1.921289</v>
      </c>
      <c r="CV1124" s="77">
        <v>1.445157</v>
      </c>
      <c r="CW1124" s="77">
        <v>1.0899129999999999</v>
      </c>
      <c r="CX1124" s="77">
        <v>1.0259370000000001</v>
      </c>
      <c r="CY1124" s="77">
        <v>-4.779795</v>
      </c>
      <c r="CZ1124" s="77">
        <v>-7.2510940000000002</v>
      </c>
      <c r="DA1124" s="77">
        <v>-5.0485369999999996</v>
      </c>
      <c r="DB1124" s="77">
        <v>-4.2130159999999997</v>
      </c>
      <c r="DC1124" s="77">
        <v>-3.1800090000000001</v>
      </c>
      <c r="DD1124" s="77">
        <v>-2.140603</v>
      </c>
      <c r="DE1124" s="77">
        <v>-0.15886330000000001</v>
      </c>
      <c r="DF1124" s="77">
        <v>1.2198059999999999</v>
      </c>
      <c r="DG1124" s="77">
        <v>1.767077</v>
      </c>
      <c r="DH1124" s="77">
        <v>2.3398690000000002</v>
      </c>
      <c r="DI1124" s="77">
        <v>1.6197950000000001</v>
      </c>
      <c r="DJ1124" s="77">
        <v>1.931921</v>
      </c>
      <c r="DK1124" s="77">
        <v>2.242102</v>
      </c>
      <c r="DL1124" s="77">
        <v>2.1112310000000001</v>
      </c>
      <c r="DM1124" s="77">
        <v>2.2703829999999998</v>
      </c>
      <c r="DN1124" s="77">
        <v>2.0277310000000002</v>
      </c>
      <c r="DO1124" s="77">
        <v>1.9473780000000001</v>
      </c>
      <c r="DP1124" s="77">
        <v>2.7079949999999999</v>
      </c>
      <c r="DQ1124" s="77">
        <v>2.319159</v>
      </c>
      <c r="DR1124" s="77">
        <v>2.670248</v>
      </c>
      <c r="DS1124" s="77">
        <v>2.3994580000000001</v>
      </c>
      <c r="DT1124" s="77">
        <v>1.9129700000000001</v>
      </c>
      <c r="DU1124" s="77">
        <v>1.5776300000000001</v>
      </c>
      <c r="DV1124" s="77">
        <v>1.563998</v>
      </c>
      <c r="DW1124" s="77">
        <v>-3.402498</v>
      </c>
      <c r="DX1124" s="77">
        <v>-5.8651619999999998</v>
      </c>
      <c r="DY1124" s="77">
        <v>-3.7716379999999998</v>
      </c>
      <c r="DZ1124" s="77">
        <v>-3.1801339999999998</v>
      </c>
      <c r="EA1124" s="77">
        <v>-2.3124090000000002</v>
      </c>
      <c r="EB1124" s="77">
        <v>-1.4513240000000001</v>
      </c>
      <c r="EC1124" s="77">
        <v>0.34056750000000002</v>
      </c>
      <c r="ED1124" s="77">
        <v>1.7889759999999999</v>
      </c>
      <c r="EE1124" s="77">
        <v>2.361548</v>
      </c>
      <c r="EF1124" s="77">
        <v>2.9717380000000002</v>
      </c>
      <c r="EG1124" s="77">
        <v>2.2527849999999998</v>
      </c>
      <c r="EH1124" s="77">
        <v>2.6627559999999999</v>
      </c>
      <c r="EI1124" s="77">
        <v>3.0471940000000002</v>
      </c>
      <c r="EJ1124" s="77">
        <v>2.8927990000000001</v>
      </c>
      <c r="EK1124" s="77">
        <v>3.088838</v>
      </c>
      <c r="EL1124" s="77">
        <v>2.7550789999999998</v>
      </c>
      <c r="EM1124" s="77">
        <v>2.7836500000000002</v>
      </c>
      <c r="EN1124" s="77">
        <v>3.569296</v>
      </c>
      <c r="EO1124" s="77">
        <v>3.1886429999999999</v>
      </c>
      <c r="EP1124" s="77">
        <v>3.4534919999999998</v>
      </c>
      <c r="EQ1124" s="77">
        <v>3.0898569999999999</v>
      </c>
      <c r="ER1124" s="77">
        <v>2.5884179999999999</v>
      </c>
      <c r="ES1124" s="77">
        <v>2.2818170000000002</v>
      </c>
      <c r="ET1124" s="77">
        <v>2.3408720000000001</v>
      </c>
      <c r="EU1124" s="77">
        <v>55.240340000000003</v>
      </c>
      <c r="EV1124" s="77">
        <v>54.919640000000001</v>
      </c>
      <c r="EW1124" s="77">
        <v>52.908209999999997</v>
      </c>
      <c r="EX1124" s="77">
        <v>50.236969999999999</v>
      </c>
      <c r="EY1124" s="77">
        <v>50.564990000000002</v>
      </c>
      <c r="EZ1124" s="77">
        <v>45.918869999999998</v>
      </c>
      <c r="FA1124" s="77">
        <v>45.248899999999999</v>
      </c>
      <c r="FB1124" s="77">
        <v>44.913400000000003</v>
      </c>
      <c r="FC1124" s="77">
        <v>50.57658</v>
      </c>
      <c r="FD1124" s="77">
        <v>57.24682</v>
      </c>
      <c r="FE1124" s="77">
        <v>59.27666</v>
      </c>
      <c r="FF1124" s="77">
        <v>58.960329999999999</v>
      </c>
      <c r="FG1124" s="77">
        <v>60.666119999999999</v>
      </c>
      <c r="FH1124" s="77">
        <v>61.331130000000002</v>
      </c>
      <c r="FI1124" s="77">
        <v>60.681919999999998</v>
      </c>
      <c r="FJ1124" s="77">
        <v>60.681919999999998</v>
      </c>
      <c r="FK1124" s="77">
        <v>57.672580000000004</v>
      </c>
      <c r="FL1124" s="77">
        <v>52.671570000000003</v>
      </c>
      <c r="FM1124" s="77">
        <v>49.005549999999999</v>
      </c>
      <c r="FN1124" s="77">
        <v>46.330970000000001</v>
      </c>
      <c r="FO1124" s="77">
        <v>45.644930000000002</v>
      </c>
      <c r="FP1124" s="77">
        <v>41.657620000000001</v>
      </c>
      <c r="FQ1124" s="77">
        <v>40.651150000000001</v>
      </c>
      <c r="FR1124" s="77">
        <v>40.971600000000002</v>
      </c>
      <c r="FS1124" s="77">
        <v>12.41412</v>
      </c>
      <c r="FT1124" s="77">
        <v>0.60295259999999995</v>
      </c>
      <c r="FU1124" s="77">
        <v>0.87511070000000002</v>
      </c>
    </row>
    <row r="1125" spans="1:177" x14ac:dyDescent="0.25">
      <c r="A1125" t="s">
        <v>226</v>
      </c>
      <c r="B1125" t="s">
        <v>0</v>
      </c>
      <c r="C1125" t="s">
        <v>270</v>
      </c>
      <c r="D1125" s="30" t="s">
        <v>244</v>
      </c>
      <c r="E1125" t="s">
        <v>220</v>
      </c>
      <c r="F1125" s="78">
        <v>5421</v>
      </c>
      <c r="G1125" s="77">
        <v>16.061499999999999</v>
      </c>
      <c r="H1125" s="77">
        <v>14.809990000000001</v>
      </c>
      <c r="I1125" s="77">
        <v>13.3782</v>
      </c>
      <c r="J1125" s="77">
        <v>10.439450000000001</v>
      </c>
      <c r="K1125" s="77">
        <v>8.2154620000000005</v>
      </c>
      <c r="L1125" s="77">
        <v>6.6149300000000002</v>
      </c>
      <c r="M1125" s="77">
        <v>7.0378319999999999</v>
      </c>
      <c r="N1125" s="77">
        <v>7.0260069999999999</v>
      </c>
      <c r="O1125" s="77">
        <v>5.6191060000000004</v>
      </c>
      <c r="P1125" s="77">
        <v>4.941046</v>
      </c>
      <c r="Q1125" s="77">
        <v>2.8223150000000001</v>
      </c>
      <c r="R1125" s="77">
        <v>3.7072270000000001</v>
      </c>
      <c r="S1125" s="77">
        <v>2.4040819999999998</v>
      </c>
      <c r="T1125" s="77">
        <v>0.78142639999999997</v>
      </c>
      <c r="U1125" s="77">
        <v>2.2989440000000001</v>
      </c>
      <c r="V1125" s="77">
        <v>4.1886140000000003</v>
      </c>
      <c r="W1125" s="77">
        <v>6.0517190000000003</v>
      </c>
      <c r="X1125" s="77">
        <v>9.2517329999999998</v>
      </c>
      <c r="Y1125" s="77">
        <v>10.29583</v>
      </c>
      <c r="Z1125" s="77">
        <v>11.108000000000001</v>
      </c>
      <c r="AA1125" s="77">
        <v>11.0457</v>
      </c>
      <c r="AB1125" s="77">
        <v>10.097860000000001</v>
      </c>
      <c r="AC1125" s="77">
        <v>8.9417460000000002</v>
      </c>
      <c r="AD1125" s="77">
        <v>8.3840889999999995</v>
      </c>
      <c r="AE1125" s="77">
        <v>-5.5634649999999999</v>
      </c>
      <c r="AF1125" s="77">
        <v>-6.8994150000000003</v>
      </c>
      <c r="AG1125" s="77">
        <v>-5.0123420000000003</v>
      </c>
      <c r="AH1125" s="77">
        <v>-4.3933460000000002</v>
      </c>
      <c r="AI1125" s="77">
        <v>-3.2856030000000001</v>
      </c>
      <c r="AJ1125" s="77">
        <v>-2.4293230000000001</v>
      </c>
      <c r="AK1125" s="77">
        <v>-1.027827</v>
      </c>
      <c r="AL1125" s="77">
        <v>-0.29586810000000002</v>
      </c>
      <c r="AM1125" s="77">
        <v>-0.12810840000000001</v>
      </c>
      <c r="AN1125" s="77">
        <v>0.16786719999999999</v>
      </c>
      <c r="AO1125" s="77">
        <v>-0.22632859999999999</v>
      </c>
      <c r="AP1125" s="77">
        <v>-0.36219319999999999</v>
      </c>
      <c r="AQ1125" s="77">
        <v>-0.45582630000000002</v>
      </c>
      <c r="AR1125" s="77">
        <v>-0.59797699999999998</v>
      </c>
      <c r="AS1125" s="77">
        <v>-0.55966709999999997</v>
      </c>
      <c r="AT1125" s="77">
        <v>-0.42697619999999997</v>
      </c>
      <c r="AU1125" s="77">
        <v>-0.77098889999999998</v>
      </c>
      <c r="AV1125" s="77">
        <v>8.1036999999999998E-2</v>
      </c>
      <c r="AW1125" s="77">
        <v>0.21235370000000001</v>
      </c>
      <c r="AX1125" s="77">
        <v>0.93665600000000004</v>
      </c>
      <c r="AY1125" s="77">
        <v>0.98597900000000005</v>
      </c>
      <c r="AZ1125" s="77">
        <v>0.1237303</v>
      </c>
      <c r="BA1125" s="77">
        <v>-0.2345872</v>
      </c>
      <c r="BB1125" s="77">
        <v>0.1204191</v>
      </c>
      <c r="BC1125" s="77">
        <v>-4.4651290000000001</v>
      </c>
      <c r="BD1125" s="77">
        <v>-5.8002159999999998</v>
      </c>
      <c r="BE1125" s="77">
        <v>-4.0919179999999997</v>
      </c>
      <c r="BF1125" s="77">
        <v>-3.593988</v>
      </c>
      <c r="BG1125" s="77">
        <v>-2.7099380000000002</v>
      </c>
      <c r="BH1125" s="77">
        <v>-1.972674</v>
      </c>
      <c r="BI1125" s="77">
        <v>-0.66369860000000003</v>
      </c>
      <c r="BJ1125" s="77">
        <v>0.12800010000000001</v>
      </c>
      <c r="BK1125" s="77">
        <v>0.32228400000000001</v>
      </c>
      <c r="BL1125" s="77">
        <v>0.66100110000000001</v>
      </c>
      <c r="BM1125" s="77">
        <v>0.26229140000000001</v>
      </c>
      <c r="BN1125" s="77">
        <v>0.1902421</v>
      </c>
      <c r="BO1125" s="77">
        <v>0.15035470000000001</v>
      </c>
      <c r="BP1125" s="77">
        <v>-1.44405E-2</v>
      </c>
      <c r="BQ1125" s="77">
        <v>9.8017999999999994E-3</v>
      </c>
      <c r="BR1125" s="77">
        <v>0.16048689999999999</v>
      </c>
      <c r="BS1125" s="77">
        <v>-0.15273310000000001</v>
      </c>
      <c r="BT1125" s="77">
        <v>0.67766859999999995</v>
      </c>
      <c r="BU1125" s="77">
        <v>0.8376633</v>
      </c>
      <c r="BV1125" s="77">
        <v>1.469541</v>
      </c>
      <c r="BW1125" s="77">
        <v>1.4564360000000001</v>
      </c>
      <c r="BX1125" s="77">
        <v>0.65261290000000005</v>
      </c>
      <c r="BY1125" s="77">
        <v>0.35821809999999998</v>
      </c>
      <c r="BZ1125" s="77">
        <v>0.66253960000000001</v>
      </c>
      <c r="CA1125" s="77">
        <v>-3.7044239999999999</v>
      </c>
      <c r="CB1125" s="77">
        <v>-5.0389140000000001</v>
      </c>
      <c r="CC1125" s="77">
        <v>-3.4544350000000001</v>
      </c>
      <c r="CD1125" s="77">
        <v>-3.0403539999999998</v>
      </c>
      <c r="CE1125" s="77">
        <v>-2.3112339999999998</v>
      </c>
      <c r="CF1125" s="77">
        <v>-1.656401</v>
      </c>
      <c r="CG1125" s="77">
        <v>-0.4115045</v>
      </c>
      <c r="CH1125" s="77">
        <v>0.4215699</v>
      </c>
      <c r="CI1125" s="77">
        <v>0.63422429999999996</v>
      </c>
      <c r="CJ1125" s="77">
        <v>1.0025440000000001</v>
      </c>
      <c r="CK1125" s="77">
        <v>0.60070820000000003</v>
      </c>
      <c r="CL1125" s="77">
        <v>0.57285710000000001</v>
      </c>
      <c r="CM1125" s="77">
        <v>0.57019390000000003</v>
      </c>
      <c r="CN1125" s="77">
        <v>0.38971519999999998</v>
      </c>
      <c r="CO1125" s="77">
        <v>0.40421430000000003</v>
      </c>
      <c r="CP1125" s="77">
        <v>0.56736209999999998</v>
      </c>
      <c r="CQ1125" s="77">
        <v>0.27546890000000002</v>
      </c>
      <c r="CR1125" s="77">
        <v>1.090894</v>
      </c>
      <c r="CS1125" s="77">
        <v>1.270751</v>
      </c>
      <c r="CT1125" s="77">
        <v>1.8386150000000001</v>
      </c>
      <c r="CU1125" s="77">
        <v>1.7822739999999999</v>
      </c>
      <c r="CV1125" s="77">
        <v>1.018915</v>
      </c>
      <c r="CW1125" s="77">
        <v>0.76879330000000001</v>
      </c>
      <c r="CX1125" s="77">
        <v>1.038011</v>
      </c>
      <c r="CY1125" s="77">
        <v>-2.9437190000000002</v>
      </c>
      <c r="CZ1125" s="77">
        <v>-4.2776110000000003</v>
      </c>
      <c r="DA1125" s="77">
        <v>-2.8169529999999998</v>
      </c>
      <c r="DB1125" s="77">
        <v>-2.4867210000000002</v>
      </c>
      <c r="DC1125" s="77">
        <v>-1.9125300000000001</v>
      </c>
      <c r="DD1125" s="77">
        <v>-1.340128</v>
      </c>
      <c r="DE1125" s="77">
        <v>-0.15931039999999999</v>
      </c>
      <c r="DF1125" s="77">
        <v>0.71513970000000004</v>
      </c>
      <c r="DG1125" s="77">
        <v>0.94616469999999997</v>
      </c>
      <c r="DH1125" s="77">
        <v>1.344087</v>
      </c>
      <c r="DI1125" s="77">
        <v>0.93912499999999999</v>
      </c>
      <c r="DJ1125" s="77">
        <v>0.95547210000000005</v>
      </c>
      <c r="DK1125" s="77">
        <v>0.99003300000000005</v>
      </c>
      <c r="DL1125" s="77">
        <v>0.79387079999999999</v>
      </c>
      <c r="DM1125" s="77">
        <v>0.79862679999999997</v>
      </c>
      <c r="DN1125" s="77">
        <v>0.97423720000000003</v>
      </c>
      <c r="DO1125" s="77">
        <v>0.70367100000000005</v>
      </c>
      <c r="DP1125" s="77">
        <v>1.504119</v>
      </c>
      <c r="DQ1125" s="77">
        <v>1.703838</v>
      </c>
      <c r="DR1125" s="77">
        <v>2.2076899999999999</v>
      </c>
      <c r="DS1125" s="77">
        <v>2.1081110000000001</v>
      </c>
      <c r="DT1125" s="77">
        <v>1.3852180000000001</v>
      </c>
      <c r="DU1125" s="77">
        <v>1.179368</v>
      </c>
      <c r="DV1125" s="77">
        <v>1.4134819999999999</v>
      </c>
      <c r="DW1125" s="77">
        <v>-1.8453820000000001</v>
      </c>
      <c r="DX1125" s="77">
        <v>-3.1784119999999998</v>
      </c>
      <c r="DY1125" s="77">
        <v>-1.8965289999999999</v>
      </c>
      <c r="DZ1125" s="77">
        <v>-1.6873629999999999</v>
      </c>
      <c r="EA1125" s="77">
        <v>-1.336865</v>
      </c>
      <c r="EB1125" s="77">
        <v>-0.8834803</v>
      </c>
      <c r="EC1125" s="77">
        <v>0.20481779999999999</v>
      </c>
      <c r="ED1125" s="77">
        <v>1.139008</v>
      </c>
      <c r="EE1125" s="77">
        <v>1.396557</v>
      </c>
      <c r="EF1125" s="77">
        <v>1.837221</v>
      </c>
      <c r="EG1125" s="77">
        <v>1.427745</v>
      </c>
      <c r="EH1125" s="77">
        <v>1.5079070000000001</v>
      </c>
      <c r="EI1125" s="77">
        <v>1.596214</v>
      </c>
      <c r="EJ1125" s="77">
        <v>1.377407</v>
      </c>
      <c r="EK1125" s="77">
        <v>1.368096</v>
      </c>
      <c r="EL1125" s="77">
        <v>1.5617000000000001</v>
      </c>
      <c r="EM1125" s="77">
        <v>1.3219270000000001</v>
      </c>
      <c r="EN1125" s="77">
        <v>2.1007509999999998</v>
      </c>
      <c r="EO1125" s="77">
        <v>2.329148</v>
      </c>
      <c r="EP1125" s="77">
        <v>2.7405740000000001</v>
      </c>
      <c r="EQ1125" s="77">
        <v>2.5785680000000002</v>
      </c>
      <c r="ER1125" s="77">
        <v>1.9141010000000001</v>
      </c>
      <c r="ES1125" s="77">
        <v>1.7721739999999999</v>
      </c>
      <c r="ET1125" s="77">
        <v>1.9556020000000001</v>
      </c>
      <c r="EU1125" s="77">
        <v>56.856990000000003</v>
      </c>
      <c r="EV1125" s="77">
        <v>56.874870000000001</v>
      </c>
      <c r="EW1125" s="77">
        <v>54.856990000000003</v>
      </c>
      <c r="EX1125" s="77">
        <v>54.839120000000001</v>
      </c>
      <c r="EY1125" s="77">
        <v>53.839120000000001</v>
      </c>
      <c r="EZ1125" s="77">
        <v>51.856999999999999</v>
      </c>
      <c r="FA1125" s="77">
        <v>49.856999999999999</v>
      </c>
      <c r="FB1125" s="77">
        <v>50.848059999999997</v>
      </c>
      <c r="FC1125" s="77">
        <v>52.856999999999999</v>
      </c>
      <c r="FD1125" s="77">
        <v>56.874870000000001</v>
      </c>
      <c r="FE1125" s="77">
        <v>58.919559999999997</v>
      </c>
      <c r="FF1125" s="77">
        <v>57.946370000000002</v>
      </c>
      <c r="FG1125" s="77">
        <v>61</v>
      </c>
      <c r="FH1125" s="77">
        <v>61</v>
      </c>
      <c r="FI1125" s="77">
        <v>60.026809999999998</v>
      </c>
      <c r="FJ1125" s="77">
        <v>60.026809999999998</v>
      </c>
      <c r="FK1125" s="77">
        <v>58.008940000000003</v>
      </c>
      <c r="FL1125" s="77">
        <v>55</v>
      </c>
      <c r="FM1125" s="77">
        <v>52</v>
      </c>
      <c r="FN1125" s="77">
        <v>48.991059999999997</v>
      </c>
      <c r="FO1125" s="77">
        <v>49.955309999999997</v>
      </c>
      <c r="FP1125" s="77">
        <v>45.973190000000002</v>
      </c>
      <c r="FQ1125" s="77">
        <v>44.96425</v>
      </c>
      <c r="FR1125" s="77">
        <v>44.946370000000002</v>
      </c>
      <c r="FS1125" s="77">
        <v>9.3036549999999991</v>
      </c>
      <c r="FT1125" s="77">
        <v>0.45614870000000002</v>
      </c>
      <c r="FU1125" s="77">
        <v>0.59438139999999995</v>
      </c>
    </row>
    <row r="1126" spans="1:177" x14ac:dyDescent="0.25">
      <c r="A1126" t="s">
        <v>226</v>
      </c>
      <c r="B1126" t="s">
        <v>0</v>
      </c>
      <c r="C1126" t="s">
        <v>270</v>
      </c>
      <c r="D1126" s="30" t="s">
        <v>244</v>
      </c>
      <c r="E1126" t="s">
        <v>221</v>
      </c>
      <c r="F1126" s="78">
        <v>2700</v>
      </c>
      <c r="G1126" s="77">
        <v>7.5362520000000002</v>
      </c>
      <c r="H1126" s="77">
        <v>6.8342749999999999</v>
      </c>
      <c r="I1126" s="77">
        <v>6.1202269999999999</v>
      </c>
      <c r="J1126" s="77">
        <v>5.2624560000000002</v>
      </c>
      <c r="K1126" s="77">
        <v>4.2773130000000004</v>
      </c>
      <c r="L1126" s="77">
        <v>3.5014439999999998</v>
      </c>
      <c r="M1126" s="77">
        <v>3.7731849999999998</v>
      </c>
      <c r="N1126" s="77">
        <v>3.404407</v>
      </c>
      <c r="O1126" s="77">
        <v>2.4175</v>
      </c>
      <c r="P1126" s="77">
        <v>2.012194</v>
      </c>
      <c r="Q1126" s="77">
        <v>0.49221090000000001</v>
      </c>
      <c r="R1126" s="77">
        <v>0.63227670000000002</v>
      </c>
      <c r="S1126" s="77">
        <v>1.858385</v>
      </c>
      <c r="T1126" s="77">
        <v>0.37270150000000002</v>
      </c>
      <c r="U1126" s="77">
        <v>1.0264880000000001</v>
      </c>
      <c r="V1126" s="77">
        <v>2.0624229999999999</v>
      </c>
      <c r="W1126" s="77">
        <v>3.6585570000000001</v>
      </c>
      <c r="X1126" s="77">
        <v>4.4621500000000003</v>
      </c>
      <c r="Y1126" s="77">
        <v>4.2676889999999998</v>
      </c>
      <c r="Z1126" s="77">
        <v>4.1768780000000003</v>
      </c>
      <c r="AA1126" s="77">
        <v>4.0819879999999999</v>
      </c>
      <c r="AB1126" s="77">
        <v>4.5893870000000003</v>
      </c>
      <c r="AC1126" s="77">
        <v>4.1329019999999996</v>
      </c>
      <c r="AD1126" s="77">
        <v>3.479924</v>
      </c>
      <c r="AE1126" s="77">
        <v>-3.4574029999999998</v>
      </c>
      <c r="AF1126" s="77">
        <v>-4.3940140000000003</v>
      </c>
      <c r="AG1126" s="77">
        <v>-4.0007159999999997</v>
      </c>
      <c r="AH1126" s="77">
        <v>-2.7677179999999999</v>
      </c>
      <c r="AI1126" s="77">
        <v>-2.3114119999999998</v>
      </c>
      <c r="AJ1126" s="77">
        <v>-1.6581440000000001</v>
      </c>
      <c r="AK1126" s="77">
        <v>-0.54194920000000002</v>
      </c>
      <c r="AL1126" s="77">
        <v>-6.9858799999999999E-2</v>
      </c>
      <c r="AM1126" s="77">
        <v>0.13393840000000001</v>
      </c>
      <c r="AN1126" s="77">
        <v>0.2282988</v>
      </c>
      <c r="AO1126" s="77">
        <v>-0.1759725</v>
      </c>
      <c r="AP1126" s="77">
        <v>-9.5662300000000006E-2</v>
      </c>
      <c r="AQ1126" s="77">
        <v>0.17858889999999999</v>
      </c>
      <c r="AR1126" s="77">
        <v>0.2822114</v>
      </c>
      <c r="AS1126" s="77">
        <v>0.32097520000000002</v>
      </c>
      <c r="AT1126" s="77">
        <v>0.38062439999999997</v>
      </c>
      <c r="AU1126" s="77">
        <v>0.25912160000000001</v>
      </c>
      <c r="AV1126" s="77">
        <v>1.2353899999999999E-2</v>
      </c>
      <c r="AW1126" s="77">
        <v>-0.61953650000000005</v>
      </c>
      <c r="AX1126" s="77">
        <v>-0.73553570000000001</v>
      </c>
      <c r="AY1126" s="77">
        <v>-0.84172219999999998</v>
      </c>
      <c r="AZ1126" s="77">
        <v>-0.24444869999999999</v>
      </c>
      <c r="BA1126" s="77">
        <v>-0.23526569999999999</v>
      </c>
      <c r="BB1126" s="77">
        <v>-1.0773539999999999</v>
      </c>
      <c r="BC1126" s="77">
        <v>-2.6792560000000001</v>
      </c>
      <c r="BD1126" s="77">
        <v>-3.6486369999999999</v>
      </c>
      <c r="BE1126" s="77">
        <v>-3.127151</v>
      </c>
      <c r="BF1126" s="77">
        <v>-2.1545640000000001</v>
      </c>
      <c r="BG1126" s="77">
        <v>-1.699219</v>
      </c>
      <c r="BH1126" s="77">
        <v>-1.1794</v>
      </c>
      <c r="BI1126" s="77">
        <v>-0.20975440000000001</v>
      </c>
      <c r="BJ1126" s="77">
        <v>0.27461370000000002</v>
      </c>
      <c r="BK1126" s="77">
        <v>0.49294529999999998</v>
      </c>
      <c r="BL1126" s="77">
        <v>0.58228820000000003</v>
      </c>
      <c r="BM1126" s="77">
        <v>0.1752483</v>
      </c>
      <c r="BN1126" s="77">
        <v>0.36604510000000001</v>
      </c>
      <c r="BO1126" s="77">
        <v>0.68855370000000005</v>
      </c>
      <c r="BP1126" s="77">
        <v>0.76671140000000004</v>
      </c>
      <c r="BQ1126" s="77">
        <v>0.87350229999999995</v>
      </c>
      <c r="BR1126" s="77">
        <v>0.73032220000000003</v>
      </c>
      <c r="BS1126" s="77">
        <v>0.79714300000000005</v>
      </c>
      <c r="BT1126" s="77">
        <v>0.58538389999999996</v>
      </c>
      <c r="BU1126" s="77">
        <v>-4.2314299999999999E-2</v>
      </c>
      <c r="BV1126" s="77">
        <v>-0.2112859</v>
      </c>
      <c r="BW1126" s="77">
        <v>-0.3396882</v>
      </c>
      <c r="BX1126" s="77">
        <v>0.17179549999999999</v>
      </c>
      <c r="BY1126" s="77">
        <v>9.5256900000000005E-2</v>
      </c>
      <c r="BZ1126" s="77">
        <v>-0.50189819999999996</v>
      </c>
      <c r="CA1126" s="77">
        <v>-2.140314</v>
      </c>
      <c r="CB1126" s="77">
        <v>-3.1323919999999998</v>
      </c>
      <c r="CC1126" s="77">
        <v>-2.522122</v>
      </c>
      <c r="CD1126" s="77">
        <v>-1.7298960000000001</v>
      </c>
      <c r="CE1126" s="77">
        <v>-1.2752159999999999</v>
      </c>
      <c r="CF1126" s="77">
        <v>-0.84782329999999995</v>
      </c>
      <c r="CG1126" s="77">
        <v>2.0322799999999999E-2</v>
      </c>
      <c r="CH1126" s="77">
        <v>0.51319440000000005</v>
      </c>
      <c r="CI1126" s="77">
        <v>0.74159240000000004</v>
      </c>
      <c r="CJ1126" s="77">
        <v>0.82746019999999998</v>
      </c>
      <c r="CK1126" s="77">
        <v>0.41850270000000001</v>
      </c>
      <c r="CL1126" s="77">
        <v>0.68582209999999999</v>
      </c>
      <c r="CM1126" s="77">
        <v>1.0417540000000001</v>
      </c>
      <c r="CN1126" s="77">
        <v>1.1022749999999999</v>
      </c>
      <c r="CO1126" s="77">
        <v>1.256181</v>
      </c>
      <c r="CP1126" s="77">
        <v>0.97252190000000005</v>
      </c>
      <c r="CQ1126" s="77">
        <v>1.169775</v>
      </c>
      <c r="CR1126" s="77">
        <v>0.98226279999999999</v>
      </c>
      <c r="CS1126" s="77">
        <v>0.35746800000000001</v>
      </c>
      <c r="CT1126" s="77">
        <v>0.1518079</v>
      </c>
      <c r="CU1126" s="77">
        <v>8.0189000000000007E-3</v>
      </c>
      <c r="CV1126" s="77">
        <v>0.46008500000000002</v>
      </c>
      <c r="CW1126" s="77">
        <v>0.32417590000000002</v>
      </c>
      <c r="CX1126" s="77">
        <v>-0.1033393</v>
      </c>
      <c r="CY1126" s="77">
        <v>-1.601372</v>
      </c>
      <c r="CZ1126" s="77">
        <v>-2.6161469999999998</v>
      </c>
      <c r="DA1126" s="77">
        <v>-1.9170940000000001</v>
      </c>
      <c r="DB1126" s="77">
        <v>-1.3052269999999999</v>
      </c>
      <c r="DC1126" s="77">
        <v>-0.85121349999999996</v>
      </c>
      <c r="DD1126" s="77">
        <v>-0.51624639999999999</v>
      </c>
      <c r="DE1126" s="77">
        <v>0.25039990000000001</v>
      </c>
      <c r="DF1126" s="77">
        <v>0.75177499999999997</v>
      </c>
      <c r="DG1126" s="77">
        <v>0.99023950000000005</v>
      </c>
      <c r="DH1126" s="77">
        <v>1.072632</v>
      </c>
      <c r="DI1126" s="77">
        <v>0.66175709999999999</v>
      </c>
      <c r="DJ1126" s="77">
        <v>1.0055989999999999</v>
      </c>
      <c r="DK1126" s="77">
        <v>1.394954</v>
      </c>
      <c r="DL1126" s="77">
        <v>1.4378379999999999</v>
      </c>
      <c r="DM1126" s="77">
        <v>1.6388590000000001</v>
      </c>
      <c r="DN1126" s="77">
        <v>1.2147220000000001</v>
      </c>
      <c r="DO1126" s="77">
        <v>1.5424070000000001</v>
      </c>
      <c r="DP1126" s="77">
        <v>1.3791420000000001</v>
      </c>
      <c r="DQ1126" s="77">
        <v>0.75725039999999999</v>
      </c>
      <c r="DR1126" s="77">
        <v>0.51490179999999997</v>
      </c>
      <c r="DS1126" s="77">
        <v>0.35572609999999999</v>
      </c>
      <c r="DT1126" s="77">
        <v>0.7483744</v>
      </c>
      <c r="DU1126" s="77">
        <v>0.55309489999999994</v>
      </c>
      <c r="DV1126" s="77">
        <v>0.29521960000000003</v>
      </c>
      <c r="DW1126" s="77">
        <v>-0.82322470000000003</v>
      </c>
      <c r="DX1126" s="77">
        <v>-1.87077</v>
      </c>
      <c r="DY1126" s="77">
        <v>-1.0435289999999999</v>
      </c>
      <c r="DZ1126" s="77">
        <v>-0.69207370000000001</v>
      </c>
      <c r="EA1126" s="77">
        <v>-0.2390205</v>
      </c>
      <c r="EB1126" s="77">
        <v>-3.7502000000000001E-2</v>
      </c>
      <c r="EC1126" s="77">
        <v>0.58259470000000002</v>
      </c>
      <c r="ED1126" s="77">
        <v>1.0962479999999999</v>
      </c>
      <c r="EE1126" s="77">
        <v>1.3492459999999999</v>
      </c>
      <c r="EF1126" s="77">
        <v>1.4266220000000001</v>
      </c>
      <c r="EG1126" s="77">
        <v>1.0129779999999999</v>
      </c>
      <c r="EH1126" s="77">
        <v>1.4673069999999999</v>
      </c>
      <c r="EI1126" s="77">
        <v>1.9049179999999999</v>
      </c>
      <c r="EJ1126" s="77">
        <v>1.9223380000000001</v>
      </c>
      <c r="EK1126" s="77">
        <v>2.1913870000000002</v>
      </c>
      <c r="EL1126" s="77">
        <v>1.564419</v>
      </c>
      <c r="EM1126" s="77">
        <v>2.0804279999999999</v>
      </c>
      <c r="EN1126" s="77">
        <v>1.952172</v>
      </c>
      <c r="EO1126" s="77">
        <v>1.334473</v>
      </c>
      <c r="EP1126" s="77">
        <v>1.0391520000000001</v>
      </c>
      <c r="EQ1126" s="77">
        <v>0.85776010000000003</v>
      </c>
      <c r="ER1126" s="77">
        <v>1.1646190000000001</v>
      </c>
      <c r="ES1126" s="77">
        <v>0.8836176</v>
      </c>
      <c r="ET1126" s="77">
        <v>0.87067539999999999</v>
      </c>
      <c r="EU1126" s="77">
        <v>51.997</v>
      </c>
      <c r="EV1126" s="77">
        <v>50.997</v>
      </c>
      <c r="EW1126" s="77">
        <v>48.9985</v>
      </c>
      <c r="EX1126" s="77">
        <v>41.003749999999997</v>
      </c>
      <c r="EY1126" s="77">
        <v>43.996250000000003</v>
      </c>
      <c r="EZ1126" s="77">
        <v>34.005249999999997</v>
      </c>
      <c r="FA1126" s="77">
        <v>36.003749999999997</v>
      </c>
      <c r="FB1126" s="77">
        <v>33.006749999999997</v>
      </c>
      <c r="FC1126" s="77">
        <v>46.0015</v>
      </c>
      <c r="FD1126" s="77">
        <v>57.993250000000003</v>
      </c>
      <c r="FE1126" s="77">
        <v>59.993250000000003</v>
      </c>
      <c r="FF1126" s="77">
        <v>60.994750000000003</v>
      </c>
      <c r="FG1126" s="77">
        <v>59.996250000000003</v>
      </c>
      <c r="FH1126" s="77">
        <v>61.9955</v>
      </c>
      <c r="FI1126" s="77">
        <v>61.996250000000003</v>
      </c>
      <c r="FJ1126" s="77">
        <v>61.996250000000003</v>
      </c>
      <c r="FK1126" s="77">
        <v>56.997750000000003</v>
      </c>
      <c r="FL1126" s="77">
        <v>48</v>
      </c>
      <c r="FM1126" s="77">
        <v>42.997750000000003</v>
      </c>
      <c r="FN1126" s="77">
        <v>40.994</v>
      </c>
      <c r="FO1126" s="77">
        <v>36.997</v>
      </c>
      <c r="FP1126" s="77">
        <v>32.999250000000004</v>
      </c>
      <c r="FQ1126" s="77">
        <v>31.99775</v>
      </c>
      <c r="FR1126" s="77">
        <v>32.997</v>
      </c>
      <c r="FS1126" s="77">
        <v>7.5402100000000001</v>
      </c>
      <c r="FT1126" s="77">
        <v>0.37072759999999999</v>
      </c>
      <c r="FU1126" s="77">
        <v>0.62124420000000002</v>
      </c>
    </row>
    <row r="1127" spans="1:177" x14ac:dyDescent="0.25">
      <c r="A1127" t="s">
        <v>226</v>
      </c>
      <c r="B1127" t="s">
        <v>0</v>
      </c>
      <c r="C1127" t="s">
        <v>270</v>
      </c>
      <c r="D1127" s="30" t="s">
        <v>245</v>
      </c>
      <c r="E1127" t="s">
        <v>219</v>
      </c>
      <c r="F1127" s="78">
        <v>9173</v>
      </c>
      <c r="G1127" s="77">
        <v>25.37706</v>
      </c>
      <c r="H1127" s="77">
        <v>22.792549999999999</v>
      </c>
      <c r="I1127" s="77">
        <v>20.10257</v>
      </c>
      <c r="J1127" s="77">
        <v>15.93</v>
      </c>
      <c r="K1127" s="77">
        <v>12.71482</v>
      </c>
      <c r="L1127" s="77">
        <v>10.63701</v>
      </c>
      <c r="M1127" s="77">
        <v>11.70492</v>
      </c>
      <c r="N1127" s="77">
        <v>10.90657</v>
      </c>
      <c r="O1127" s="77">
        <v>6.2213370000000001</v>
      </c>
      <c r="P1127" s="77">
        <v>2.0915010000000001</v>
      </c>
      <c r="Q1127" s="77">
        <v>-2.070462</v>
      </c>
      <c r="R1127" s="77">
        <v>-3.8541050000000001</v>
      </c>
      <c r="S1127" s="77">
        <v>-4.2804929999999999</v>
      </c>
      <c r="T1127" s="77">
        <v>-3.6297069999999998</v>
      </c>
      <c r="U1127" s="77">
        <v>-1.365626</v>
      </c>
      <c r="V1127" s="77">
        <v>2.1089739999999999</v>
      </c>
      <c r="W1127" s="77">
        <v>6.6429450000000001</v>
      </c>
      <c r="X1127" s="77">
        <v>12.46823</v>
      </c>
      <c r="Y1127" s="77">
        <v>14.30954</v>
      </c>
      <c r="Z1127" s="77">
        <v>15.222939999999999</v>
      </c>
      <c r="AA1127" s="77">
        <v>15.04406</v>
      </c>
      <c r="AB1127" s="77">
        <v>14.58184</v>
      </c>
      <c r="AC1127" s="77">
        <v>13.25902</v>
      </c>
      <c r="AD1127" s="77">
        <v>12.553330000000001</v>
      </c>
      <c r="AE1127" s="77">
        <v>-8.8263569999999998</v>
      </c>
      <c r="AF1127" s="77">
        <v>-11.58154</v>
      </c>
      <c r="AG1127" s="77">
        <v>-8.7694609999999997</v>
      </c>
      <c r="AH1127" s="77">
        <v>-7.2403449999999996</v>
      </c>
      <c r="AI1127" s="77">
        <v>-5.7093629999999997</v>
      </c>
      <c r="AJ1127" s="77">
        <v>-4.1632660000000001</v>
      </c>
      <c r="AK1127" s="77">
        <v>-1.4860739999999999</v>
      </c>
      <c r="AL1127" s="77">
        <v>-0.15184159999999999</v>
      </c>
      <c r="AM1127" s="77">
        <v>0.37127270000000001</v>
      </c>
      <c r="AN1127" s="77">
        <v>0.88703169999999998</v>
      </c>
      <c r="AO1127" s="77">
        <v>0.12843479999999999</v>
      </c>
      <c r="AP1127" s="77">
        <v>0.22535250000000001</v>
      </c>
      <c r="AQ1127" s="77">
        <v>0.32736310000000002</v>
      </c>
      <c r="AR1127" s="77">
        <v>0.20486199999999999</v>
      </c>
      <c r="AS1127" s="77">
        <v>0.30040719999999999</v>
      </c>
      <c r="AT1127" s="77">
        <v>0.24069280000000001</v>
      </c>
      <c r="AU1127" s="77">
        <v>-0.1861015</v>
      </c>
      <c r="AV1127" s="77">
        <v>0.50724290000000005</v>
      </c>
      <c r="AW1127" s="77">
        <v>0.12956780000000001</v>
      </c>
      <c r="AX1127" s="77">
        <v>0.72576030000000002</v>
      </c>
      <c r="AY1127" s="77">
        <v>0.65206019999999998</v>
      </c>
      <c r="AZ1127" s="77">
        <v>0.19395850000000001</v>
      </c>
      <c r="BA1127" s="77">
        <v>-0.22967309999999999</v>
      </c>
      <c r="BB1127" s="77">
        <v>-0.39631499999999997</v>
      </c>
      <c r="BC1127" s="77">
        <v>-7.2706549999999996</v>
      </c>
      <c r="BD1127" s="77">
        <v>-10.016080000000001</v>
      </c>
      <c r="BE1127" s="77">
        <v>-7.3271620000000004</v>
      </c>
      <c r="BF1127" s="77">
        <v>-6.0736699999999999</v>
      </c>
      <c r="BG1127" s="77">
        <v>-4.7293820000000002</v>
      </c>
      <c r="BH1127" s="77">
        <v>-3.384703</v>
      </c>
      <c r="BI1127" s="77">
        <v>-0.92194969999999998</v>
      </c>
      <c r="BJ1127" s="77">
        <v>0.49105310000000002</v>
      </c>
      <c r="BK1127" s="77">
        <v>1.042746</v>
      </c>
      <c r="BL1127" s="77">
        <v>1.6007480000000001</v>
      </c>
      <c r="BM1127" s="77">
        <v>0.84341790000000005</v>
      </c>
      <c r="BN1127" s="77">
        <v>1.050853</v>
      </c>
      <c r="BO1127" s="77">
        <v>1.2367379999999999</v>
      </c>
      <c r="BP1127" s="77">
        <v>1.087666</v>
      </c>
      <c r="BQ1127" s="77">
        <v>1.2248779999999999</v>
      </c>
      <c r="BR1127" s="77">
        <v>1.0622560000000001</v>
      </c>
      <c r="BS1127" s="77">
        <v>0.75849200000000006</v>
      </c>
      <c r="BT1127" s="77">
        <v>1.48011</v>
      </c>
      <c r="BU1127" s="77">
        <v>1.1116779999999999</v>
      </c>
      <c r="BV1127" s="77">
        <v>1.6104590000000001</v>
      </c>
      <c r="BW1127" s="77">
        <v>1.4318869999999999</v>
      </c>
      <c r="BX1127" s="77">
        <v>0.95689800000000003</v>
      </c>
      <c r="BY1127" s="77">
        <v>0.56572849999999997</v>
      </c>
      <c r="BZ1127" s="77">
        <v>0.4811879</v>
      </c>
      <c r="CA1127" s="77">
        <v>-6.1931799999999999</v>
      </c>
      <c r="CB1127" s="77">
        <v>-8.9318500000000007</v>
      </c>
      <c r="CC1127" s="77">
        <v>-6.3282299999999996</v>
      </c>
      <c r="CD1127" s="77">
        <v>-5.2656340000000004</v>
      </c>
      <c r="CE1127" s="77">
        <v>-4.0506489999999999</v>
      </c>
      <c r="CF1127" s="77">
        <v>-2.8454730000000001</v>
      </c>
      <c r="CG1127" s="77">
        <v>-0.53123860000000001</v>
      </c>
      <c r="CH1127" s="77">
        <v>0.93632000000000004</v>
      </c>
      <c r="CI1127" s="77">
        <v>1.5078069999999999</v>
      </c>
      <c r="CJ1127" s="77">
        <v>2.095065</v>
      </c>
      <c r="CK1127" s="77">
        <v>1.3386130000000001</v>
      </c>
      <c r="CL1127" s="77">
        <v>1.622593</v>
      </c>
      <c r="CM1127" s="77">
        <v>1.8665689999999999</v>
      </c>
      <c r="CN1127" s="77">
        <v>1.6990940000000001</v>
      </c>
      <c r="CO1127" s="77">
        <v>1.8651629999999999</v>
      </c>
      <c r="CP1127" s="77">
        <v>1.6312690000000001</v>
      </c>
      <c r="CQ1127" s="77">
        <v>1.4127149999999999</v>
      </c>
      <c r="CR1127" s="77">
        <v>2.153915</v>
      </c>
      <c r="CS1127" s="77">
        <v>1.791884</v>
      </c>
      <c r="CT1127" s="77">
        <v>2.223198</v>
      </c>
      <c r="CU1127" s="77">
        <v>1.9719930000000001</v>
      </c>
      <c r="CV1127" s="77">
        <v>1.4853080000000001</v>
      </c>
      <c r="CW1127" s="77">
        <v>1.1166210000000001</v>
      </c>
      <c r="CX1127" s="77">
        <v>1.0889439999999999</v>
      </c>
      <c r="CY1127" s="77">
        <v>-5.1157050000000002</v>
      </c>
      <c r="CZ1127" s="77">
        <v>-7.84762</v>
      </c>
      <c r="DA1127" s="77">
        <v>-5.3292979999999996</v>
      </c>
      <c r="DB1127" s="77">
        <v>-4.4575979999999999</v>
      </c>
      <c r="DC1127" s="77">
        <v>-3.3719169999999998</v>
      </c>
      <c r="DD1127" s="77">
        <v>-2.3062420000000001</v>
      </c>
      <c r="DE1127" s="77">
        <v>-0.1405276</v>
      </c>
      <c r="DF1127" s="77">
        <v>1.3815869999999999</v>
      </c>
      <c r="DG1127" s="77">
        <v>1.9728669999999999</v>
      </c>
      <c r="DH1127" s="77">
        <v>2.5893830000000002</v>
      </c>
      <c r="DI1127" s="77">
        <v>1.8338080000000001</v>
      </c>
      <c r="DJ1127" s="77">
        <v>2.1943320000000002</v>
      </c>
      <c r="DK1127" s="77">
        <v>2.4963989999999998</v>
      </c>
      <c r="DL1127" s="77">
        <v>2.3105220000000002</v>
      </c>
      <c r="DM1127" s="77">
        <v>2.5054479999999999</v>
      </c>
      <c r="DN1127" s="77">
        <v>2.2002809999999999</v>
      </c>
      <c r="DO1127" s="77">
        <v>2.0669369999999998</v>
      </c>
      <c r="DP1127" s="77">
        <v>2.8277190000000001</v>
      </c>
      <c r="DQ1127" s="77">
        <v>2.4720900000000001</v>
      </c>
      <c r="DR1127" s="77">
        <v>2.8359380000000001</v>
      </c>
      <c r="DS1127" s="77">
        <v>2.5120979999999999</v>
      </c>
      <c r="DT1127" s="77">
        <v>2.0137170000000002</v>
      </c>
      <c r="DU1127" s="77">
        <v>1.6675139999999999</v>
      </c>
      <c r="DV1127" s="77">
        <v>1.6967000000000001</v>
      </c>
      <c r="DW1127" s="77">
        <v>-3.5600019999999999</v>
      </c>
      <c r="DX1127" s="77">
        <v>-6.2821629999999997</v>
      </c>
      <c r="DY1127" s="77">
        <v>-3.887</v>
      </c>
      <c r="DZ1127" s="77">
        <v>-3.2909220000000001</v>
      </c>
      <c r="EA1127" s="77">
        <v>-2.3919350000000001</v>
      </c>
      <c r="EB1127" s="77">
        <v>-1.527679</v>
      </c>
      <c r="EC1127" s="77">
        <v>0.42359720000000001</v>
      </c>
      <c r="ED1127" s="77">
        <v>2.0244819999999999</v>
      </c>
      <c r="EE1127" s="77">
        <v>2.6443409999999998</v>
      </c>
      <c r="EF1127" s="77">
        <v>3.303099</v>
      </c>
      <c r="EG1127" s="77">
        <v>2.548791</v>
      </c>
      <c r="EH1127" s="77">
        <v>3.0198330000000002</v>
      </c>
      <c r="EI1127" s="77">
        <v>3.4057740000000001</v>
      </c>
      <c r="EJ1127" s="77">
        <v>3.1933259999999999</v>
      </c>
      <c r="EK1127" s="77">
        <v>3.4299189999999999</v>
      </c>
      <c r="EL1127" s="77">
        <v>3.0218449999999999</v>
      </c>
      <c r="EM1127" s="77">
        <v>3.0115310000000002</v>
      </c>
      <c r="EN1127" s="77">
        <v>3.800586</v>
      </c>
      <c r="EO1127" s="77">
        <v>3.4542000000000002</v>
      </c>
      <c r="EP1127" s="77">
        <v>3.720637</v>
      </c>
      <c r="EQ1127" s="77">
        <v>3.291925</v>
      </c>
      <c r="ER1127" s="77">
        <v>2.7766570000000002</v>
      </c>
      <c r="ES1127" s="77">
        <v>2.4629159999999999</v>
      </c>
      <c r="ET1127" s="77">
        <v>2.5742029999999998</v>
      </c>
      <c r="EU1127" s="77">
        <v>49.29795</v>
      </c>
      <c r="EV1127" s="77">
        <v>46.629829999999998</v>
      </c>
      <c r="EW1127" s="77">
        <v>44.642670000000003</v>
      </c>
      <c r="EX1127" s="77">
        <v>42.335790000000003</v>
      </c>
      <c r="EY1127" s="77">
        <v>40.998869999999997</v>
      </c>
      <c r="EZ1127" s="77">
        <v>37.974780000000003</v>
      </c>
      <c r="FA1127" s="77">
        <v>39.563989999999997</v>
      </c>
      <c r="FB1127" s="77">
        <v>41.293599999999998</v>
      </c>
      <c r="FC1127" s="77">
        <v>45.269750000000002</v>
      </c>
      <c r="FD1127" s="77">
        <v>49.293370000000003</v>
      </c>
      <c r="FE1127" s="77">
        <v>52.961489999999998</v>
      </c>
      <c r="FF1127" s="77">
        <v>54.653919999999999</v>
      </c>
      <c r="FG1127" s="77">
        <v>56.653460000000003</v>
      </c>
      <c r="FH1127" s="77">
        <v>57.647500000000001</v>
      </c>
      <c r="FI1127" s="77">
        <v>57.003450000000001</v>
      </c>
      <c r="FJ1127" s="77">
        <v>55.69061</v>
      </c>
      <c r="FK1127" s="77">
        <v>56.009419999999999</v>
      </c>
      <c r="FL1127" s="77">
        <v>53.01538</v>
      </c>
      <c r="FM1127" s="77">
        <v>48.653669999999998</v>
      </c>
      <c r="FN1127" s="77">
        <v>47.298169999999999</v>
      </c>
      <c r="FO1127" s="77">
        <v>43.990850000000002</v>
      </c>
      <c r="FP1127" s="77">
        <v>41.629829999999998</v>
      </c>
      <c r="FQ1127" s="77">
        <v>38.310319999999997</v>
      </c>
      <c r="FR1127" s="77">
        <v>37.948630000000001</v>
      </c>
      <c r="FS1127" s="77">
        <v>14.02214</v>
      </c>
      <c r="FT1127" s="77">
        <v>0.68105340000000003</v>
      </c>
      <c r="FU1127" s="77">
        <v>0.98846440000000002</v>
      </c>
    </row>
    <row r="1128" spans="1:177" x14ac:dyDescent="0.25">
      <c r="A1128" t="s">
        <v>226</v>
      </c>
      <c r="B1128" t="s">
        <v>0</v>
      </c>
      <c r="C1128" t="s">
        <v>270</v>
      </c>
      <c r="D1128" s="30" t="s">
        <v>245</v>
      </c>
      <c r="E1128" t="s">
        <v>220</v>
      </c>
      <c r="F1128" s="78">
        <v>6093</v>
      </c>
      <c r="G1128" s="77">
        <v>16.8568</v>
      </c>
      <c r="H1128" s="77">
        <v>15.614420000000001</v>
      </c>
      <c r="I1128" s="77">
        <v>13.8622</v>
      </c>
      <c r="J1128" s="77">
        <v>10.92925</v>
      </c>
      <c r="K1128" s="77">
        <v>8.6948629999999998</v>
      </c>
      <c r="L1128" s="77">
        <v>7.1070440000000001</v>
      </c>
      <c r="M1128" s="77">
        <v>7.5958969999999999</v>
      </c>
      <c r="N1128" s="77">
        <v>7.2645379999999999</v>
      </c>
      <c r="O1128" s="77">
        <v>4.2497319999999998</v>
      </c>
      <c r="P1128" s="77">
        <v>1.841663</v>
      </c>
      <c r="Q1128" s="77">
        <v>-0.51478889999999999</v>
      </c>
      <c r="R1128" s="77">
        <v>-1.762656</v>
      </c>
      <c r="S1128" s="77">
        <v>-2.1859980000000001</v>
      </c>
      <c r="T1128" s="77">
        <v>-1.982226</v>
      </c>
      <c r="U1128" s="77">
        <v>-0.76005129999999999</v>
      </c>
      <c r="V1128" s="77">
        <v>1.5492600000000001</v>
      </c>
      <c r="W1128" s="77">
        <v>4.014297</v>
      </c>
      <c r="X1128" s="77">
        <v>8.103529</v>
      </c>
      <c r="Y1128" s="77">
        <v>9.8416259999999998</v>
      </c>
      <c r="Z1128" s="77">
        <v>10.78285</v>
      </c>
      <c r="AA1128" s="77">
        <v>10.668200000000001</v>
      </c>
      <c r="AB1128" s="77">
        <v>9.7389709999999994</v>
      </c>
      <c r="AC1128" s="77">
        <v>8.7853169999999992</v>
      </c>
      <c r="AD1128" s="77">
        <v>8.6292570000000008</v>
      </c>
      <c r="AE1128" s="77">
        <v>-6.021795</v>
      </c>
      <c r="AF1128" s="77">
        <v>-7.5306689999999996</v>
      </c>
      <c r="AG1128" s="77">
        <v>-5.4392529999999999</v>
      </c>
      <c r="AH1128" s="77">
        <v>-4.7888739999999999</v>
      </c>
      <c r="AI1128" s="77">
        <v>-3.5800700000000001</v>
      </c>
      <c r="AJ1128" s="77">
        <v>-2.6666400000000001</v>
      </c>
      <c r="AK1128" s="77">
        <v>-1.1246929999999999</v>
      </c>
      <c r="AL1128" s="77">
        <v>-0.32668320000000001</v>
      </c>
      <c r="AM1128" s="77">
        <v>-0.16274369999999999</v>
      </c>
      <c r="AN1128" s="77">
        <v>0.13725670000000001</v>
      </c>
      <c r="AO1128" s="77">
        <v>-0.25696920000000001</v>
      </c>
      <c r="AP1128" s="77">
        <v>-0.40891369999999999</v>
      </c>
      <c r="AQ1128" s="77">
        <v>-0.53700360000000003</v>
      </c>
      <c r="AR1128" s="77">
        <v>-0.72236560000000005</v>
      </c>
      <c r="AS1128" s="77">
        <v>-0.66693749999999996</v>
      </c>
      <c r="AT1128" s="77">
        <v>-0.51849029999999996</v>
      </c>
      <c r="AU1128" s="77">
        <v>-0.91167589999999998</v>
      </c>
      <c r="AV1128" s="77">
        <v>-5.9167299999999999E-2</v>
      </c>
      <c r="AW1128" s="77">
        <v>0.1311389</v>
      </c>
      <c r="AX1128" s="77">
        <v>0.91001080000000001</v>
      </c>
      <c r="AY1128" s="77">
        <v>0.93175160000000001</v>
      </c>
      <c r="AZ1128" s="77">
        <v>1.15015E-2</v>
      </c>
      <c r="BA1128" s="77">
        <v>-0.36800110000000003</v>
      </c>
      <c r="BB1128" s="77">
        <v>6.6495299999999993E-2</v>
      </c>
      <c r="BC1128" s="77">
        <v>-4.7890949999999997</v>
      </c>
      <c r="BD1128" s="77">
        <v>-6.2968520000000003</v>
      </c>
      <c r="BE1128" s="77">
        <v>-4.4061079999999997</v>
      </c>
      <c r="BF1128" s="77">
        <v>-3.8915359999999999</v>
      </c>
      <c r="BG1128" s="77">
        <v>-2.933694</v>
      </c>
      <c r="BH1128" s="77">
        <v>-2.1538249999999999</v>
      </c>
      <c r="BI1128" s="77">
        <v>-0.71575639999999996</v>
      </c>
      <c r="BJ1128" s="77">
        <v>0.14901719999999999</v>
      </c>
      <c r="BK1128" s="77">
        <v>0.3426729</v>
      </c>
      <c r="BL1128" s="77">
        <v>0.69073620000000002</v>
      </c>
      <c r="BM1128" s="77">
        <v>0.29147970000000001</v>
      </c>
      <c r="BN1128" s="77">
        <v>0.2109694</v>
      </c>
      <c r="BO1128" s="77">
        <v>0.143175</v>
      </c>
      <c r="BP1128" s="77">
        <v>-6.7645999999999998E-2</v>
      </c>
      <c r="BQ1128" s="77">
        <v>-2.7789899999999999E-2</v>
      </c>
      <c r="BR1128" s="77">
        <v>0.14085829999999999</v>
      </c>
      <c r="BS1128" s="77">
        <v>-0.218054</v>
      </c>
      <c r="BT1128" s="77">
        <v>0.61059209999999997</v>
      </c>
      <c r="BU1128" s="77">
        <v>0.83298530000000004</v>
      </c>
      <c r="BV1128" s="77">
        <v>1.5081610000000001</v>
      </c>
      <c r="BW1128" s="77">
        <v>1.4596690000000001</v>
      </c>
      <c r="BX1128" s="77">
        <v>0.60496490000000003</v>
      </c>
      <c r="BY1128" s="77">
        <v>0.29716979999999998</v>
      </c>
      <c r="BZ1128" s="77">
        <v>0.67481670000000005</v>
      </c>
      <c r="CA1128" s="77">
        <v>-3.93533</v>
      </c>
      <c r="CB1128" s="77">
        <v>-5.4423149999999998</v>
      </c>
      <c r="CC1128" s="77">
        <v>-3.6905559999999999</v>
      </c>
      <c r="CD1128" s="77">
        <v>-3.2700429999999998</v>
      </c>
      <c r="CE1128" s="77">
        <v>-2.4860159999999998</v>
      </c>
      <c r="CF1128" s="77">
        <v>-1.798651</v>
      </c>
      <c r="CG1128" s="77">
        <v>-0.43252800000000002</v>
      </c>
      <c r="CH1128" s="77">
        <v>0.47848590000000002</v>
      </c>
      <c r="CI1128" s="77">
        <v>0.69272290000000003</v>
      </c>
      <c r="CJ1128" s="77">
        <v>1.074074</v>
      </c>
      <c r="CK1128" s="77">
        <v>0.67133379999999998</v>
      </c>
      <c r="CL1128" s="77">
        <v>0.64029860000000005</v>
      </c>
      <c r="CM1128" s="77">
        <v>0.61426449999999999</v>
      </c>
      <c r="CN1128" s="77">
        <v>0.38581070000000001</v>
      </c>
      <c r="CO1128" s="77">
        <v>0.41488180000000002</v>
      </c>
      <c r="CP1128" s="77">
        <v>0.59752110000000003</v>
      </c>
      <c r="CQ1128" s="77">
        <v>0.26234639999999998</v>
      </c>
      <c r="CR1128" s="77">
        <v>1.074465</v>
      </c>
      <c r="CS1128" s="77">
        <v>1.3190820000000001</v>
      </c>
      <c r="CT1128" s="77">
        <v>1.922437</v>
      </c>
      <c r="CU1128" s="77">
        <v>1.8253029999999999</v>
      </c>
      <c r="CV1128" s="77">
        <v>1.0159959999999999</v>
      </c>
      <c r="CW1128" s="77">
        <v>0.75786509999999996</v>
      </c>
      <c r="CX1128" s="77">
        <v>1.0961380000000001</v>
      </c>
      <c r="CY1128" s="77">
        <v>-3.0815649999999999</v>
      </c>
      <c r="CZ1128" s="77">
        <v>-4.587777</v>
      </c>
      <c r="DA1128" s="77">
        <v>-2.9750030000000001</v>
      </c>
      <c r="DB1128" s="77">
        <v>-2.6485500000000002</v>
      </c>
      <c r="DC1128" s="77">
        <v>-2.038338</v>
      </c>
      <c r="DD1128" s="77">
        <v>-1.443476</v>
      </c>
      <c r="DE1128" s="77">
        <v>-0.14929970000000001</v>
      </c>
      <c r="DF1128" s="77">
        <v>0.80795450000000002</v>
      </c>
      <c r="DG1128" s="77">
        <v>1.0427729999999999</v>
      </c>
      <c r="DH1128" s="77">
        <v>1.4574130000000001</v>
      </c>
      <c r="DI1128" s="77">
        <v>1.051188</v>
      </c>
      <c r="DJ1128" s="77">
        <v>1.069628</v>
      </c>
      <c r="DK1128" s="77">
        <v>1.0853539999999999</v>
      </c>
      <c r="DL1128" s="77">
        <v>0.83926750000000006</v>
      </c>
      <c r="DM1128" s="77">
        <v>0.85755349999999997</v>
      </c>
      <c r="DN1128" s="77">
        <v>1.054184</v>
      </c>
      <c r="DO1128" s="77">
        <v>0.74274680000000004</v>
      </c>
      <c r="DP1128" s="77">
        <v>1.5383389999999999</v>
      </c>
      <c r="DQ1128" s="77">
        <v>1.8051790000000001</v>
      </c>
      <c r="DR1128" s="77">
        <v>2.3367140000000002</v>
      </c>
      <c r="DS1128" s="77">
        <v>2.1909369999999999</v>
      </c>
      <c r="DT1128" s="77">
        <v>1.427027</v>
      </c>
      <c r="DU1128" s="77">
        <v>1.2185600000000001</v>
      </c>
      <c r="DV1128" s="77">
        <v>1.51746</v>
      </c>
      <c r="DW1128" s="77">
        <v>-1.8488640000000001</v>
      </c>
      <c r="DX1128" s="77">
        <v>-3.353961</v>
      </c>
      <c r="DY1128" s="77">
        <v>-1.941859</v>
      </c>
      <c r="DZ1128" s="77">
        <v>-1.7512129999999999</v>
      </c>
      <c r="EA1128" s="77">
        <v>-1.3919619999999999</v>
      </c>
      <c r="EB1128" s="77">
        <v>-0.93066150000000003</v>
      </c>
      <c r="EC1128" s="77">
        <v>0.25963700000000001</v>
      </c>
      <c r="ED1128" s="77">
        <v>1.283655</v>
      </c>
      <c r="EE1128" s="77">
        <v>1.548189</v>
      </c>
      <c r="EF1128" s="77">
        <v>2.0108920000000001</v>
      </c>
      <c r="EG1128" s="77">
        <v>1.599637</v>
      </c>
      <c r="EH1128" s="77">
        <v>1.689511</v>
      </c>
      <c r="EI1128" s="77">
        <v>1.765533</v>
      </c>
      <c r="EJ1128" s="77">
        <v>1.493987</v>
      </c>
      <c r="EK1128" s="77">
        <v>1.4967010000000001</v>
      </c>
      <c r="EL1128" s="77">
        <v>1.713533</v>
      </c>
      <c r="EM1128" s="77">
        <v>1.436369</v>
      </c>
      <c r="EN1128" s="77">
        <v>2.2080980000000001</v>
      </c>
      <c r="EO1128" s="77">
        <v>2.5070250000000001</v>
      </c>
      <c r="EP1128" s="77">
        <v>2.9348640000000001</v>
      </c>
      <c r="EQ1128" s="77">
        <v>2.718855</v>
      </c>
      <c r="ER1128" s="77">
        <v>2.0204900000000001</v>
      </c>
      <c r="ES1128" s="77">
        <v>1.883731</v>
      </c>
      <c r="ET1128" s="77">
        <v>2.1257809999999999</v>
      </c>
      <c r="EU1128" s="77">
        <v>52</v>
      </c>
      <c r="EV1128" s="77">
        <v>48.991010000000003</v>
      </c>
      <c r="EW1128" s="77">
        <v>45.991</v>
      </c>
      <c r="EX1128" s="77">
        <v>43.017989999999998</v>
      </c>
      <c r="EY1128" s="77">
        <v>41</v>
      </c>
      <c r="EZ1128" s="77">
        <v>38.982010000000002</v>
      </c>
      <c r="FA1128" s="77">
        <v>43.928040000000003</v>
      </c>
      <c r="FB1128" s="77">
        <v>41.955019999999998</v>
      </c>
      <c r="FC1128" s="77">
        <v>45.919040000000003</v>
      </c>
      <c r="FD1128" s="77">
        <v>49.955019999999998</v>
      </c>
      <c r="FE1128" s="77">
        <v>53.964019999999998</v>
      </c>
      <c r="FF1128" s="77">
        <v>56.008989999999997</v>
      </c>
      <c r="FG1128" s="77">
        <v>58.008989999999997</v>
      </c>
      <c r="FH1128" s="77">
        <v>59</v>
      </c>
      <c r="FI1128" s="77">
        <v>58.026989999999998</v>
      </c>
      <c r="FJ1128" s="77">
        <v>56.044980000000002</v>
      </c>
      <c r="FK1128" s="77">
        <v>57.035980000000002</v>
      </c>
      <c r="FL1128" s="77">
        <v>54.044980000000002</v>
      </c>
      <c r="FM1128" s="77">
        <v>51.026989999999998</v>
      </c>
      <c r="FN1128" s="77">
        <v>50</v>
      </c>
      <c r="FO1128" s="77">
        <v>45.008989999999997</v>
      </c>
      <c r="FP1128" s="77">
        <v>43.991010000000003</v>
      </c>
      <c r="FQ1128" s="77">
        <v>41.017989999999998</v>
      </c>
      <c r="FR1128" s="77">
        <v>40.982010000000002</v>
      </c>
      <c r="FS1128" s="77">
        <v>10.441800000000001</v>
      </c>
      <c r="FT1128" s="77">
        <v>0.51184799999999997</v>
      </c>
      <c r="FU1128" s="77">
        <v>0.66711940000000003</v>
      </c>
    </row>
    <row r="1129" spans="1:177" x14ac:dyDescent="0.25">
      <c r="A1129" t="s">
        <v>226</v>
      </c>
      <c r="B1129" t="s">
        <v>0</v>
      </c>
      <c r="C1129" t="s">
        <v>270</v>
      </c>
      <c r="D1129" s="30" t="s">
        <v>245</v>
      </c>
      <c r="E1129" t="s">
        <v>221</v>
      </c>
      <c r="F1129" s="78">
        <v>3080</v>
      </c>
      <c r="G1129" s="77">
        <v>8.3631949999999993</v>
      </c>
      <c r="H1129" s="77">
        <v>7.1509349999999996</v>
      </c>
      <c r="I1129" s="77">
        <v>6.1214959999999996</v>
      </c>
      <c r="J1129" s="77">
        <v>5.0912990000000002</v>
      </c>
      <c r="K1129" s="77">
        <v>4.1657489999999999</v>
      </c>
      <c r="L1129" s="77">
        <v>3.6380170000000001</v>
      </c>
      <c r="M1129" s="77">
        <v>4.2359210000000003</v>
      </c>
      <c r="N1129" s="77">
        <v>3.7645200000000001</v>
      </c>
      <c r="O1129" s="77">
        <v>2.0090469999999998</v>
      </c>
      <c r="P1129" s="77">
        <v>0.17808199999999999</v>
      </c>
      <c r="Q1129" s="77">
        <v>-1.74081</v>
      </c>
      <c r="R1129" s="77">
        <v>-2.2727740000000001</v>
      </c>
      <c r="S1129" s="77">
        <v>-2.1557849999999998</v>
      </c>
      <c r="T1129" s="77">
        <v>-1.704318</v>
      </c>
      <c r="U1129" s="77">
        <v>-0.62954279999999996</v>
      </c>
      <c r="V1129" s="77">
        <v>0.56947590000000003</v>
      </c>
      <c r="W1129" s="77">
        <v>2.7337959999999999</v>
      </c>
      <c r="X1129" s="77">
        <v>4.3480980000000002</v>
      </c>
      <c r="Y1129" s="77">
        <v>4.3695870000000001</v>
      </c>
      <c r="Z1129" s="77">
        <v>4.2882119999999997</v>
      </c>
      <c r="AA1129" s="77">
        <v>4.2235950000000004</v>
      </c>
      <c r="AB1129" s="77">
        <v>4.8776719999999996</v>
      </c>
      <c r="AC1129" s="77">
        <v>4.4674399999999999</v>
      </c>
      <c r="AD1129" s="77">
        <v>3.799995</v>
      </c>
      <c r="AE1129" s="77">
        <v>-3.8988290000000001</v>
      </c>
      <c r="AF1129" s="77">
        <v>-4.9296769999999999</v>
      </c>
      <c r="AG1129" s="77">
        <v>-4.4169600000000004</v>
      </c>
      <c r="AH1129" s="77">
        <v>-3.0821360000000002</v>
      </c>
      <c r="AI1129" s="77">
        <v>-2.5967899999999999</v>
      </c>
      <c r="AJ1129" s="77">
        <v>-1.859437</v>
      </c>
      <c r="AK1129" s="77">
        <v>-0.61823810000000001</v>
      </c>
      <c r="AL1129" s="77">
        <v>-8.4541400000000003E-2</v>
      </c>
      <c r="AM1129" s="77">
        <v>0.15150169999999999</v>
      </c>
      <c r="AN1129" s="77">
        <v>0.26235320000000001</v>
      </c>
      <c r="AO1129" s="77">
        <v>-0.19638849999999999</v>
      </c>
      <c r="AP1129" s="77">
        <v>-9.2433399999999999E-2</v>
      </c>
      <c r="AQ1129" s="77">
        <v>0.20024629999999999</v>
      </c>
      <c r="AR1129" s="77">
        <v>0.31437169999999998</v>
      </c>
      <c r="AS1129" s="77">
        <v>0.3533577</v>
      </c>
      <c r="AT1129" s="77">
        <v>0.36798409999999998</v>
      </c>
      <c r="AU1129" s="77">
        <v>0.21056730000000001</v>
      </c>
      <c r="AV1129" s="77">
        <v>-5.3288799999999997E-2</v>
      </c>
      <c r="AW1129" s="77">
        <v>-0.74500319999999998</v>
      </c>
      <c r="AX1129" s="77">
        <v>-0.87571849999999996</v>
      </c>
      <c r="AY1129" s="77">
        <v>-0.98248380000000002</v>
      </c>
      <c r="AZ1129" s="77">
        <v>-0.29686089999999998</v>
      </c>
      <c r="BA1129" s="77">
        <v>-0.27667940000000002</v>
      </c>
      <c r="BB1129" s="77">
        <v>-1.234496</v>
      </c>
      <c r="BC1129" s="77">
        <v>-3.0106929999999998</v>
      </c>
      <c r="BD1129" s="77">
        <v>-4.0787979999999999</v>
      </c>
      <c r="BE1129" s="77">
        <v>-3.4194599999999999</v>
      </c>
      <c r="BF1129" s="77">
        <v>-2.3821379999999999</v>
      </c>
      <c r="BG1129" s="77">
        <v>-1.8973660000000001</v>
      </c>
      <c r="BH1129" s="77">
        <v>-1.312462</v>
      </c>
      <c r="BI1129" s="77">
        <v>-0.23894489999999999</v>
      </c>
      <c r="BJ1129" s="77">
        <v>0.309031</v>
      </c>
      <c r="BK1129" s="77">
        <v>0.56162730000000005</v>
      </c>
      <c r="BL1129" s="77">
        <v>0.66668000000000005</v>
      </c>
      <c r="BM1129" s="77">
        <v>0.2048682</v>
      </c>
      <c r="BN1129" s="77">
        <v>0.43491970000000002</v>
      </c>
      <c r="BO1129" s="77">
        <v>0.78270099999999998</v>
      </c>
      <c r="BP1129" s="77">
        <v>0.86776589999999998</v>
      </c>
      <c r="BQ1129" s="77">
        <v>0.98452320000000004</v>
      </c>
      <c r="BR1129" s="77">
        <v>0.76735940000000002</v>
      </c>
      <c r="BS1129" s="77">
        <v>0.82525519999999997</v>
      </c>
      <c r="BT1129" s="77">
        <v>0.60141469999999997</v>
      </c>
      <c r="BU1129" s="77">
        <v>-8.5667300000000002E-2</v>
      </c>
      <c r="BV1129" s="77">
        <v>-0.27671669999999998</v>
      </c>
      <c r="BW1129" s="77">
        <v>-0.40898990000000002</v>
      </c>
      <c r="BX1129" s="77">
        <v>0.1783824</v>
      </c>
      <c r="BY1129" s="77">
        <v>0.1005151</v>
      </c>
      <c r="BZ1129" s="77">
        <v>-0.57726230000000001</v>
      </c>
      <c r="CA1129" s="77">
        <v>-2.3955730000000002</v>
      </c>
      <c r="CB1129" s="77">
        <v>-3.4894820000000002</v>
      </c>
      <c r="CC1129" s="77">
        <v>-2.7285949999999999</v>
      </c>
      <c r="CD1129" s="77">
        <v>-1.897322</v>
      </c>
      <c r="CE1129" s="77">
        <v>-1.4129480000000001</v>
      </c>
      <c r="CF1129" s="77">
        <v>-0.93362920000000005</v>
      </c>
      <c r="CG1129" s="77">
        <v>2.37524E-2</v>
      </c>
      <c r="CH1129" s="77">
        <v>0.58161799999999997</v>
      </c>
      <c r="CI1129" s="77">
        <v>0.84567910000000002</v>
      </c>
      <c r="CJ1129" s="77">
        <v>0.94671539999999998</v>
      </c>
      <c r="CK1129" s="77">
        <v>0.48277730000000002</v>
      </c>
      <c r="CL1129" s="77">
        <v>0.80016290000000001</v>
      </c>
      <c r="CM1129" s="77">
        <v>1.186107</v>
      </c>
      <c r="CN1129" s="77">
        <v>1.251045</v>
      </c>
      <c r="CO1129" s="77">
        <v>1.421667</v>
      </c>
      <c r="CP1129" s="77">
        <v>1.043965</v>
      </c>
      <c r="CQ1129" s="77">
        <v>1.2509859999999999</v>
      </c>
      <c r="CR1129" s="77">
        <v>1.0548599999999999</v>
      </c>
      <c r="CS1129" s="77">
        <v>0.37098680000000001</v>
      </c>
      <c r="CT1129" s="77">
        <v>0.1381502</v>
      </c>
      <c r="CU1129" s="77">
        <v>-1.17897E-2</v>
      </c>
      <c r="CV1129" s="77">
        <v>0.50753440000000005</v>
      </c>
      <c r="CW1129" s="77">
        <v>0.36175889999999999</v>
      </c>
      <c r="CX1129" s="77">
        <v>-0.1220642</v>
      </c>
      <c r="CY1129" s="77">
        <v>-1.7804519999999999</v>
      </c>
      <c r="CZ1129" s="77">
        <v>-2.9001649999999999</v>
      </c>
      <c r="DA1129" s="77">
        <v>-2.0377299999999998</v>
      </c>
      <c r="DB1129" s="77">
        <v>-1.4125049999999999</v>
      </c>
      <c r="DC1129" s="77">
        <v>-0.92852939999999995</v>
      </c>
      <c r="DD1129" s="77">
        <v>-0.55479610000000001</v>
      </c>
      <c r="DE1129" s="77">
        <v>0.28644979999999998</v>
      </c>
      <c r="DF1129" s="77">
        <v>0.85420499999999999</v>
      </c>
      <c r="DG1129" s="77">
        <v>1.129731</v>
      </c>
      <c r="DH1129" s="77">
        <v>1.2267509999999999</v>
      </c>
      <c r="DI1129" s="77">
        <v>0.76068650000000004</v>
      </c>
      <c r="DJ1129" s="77">
        <v>1.1654059999999999</v>
      </c>
      <c r="DK1129" s="77">
        <v>1.5895140000000001</v>
      </c>
      <c r="DL1129" s="77">
        <v>1.6343240000000001</v>
      </c>
      <c r="DM1129" s="77">
        <v>1.8588100000000001</v>
      </c>
      <c r="DN1129" s="77">
        <v>1.3205720000000001</v>
      </c>
      <c r="DO1129" s="77">
        <v>1.676717</v>
      </c>
      <c r="DP1129" s="77">
        <v>1.5083059999999999</v>
      </c>
      <c r="DQ1129" s="77">
        <v>0.82764079999999995</v>
      </c>
      <c r="DR1129" s="77">
        <v>0.55301710000000004</v>
      </c>
      <c r="DS1129" s="77">
        <v>0.38541049999999999</v>
      </c>
      <c r="DT1129" s="77">
        <v>0.83668640000000005</v>
      </c>
      <c r="DU1129" s="77">
        <v>0.62300270000000002</v>
      </c>
      <c r="DV1129" s="77">
        <v>0.33313379999999998</v>
      </c>
      <c r="DW1129" s="77">
        <v>-0.89231579999999999</v>
      </c>
      <c r="DX1129" s="77">
        <v>-2.0492859999999999</v>
      </c>
      <c r="DY1129" s="77">
        <v>-1.04023</v>
      </c>
      <c r="DZ1129" s="77">
        <v>-0.71250769999999997</v>
      </c>
      <c r="EA1129" s="77">
        <v>-0.229106</v>
      </c>
      <c r="EB1129" s="77">
        <v>-7.8213999999999992E-3</v>
      </c>
      <c r="EC1129" s="77">
        <v>0.66574299999999997</v>
      </c>
      <c r="ED1129" s="77">
        <v>1.2477769999999999</v>
      </c>
      <c r="EE1129" s="77">
        <v>1.539857</v>
      </c>
      <c r="EF1129" s="77">
        <v>1.631078</v>
      </c>
      <c r="EG1129" s="77">
        <v>1.1619429999999999</v>
      </c>
      <c r="EH1129" s="77">
        <v>1.6927589999999999</v>
      </c>
      <c r="EI1129" s="77">
        <v>2.1719680000000001</v>
      </c>
      <c r="EJ1129" s="77">
        <v>2.1877179999999998</v>
      </c>
      <c r="EK1129" s="77">
        <v>2.4899749999999998</v>
      </c>
      <c r="EL1129" s="77">
        <v>1.7199469999999999</v>
      </c>
      <c r="EM1129" s="77">
        <v>2.2914050000000001</v>
      </c>
      <c r="EN1129" s="77">
        <v>2.1630099999999999</v>
      </c>
      <c r="EO1129" s="77">
        <v>1.486977</v>
      </c>
      <c r="EP1129" s="77">
        <v>1.1520189999999999</v>
      </c>
      <c r="EQ1129" s="77">
        <v>0.95890439999999999</v>
      </c>
      <c r="ER1129" s="77">
        <v>1.31193</v>
      </c>
      <c r="ES1129" s="77">
        <v>1.000197</v>
      </c>
      <c r="ET1129" s="77">
        <v>0.99036760000000001</v>
      </c>
      <c r="EU1129" s="77">
        <v>43.996659999999999</v>
      </c>
      <c r="EV1129" s="77">
        <v>41.997329999999998</v>
      </c>
      <c r="EW1129" s="77">
        <v>41.997329999999998</v>
      </c>
      <c r="EX1129" s="77">
        <v>40.997329999999998</v>
      </c>
      <c r="EY1129" s="77">
        <v>40.996659999999999</v>
      </c>
      <c r="EZ1129" s="77">
        <v>35.998660000000001</v>
      </c>
      <c r="FA1129" s="77">
        <v>31.002009999999999</v>
      </c>
      <c r="FB1129" s="77">
        <v>39.995989999999999</v>
      </c>
      <c r="FC1129" s="77">
        <v>43.995989999999999</v>
      </c>
      <c r="FD1129" s="77">
        <v>47.99532</v>
      </c>
      <c r="FE1129" s="77">
        <v>50.99465</v>
      </c>
      <c r="FF1129" s="77">
        <v>51.99532</v>
      </c>
      <c r="FG1129" s="77">
        <v>53.993980000000001</v>
      </c>
      <c r="FH1129" s="77">
        <v>54.993980000000001</v>
      </c>
      <c r="FI1129" s="77">
        <v>54.99532</v>
      </c>
      <c r="FJ1129" s="77">
        <v>54.99532</v>
      </c>
      <c r="FK1129" s="77">
        <v>53.99532</v>
      </c>
      <c r="FL1129" s="77">
        <v>50.99532</v>
      </c>
      <c r="FM1129" s="77">
        <v>43.997329999999998</v>
      </c>
      <c r="FN1129" s="77">
        <v>41.997329999999998</v>
      </c>
      <c r="FO1129" s="77">
        <v>41.993310000000001</v>
      </c>
      <c r="FP1129" s="77">
        <v>36.997329999999998</v>
      </c>
      <c r="FQ1129" s="77">
        <v>32.997990000000001</v>
      </c>
      <c r="FR1129" s="77">
        <v>31.997330000000002</v>
      </c>
      <c r="FS1129" s="77">
        <v>8.6137560000000004</v>
      </c>
      <c r="FT1129" s="77">
        <v>0.42352230000000002</v>
      </c>
      <c r="FU1129" s="77">
        <v>0.70977080000000004</v>
      </c>
    </row>
    <row r="1130" spans="1:177" x14ac:dyDescent="0.25">
      <c r="A1130" t="s">
        <v>226</v>
      </c>
      <c r="B1130" t="s">
        <v>0</v>
      </c>
      <c r="C1130" t="s">
        <v>270</v>
      </c>
      <c r="D1130" s="30" t="s">
        <v>246</v>
      </c>
      <c r="E1130" t="s">
        <v>219</v>
      </c>
      <c r="F1130" s="78">
        <v>8763</v>
      </c>
      <c r="G1130" s="77">
        <v>24.15157</v>
      </c>
      <c r="H1130" s="77">
        <v>21.737279999999998</v>
      </c>
      <c r="I1130" s="77">
        <v>19.262029999999999</v>
      </c>
      <c r="J1130" s="77">
        <v>15.23789</v>
      </c>
      <c r="K1130" s="77">
        <v>11.995430000000001</v>
      </c>
      <c r="L1130" s="77">
        <v>9.9219849999999994</v>
      </c>
      <c r="M1130" s="77">
        <v>10.72636</v>
      </c>
      <c r="N1130" s="77">
        <v>10.851979999999999</v>
      </c>
      <c r="O1130" s="77">
        <v>7.9353769999999999</v>
      </c>
      <c r="P1130" s="77">
        <v>6.6818020000000002</v>
      </c>
      <c r="Q1130" s="77">
        <v>5.5488569999999999</v>
      </c>
      <c r="R1130" s="77">
        <v>2.2335479999999999</v>
      </c>
      <c r="S1130" s="77">
        <v>1.078066</v>
      </c>
      <c r="T1130" s="77">
        <v>1.088551</v>
      </c>
      <c r="U1130" s="77">
        <v>3.0740280000000002</v>
      </c>
      <c r="V1130" s="77">
        <v>5.7371790000000003</v>
      </c>
      <c r="W1130" s="77">
        <v>9.1039189999999994</v>
      </c>
      <c r="X1130" s="77">
        <v>13.07329</v>
      </c>
      <c r="Y1130" s="77">
        <v>13.951269999999999</v>
      </c>
      <c r="Z1130" s="77">
        <v>14.41263</v>
      </c>
      <c r="AA1130" s="77">
        <v>14.091749999999999</v>
      </c>
      <c r="AB1130" s="77">
        <v>13.44097</v>
      </c>
      <c r="AC1130" s="77">
        <v>12.13916</v>
      </c>
      <c r="AD1130" s="77">
        <v>11.439109999999999</v>
      </c>
      <c r="AE1130" s="77">
        <v>-8.4294449999999994</v>
      </c>
      <c r="AF1130" s="77">
        <v>-11.04177</v>
      </c>
      <c r="AG1130" s="77">
        <v>-8.3746749999999999</v>
      </c>
      <c r="AH1130" s="77">
        <v>-6.9370919999999998</v>
      </c>
      <c r="AI1130" s="77">
        <v>-5.4482330000000001</v>
      </c>
      <c r="AJ1130" s="77">
        <v>-3.9612500000000002</v>
      </c>
      <c r="AK1130" s="77">
        <v>-1.4076340000000001</v>
      </c>
      <c r="AL1130" s="77">
        <v>-0.14315310000000001</v>
      </c>
      <c r="AM1130" s="77">
        <v>0.36058200000000001</v>
      </c>
      <c r="AN1130" s="77">
        <v>0.86738300000000002</v>
      </c>
      <c r="AO1130" s="77">
        <v>0.12212770000000001</v>
      </c>
      <c r="AP1130" s="77">
        <v>0.2118728</v>
      </c>
      <c r="AQ1130" s="77">
        <v>0.3297388</v>
      </c>
      <c r="AR1130" s="77">
        <v>0.22850039999999999</v>
      </c>
      <c r="AS1130" s="77">
        <v>0.32224170000000002</v>
      </c>
      <c r="AT1130" s="77">
        <v>0.26856390000000002</v>
      </c>
      <c r="AU1130" s="77">
        <v>-0.12494760000000001</v>
      </c>
      <c r="AV1130" s="77">
        <v>0.57400600000000002</v>
      </c>
      <c r="AW1130" s="77">
        <v>0.14437449999999999</v>
      </c>
      <c r="AX1130" s="77">
        <v>0.68097660000000004</v>
      </c>
      <c r="AY1130" s="77">
        <v>0.59332030000000002</v>
      </c>
      <c r="AZ1130" s="77">
        <v>0.14750489999999999</v>
      </c>
      <c r="BA1130" s="77">
        <v>-0.2648181</v>
      </c>
      <c r="BB1130" s="77">
        <v>-0.43276320000000001</v>
      </c>
      <c r="BC1130" s="77">
        <v>-6.9424010000000003</v>
      </c>
      <c r="BD1130" s="77">
        <v>-9.5454629999999998</v>
      </c>
      <c r="BE1130" s="77">
        <v>-6.9959619999999996</v>
      </c>
      <c r="BF1130" s="77">
        <v>-5.8219729999999998</v>
      </c>
      <c r="BG1130" s="77">
        <v>-4.511482</v>
      </c>
      <c r="BH1130" s="77">
        <v>-3.217069</v>
      </c>
      <c r="BI1130" s="77">
        <v>-0.86850240000000001</v>
      </c>
      <c r="BJ1130" s="77">
        <v>0.47143940000000001</v>
      </c>
      <c r="BK1130" s="77">
        <v>1.0025139999999999</v>
      </c>
      <c r="BL1130" s="77">
        <v>1.5496259999999999</v>
      </c>
      <c r="BM1130" s="77">
        <v>0.80557460000000003</v>
      </c>
      <c r="BN1130" s="77">
        <v>1.001069</v>
      </c>
      <c r="BO1130" s="77">
        <v>1.19913</v>
      </c>
      <c r="BP1130" s="77">
        <v>1.072524</v>
      </c>
      <c r="BQ1130" s="77">
        <v>1.2060379999999999</v>
      </c>
      <c r="BR1130" s="77">
        <v>1.053877</v>
      </c>
      <c r="BS1130" s="77">
        <v>0.77819799999999995</v>
      </c>
      <c r="BT1130" s="77">
        <v>1.5040089999999999</v>
      </c>
      <c r="BU1130" s="77">
        <v>1.083232</v>
      </c>
      <c r="BV1130" s="77">
        <v>1.52674</v>
      </c>
      <c r="BW1130" s="77">
        <v>1.3389</v>
      </c>
      <c r="BX1130" s="77">
        <v>0.87685519999999995</v>
      </c>
      <c r="BY1130" s="77">
        <v>0.49552800000000002</v>
      </c>
      <c r="BZ1130" s="77">
        <v>0.40618399999999999</v>
      </c>
      <c r="CA1130" s="77">
        <v>-5.9124790000000003</v>
      </c>
      <c r="CB1130" s="77">
        <v>-8.5091210000000004</v>
      </c>
      <c r="CC1130" s="77">
        <v>-6.0410700000000004</v>
      </c>
      <c r="CD1130" s="77">
        <v>-5.0496449999999999</v>
      </c>
      <c r="CE1130" s="77">
        <v>-3.8626900000000002</v>
      </c>
      <c r="CF1130" s="77">
        <v>-2.7016520000000002</v>
      </c>
      <c r="CG1130" s="77">
        <v>-0.49510140000000002</v>
      </c>
      <c r="CH1130" s="77">
        <v>0.89710429999999997</v>
      </c>
      <c r="CI1130" s="77">
        <v>1.447114</v>
      </c>
      <c r="CJ1130" s="77">
        <v>2.0221450000000001</v>
      </c>
      <c r="CK1130" s="77">
        <v>1.2789280000000001</v>
      </c>
      <c r="CL1130" s="77">
        <v>1.5476650000000001</v>
      </c>
      <c r="CM1130" s="77">
        <v>1.8012680000000001</v>
      </c>
      <c r="CN1130" s="77">
        <v>1.657092</v>
      </c>
      <c r="CO1130" s="77">
        <v>1.818152</v>
      </c>
      <c r="CP1130" s="77">
        <v>1.597783</v>
      </c>
      <c r="CQ1130" s="77">
        <v>1.4037139999999999</v>
      </c>
      <c r="CR1130" s="77">
        <v>2.1481270000000001</v>
      </c>
      <c r="CS1130" s="77">
        <v>1.733481</v>
      </c>
      <c r="CT1130" s="77">
        <v>2.1125129999999999</v>
      </c>
      <c r="CU1130" s="77">
        <v>1.855286</v>
      </c>
      <c r="CV1130" s="77">
        <v>1.382001</v>
      </c>
      <c r="CW1130" s="77">
        <v>1.022141</v>
      </c>
      <c r="CX1130" s="77">
        <v>0.98723629999999996</v>
      </c>
      <c r="CY1130" s="77">
        <v>-4.8825570000000003</v>
      </c>
      <c r="CZ1130" s="77">
        <v>-7.4727800000000002</v>
      </c>
      <c r="DA1130" s="77">
        <v>-5.0861770000000002</v>
      </c>
      <c r="DB1130" s="77">
        <v>-4.277317</v>
      </c>
      <c r="DC1130" s="77">
        <v>-3.2138990000000001</v>
      </c>
      <c r="DD1130" s="77">
        <v>-2.1862349999999999</v>
      </c>
      <c r="DE1130" s="77">
        <v>-0.1217004</v>
      </c>
      <c r="DF1130" s="77">
        <v>1.3227690000000001</v>
      </c>
      <c r="DG1130" s="77">
        <v>1.8917139999999999</v>
      </c>
      <c r="DH1130" s="77">
        <v>2.4946649999999999</v>
      </c>
      <c r="DI1130" s="77">
        <v>1.752281</v>
      </c>
      <c r="DJ1130" s="77">
        <v>2.0942599999999998</v>
      </c>
      <c r="DK1130" s="77">
        <v>2.4034059999999999</v>
      </c>
      <c r="DL1130" s="77">
        <v>2.24166</v>
      </c>
      <c r="DM1130" s="77">
        <v>2.4302670000000002</v>
      </c>
      <c r="DN1130" s="77">
        <v>2.1416879999999998</v>
      </c>
      <c r="DO1130" s="77">
        <v>2.0292300000000001</v>
      </c>
      <c r="DP1130" s="77">
        <v>2.7922440000000002</v>
      </c>
      <c r="DQ1130" s="77">
        <v>2.383731</v>
      </c>
      <c r="DR1130" s="77">
        <v>2.698286</v>
      </c>
      <c r="DS1130" s="77">
        <v>2.3716729999999999</v>
      </c>
      <c r="DT1130" s="77">
        <v>1.8871469999999999</v>
      </c>
      <c r="DU1130" s="77">
        <v>1.5487550000000001</v>
      </c>
      <c r="DV1130" s="77">
        <v>1.568289</v>
      </c>
      <c r="DW1130" s="77">
        <v>-3.3955139999999999</v>
      </c>
      <c r="DX1130" s="77">
        <v>-5.9764679999999997</v>
      </c>
      <c r="DY1130" s="77">
        <v>-3.7074639999999999</v>
      </c>
      <c r="DZ1130" s="77">
        <v>-3.1621980000000001</v>
      </c>
      <c r="EA1130" s="77">
        <v>-2.2771479999999999</v>
      </c>
      <c r="EB1130" s="77">
        <v>-1.4420539999999999</v>
      </c>
      <c r="EC1130" s="77">
        <v>0.41743140000000001</v>
      </c>
      <c r="ED1130" s="77">
        <v>1.937362</v>
      </c>
      <c r="EE1130" s="77">
        <v>2.5336460000000001</v>
      </c>
      <c r="EF1130" s="77">
        <v>3.1769080000000001</v>
      </c>
      <c r="EG1130" s="77">
        <v>2.4357280000000001</v>
      </c>
      <c r="EH1130" s="77">
        <v>2.8834559999999998</v>
      </c>
      <c r="EI1130" s="77">
        <v>3.2727979999999999</v>
      </c>
      <c r="EJ1130" s="77">
        <v>3.0856840000000001</v>
      </c>
      <c r="EK1130" s="77">
        <v>3.3140619999999998</v>
      </c>
      <c r="EL1130" s="77">
        <v>2.9270010000000002</v>
      </c>
      <c r="EM1130" s="77">
        <v>2.932375</v>
      </c>
      <c r="EN1130" s="77">
        <v>3.7222469999999999</v>
      </c>
      <c r="EO1130" s="77">
        <v>3.3225880000000001</v>
      </c>
      <c r="EP1130" s="77">
        <v>3.5440489999999998</v>
      </c>
      <c r="EQ1130" s="77">
        <v>3.1172520000000001</v>
      </c>
      <c r="ER1130" s="77">
        <v>2.6164969999999999</v>
      </c>
      <c r="ES1130" s="77">
        <v>2.3091010000000001</v>
      </c>
      <c r="ET1130" s="77">
        <v>2.4072360000000002</v>
      </c>
      <c r="EU1130" s="77">
        <v>39.954070000000002</v>
      </c>
      <c r="EV1130" s="77">
        <v>40.594160000000002</v>
      </c>
      <c r="EW1130" s="77">
        <v>40.919060000000002</v>
      </c>
      <c r="EX1130" s="77">
        <v>41.559379999999997</v>
      </c>
      <c r="EY1130" s="77">
        <v>39.8962</v>
      </c>
      <c r="EZ1130" s="77">
        <v>42.535809999999998</v>
      </c>
      <c r="FA1130" s="77">
        <v>38.244700000000002</v>
      </c>
      <c r="FB1130" s="77">
        <v>39.895479999999999</v>
      </c>
      <c r="FC1130" s="77">
        <v>44.253929999999997</v>
      </c>
      <c r="FD1130" s="77">
        <v>50.625979999999998</v>
      </c>
      <c r="FE1130" s="77">
        <v>56.986620000000002</v>
      </c>
      <c r="FF1130" s="77">
        <v>56.651499999999999</v>
      </c>
      <c r="FG1130" s="77">
        <v>57.640090000000001</v>
      </c>
      <c r="FH1130" s="77">
        <v>59.667700000000004</v>
      </c>
      <c r="FI1130" s="77">
        <v>59.988100000000003</v>
      </c>
      <c r="FJ1130" s="77">
        <v>59.330880000000001</v>
      </c>
      <c r="FK1130" s="77">
        <v>56.674140000000001</v>
      </c>
      <c r="FL1130" s="77">
        <v>52.994300000000003</v>
      </c>
      <c r="FM1130" s="77">
        <v>51.663200000000003</v>
      </c>
      <c r="FN1130" s="77">
        <v>51.005980000000001</v>
      </c>
      <c r="FO1130" s="77">
        <v>50.66892</v>
      </c>
      <c r="FP1130" s="77">
        <v>50.66272</v>
      </c>
      <c r="FQ1130" s="77">
        <v>49.320180000000001</v>
      </c>
      <c r="FR1130" s="77">
        <v>49.303530000000002</v>
      </c>
      <c r="FS1130" s="77">
        <v>13.404540000000001</v>
      </c>
      <c r="FT1130" s="77">
        <v>0.65110730000000006</v>
      </c>
      <c r="FU1130" s="77">
        <v>0.94499219999999995</v>
      </c>
    </row>
    <row r="1131" spans="1:177" x14ac:dyDescent="0.25">
      <c r="A1131" t="s">
        <v>226</v>
      </c>
      <c r="B1131" t="s">
        <v>0</v>
      </c>
      <c r="C1131" t="s">
        <v>270</v>
      </c>
      <c r="D1131" s="30" t="s">
        <v>246</v>
      </c>
      <c r="E1131" t="s">
        <v>220</v>
      </c>
      <c r="F1131" s="78">
        <v>5825</v>
      </c>
      <c r="G1131" s="77">
        <v>16.487079999999999</v>
      </c>
      <c r="H1131" s="77">
        <v>15.1867</v>
      </c>
      <c r="I1131" s="77">
        <v>13.43566</v>
      </c>
      <c r="J1131" s="77">
        <v>10.42864</v>
      </c>
      <c r="K1131" s="77">
        <v>8.2131810000000005</v>
      </c>
      <c r="L1131" s="77">
        <v>6.6608710000000002</v>
      </c>
      <c r="M1131" s="77">
        <v>7.0951269999999997</v>
      </c>
      <c r="N1131" s="77">
        <v>7.3498549999999998</v>
      </c>
      <c r="O1131" s="77">
        <v>5.5946889999999998</v>
      </c>
      <c r="P1131" s="77">
        <v>5.2924860000000002</v>
      </c>
      <c r="Q1131" s="77">
        <v>4.365335</v>
      </c>
      <c r="R1131" s="77">
        <v>1.661287</v>
      </c>
      <c r="S1131" s="77">
        <v>0.86029460000000002</v>
      </c>
      <c r="T1131" s="77">
        <v>0.9216664</v>
      </c>
      <c r="U1131" s="77">
        <v>1.9836990000000001</v>
      </c>
      <c r="V1131" s="77">
        <v>3.8933689999999999</v>
      </c>
      <c r="W1131" s="77">
        <v>5.5729059999999997</v>
      </c>
      <c r="X1131" s="77">
        <v>8.5715350000000008</v>
      </c>
      <c r="Y1131" s="77">
        <v>9.6526130000000006</v>
      </c>
      <c r="Z1131" s="77">
        <v>10.33535</v>
      </c>
      <c r="AA1131" s="77">
        <v>10.15812</v>
      </c>
      <c r="AB1131" s="77">
        <v>9.0944739999999999</v>
      </c>
      <c r="AC1131" s="77">
        <v>8.1350440000000006</v>
      </c>
      <c r="AD1131" s="77">
        <v>7.922606</v>
      </c>
      <c r="AE1131" s="77">
        <v>-5.8273729999999997</v>
      </c>
      <c r="AF1131" s="77">
        <v>-7.2198779999999996</v>
      </c>
      <c r="AG1131" s="77">
        <v>-5.2079250000000004</v>
      </c>
      <c r="AH1131" s="77">
        <v>-4.5515860000000004</v>
      </c>
      <c r="AI1131" s="77">
        <v>-3.378088</v>
      </c>
      <c r="AJ1131" s="77">
        <v>-2.5205389999999999</v>
      </c>
      <c r="AK1131" s="77">
        <v>-1.0627260000000001</v>
      </c>
      <c r="AL1131" s="77">
        <v>-0.31118950000000001</v>
      </c>
      <c r="AM1131" s="77">
        <v>-0.14967449999999999</v>
      </c>
      <c r="AN1131" s="77">
        <v>0.15619759999999999</v>
      </c>
      <c r="AO1131" s="77">
        <v>-0.2444452</v>
      </c>
      <c r="AP1131" s="77">
        <v>-0.39017350000000001</v>
      </c>
      <c r="AQ1131" s="77">
        <v>-0.50329679999999999</v>
      </c>
      <c r="AR1131" s="77">
        <v>-0.66441320000000004</v>
      </c>
      <c r="AS1131" s="77">
        <v>-0.61305359999999998</v>
      </c>
      <c r="AT1131" s="77">
        <v>-0.48037000000000002</v>
      </c>
      <c r="AU1131" s="77">
        <v>-0.85439690000000001</v>
      </c>
      <c r="AV1131" s="77">
        <v>-1.7936E-3</v>
      </c>
      <c r="AW1131" s="77">
        <v>0.1387476</v>
      </c>
      <c r="AX1131" s="77">
        <v>0.8716526</v>
      </c>
      <c r="AY1131" s="77">
        <v>0.8878566</v>
      </c>
      <c r="AZ1131" s="77">
        <v>-6.4263000000000002E-3</v>
      </c>
      <c r="BA1131" s="77">
        <v>-0.37520019999999998</v>
      </c>
      <c r="BB1131" s="77">
        <v>3.5470500000000002E-2</v>
      </c>
      <c r="BC1131" s="77">
        <v>-4.6481339999999998</v>
      </c>
      <c r="BD1131" s="77">
        <v>-6.0396349999999996</v>
      </c>
      <c r="BE1131" s="77">
        <v>-4.2196400000000001</v>
      </c>
      <c r="BF1131" s="77">
        <v>-3.6932469999999999</v>
      </c>
      <c r="BG1131" s="77">
        <v>-2.7598669999999998</v>
      </c>
      <c r="BH1131" s="77">
        <v>-2.0300940000000001</v>
      </c>
      <c r="BI1131" s="77">
        <v>-0.67163700000000004</v>
      </c>
      <c r="BJ1131" s="77">
        <v>0.14388889999999999</v>
      </c>
      <c r="BK1131" s="77">
        <v>0.33385379999999998</v>
      </c>
      <c r="BL1131" s="77">
        <v>0.68566499999999997</v>
      </c>
      <c r="BM1131" s="77">
        <v>0.28019470000000002</v>
      </c>
      <c r="BN1131" s="77">
        <v>0.20288220000000001</v>
      </c>
      <c r="BO1131" s="77">
        <v>0.1474501</v>
      </c>
      <c r="BP1131" s="77">
        <v>-3.8002300000000003E-2</v>
      </c>
      <c r="BQ1131" s="77">
        <v>-1.6313E-3</v>
      </c>
      <c r="BR1131" s="77">
        <v>0.15037490000000001</v>
      </c>
      <c r="BS1131" s="77">
        <v>-0.19074360000000001</v>
      </c>
      <c r="BT1131" s="77">
        <v>0.63885930000000002</v>
      </c>
      <c r="BU1131" s="77">
        <v>0.81013800000000002</v>
      </c>
      <c r="BV1131" s="77">
        <v>1.443829</v>
      </c>
      <c r="BW1131" s="77">
        <v>1.3929180000000001</v>
      </c>
      <c r="BX1131" s="77">
        <v>0.5613496</v>
      </c>
      <c r="BY1131" s="77">
        <v>0.26118799999999998</v>
      </c>
      <c r="BZ1131" s="77">
        <v>0.61745969999999994</v>
      </c>
      <c r="CA1131" s="77">
        <v>-3.8313969999999999</v>
      </c>
      <c r="CB1131" s="77">
        <v>-5.2222020000000002</v>
      </c>
      <c r="CC1131" s="77">
        <v>-3.5351560000000002</v>
      </c>
      <c r="CD1131" s="77">
        <v>-3.0987640000000001</v>
      </c>
      <c r="CE1131" s="77">
        <v>-2.3316889999999999</v>
      </c>
      <c r="CF1131" s="77">
        <v>-1.6904129999999999</v>
      </c>
      <c r="CG1131" s="77">
        <v>-0.40076970000000001</v>
      </c>
      <c r="CH1131" s="77">
        <v>0.45907480000000001</v>
      </c>
      <c r="CI1131" s="77">
        <v>0.66874400000000001</v>
      </c>
      <c r="CJ1131" s="77">
        <v>1.0523720000000001</v>
      </c>
      <c r="CK1131" s="77">
        <v>0.64355859999999998</v>
      </c>
      <c r="CL1131" s="77">
        <v>0.61363080000000003</v>
      </c>
      <c r="CM1131" s="77">
        <v>0.5981554</v>
      </c>
      <c r="CN1131" s="77">
        <v>0.39584799999999998</v>
      </c>
      <c r="CO1131" s="77">
        <v>0.42183789999999999</v>
      </c>
      <c r="CP1131" s="77">
        <v>0.58722680000000005</v>
      </c>
      <c r="CQ1131" s="77">
        <v>0.26890059999999999</v>
      </c>
      <c r="CR1131" s="77">
        <v>1.0825739999999999</v>
      </c>
      <c r="CS1131" s="77">
        <v>1.2751410000000001</v>
      </c>
      <c r="CT1131" s="77">
        <v>1.840117</v>
      </c>
      <c r="CU1131" s="77">
        <v>1.7427220000000001</v>
      </c>
      <c r="CV1131" s="77">
        <v>0.95458940000000003</v>
      </c>
      <c r="CW1131" s="77">
        <v>0.70194860000000003</v>
      </c>
      <c r="CX1131" s="77">
        <v>1.0205439999999999</v>
      </c>
      <c r="CY1131" s="77">
        <v>-3.0146600000000001</v>
      </c>
      <c r="CZ1131" s="77">
        <v>-4.4047689999999999</v>
      </c>
      <c r="DA1131" s="77">
        <v>-2.8506719999999999</v>
      </c>
      <c r="DB1131" s="77">
        <v>-2.5042810000000002</v>
      </c>
      <c r="DC1131" s="77">
        <v>-1.903511</v>
      </c>
      <c r="DD1131" s="77">
        <v>-1.350732</v>
      </c>
      <c r="DE1131" s="77">
        <v>-0.1299023</v>
      </c>
      <c r="DF1131" s="77">
        <v>0.77426079999999997</v>
      </c>
      <c r="DG1131" s="77">
        <v>1.0036339999999999</v>
      </c>
      <c r="DH1131" s="77">
        <v>1.4190799999999999</v>
      </c>
      <c r="DI1131" s="77">
        <v>1.006923</v>
      </c>
      <c r="DJ1131" s="77">
        <v>1.0243789999999999</v>
      </c>
      <c r="DK1131" s="77">
        <v>1.048861</v>
      </c>
      <c r="DL1131" s="77">
        <v>0.8296983</v>
      </c>
      <c r="DM1131" s="77">
        <v>0.84530709999999998</v>
      </c>
      <c r="DN1131" s="77">
        <v>1.024079</v>
      </c>
      <c r="DO1131" s="77">
        <v>0.72854490000000005</v>
      </c>
      <c r="DP1131" s="77">
        <v>1.5262880000000001</v>
      </c>
      <c r="DQ1131" s="77">
        <v>1.7401439999999999</v>
      </c>
      <c r="DR1131" s="77">
        <v>2.2364039999999998</v>
      </c>
      <c r="DS1131" s="77">
        <v>2.0925259999999999</v>
      </c>
      <c r="DT1131" s="77">
        <v>1.3478289999999999</v>
      </c>
      <c r="DU1131" s="77">
        <v>1.142709</v>
      </c>
      <c r="DV1131" s="77">
        <v>1.423627</v>
      </c>
      <c r="DW1131" s="77">
        <v>-1.835421</v>
      </c>
      <c r="DX1131" s="77">
        <v>-3.2245249999999999</v>
      </c>
      <c r="DY1131" s="77">
        <v>-1.862387</v>
      </c>
      <c r="DZ1131" s="77">
        <v>-1.645942</v>
      </c>
      <c r="EA1131" s="77">
        <v>-1.28529</v>
      </c>
      <c r="EB1131" s="77">
        <v>-0.8602862</v>
      </c>
      <c r="EC1131" s="77">
        <v>0.26118720000000001</v>
      </c>
      <c r="ED1131" s="77">
        <v>1.229339</v>
      </c>
      <c r="EE1131" s="77">
        <v>1.4871620000000001</v>
      </c>
      <c r="EF1131" s="77">
        <v>1.948547</v>
      </c>
      <c r="EG1131" s="77">
        <v>1.531563</v>
      </c>
      <c r="EH1131" s="77">
        <v>1.617435</v>
      </c>
      <c r="EI1131" s="77">
        <v>1.699608</v>
      </c>
      <c r="EJ1131" s="77">
        <v>1.4561090000000001</v>
      </c>
      <c r="EK1131" s="77">
        <v>1.4567289999999999</v>
      </c>
      <c r="EL1131" s="77">
        <v>1.6548240000000001</v>
      </c>
      <c r="EM1131" s="77">
        <v>1.392198</v>
      </c>
      <c r="EN1131" s="77">
        <v>2.166941</v>
      </c>
      <c r="EO1131" s="77">
        <v>2.4115340000000001</v>
      </c>
      <c r="EP1131" s="77">
        <v>2.8085810000000002</v>
      </c>
      <c r="EQ1131" s="77">
        <v>2.5975869999999999</v>
      </c>
      <c r="ER1131" s="77">
        <v>1.915605</v>
      </c>
      <c r="ES1131" s="77">
        <v>1.7790969999999999</v>
      </c>
      <c r="ET1131" s="77">
        <v>2.005617</v>
      </c>
      <c r="EU1131" s="77">
        <v>42.982050000000001</v>
      </c>
      <c r="EV1131" s="77">
        <v>44.964089999999999</v>
      </c>
      <c r="EW1131" s="77">
        <v>44.94614</v>
      </c>
      <c r="EX1131" s="77">
        <v>46.928179999999998</v>
      </c>
      <c r="EY1131" s="77">
        <v>44.928179999999998</v>
      </c>
      <c r="EZ1131" s="77">
        <v>48.910229999999999</v>
      </c>
      <c r="FA1131" s="77">
        <v>42.946129999999997</v>
      </c>
      <c r="FB1131" s="77">
        <v>44.928179999999998</v>
      </c>
      <c r="FC1131" s="77">
        <v>46.928179999999998</v>
      </c>
      <c r="FD1131" s="77">
        <v>50.946129999999997</v>
      </c>
      <c r="FE1131" s="77">
        <v>55.964089999999999</v>
      </c>
      <c r="FF1131" s="77">
        <v>56.982050000000001</v>
      </c>
      <c r="FG1131" s="77">
        <v>58.982050000000001</v>
      </c>
      <c r="FH1131" s="77">
        <v>60.008980000000001</v>
      </c>
      <c r="FI1131" s="77">
        <v>61</v>
      </c>
      <c r="FJ1131" s="77">
        <v>60.008980000000001</v>
      </c>
      <c r="FK1131" s="77">
        <v>57.017949999999999</v>
      </c>
      <c r="FL1131" s="77">
        <v>54.008980000000001</v>
      </c>
      <c r="FM1131" s="77">
        <v>53.017949999999999</v>
      </c>
      <c r="FN1131" s="77">
        <v>52.02693</v>
      </c>
      <c r="FO1131" s="77">
        <v>52.02693</v>
      </c>
      <c r="FP1131" s="77">
        <v>52.017949999999999</v>
      </c>
      <c r="FQ1131" s="77">
        <v>51.008980000000001</v>
      </c>
      <c r="FR1131" s="77">
        <v>52</v>
      </c>
      <c r="FS1131" s="77">
        <v>9.9889449999999993</v>
      </c>
      <c r="FT1131" s="77">
        <v>0.48969309999999999</v>
      </c>
      <c r="FU1131" s="77">
        <v>0.63817599999999997</v>
      </c>
    </row>
    <row r="1132" spans="1:177" x14ac:dyDescent="0.25">
      <c r="A1132" t="s">
        <v>226</v>
      </c>
      <c r="B1132" t="s">
        <v>0</v>
      </c>
      <c r="C1132" t="s">
        <v>270</v>
      </c>
      <c r="D1132" s="30" t="s">
        <v>246</v>
      </c>
      <c r="E1132" t="s">
        <v>221</v>
      </c>
      <c r="F1132" s="78">
        <v>2938</v>
      </c>
      <c r="G1132" s="77">
        <v>7.5224380000000002</v>
      </c>
      <c r="H1132" s="77">
        <v>6.5223930000000001</v>
      </c>
      <c r="I1132" s="77">
        <v>5.7320900000000004</v>
      </c>
      <c r="J1132" s="77">
        <v>4.9254759999999997</v>
      </c>
      <c r="K1132" s="77">
        <v>3.9583659999999998</v>
      </c>
      <c r="L1132" s="77">
        <v>3.3863460000000001</v>
      </c>
      <c r="M1132" s="77">
        <v>3.7591139999999998</v>
      </c>
      <c r="N1132" s="77">
        <v>3.6266880000000001</v>
      </c>
      <c r="O1132" s="77">
        <v>2.3768509999999998</v>
      </c>
      <c r="P1132" s="77">
        <v>1.3176810000000001</v>
      </c>
      <c r="Q1132" s="77">
        <v>1.013328</v>
      </c>
      <c r="R1132" s="77">
        <v>0.40158349999999998</v>
      </c>
      <c r="S1132" s="77">
        <v>0.1554413</v>
      </c>
      <c r="T1132" s="77">
        <v>0.1087525</v>
      </c>
      <c r="U1132" s="77">
        <v>1.0601430000000001</v>
      </c>
      <c r="V1132" s="77">
        <v>1.8698109999999999</v>
      </c>
      <c r="W1132" s="77">
        <v>3.6419709999999998</v>
      </c>
      <c r="X1132" s="77">
        <v>4.4766450000000004</v>
      </c>
      <c r="Y1132" s="77">
        <v>4.2093850000000002</v>
      </c>
      <c r="Z1132" s="77">
        <v>3.918838</v>
      </c>
      <c r="AA1132" s="77">
        <v>3.7930350000000002</v>
      </c>
      <c r="AB1132" s="77">
        <v>4.3721690000000004</v>
      </c>
      <c r="AC1132" s="77">
        <v>4.0015590000000003</v>
      </c>
      <c r="AD1132" s="77">
        <v>3.4103539999999999</v>
      </c>
      <c r="AE1132" s="77">
        <v>-3.6569410000000002</v>
      </c>
      <c r="AF1132" s="77">
        <v>-4.6766360000000002</v>
      </c>
      <c r="AG1132" s="77">
        <v>-4.2091599999999998</v>
      </c>
      <c r="AH1132" s="77">
        <v>-2.9638589999999998</v>
      </c>
      <c r="AI1132" s="77">
        <v>-2.4937839999999998</v>
      </c>
      <c r="AJ1132" s="77">
        <v>-1.7860009999999999</v>
      </c>
      <c r="AK1132" s="77">
        <v>-0.59009909999999999</v>
      </c>
      <c r="AL1132" s="77">
        <v>-8.6425699999999994E-2</v>
      </c>
      <c r="AM1132" s="77">
        <v>0.14190179999999999</v>
      </c>
      <c r="AN1132" s="77">
        <v>0.2424771</v>
      </c>
      <c r="AO1132" s="77">
        <v>-0.18714430000000001</v>
      </c>
      <c r="AP1132" s="77">
        <v>-9.4485600000000003E-2</v>
      </c>
      <c r="AQ1132" s="77">
        <v>0.19502259999999999</v>
      </c>
      <c r="AR1132" s="77">
        <v>0.30343680000000001</v>
      </c>
      <c r="AS1132" s="77">
        <v>0.34455649999999999</v>
      </c>
      <c r="AT1132" s="77">
        <v>0.38818370000000002</v>
      </c>
      <c r="AU1132" s="77">
        <v>0.2440322</v>
      </c>
      <c r="AV1132" s="77">
        <v>-2.00929E-2</v>
      </c>
      <c r="AW1132" s="77">
        <v>-0.70392469999999996</v>
      </c>
      <c r="AX1132" s="77">
        <v>-0.85433130000000002</v>
      </c>
      <c r="AY1132" s="77">
        <v>-0.95794729999999995</v>
      </c>
      <c r="AZ1132" s="77">
        <v>-0.30716359999999998</v>
      </c>
      <c r="BA1132" s="77">
        <v>-0.28547270000000002</v>
      </c>
      <c r="BB1132" s="77">
        <v>-1.1966300000000001</v>
      </c>
      <c r="BC1132" s="77">
        <v>-2.8093819999999998</v>
      </c>
      <c r="BD1132" s="77">
        <v>-3.8645179999999999</v>
      </c>
      <c r="BE1132" s="77">
        <v>-3.2568779999999999</v>
      </c>
      <c r="BF1132" s="77">
        <v>-2.295706</v>
      </c>
      <c r="BG1132" s="77">
        <v>-1.825771</v>
      </c>
      <c r="BH1132" s="77">
        <v>-1.263579</v>
      </c>
      <c r="BI1132" s="77">
        <v>-0.22802310000000001</v>
      </c>
      <c r="BJ1132" s="77">
        <v>0.28948459999999998</v>
      </c>
      <c r="BK1132" s="77">
        <v>0.53358139999999998</v>
      </c>
      <c r="BL1132" s="77">
        <v>0.62856650000000003</v>
      </c>
      <c r="BM1132" s="77">
        <v>0.19608539999999999</v>
      </c>
      <c r="BN1132" s="77">
        <v>0.40907379999999999</v>
      </c>
      <c r="BO1132" s="77">
        <v>0.75118419999999997</v>
      </c>
      <c r="BP1132" s="77">
        <v>0.83186839999999995</v>
      </c>
      <c r="BQ1132" s="77">
        <v>0.9473068</v>
      </c>
      <c r="BR1132" s="77">
        <v>0.76950620000000003</v>
      </c>
      <c r="BS1132" s="77">
        <v>0.83111869999999999</v>
      </c>
      <c r="BT1132" s="77">
        <v>0.60522690000000001</v>
      </c>
      <c r="BU1132" s="77">
        <v>-7.4303099999999997E-2</v>
      </c>
      <c r="BV1132" s="77">
        <v>-0.28218890000000002</v>
      </c>
      <c r="BW1132" s="77">
        <v>-0.41026600000000002</v>
      </c>
      <c r="BX1132" s="77">
        <v>0.1464945</v>
      </c>
      <c r="BY1132" s="77">
        <v>7.4452000000000004E-2</v>
      </c>
      <c r="BZ1132" s="77">
        <v>-0.56908190000000003</v>
      </c>
      <c r="CA1132" s="77">
        <v>-2.2223660000000001</v>
      </c>
      <c r="CB1132" s="77">
        <v>-3.302047</v>
      </c>
      <c r="CC1132" s="77">
        <v>-2.5973290000000002</v>
      </c>
      <c r="CD1132" s="77">
        <v>-1.8329439999999999</v>
      </c>
      <c r="CE1132" s="77">
        <v>-1.3631070000000001</v>
      </c>
      <c r="CF1132" s="77">
        <v>-0.90175079999999996</v>
      </c>
      <c r="CG1132" s="77">
        <v>2.2749599999999998E-2</v>
      </c>
      <c r="CH1132" s="77">
        <v>0.54983899999999997</v>
      </c>
      <c r="CI1132" s="77">
        <v>0.80485759999999995</v>
      </c>
      <c r="CJ1132" s="77">
        <v>0.89597070000000001</v>
      </c>
      <c r="CK1132" s="77">
        <v>0.46150910000000001</v>
      </c>
      <c r="CL1132" s="77">
        <v>0.75783750000000005</v>
      </c>
      <c r="CM1132" s="77">
        <v>1.1363799999999999</v>
      </c>
      <c r="CN1132" s="77">
        <v>1.1978580000000001</v>
      </c>
      <c r="CO1132" s="77">
        <v>1.36477</v>
      </c>
      <c r="CP1132" s="77">
        <v>1.033609</v>
      </c>
      <c r="CQ1132" s="77">
        <v>1.237733</v>
      </c>
      <c r="CR1132" s="77">
        <v>1.038322</v>
      </c>
      <c r="CS1132" s="77">
        <v>0.36177090000000001</v>
      </c>
      <c r="CT1132" s="77">
        <v>0.1140752</v>
      </c>
      <c r="CU1132" s="77">
        <v>-3.0943600000000002E-2</v>
      </c>
      <c r="CV1132" s="77">
        <v>0.46069680000000002</v>
      </c>
      <c r="CW1132" s="77">
        <v>0.32373469999999999</v>
      </c>
      <c r="CX1132" s="77">
        <v>-0.13444390000000001</v>
      </c>
      <c r="CY1132" s="77">
        <v>-1.6353489999999999</v>
      </c>
      <c r="CZ1132" s="77">
        <v>-2.7395770000000002</v>
      </c>
      <c r="DA1132" s="77">
        <v>-1.937781</v>
      </c>
      <c r="DB1132" s="77">
        <v>-1.3701829999999999</v>
      </c>
      <c r="DC1132" s="77">
        <v>-0.90044290000000005</v>
      </c>
      <c r="DD1132" s="77">
        <v>-0.53992260000000003</v>
      </c>
      <c r="DE1132" s="77">
        <v>0.2735223</v>
      </c>
      <c r="DF1132" s="77">
        <v>0.81019330000000001</v>
      </c>
      <c r="DG1132" s="77">
        <v>1.0761339999999999</v>
      </c>
      <c r="DH1132" s="77">
        <v>1.163375</v>
      </c>
      <c r="DI1132" s="77">
        <v>0.72693280000000005</v>
      </c>
      <c r="DJ1132" s="77">
        <v>1.1066009999999999</v>
      </c>
      <c r="DK1132" s="77">
        <v>1.521576</v>
      </c>
      <c r="DL1132" s="77">
        <v>1.563849</v>
      </c>
      <c r="DM1132" s="77">
        <v>1.782233</v>
      </c>
      <c r="DN1132" s="77">
        <v>1.297712</v>
      </c>
      <c r="DO1132" s="77">
        <v>1.644347</v>
      </c>
      <c r="DP1132" s="77">
        <v>1.4714160000000001</v>
      </c>
      <c r="DQ1132" s="77">
        <v>0.79784489999999997</v>
      </c>
      <c r="DR1132" s="77">
        <v>0.51033930000000005</v>
      </c>
      <c r="DS1132" s="77">
        <v>0.34837879999999999</v>
      </c>
      <c r="DT1132" s="77">
        <v>0.774899</v>
      </c>
      <c r="DU1132" s="77">
        <v>0.57301749999999996</v>
      </c>
      <c r="DV1132" s="77">
        <v>0.30019410000000002</v>
      </c>
      <c r="DW1132" s="77">
        <v>-0.78779060000000001</v>
      </c>
      <c r="DX1132" s="77">
        <v>-1.927459</v>
      </c>
      <c r="DY1132" s="77">
        <v>-0.98549799999999999</v>
      </c>
      <c r="DZ1132" s="77">
        <v>-0.70202969999999998</v>
      </c>
      <c r="EA1132" s="77">
        <v>-0.23242959999999999</v>
      </c>
      <c r="EB1132" s="77">
        <v>-1.75002E-2</v>
      </c>
      <c r="EC1132" s="77">
        <v>0.6355982</v>
      </c>
      <c r="ED1132" s="77">
        <v>1.186104</v>
      </c>
      <c r="EE1132" s="77">
        <v>1.467813</v>
      </c>
      <c r="EF1132" s="77">
        <v>1.549464</v>
      </c>
      <c r="EG1132" s="77">
        <v>1.110163</v>
      </c>
      <c r="EH1132" s="77">
        <v>1.610161</v>
      </c>
      <c r="EI1132" s="77">
        <v>2.0777369999999999</v>
      </c>
      <c r="EJ1132" s="77">
        <v>2.0922800000000001</v>
      </c>
      <c r="EK1132" s="77">
        <v>2.3849830000000001</v>
      </c>
      <c r="EL1132" s="77">
        <v>1.6790339999999999</v>
      </c>
      <c r="EM1132" s="77">
        <v>2.2314340000000001</v>
      </c>
      <c r="EN1132" s="77">
        <v>2.0967359999999999</v>
      </c>
      <c r="EO1132" s="77">
        <v>1.427467</v>
      </c>
      <c r="EP1132" s="77">
        <v>1.0824819999999999</v>
      </c>
      <c r="EQ1132" s="77">
        <v>0.89606010000000003</v>
      </c>
      <c r="ER1132" s="77">
        <v>1.2285569999999999</v>
      </c>
      <c r="ES1132" s="77">
        <v>0.93294220000000005</v>
      </c>
      <c r="ET1132" s="77">
        <v>0.92774239999999997</v>
      </c>
      <c r="EU1132" s="77">
        <v>33.99859</v>
      </c>
      <c r="EV1132" s="77">
        <v>31.999289999999998</v>
      </c>
      <c r="EW1132" s="77">
        <v>32.99859</v>
      </c>
      <c r="EX1132" s="77">
        <v>31</v>
      </c>
      <c r="EY1132" s="77">
        <v>29.999289999999998</v>
      </c>
      <c r="EZ1132" s="77">
        <v>29.99859</v>
      </c>
      <c r="FA1132" s="77">
        <v>28.997879999999999</v>
      </c>
      <c r="FB1132" s="77">
        <v>29.997170000000001</v>
      </c>
      <c r="FC1132" s="77">
        <v>38.994340000000001</v>
      </c>
      <c r="FD1132" s="77">
        <v>49.996459999999999</v>
      </c>
      <c r="FE1132" s="77">
        <v>58.997880000000002</v>
      </c>
      <c r="FF1132" s="77">
        <v>56.00141</v>
      </c>
      <c r="FG1132" s="77">
        <v>55.000709999999998</v>
      </c>
      <c r="FH1132" s="77">
        <v>58.996459999999999</v>
      </c>
      <c r="FI1132" s="77">
        <v>57.997880000000002</v>
      </c>
      <c r="FJ1132" s="77">
        <v>57.997169999999997</v>
      </c>
      <c r="FK1132" s="77">
        <v>55.997880000000002</v>
      </c>
      <c r="FL1132" s="77">
        <v>50.99859</v>
      </c>
      <c r="FM1132" s="77">
        <v>48.99859</v>
      </c>
      <c r="FN1132" s="77">
        <v>48.997880000000002</v>
      </c>
      <c r="FO1132" s="77">
        <v>47.997880000000002</v>
      </c>
      <c r="FP1132" s="77">
        <v>47.997169999999997</v>
      </c>
      <c r="FQ1132" s="77">
        <v>45.99859</v>
      </c>
      <c r="FR1132" s="77">
        <v>44</v>
      </c>
      <c r="FS1132" s="77">
        <v>8.2262629999999994</v>
      </c>
      <c r="FT1132" s="77">
        <v>0.40447919999999998</v>
      </c>
      <c r="FU1132" s="77">
        <v>0.67790090000000003</v>
      </c>
    </row>
    <row r="1133" spans="1:177" x14ac:dyDescent="0.25">
      <c r="A1133" t="s">
        <v>226</v>
      </c>
      <c r="B1133" t="s">
        <v>0</v>
      </c>
      <c r="C1133" t="s">
        <v>270</v>
      </c>
      <c r="D1133" s="30" t="s">
        <v>247</v>
      </c>
      <c r="E1133" t="s">
        <v>219</v>
      </c>
      <c r="F1133" s="78">
        <v>10568</v>
      </c>
      <c r="G1133" s="77">
        <v>19.43806</v>
      </c>
      <c r="H1133" s="77">
        <v>16.894100000000002</v>
      </c>
      <c r="I1133" s="77">
        <v>15.21935</v>
      </c>
      <c r="J1133" s="77">
        <v>13.808909999999999</v>
      </c>
      <c r="K1133" s="77">
        <v>11.755929999999999</v>
      </c>
      <c r="L1133" s="77">
        <v>10.69205</v>
      </c>
      <c r="M1133" s="77">
        <v>9.8528249999999993</v>
      </c>
      <c r="N1133" s="77">
        <v>9.0766779999999994</v>
      </c>
      <c r="O1133" s="77">
        <v>8.6203889999999994</v>
      </c>
      <c r="P1133" s="77">
        <v>7.5626850000000001</v>
      </c>
      <c r="Q1133" s="77">
        <v>7.393599</v>
      </c>
      <c r="R1133" s="77">
        <v>9.3231059999999992</v>
      </c>
      <c r="S1133" s="77">
        <v>9.1891119999999997</v>
      </c>
      <c r="T1133" s="77">
        <v>10.027290000000001</v>
      </c>
      <c r="U1133" s="77">
        <v>10.013019999999999</v>
      </c>
      <c r="V1133" s="77">
        <v>12.62077</v>
      </c>
      <c r="W1133" s="77">
        <v>17.512409999999999</v>
      </c>
      <c r="X1133" s="77">
        <v>22.75712</v>
      </c>
      <c r="Y1133" s="77">
        <v>26.501069999999999</v>
      </c>
      <c r="Z1133" s="77">
        <v>26.69952</v>
      </c>
      <c r="AA1133" s="77">
        <v>26.416139999999999</v>
      </c>
      <c r="AB1133" s="77">
        <v>25.590119999999999</v>
      </c>
      <c r="AC1133" s="77">
        <v>22.728349999999999</v>
      </c>
      <c r="AD1133" s="77">
        <v>20.209620000000001</v>
      </c>
      <c r="AE1133" s="77">
        <v>-14.34385</v>
      </c>
      <c r="AF1133" s="77">
        <v>-14.47208</v>
      </c>
      <c r="AG1133" s="77">
        <v>-11.43446</v>
      </c>
      <c r="AH1133" s="77">
        <v>-8.2259890000000002</v>
      </c>
      <c r="AI1133" s="77">
        <v>-6.369332</v>
      </c>
      <c r="AJ1133" s="77">
        <v>-4.1646099999999997</v>
      </c>
      <c r="AK1133" s="77">
        <v>-2.2091919999999998</v>
      </c>
      <c r="AL1133" s="77">
        <v>-1.077734</v>
      </c>
      <c r="AM1133" s="77">
        <v>0.1681704</v>
      </c>
      <c r="AN1133" s="77">
        <v>0.47782409999999997</v>
      </c>
      <c r="AO1133" s="77">
        <v>0.91549080000000005</v>
      </c>
      <c r="AP1133" s="77">
        <v>2.0661610000000001</v>
      </c>
      <c r="AQ1133" s="77">
        <v>0.86691949999999995</v>
      </c>
      <c r="AR1133" s="77">
        <v>0.35512460000000001</v>
      </c>
      <c r="AS1133" s="77">
        <v>0.1637227</v>
      </c>
      <c r="AT1133" s="77">
        <v>7.9052899999999995E-2</v>
      </c>
      <c r="AU1133" s="77">
        <v>2.6225779999999999</v>
      </c>
      <c r="AV1133" s="77">
        <v>2.484267</v>
      </c>
      <c r="AW1133" s="77">
        <v>2.3054990000000002</v>
      </c>
      <c r="AX1133" s="77">
        <v>1.8874629999999999</v>
      </c>
      <c r="AY1133" s="77">
        <v>1.7262599999999999</v>
      </c>
      <c r="AZ1133" s="77">
        <v>0.27529140000000002</v>
      </c>
      <c r="BA1133" s="77">
        <v>-0.22769400000000001</v>
      </c>
      <c r="BB1133" s="77">
        <v>-7.8546199999999997E-2</v>
      </c>
      <c r="BC1133" s="77">
        <v>-12.484909999999999</v>
      </c>
      <c r="BD1133" s="77">
        <v>-12.699350000000001</v>
      </c>
      <c r="BE1133" s="77">
        <v>-9.8443819999999995</v>
      </c>
      <c r="BF1133" s="77">
        <v>-6.9524020000000002</v>
      </c>
      <c r="BG1133" s="77">
        <v>-5.2727279999999999</v>
      </c>
      <c r="BH1133" s="77">
        <v>-3.3611409999999999</v>
      </c>
      <c r="BI1133" s="77">
        <v>-1.5092140000000001</v>
      </c>
      <c r="BJ1133" s="77">
        <v>-0.43016840000000001</v>
      </c>
      <c r="BK1133" s="77">
        <v>0.81892790000000004</v>
      </c>
      <c r="BL1133" s="77">
        <v>1.2136450000000001</v>
      </c>
      <c r="BM1133" s="77">
        <v>1.7438359999999999</v>
      </c>
      <c r="BN1133" s="77">
        <v>3.0467149999999998</v>
      </c>
      <c r="BO1133" s="77">
        <v>1.9901979999999999</v>
      </c>
      <c r="BP1133" s="77">
        <v>1.4567190000000001</v>
      </c>
      <c r="BQ1133" s="77">
        <v>1.322624</v>
      </c>
      <c r="BR1133" s="77">
        <v>1.2366919999999999</v>
      </c>
      <c r="BS1133" s="77">
        <v>3.8000470000000002</v>
      </c>
      <c r="BT1133" s="77">
        <v>3.653419</v>
      </c>
      <c r="BU1133" s="77">
        <v>3.4915829999999999</v>
      </c>
      <c r="BV1133" s="77">
        <v>2.9675690000000001</v>
      </c>
      <c r="BW1133" s="77">
        <v>2.7221880000000001</v>
      </c>
      <c r="BX1133" s="77">
        <v>1.1949399999999999</v>
      </c>
      <c r="BY1133" s="77">
        <v>0.62115920000000002</v>
      </c>
      <c r="BZ1133" s="77">
        <v>0.77856170000000002</v>
      </c>
      <c r="CA1133" s="77">
        <v>-11.1974</v>
      </c>
      <c r="CB1133" s="77">
        <v>-11.47157</v>
      </c>
      <c r="CC1133" s="77">
        <v>-8.7430959999999995</v>
      </c>
      <c r="CD1133" s="77">
        <v>-6.0703189999999996</v>
      </c>
      <c r="CE1133" s="77">
        <v>-4.5132240000000001</v>
      </c>
      <c r="CF1133" s="77">
        <v>-2.804662</v>
      </c>
      <c r="CG1133" s="77">
        <v>-1.0244120000000001</v>
      </c>
      <c r="CH1133" s="77">
        <v>1.8333599999999999E-2</v>
      </c>
      <c r="CI1133" s="77">
        <v>1.269641</v>
      </c>
      <c r="CJ1133" s="77">
        <v>1.7232730000000001</v>
      </c>
      <c r="CK1133" s="77">
        <v>2.3175460000000001</v>
      </c>
      <c r="CL1133" s="77">
        <v>3.7258439999999999</v>
      </c>
      <c r="CM1133" s="77">
        <v>2.7681770000000001</v>
      </c>
      <c r="CN1133" s="77">
        <v>2.2196799999999999</v>
      </c>
      <c r="CO1133" s="77">
        <v>2.1252759999999999</v>
      </c>
      <c r="CP1133" s="77">
        <v>2.0384690000000001</v>
      </c>
      <c r="CQ1133" s="77">
        <v>4.615558</v>
      </c>
      <c r="CR1133" s="77">
        <v>4.4631689999999997</v>
      </c>
      <c r="CS1133" s="77">
        <v>4.3130620000000004</v>
      </c>
      <c r="CT1133" s="77">
        <v>3.715646</v>
      </c>
      <c r="CU1133" s="77">
        <v>3.4119649999999999</v>
      </c>
      <c r="CV1133" s="77">
        <v>1.8318859999999999</v>
      </c>
      <c r="CW1133" s="77">
        <v>1.2090719999999999</v>
      </c>
      <c r="CX1133" s="77">
        <v>1.3721920000000001</v>
      </c>
      <c r="CY1133" s="77">
        <v>-9.9099039999999992</v>
      </c>
      <c r="CZ1133" s="77">
        <v>-10.243779999999999</v>
      </c>
      <c r="DA1133" s="77">
        <v>-7.6418090000000003</v>
      </c>
      <c r="DB1133" s="77">
        <v>-5.1882359999999998</v>
      </c>
      <c r="DC1133" s="77">
        <v>-3.7537199999999999</v>
      </c>
      <c r="DD1133" s="77">
        <v>-2.2481819999999999</v>
      </c>
      <c r="DE1133" s="77">
        <v>-0.53960889999999995</v>
      </c>
      <c r="DF1133" s="77">
        <v>0.46683550000000001</v>
      </c>
      <c r="DG1133" s="77">
        <v>1.720353</v>
      </c>
      <c r="DH1133" s="77">
        <v>2.232901</v>
      </c>
      <c r="DI1133" s="77">
        <v>2.8912550000000001</v>
      </c>
      <c r="DJ1133" s="77">
        <v>4.404973</v>
      </c>
      <c r="DK1133" s="77">
        <v>3.546157</v>
      </c>
      <c r="DL1133" s="77">
        <v>2.98264</v>
      </c>
      <c r="DM1133" s="77">
        <v>2.9279269999999999</v>
      </c>
      <c r="DN1133" s="77">
        <v>2.8402470000000002</v>
      </c>
      <c r="DO1133" s="77">
        <v>5.4310689999999999</v>
      </c>
      <c r="DP1133" s="77">
        <v>5.2729200000000001</v>
      </c>
      <c r="DQ1133" s="77">
        <v>5.1345400000000003</v>
      </c>
      <c r="DR1133" s="77">
        <v>4.463724</v>
      </c>
      <c r="DS1133" s="77">
        <v>4.1017409999999996</v>
      </c>
      <c r="DT1133" s="77">
        <v>2.4688319999999999</v>
      </c>
      <c r="DU1133" s="77">
        <v>1.796986</v>
      </c>
      <c r="DV1133" s="77">
        <v>1.965822</v>
      </c>
      <c r="DW1133" s="77">
        <v>-8.0509559999999993</v>
      </c>
      <c r="DX1133" s="77">
        <v>-8.4710560000000008</v>
      </c>
      <c r="DY1133" s="77">
        <v>-6.0517269999999996</v>
      </c>
      <c r="DZ1133" s="77">
        <v>-3.9146489999999998</v>
      </c>
      <c r="EA1133" s="77">
        <v>-2.657117</v>
      </c>
      <c r="EB1133" s="77">
        <v>-1.4447129999999999</v>
      </c>
      <c r="EC1133" s="77">
        <v>0.16036919999999999</v>
      </c>
      <c r="ED1133" s="77">
        <v>1.114401</v>
      </c>
      <c r="EE1133" s="77">
        <v>2.371111</v>
      </c>
      <c r="EF1133" s="77">
        <v>2.9687220000000001</v>
      </c>
      <c r="EG1133" s="77">
        <v>3.7195999999999998</v>
      </c>
      <c r="EH1133" s="77">
        <v>5.3855269999999997</v>
      </c>
      <c r="EI1133" s="77">
        <v>4.669435</v>
      </c>
      <c r="EJ1133" s="77">
        <v>4.0842349999999996</v>
      </c>
      <c r="EK1133" s="77">
        <v>4.0868279999999997</v>
      </c>
      <c r="EL1133" s="77">
        <v>3.9978859999999998</v>
      </c>
      <c r="EM1133" s="77">
        <v>6.6085370000000001</v>
      </c>
      <c r="EN1133" s="77">
        <v>6.4420710000000003</v>
      </c>
      <c r="EO1133" s="77">
        <v>6.3206249999999997</v>
      </c>
      <c r="EP1133" s="77">
        <v>5.5438289999999997</v>
      </c>
      <c r="EQ1133" s="77">
        <v>5.0976689999999998</v>
      </c>
      <c r="ER1133" s="77">
        <v>3.3884810000000001</v>
      </c>
      <c r="ES1133" s="77">
        <v>2.6458390000000001</v>
      </c>
      <c r="ET1133" s="77">
        <v>2.8229299999999999</v>
      </c>
      <c r="EU1133" s="77">
        <v>68.346710000000002</v>
      </c>
      <c r="EV1133" s="77">
        <v>68.339640000000003</v>
      </c>
      <c r="EW1133" s="77">
        <v>67.33305</v>
      </c>
      <c r="EX1133" s="77">
        <v>66.338679999999997</v>
      </c>
      <c r="EY1133" s="77">
        <v>65.986890000000002</v>
      </c>
      <c r="EZ1133" s="77">
        <v>64.655820000000006</v>
      </c>
      <c r="FA1133" s="77">
        <v>65.298389999999998</v>
      </c>
      <c r="FB1133" s="77">
        <v>69.320840000000004</v>
      </c>
      <c r="FC1133" s="77">
        <v>74.688910000000007</v>
      </c>
      <c r="FD1133" s="77">
        <v>81.392769999999999</v>
      </c>
      <c r="FE1133" s="77">
        <v>87.062190000000001</v>
      </c>
      <c r="FF1133" s="77">
        <v>90.047290000000004</v>
      </c>
      <c r="FG1133" s="77">
        <v>91.433260000000004</v>
      </c>
      <c r="FH1133" s="77">
        <v>91.436149999999998</v>
      </c>
      <c r="FI1133" s="77">
        <v>91.098500000000001</v>
      </c>
      <c r="FJ1133" s="77">
        <v>89.774770000000004</v>
      </c>
      <c r="FK1133" s="77">
        <v>88.103160000000003</v>
      </c>
      <c r="FL1133" s="77">
        <v>85.121480000000005</v>
      </c>
      <c r="FM1133" s="77">
        <v>83.453509999999994</v>
      </c>
      <c r="FN1133" s="77">
        <v>81.429150000000007</v>
      </c>
      <c r="FO1133" s="77">
        <v>75.083449999999999</v>
      </c>
      <c r="FP1133" s="77">
        <v>72.067599999999999</v>
      </c>
      <c r="FQ1133" s="77">
        <v>69.717250000000007</v>
      </c>
      <c r="FR1133" s="77">
        <v>68.369159999999994</v>
      </c>
      <c r="FS1133" s="77">
        <v>15.92994</v>
      </c>
      <c r="FT1133" s="77">
        <v>0.69126310000000002</v>
      </c>
      <c r="FU1133" s="77">
        <v>1.230704</v>
      </c>
    </row>
    <row r="1134" spans="1:177" x14ac:dyDescent="0.25">
      <c r="A1134" t="s">
        <v>226</v>
      </c>
      <c r="B1134" t="s">
        <v>0</v>
      </c>
      <c r="C1134" t="s">
        <v>270</v>
      </c>
      <c r="D1134" s="30" t="s">
        <v>247</v>
      </c>
      <c r="E1134" t="s">
        <v>220</v>
      </c>
      <c r="F1134" s="78">
        <v>6990</v>
      </c>
      <c r="G1134" s="77">
        <v>12.23681</v>
      </c>
      <c r="H1134" s="77">
        <v>11.09858</v>
      </c>
      <c r="I1134" s="77">
        <v>9.8638069999999995</v>
      </c>
      <c r="J1134" s="77">
        <v>8.7250820000000004</v>
      </c>
      <c r="K1134" s="77">
        <v>7.5615670000000001</v>
      </c>
      <c r="L1134" s="77">
        <v>6.8573500000000003</v>
      </c>
      <c r="M1134" s="77">
        <v>6.2472880000000002</v>
      </c>
      <c r="N1134" s="77">
        <v>5.8087549999999997</v>
      </c>
      <c r="O1134" s="77">
        <v>5.8032690000000002</v>
      </c>
      <c r="P1134" s="77">
        <v>5.0896049999999997</v>
      </c>
      <c r="Q1134" s="77">
        <v>4.7391889999999997</v>
      </c>
      <c r="R1134" s="77">
        <v>5.7694979999999996</v>
      </c>
      <c r="S1134" s="77">
        <v>5.6084500000000004</v>
      </c>
      <c r="T1134" s="77">
        <v>6.3391950000000001</v>
      </c>
      <c r="U1134" s="77">
        <v>6.4446060000000003</v>
      </c>
      <c r="V1134" s="77">
        <v>7.7570949999999996</v>
      </c>
      <c r="W1134" s="77">
        <v>10.84346</v>
      </c>
      <c r="X1134" s="77">
        <v>14.767139999999999</v>
      </c>
      <c r="Y1134" s="77">
        <v>16.834240000000001</v>
      </c>
      <c r="Z1134" s="77">
        <v>17.046849999999999</v>
      </c>
      <c r="AA1134" s="77">
        <v>16.925560000000001</v>
      </c>
      <c r="AB1134" s="77">
        <v>16.216180000000001</v>
      </c>
      <c r="AC1134" s="77">
        <v>14.288270000000001</v>
      </c>
      <c r="AD1134" s="77">
        <v>12.796569999999999</v>
      </c>
      <c r="AE1134" s="77">
        <v>-10.210900000000001</v>
      </c>
      <c r="AF1134" s="77">
        <v>-9.5235690000000002</v>
      </c>
      <c r="AG1134" s="77">
        <v>-7.5227190000000004</v>
      </c>
      <c r="AH1134" s="77">
        <v>-5.7601829999999996</v>
      </c>
      <c r="AI1134" s="77">
        <v>-4.4179329999999997</v>
      </c>
      <c r="AJ1134" s="77">
        <v>-3.0125009999999999</v>
      </c>
      <c r="AK1134" s="77">
        <v>-1.828654</v>
      </c>
      <c r="AL1134" s="77">
        <v>-1.133294</v>
      </c>
      <c r="AM1134" s="77">
        <v>-0.18044189999999999</v>
      </c>
      <c r="AN1134" s="77">
        <v>-0.1450207</v>
      </c>
      <c r="AO1134" s="77">
        <v>-0.15468009999999999</v>
      </c>
      <c r="AP1134" s="77">
        <v>0.69612399999999997</v>
      </c>
      <c r="AQ1134" s="77">
        <v>0.1877809</v>
      </c>
      <c r="AR1134" s="77">
        <v>0.24668660000000001</v>
      </c>
      <c r="AS1134" s="77">
        <v>-0.1217099</v>
      </c>
      <c r="AT1134" s="77">
        <v>-0.38898149999999998</v>
      </c>
      <c r="AU1134" s="77">
        <v>1.0890219999999999</v>
      </c>
      <c r="AV1134" s="77">
        <v>1.6579470000000001</v>
      </c>
      <c r="AW1134" s="77">
        <v>1.3494189999999999</v>
      </c>
      <c r="AX1134" s="77">
        <v>1.225616</v>
      </c>
      <c r="AY1134" s="77">
        <v>0.9411254</v>
      </c>
      <c r="AZ1134" s="77">
        <v>-0.1767483</v>
      </c>
      <c r="BA1134" s="77">
        <v>-0.60490949999999999</v>
      </c>
      <c r="BB1134" s="77">
        <v>-0.3144169</v>
      </c>
      <c r="BC1134" s="77">
        <v>-8.7464440000000003</v>
      </c>
      <c r="BD1134" s="77">
        <v>-8.1824049999999993</v>
      </c>
      <c r="BE1134" s="77">
        <v>-6.3590549999999997</v>
      </c>
      <c r="BF1134" s="77">
        <v>-4.8445869999999998</v>
      </c>
      <c r="BG1134" s="77">
        <v>-3.6046619999999998</v>
      </c>
      <c r="BH1134" s="77">
        <v>-2.4017949999999999</v>
      </c>
      <c r="BI1134" s="77">
        <v>-1.2748459999999999</v>
      </c>
      <c r="BJ1134" s="77">
        <v>-0.61429389999999995</v>
      </c>
      <c r="BK1134" s="77">
        <v>0.30662139999999999</v>
      </c>
      <c r="BL1134" s="77">
        <v>0.38041720000000001</v>
      </c>
      <c r="BM1134" s="77">
        <v>0.43590590000000001</v>
      </c>
      <c r="BN1134" s="77">
        <v>1.331523</v>
      </c>
      <c r="BO1134" s="77">
        <v>0.92513199999999995</v>
      </c>
      <c r="BP1134" s="77">
        <v>0.98474119999999998</v>
      </c>
      <c r="BQ1134" s="77">
        <v>0.69483170000000005</v>
      </c>
      <c r="BR1134" s="77">
        <v>0.43652770000000002</v>
      </c>
      <c r="BS1134" s="77">
        <v>1.9713750000000001</v>
      </c>
      <c r="BT1134" s="77">
        <v>2.5244499999999999</v>
      </c>
      <c r="BU1134" s="77">
        <v>2.2669730000000001</v>
      </c>
      <c r="BV1134" s="77">
        <v>2.0728040000000001</v>
      </c>
      <c r="BW1134" s="77">
        <v>1.7048760000000001</v>
      </c>
      <c r="BX1134" s="77">
        <v>0.51549780000000001</v>
      </c>
      <c r="BY1134" s="77">
        <v>5.1699500000000002E-2</v>
      </c>
      <c r="BZ1134" s="77">
        <v>0.2983015</v>
      </c>
      <c r="CA1134" s="77">
        <v>-7.7321689999999998</v>
      </c>
      <c r="CB1134" s="77">
        <v>-7.2535189999999998</v>
      </c>
      <c r="CC1134" s="77">
        <v>-5.5531050000000004</v>
      </c>
      <c r="CD1134" s="77">
        <v>-4.2104480000000004</v>
      </c>
      <c r="CE1134" s="77">
        <v>-3.0413929999999998</v>
      </c>
      <c r="CF1134" s="77">
        <v>-1.9788209999999999</v>
      </c>
      <c r="CG1134" s="77">
        <v>-0.89128110000000005</v>
      </c>
      <c r="CH1134" s="77">
        <v>-0.2548358</v>
      </c>
      <c r="CI1134" s="77">
        <v>0.64395990000000003</v>
      </c>
      <c r="CJ1134" s="77">
        <v>0.74433380000000005</v>
      </c>
      <c r="CK1134" s="77">
        <v>0.84494400000000003</v>
      </c>
      <c r="CL1134" s="77">
        <v>1.771598</v>
      </c>
      <c r="CM1134" s="77">
        <v>1.435819</v>
      </c>
      <c r="CN1134" s="77">
        <v>1.495916</v>
      </c>
      <c r="CO1134" s="77">
        <v>1.2603660000000001</v>
      </c>
      <c r="CP1134" s="77">
        <v>1.008273</v>
      </c>
      <c r="CQ1134" s="77">
        <v>2.58249</v>
      </c>
      <c r="CR1134" s="77">
        <v>3.124587</v>
      </c>
      <c r="CS1134" s="77">
        <v>2.9024679999999998</v>
      </c>
      <c r="CT1134" s="77">
        <v>2.6595650000000002</v>
      </c>
      <c r="CU1134" s="77">
        <v>2.2338469999999999</v>
      </c>
      <c r="CV1134" s="77">
        <v>0.99494550000000004</v>
      </c>
      <c r="CW1134" s="77">
        <v>0.5064649</v>
      </c>
      <c r="CX1134" s="77">
        <v>0.72266839999999999</v>
      </c>
      <c r="CY1134" s="77">
        <v>-6.7178950000000004</v>
      </c>
      <c r="CZ1134" s="77">
        <v>-6.3246320000000003</v>
      </c>
      <c r="DA1134" s="77">
        <v>-4.7471550000000002</v>
      </c>
      <c r="DB1134" s="77">
        <v>-3.5763090000000002</v>
      </c>
      <c r="DC1134" s="77">
        <v>-2.4781240000000002</v>
      </c>
      <c r="DD1134" s="77">
        <v>-1.555847</v>
      </c>
      <c r="DE1134" s="77">
        <v>-0.50771580000000005</v>
      </c>
      <c r="DF1134" s="77">
        <v>0.1046224</v>
      </c>
      <c r="DG1134" s="77">
        <v>0.98129840000000002</v>
      </c>
      <c r="DH1134" s="77">
        <v>1.10825</v>
      </c>
      <c r="DI1134" s="77">
        <v>1.2539819999999999</v>
      </c>
      <c r="DJ1134" s="77">
        <v>2.2116730000000002</v>
      </c>
      <c r="DK1134" s="77">
        <v>1.9465060000000001</v>
      </c>
      <c r="DL1134" s="77">
        <v>2.0070899999999998</v>
      </c>
      <c r="DM1134" s="77">
        <v>1.8259000000000001</v>
      </c>
      <c r="DN1134" s="77">
        <v>1.5800179999999999</v>
      </c>
      <c r="DO1134" s="77">
        <v>3.1936059999999999</v>
      </c>
      <c r="DP1134" s="77">
        <v>3.7247240000000001</v>
      </c>
      <c r="DQ1134" s="77">
        <v>3.537963</v>
      </c>
      <c r="DR1134" s="77">
        <v>3.2463250000000001</v>
      </c>
      <c r="DS1134" s="77">
        <v>2.7628180000000002</v>
      </c>
      <c r="DT1134" s="77">
        <v>1.4743930000000001</v>
      </c>
      <c r="DU1134" s="77">
        <v>0.96123040000000004</v>
      </c>
      <c r="DV1134" s="77">
        <v>1.147035</v>
      </c>
      <c r="DW1134" s="77">
        <v>-5.2534429999999999</v>
      </c>
      <c r="DX1134" s="77">
        <v>-4.9834680000000002</v>
      </c>
      <c r="DY1134" s="77">
        <v>-3.583491</v>
      </c>
      <c r="DZ1134" s="77">
        <v>-2.6607129999999999</v>
      </c>
      <c r="EA1134" s="77">
        <v>-1.6648529999999999</v>
      </c>
      <c r="EB1134" s="77">
        <v>-0.94514050000000005</v>
      </c>
      <c r="EC1134" s="77">
        <v>4.6091600000000003E-2</v>
      </c>
      <c r="ED1134" s="77">
        <v>0.62362280000000003</v>
      </c>
      <c r="EE1134" s="77">
        <v>1.4683619999999999</v>
      </c>
      <c r="EF1134" s="77">
        <v>1.633688</v>
      </c>
      <c r="EG1134" s="77">
        <v>1.844568</v>
      </c>
      <c r="EH1134" s="77">
        <v>2.8470719999999998</v>
      </c>
      <c r="EI1134" s="77">
        <v>2.6838570000000002</v>
      </c>
      <c r="EJ1134" s="77">
        <v>2.7451449999999999</v>
      </c>
      <c r="EK1134" s="77">
        <v>2.642442</v>
      </c>
      <c r="EL1134" s="77">
        <v>2.4055270000000002</v>
      </c>
      <c r="EM1134" s="77">
        <v>4.0759590000000001</v>
      </c>
      <c r="EN1134" s="77">
        <v>4.5912259999999998</v>
      </c>
      <c r="EO1134" s="77">
        <v>4.4555179999999996</v>
      </c>
      <c r="EP1134" s="77">
        <v>4.0935139999999999</v>
      </c>
      <c r="EQ1134" s="77">
        <v>3.5265680000000001</v>
      </c>
      <c r="ER1134" s="77">
        <v>2.166639</v>
      </c>
      <c r="ES1134" s="77">
        <v>1.617839</v>
      </c>
      <c r="ET1134" s="77">
        <v>1.759754</v>
      </c>
      <c r="EU1134" s="77">
        <v>69.036940000000001</v>
      </c>
      <c r="EV1134" s="77">
        <v>69.027709999999999</v>
      </c>
      <c r="EW1134" s="77">
        <v>68.018469999999994</v>
      </c>
      <c r="EX1134" s="77">
        <v>67.027709999999999</v>
      </c>
      <c r="EY1134" s="77">
        <v>67.009240000000005</v>
      </c>
      <c r="EZ1134" s="77">
        <v>66.018469999999994</v>
      </c>
      <c r="FA1134" s="77">
        <v>66.990759999999995</v>
      </c>
      <c r="FB1134" s="77">
        <v>70</v>
      </c>
      <c r="FC1134" s="77">
        <v>72.990759999999995</v>
      </c>
      <c r="FD1134" s="77">
        <v>78.009240000000005</v>
      </c>
      <c r="FE1134" s="77">
        <v>84.018469999999994</v>
      </c>
      <c r="FF1134" s="77">
        <v>88.018469999999994</v>
      </c>
      <c r="FG1134" s="77">
        <v>88.064639999999997</v>
      </c>
      <c r="FH1134" s="77">
        <v>88.064639999999997</v>
      </c>
      <c r="FI1134" s="77">
        <v>88.064639999999997</v>
      </c>
      <c r="FJ1134" s="77">
        <v>86.064639999999997</v>
      </c>
      <c r="FK1134" s="77">
        <v>85.073880000000003</v>
      </c>
      <c r="FL1134" s="77">
        <v>82.101579999999998</v>
      </c>
      <c r="FM1134" s="77">
        <v>80.092349999999996</v>
      </c>
      <c r="FN1134" s="77">
        <v>79.083110000000005</v>
      </c>
      <c r="FO1134" s="77">
        <v>73.073880000000003</v>
      </c>
      <c r="FP1134" s="77">
        <v>71.073880000000003</v>
      </c>
      <c r="FQ1134" s="77">
        <v>69.055409999999995</v>
      </c>
      <c r="FR1134" s="77">
        <v>68.046180000000007</v>
      </c>
      <c r="FS1134" s="77">
        <v>12.439249999999999</v>
      </c>
      <c r="FT1134" s="77">
        <v>0.49708999999999998</v>
      </c>
      <c r="FU1134" s="77">
        <v>0.96488180000000001</v>
      </c>
    </row>
    <row r="1135" spans="1:177" x14ac:dyDescent="0.25">
      <c r="A1135" t="s">
        <v>226</v>
      </c>
      <c r="B1135" t="s">
        <v>0</v>
      </c>
      <c r="C1135" t="s">
        <v>270</v>
      </c>
      <c r="D1135" s="30" t="s">
        <v>247</v>
      </c>
      <c r="E1135" t="s">
        <v>221</v>
      </c>
      <c r="F1135" s="78">
        <v>3578</v>
      </c>
      <c r="G1135" s="77">
        <v>7.3411090000000003</v>
      </c>
      <c r="H1135" s="77">
        <v>5.6684340000000004</v>
      </c>
      <c r="I1135" s="77">
        <v>5.3694480000000002</v>
      </c>
      <c r="J1135" s="77">
        <v>5.3330359999999999</v>
      </c>
      <c r="K1135" s="77">
        <v>4.3587309999999997</v>
      </c>
      <c r="L1135" s="77">
        <v>3.9454940000000001</v>
      </c>
      <c r="M1135" s="77">
        <v>3.6316820000000001</v>
      </c>
      <c r="N1135" s="77">
        <v>3.4423360000000001</v>
      </c>
      <c r="O1135" s="77">
        <v>3.0473400000000002</v>
      </c>
      <c r="P1135" s="77">
        <v>2.701044</v>
      </c>
      <c r="Q1135" s="77">
        <v>2.906161</v>
      </c>
      <c r="R1135" s="77">
        <v>3.767306</v>
      </c>
      <c r="S1135" s="77">
        <v>3.6217380000000001</v>
      </c>
      <c r="T1135" s="77">
        <v>3.6893699999999998</v>
      </c>
      <c r="U1135" s="77">
        <v>3.7165750000000002</v>
      </c>
      <c r="V1135" s="77">
        <v>4.9433150000000001</v>
      </c>
      <c r="W1135" s="77">
        <v>6.9728320000000004</v>
      </c>
      <c r="X1135" s="77">
        <v>8.0139980000000008</v>
      </c>
      <c r="Y1135" s="77">
        <v>9.6518899999999999</v>
      </c>
      <c r="Z1135" s="77">
        <v>9.5400500000000008</v>
      </c>
      <c r="AA1135" s="77">
        <v>9.4968909999999997</v>
      </c>
      <c r="AB1135" s="77">
        <v>9.3461250000000007</v>
      </c>
      <c r="AC1135" s="77">
        <v>8.3971440000000008</v>
      </c>
      <c r="AD1135" s="77">
        <v>7.3580750000000004</v>
      </c>
      <c r="AE1135" s="77">
        <v>-5.1359969999999997</v>
      </c>
      <c r="AF1135" s="77">
        <v>-6.2932860000000002</v>
      </c>
      <c r="AG1135" s="77">
        <v>-5.0759860000000003</v>
      </c>
      <c r="AH1135" s="77">
        <v>-3.1893159999999998</v>
      </c>
      <c r="AI1135" s="77">
        <v>-2.595418</v>
      </c>
      <c r="AJ1135" s="77">
        <v>-1.5742609999999999</v>
      </c>
      <c r="AK1135" s="77">
        <v>-0.66965160000000001</v>
      </c>
      <c r="AL1135" s="77">
        <v>-7.1748199999999998E-2</v>
      </c>
      <c r="AM1135" s="77">
        <v>1.3343600000000001E-2</v>
      </c>
      <c r="AN1135" s="77">
        <v>0.29860120000000001</v>
      </c>
      <c r="AO1135" s="77">
        <v>0.68741209999999997</v>
      </c>
      <c r="AP1135" s="77">
        <v>0.75108249999999999</v>
      </c>
      <c r="AQ1135" s="77">
        <v>-0.22751260000000001</v>
      </c>
      <c r="AR1135" s="77">
        <v>-0.75826360000000004</v>
      </c>
      <c r="AS1135" s="77">
        <v>-0.39546350000000002</v>
      </c>
      <c r="AT1135" s="77">
        <v>-0.42028470000000001</v>
      </c>
      <c r="AU1135" s="77">
        <v>1.1355040000000001</v>
      </c>
      <c r="AV1135" s="77">
        <v>0.1252308</v>
      </c>
      <c r="AW1135" s="77">
        <v>0.25037910000000002</v>
      </c>
      <c r="AX1135" s="77">
        <v>-3.5528200000000003E-2</v>
      </c>
      <c r="AY1135" s="77">
        <v>0.19729569999999999</v>
      </c>
      <c r="AZ1135" s="77">
        <v>-0.2405767</v>
      </c>
      <c r="BA1135" s="77">
        <v>-0.18445239999999999</v>
      </c>
      <c r="BB1135" s="77">
        <v>-0.4199254</v>
      </c>
      <c r="BC1135" s="77">
        <v>-4.0684420000000001</v>
      </c>
      <c r="BD1135" s="77">
        <v>-5.1436929999999998</v>
      </c>
      <c r="BE1135" s="77">
        <v>-3.9559150000000001</v>
      </c>
      <c r="BF1135" s="77">
        <v>-2.260894</v>
      </c>
      <c r="BG1135" s="77">
        <v>-1.837607</v>
      </c>
      <c r="BH1135" s="77">
        <v>-1.0683020000000001</v>
      </c>
      <c r="BI1135" s="77">
        <v>-0.33791979999999999</v>
      </c>
      <c r="BJ1135" s="77">
        <v>0.233686</v>
      </c>
      <c r="BK1135" s="77">
        <v>0.50998189999999999</v>
      </c>
      <c r="BL1135" s="77">
        <v>0.83457250000000005</v>
      </c>
      <c r="BM1135" s="77">
        <v>1.2981389999999999</v>
      </c>
      <c r="BN1135" s="77">
        <v>1.586096</v>
      </c>
      <c r="BO1135" s="77">
        <v>0.71796660000000001</v>
      </c>
      <c r="BP1135" s="77">
        <v>0.1176623</v>
      </c>
      <c r="BQ1135" s="77">
        <v>0.44110820000000001</v>
      </c>
      <c r="BR1135" s="77">
        <v>0.48803990000000003</v>
      </c>
      <c r="BS1135" s="77">
        <v>1.8426800000000001</v>
      </c>
      <c r="BT1135" s="77">
        <v>0.8546996</v>
      </c>
      <c r="BU1135" s="77">
        <v>0.93109419999999998</v>
      </c>
      <c r="BV1135" s="77">
        <v>0.54599850000000005</v>
      </c>
      <c r="BW1135" s="77">
        <v>0.78317440000000005</v>
      </c>
      <c r="BX1135" s="77">
        <v>0.38411659999999997</v>
      </c>
      <c r="BY1135" s="77">
        <v>0.31926270000000001</v>
      </c>
      <c r="BZ1135" s="77">
        <v>0.1791082</v>
      </c>
      <c r="CA1135" s="77">
        <v>-3.3290570000000002</v>
      </c>
      <c r="CB1135" s="77">
        <v>-4.3474880000000002</v>
      </c>
      <c r="CC1135" s="77">
        <v>-3.1801569999999999</v>
      </c>
      <c r="CD1135" s="77">
        <v>-1.6178710000000001</v>
      </c>
      <c r="CE1135" s="77">
        <v>-1.3127500000000001</v>
      </c>
      <c r="CF1135" s="77">
        <v>-0.71787529999999999</v>
      </c>
      <c r="CG1135" s="77">
        <v>-0.10816340000000001</v>
      </c>
      <c r="CH1135" s="77">
        <v>0.44522869999999998</v>
      </c>
      <c r="CI1135" s="77">
        <v>0.85395220000000005</v>
      </c>
      <c r="CJ1135" s="77">
        <v>1.2057850000000001</v>
      </c>
      <c r="CK1135" s="77">
        <v>1.7211270000000001</v>
      </c>
      <c r="CL1135" s="77">
        <v>2.1644239999999999</v>
      </c>
      <c r="CM1135" s="77">
        <v>1.372803</v>
      </c>
      <c r="CN1135" s="77">
        <v>0.72432589999999997</v>
      </c>
      <c r="CO1135" s="77">
        <v>1.0205150000000001</v>
      </c>
      <c r="CP1135" s="77">
        <v>1.117143</v>
      </c>
      <c r="CQ1135" s="77">
        <v>2.332468</v>
      </c>
      <c r="CR1135" s="77">
        <v>1.3599270000000001</v>
      </c>
      <c r="CS1135" s="77">
        <v>1.402555</v>
      </c>
      <c r="CT1135" s="77">
        <v>0.94876210000000005</v>
      </c>
      <c r="CU1135" s="77">
        <v>1.188952</v>
      </c>
      <c r="CV1135" s="77">
        <v>0.81677719999999998</v>
      </c>
      <c r="CW1135" s="77">
        <v>0.66813429999999996</v>
      </c>
      <c r="CX1135" s="77">
        <v>0.5939972</v>
      </c>
      <c r="CY1135" s="77">
        <v>-2.5896720000000002</v>
      </c>
      <c r="CZ1135" s="77">
        <v>-3.5512839999999999</v>
      </c>
      <c r="DA1135" s="77">
        <v>-2.4043999999999999</v>
      </c>
      <c r="DB1135" s="77">
        <v>-0.97484850000000001</v>
      </c>
      <c r="DC1135" s="77">
        <v>-0.7878927</v>
      </c>
      <c r="DD1135" s="77">
        <v>-0.36744900000000003</v>
      </c>
      <c r="DE1135" s="77">
        <v>0.12159300000000001</v>
      </c>
      <c r="DF1135" s="77">
        <v>0.65677149999999995</v>
      </c>
      <c r="DG1135" s="77">
        <v>1.1979219999999999</v>
      </c>
      <c r="DH1135" s="77">
        <v>1.576997</v>
      </c>
      <c r="DI1135" s="77">
        <v>2.1441150000000002</v>
      </c>
      <c r="DJ1135" s="77">
        <v>2.7427519999999999</v>
      </c>
      <c r="DK1135" s="77">
        <v>2.0276390000000002</v>
      </c>
      <c r="DL1135" s="77">
        <v>1.3309899999999999</v>
      </c>
      <c r="DM1135" s="77">
        <v>1.5999220000000001</v>
      </c>
      <c r="DN1135" s="77">
        <v>1.746246</v>
      </c>
      <c r="DO1135" s="77">
        <v>2.8222559999999999</v>
      </c>
      <c r="DP1135" s="77">
        <v>1.8651549999999999</v>
      </c>
      <c r="DQ1135" s="77">
        <v>1.874017</v>
      </c>
      <c r="DR1135" s="77">
        <v>1.351526</v>
      </c>
      <c r="DS1135" s="77">
        <v>1.59473</v>
      </c>
      <c r="DT1135" s="77">
        <v>1.249438</v>
      </c>
      <c r="DU1135" s="77">
        <v>1.0170060000000001</v>
      </c>
      <c r="DV1135" s="77">
        <v>1.0088859999999999</v>
      </c>
      <c r="DW1135" s="77">
        <v>-1.5221180000000001</v>
      </c>
      <c r="DX1135" s="77">
        <v>-2.4016899999999999</v>
      </c>
      <c r="DY1135" s="77">
        <v>-1.2843290000000001</v>
      </c>
      <c r="DZ1135" s="77">
        <v>-4.6425899999999999E-2</v>
      </c>
      <c r="EA1135" s="77">
        <v>-3.0082100000000001E-2</v>
      </c>
      <c r="EB1135" s="77">
        <v>0.13851089999999999</v>
      </c>
      <c r="EC1135" s="77">
        <v>0.45332480000000003</v>
      </c>
      <c r="ED1135" s="77">
        <v>0.96220559999999999</v>
      </c>
      <c r="EE1135" s="77">
        <v>1.694561</v>
      </c>
      <c r="EF1135" s="77">
        <v>2.112968</v>
      </c>
      <c r="EG1135" s="77">
        <v>2.7548430000000002</v>
      </c>
      <c r="EH1135" s="77">
        <v>3.577766</v>
      </c>
      <c r="EI1135" s="77">
        <v>2.9731179999999999</v>
      </c>
      <c r="EJ1135" s="77">
        <v>2.206915</v>
      </c>
      <c r="EK1135" s="77">
        <v>2.4364940000000002</v>
      </c>
      <c r="EL1135" s="77">
        <v>2.6545700000000001</v>
      </c>
      <c r="EM1135" s="77">
        <v>3.5294319999999999</v>
      </c>
      <c r="EN1135" s="77">
        <v>2.594624</v>
      </c>
      <c r="EO1135" s="77">
        <v>2.554732</v>
      </c>
      <c r="EP1135" s="77">
        <v>1.933052</v>
      </c>
      <c r="EQ1135" s="77">
        <v>2.180609</v>
      </c>
      <c r="ER1135" s="77">
        <v>1.874131</v>
      </c>
      <c r="ES1135" s="77">
        <v>1.520721</v>
      </c>
      <c r="ET1135" s="77">
        <v>1.60792</v>
      </c>
      <c r="EU1135" s="77">
        <v>67.001419999999996</v>
      </c>
      <c r="EV1135" s="77">
        <v>66.998580000000004</v>
      </c>
      <c r="EW1135" s="77">
        <v>65.997169999999997</v>
      </c>
      <c r="EX1135" s="77">
        <v>64.995750000000001</v>
      </c>
      <c r="EY1135" s="77">
        <v>63.994340000000001</v>
      </c>
      <c r="EZ1135" s="77">
        <v>62</v>
      </c>
      <c r="FA1135" s="77">
        <v>62</v>
      </c>
      <c r="FB1135" s="77">
        <v>67.997169999999997</v>
      </c>
      <c r="FC1135" s="77">
        <v>77.998580000000004</v>
      </c>
      <c r="FD1135" s="77">
        <v>87.987260000000006</v>
      </c>
      <c r="FE1135" s="77">
        <v>92.994339999999994</v>
      </c>
      <c r="FF1135" s="77">
        <v>94.001419999999996</v>
      </c>
      <c r="FG1135" s="77">
        <v>97.998580000000004</v>
      </c>
      <c r="FH1135" s="77">
        <v>98.007080000000002</v>
      </c>
      <c r="FI1135" s="77">
        <v>97.011330000000001</v>
      </c>
      <c r="FJ1135" s="77">
        <v>97.005660000000006</v>
      </c>
      <c r="FK1135" s="77">
        <v>94.007080000000002</v>
      </c>
      <c r="FL1135" s="77">
        <v>91.007080000000002</v>
      </c>
      <c r="FM1135" s="77">
        <v>90.004249999999999</v>
      </c>
      <c r="FN1135" s="77">
        <v>86.001419999999996</v>
      </c>
      <c r="FO1135" s="77">
        <v>79</v>
      </c>
      <c r="FP1135" s="77">
        <v>74.004249999999999</v>
      </c>
      <c r="FQ1135" s="77">
        <v>71.007080000000002</v>
      </c>
      <c r="FR1135" s="77">
        <v>68.998580000000004</v>
      </c>
      <c r="FS1135" s="77">
        <v>9.3827979999999993</v>
      </c>
      <c r="FT1135" s="77">
        <v>0.51420109999999997</v>
      </c>
      <c r="FU1135" s="77">
        <v>0.63373080000000004</v>
      </c>
    </row>
    <row r="1136" spans="1:177" x14ac:dyDescent="0.25">
      <c r="A1136" t="s">
        <v>226</v>
      </c>
      <c r="B1136" t="s">
        <v>0</v>
      </c>
      <c r="C1136" t="s">
        <v>270</v>
      </c>
      <c r="D1136" s="30" t="s">
        <v>248</v>
      </c>
      <c r="E1136" t="s">
        <v>219</v>
      </c>
      <c r="F1136" s="78">
        <v>10280</v>
      </c>
      <c r="G1136" s="77">
        <v>18.78932</v>
      </c>
      <c r="H1136" s="77">
        <v>16.874230000000001</v>
      </c>
      <c r="I1136" s="77">
        <v>15.08949</v>
      </c>
      <c r="J1136" s="77">
        <v>13.475849999999999</v>
      </c>
      <c r="K1136" s="77">
        <v>11.153930000000001</v>
      </c>
      <c r="L1136" s="77">
        <v>9.6723339999999993</v>
      </c>
      <c r="M1136" s="77">
        <v>7.9872209999999999</v>
      </c>
      <c r="N1136" s="77">
        <v>6.4190839999999998</v>
      </c>
      <c r="O1136" s="77">
        <v>4.4420859999999998</v>
      </c>
      <c r="P1136" s="77">
        <v>1.898901</v>
      </c>
      <c r="Q1136" s="77">
        <v>0.26524540000000002</v>
      </c>
      <c r="R1136" s="77">
        <v>0.84741690000000003</v>
      </c>
      <c r="S1136" s="77">
        <v>0.30654999999999999</v>
      </c>
      <c r="T1136" s="77">
        <v>1.543696</v>
      </c>
      <c r="U1136" s="77">
        <v>4.3648569999999998</v>
      </c>
      <c r="V1136" s="77">
        <v>8.1504519999999996</v>
      </c>
      <c r="W1136" s="77">
        <v>12.91527</v>
      </c>
      <c r="X1136" s="77">
        <v>18.513480000000001</v>
      </c>
      <c r="Y1136" s="77">
        <v>21.915299999999998</v>
      </c>
      <c r="Z1136" s="77">
        <v>22.87574</v>
      </c>
      <c r="AA1136" s="77">
        <v>23.52806</v>
      </c>
      <c r="AB1136" s="77">
        <v>22.472529999999999</v>
      </c>
      <c r="AC1136" s="77">
        <v>19.658390000000001</v>
      </c>
      <c r="AD1136" s="77">
        <v>17.221409999999999</v>
      </c>
      <c r="AE1136" s="77">
        <v>-13.97194</v>
      </c>
      <c r="AF1136" s="77">
        <v>-14.1944</v>
      </c>
      <c r="AG1136" s="77">
        <v>-11.187989999999999</v>
      </c>
      <c r="AH1136" s="77">
        <v>-8.019482</v>
      </c>
      <c r="AI1136" s="77">
        <v>-6.139723</v>
      </c>
      <c r="AJ1136" s="77">
        <v>-3.9646680000000001</v>
      </c>
      <c r="AK1136" s="77">
        <v>-2.084463</v>
      </c>
      <c r="AL1136" s="77">
        <v>-0.97576819999999997</v>
      </c>
      <c r="AM1136" s="77">
        <v>8.6678099999999994E-2</v>
      </c>
      <c r="AN1136" s="77">
        <v>0.3016973</v>
      </c>
      <c r="AO1136" s="77">
        <v>0.54399710000000001</v>
      </c>
      <c r="AP1136" s="77">
        <v>1.4284809999999999</v>
      </c>
      <c r="AQ1136" s="77">
        <v>0.35000619999999999</v>
      </c>
      <c r="AR1136" s="77">
        <v>-9.5997899999999997E-2</v>
      </c>
      <c r="AS1136" s="77">
        <v>-0.19545209999999999</v>
      </c>
      <c r="AT1136" s="77">
        <v>-0.1767985</v>
      </c>
      <c r="AU1136" s="77">
        <v>2.1508560000000001</v>
      </c>
      <c r="AV1136" s="77">
        <v>2.059714</v>
      </c>
      <c r="AW1136" s="77">
        <v>1.867049</v>
      </c>
      <c r="AX1136" s="77">
        <v>1.5611269999999999</v>
      </c>
      <c r="AY1136" s="77">
        <v>1.5306789999999999</v>
      </c>
      <c r="AZ1136" s="77">
        <v>0.130686</v>
      </c>
      <c r="BA1136" s="77">
        <v>-0.29916389999999998</v>
      </c>
      <c r="BB1136" s="77">
        <v>-0.17218600000000001</v>
      </c>
      <c r="BC1136" s="77">
        <v>-12.161350000000001</v>
      </c>
      <c r="BD1136" s="77">
        <v>-12.46782</v>
      </c>
      <c r="BE1136" s="77">
        <v>-9.6390530000000005</v>
      </c>
      <c r="BF1136" s="77">
        <v>-6.778708</v>
      </c>
      <c r="BG1136" s="77">
        <v>-5.0719880000000002</v>
      </c>
      <c r="BH1136" s="77">
        <v>-3.1825320000000001</v>
      </c>
      <c r="BI1136" s="77">
        <v>-1.4031370000000001</v>
      </c>
      <c r="BJ1136" s="77">
        <v>-0.34508820000000001</v>
      </c>
      <c r="BK1136" s="77">
        <v>0.72060139999999995</v>
      </c>
      <c r="BL1136" s="77">
        <v>1.018516</v>
      </c>
      <c r="BM1136" s="77">
        <v>1.3509850000000001</v>
      </c>
      <c r="BN1136" s="77">
        <v>2.3838200000000001</v>
      </c>
      <c r="BO1136" s="77">
        <v>1.4443490000000001</v>
      </c>
      <c r="BP1136" s="77">
        <v>0.9770605</v>
      </c>
      <c r="BQ1136" s="77">
        <v>0.93306420000000001</v>
      </c>
      <c r="BR1136" s="77">
        <v>0.95051529999999995</v>
      </c>
      <c r="BS1136" s="77">
        <v>3.2975050000000001</v>
      </c>
      <c r="BT1136" s="77">
        <v>3.1983519999999999</v>
      </c>
      <c r="BU1136" s="77">
        <v>3.0223840000000002</v>
      </c>
      <c r="BV1136" s="77">
        <v>2.6130170000000001</v>
      </c>
      <c r="BW1136" s="77">
        <v>2.50074</v>
      </c>
      <c r="BX1136" s="77">
        <v>1.026491</v>
      </c>
      <c r="BY1136" s="77">
        <v>0.52754690000000004</v>
      </c>
      <c r="BZ1136" s="77">
        <v>0.66265470000000004</v>
      </c>
      <c r="CA1136" s="77">
        <v>-10.90734</v>
      </c>
      <c r="CB1136" s="77">
        <v>-11.272</v>
      </c>
      <c r="CC1136" s="77">
        <v>-8.5662640000000003</v>
      </c>
      <c r="CD1136" s="77">
        <v>-5.9193509999999998</v>
      </c>
      <c r="CE1136" s="77">
        <v>-4.3324790000000002</v>
      </c>
      <c r="CF1136" s="77">
        <v>-2.640828</v>
      </c>
      <c r="CG1136" s="77">
        <v>-0.93125239999999998</v>
      </c>
      <c r="CH1136" s="77">
        <v>9.1718900000000006E-2</v>
      </c>
      <c r="CI1136" s="77">
        <v>1.1596550000000001</v>
      </c>
      <c r="CJ1136" s="77">
        <v>1.5149820000000001</v>
      </c>
      <c r="CK1136" s="77">
        <v>1.9099029999999999</v>
      </c>
      <c r="CL1136" s="77">
        <v>3.0454859999999999</v>
      </c>
      <c r="CM1136" s="77">
        <v>2.2022870000000001</v>
      </c>
      <c r="CN1136" s="77">
        <v>1.7202580000000001</v>
      </c>
      <c r="CO1136" s="77">
        <v>1.7146710000000001</v>
      </c>
      <c r="CP1136" s="77">
        <v>1.7312890000000001</v>
      </c>
      <c r="CQ1136" s="77">
        <v>4.0916709999999998</v>
      </c>
      <c r="CR1136" s="77">
        <v>3.9869699999999999</v>
      </c>
      <c r="CS1136" s="77">
        <v>3.8225660000000001</v>
      </c>
      <c r="CT1136" s="77">
        <v>3.3415530000000002</v>
      </c>
      <c r="CU1136" s="77">
        <v>3.1726009999999998</v>
      </c>
      <c r="CV1136" s="77">
        <v>1.6469229999999999</v>
      </c>
      <c r="CW1136" s="77">
        <v>1.1001240000000001</v>
      </c>
      <c r="CX1136" s="77">
        <v>1.240863</v>
      </c>
      <c r="CY1136" s="77">
        <v>-9.6533370000000005</v>
      </c>
      <c r="CZ1136" s="77">
        <v>-10.076180000000001</v>
      </c>
      <c r="DA1136" s="77">
        <v>-7.4934760000000002</v>
      </c>
      <c r="DB1136" s="77">
        <v>-5.0599949999999998</v>
      </c>
      <c r="DC1136" s="77">
        <v>-3.5929690000000001</v>
      </c>
      <c r="DD1136" s="77">
        <v>-2.0991230000000001</v>
      </c>
      <c r="DE1136" s="77">
        <v>-0.459368</v>
      </c>
      <c r="DF1136" s="77">
        <v>0.52852589999999999</v>
      </c>
      <c r="DG1136" s="77">
        <v>1.598708</v>
      </c>
      <c r="DH1136" s="77">
        <v>2.0114480000000001</v>
      </c>
      <c r="DI1136" s="77">
        <v>2.46882</v>
      </c>
      <c r="DJ1136" s="77">
        <v>3.7071510000000001</v>
      </c>
      <c r="DK1136" s="77">
        <v>2.960226</v>
      </c>
      <c r="DL1136" s="77">
        <v>2.4634550000000002</v>
      </c>
      <c r="DM1136" s="77">
        <v>2.4962780000000002</v>
      </c>
      <c r="DN1136" s="77">
        <v>2.5120640000000001</v>
      </c>
      <c r="DO1136" s="77">
        <v>4.8858370000000004</v>
      </c>
      <c r="DP1136" s="77">
        <v>4.7755879999999999</v>
      </c>
      <c r="DQ1136" s="77">
        <v>4.6227470000000004</v>
      </c>
      <c r="DR1136" s="77">
        <v>4.0700880000000002</v>
      </c>
      <c r="DS1136" s="77">
        <v>3.844462</v>
      </c>
      <c r="DT1136" s="77">
        <v>2.2673540000000001</v>
      </c>
      <c r="DU1136" s="77">
        <v>1.6727019999999999</v>
      </c>
      <c r="DV1136" s="77">
        <v>1.8190710000000001</v>
      </c>
      <c r="DW1136" s="77">
        <v>-7.8427490000000004</v>
      </c>
      <c r="DX1136" s="77">
        <v>-8.3496000000000006</v>
      </c>
      <c r="DY1136" s="77">
        <v>-5.9445389999999998</v>
      </c>
      <c r="DZ1136" s="77">
        <v>-3.8192210000000002</v>
      </c>
      <c r="EA1136" s="77">
        <v>-2.5252340000000002</v>
      </c>
      <c r="EB1136" s="77">
        <v>-1.3169869999999999</v>
      </c>
      <c r="EC1136" s="77">
        <v>0.22195799999999999</v>
      </c>
      <c r="ED1136" s="77">
        <v>1.159206</v>
      </c>
      <c r="EE1136" s="77">
        <v>2.232631</v>
      </c>
      <c r="EF1136" s="77">
        <v>2.7282660000000001</v>
      </c>
      <c r="EG1136" s="77">
        <v>3.2758090000000002</v>
      </c>
      <c r="EH1136" s="77">
        <v>4.6624910000000002</v>
      </c>
      <c r="EI1136" s="77">
        <v>4.0545679999999997</v>
      </c>
      <c r="EJ1136" s="77">
        <v>3.5365129999999998</v>
      </c>
      <c r="EK1136" s="77">
        <v>3.6247940000000001</v>
      </c>
      <c r="EL1136" s="77">
        <v>3.6393770000000001</v>
      </c>
      <c r="EM1136" s="77">
        <v>6.0324859999999996</v>
      </c>
      <c r="EN1136" s="77">
        <v>5.9142260000000002</v>
      </c>
      <c r="EO1136" s="77">
        <v>5.7780820000000004</v>
      </c>
      <c r="EP1136" s="77">
        <v>5.1219780000000004</v>
      </c>
      <c r="EQ1136" s="77">
        <v>4.8145239999999996</v>
      </c>
      <c r="ER1136" s="77">
        <v>3.1631589999999998</v>
      </c>
      <c r="ES1136" s="77">
        <v>2.499412</v>
      </c>
      <c r="ET1136" s="77">
        <v>2.653912</v>
      </c>
      <c r="EU1136" s="77">
        <v>64.244240000000005</v>
      </c>
      <c r="EV1136" s="77">
        <v>62.900979999999997</v>
      </c>
      <c r="EW1136" s="77">
        <v>60.240049999999997</v>
      </c>
      <c r="EX1136" s="77">
        <v>59.234290000000001</v>
      </c>
      <c r="EY1136" s="77">
        <v>59.221870000000003</v>
      </c>
      <c r="EZ1136" s="77">
        <v>56.251779999999997</v>
      </c>
      <c r="FA1136" s="77">
        <v>53.947809999999997</v>
      </c>
      <c r="FB1136" s="77">
        <v>66.236909999999995</v>
      </c>
      <c r="FC1136" s="77">
        <v>76.556799999999996</v>
      </c>
      <c r="FD1136" s="77">
        <v>84.599140000000006</v>
      </c>
      <c r="FE1136" s="77">
        <v>89.307879999999997</v>
      </c>
      <c r="FF1136" s="77">
        <v>92.308859999999996</v>
      </c>
      <c r="FG1136" s="77">
        <v>91.385400000000004</v>
      </c>
      <c r="FH1136" s="77">
        <v>92.403869999999998</v>
      </c>
      <c r="FI1136" s="77">
        <v>90.088660000000004</v>
      </c>
      <c r="FJ1136" s="77">
        <v>88.767679999999999</v>
      </c>
      <c r="FK1136" s="77">
        <v>88.415599999999998</v>
      </c>
      <c r="FL1136" s="77">
        <v>85.737769999999998</v>
      </c>
      <c r="FM1136" s="77">
        <v>82.737769999999998</v>
      </c>
      <c r="FN1136" s="77">
        <v>81.369669999999999</v>
      </c>
      <c r="FO1136" s="77">
        <v>75.667680000000004</v>
      </c>
      <c r="FP1136" s="77">
        <v>71.972930000000005</v>
      </c>
      <c r="FQ1136" s="77">
        <v>66.621160000000003</v>
      </c>
      <c r="FR1136" s="77">
        <v>65.579710000000006</v>
      </c>
      <c r="FS1136" s="77">
        <v>15.50816</v>
      </c>
      <c r="FT1136" s="77">
        <v>0.67309430000000003</v>
      </c>
      <c r="FU1136" s="77">
        <v>1.198528</v>
      </c>
    </row>
    <row r="1137" spans="1:177" x14ac:dyDescent="0.25">
      <c r="A1137" t="s">
        <v>226</v>
      </c>
      <c r="B1137" t="s">
        <v>0</v>
      </c>
      <c r="C1137" t="s">
        <v>270</v>
      </c>
      <c r="D1137" s="30" t="s">
        <v>248</v>
      </c>
      <c r="E1137" t="s">
        <v>220</v>
      </c>
      <c r="F1137" s="78">
        <v>6804</v>
      </c>
      <c r="G1137" s="77">
        <v>12.131779999999999</v>
      </c>
      <c r="H1137" s="77">
        <v>11.50981</v>
      </c>
      <c r="I1137" s="77">
        <v>10.238960000000001</v>
      </c>
      <c r="J1137" s="77">
        <v>8.7402840000000008</v>
      </c>
      <c r="K1137" s="77">
        <v>7.3414039999999998</v>
      </c>
      <c r="L1137" s="77">
        <v>6.2771489999999996</v>
      </c>
      <c r="M1137" s="77">
        <v>5.1130339999999999</v>
      </c>
      <c r="N1137" s="77">
        <v>4.2809819999999998</v>
      </c>
      <c r="O1137" s="77">
        <v>3.4231440000000002</v>
      </c>
      <c r="P1137" s="77">
        <v>1.8022819999999999</v>
      </c>
      <c r="Q1137" s="77">
        <v>0.7048335</v>
      </c>
      <c r="R1137" s="77">
        <v>1.2018310000000001</v>
      </c>
      <c r="S1137" s="77">
        <v>1.1045419999999999</v>
      </c>
      <c r="T1137" s="77">
        <v>2.139103</v>
      </c>
      <c r="U1137" s="77">
        <v>3.6800169999999999</v>
      </c>
      <c r="V1137" s="77">
        <v>5.6298469999999998</v>
      </c>
      <c r="W1137" s="77">
        <v>8.6998289999999994</v>
      </c>
      <c r="X1137" s="77">
        <v>12.771470000000001</v>
      </c>
      <c r="Y1137" s="77">
        <v>14.68491</v>
      </c>
      <c r="Z1137" s="77">
        <v>15.441520000000001</v>
      </c>
      <c r="AA1137" s="77">
        <v>15.727880000000001</v>
      </c>
      <c r="AB1137" s="77">
        <v>14.861890000000001</v>
      </c>
      <c r="AC1137" s="77">
        <v>12.86552</v>
      </c>
      <c r="AD1137" s="77">
        <v>11.238759999999999</v>
      </c>
      <c r="AE1137" s="77">
        <v>-9.9646019999999993</v>
      </c>
      <c r="AF1137" s="77">
        <v>-9.3679500000000004</v>
      </c>
      <c r="AG1137" s="77">
        <v>-7.4062400000000004</v>
      </c>
      <c r="AH1137" s="77">
        <v>-5.649559</v>
      </c>
      <c r="AI1137" s="77">
        <v>-4.3021240000000001</v>
      </c>
      <c r="AJ1137" s="77">
        <v>-2.8917760000000001</v>
      </c>
      <c r="AK1137" s="77">
        <v>-1.747628</v>
      </c>
      <c r="AL1137" s="77">
        <v>-1.037666</v>
      </c>
      <c r="AM1137" s="77">
        <v>-0.17985789999999999</v>
      </c>
      <c r="AN1137" s="77">
        <v>-0.21716769999999999</v>
      </c>
      <c r="AO1137" s="77">
        <v>-0.31076920000000002</v>
      </c>
      <c r="AP1137" s="77">
        <v>0.40432010000000002</v>
      </c>
      <c r="AQ1137" s="77">
        <v>-5.1002899999999997E-2</v>
      </c>
      <c r="AR1137" s="77">
        <v>5.3122599999999999E-2</v>
      </c>
      <c r="AS1137" s="77">
        <v>-0.2614609</v>
      </c>
      <c r="AT1137" s="77">
        <v>-0.50189660000000003</v>
      </c>
      <c r="AU1137" s="77">
        <v>0.87835660000000004</v>
      </c>
      <c r="AV1137" s="77">
        <v>1.435073</v>
      </c>
      <c r="AW1137" s="77">
        <v>1.1215660000000001</v>
      </c>
      <c r="AX1137" s="77">
        <v>1.0784389999999999</v>
      </c>
      <c r="AY1137" s="77">
        <v>0.85514389999999996</v>
      </c>
      <c r="AZ1137" s="77">
        <v>-0.24705079999999999</v>
      </c>
      <c r="BA1137" s="77">
        <v>-0.64921949999999995</v>
      </c>
      <c r="BB1137" s="77">
        <v>-0.37846410000000003</v>
      </c>
      <c r="BC1137" s="77">
        <v>-8.5354259999999993</v>
      </c>
      <c r="BD1137" s="77">
        <v>-8.0594889999999992</v>
      </c>
      <c r="BE1137" s="77">
        <v>-6.2708539999999999</v>
      </c>
      <c r="BF1137" s="77">
        <v>-4.7561159999999996</v>
      </c>
      <c r="BG1137" s="77">
        <v>-3.5091420000000002</v>
      </c>
      <c r="BH1137" s="77">
        <v>-2.296475</v>
      </c>
      <c r="BI1137" s="77">
        <v>-1.207813</v>
      </c>
      <c r="BJ1137" s="77">
        <v>-0.5312521</v>
      </c>
      <c r="BK1137" s="77">
        <v>0.2957207</v>
      </c>
      <c r="BL1137" s="77">
        <v>0.29550959999999998</v>
      </c>
      <c r="BM1137" s="77">
        <v>0.26550119999999999</v>
      </c>
      <c r="BN1137" s="77">
        <v>1.0240469999999999</v>
      </c>
      <c r="BO1137" s="77">
        <v>0.66817570000000004</v>
      </c>
      <c r="BP1137" s="77">
        <v>0.77282609999999996</v>
      </c>
      <c r="BQ1137" s="77">
        <v>0.53450240000000004</v>
      </c>
      <c r="BR1137" s="77">
        <v>0.30306820000000001</v>
      </c>
      <c r="BS1137" s="77">
        <v>1.7388760000000001</v>
      </c>
      <c r="BT1137" s="77">
        <v>2.2802009999999999</v>
      </c>
      <c r="BU1137" s="77">
        <v>2.0169820000000001</v>
      </c>
      <c r="BV1137" s="77">
        <v>1.9049469999999999</v>
      </c>
      <c r="BW1137" s="77">
        <v>1.6003179999999999</v>
      </c>
      <c r="BX1137" s="77">
        <v>0.42851810000000001</v>
      </c>
      <c r="BY1137" s="77">
        <v>-8.5409000000000006E-3</v>
      </c>
      <c r="BZ1137" s="77">
        <v>0.21912709999999999</v>
      </c>
      <c r="CA1137" s="77">
        <v>-7.5455829999999997</v>
      </c>
      <c r="CB1137" s="77">
        <v>-7.1532530000000003</v>
      </c>
      <c r="CC1137" s="77">
        <v>-5.4844900000000001</v>
      </c>
      <c r="CD1137" s="77">
        <v>-4.1373199999999999</v>
      </c>
      <c r="CE1137" s="77">
        <v>-2.9599250000000001</v>
      </c>
      <c r="CF1137" s="77">
        <v>-1.884171</v>
      </c>
      <c r="CG1137" s="77">
        <v>-0.83393890000000004</v>
      </c>
      <c r="CH1137" s="77">
        <v>-0.18051120000000001</v>
      </c>
      <c r="CI1137" s="77">
        <v>0.62510500000000002</v>
      </c>
      <c r="CJ1137" s="77">
        <v>0.65058819999999995</v>
      </c>
      <c r="CK1137" s="77">
        <v>0.6646244</v>
      </c>
      <c r="CL1137" s="77">
        <v>1.453268</v>
      </c>
      <c r="CM1137" s="77">
        <v>1.166277</v>
      </c>
      <c r="CN1137" s="77">
        <v>1.2712909999999999</v>
      </c>
      <c r="CO1137" s="77">
        <v>1.0857840000000001</v>
      </c>
      <c r="CP1137" s="77">
        <v>0.86058429999999997</v>
      </c>
      <c r="CQ1137" s="77">
        <v>2.3348680000000002</v>
      </c>
      <c r="CR1137" s="77">
        <v>2.8655330000000001</v>
      </c>
      <c r="CS1137" s="77">
        <v>2.6371449999999999</v>
      </c>
      <c r="CT1137" s="77">
        <v>2.4773839999999998</v>
      </c>
      <c r="CU1137" s="77">
        <v>2.1164239999999999</v>
      </c>
      <c r="CV1137" s="77">
        <v>0.89641519999999997</v>
      </c>
      <c r="CW1137" s="77">
        <v>0.4351912</v>
      </c>
      <c r="CX1137" s="77">
        <v>0.63301700000000005</v>
      </c>
      <c r="CY1137" s="77">
        <v>-6.5557410000000003</v>
      </c>
      <c r="CZ1137" s="77">
        <v>-6.2470169999999996</v>
      </c>
      <c r="DA1137" s="77">
        <v>-4.6981260000000002</v>
      </c>
      <c r="DB1137" s="77">
        <v>-3.5185240000000002</v>
      </c>
      <c r="DC1137" s="77">
        <v>-2.4107090000000002</v>
      </c>
      <c r="DD1137" s="77">
        <v>-1.471867</v>
      </c>
      <c r="DE1137" s="77">
        <v>-0.4600648</v>
      </c>
      <c r="DF1137" s="77">
        <v>0.17022960000000001</v>
      </c>
      <c r="DG1137" s="77">
        <v>0.95448940000000004</v>
      </c>
      <c r="DH1137" s="77">
        <v>1.0056670000000001</v>
      </c>
      <c r="DI1137" s="77">
        <v>1.063747</v>
      </c>
      <c r="DJ1137" s="77">
        <v>1.8824879999999999</v>
      </c>
      <c r="DK1137" s="77">
        <v>1.6643779999999999</v>
      </c>
      <c r="DL1137" s="77">
        <v>1.769755</v>
      </c>
      <c r="DM1137" s="77">
        <v>1.6370659999999999</v>
      </c>
      <c r="DN1137" s="77">
        <v>1.4180999999999999</v>
      </c>
      <c r="DO1137" s="77">
        <v>2.9308610000000002</v>
      </c>
      <c r="DP1137" s="77">
        <v>3.450866</v>
      </c>
      <c r="DQ1137" s="77">
        <v>3.2573080000000001</v>
      </c>
      <c r="DR1137" s="77">
        <v>3.0498210000000001</v>
      </c>
      <c r="DS1137" s="77">
        <v>2.63253</v>
      </c>
      <c r="DT1137" s="77">
        <v>1.364312</v>
      </c>
      <c r="DU1137" s="77">
        <v>0.87892329999999996</v>
      </c>
      <c r="DV1137" s="77">
        <v>1.046907</v>
      </c>
      <c r="DW1137" s="77">
        <v>-5.1265650000000003</v>
      </c>
      <c r="DX1137" s="77">
        <v>-4.9385570000000003</v>
      </c>
      <c r="DY1137" s="77">
        <v>-3.5627409999999999</v>
      </c>
      <c r="DZ1137" s="77">
        <v>-2.6250810000000002</v>
      </c>
      <c r="EA1137" s="77">
        <v>-1.6177269999999999</v>
      </c>
      <c r="EB1137" s="77">
        <v>-0.87656639999999997</v>
      </c>
      <c r="EC1137" s="77">
        <v>7.9749899999999999E-2</v>
      </c>
      <c r="ED1137" s="77">
        <v>0.67664360000000001</v>
      </c>
      <c r="EE1137" s="77">
        <v>1.4300679999999999</v>
      </c>
      <c r="EF1137" s="77">
        <v>1.5183439999999999</v>
      </c>
      <c r="EG1137" s="77">
        <v>1.640018</v>
      </c>
      <c r="EH1137" s="77">
        <v>2.5022150000000001</v>
      </c>
      <c r="EI1137" s="77">
        <v>2.383556</v>
      </c>
      <c r="EJ1137" s="77">
        <v>2.4894590000000001</v>
      </c>
      <c r="EK1137" s="77">
        <v>2.4330289999999999</v>
      </c>
      <c r="EL1137" s="77">
        <v>2.2230650000000001</v>
      </c>
      <c r="EM1137" s="77">
        <v>3.7913800000000002</v>
      </c>
      <c r="EN1137" s="77">
        <v>4.2959930000000002</v>
      </c>
      <c r="EO1137" s="77">
        <v>4.1527250000000002</v>
      </c>
      <c r="EP1137" s="77">
        <v>3.876328</v>
      </c>
      <c r="EQ1137" s="77">
        <v>3.377704</v>
      </c>
      <c r="ER1137" s="77">
        <v>2.0398809999999998</v>
      </c>
      <c r="ES1137" s="77">
        <v>1.5196019999999999</v>
      </c>
      <c r="ET1137" s="77">
        <v>1.644498</v>
      </c>
      <c r="EU1137" s="77">
        <v>67.963350000000005</v>
      </c>
      <c r="EV1137" s="77">
        <v>67.981679999999997</v>
      </c>
      <c r="EW1137" s="77">
        <v>64.981679999999997</v>
      </c>
      <c r="EX1137" s="77">
        <v>63.97251</v>
      </c>
      <c r="EY1137" s="77">
        <v>63.954189999999997</v>
      </c>
      <c r="EZ1137" s="77">
        <v>59.97251</v>
      </c>
      <c r="FA1137" s="77">
        <v>57</v>
      </c>
      <c r="FB1137" s="77">
        <v>68.92671</v>
      </c>
      <c r="FC1137" s="77">
        <v>77.871740000000003</v>
      </c>
      <c r="FD1137" s="77">
        <v>84.908379999999994</v>
      </c>
      <c r="FE1137" s="77">
        <v>88.954189999999997</v>
      </c>
      <c r="FF1137" s="77">
        <v>92.981679999999997</v>
      </c>
      <c r="FG1137" s="77">
        <v>90.045810000000003</v>
      </c>
      <c r="FH1137" s="77">
        <v>91.07329</v>
      </c>
      <c r="FI1137" s="77">
        <v>88.082449999999994</v>
      </c>
      <c r="FJ1137" s="77">
        <v>86.082449999999994</v>
      </c>
      <c r="FK1137" s="77">
        <v>86.064130000000006</v>
      </c>
      <c r="FL1137" s="77">
        <v>84.064130000000006</v>
      </c>
      <c r="FM1137" s="77">
        <v>81.064130000000006</v>
      </c>
      <c r="FN1137" s="77">
        <v>81.045810000000003</v>
      </c>
      <c r="FO1137" s="77">
        <v>77.036649999999995</v>
      </c>
      <c r="FP1137" s="77">
        <v>75.036649999999995</v>
      </c>
      <c r="FQ1137" s="77">
        <v>70.018320000000003</v>
      </c>
      <c r="FR1137" s="77">
        <v>69.981679999999997</v>
      </c>
      <c r="FS1137" s="77">
        <v>12.128679999999999</v>
      </c>
      <c r="FT1137" s="77">
        <v>0.4846126</v>
      </c>
      <c r="FU1137" s="77">
        <v>0.94125689999999995</v>
      </c>
    </row>
    <row r="1138" spans="1:177" x14ac:dyDescent="0.25">
      <c r="A1138" t="s">
        <v>226</v>
      </c>
      <c r="B1138" t="s">
        <v>0</v>
      </c>
      <c r="C1138" t="s">
        <v>270</v>
      </c>
      <c r="D1138" s="30" t="s">
        <v>248</v>
      </c>
      <c r="E1138" t="s">
        <v>221</v>
      </c>
      <c r="F1138" s="78">
        <v>3476</v>
      </c>
      <c r="G1138" s="77">
        <v>6.7773029999999999</v>
      </c>
      <c r="H1138" s="77">
        <v>5.235671</v>
      </c>
      <c r="I1138" s="77">
        <v>4.8597950000000001</v>
      </c>
      <c r="J1138" s="77">
        <v>4.9609800000000002</v>
      </c>
      <c r="K1138" s="77">
        <v>3.9682339999999998</v>
      </c>
      <c r="L1138" s="77">
        <v>3.5068579999999998</v>
      </c>
      <c r="M1138" s="77">
        <v>2.909834</v>
      </c>
      <c r="N1138" s="77">
        <v>2.2825600000000001</v>
      </c>
      <c r="O1138" s="77">
        <v>1.1730560000000001</v>
      </c>
      <c r="P1138" s="77">
        <v>0.26756659999999999</v>
      </c>
      <c r="Q1138" s="77">
        <v>-0.29919620000000002</v>
      </c>
      <c r="R1138" s="77">
        <v>-0.29098059999999998</v>
      </c>
      <c r="S1138" s="77">
        <v>-0.82518910000000001</v>
      </c>
      <c r="T1138" s="77">
        <v>-0.70350100000000004</v>
      </c>
      <c r="U1138" s="77">
        <v>0.70304230000000001</v>
      </c>
      <c r="V1138" s="77">
        <v>2.5420669999999999</v>
      </c>
      <c r="W1138" s="77">
        <v>4.3729319999999996</v>
      </c>
      <c r="X1138" s="77">
        <v>5.712529</v>
      </c>
      <c r="Y1138" s="77">
        <v>7.2119920000000004</v>
      </c>
      <c r="Z1138" s="77">
        <v>7.309361</v>
      </c>
      <c r="AA1138" s="77">
        <v>7.8181130000000003</v>
      </c>
      <c r="AB1138" s="77">
        <v>7.656212</v>
      </c>
      <c r="AC1138" s="77">
        <v>6.8198730000000003</v>
      </c>
      <c r="AD1138" s="77">
        <v>5.9630770000000002</v>
      </c>
      <c r="AE1138" s="77">
        <v>-4.986758</v>
      </c>
      <c r="AF1138" s="77">
        <v>-6.1344029999999998</v>
      </c>
      <c r="AG1138" s="77">
        <v>-4.9099079999999997</v>
      </c>
      <c r="AH1138" s="77">
        <v>-3.0817860000000001</v>
      </c>
      <c r="AI1138" s="77">
        <v>-2.4708519999999998</v>
      </c>
      <c r="AJ1138" s="77">
        <v>-1.4805410000000001</v>
      </c>
      <c r="AK1138" s="77">
        <v>-0.60889329999999997</v>
      </c>
      <c r="AL1138" s="77">
        <v>-8.5852200000000004E-2</v>
      </c>
      <c r="AM1138" s="77">
        <v>-0.1232906</v>
      </c>
      <c r="AN1138" s="77">
        <v>0.1555021</v>
      </c>
      <c r="AO1138" s="77">
        <v>0.38102330000000001</v>
      </c>
      <c r="AP1138" s="77">
        <v>0.28458650000000002</v>
      </c>
      <c r="AQ1138" s="77">
        <v>-0.54544409999999999</v>
      </c>
      <c r="AR1138" s="77">
        <v>-1.098463</v>
      </c>
      <c r="AS1138" s="77">
        <v>-0.7254737</v>
      </c>
      <c r="AT1138" s="77">
        <v>-0.58682900000000005</v>
      </c>
      <c r="AU1138" s="77">
        <v>0.75739880000000004</v>
      </c>
      <c r="AV1138" s="77">
        <v>-9.8572699999999999E-2</v>
      </c>
      <c r="AW1138" s="77">
        <v>4.9945299999999998E-2</v>
      </c>
      <c r="AX1138" s="77">
        <v>-0.2179285</v>
      </c>
      <c r="AY1138" s="77">
        <v>0.10130790000000001</v>
      </c>
      <c r="AZ1138" s="77">
        <v>-0.2398306</v>
      </c>
      <c r="BA1138" s="77">
        <v>-0.1416731</v>
      </c>
      <c r="BB1138" s="77">
        <v>-0.4034565</v>
      </c>
      <c r="BC1138" s="77">
        <v>-3.9496229999999999</v>
      </c>
      <c r="BD1138" s="77">
        <v>-5.0175530000000004</v>
      </c>
      <c r="BE1138" s="77">
        <v>-3.8217310000000002</v>
      </c>
      <c r="BF1138" s="77">
        <v>-2.1797970000000002</v>
      </c>
      <c r="BG1138" s="77">
        <v>-1.7346330000000001</v>
      </c>
      <c r="BH1138" s="77">
        <v>-0.98899910000000002</v>
      </c>
      <c r="BI1138" s="77">
        <v>-0.2866128</v>
      </c>
      <c r="BJ1138" s="77">
        <v>0.2108844</v>
      </c>
      <c r="BK1138" s="77">
        <v>0.35918749999999999</v>
      </c>
      <c r="BL1138" s="77">
        <v>0.67620970000000002</v>
      </c>
      <c r="BM1138" s="77">
        <v>0.97436100000000003</v>
      </c>
      <c r="BN1138" s="77">
        <v>1.0958289999999999</v>
      </c>
      <c r="BO1138" s="77">
        <v>0.373116</v>
      </c>
      <c r="BP1138" s="77">
        <v>-0.247477</v>
      </c>
      <c r="BQ1138" s="77">
        <v>8.7275000000000005E-2</v>
      </c>
      <c r="BR1138" s="77">
        <v>0.29561720000000002</v>
      </c>
      <c r="BS1138" s="77">
        <v>1.444437</v>
      </c>
      <c r="BT1138" s="77">
        <v>0.61012270000000002</v>
      </c>
      <c r="BU1138" s="77">
        <v>0.71127399999999996</v>
      </c>
      <c r="BV1138" s="77">
        <v>0.34703279999999997</v>
      </c>
      <c r="BW1138" s="77">
        <v>0.67050670000000001</v>
      </c>
      <c r="BX1138" s="77">
        <v>0.36706299999999997</v>
      </c>
      <c r="BY1138" s="77">
        <v>0.34768660000000001</v>
      </c>
      <c r="BZ1138" s="77">
        <v>0.17852370000000001</v>
      </c>
      <c r="CA1138" s="77">
        <v>-3.2313079999999998</v>
      </c>
      <c r="CB1138" s="77">
        <v>-4.244027</v>
      </c>
      <c r="CC1138" s="77">
        <v>-3.0680640000000001</v>
      </c>
      <c r="CD1138" s="77">
        <v>-1.5550820000000001</v>
      </c>
      <c r="CE1138" s="77">
        <v>-1.224729</v>
      </c>
      <c r="CF1138" s="77">
        <v>-0.64855859999999999</v>
      </c>
      <c r="CG1138" s="77">
        <v>-6.3402299999999995E-2</v>
      </c>
      <c r="CH1138" s="77">
        <v>0.41640329999999998</v>
      </c>
      <c r="CI1138" s="77">
        <v>0.69335029999999997</v>
      </c>
      <c r="CJ1138" s="77">
        <v>1.03685</v>
      </c>
      <c r="CK1138" s="77">
        <v>1.385305</v>
      </c>
      <c r="CL1138" s="77">
        <v>1.657694</v>
      </c>
      <c r="CM1138" s="77">
        <v>1.0093080000000001</v>
      </c>
      <c r="CN1138" s="77">
        <v>0.34191339999999998</v>
      </c>
      <c r="CO1138" s="77">
        <v>0.65018229999999999</v>
      </c>
      <c r="CP1138" s="77">
        <v>0.90679670000000001</v>
      </c>
      <c r="CQ1138" s="77">
        <v>1.9202779999999999</v>
      </c>
      <c r="CR1138" s="77">
        <v>1.1009629999999999</v>
      </c>
      <c r="CS1138" s="77">
        <v>1.169308</v>
      </c>
      <c r="CT1138" s="77">
        <v>0.73832310000000001</v>
      </c>
      <c r="CU1138" s="77">
        <v>1.064732</v>
      </c>
      <c r="CV1138" s="77">
        <v>0.78739570000000003</v>
      </c>
      <c r="CW1138" s="77">
        <v>0.68661559999999999</v>
      </c>
      <c r="CX1138" s="77">
        <v>0.58160140000000005</v>
      </c>
      <c r="CY1138" s="77">
        <v>-2.5129920000000001</v>
      </c>
      <c r="CZ1138" s="77">
        <v>-3.4704999999999999</v>
      </c>
      <c r="DA1138" s="77">
        <v>-2.3143959999999999</v>
      </c>
      <c r="DB1138" s="77">
        <v>-0.93036750000000001</v>
      </c>
      <c r="DC1138" s="77">
        <v>-0.7148255</v>
      </c>
      <c r="DD1138" s="77">
        <v>-0.30811810000000001</v>
      </c>
      <c r="DE1138" s="77">
        <v>0.15980829999999999</v>
      </c>
      <c r="DF1138" s="77">
        <v>0.62192210000000003</v>
      </c>
      <c r="DG1138" s="77">
        <v>1.0275129999999999</v>
      </c>
      <c r="DH1138" s="77">
        <v>1.397491</v>
      </c>
      <c r="DI1138" s="77">
        <v>1.796249</v>
      </c>
      <c r="DJ1138" s="77">
        <v>2.2195580000000001</v>
      </c>
      <c r="DK1138" s="77">
        <v>1.6455</v>
      </c>
      <c r="DL1138" s="77">
        <v>0.93130389999999996</v>
      </c>
      <c r="DM1138" s="77">
        <v>1.21309</v>
      </c>
      <c r="DN1138" s="77">
        <v>1.517976</v>
      </c>
      <c r="DO1138" s="77">
        <v>2.3961190000000001</v>
      </c>
      <c r="DP1138" s="77">
        <v>1.5918030000000001</v>
      </c>
      <c r="DQ1138" s="77">
        <v>1.6273420000000001</v>
      </c>
      <c r="DR1138" s="77">
        <v>1.1296139999999999</v>
      </c>
      <c r="DS1138" s="77">
        <v>1.458958</v>
      </c>
      <c r="DT1138" s="77">
        <v>1.2077279999999999</v>
      </c>
      <c r="DU1138" s="77">
        <v>1.0255449999999999</v>
      </c>
      <c r="DV1138" s="77">
        <v>0.98467910000000003</v>
      </c>
      <c r="DW1138" s="77">
        <v>-1.4758579999999999</v>
      </c>
      <c r="DX1138" s="77">
        <v>-2.35365</v>
      </c>
      <c r="DY1138" s="77">
        <v>-1.2262200000000001</v>
      </c>
      <c r="DZ1138" s="77">
        <v>-2.8378500000000001E-2</v>
      </c>
      <c r="EA1138" s="77">
        <v>2.1394400000000001E-2</v>
      </c>
      <c r="EB1138" s="77">
        <v>0.1834239</v>
      </c>
      <c r="EC1138" s="77">
        <v>0.48208879999999998</v>
      </c>
      <c r="ED1138" s="77">
        <v>0.91865870000000005</v>
      </c>
      <c r="EE1138" s="77">
        <v>1.5099910000000001</v>
      </c>
      <c r="EF1138" s="77">
        <v>1.9181980000000001</v>
      </c>
      <c r="EG1138" s="77">
        <v>2.3895870000000001</v>
      </c>
      <c r="EH1138" s="77">
        <v>3.0308009999999999</v>
      </c>
      <c r="EI1138" s="77">
        <v>2.56406</v>
      </c>
      <c r="EJ1138" s="77">
        <v>1.7822899999999999</v>
      </c>
      <c r="EK1138" s="77">
        <v>2.0258379999999998</v>
      </c>
      <c r="EL1138" s="77">
        <v>2.400423</v>
      </c>
      <c r="EM1138" s="77">
        <v>3.0831569999999999</v>
      </c>
      <c r="EN1138" s="77">
        <v>2.3004989999999998</v>
      </c>
      <c r="EO1138" s="77">
        <v>2.2886709999999999</v>
      </c>
      <c r="EP1138" s="77">
        <v>1.6945749999999999</v>
      </c>
      <c r="EQ1138" s="77">
        <v>2.0281560000000001</v>
      </c>
      <c r="ER1138" s="77">
        <v>1.814622</v>
      </c>
      <c r="ES1138" s="77">
        <v>1.514904</v>
      </c>
      <c r="ET1138" s="77">
        <v>1.566659</v>
      </c>
      <c r="EU1138" s="77">
        <v>56.994799999999998</v>
      </c>
      <c r="EV1138" s="77">
        <v>52.997399999999999</v>
      </c>
      <c r="EW1138" s="77">
        <v>50.997399999999999</v>
      </c>
      <c r="EX1138" s="77">
        <v>49.998269999999998</v>
      </c>
      <c r="EY1138" s="77">
        <v>49.997399999999999</v>
      </c>
      <c r="EZ1138" s="77">
        <v>48.999130000000001</v>
      </c>
      <c r="FA1138" s="77">
        <v>47.998269999999998</v>
      </c>
      <c r="FB1138" s="77">
        <v>60.993940000000002</v>
      </c>
      <c r="FC1138" s="77">
        <v>73.993939999999995</v>
      </c>
      <c r="FD1138" s="77">
        <v>83.996539999999996</v>
      </c>
      <c r="FE1138" s="77">
        <v>89.997399999999999</v>
      </c>
      <c r="FF1138" s="77">
        <v>90.997399999999999</v>
      </c>
      <c r="FG1138" s="77">
        <v>93.996539999999996</v>
      </c>
      <c r="FH1138" s="77">
        <v>94.997399999999999</v>
      </c>
      <c r="FI1138" s="77">
        <v>93.999129999999994</v>
      </c>
      <c r="FJ1138" s="77">
        <v>94.001729999999995</v>
      </c>
      <c r="FK1138" s="77">
        <v>92.999129999999994</v>
      </c>
      <c r="FL1138" s="77">
        <v>89</v>
      </c>
      <c r="FM1138" s="77">
        <v>86</v>
      </c>
      <c r="FN1138" s="77">
        <v>82.000870000000006</v>
      </c>
      <c r="FO1138" s="77">
        <v>72.999129999999994</v>
      </c>
      <c r="FP1138" s="77">
        <v>66.000870000000006</v>
      </c>
      <c r="FQ1138" s="77">
        <v>59.999130000000001</v>
      </c>
      <c r="FR1138" s="77">
        <v>56.999130000000001</v>
      </c>
      <c r="FS1138" s="77">
        <v>9.1154119999999992</v>
      </c>
      <c r="FT1138" s="77">
        <v>0.49955339999999998</v>
      </c>
      <c r="FU1138" s="77">
        <v>0.61568259999999997</v>
      </c>
    </row>
    <row r="1139" spans="1:177" x14ac:dyDescent="0.25">
      <c r="A1139" t="s">
        <v>226</v>
      </c>
      <c r="B1139" t="s">
        <v>0</v>
      </c>
      <c r="C1139" t="s">
        <v>270</v>
      </c>
      <c r="D1139" s="30" t="s">
        <v>249</v>
      </c>
      <c r="E1139" t="s">
        <v>219</v>
      </c>
      <c r="F1139" s="78">
        <v>9559</v>
      </c>
      <c r="G1139" s="77">
        <v>20.97841</v>
      </c>
      <c r="H1139" s="77">
        <v>14.83853</v>
      </c>
      <c r="I1139" s="77">
        <v>11.218629999999999</v>
      </c>
      <c r="J1139" s="77">
        <v>8.8153559999999995</v>
      </c>
      <c r="K1139" s="77">
        <v>6.630795</v>
      </c>
      <c r="L1139" s="77">
        <v>6.1760330000000003</v>
      </c>
      <c r="M1139" s="77">
        <v>9.2058560000000007</v>
      </c>
      <c r="N1139" s="77">
        <v>8.4610230000000008</v>
      </c>
      <c r="O1139" s="77">
        <v>4.3732470000000001</v>
      </c>
      <c r="P1139" s="77">
        <v>0.71043970000000001</v>
      </c>
      <c r="Q1139" s="77">
        <v>-2.9278810000000002</v>
      </c>
      <c r="R1139" s="77">
        <v>-3.910399</v>
      </c>
      <c r="S1139" s="77">
        <v>-3.2889650000000001</v>
      </c>
      <c r="T1139" s="77">
        <v>-0.86472800000000005</v>
      </c>
      <c r="U1139" s="77">
        <v>-0.64015580000000005</v>
      </c>
      <c r="V1139" s="77">
        <v>2.0225580000000001</v>
      </c>
      <c r="W1139" s="77">
        <v>3.7271380000000001</v>
      </c>
      <c r="X1139" s="77">
        <v>10.11392</v>
      </c>
      <c r="Y1139" s="77">
        <v>14.87852</v>
      </c>
      <c r="Z1139" s="77">
        <v>13.96452</v>
      </c>
      <c r="AA1139" s="77">
        <v>14.164630000000001</v>
      </c>
      <c r="AB1139" s="77">
        <v>13.72974</v>
      </c>
      <c r="AC1139" s="77">
        <v>12.915800000000001</v>
      </c>
      <c r="AD1139" s="77">
        <v>13.28485</v>
      </c>
      <c r="AE1139" s="77">
        <v>-11.47077</v>
      </c>
      <c r="AF1139" s="77">
        <v>-17.02008</v>
      </c>
      <c r="AG1139" s="77">
        <v>-16.270659999999999</v>
      </c>
      <c r="AH1139" s="77">
        <v>-14.74217</v>
      </c>
      <c r="AI1139" s="77">
        <v>-12.624219999999999</v>
      </c>
      <c r="AJ1139" s="77">
        <v>-9.3648039999999995</v>
      </c>
      <c r="AK1139" s="77">
        <v>-3.7491270000000001</v>
      </c>
      <c r="AL1139" s="77">
        <v>-0.41736630000000002</v>
      </c>
      <c r="AM1139" s="77">
        <v>0.57776050000000001</v>
      </c>
      <c r="AN1139" s="77">
        <v>0.65239480000000005</v>
      </c>
      <c r="AO1139" s="77">
        <v>-9.9580100000000005E-2</v>
      </c>
      <c r="AP1139" s="77">
        <v>-0.24973970000000001</v>
      </c>
      <c r="AQ1139" s="77">
        <v>-0.51365939999999999</v>
      </c>
      <c r="AR1139" s="77">
        <v>-1.2467619999999999</v>
      </c>
      <c r="AS1139" s="77">
        <v>-0.44760640000000002</v>
      </c>
      <c r="AT1139" s="77">
        <v>0.42666799999999999</v>
      </c>
      <c r="AU1139" s="77">
        <v>-1.434768</v>
      </c>
      <c r="AV1139" s="77">
        <v>-0.98545190000000005</v>
      </c>
      <c r="AW1139" s="77">
        <v>6.4498200000000006E-2</v>
      </c>
      <c r="AX1139" s="77">
        <v>-0.98129149999999998</v>
      </c>
      <c r="AY1139" s="77">
        <v>-0.54147429999999996</v>
      </c>
      <c r="AZ1139" s="77">
        <v>-1.0160009999999999</v>
      </c>
      <c r="BA1139" s="77">
        <v>-0.68048600000000004</v>
      </c>
      <c r="BB1139" s="77">
        <v>0.3073284</v>
      </c>
      <c r="BC1139" s="77">
        <v>-8.5885269999999991</v>
      </c>
      <c r="BD1139" s="77">
        <v>-13.74652</v>
      </c>
      <c r="BE1139" s="77">
        <v>-13.19084</v>
      </c>
      <c r="BF1139" s="77">
        <v>-11.701029999999999</v>
      </c>
      <c r="BG1139" s="77">
        <v>-10.09764</v>
      </c>
      <c r="BH1139" s="77">
        <v>-7.4868920000000001</v>
      </c>
      <c r="BI1139" s="77">
        <v>-2.4248099999999999</v>
      </c>
      <c r="BJ1139" s="77">
        <v>0.45373659999999999</v>
      </c>
      <c r="BK1139" s="77">
        <v>1.5996729999999999</v>
      </c>
      <c r="BL1139" s="77">
        <v>1.5961559999999999</v>
      </c>
      <c r="BM1139" s="77">
        <v>0.98574689999999998</v>
      </c>
      <c r="BN1139" s="77">
        <v>1.0772980000000001</v>
      </c>
      <c r="BO1139" s="77">
        <v>0.91728980000000004</v>
      </c>
      <c r="BP1139" s="77">
        <v>0.2893925</v>
      </c>
      <c r="BQ1139" s="77">
        <v>0.86012849999999996</v>
      </c>
      <c r="BR1139" s="77">
        <v>1.5163340000000001</v>
      </c>
      <c r="BS1139" s="77">
        <v>-0.3799342</v>
      </c>
      <c r="BT1139" s="77">
        <v>0.39427250000000003</v>
      </c>
      <c r="BU1139" s="77">
        <v>1.5979030000000001</v>
      </c>
      <c r="BV1139" s="77">
        <v>0.34657969999999999</v>
      </c>
      <c r="BW1139" s="77">
        <v>0.82886309999999996</v>
      </c>
      <c r="BX1139" s="77">
        <v>0.40568939999999998</v>
      </c>
      <c r="BY1139" s="77">
        <v>0.74811490000000003</v>
      </c>
      <c r="BZ1139" s="77">
        <v>1.7880339999999999</v>
      </c>
      <c r="CA1139" s="77">
        <v>-6.5922939999999999</v>
      </c>
      <c r="CB1139" s="77">
        <v>-11.47925</v>
      </c>
      <c r="CC1139" s="77">
        <v>-11.05777</v>
      </c>
      <c r="CD1139" s="77">
        <v>-9.5947510000000005</v>
      </c>
      <c r="CE1139" s="77">
        <v>-8.3477440000000005</v>
      </c>
      <c r="CF1139" s="77">
        <v>-6.1862560000000002</v>
      </c>
      <c r="CG1139" s="77">
        <v>-1.507592</v>
      </c>
      <c r="CH1139" s="77">
        <v>1.0570600000000001</v>
      </c>
      <c r="CI1139" s="77">
        <v>2.3074460000000001</v>
      </c>
      <c r="CJ1139" s="77">
        <v>2.2498019999999999</v>
      </c>
      <c r="CK1139" s="77">
        <v>1.737441</v>
      </c>
      <c r="CL1139" s="77">
        <v>1.9964</v>
      </c>
      <c r="CM1139" s="77">
        <v>1.908361</v>
      </c>
      <c r="CN1139" s="77">
        <v>1.3533280000000001</v>
      </c>
      <c r="CO1139" s="77">
        <v>1.765862</v>
      </c>
      <c r="CP1139" s="77">
        <v>2.2710330000000001</v>
      </c>
      <c r="CQ1139" s="77">
        <v>0.35064020000000001</v>
      </c>
      <c r="CR1139" s="77">
        <v>1.3498650000000001</v>
      </c>
      <c r="CS1139" s="77">
        <v>2.6599349999999999</v>
      </c>
      <c r="CT1139" s="77">
        <v>1.266259</v>
      </c>
      <c r="CU1139" s="77">
        <v>1.777955</v>
      </c>
      <c r="CV1139" s="77">
        <v>1.3903479999999999</v>
      </c>
      <c r="CW1139" s="77">
        <v>1.73756</v>
      </c>
      <c r="CX1139" s="77">
        <v>2.8135669999999999</v>
      </c>
      <c r="CY1139" s="77">
        <v>-4.5960619999999999</v>
      </c>
      <c r="CZ1139" s="77">
        <v>-9.2119929999999997</v>
      </c>
      <c r="DA1139" s="77">
        <v>-8.9246990000000004</v>
      </c>
      <c r="DB1139" s="77">
        <v>-7.4884680000000001</v>
      </c>
      <c r="DC1139" s="77">
        <v>-6.5978450000000004</v>
      </c>
      <c r="DD1139" s="77">
        <v>-4.8856200000000003</v>
      </c>
      <c r="DE1139" s="77">
        <v>-0.59037410000000001</v>
      </c>
      <c r="DF1139" s="77">
        <v>1.6603829999999999</v>
      </c>
      <c r="DG1139" s="77">
        <v>3.0152190000000001</v>
      </c>
      <c r="DH1139" s="77">
        <v>2.9034469999999999</v>
      </c>
      <c r="DI1139" s="77">
        <v>2.4891350000000001</v>
      </c>
      <c r="DJ1139" s="77">
        <v>2.915502</v>
      </c>
      <c r="DK1139" s="77">
        <v>2.899432</v>
      </c>
      <c r="DL1139" s="77">
        <v>2.4172639999999999</v>
      </c>
      <c r="DM1139" s="77">
        <v>2.6715949999999999</v>
      </c>
      <c r="DN1139" s="77">
        <v>3.0257329999999998</v>
      </c>
      <c r="DO1139" s="77">
        <v>1.081215</v>
      </c>
      <c r="DP1139" s="77">
        <v>2.3054579999999998</v>
      </c>
      <c r="DQ1139" s="77">
        <v>3.7219669999999998</v>
      </c>
      <c r="DR1139" s="77">
        <v>2.1859389999999999</v>
      </c>
      <c r="DS1139" s="77">
        <v>2.7270460000000001</v>
      </c>
      <c r="DT1139" s="77">
        <v>2.375006</v>
      </c>
      <c r="DU1139" s="77">
        <v>2.727004</v>
      </c>
      <c r="DV1139" s="77">
        <v>3.839099</v>
      </c>
      <c r="DW1139" s="77">
        <v>-1.713819</v>
      </c>
      <c r="DX1139" s="77">
        <v>-5.9384290000000002</v>
      </c>
      <c r="DY1139" s="77">
        <v>-5.8448820000000001</v>
      </c>
      <c r="DZ1139" s="77">
        <v>-4.44733</v>
      </c>
      <c r="EA1139" s="77">
        <v>-4.0712669999999997</v>
      </c>
      <c r="EB1139" s="77">
        <v>-3.0077090000000002</v>
      </c>
      <c r="EC1139" s="77">
        <v>0.73394300000000001</v>
      </c>
      <c r="ED1139" s="77">
        <v>2.5314860000000001</v>
      </c>
      <c r="EE1139" s="77">
        <v>4.0371319999999997</v>
      </c>
      <c r="EF1139" s="77">
        <v>3.8472080000000002</v>
      </c>
      <c r="EG1139" s="77">
        <v>3.574462</v>
      </c>
      <c r="EH1139" s="77">
        <v>4.2425389999999998</v>
      </c>
      <c r="EI1139" s="77">
        <v>4.330381</v>
      </c>
      <c r="EJ1139" s="77">
        <v>3.9534180000000001</v>
      </c>
      <c r="EK1139" s="77">
        <v>3.97933</v>
      </c>
      <c r="EL1139" s="77">
        <v>4.115399</v>
      </c>
      <c r="EM1139" s="77">
        <v>2.1360480000000002</v>
      </c>
      <c r="EN1139" s="77">
        <v>3.6851829999999999</v>
      </c>
      <c r="EO1139" s="77">
        <v>5.2553720000000004</v>
      </c>
      <c r="EP1139" s="77">
        <v>3.5138099999999999</v>
      </c>
      <c r="EQ1139" s="77">
        <v>4.0973839999999999</v>
      </c>
      <c r="ER1139" s="77">
        <v>3.796697</v>
      </c>
      <c r="ES1139" s="77">
        <v>4.1556050000000004</v>
      </c>
      <c r="ET1139" s="77">
        <v>5.3198049999999997</v>
      </c>
      <c r="EU1139" s="77">
        <v>48.312480000000001</v>
      </c>
      <c r="EV1139" s="77">
        <v>47.626420000000003</v>
      </c>
      <c r="EW1139" s="77">
        <v>46.632570000000001</v>
      </c>
      <c r="EX1139" s="77">
        <v>47.288719999999998</v>
      </c>
      <c r="EY1139" s="77">
        <v>46.946350000000002</v>
      </c>
      <c r="EZ1139" s="77">
        <v>47.60848</v>
      </c>
      <c r="FA1139" s="77">
        <v>45.940530000000003</v>
      </c>
      <c r="FB1139" s="77">
        <v>46.602649999999997</v>
      </c>
      <c r="FC1139" s="77">
        <v>49.306339999999999</v>
      </c>
      <c r="FD1139" s="77">
        <v>52.672649999999997</v>
      </c>
      <c r="FE1139" s="77">
        <v>55.01099</v>
      </c>
      <c r="FF1139" s="77">
        <v>54.352559999999997</v>
      </c>
      <c r="FG1139" s="77">
        <v>57.670870000000001</v>
      </c>
      <c r="FH1139" s="77">
        <v>58.672319999999999</v>
      </c>
      <c r="FI1139" s="77">
        <v>55.05124</v>
      </c>
      <c r="FJ1139" s="77">
        <v>56.027479999999997</v>
      </c>
      <c r="FK1139" s="77">
        <v>57.008719999999997</v>
      </c>
      <c r="FL1139" s="77">
        <v>55.677819999999997</v>
      </c>
      <c r="FM1139" s="77">
        <v>52.684289999999997</v>
      </c>
      <c r="FN1139" s="77">
        <v>49.011490000000002</v>
      </c>
      <c r="FO1139" s="77">
        <v>47.680909999999997</v>
      </c>
      <c r="FP1139" s="77">
        <v>44.646479999999997</v>
      </c>
      <c r="FQ1139" s="77">
        <v>43.98903</v>
      </c>
      <c r="FR1139" s="77">
        <v>44.27758</v>
      </c>
      <c r="FS1139" s="77">
        <v>23.866029999999999</v>
      </c>
      <c r="FT1139" s="77">
        <v>0.79056729999999997</v>
      </c>
      <c r="FU1139" s="77">
        <v>1.3368519999999999</v>
      </c>
    </row>
    <row r="1140" spans="1:177" x14ac:dyDescent="0.25">
      <c r="A1140" t="s">
        <v>226</v>
      </c>
      <c r="B1140" t="s">
        <v>0</v>
      </c>
      <c r="C1140" t="s">
        <v>270</v>
      </c>
      <c r="D1140" s="30" t="s">
        <v>249</v>
      </c>
      <c r="E1140" t="s">
        <v>220</v>
      </c>
      <c r="F1140" s="78">
        <v>6338</v>
      </c>
      <c r="G1140" s="77">
        <v>13.73382</v>
      </c>
      <c r="H1140" s="77">
        <v>9.5963639999999995</v>
      </c>
      <c r="I1140" s="77">
        <v>6.968388</v>
      </c>
      <c r="J1140" s="77">
        <v>5.4587519999999996</v>
      </c>
      <c r="K1140" s="77">
        <v>3.8169279999999999</v>
      </c>
      <c r="L1140" s="77">
        <v>3.573359</v>
      </c>
      <c r="M1140" s="77">
        <v>6.0088549999999996</v>
      </c>
      <c r="N1140" s="77">
        <v>6.1929829999999999</v>
      </c>
      <c r="O1140" s="77">
        <v>3.19868</v>
      </c>
      <c r="P1140" s="77">
        <v>0.95092750000000004</v>
      </c>
      <c r="Q1140" s="77">
        <v>-2.0116499999999999</v>
      </c>
      <c r="R1140" s="77">
        <v>-2.648485</v>
      </c>
      <c r="S1140" s="77">
        <v>-2.6557719999999998</v>
      </c>
      <c r="T1140" s="77">
        <v>-0.91119550000000005</v>
      </c>
      <c r="U1140" s="77">
        <v>-1.1073360000000001</v>
      </c>
      <c r="V1140" s="77">
        <v>0.1219556</v>
      </c>
      <c r="W1140" s="77">
        <v>2.5573199999999998</v>
      </c>
      <c r="X1140" s="77">
        <v>7.5121169999999999</v>
      </c>
      <c r="Y1140" s="77">
        <v>10.77148</v>
      </c>
      <c r="Z1140" s="77">
        <v>10.508889999999999</v>
      </c>
      <c r="AA1140" s="77">
        <v>10.44708</v>
      </c>
      <c r="AB1140" s="77">
        <v>9.3787850000000006</v>
      </c>
      <c r="AC1140" s="77">
        <v>8.5885879999999997</v>
      </c>
      <c r="AD1140" s="77">
        <v>8.5300530000000006</v>
      </c>
      <c r="AE1140" s="77">
        <v>-7.7941580000000004</v>
      </c>
      <c r="AF1140" s="77">
        <v>-11.61069</v>
      </c>
      <c r="AG1140" s="77">
        <v>-11.586040000000001</v>
      </c>
      <c r="AH1140" s="77">
        <v>-10.0313</v>
      </c>
      <c r="AI1140" s="77">
        <v>-8.9655140000000006</v>
      </c>
      <c r="AJ1140" s="77">
        <v>-7.0549150000000003</v>
      </c>
      <c r="AK1140" s="77">
        <v>-2.5288979999999999</v>
      </c>
      <c r="AL1140" s="77">
        <v>-5.0231E-3</v>
      </c>
      <c r="AM1140" s="77">
        <v>2.3236199999999999E-2</v>
      </c>
      <c r="AN1140" s="77">
        <v>-0.20609820000000001</v>
      </c>
      <c r="AO1140" s="77">
        <v>-1.195614</v>
      </c>
      <c r="AP1140" s="77">
        <v>-0.88598869999999996</v>
      </c>
      <c r="AQ1140" s="77">
        <v>-1.5408729999999999</v>
      </c>
      <c r="AR1140" s="77">
        <v>-1.6604650000000001</v>
      </c>
      <c r="AS1140" s="77">
        <v>-1.5146440000000001</v>
      </c>
      <c r="AT1140" s="77">
        <v>-1.1719759999999999</v>
      </c>
      <c r="AU1140" s="77">
        <v>-1.5821540000000001</v>
      </c>
      <c r="AV1140" s="77">
        <v>-0.39609719999999998</v>
      </c>
      <c r="AW1140" s="77">
        <v>0.50983389999999995</v>
      </c>
      <c r="AX1140" s="77">
        <v>5.00156E-2</v>
      </c>
      <c r="AY1140" s="77">
        <v>0.14236989999999999</v>
      </c>
      <c r="AZ1140" s="77">
        <v>-0.81555109999999997</v>
      </c>
      <c r="BA1140" s="77">
        <v>-0.90935659999999996</v>
      </c>
      <c r="BB1140" s="77">
        <v>-0.29298410000000003</v>
      </c>
      <c r="BC1140" s="77">
        <v>-5.8349609999999998</v>
      </c>
      <c r="BD1140" s="77">
        <v>-9.3378510000000006</v>
      </c>
      <c r="BE1140" s="77">
        <v>-9.2831340000000004</v>
      </c>
      <c r="BF1140" s="77">
        <v>-8.0306899999999999</v>
      </c>
      <c r="BG1140" s="77">
        <v>-7.2126279999999996</v>
      </c>
      <c r="BH1140" s="77">
        <v>-5.5535030000000001</v>
      </c>
      <c r="BI1140" s="77">
        <v>-1.643697</v>
      </c>
      <c r="BJ1140" s="77">
        <v>0.59968549999999998</v>
      </c>
      <c r="BK1140" s="77">
        <v>0.7507585</v>
      </c>
      <c r="BL1140" s="77">
        <v>0.54398049999999998</v>
      </c>
      <c r="BM1140" s="77">
        <v>-0.37506719999999999</v>
      </c>
      <c r="BN1140" s="77">
        <v>0.1216665</v>
      </c>
      <c r="BO1140" s="77">
        <v>-0.45744770000000001</v>
      </c>
      <c r="BP1140" s="77">
        <v>-0.53639179999999997</v>
      </c>
      <c r="BQ1140" s="77">
        <v>-0.58404279999999997</v>
      </c>
      <c r="BR1140" s="77">
        <v>-0.44378699999999999</v>
      </c>
      <c r="BS1140" s="77">
        <v>-0.76167560000000001</v>
      </c>
      <c r="BT1140" s="77">
        <v>0.73797140000000006</v>
      </c>
      <c r="BU1140" s="77">
        <v>1.703187</v>
      </c>
      <c r="BV1140" s="77">
        <v>1.1418219999999999</v>
      </c>
      <c r="BW1140" s="77">
        <v>1.300184</v>
      </c>
      <c r="BX1140" s="77">
        <v>0.34460249999999998</v>
      </c>
      <c r="BY1140" s="77">
        <v>0.30693720000000002</v>
      </c>
      <c r="BZ1140" s="77">
        <v>0.84609670000000003</v>
      </c>
      <c r="CA1140" s="77">
        <v>-4.478027</v>
      </c>
      <c r="CB1140" s="77">
        <v>-7.7636909999999997</v>
      </c>
      <c r="CC1140" s="77">
        <v>-7.688148</v>
      </c>
      <c r="CD1140" s="77">
        <v>-6.6450740000000001</v>
      </c>
      <c r="CE1140" s="77">
        <v>-5.9985850000000003</v>
      </c>
      <c r="CF1140" s="77">
        <v>-4.51363</v>
      </c>
      <c r="CG1140" s="77">
        <v>-1.0306090000000001</v>
      </c>
      <c r="CH1140" s="77">
        <v>1.018505</v>
      </c>
      <c r="CI1140" s="77">
        <v>1.2546379999999999</v>
      </c>
      <c r="CJ1140" s="77">
        <v>1.063483</v>
      </c>
      <c r="CK1140" s="77">
        <v>0.1932413</v>
      </c>
      <c r="CL1140" s="77">
        <v>0.81956549999999995</v>
      </c>
      <c r="CM1140" s="77">
        <v>0.29292960000000001</v>
      </c>
      <c r="CN1140" s="77">
        <v>0.2421382</v>
      </c>
      <c r="CO1140" s="77">
        <v>6.0488899999999998E-2</v>
      </c>
      <c r="CP1140" s="77">
        <v>6.0554400000000001E-2</v>
      </c>
      <c r="CQ1140" s="77">
        <v>-0.19341439999999999</v>
      </c>
      <c r="CR1140" s="77">
        <v>1.5234239999999999</v>
      </c>
      <c r="CS1140" s="77">
        <v>2.5296989999999999</v>
      </c>
      <c r="CT1140" s="77">
        <v>1.898004</v>
      </c>
      <c r="CU1140" s="77">
        <v>2.1020829999999999</v>
      </c>
      <c r="CV1140" s="77">
        <v>1.1481209999999999</v>
      </c>
      <c r="CW1140" s="77">
        <v>1.1493390000000001</v>
      </c>
      <c r="CX1140" s="77">
        <v>1.6350210000000001</v>
      </c>
      <c r="CY1140" s="77">
        <v>-3.1210939999999998</v>
      </c>
      <c r="CZ1140" s="77">
        <v>-6.1895309999999997</v>
      </c>
      <c r="DA1140" s="77">
        <v>-6.0931629999999997</v>
      </c>
      <c r="DB1140" s="77">
        <v>-5.2594580000000004</v>
      </c>
      <c r="DC1140" s="77">
        <v>-4.7845409999999999</v>
      </c>
      <c r="DD1140" s="77">
        <v>-3.473757</v>
      </c>
      <c r="DE1140" s="77">
        <v>-0.41752070000000002</v>
      </c>
      <c r="DF1140" s="77">
        <v>1.437324</v>
      </c>
      <c r="DG1140" s="77">
        <v>1.758518</v>
      </c>
      <c r="DH1140" s="77">
        <v>1.5829850000000001</v>
      </c>
      <c r="DI1140" s="77">
        <v>0.76154980000000005</v>
      </c>
      <c r="DJ1140" s="77">
        <v>1.5174639999999999</v>
      </c>
      <c r="DK1140" s="77">
        <v>1.043307</v>
      </c>
      <c r="DL1140" s="77">
        <v>1.0206679999999999</v>
      </c>
      <c r="DM1140" s="77">
        <v>0.70502069999999994</v>
      </c>
      <c r="DN1140" s="77">
        <v>0.5648957</v>
      </c>
      <c r="DO1140" s="77">
        <v>0.37484679999999998</v>
      </c>
      <c r="DP1140" s="77">
        <v>2.3088760000000002</v>
      </c>
      <c r="DQ1140" s="77">
        <v>3.3562120000000002</v>
      </c>
      <c r="DR1140" s="77">
        <v>2.6541860000000002</v>
      </c>
      <c r="DS1140" s="77">
        <v>2.9039820000000001</v>
      </c>
      <c r="DT1140" s="77">
        <v>1.95164</v>
      </c>
      <c r="DU1140" s="77">
        <v>1.9917400000000001</v>
      </c>
      <c r="DV1140" s="77">
        <v>2.4239449999999998</v>
      </c>
      <c r="DW1140" s="77">
        <v>-1.161897</v>
      </c>
      <c r="DX1140" s="77">
        <v>-3.916693</v>
      </c>
      <c r="DY1140" s="77">
        <v>-3.790257</v>
      </c>
      <c r="DZ1140" s="77">
        <v>-3.2588490000000001</v>
      </c>
      <c r="EA1140" s="77">
        <v>-3.0316550000000002</v>
      </c>
      <c r="EB1140" s="77">
        <v>-1.972345</v>
      </c>
      <c r="EC1140" s="77">
        <v>0.46768100000000001</v>
      </c>
      <c r="ED1140" s="77">
        <v>2.042033</v>
      </c>
      <c r="EE1140" s="77">
        <v>2.48604</v>
      </c>
      <c r="EF1140" s="77">
        <v>2.3330639999999998</v>
      </c>
      <c r="EG1140" s="77">
        <v>1.5820970000000001</v>
      </c>
      <c r="EH1140" s="77">
        <v>2.5251199999999998</v>
      </c>
      <c r="EI1140" s="77">
        <v>2.1267330000000002</v>
      </c>
      <c r="EJ1140" s="77">
        <v>2.1447419999999999</v>
      </c>
      <c r="EK1140" s="77">
        <v>1.6356219999999999</v>
      </c>
      <c r="EL1140" s="77">
        <v>1.293085</v>
      </c>
      <c r="EM1140" s="77">
        <v>1.1953260000000001</v>
      </c>
      <c r="EN1140" s="77">
        <v>3.4429449999999999</v>
      </c>
      <c r="EO1140" s="77">
        <v>4.5495640000000002</v>
      </c>
      <c r="EP1140" s="77">
        <v>3.7459929999999999</v>
      </c>
      <c r="EQ1140" s="77">
        <v>4.0617970000000003</v>
      </c>
      <c r="ER1140" s="77">
        <v>3.1117940000000002</v>
      </c>
      <c r="ES1140" s="77">
        <v>3.2080340000000001</v>
      </c>
      <c r="ET1140" s="77">
        <v>3.5630250000000001</v>
      </c>
      <c r="EU1140" s="77">
        <v>50</v>
      </c>
      <c r="EV1140" s="77">
        <v>49.982430000000001</v>
      </c>
      <c r="EW1140" s="77">
        <v>48.991210000000002</v>
      </c>
      <c r="EX1140" s="77">
        <v>49.982430000000001</v>
      </c>
      <c r="EY1140" s="77">
        <v>50.991210000000002</v>
      </c>
      <c r="EZ1140" s="77">
        <v>50.973640000000003</v>
      </c>
      <c r="FA1140" s="77">
        <v>49.982430000000001</v>
      </c>
      <c r="FB1140" s="77">
        <v>49.964860000000002</v>
      </c>
      <c r="FC1140" s="77">
        <v>50.991210000000002</v>
      </c>
      <c r="FD1140" s="77">
        <v>53.017569999999999</v>
      </c>
      <c r="FE1140" s="77">
        <v>55.017569999999999</v>
      </c>
      <c r="FF1140" s="77">
        <v>54.026359999999997</v>
      </c>
      <c r="FG1140" s="77">
        <v>59.035139999999998</v>
      </c>
      <c r="FH1140" s="77">
        <v>59.017569999999999</v>
      </c>
      <c r="FI1140" s="77">
        <v>54.061500000000002</v>
      </c>
      <c r="FJ1140" s="77">
        <v>56.043930000000003</v>
      </c>
      <c r="FK1140" s="77">
        <v>57.017569999999999</v>
      </c>
      <c r="FL1140" s="77">
        <v>56.026359999999997</v>
      </c>
      <c r="FM1140" s="77">
        <v>53.035139999999998</v>
      </c>
      <c r="FN1140" s="77">
        <v>50.035139999999998</v>
      </c>
      <c r="FO1140" s="77">
        <v>49.043930000000003</v>
      </c>
      <c r="FP1140" s="77">
        <v>47.008789999999998</v>
      </c>
      <c r="FQ1140" s="77">
        <v>46.017569999999999</v>
      </c>
      <c r="FR1140" s="77">
        <v>47.982430000000001</v>
      </c>
      <c r="FS1140" s="77">
        <v>18.199210000000001</v>
      </c>
      <c r="FT1140" s="77">
        <v>0.65031680000000003</v>
      </c>
      <c r="FU1140" s="77">
        <v>1.115292</v>
      </c>
    </row>
    <row r="1141" spans="1:177" x14ac:dyDescent="0.25">
      <c r="A1141" t="s">
        <v>226</v>
      </c>
      <c r="B1141" t="s">
        <v>0</v>
      </c>
      <c r="C1141" t="s">
        <v>270</v>
      </c>
      <c r="D1141" s="30" t="s">
        <v>249</v>
      </c>
      <c r="E1141" t="s">
        <v>221</v>
      </c>
      <c r="F1141" s="78">
        <v>3221</v>
      </c>
      <c r="G1141" s="77">
        <v>7.22485</v>
      </c>
      <c r="H1141" s="77">
        <v>5.5416350000000003</v>
      </c>
      <c r="I1141" s="77">
        <v>4.451562</v>
      </c>
      <c r="J1141" s="77">
        <v>3.5904750000000001</v>
      </c>
      <c r="K1141" s="77">
        <v>3.441157</v>
      </c>
      <c r="L1141" s="77">
        <v>3.0233569999999999</v>
      </c>
      <c r="M1141" s="77">
        <v>3.1554509999999998</v>
      </c>
      <c r="N1141" s="77">
        <v>1.9381459999999999</v>
      </c>
      <c r="O1141" s="77">
        <v>0.98247519999999999</v>
      </c>
      <c r="P1141" s="77">
        <v>-0.3457363</v>
      </c>
      <c r="Q1141" s="77">
        <v>-0.97705260000000005</v>
      </c>
      <c r="R1141" s="77">
        <v>-1.4680299999999999</v>
      </c>
      <c r="S1141" s="77">
        <v>-0.72778620000000005</v>
      </c>
      <c r="T1141" s="77">
        <v>-8.5079000000000002E-2</v>
      </c>
      <c r="U1141" s="77">
        <v>0.49817319999999998</v>
      </c>
      <c r="V1141" s="77">
        <v>2.0373770000000002</v>
      </c>
      <c r="W1141" s="77">
        <v>1.349745</v>
      </c>
      <c r="X1141" s="77">
        <v>2.4514490000000002</v>
      </c>
      <c r="Y1141" s="77">
        <v>3.7746019999999998</v>
      </c>
      <c r="Z1141" s="77">
        <v>3.0341179999999999</v>
      </c>
      <c r="AA1141" s="77">
        <v>3.3297569999999999</v>
      </c>
      <c r="AB1141" s="77">
        <v>4.425033</v>
      </c>
      <c r="AC1141" s="77">
        <v>4.5054420000000004</v>
      </c>
      <c r="AD1141" s="77">
        <v>4.7827080000000004</v>
      </c>
      <c r="AE1141" s="77">
        <v>-5.9069240000000001</v>
      </c>
      <c r="AF1141" s="77">
        <v>-7.2909290000000002</v>
      </c>
      <c r="AG1141" s="77">
        <v>-6.2471129999999997</v>
      </c>
      <c r="AH1141" s="77">
        <v>-6.7463470000000001</v>
      </c>
      <c r="AI1141" s="77">
        <v>-4.5198210000000003</v>
      </c>
      <c r="AJ1141" s="77">
        <v>-2.6831360000000002</v>
      </c>
      <c r="AK1141" s="77">
        <v>-1.9851490000000001</v>
      </c>
      <c r="AL1141" s="77">
        <v>-1.3981539999999999</v>
      </c>
      <c r="AM1141" s="77">
        <v>-0.2636385</v>
      </c>
      <c r="AN1141" s="77">
        <v>0.19870959999999999</v>
      </c>
      <c r="AO1141" s="77">
        <v>0.42434549999999999</v>
      </c>
      <c r="AP1141" s="77">
        <v>-0.2700227</v>
      </c>
      <c r="AQ1141" s="77">
        <v>0.21259259999999999</v>
      </c>
      <c r="AR1141" s="77">
        <v>-0.53666939999999996</v>
      </c>
      <c r="AS1141" s="77">
        <v>0.33614949999999999</v>
      </c>
      <c r="AT1141" s="77">
        <v>1.071391</v>
      </c>
      <c r="AU1141" s="77">
        <v>-0.1910512</v>
      </c>
      <c r="AV1141" s="77">
        <v>-1.5517840000000001</v>
      </c>
      <c r="AW1141" s="77">
        <v>-1.8370169999999999</v>
      </c>
      <c r="AX1141" s="77">
        <v>-2.0169990000000002</v>
      </c>
      <c r="AY1141" s="77">
        <v>-1.6086400000000001</v>
      </c>
      <c r="AZ1141" s="77">
        <v>-1.16076</v>
      </c>
      <c r="BA1141" s="77">
        <v>-0.3106353</v>
      </c>
      <c r="BB1141" s="77">
        <v>-0.16498950000000001</v>
      </c>
      <c r="BC1141" s="77">
        <v>-3.6904870000000001</v>
      </c>
      <c r="BD1141" s="77">
        <v>-5.011628</v>
      </c>
      <c r="BE1141" s="77">
        <v>-4.4287609999999997</v>
      </c>
      <c r="BF1141" s="77">
        <v>-4.3608890000000002</v>
      </c>
      <c r="BG1141" s="77">
        <v>-2.8640940000000001</v>
      </c>
      <c r="BH1141" s="77">
        <v>-1.8376410000000001</v>
      </c>
      <c r="BI1141" s="77">
        <v>-1.116439</v>
      </c>
      <c r="BJ1141" s="77">
        <v>-0.74287570000000003</v>
      </c>
      <c r="BK1141" s="77">
        <v>0.39825290000000002</v>
      </c>
      <c r="BL1141" s="77">
        <v>0.72020030000000002</v>
      </c>
      <c r="BM1141" s="77">
        <v>1.049434</v>
      </c>
      <c r="BN1141" s="77">
        <v>0.46986280000000002</v>
      </c>
      <c r="BO1141" s="77">
        <v>0.99561549999999999</v>
      </c>
      <c r="BP1141" s="77">
        <v>0.36194219999999999</v>
      </c>
      <c r="BQ1141" s="77">
        <v>1.1640269999999999</v>
      </c>
      <c r="BR1141" s="77">
        <v>1.82908</v>
      </c>
      <c r="BS1141" s="77">
        <v>0.35284090000000001</v>
      </c>
      <c r="BT1141" s="77">
        <v>-0.82840000000000003</v>
      </c>
      <c r="BU1141" s="77">
        <v>-0.87095920000000004</v>
      </c>
      <c r="BV1141" s="77">
        <v>-1.451573</v>
      </c>
      <c r="BW1141" s="77">
        <v>-1.082252</v>
      </c>
      <c r="BX1141" s="77">
        <v>-0.28441499999999997</v>
      </c>
      <c r="BY1141" s="77">
        <v>0.3266734</v>
      </c>
      <c r="BZ1141" s="77">
        <v>0.64939250000000004</v>
      </c>
      <c r="CA1141" s="77">
        <v>-2.1553900000000001</v>
      </c>
      <c r="CB1141" s="77">
        <v>-3.4329900000000002</v>
      </c>
      <c r="CC1141" s="77">
        <v>-3.1693750000000001</v>
      </c>
      <c r="CD1141" s="77">
        <v>-2.7087279999999998</v>
      </c>
      <c r="CE1141" s="77">
        <v>-1.7173430000000001</v>
      </c>
      <c r="CF1141" s="77">
        <v>-1.252054</v>
      </c>
      <c r="CG1141" s="77">
        <v>-0.51477189999999995</v>
      </c>
      <c r="CH1141" s="77">
        <v>-0.2890316</v>
      </c>
      <c r="CI1141" s="77">
        <v>0.85667689999999996</v>
      </c>
      <c r="CJ1141" s="77">
        <v>1.081383</v>
      </c>
      <c r="CK1141" s="77">
        <v>1.482369</v>
      </c>
      <c r="CL1141" s="77">
        <v>0.98230519999999999</v>
      </c>
      <c r="CM1141" s="77">
        <v>1.5379350000000001</v>
      </c>
      <c r="CN1141" s="77">
        <v>0.98431780000000002</v>
      </c>
      <c r="CO1141" s="77">
        <v>1.737412</v>
      </c>
      <c r="CP1141" s="77">
        <v>2.3538519999999998</v>
      </c>
      <c r="CQ1141" s="77">
        <v>0.72953889999999999</v>
      </c>
      <c r="CR1141" s="77">
        <v>-0.32738660000000003</v>
      </c>
      <c r="CS1141" s="77">
        <v>-0.2018702</v>
      </c>
      <c r="CT1141" s="77">
        <v>-1.05996</v>
      </c>
      <c r="CU1141" s="77">
        <v>-0.71767669999999995</v>
      </c>
      <c r="CV1141" s="77">
        <v>0.32253900000000002</v>
      </c>
      <c r="CW1141" s="77">
        <v>0.76807150000000002</v>
      </c>
      <c r="CX1141" s="77">
        <v>1.2134309999999999</v>
      </c>
      <c r="CY1141" s="77">
        <v>-0.62029279999999998</v>
      </c>
      <c r="CZ1141" s="77">
        <v>-1.8543529999999999</v>
      </c>
      <c r="DA1141" s="77">
        <v>-1.9099900000000001</v>
      </c>
      <c r="DB1141" s="77">
        <v>-1.056568</v>
      </c>
      <c r="DC1141" s="77">
        <v>-0.57059139999999997</v>
      </c>
      <c r="DD1141" s="77">
        <v>-0.66646660000000002</v>
      </c>
      <c r="DE1141" s="77">
        <v>8.6894600000000002E-2</v>
      </c>
      <c r="DF1141" s="77">
        <v>0.1648125</v>
      </c>
      <c r="DG1141" s="77">
        <v>1.3151010000000001</v>
      </c>
      <c r="DH1141" s="77">
        <v>1.442566</v>
      </c>
      <c r="DI1141" s="77">
        <v>1.915303</v>
      </c>
      <c r="DJ1141" s="77">
        <v>1.494748</v>
      </c>
      <c r="DK1141" s="77">
        <v>2.080254</v>
      </c>
      <c r="DL1141" s="77">
        <v>1.6066929999999999</v>
      </c>
      <c r="DM1141" s="77">
        <v>2.310797</v>
      </c>
      <c r="DN1141" s="77">
        <v>2.878625</v>
      </c>
      <c r="DO1141" s="77">
        <v>1.1062369999999999</v>
      </c>
      <c r="DP1141" s="77">
        <v>0.1736269</v>
      </c>
      <c r="DQ1141" s="77">
        <v>0.46721889999999999</v>
      </c>
      <c r="DR1141" s="77">
        <v>-0.66834789999999999</v>
      </c>
      <c r="DS1141" s="77">
        <v>-0.35310160000000002</v>
      </c>
      <c r="DT1141" s="77">
        <v>0.92949300000000001</v>
      </c>
      <c r="DU1141" s="77">
        <v>1.20947</v>
      </c>
      <c r="DV1141" s="77">
        <v>1.7774700000000001</v>
      </c>
      <c r="DW1141" s="77">
        <v>1.596144</v>
      </c>
      <c r="DX1141" s="77">
        <v>0.42494880000000002</v>
      </c>
      <c r="DY1141" s="77">
        <v>-9.1637300000000005E-2</v>
      </c>
      <c r="DZ1141" s="77">
        <v>1.3288899999999999</v>
      </c>
      <c r="EA1141" s="77">
        <v>1.0851360000000001</v>
      </c>
      <c r="EB1141" s="77">
        <v>0.17902850000000001</v>
      </c>
      <c r="EC1141" s="77">
        <v>0.95560560000000005</v>
      </c>
      <c r="ED1141" s="77">
        <v>0.82009129999999997</v>
      </c>
      <c r="EE1141" s="77">
        <v>1.9769920000000001</v>
      </c>
      <c r="EF1141" s="77">
        <v>1.9640569999999999</v>
      </c>
      <c r="EG1141" s="77">
        <v>2.5403920000000002</v>
      </c>
      <c r="EH1141" s="77">
        <v>2.2346330000000001</v>
      </c>
      <c r="EI1141" s="77">
        <v>2.8632770000000001</v>
      </c>
      <c r="EJ1141" s="77">
        <v>2.5053049999999999</v>
      </c>
      <c r="EK1141" s="77">
        <v>3.138674</v>
      </c>
      <c r="EL1141" s="77">
        <v>3.636314</v>
      </c>
      <c r="EM1141" s="77">
        <v>1.650129</v>
      </c>
      <c r="EN1141" s="77">
        <v>0.8970108</v>
      </c>
      <c r="EO1141" s="77">
        <v>1.4332769999999999</v>
      </c>
      <c r="EP1141" s="77">
        <v>-0.10292179999999999</v>
      </c>
      <c r="EQ1141" s="77">
        <v>0.17328689999999999</v>
      </c>
      <c r="ER1141" s="77">
        <v>1.8058380000000001</v>
      </c>
      <c r="ES1141" s="77">
        <v>1.846778</v>
      </c>
      <c r="ET1141" s="77">
        <v>2.5918519999999998</v>
      </c>
      <c r="EU1141" s="77">
        <v>44.998069999999998</v>
      </c>
      <c r="EV1141" s="77">
        <v>42.999040000000001</v>
      </c>
      <c r="EW1141" s="77">
        <v>42</v>
      </c>
      <c r="EX1141" s="77">
        <v>41.998069999999998</v>
      </c>
      <c r="EY1141" s="77">
        <v>39.001930000000002</v>
      </c>
      <c r="EZ1141" s="77">
        <v>40.999040000000001</v>
      </c>
      <c r="FA1141" s="77">
        <v>38.001930000000002</v>
      </c>
      <c r="FB1141" s="77">
        <v>39.999040000000001</v>
      </c>
      <c r="FC1141" s="77">
        <v>45.997109999999999</v>
      </c>
      <c r="FD1141" s="77">
        <v>51.995179999999998</v>
      </c>
      <c r="FE1141" s="77">
        <v>54.998069999999998</v>
      </c>
      <c r="FF1141" s="77">
        <v>54.993259999999999</v>
      </c>
      <c r="FG1141" s="77">
        <v>54.991329999999998</v>
      </c>
      <c r="FH1141" s="77">
        <v>57.994219999999999</v>
      </c>
      <c r="FI1141" s="77">
        <v>56.995179999999998</v>
      </c>
      <c r="FJ1141" s="77">
        <v>55.995179999999998</v>
      </c>
      <c r="FK1141" s="77">
        <v>56.991329999999998</v>
      </c>
      <c r="FL1141" s="77">
        <v>54.993259999999999</v>
      </c>
      <c r="FM1141" s="77">
        <v>51.995179999999998</v>
      </c>
      <c r="FN1141" s="77">
        <v>47.000959999999999</v>
      </c>
      <c r="FO1141" s="77">
        <v>45.00385</v>
      </c>
      <c r="FP1141" s="77">
        <v>40.006740000000001</v>
      </c>
      <c r="FQ1141" s="77">
        <v>40.004820000000002</v>
      </c>
      <c r="FR1141" s="77">
        <v>37.000959999999999</v>
      </c>
      <c r="FS1141" s="77">
        <v>14.006320000000001</v>
      </c>
      <c r="FT1141" s="77">
        <v>0.36832759999999998</v>
      </c>
      <c r="FU1141" s="77">
        <v>0.60991039999999996</v>
      </c>
    </row>
    <row r="1142" spans="1:177" x14ac:dyDescent="0.25">
      <c r="A1142" t="s">
        <v>226</v>
      </c>
      <c r="B1142" t="s">
        <v>0</v>
      </c>
      <c r="C1142" t="s">
        <v>270</v>
      </c>
      <c r="D1142" s="30" t="s">
        <v>250</v>
      </c>
      <c r="E1142" t="s">
        <v>219</v>
      </c>
      <c r="F1142" s="78">
        <v>10040</v>
      </c>
      <c r="G1142" s="77">
        <v>18.238040000000002</v>
      </c>
      <c r="H1142" s="77">
        <v>14.247120000000001</v>
      </c>
      <c r="I1142" s="77">
        <v>13.329319999999999</v>
      </c>
      <c r="J1142" s="77">
        <v>10.79142</v>
      </c>
      <c r="K1142" s="77">
        <v>8.9942550000000008</v>
      </c>
      <c r="L1142" s="77">
        <v>7.8941509999999999</v>
      </c>
      <c r="M1142" s="77">
        <v>7.8737899999999996</v>
      </c>
      <c r="N1142" s="77">
        <v>6.9208090000000002</v>
      </c>
      <c r="O1142" s="77">
        <v>4.2891919999999999</v>
      </c>
      <c r="P1142" s="77">
        <v>1.3714569999999999</v>
      </c>
      <c r="Q1142" s="77">
        <v>-2.1434060000000001</v>
      </c>
      <c r="R1142" s="77">
        <v>-2.7483710000000001</v>
      </c>
      <c r="S1142" s="77">
        <v>-2.3859819999999998</v>
      </c>
      <c r="T1142" s="77">
        <v>-1.1334820000000001</v>
      </c>
      <c r="U1142" s="77">
        <v>1.4220710000000001</v>
      </c>
      <c r="V1142" s="77">
        <v>5.339931</v>
      </c>
      <c r="W1142" s="77">
        <v>8.7056199999999997</v>
      </c>
      <c r="X1142" s="77">
        <v>15.270189999999999</v>
      </c>
      <c r="Y1142" s="77">
        <v>18.726109999999998</v>
      </c>
      <c r="Z1142" s="77">
        <v>20.407139999999998</v>
      </c>
      <c r="AA1142" s="77">
        <v>20.071650000000002</v>
      </c>
      <c r="AB1142" s="77">
        <v>18.918949999999999</v>
      </c>
      <c r="AC1142" s="77">
        <v>16.40831</v>
      </c>
      <c r="AD1142" s="77">
        <v>14.2736</v>
      </c>
      <c r="AE1142" s="77">
        <v>-8.1101770000000002</v>
      </c>
      <c r="AF1142" s="77">
        <v>-10.58914</v>
      </c>
      <c r="AG1142" s="77">
        <v>-7.900493</v>
      </c>
      <c r="AH1142" s="77">
        <v>-6.7273440000000004</v>
      </c>
      <c r="AI1142" s="77">
        <v>-5.5577860000000001</v>
      </c>
      <c r="AJ1142" s="77">
        <v>-4.0519869999999996</v>
      </c>
      <c r="AK1142" s="77">
        <v>-1.3831089999999999</v>
      </c>
      <c r="AL1142" s="77">
        <v>-0.1467764</v>
      </c>
      <c r="AM1142" s="77">
        <v>0.37677450000000001</v>
      </c>
      <c r="AN1142" s="77">
        <v>0.9904193</v>
      </c>
      <c r="AO1142" s="77">
        <v>0.12632850000000001</v>
      </c>
      <c r="AP1142" s="77">
        <v>0.19767080000000001</v>
      </c>
      <c r="AQ1142" s="77">
        <v>0.53054920000000005</v>
      </c>
      <c r="AR1142" s="77">
        <v>0.75650660000000003</v>
      </c>
      <c r="AS1142" s="77">
        <v>0.86998120000000001</v>
      </c>
      <c r="AT1142" s="77">
        <v>0.97597639999999997</v>
      </c>
      <c r="AU1142" s="77">
        <v>0.39563140000000002</v>
      </c>
      <c r="AV1142" s="77">
        <v>1.1456120000000001</v>
      </c>
      <c r="AW1142" s="77">
        <v>0.43560070000000001</v>
      </c>
      <c r="AX1142" s="77">
        <v>1.0438350000000001</v>
      </c>
      <c r="AY1142" s="77">
        <v>0.9738194</v>
      </c>
      <c r="AZ1142" s="77">
        <v>0.38187070000000001</v>
      </c>
      <c r="BA1142" s="77">
        <v>-0.14506540000000001</v>
      </c>
      <c r="BB1142" s="77">
        <v>-0.4354422</v>
      </c>
      <c r="BC1142" s="77">
        <v>-6.4112840000000002</v>
      </c>
      <c r="BD1142" s="77">
        <v>-8.8793509999999998</v>
      </c>
      <c r="BE1142" s="77">
        <v>-6.325742</v>
      </c>
      <c r="BF1142" s="77">
        <v>-5.4529909999999999</v>
      </c>
      <c r="BG1142" s="77">
        <v>-4.4876899999999997</v>
      </c>
      <c r="BH1142" s="77">
        <v>-3.2016689999999999</v>
      </c>
      <c r="BI1142" s="77">
        <v>-0.76663809999999999</v>
      </c>
      <c r="BJ1142" s="77">
        <v>0.554979</v>
      </c>
      <c r="BK1142" s="77">
        <v>1.1096429999999999</v>
      </c>
      <c r="BL1142" s="77">
        <v>1.769714</v>
      </c>
      <c r="BM1142" s="77">
        <v>0.90703900000000004</v>
      </c>
      <c r="BN1142" s="77">
        <v>1.098589</v>
      </c>
      <c r="BO1142" s="77">
        <v>1.5229630000000001</v>
      </c>
      <c r="BP1142" s="77">
        <v>1.719773</v>
      </c>
      <c r="BQ1142" s="77">
        <v>1.8789880000000001</v>
      </c>
      <c r="BR1142" s="77">
        <v>1.8731230000000001</v>
      </c>
      <c r="BS1142" s="77">
        <v>1.42611</v>
      </c>
      <c r="BT1142" s="77">
        <v>2.2077049999999998</v>
      </c>
      <c r="BU1142" s="77">
        <v>1.5077039999999999</v>
      </c>
      <c r="BV1142" s="77">
        <v>2.0094810000000001</v>
      </c>
      <c r="BW1142" s="77">
        <v>1.8246770000000001</v>
      </c>
      <c r="BX1142" s="77">
        <v>1.214672</v>
      </c>
      <c r="BY1142" s="77">
        <v>0.72333320000000001</v>
      </c>
      <c r="BZ1142" s="77">
        <v>0.5220728</v>
      </c>
      <c r="CA1142" s="77">
        <v>-5.2346360000000001</v>
      </c>
      <c r="CB1142" s="77">
        <v>-7.6951580000000002</v>
      </c>
      <c r="CC1142" s="77">
        <v>-5.2350729999999999</v>
      </c>
      <c r="CD1142" s="77">
        <v>-4.570379</v>
      </c>
      <c r="CE1142" s="77">
        <v>-3.7465449999999998</v>
      </c>
      <c r="CF1142" s="77">
        <v>-2.6127419999999999</v>
      </c>
      <c r="CG1142" s="77">
        <v>-0.33967229999999998</v>
      </c>
      <c r="CH1142" s="77">
        <v>1.041013</v>
      </c>
      <c r="CI1142" s="77">
        <v>1.6172260000000001</v>
      </c>
      <c r="CJ1142" s="77">
        <v>2.3094519999999998</v>
      </c>
      <c r="CK1142" s="77">
        <v>1.447757</v>
      </c>
      <c r="CL1142" s="77">
        <v>1.7225619999999999</v>
      </c>
      <c r="CM1142" s="77">
        <v>2.210305</v>
      </c>
      <c r="CN1142" s="77">
        <v>2.3869289999999999</v>
      </c>
      <c r="CO1142" s="77">
        <v>2.577823</v>
      </c>
      <c r="CP1142" s="77">
        <v>2.4944829999999998</v>
      </c>
      <c r="CQ1142" s="77">
        <v>2.1398160000000002</v>
      </c>
      <c r="CR1142" s="77">
        <v>2.943308</v>
      </c>
      <c r="CS1142" s="77">
        <v>2.2502399999999998</v>
      </c>
      <c r="CT1142" s="77">
        <v>2.6782849999999998</v>
      </c>
      <c r="CU1142" s="77">
        <v>2.4139780000000002</v>
      </c>
      <c r="CV1142" s="77">
        <v>1.7914669999999999</v>
      </c>
      <c r="CW1142" s="77">
        <v>1.324783</v>
      </c>
      <c r="CX1142" s="77">
        <v>1.1852450000000001</v>
      </c>
      <c r="CY1142" s="77">
        <v>-4.0579890000000001</v>
      </c>
      <c r="CZ1142" s="77">
        <v>-6.5109649999999997</v>
      </c>
      <c r="DA1142" s="77">
        <v>-4.1444049999999999</v>
      </c>
      <c r="DB1142" s="77">
        <v>-3.6877659999999999</v>
      </c>
      <c r="DC1142" s="77">
        <v>-3.005401</v>
      </c>
      <c r="DD1142" s="77">
        <v>-2.0238139999999998</v>
      </c>
      <c r="DE1142" s="77">
        <v>8.7293399999999993E-2</v>
      </c>
      <c r="DF1142" s="77">
        <v>1.5270459999999999</v>
      </c>
      <c r="DG1142" s="77">
        <v>2.1248079999999998</v>
      </c>
      <c r="DH1142" s="77">
        <v>2.849189</v>
      </c>
      <c r="DI1142" s="77">
        <v>1.988475</v>
      </c>
      <c r="DJ1142" s="77">
        <v>2.3465349999999998</v>
      </c>
      <c r="DK1142" s="77">
        <v>2.8976470000000001</v>
      </c>
      <c r="DL1142" s="77">
        <v>3.054084</v>
      </c>
      <c r="DM1142" s="77">
        <v>3.276659</v>
      </c>
      <c r="DN1142" s="77">
        <v>3.1158440000000001</v>
      </c>
      <c r="DO1142" s="77">
        <v>2.853523</v>
      </c>
      <c r="DP1142" s="77">
        <v>3.6789100000000001</v>
      </c>
      <c r="DQ1142" s="77">
        <v>2.992775</v>
      </c>
      <c r="DR1142" s="77">
        <v>3.347089</v>
      </c>
      <c r="DS1142" s="77">
        <v>3.0032800000000002</v>
      </c>
      <c r="DT1142" s="77">
        <v>2.3682620000000001</v>
      </c>
      <c r="DU1142" s="77">
        <v>1.9262330000000001</v>
      </c>
      <c r="DV1142" s="77">
        <v>1.848417</v>
      </c>
      <c r="DW1142" s="77">
        <v>-2.3590960000000001</v>
      </c>
      <c r="DX1142" s="77">
        <v>-4.8011780000000002</v>
      </c>
      <c r="DY1142" s="77">
        <v>-2.5696530000000002</v>
      </c>
      <c r="DZ1142" s="77">
        <v>-2.4134129999999998</v>
      </c>
      <c r="EA1142" s="77">
        <v>-1.9353050000000001</v>
      </c>
      <c r="EB1142" s="77">
        <v>-1.1734960000000001</v>
      </c>
      <c r="EC1142" s="77">
        <v>0.70376419999999995</v>
      </c>
      <c r="ED1142" s="77">
        <v>2.2288019999999999</v>
      </c>
      <c r="EE1142" s="77">
        <v>2.8576769999999998</v>
      </c>
      <c r="EF1142" s="77">
        <v>3.6284839999999998</v>
      </c>
      <c r="EG1142" s="77">
        <v>2.7691849999999998</v>
      </c>
      <c r="EH1142" s="77">
        <v>3.2474530000000001</v>
      </c>
      <c r="EI1142" s="77">
        <v>3.8900610000000002</v>
      </c>
      <c r="EJ1142" s="77">
        <v>4.0173509999999997</v>
      </c>
      <c r="EK1142" s="77">
        <v>4.285666</v>
      </c>
      <c r="EL1142" s="77">
        <v>4.0129900000000003</v>
      </c>
      <c r="EM1142" s="77">
        <v>3.884001</v>
      </c>
      <c r="EN1142" s="77">
        <v>4.7410030000000001</v>
      </c>
      <c r="EO1142" s="77">
        <v>4.0648790000000004</v>
      </c>
      <c r="EP1142" s="77">
        <v>4.312735</v>
      </c>
      <c r="EQ1142" s="77">
        <v>3.8541370000000001</v>
      </c>
      <c r="ER1142" s="77">
        <v>3.201063</v>
      </c>
      <c r="ES1142" s="77">
        <v>2.794632</v>
      </c>
      <c r="ET1142" s="77">
        <v>2.8059319999999999</v>
      </c>
      <c r="EU1142" s="77">
        <v>59.29945</v>
      </c>
      <c r="EV1142" s="77">
        <v>57.304760000000002</v>
      </c>
      <c r="EW1142" s="77">
        <v>57.948309999999999</v>
      </c>
      <c r="EX1142" s="77">
        <v>56.603380000000001</v>
      </c>
      <c r="EY1142" s="77">
        <v>58.568620000000003</v>
      </c>
      <c r="EZ1142" s="77">
        <v>56.568919999999999</v>
      </c>
      <c r="FA1142" s="77">
        <v>56.229909999999997</v>
      </c>
      <c r="FB1142" s="77">
        <v>61.233910000000002</v>
      </c>
      <c r="FC1142" s="77">
        <v>68.263260000000002</v>
      </c>
      <c r="FD1142" s="77">
        <v>76.315049999999999</v>
      </c>
      <c r="FE1142" s="77">
        <v>84.308840000000004</v>
      </c>
      <c r="FF1142" s="77">
        <v>85.356340000000003</v>
      </c>
      <c r="FG1142" s="77">
        <v>87.363569999999996</v>
      </c>
      <c r="FH1142" s="77">
        <v>87.736440000000002</v>
      </c>
      <c r="FI1142" s="77">
        <v>88.730530000000002</v>
      </c>
      <c r="FJ1142" s="77">
        <v>88.391819999999996</v>
      </c>
      <c r="FK1142" s="77">
        <v>88.379689999999997</v>
      </c>
      <c r="FL1142" s="77">
        <v>87.03537</v>
      </c>
      <c r="FM1142" s="77">
        <v>82.386510000000001</v>
      </c>
      <c r="FN1142" s="77">
        <v>77.696359999999999</v>
      </c>
      <c r="FO1142" s="77">
        <v>69.347740000000002</v>
      </c>
      <c r="FP1142" s="77">
        <v>63.681359999999998</v>
      </c>
      <c r="FQ1142" s="77">
        <v>63.007640000000002</v>
      </c>
      <c r="FR1142" s="77">
        <v>61.93188</v>
      </c>
      <c r="FS1142" s="77">
        <v>15.307259999999999</v>
      </c>
      <c r="FT1142" s="77">
        <v>0.74324979999999996</v>
      </c>
      <c r="FU1142" s="77">
        <v>1.078775</v>
      </c>
    </row>
    <row r="1143" spans="1:177" x14ac:dyDescent="0.25">
      <c r="A1143" t="s">
        <v>226</v>
      </c>
      <c r="B1143" t="s">
        <v>0</v>
      </c>
      <c r="C1143" t="s">
        <v>270</v>
      </c>
      <c r="D1143" s="30" t="s">
        <v>250</v>
      </c>
      <c r="E1143" t="s">
        <v>220</v>
      </c>
      <c r="F1143" s="78">
        <v>6642</v>
      </c>
      <c r="G1143" s="77">
        <v>12.243869999999999</v>
      </c>
      <c r="H1143" s="77">
        <v>10.163040000000001</v>
      </c>
      <c r="I1143" s="77">
        <v>9.5485140000000008</v>
      </c>
      <c r="J1143" s="77">
        <v>7.5623110000000002</v>
      </c>
      <c r="K1143" s="77">
        <v>6.3638789999999998</v>
      </c>
      <c r="L1143" s="77">
        <v>5.4347450000000004</v>
      </c>
      <c r="M1143" s="77">
        <v>5.2173509999999998</v>
      </c>
      <c r="N1143" s="77">
        <v>4.7145989999999998</v>
      </c>
      <c r="O1143" s="77">
        <v>3.1400960000000002</v>
      </c>
      <c r="P1143" s="77">
        <v>1.4315910000000001</v>
      </c>
      <c r="Q1143" s="77">
        <v>-0.58093209999999995</v>
      </c>
      <c r="R1143" s="77">
        <v>-1.167551</v>
      </c>
      <c r="S1143" s="77">
        <v>-1.2366159999999999</v>
      </c>
      <c r="T1143" s="77">
        <v>-0.73563529999999999</v>
      </c>
      <c r="U1143" s="77">
        <v>0.62489649999999997</v>
      </c>
      <c r="V1143" s="77">
        <v>3.1578469999999998</v>
      </c>
      <c r="W1143" s="77">
        <v>5.0305600000000004</v>
      </c>
      <c r="X1143" s="77">
        <v>9.4623760000000008</v>
      </c>
      <c r="Y1143" s="77">
        <v>12.103490000000001</v>
      </c>
      <c r="Z1143" s="77">
        <v>13.61647</v>
      </c>
      <c r="AA1143" s="77">
        <v>13.71557</v>
      </c>
      <c r="AB1143" s="77">
        <v>12.460129999999999</v>
      </c>
      <c r="AC1143" s="77">
        <v>10.76418</v>
      </c>
      <c r="AD1143" s="77">
        <v>9.6603100000000008</v>
      </c>
      <c r="AE1143" s="77">
        <v>-5.3972660000000001</v>
      </c>
      <c r="AF1143" s="77">
        <v>-6.5619350000000001</v>
      </c>
      <c r="AG1143" s="77">
        <v>-4.6139650000000003</v>
      </c>
      <c r="AH1143" s="77">
        <v>-4.2129940000000001</v>
      </c>
      <c r="AI1143" s="77">
        <v>-3.3287620000000002</v>
      </c>
      <c r="AJ1143" s="77">
        <v>-2.5274939999999999</v>
      </c>
      <c r="AK1143" s="77">
        <v>-1.0246379999999999</v>
      </c>
      <c r="AL1143" s="77">
        <v>-0.31849759999999999</v>
      </c>
      <c r="AM1143" s="77">
        <v>-0.19381870000000001</v>
      </c>
      <c r="AN1143" s="77">
        <v>0.1664292</v>
      </c>
      <c r="AO1143" s="77">
        <v>-0.2800569</v>
      </c>
      <c r="AP1143" s="77">
        <v>-0.4433745</v>
      </c>
      <c r="AQ1143" s="77">
        <v>-0.48156880000000002</v>
      </c>
      <c r="AR1143" s="77">
        <v>-0.45317299999999999</v>
      </c>
      <c r="AS1143" s="77">
        <v>-0.41860259999999999</v>
      </c>
      <c r="AT1143" s="77">
        <v>-0.30131269999999999</v>
      </c>
      <c r="AU1143" s="77">
        <v>-0.8220539</v>
      </c>
      <c r="AV1143" s="77">
        <v>0.22111749999999999</v>
      </c>
      <c r="AW1143" s="77">
        <v>0.29384690000000002</v>
      </c>
      <c r="AX1143" s="77">
        <v>1.1194569999999999</v>
      </c>
      <c r="AY1143" s="77">
        <v>1.178469</v>
      </c>
      <c r="AZ1143" s="77">
        <v>0.12589320000000001</v>
      </c>
      <c r="BA1143" s="77">
        <v>-0.33119860000000001</v>
      </c>
      <c r="BB1143" s="77">
        <v>6.1567499999999997E-2</v>
      </c>
      <c r="BC1143" s="77">
        <v>-4.0565350000000002</v>
      </c>
      <c r="BD1143" s="77">
        <v>-5.2197389999999997</v>
      </c>
      <c r="BE1143" s="77">
        <v>-3.4900709999999999</v>
      </c>
      <c r="BF1143" s="77">
        <v>-3.2366929999999998</v>
      </c>
      <c r="BG1143" s="77">
        <v>-2.6252499999999999</v>
      </c>
      <c r="BH1143" s="77">
        <v>-1.9692210000000001</v>
      </c>
      <c r="BI1143" s="77">
        <v>-0.57941500000000001</v>
      </c>
      <c r="BJ1143" s="77">
        <v>0.1988559</v>
      </c>
      <c r="BK1143" s="77">
        <v>0.35576540000000001</v>
      </c>
      <c r="BL1143" s="77">
        <v>0.76844579999999996</v>
      </c>
      <c r="BM1143" s="77">
        <v>0.31654880000000002</v>
      </c>
      <c r="BN1143" s="77">
        <v>0.2306059</v>
      </c>
      <c r="BO1143" s="77">
        <v>0.25794840000000002</v>
      </c>
      <c r="BP1143" s="77">
        <v>0.25857859999999999</v>
      </c>
      <c r="BQ1143" s="77">
        <v>0.27658100000000002</v>
      </c>
      <c r="BR1143" s="77">
        <v>0.41585149999999999</v>
      </c>
      <c r="BS1143" s="77">
        <v>-6.8099999999999994E-2</v>
      </c>
      <c r="BT1143" s="77">
        <v>0.9498105</v>
      </c>
      <c r="BU1143" s="77">
        <v>1.0572699999999999</v>
      </c>
      <c r="BV1143" s="77">
        <v>1.7701549999999999</v>
      </c>
      <c r="BW1143" s="77">
        <v>1.752494</v>
      </c>
      <c r="BX1143" s="77">
        <v>0.77116320000000005</v>
      </c>
      <c r="BY1143" s="77">
        <v>0.39200289999999999</v>
      </c>
      <c r="BZ1143" s="77">
        <v>0.72299849999999999</v>
      </c>
      <c r="CA1143" s="77">
        <v>-3.127948</v>
      </c>
      <c r="CB1143" s="77">
        <v>-4.2901379999999998</v>
      </c>
      <c r="CC1143" s="77">
        <v>-2.7116660000000001</v>
      </c>
      <c r="CD1143" s="77">
        <v>-2.5605099999999998</v>
      </c>
      <c r="CE1143" s="77">
        <v>-2.1379990000000002</v>
      </c>
      <c r="CF1143" s="77">
        <v>-1.582562</v>
      </c>
      <c r="CG1143" s="77">
        <v>-0.27105499999999999</v>
      </c>
      <c r="CH1143" s="77">
        <v>0.55717340000000004</v>
      </c>
      <c r="CI1143" s="77">
        <v>0.73640559999999999</v>
      </c>
      <c r="CJ1143" s="77">
        <v>1.1854009999999999</v>
      </c>
      <c r="CK1143" s="77">
        <v>0.72975599999999996</v>
      </c>
      <c r="CL1143" s="77">
        <v>0.69740270000000004</v>
      </c>
      <c r="CM1143" s="77">
        <v>0.77013580000000004</v>
      </c>
      <c r="CN1143" s="77">
        <v>0.75153550000000002</v>
      </c>
      <c r="CO1143" s="77">
        <v>0.75806300000000004</v>
      </c>
      <c r="CP1143" s="77">
        <v>0.91255719999999996</v>
      </c>
      <c r="CQ1143" s="77">
        <v>0.45408609999999999</v>
      </c>
      <c r="CR1143" s="77">
        <v>1.454501</v>
      </c>
      <c r="CS1143" s="77">
        <v>1.586014</v>
      </c>
      <c r="CT1143" s="77">
        <v>2.2208269999999999</v>
      </c>
      <c r="CU1143" s="77">
        <v>2.1500620000000001</v>
      </c>
      <c r="CV1143" s="77">
        <v>1.218075</v>
      </c>
      <c r="CW1143" s="77">
        <v>0.89288999999999996</v>
      </c>
      <c r="CX1143" s="77">
        <v>1.1811039999999999</v>
      </c>
      <c r="CY1143" s="77">
        <v>-2.1993619999999998</v>
      </c>
      <c r="CZ1143" s="77">
        <v>-3.3605369999999999</v>
      </c>
      <c r="DA1143" s="77">
        <v>-1.9332609999999999</v>
      </c>
      <c r="DB1143" s="77">
        <v>-1.8843270000000001</v>
      </c>
      <c r="DC1143" s="77">
        <v>-1.650749</v>
      </c>
      <c r="DD1143" s="77">
        <v>-1.1959040000000001</v>
      </c>
      <c r="DE1143" s="77">
        <v>3.7304999999999998E-2</v>
      </c>
      <c r="DF1143" s="77">
        <v>0.91549080000000005</v>
      </c>
      <c r="DG1143" s="77">
        <v>1.117046</v>
      </c>
      <c r="DH1143" s="77">
        <v>1.6023559999999999</v>
      </c>
      <c r="DI1143" s="77">
        <v>1.142963</v>
      </c>
      <c r="DJ1143" s="77">
        <v>1.1641999999999999</v>
      </c>
      <c r="DK1143" s="77">
        <v>1.2823230000000001</v>
      </c>
      <c r="DL1143" s="77">
        <v>1.2444930000000001</v>
      </c>
      <c r="DM1143" s="77">
        <v>1.2395449999999999</v>
      </c>
      <c r="DN1143" s="77">
        <v>1.4092629999999999</v>
      </c>
      <c r="DO1143" s="77">
        <v>0.97627229999999998</v>
      </c>
      <c r="DP1143" s="77">
        <v>1.959192</v>
      </c>
      <c r="DQ1143" s="77">
        <v>2.1147589999999998</v>
      </c>
      <c r="DR1143" s="77">
        <v>2.6714989999999998</v>
      </c>
      <c r="DS1143" s="77">
        <v>2.547631</v>
      </c>
      <c r="DT1143" s="77">
        <v>1.664987</v>
      </c>
      <c r="DU1143" s="77">
        <v>1.393777</v>
      </c>
      <c r="DV1143" s="77">
        <v>1.6392089999999999</v>
      </c>
      <c r="DW1143" s="77">
        <v>-0.85863</v>
      </c>
      <c r="DX1143" s="77">
        <v>-2.0183399999999998</v>
      </c>
      <c r="DY1143" s="77">
        <v>-0.80936699999999995</v>
      </c>
      <c r="DZ1143" s="77">
        <v>-0.90802570000000005</v>
      </c>
      <c r="EA1143" s="77">
        <v>-0.94723650000000004</v>
      </c>
      <c r="EB1143" s="77">
        <v>-0.63763080000000005</v>
      </c>
      <c r="EC1143" s="77">
        <v>0.48252790000000001</v>
      </c>
      <c r="ED1143" s="77">
        <v>1.432844</v>
      </c>
      <c r="EE1143" s="77">
        <v>1.6666300000000001</v>
      </c>
      <c r="EF1143" s="77">
        <v>2.2043720000000002</v>
      </c>
      <c r="EG1143" s="77">
        <v>1.7395689999999999</v>
      </c>
      <c r="EH1143" s="77">
        <v>1.8381799999999999</v>
      </c>
      <c r="EI1143" s="77">
        <v>2.0218400000000001</v>
      </c>
      <c r="EJ1143" s="77">
        <v>1.9562440000000001</v>
      </c>
      <c r="EK1143" s="77">
        <v>1.9347289999999999</v>
      </c>
      <c r="EL1143" s="77">
        <v>2.1264270000000001</v>
      </c>
      <c r="EM1143" s="77">
        <v>1.730226</v>
      </c>
      <c r="EN1143" s="77">
        <v>2.6878850000000001</v>
      </c>
      <c r="EO1143" s="77">
        <v>2.8781819999999998</v>
      </c>
      <c r="EP1143" s="77">
        <v>3.3221970000000001</v>
      </c>
      <c r="EQ1143" s="77">
        <v>3.1216560000000002</v>
      </c>
      <c r="ER1143" s="77">
        <v>2.310257</v>
      </c>
      <c r="ES1143" s="77">
        <v>2.1169790000000002</v>
      </c>
      <c r="ET1143" s="77">
        <v>2.30064</v>
      </c>
      <c r="EU1143" s="77">
        <v>62.017879999999998</v>
      </c>
      <c r="EV1143" s="77">
        <v>60.026820000000001</v>
      </c>
      <c r="EW1143" s="77">
        <v>61</v>
      </c>
      <c r="EX1143" s="77">
        <v>59.991059999999997</v>
      </c>
      <c r="EY1143" s="77">
        <v>62.964239999999997</v>
      </c>
      <c r="EZ1143" s="77">
        <v>60.964239999999997</v>
      </c>
      <c r="FA1143" s="77">
        <v>60.964239999999997</v>
      </c>
      <c r="FB1143" s="77">
        <v>64.946349999999995</v>
      </c>
      <c r="FC1143" s="77">
        <v>69.937420000000003</v>
      </c>
      <c r="FD1143" s="77">
        <v>75.964240000000004</v>
      </c>
      <c r="FE1143" s="77">
        <v>83.955299999999994</v>
      </c>
      <c r="FF1143" s="77">
        <v>84</v>
      </c>
      <c r="FG1143" s="77">
        <v>87.035759999999996</v>
      </c>
      <c r="FH1143" s="77">
        <v>86.062579999999997</v>
      </c>
      <c r="FI1143" s="77">
        <v>87.053650000000005</v>
      </c>
      <c r="FJ1143" s="77">
        <v>87.053650000000005</v>
      </c>
      <c r="FK1143" s="77">
        <v>87.035759999999996</v>
      </c>
      <c r="FL1143" s="77">
        <v>86.026820000000001</v>
      </c>
      <c r="FM1143" s="77">
        <v>81.044700000000006</v>
      </c>
      <c r="FN1143" s="77">
        <v>77.026820000000001</v>
      </c>
      <c r="FO1143" s="77">
        <v>70.035759999999996</v>
      </c>
      <c r="FP1143" s="77">
        <v>66.080470000000005</v>
      </c>
      <c r="FQ1143" s="77">
        <v>65.062579999999997</v>
      </c>
      <c r="FR1143" s="77">
        <v>66</v>
      </c>
      <c r="FS1143" s="77">
        <v>11.35688</v>
      </c>
      <c r="FT1143" s="77">
        <v>0.55652950000000001</v>
      </c>
      <c r="FU1143" s="77">
        <v>0.72562669999999996</v>
      </c>
    </row>
    <row r="1144" spans="1:177" x14ac:dyDescent="0.25">
      <c r="A1144" t="s">
        <v>226</v>
      </c>
      <c r="B1144" t="s">
        <v>0</v>
      </c>
      <c r="C1144" t="s">
        <v>270</v>
      </c>
      <c r="D1144" s="30" t="s">
        <v>250</v>
      </c>
      <c r="E1144" t="s">
        <v>221</v>
      </c>
      <c r="F1144" s="78">
        <v>3398</v>
      </c>
      <c r="G1144" s="77">
        <v>5.8264189999999996</v>
      </c>
      <c r="H1144" s="77">
        <v>4.0120810000000002</v>
      </c>
      <c r="I1144" s="77">
        <v>3.6371950000000002</v>
      </c>
      <c r="J1144" s="77">
        <v>3.2803179999999998</v>
      </c>
      <c r="K1144" s="77">
        <v>2.7450950000000001</v>
      </c>
      <c r="L1144" s="77">
        <v>2.5491079999999999</v>
      </c>
      <c r="M1144" s="77">
        <v>2.7544729999999999</v>
      </c>
      <c r="N1144" s="77">
        <v>2.3155209999999999</v>
      </c>
      <c r="O1144" s="77">
        <v>1.1830989999999999</v>
      </c>
      <c r="P1144" s="77">
        <v>-0.14541570000000001</v>
      </c>
      <c r="Q1144" s="77">
        <v>-1.787388</v>
      </c>
      <c r="R1144" s="77">
        <v>-1.8879170000000001</v>
      </c>
      <c r="S1144" s="77">
        <v>-1.2521610000000001</v>
      </c>
      <c r="T1144" s="77">
        <v>-0.56969190000000003</v>
      </c>
      <c r="U1144" s="77">
        <v>0.73600480000000001</v>
      </c>
      <c r="V1144" s="77">
        <v>2.5401479999999999</v>
      </c>
      <c r="W1144" s="77">
        <v>4.1641880000000002</v>
      </c>
      <c r="X1144" s="77">
        <v>5.8962919999999999</v>
      </c>
      <c r="Y1144" s="77">
        <v>6.530627</v>
      </c>
      <c r="Z1144" s="77">
        <v>6.6122589999999999</v>
      </c>
      <c r="AA1144" s="77">
        <v>6.153359</v>
      </c>
      <c r="AB1144" s="77">
        <v>6.5086779999999997</v>
      </c>
      <c r="AC1144" s="77">
        <v>5.6497830000000002</v>
      </c>
      <c r="AD1144" s="77">
        <v>4.4724950000000003</v>
      </c>
      <c r="AE1144" s="77">
        <v>-3.9202499999999998</v>
      </c>
      <c r="AF1144" s="77">
        <v>-5.0558100000000001</v>
      </c>
      <c r="AG1144" s="77">
        <v>-4.5136649999999996</v>
      </c>
      <c r="AH1144" s="77">
        <v>-3.2583510000000002</v>
      </c>
      <c r="AI1144" s="77">
        <v>-2.789587</v>
      </c>
      <c r="AJ1144" s="77">
        <v>-1.9595009999999999</v>
      </c>
      <c r="AK1144" s="77">
        <v>-0.67717530000000004</v>
      </c>
      <c r="AL1144" s="77">
        <v>-0.1417988</v>
      </c>
      <c r="AM1144" s="77">
        <v>0.15196129999999999</v>
      </c>
      <c r="AN1144" s="77">
        <v>0.29186570000000001</v>
      </c>
      <c r="AO1144" s="77">
        <v>-0.25090299999999999</v>
      </c>
      <c r="AP1144" s="77">
        <v>-0.26086320000000002</v>
      </c>
      <c r="AQ1144" s="77">
        <v>0.25688250000000001</v>
      </c>
      <c r="AR1144" s="77">
        <v>0.43463069999999998</v>
      </c>
      <c r="AS1144" s="77">
        <v>0.5883659</v>
      </c>
      <c r="AT1144" s="77">
        <v>1.1966000000000001</v>
      </c>
      <c r="AU1144" s="77">
        <v>1.0293669999999999</v>
      </c>
      <c r="AV1144" s="77">
        <v>0.35835810000000001</v>
      </c>
      <c r="AW1144" s="77">
        <v>-0.65991390000000005</v>
      </c>
      <c r="AX1144" s="77">
        <v>-0.83224830000000005</v>
      </c>
      <c r="AY1144" s="77">
        <v>-1.003568</v>
      </c>
      <c r="AZ1144" s="77">
        <v>-0.26371270000000002</v>
      </c>
      <c r="BA1144" s="77">
        <v>-0.26712780000000003</v>
      </c>
      <c r="BB1144" s="77">
        <v>-1.3487549999999999</v>
      </c>
      <c r="BC1144" s="77">
        <v>-2.9423279999999998</v>
      </c>
      <c r="BD1144" s="77">
        <v>-4.1195019999999998</v>
      </c>
      <c r="BE1144" s="77">
        <v>-3.4171770000000001</v>
      </c>
      <c r="BF1144" s="77">
        <v>-2.4883000000000002</v>
      </c>
      <c r="BG1144" s="77">
        <v>-2.0222820000000001</v>
      </c>
      <c r="BH1144" s="77">
        <v>-1.3594999999999999</v>
      </c>
      <c r="BI1144" s="77">
        <v>-0.26011810000000002</v>
      </c>
      <c r="BJ1144" s="77">
        <v>0.28990500000000002</v>
      </c>
      <c r="BK1144" s="77">
        <v>0.60203530000000005</v>
      </c>
      <c r="BL1144" s="77">
        <v>0.73584669999999996</v>
      </c>
      <c r="BM1144" s="77">
        <v>0.1893339</v>
      </c>
      <c r="BN1144" s="77">
        <v>0.31824669999999999</v>
      </c>
      <c r="BO1144" s="77">
        <v>0.89657070000000005</v>
      </c>
      <c r="BP1144" s="77">
        <v>1.042306</v>
      </c>
      <c r="BQ1144" s="77">
        <v>1.2811539999999999</v>
      </c>
      <c r="BR1144" s="77">
        <v>1.6353439999999999</v>
      </c>
      <c r="BS1144" s="77">
        <v>1.703694</v>
      </c>
      <c r="BT1144" s="77">
        <v>1.0765089999999999</v>
      </c>
      <c r="BU1144" s="77">
        <v>6.3954300000000006E-2</v>
      </c>
      <c r="BV1144" s="77">
        <v>-0.1753229</v>
      </c>
      <c r="BW1144" s="77">
        <v>-0.37411499999999998</v>
      </c>
      <c r="BX1144" s="77">
        <v>0.25891180000000003</v>
      </c>
      <c r="BY1144" s="77">
        <v>0.14838779999999999</v>
      </c>
      <c r="BZ1144" s="77">
        <v>-0.62685279999999999</v>
      </c>
      <c r="CA1144" s="77">
        <v>-2.2650220000000001</v>
      </c>
      <c r="CB1144" s="77">
        <v>-3.4710179999999999</v>
      </c>
      <c r="CC1144" s="77">
        <v>-2.657753</v>
      </c>
      <c r="CD1144" s="77">
        <v>-1.9549650000000001</v>
      </c>
      <c r="CE1144" s="77">
        <v>-1.4908490000000001</v>
      </c>
      <c r="CF1144" s="77">
        <v>-0.94394140000000004</v>
      </c>
      <c r="CG1144" s="77">
        <v>2.87344E-2</v>
      </c>
      <c r="CH1144" s="77">
        <v>0.58890180000000003</v>
      </c>
      <c r="CI1144" s="77">
        <v>0.91375519999999999</v>
      </c>
      <c r="CJ1144" s="77">
        <v>1.043347</v>
      </c>
      <c r="CK1144" s="77">
        <v>0.49424059999999997</v>
      </c>
      <c r="CL1144" s="77">
        <v>0.71933639999999999</v>
      </c>
      <c r="CM1144" s="77">
        <v>1.3396170000000001</v>
      </c>
      <c r="CN1144" s="77">
        <v>1.4631799999999999</v>
      </c>
      <c r="CO1144" s="77">
        <v>1.7609760000000001</v>
      </c>
      <c r="CP1144" s="77">
        <v>1.9392180000000001</v>
      </c>
      <c r="CQ1144" s="77">
        <v>2.1707320000000001</v>
      </c>
      <c r="CR1144" s="77">
        <v>1.573898</v>
      </c>
      <c r="CS1144" s="77">
        <v>0.56530320000000001</v>
      </c>
      <c r="CT1144" s="77">
        <v>0.27966150000000001</v>
      </c>
      <c r="CU1144" s="77">
        <v>6.1842500000000002E-2</v>
      </c>
      <c r="CV1144" s="77">
        <v>0.62087990000000004</v>
      </c>
      <c r="CW1144" s="77">
        <v>0.43617270000000002</v>
      </c>
      <c r="CX1144" s="77">
        <v>-0.1268659</v>
      </c>
      <c r="CY1144" s="77">
        <v>-1.587717</v>
      </c>
      <c r="CZ1144" s="77">
        <v>-2.8225340000000001</v>
      </c>
      <c r="DA1144" s="77">
        <v>-1.8983289999999999</v>
      </c>
      <c r="DB1144" s="77">
        <v>-1.4216310000000001</v>
      </c>
      <c r="DC1144" s="77">
        <v>-0.95941529999999997</v>
      </c>
      <c r="DD1144" s="77">
        <v>-0.52838260000000004</v>
      </c>
      <c r="DE1144" s="77">
        <v>0.31758700000000001</v>
      </c>
      <c r="DF1144" s="77">
        <v>0.88789859999999998</v>
      </c>
      <c r="DG1144" s="77">
        <v>1.2254750000000001</v>
      </c>
      <c r="DH1144" s="77">
        <v>1.350846</v>
      </c>
      <c r="DI1144" s="77">
        <v>0.7991473</v>
      </c>
      <c r="DJ1144" s="77">
        <v>1.1204259999999999</v>
      </c>
      <c r="DK1144" s="77">
        <v>1.7826630000000001</v>
      </c>
      <c r="DL1144" s="77">
        <v>1.8840539999999999</v>
      </c>
      <c r="DM1144" s="77">
        <v>2.240799</v>
      </c>
      <c r="DN1144" s="77">
        <v>2.2430910000000002</v>
      </c>
      <c r="DO1144" s="77">
        <v>2.637769</v>
      </c>
      <c r="DP1144" s="77">
        <v>2.0712869999999999</v>
      </c>
      <c r="DQ1144" s="77">
        <v>1.0666519999999999</v>
      </c>
      <c r="DR1144" s="77">
        <v>0.73464600000000002</v>
      </c>
      <c r="DS1144" s="77">
        <v>0.49780010000000002</v>
      </c>
      <c r="DT1144" s="77">
        <v>0.98284800000000005</v>
      </c>
      <c r="DU1144" s="77">
        <v>0.72395750000000003</v>
      </c>
      <c r="DV1144" s="77">
        <v>0.37312099999999998</v>
      </c>
      <c r="DW1144" s="77">
        <v>-0.60979479999999997</v>
      </c>
      <c r="DX1144" s="77">
        <v>-1.886226</v>
      </c>
      <c r="DY1144" s="77">
        <v>-0.80184149999999998</v>
      </c>
      <c r="DZ1144" s="77">
        <v>-0.65158039999999995</v>
      </c>
      <c r="EA1144" s="77">
        <v>-0.19211010000000001</v>
      </c>
      <c r="EB1144" s="77">
        <v>7.1618399999999999E-2</v>
      </c>
      <c r="EC1144" s="77">
        <v>0.73464419999999997</v>
      </c>
      <c r="ED1144" s="77">
        <v>1.3196019999999999</v>
      </c>
      <c r="EE1144" s="77">
        <v>1.675549</v>
      </c>
      <c r="EF1144" s="77">
        <v>1.794827</v>
      </c>
      <c r="EG1144" s="77">
        <v>1.239384</v>
      </c>
      <c r="EH1144" s="77">
        <v>1.6995359999999999</v>
      </c>
      <c r="EI1144" s="77">
        <v>2.4223509999999999</v>
      </c>
      <c r="EJ1144" s="77">
        <v>2.4917289999999999</v>
      </c>
      <c r="EK1144" s="77">
        <v>2.9335870000000002</v>
      </c>
      <c r="EL1144" s="77">
        <v>2.681835</v>
      </c>
      <c r="EM1144" s="77">
        <v>3.3120959999999999</v>
      </c>
      <c r="EN1144" s="77">
        <v>2.7894380000000001</v>
      </c>
      <c r="EO1144" s="77">
        <v>1.7905199999999999</v>
      </c>
      <c r="EP1144" s="77">
        <v>1.3915709999999999</v>
      </c>
      <c r="EQ1144" s="77">
        <v>1.127254</v>
      </c>
      <c r="ER1144" s="77">
        <v>1.5054730000000001</v>
      </c>
      <c r="ES1144" s="77">
        <v>1.139473</v>
      </c>
      <c r="ET1144" s="77">
        <v>1.0950230000000001</v>
      </c>
      <c r="EU1144" s="77">
        <v>53.999110000000002</v>
      </c>
      <c r="EV1144" s="77">
        <v>51.997340000000001</v>
      </c>
      <c r="EW1144" s="77">
        <v>51.998220000000003</v>
      </c>
      <c r="EX1144" s="77">
        <v>49.998220000000003</v>
      </c>
      <c r="EY1144" s="77">
        <v>49.998220000000003</v>
      </c>
      <c r="EZ1144" s="77">
        <v>47.999110000000002</v>
      </c>
      <c r="FA1144" s="77">
        <v>46.999110000000002</v>
      </c>
      <c r="FB1144" s="77">
        <v>53.995559999999998</v>
      </c>
      <c r="FC1144" s="77">
        <v>64.999110000000002</v>
      </c>
      <c r="FD1144" s="77">
        <v>76.999110000000002</v>
      </c>
      <c r="FE1144" s="77">
        <v>84.998230000000007</v>
      </c>
      <c r="FF1144" s="77">
        <v>88.000889999999998</v>
      </c>
      <c r="FG1144" s="77">
        <v>88.002660000000006</v>
      </c>
      <c r="FH1144" s="77">
        <v>91</v>
      </c>
      <c r="FI1144" s="77">
        <v>92</v>
      </c>
      <c r="FJ1144" s="77">
        <v>91.000889999999998</v>
      </c>
      <c r="FK1144" s="77">
        <v>91</v>
      </c>
      <c r="FL1144" s="77">
        <v>89.001769999999993</v>
      </c>
      <c r="FM1144" s="77">
        <v>85.002660000000006</v>
      </c>
      <c r="FN1144" s="77">
        <v>79.001769999999993</v>
      </c>
      <c r="FO1144" s="77">
        <v>68.006209999999996</v>
      </c>
      <c r="FP1144" s="77">
        <v>59.003549999999997</v>
      </c>
      <c r="FQ1144" s="77">
        <v>59.000889999999998</v>
      </c>
      <c r="FR1144" s="77">
        <v>54</v>
      </c>
      <c r="FS1144" s="77">
        <v>9.453182</v>
      </c>
      <c r="FT1144" s="77">
        <v>0.46474729999999997</v>
      </c>
      <c r="FU1144" s="77">
        <v>0.77863110000000002</v>
      </c>
    </row>
    <row r="1145" spans="1:177" x14ac:dyDescent="0.25">
      <c r="A1145" t="s">
        <v>226</v>
      </c>
      <c r="B1145" t="s">
        <v>0</v>
      </c>
      <c r="C1145" t="s">
        <v>270</v>
      </c>
      <c r="D1145" s="30" t="s">
        <v>251</v>
      </c>
      <c r="E1145" t="s">
        <v>219</v>
      </c>
      <c r="F1145" s="78">
        <v>7695</v>
      </c>
      <c r="G1145" s="77">
        <v>17.973680000000002</v>
      </c>
      <c r="H1145" s="77">
        <v>14.592689999999999</v>
      </c>
      <c r="I1145" s="77">
        <v>12.882149999999999</v>
      </c>
      <c r="J1145" s="77">
        <v>9.9930909999999997</v>
      </c>
      <c r="K1145" s="77">
        <v>7.8321759999999996</v>
      </c>
      <c r="L1145" s="77">
        <v>6.7559079999999998</v>
      </c>
      <c r="M1145" s="77">
        <v>7.3696679999999999</v>
      </c>
      <c r="N1145" s="77">
        <v>6.5936669999999999</v>
      </c>
      <c r="O1145" s="77">
        <v>3.9799310000000001</v>
      </c>
      <c r="P1145" s="77">
        <v>1.926207</v>
      </c>
      <c r="Q1145" s="77">
        <v>-0.1190686</v>
      </c>
      <c r="R1145" s="77">
        <v>-2.9728399999999999E-2</v>
      </c>
      <c r="S1145" s="77">
        <v>1.5734379999999999</v>
      </c>
      <c r="T1145" s="77">
        <v>3.1664539999999999</v>
      </c>
      <c r="U1145" s="77">
        <v>6.0314319999999997</v>
      </c>
      <c r="V1145" s="77">
        <v>6.9829800000000004</v>
      </c>
      <c r="W1145" s="77">
        <v>8.5900850000000002</v>
      </c>
      <c r="X1145" s="77">
        <v>11.429679999999999</v>
      </c>
      <c r="Y1145" s="77">
        <v>11.842930000000001</v>
      </c>
      <c r="Z1145" s="77">
        <v>12.15475</v>
      </c>
      <c r="AA1145" s="77">
        <v>11.66723</v>
      </c>
      <c r="AB1145" s="77">
        <v>11.22467</v>
      </c>
      <c r="AC1145" s="77">
        <v>10.00844</v>
      </c>
      <c r="AD1145" s="77">
        <v>9.4450179999999992</v>
      </c>
      <c r="AE1145" s="77">
        <v>-6.8501010000000004</v>
      </c>
      <c r="AF1145" s="77">
        <v>-8.7644649999999995</v>
      </c>
      <c r="AG1145" s="77">
        <v>-6.5970500000000003</v>
      </c>
      <c r="AH1145" s="77">
        <v>-5.5041219999999997</v>
      </c>
      <c r="AI1145" s="77">
        <v>-4.420051</v>
      </c>
      <c r="AJ1145" s="77">
        <v>-3.2082320000000002</v>
      </c>
      <c r="AK1145" s="77">
        <v>-1.130026</v>
      </c>
      <c r="AL1145" s="77">
        <v>-0.1138762</v>
      </c>
      <c r="AM1145" s="77">
        <v>0.27551999999999999</v>
      </c>
      <c r="AN1145" s="77">
        <v>0.69047670000000005</v>
      </c>
      <c r="AO1145" s="77">
        <v>0.1085154</v>
      </c>
      <c r="AP1145" s="77">
        <v>0.1874622</v>
      </c>
      <c r="AQ1145" s="77">
        <v>0.29653160000000001</v>
      </c>
      <c r="AR1145" s="77">
        <v>0.2502316</v>
      </c>
      <c r="AS1145" s="77">
        <v>0.32306849999999998</v>
      </c>
      <c r="AT1145" s="77">
        <v>0.26707059999999999</v>
      </c>
      <c r="AU1145" s="77">
        <v>-0.100784</v>
      </c>
      <c r="AV1145" s="77">
        <v>0.48456850000000001</v>
      </c>
      <c r="AW1145" s="77">
        <v>9.1151399999999994E-2</v>
      </c>
      <c r="AX1145" s="77">
        <v>0.53481650000000003</v>
      </c>
      <c r="AY1145" s="77">
        <v>0.42921219999999999</v>
      </c>
      <c r="AZ1145" s="77">
        <v>6.06492E-2</v>
      </c>
      <c r="BA1145" s="77">
        <v>-0.30429820000000002</v>
      </c>
      <c r="BB1145" s="77">
        <v>-0.43863669999999999</v>
      </c>
      <c r="BC1145" s="77">
        <v>-5.5453859999999997</v>
      </c>
      <c r="BD1145" s="77">
        <v>-7.4515500000000001</v>
      </c>
      <c r="BE1145" s="77">
        <v>-5.3874680000000001</v>
      </c>
      <c r="BF1145" s="77">
        <v>-4.5256460000000001</v>
      </c>
      <c r="BG1145" s="77">
        <v>-3.5981809999999999</v>
      </c>
      <c r="BH1145" s="77">
        <v>-2.5552700000000002</v>
      </c>
      <c r="BI1145" s="77">
        <v>-0.65687799999999996</v>
      </c>
      <c r="BJ1145" s="77">
        <v>0.42527130000000002</v>
      </c>
      <c r="BK1145" s="77">
        <v>0.83862749999999997</v>
      </c>
      <c r="BL1145" s="77">
        <v>1.289037</v>
      </c>
      <c r="BM1145" s="77">
        <v>0.70814049999999995</v>
      </c>
      <c r="BN1145" s="77">
        <v>0.87973389999999996</v>
      </c>
      <c r="BO1145" s="77">
        <v>1.0591379999999999</v>
      </c>
      <c r="BP1145" s="77">
        <v>0.9905427</v>
      </c>
      <c r="BQ1145" s="77">
        <v>1.098344</v>
      </c>
      <c r="BR1145" s="77">
        <v>0.95608510000000002</v>
      </c>
      <c r="BS1145" s="77">
        <v>0.69132510000000003</v>
      </c>
      <c r="BT1145" s="77">
        <v>1.3004519999999999</v>
      </c>
      <c r="BU1145" s="77">
        <v>0.91477949999999997</v>
      </c>
      <c r="BV1145" s="77">
        <v>1.276742</v>
      </c>
      <c r="BW1145" s="77">
        <v>1.0831630000000001</v>
      </c>
      <c r="BX1145" s="77">
        <v>0.70047009999999998</v>
      </c>
      <c r="BY1145" s="77">
        <v>0.36275990000000002</v>
      </c>
      <c r="BZ1145" s="77">
        <v>0.29723129999999998</v>
      </c>
      <c r="CA1145" s="77">
        <v>-4.6417450000000002</v>
      </c>
      <c r="CB1145" s="77">
        <v>-6.5422279999999997</v>
      </c>
      <c r="CC1145" s="77">
        <v>-4.5497160000000001</v>
      </c>
      <c r="CD1145" s="77">
        <v>-3.8479559999999999</v>
      </c>
      <c r="CE1145" s="77">
        <v>-3.028956</v>
      </c>
      <c r="CF1145" s="77">
        <v>-2.10303</v>
      </c>
      <c r="CG1145" s="77">
        <v>-0.3291772</v>
      </c>
      <c r="CH1145" s="77">
        <v>0.79868309999999998</v>
      </c>
      <c r="CI1145" s="77">
        <v>1.228634</v>
      </c>
      <c r="CJ1145" s="77">
        <v>1.703597</v>
      </c>
      <c r="CK1145" s="77">
        <v>1.1234390000000001</v>
      </c>
      <c r="CL1145" s="77">
        <v>1.359199</v>
      </c>
      <c r="CM1145" s="77">
        <v>1.5873159999999999</v>
      </c>
      <c r="CN1145" s="77">
        <v>1.5032799999999999</v>
      </c>
      <c r="CO1145" s="77">
        <v>1.635297</v>
      </c>
      <c r="CP1145" s="77">
        <v>1.4332940000000001</v>
      </c>
      <c r="CQ1145" s="77">
        <v>1.2399370000000001</v>
      </c>
      <c r="CR1145" s="77">
        <v>1.8655299999999999</v>
      </c>
      <c r="CS1145" s="77">
        <v>1.485222</v>
      </c>
      <c r="CT1145" s="77">
        <v>1.7905979999999999</v>
      </c>
      <c r="CU1145" s="77">
        <v>1.5360879999999999</v>
      </c>
      <c r="CV1145" s="77">
        <v>1.143608</v>
      </c>
      <c r="CW1145" s="77">
        <v>0.82476240000000001</v>
      </c>
      <c r="CX1145" s="77">
        <v>0.80689129999999998</v>
      </c>
      <c r="CY1145" s="77">
        <v>-3.7381030000000002</v>
      </c>
      <c r="CZ1145" s="77">
        <v>-5.6329070000000003</v>
      </c>
      <c r="DA1145" s="77">
        <v>-3.7119629999999999</v>
      </c>
      <c r="DB1145" s="77">
        <v>-3.1702669999999999</v>
      </c>
      <c r="DC1145" s="77">
        <v>-2.4597319999999998</v>
      </c>
      <c r="DD1145" s="77">
        <v>-1.6507909999999999</v>
      </c>
      <c r="DE1145" s="77">
        <v>-1.4764000000000001E-3</v>
      </c>
      <c r="DF1145" s="77">
        <v>1.1720950000000001</v>
      </c>
      <c r="DG1145" s="77">
        <v>1.618641</v>
      </c>
      <c r="DH1145" s="77">
        <v>2.1181580000000002</v>
      </c>
      <c r="DI1145" s="77">
        <v>1.5387379999999999</v>
      </c>
      <c r="DJ1145" s="77">
        <v>1.838665</v>
      </c>
      <c r="DK1145" s="77">
        <v>2.1154950000000001</v>
      </c>
      <c r="DL1145" s="77">
        <v>2.0160170000000002</v>
      </c>
      <c r="DM1145" s="77">
        <v>2.17225</v>
      </c>
      <c r="DN1145" s="77">
        <v>1.910504</v>
      </c>
      <c r="DO1145" s="77">
        <v>1.7885500000000001</v>
      </c>
      <c r="DP1145" s="77">
        <v>2.430609</v>
      </c>
      <c r="DQ1145" s="77">
        <v>2.0556640000000002</v>
      </c>
      <c r="DR1145" s="77">
        <v>2.3044539999999998</v>
      </c>
      <c r="DS1145" s="77">
        <v>1.989012</v>
      </c>
      <c r="DT1145" s="77">
        <v>1.586746</v>
      </c>
      <c r="DU1145" s="77">
        <v>1.2867649999999999</v>
      </c>
      <c r="DV1145" s="77">
        <v>1.316551</v>
      </c>
      <c r="DW1145" s="77">
        <v>-2.4333879999999999</v>
      </c>
      <c r="DX1145" s="77">
        <v>-4.3199909999999999</v>
      </c>
      <c r="DY1145" s="77">
        <v>-2.5023819999999999</v>
      </c>
      <c r="DZ1145" s="77">
        <v>-2.1917909999999998</v>
      </c>
      <c r="EA1145" s="77">
        <v>-1.637861</v>
      </c>
      <c r="EB1145" s="77">
        <v>-0.9978283</v>
      </c>
      <c r="EC1145" s="77">
        <v>0.47167150000000002</v>
      </c>
      <c r="ED1145" s="77">
        <v>1.7112419999999999</v>
      </c>
      <c r="EE1145" s="77">
        <v>2.1817479999999998</v>
      </c>
      <c r="EF1145" s="77">
        <v>2.7167180000000002</v>
      </c>
      <c r="EG1145" s="77">
        <v>2.138363</v>
      </c>
      <c r="EH1145" s="77">
        <v>2.5309360000000001</v>
      </c>
      <c r="EI1145" s="77">
        <v>2.878101</v>
      </c>
      <c r="EJ1145" s="77">
        <v>2.7563279999999999</v>
      </c>
      <c r="EK1145" s="77">
        <v>2.9475250000000002</v>
      </c>
      <c r="EL1145" s="77">
        <v>2.5995180000000002</v>
      </c>
      <c r="EM1145" s="77">
        <v>2.5806589999999998</v>
      </c>
      <c r="EN1145" s="77">
        <v>3.2464919999999999</v>
      </c>
      <c r="EO1145" s="77">
        <v>2.879292</v>
      </c>
      <c r="EP1145" s="77">
        <v>3.0463800000000001</v>
      </c>
      <c r="EQ1145" s="77">
        <v>2.6429640000000001</v>
      </c>
      <c r="ER1145" s="77">
        <v>2.2265670000000002</v>
      </c>
      <c r="ES1145" s="77">
        <v>1.9538230000000001</v>
      </c>
      <c r="ET1145" s="77">
        <v>2.052419</v>
      </c>
      <c r="EU1145" s="77">
        <v>64.316059999999993</v>
      </c>
      <c r="EV1145" s="77">
        <v>64.294690000000003</v>
      </c>
      <c r="EW1145" s="77">
        <v>64.629090000000005</v>
      </c>
      <c r="EX1145" s="77">
        <v>64.953069999999997</v>
      </c>
      <c r="EY1145" s="77">
        <v>61.972029999999997</v>
      </c>
      <c r="EZ1145" s="77">
        <v>60.308280000000003</v>
      </c>
      <c r="FA1145" s="77">
        <v>60.62959</v>
      </c>
      <c r="FB1145" s="77">
        <v>65.267939999999996</v>
      </c>
      <c r="FC1145" s="77">
        <v>75.227810000000005</v>
      </c>
      <c r="FD1145" s="77">
        <v>82.554720000000003</v>
      </c>
      <c r="FE1145" s="77">
        <v>87.587850000000003</v>
      </c>
      <c r="FF1145" s="77">
        <v>90.305589999999995</v>
      </c>
      <c r="FG1145" s="77">
        <v>90.660820000000001</v>
      </c>
      <c r="FH1145" s="77">
        <v>88.025149999999996</v>
      </c>
      <c r="FI1145" s="77">
        <v>86.689139999999995</v>
      </c>
      <c r="FJ1145" s="77">
        <v>84.353129999999993</v>
      </c>
      <c r="FK1145" s="77">
        <v>80.362729999999999</v>
      </c>
      <c r="FL1145" s="77">
        <v>75.365949999999998</v>
      </c>
      <c r="FM1145" s="77">
        <v>69.702510000000004</v>
      </c>
      <c r="FN1145" s="77">
        <v>67.031580000000005</v>
      </c>
      <c r="FO1145" s="77">
        <v>64.685680000000005</v>
      </c>
      <c r="FP1145" s="77">
        <v>61.680349999999997</v>
      </c>
      <c r="FQ1145" s="77">
        <v>61.674230000000001</v>
      </c>
      <c r="FR1145" s="77">
        <v>61.011029999999998</v>
      </c>
      <c r="FS1145" s="77">
        <v>11.75942</v>
      </c>
      <c r="FT1145" s="77">
        <v>0.5711349</v>
      </c>
      <c r="FU1145" s="77">
        <v>0.82893490000000003</v>
      </c>
    </row>
    <row r="1146" spans="1:177" x14ac:dyDescent="0.25">
      <c r="A1146" t="s">
        <v>226</v>
      </c>
      <c r="B1146" t="s">
        <v>0</v>
      </c>
      <c r="C1146" t="s">
        <v>270</v>
      </c>
      <c r="D1146" s="30" t="s">
        <v>251</v>
      </c>
      <c r="E1146" t="s">
        <v>220</v>
      </c>
      <c r="F1146" s="78">
        <v>5156</v>
      </c>
      <c r="G1146" s="77">
        <v>12.21834</v>
      </c>
      <c r="H1146" s="77">
        <v>10.35183</v>
      </c>
      <c r="I1146" s="77">
        <v>9.1627430000000007</v>
      </c>
      <c r="J1146" s="77">
        <v>7.0309549999999996</v>
      </c>
      <c r="K1146" s="77">
        <v>5.4487740000000002</v>
      </c>
      <c r="L1146" s="77">
        <v>4.5663340000000003</v>
      </c>
      <c r="M1146" s="77">
        <v>4.9376350000000002</v>
      </c>
      <c r="N1146" s="77">
        <v>4.565766</v>
      </c>
      <c r="O1146" s="77">
        <v>2.865564</v>
      </c>
      <c r="P1146" s="77">
        <v>1.706226</v>
      </c>
      <c r="Q1146" s="77">
        <v>0.55386069999999998</v>
      </c>
      <c r="R1146" s="77">
        <v>0.27965400000000001</v>
      </c>
      <c r="S1146" s="77">
        <v>1.12185</v>
      </c>
      <c r="T1146" s="77">
        <v>1.8365</v>
      </c>
      <c r="U1146" s="77">
        <v>3.5553699999999999</v>
      </c>
      <c r="V1146" s="77">
        <v>4.3552660000000003</v>
      </c>
      <c r="W1146" s="77">
        <v>5.2130200000000002</v>
      </c>
      <c r="X1146" s="77">
        <v>7.5158719999999999</v>
      </c>
      <c r="Y1146" s="77">
        <v>8.3157169999999994</v>
      </c>
      <c r="Z1146" s="77">
        <v>8.8095189999999999</v>
      </c>
      <c r="AA1146" s="77">
        <v>8.5179259999999992</v>
      </c>
      <c r="AB1146" s="77">
        <v>7.7577049999999996</v>
      </c>
      <c r="AC1146" s="77">
        <v>6.8126639999999998</v>
      </c>
      <c r="AD1146" s="77">
        <v>6.6433689999999999</v>
      </c>
      <c r="AE1146" s="77">
        <v>-4.6875229999999997</v>
      </c>
      <c r="AF1146" s="77">
        <v>-5.6307159999999996</v>
      </c>
      <c r="AG1146" s="77">
        <v>-3.9922</v>
      </c>
      <c r="AH1146" s="77">
        <v>-3.545077</v>
      </c>
      <c r="AI1146" s="77">
        <v>-2.6964450000000002</v>
      </c>
      <c r="AJ1146" s="77">
        <v>-2.0342769999999999</v>
      </c>
      <c r="AK1146" s="77">
        <v>-0.85807849999999997</v>
      </c>
      <c r="AL1146" s="77">
        <v>-0.2533205</v>
      </c>
      <c r="AM1146" s="77">
        <v>-0.15957789999999999</v>
      </c>
      <c r="AN1146" s="77">
        <v>8.5952899999999999E-2</v>
      </c>
      <c r="AO1146" s="77">
        <v>-0.21682170000000001</v>
      </c>
      <c r="AP1146" s="77">
        <v>-0.34549170000000001</v>
      </c>
      <c r="AQ1146" s="77">
        <v>-0.44123180000000001</v>
      </c>
      <c r="AR1146" s="77">
        <v>-0.55724229999999997</v>
      </c>
      <c r="AS1146" s="77">
        <v>-0.52277499999999999</v>
      </c>
      <c r="AT1146" s="77">
        <v>-0.41673470000000001</v>
      </c>
      <c r="AU1146" s="77">
        <v>-0.75802740000000002</v>
      </c>
      <c r="AV1146" s="77">
        <v>-1.54901E-2</v>
      </c>
      <c r="AW1146" s="77">
        <v>0.1018884</v>
      </c>
      <c r="AX1146" s="77">
        <v>0.72330700000000003</v>
      </c>
      <c r="AY1146" s="77">
        <v>0.70626250000000002</v>
      </c>
      <c r="AZ1146" s="77">
        <v>-5.6178199999999998E-2</v>
      </c>
      <c r="BA1146" s="77">
        <v>-0.38578319999999999</v>
      </c>
      <c r="BB1146" s="77">
        <v>-2.13829E-2</v>
      </c>
      <c r="BC1146" s="77">
        <v>-3.6429849999999999</v>
      </c>
      <c r="BD1146" s="77">
        <v>-4.5853479999999998</v>
      </c>
      <c r="BE1146" s="77">
        <v>-3.1168529999999999</v>
      </c>
      <c r="BF1146" s="77">
        <v>-2.7848609999999998</v>
      </c>
      <c r="BG1146" s="77">
        <v>-2.1489600000000002</v>
      </c>
      <c r="BH1146" s="77">
        <v>-1.599979</v>
      </c>
      <c r="BI1146" s="77">
        <v>-0.51177019999999995</v>
      </c>
      <c r="BJ1146" s="77">
        <v>0.14978440000000001</v>
      </c>
      <c r="BK1146" s="77">
        <v>0.26874870000000001</v>
      </c>
      <c r="BL1146" s="77">
        <v>0.55493309999999996</v>
      </c>
      <c r="BM1146" s="77">
        <v>0.2478678</v>
      </c>
      <c r="BN1146" s="77">
        <v>0.17987600000000001</v>
      </c>
      <c r="BO1146" s="77">
        <v>0.13524739999999999</v>
      </c>
      <c r="BP1146" s="77">
        <v>-2.3010000000000001E-3</v>
      </c>
      <c r="BQ1146" s="77">
        <v>1.8800899999999999E-2</v>
      </c>
      <c r="BR1146" s="77">
        <v>0.14195430000000001</v>
      </c>
      <c r="BS1146" s="77">
        <v>-0.17007140000000001</v>
      </c>
      <c r="BT1146" s="77">
        <v>0.55192560000000002</v>
      </c>
      <c r="BU1146" s="77">
        <v>0.6965713</v>
      </c>
      <c r="BV1146" s="77">
        <v>1.230094</v>
      </c>
      <c r="BW1146" s="77">
        <v>1.15367</v>
      </c>
      <c r="BX1146" s="77">
        <v>0.4467913</v>
      </c>
      <c r="BY1146" s="77">
        <v>0.17797589999999999</v>
      </c>
      <c r="BZ1146" s="77">
        <v>0.49417620000000001</v>
      </c>
      <c r="CA1146" s="77">
        <v>-2.9195410000000002</v>
      </c>
      <c r="CB1146" s="77">
        <v>-3.8613300000000002</v>
      </c>
      <c r="CC1146" s="77">
        <v>-2.5105909999999998</v>
      </c>
      <c r="CD1146" s="77">
        <v>-2.2583380000000002</v>
      </c>
      <c r="CE1146" s="77">
        <v>-1.769773</v>
      </c>
      <c r="CF1146" s="77">
        <v>-1.299185</v>
      </c>
      <c r="CG1146" s="77">
        <v>-0.2719182</v>
      </c>
      <c r="CH1146" s="77">
        <v>0.42897360000000001</v>
      </c>
      <c r="CI1146" s="77">
        <v>0.56540650000000003</v>
      </c>
      <c r="CJ1146" s="77">
        <v>0.87974739999999996</v>
      </c>
      <c r="CK1146" s="77">
        <v>0.56971039999999995</v>
      </c>
      <c r="CL1146" s="77">
        <v>0.54374409999999995</v>
      </c>
      <c r="CM1146" s="77">
        <v>0.53451519999999997</v>
      </c>
      <c r="CN1146" s="77">
        <v>0.38204959999999999</v>
      </c>
      <c r="CO1146" s="77">
        <v>0.39389469999999999</v>
      </c>
      <c r="CP1146" s="77">
        <v>0.5289005</v>
      </c>
      <c r="CQ1146" s="77">
        <v>0.2371451</v>
      </c>
      <c r="CR1146" s="77">
        <v>0.94491590000000003</v>
      </c>
      <c r="CS1146" s="77">
        <v>1.108447</v>
      </c>
      <c r="CT1146" s="77">
        <v>1.581094</v>
      </c>
      <c r="CU1146" s="77">
        <v>1.463543</v>
      </c>
      <c r="CV1146" s="77">
        <v>0.79514649999999998</v>
      </c>
      <c r="CW1146" s="77">
        <v>0.56843370000000004</v>
      </c>
      <c r="CX1146" s="77">
        <v>0.85125079999999997</v>
      </c>
      <c r="CY1146" s="77">
        <v>-2.1960980000000001</v>
      </c>
      <c r="CZ1146" s="77">
        <v>-3.1373120000000001</v>
      </c>
      <c r="DA1146" s="77">
        <v>-1.904328</v>
      </c>
      <c r="DB1146" s="77">
        <v>-1.7318150000000001</v>
      </c>
      <c r="DC1146" s="77">
        <v>-1.390587</v>
      </c>
      <c r="DD1146" s="77">
        <v>-0.99839089999999997</v>
      </c>
      <c r="DE1146" s="77">
        <v>-3.20661E-2</v>
      </c>
      <c r="DF1146" s="77">
        <v>0.70816279999999998</v>
      </c>
      <c r="DG1146" s="77">
        <v>0.86206419999999995</v>
      </c>
      <c r="DH1146" s="77">
        <v>1.2045619999999999</v>
      </c>
      <c r="DI1146" s="77">
        <v>0.89155300000000004</v>
      </c>
      <c r="DJ1146" s="77">
        <v>0.90761210000000003</v>
      </c>
      <c r="DK1146" s="77">
        <v>0.93378300000000003</v>
      </c>
      <c r="DL1146" s="77">
        <v>0.76640030000000003</v>
      </c>
      <c r="DM1146" s="77">
        <v>0.76898849999999996</v>
      </c>
      <c r="DN1146" s="77">
        <v>0.91584679999999996</v>
      </c>
      <c r="DO1146" s="77">
        <v>0.64436170000000004</v>
      </c>
      <c r="DP1146" s="77">
        <v>1.337906</v>
      </c>
      <c r="DQ1146" s="77">
        <v>1.520322</v>
      </c>
      <c r="DR1146" s="77">
        <v>1.9320930000000001</v>
      </c>
      <c r="DS1146" s="77">
        <v>1.7734160000000001</v>
      </c>
      <c r="DT1146" s="77">
        <v>1.143502</v>
      </c>
      <c r="DU1146" s="77">
        <v>0.95889150000000001</v>
      </c>
      <c r="DV1146" s="77">
        <v>1.2083250000000001</v>
      </c>
      <c r="DW1146" s="77">
        <v>-1.1515599999999999</v>
      </c>
      <c r="DX1146" s="77">
        <v>-2.0919449999999999</v>
      </c>
      <c r="DY1146" s="77">
        <v>-1.0289820000000001</v>
      </c>
      <c r="DZ1146" s="77">
        <v>-0.97159969999999996</v>
      </c>
      <c r="EA1146" s="77">
        <v>-0.84310169999999995</v>
      </c>
      <c r="EB1146" s="77">
        <v>-0.56409220000000004</v>
      </c>
      <c r="EC1146" s="77">
        <v>0.31424220000000003</v>
      </c>
      <c r="ED1146" s="77">
        <v>1.1112679999999999</v>
      </c>
      <c r="EE1146" s="77">
        <v>1.2903910000000001</v>
      </c>
      <c r="EF1146" s="77">
        <v>1.6735420000000001</v>
      </c>
      <c r="EG1146" s="77">
        <v>1.3562430000000001</v>
      </c>
      <c r="EH1146" s="77">
        <v>1.4329799999999999</v>
      </c>
      <c r="EI1146" s="77">
        <v>1.510262</v>
      </c>
      <c r="EJ1146" s="77">
        <v>1.321342</v>
      </c>
      <c r="EK1146" s="77">
        <v>1.3105640000000001</v>
      </c>
      <c r="EL1146" s="77">
        <v>1.4745360000000001</v>
      </c>
      <c r="EM1146" s="77">
        <v>1.232318</v>
      </c>
      <c r="EN1146" s="77">
        <v>1.905322</v>
      </c>
      <c r="EO1146" s="77">
        <v>2.115005</v>
      </c>
      <c r="EP1146" s="77">
        <v>2.4388800000000002</v>
      </c>
      <c r="EQ1146" s="77">
        <v>2.2208239999999999</v>
      </c>
      <c r="ER1146" s="77">
        <v>1.646471</v>
      </c>
      <c r="ES1146" s="77">
        <v>1.5226500000000001</v>
      </c>
      <c r="ET1146" s="77">
        <v>1.7238849999999999</v>
      </c>
      <c r="EU1146" s="77">
        <v>69.899100000000004</v>
      </c>
      <c r="EV1146" s="77">
        <v>70.85324</v>
      </c>
      <c r="EW1146" s="77">
        <v>71.844070000000002</v>
      </c>
      <c r="EX1146" s="77">
        <v>71.834900000000005</v>
      </c>
      <c r="EY1146" s="77">
        <v>68.862409999999997</v>
      </c>
      <c r="EZ1146" s="77">
        <v>64.899100000000004</v>
      </c>
      <c r="FA1146" s="77">
        <v>65.871579999999994</v>
      </c>
      <c r="FB1146" s="77">
        <v>70.825720000000004</v>
      </c>
      <c r="FC1146" s="77">
        <v>77.807379999999995</v>
      </c>
      <c r="FD1146" s="77">
        <v>83.816550000000007</v>
      </c>
      <c r="FE1146" s="77">
        <v>87.880750000000006</v>
      </c>
      <c r="FF1146" s="77">
        <v>90.954139999999995</v>
      </c>
      <c r="FG1146" s="77">
        <v>90.990830000000003</v>
      </c>
      <c r="FH1146" s="77">
        <v>87.055040000000005</v>
      </c>
      <c r="FI1146" s="77">
        <v>86.045860000000005</v>
      </c>
      <c r="FJ1146" s="77">
        <v>84.036689999999993</v>
      </c>
      <c r="FK1146" s="77">
        <v>79.064210000000003</v>
      </c>
      <c r="FL1146" s="77">
        <v>75.055040000000005</v>
      </c>
      <c r="FM1146" s="77">
        <v>71.036689999999993</v>
      </c>
      <c r="FN1146" s="77">
        <v>68.036689999999993</v>
      </c>
      <c r="FO1146" s="77">
        <v>65.027519999999996</v>
      </c>
      <c r="FP1146" s="77">
        <v>63.990830000000003</v>
      </c>
      <c r="FQ1146" s="77">
        <v>65.954139999999995</v>
      </c>
      <c r="FR1146" s="77">
        <v>64.963310000000007</v>
      </c>
      <c r="FS1146" s="77">
        <v>8.8479399999999995</v>
      </c>
      <c r="FT1146" s="77">
        <v>0.4337993</v>
      </c>
      <c r="FU1146" s="77">
        <v>0.56526869999999996</v>
      </c>
    </row>
    <row r="1147" spans="1:177" x14ac:dyDescent="0.25">
      <c r="A1147" t="s">
        <v>226</v>
      </c>
      <c r="B1147" t="s">
        <v>0</v>
      </c>
      <c r="C1147" t="s">
        <v>270</v>
      </c>
      <c r="D1147" s="30" t="s">
        <v>251</v>
      </c>
      <c r="E1147" t="s">
        <v>221</v>
      </c>
      <c r="F1147" s="78">
        <v>2539</v>
      </c>
      <c r="G1147" s="77">
        <v>5.6173960000000003</v>
      </c>
      <c r="H1147" s="77">
        <v>4.2070360000000004</v>
      </c>
      <c r="I1147" s="77">
        <v>3.6426810000000001</v>
      </c>
      <c r="J1147" s="77">
        <v>3.0480589999999999</v>
      </c>
      <c r="K1147" s="77">
        <v>2.5060790000000002</v>
      </c>
      <c r="L1147" s="77">
        <v>2.2803209999999998</v>
      </c>
      <c r="M1147" s="77">
        <v>2.5230519999999999</v>
      </c>
      <c r="N1147" s="77">
        <v>2.1050209999999998</v>
      </c>
      <c r="O1147" s="77">
        <v>1.1258189999999999</v>
      </c>
      <c r="P1147" s="77">
        <v>0.1540204</v>
      </c>
      <c r="Q1147" s="77">
        <v>-0.82105519999999999</v>
      </c>
      <c r="R1147" s="77">
        <v>-0.46168009999999998</v>
      </c>
      <c r="S1147" s="77">
        <v>0.3784633</v>
      </c>
      <c r="T1147" s="77">
        <v>1.2422489999999999</v>
      </c>
      <c r="U1147" s="77">
        <v>2.4239630000000001</v>
      </c>
      <c r="V1147" s="77">
        <v>2.6579280000000001</v>
      </c>
      <c r="W1147" s="77">
        <v>3.4723649999999999</v>
      </c>
      <c r="X1147" s="77">
        <v>3.8880750000000002</v>
      </c>
      <c r="Y1147" s="77">
        <v>3.445065</v>
      </c>
      <c r="Z1147" s="77">
        <v>3.2193109999999998</v>
      </c>
      <c r="AA1147" s="77">
        <v>3.0376270000000001</v>
      </c>
      <c r="AB1147" s="77">
        <v>3.4924900000000001</v>
      </c>
      <c r="AC1147" s="77">
        <v>3.1975560000000001</v>
      </c>
      <c r="AD1147" s="77">
        <v>2.728828</v>
      </c>
      <c r="AE1147" s="77">
        <v>-3.0633339999999998</v>
      </c>
      <c r="AF1147" s="77">
        <v>-3.8825539999999998</v>
      </c>
      <c r="AG1147" s="77">
        <v>-3.4973529999999999</v>
      </c>
      <c r="AH1147" s="77">
        <v>-2.4888849999999998</v>
      </c>
      <c r="AI1147" s="77">
        <v>-2.1147450000000001</v>
      </c>
      <c r="AJ1147" s="77">
        <v>-1.4909619999999999</v>
      </c>
      <c r="AK1147" s="77">
        <v>-0.507826</v>
      </c>
      <c r="AL1147" s="77">
        <v>-0.10495690000000001</v>
      </c>
      <c r="AM1147" s="77">
        <v>0.1054353</v>
      </c>
      <c r="AN1147" s="77">
        <v>0.1933136</v>
      </c>
      <c r="AO1147" s="77">
        <v>-0.15411849999999999</v>
      </c>
      <c r="AP1147" s="77">
        <v>-7.4701299999999998E-2</v>
      </c>
      <c r="AQ1147" s="77">
        <v>0.1682546</v>
      </c>
      <c r="AR1147" s="77">
        <v>0.2667099</v>
      </c>
      <c r="AS1147" s="77">
        <v>0.3118068</v>
      </c>
      <c r="AT1147" s="77">
        <v>0.3786679</v>
      </c>
      <c r="AU1147" s="77">
        <v>0.2449017</v>
      </c>
      <c r="AV1147" s="77">
        <v>-2.0388300000000002E-2</v>
      </c>
      <c r="AW1147" s="77">
        <v>-0.62358990000000003</v>
      </c>
      <c r="AX1147" s="77">
        <v>-0.7502896</v>
      </c>
      <c r="AY1147" s="77">
        <v>-0.83787920000000005</v>
      </c>
      <c r="AZ1147" s="77">
        <v>-0.28631440000000002</v>
      </c>
      <c r="BA1147" s="77">
        <v>-0.26625070000000001</v>
      </c>
      <c r="BB1147" s="77">
        <v>-1.03779</v>
      </c>
      <c r="BC1147" s="77">
        <v>-2.3314859999999999</v>
      </c>
      <c r="BD1147" s="77">
        <v>-3.181495</v>
      </c>
      <c r="BE1147" s="77">
        <v>-2.675665</v>
      </c>
      <c r="BF1147" s="77">
        <v>-1.9121760000000001</v>
      </c>
      <c r="BG1147" s="77">
        <v>-1.538826</v>
      </c>
      <c r="BH1147" s="77">
        <v>-1.0405819999999999</v>
      </c>
      <c r="BI1147" s="77">
        <v>-0.19536539999999999</v>
      </c>
      <c r="BJ1147" s="77">
        <v>0.2191081</v>
      </c>
      <c r="BK1147" s="77">
        <v>0.44316230000000001</v>
      </c>
      <c r="BL1147" s="77">
        <v>0.5263061</v>
      </c>
      <c r="BM1147" s="77">
        <v>0.17628940000000001</v>
      </c>
      <c r="BN1147" s="77">
        <v>0.35961789999999999</v>
      </c>
      <c r="BO1147" s="77">
        <v>0.64796489999999995</v>
      </c>
      <c r="BP1147" s="77">
        <v>0.72247130000000004</v>
      </c>
      <c r="BQ1147" s="77">
        <v>0.83157559999999997</v>
      </c>
      <c r="BR1147" s="77">
        <v>0.70761269999999998</v>
      </c>
      <c r="BS1147" s="77">
        <v>0.75104470000000001</v>
      </c>
      <c r="BT1147" s="77">
        <v>0.51869299999999996</v>
      </c>
      <c r="BU1147" s="77">
        <v>-8.0598600000000006E-2</v>
      </c>
      <c r="BV1147" s="77">
        <v>-0.25709179999999998</v>
      </c>
      <c r="BW1147" s="77">
        <v>-0.36560819999999999</v>
      </c>
      <c r="BX1147" s="77">
        <v>0.105199</v>
      </c>
      <c r="BY1147" s="77">
        <v>4.4596200000000003E-2</v>
      </c>
      <c r="BZ1147" s="77">
        <v>-0.49647809999999998</v>
      </c>
      <c r="CA1147" s="77">
        <v>-1.8246100000000001</v>
      </c>
      <c r="CB1147" s="77">
        <v>-2.6959439999999999</v>
      </c>
      <c r="CC1147" s="77">
        <v>-2.1065670000000001</v>
      </c>
      <c r="CD1147" s="77">
        <v>-1.512748</v>
      </c>
      <c r="CE1147" s="77">
        <v>-1.139947</v>
      </c>
      <c r="CF1147" s="77">
        <v>-0.72864949999999995</v>
      </c>
      <c r="CG1147" s="77">
        <v>2.1043800000000001E-2</v>
      </c>
      <c r="CH1147" s="77">
        <v>0.44355460000000002</v>
      </c>
      <c r="CI1147" s="77">
        <v>0.67707099999999998</v>
      </c>
      <c r="CJ1147" s="77">
        <v>0.75693569999999999</v>
      </c>
      <c r="CK1147" s="77">
        <v>0.40512890000000001</v>
      </c>
      <c r="CL1147" s="77">
        <v>0.66042599999999996</v>
      </c>
      <c r="CM1147" s="77">
        <v>0.98021080000000005</v>
      </c>
      <c r="CN1147" s="77">
        <v>1.03813</v>
      </c>
      <c r="CO1147" s="77">
        <v>1.1915659999999999</v>
      </c>
      <c r="CP1147" s="77">
        <v>0.93543880000000001</v>
      </c>
      <c r="CQ1147" s="77">
        <v>1.1015980000000001</v>
      </c>
      <c r="CR1147" s="77">
        <v>0.89205909999999999</v>
      </c>
      <c r="CS1147" s="77">
        <v>0.2954755</v>
      </c>
      <c r="CT1147" s="77">
        <v>8.4495500000000001E-2</v>
      </c>
      <c r="CU1147" s="77">
        <v>-3.8514699999999999E-2</v>
      </c>
      <c r="CV1147" s="77">
        <v>0.37636009999999998</v>
      </c>
      <c r="CW1147" s="77">
        <v>0.2598878</v>
      </c>
      <c r="CX1147" s="77">
        <v>-0.1215675</v>
      </c>
      <c r="CY1147" s="77">
        <v>-1.317734</v>
      </c>
      <c r="CZ1147" s="77">
        <v>-2.2103929999999998</v>
      </c>
      <c r="DA1147" s="77">
        <v>-1.537469</v>
      </c>
      <c r="DB1147" s="77">
        <v>-1.113321</v>
      </c>
      <c r="DC1147" s="77">
        <v>-0.74106729999999998</v>
      </c>
      <c r="DD1147" s="77">
        <v>-0.41671730000000001</v>
      </c>
      <c r="DE1147" s="77">
        <v>0.237453</v>
      </c>
      <c r="DF1147" s="77">
        <v>0.66800110000000001</v>
      </c>
      <c r="DG1147" s="77">
        <v>0.91097980000000001</v>
      </c>
      <c r="DH1147" s="77">
        <v>0.98756520000000003</v>
      </c>
      <c r="DI1147" s="77">
        <v>0.63396850000000005</v>
      </c>
      <c r="DJ1147" s="77">
        <v>0.96123420000000004</v>
      </c>
      <c r="DK1147" s="77">
        <v>1.312457</v>
      </c>
      <c r="DL1147" s="77">
        <v>1.3537889999999999</v>
      </c>
      <c r="DM1147" s="77">
        <v>1.5515559999999999</v>
      </c>
      <c r="DN1147" s="77">
        <v>1.163265</v>
      </c>
      <c r="DO1147" s="77">
        <v>1.452151</v>
      </c>
      <c r="DP1147" s="77">
        <v>1.265425</v>
      </c>
      <c r="DQ1147" s="77">
        <v>0.67154959999999997</v>
      </c>
      <c r="DR1147" s="77">
        <v>0.42608269999999998</v>
      </c>
      <c r="DS1147" s="77">
        <v>0.28857870000000002</v>
      </c>
      <c r="DT1147" s="77">
        <v>0.64752109999999996</v>
      </c>
      <c r="DU1147" s="77">
        <v>0.47517939999999997</v>
      </c>
      <c r="DV1147" s="77">
        <v>0.25334309999999999</v>
      </c>
      <c r="DW1147" s="77">
        <v>-0.58588569999999995</v>
      </c>
      <c r="DX1147" s="77">
        <v>-1.509334</v>
      </c>
      <c r="DY1147" s="77">
        <v>-0.715781</v>
      </c>
      <c r="DZ1147" s="77">
        <v>-0.53661110000000001</v>
      </c>
      <c r="EA1147" s="77">
        <v>-0.16514860000000001</v>
      </c>
      <c r="EB1147" s="77">
        <v>3.3663199999999997E-2</v>
      </c>
      <c r="EC1147" s="77">
        <v>0.5499136</v>
      </c>
      <c r="ED1147" s="77">
        <v>0.99206609999999995</v>
      </c>
      <c r="EE1147" s="77">
        <v>1.248707</v>
      </c>
      <c r="EF1147" s="77">
        <v>1.3205579999999999</v>
      </c>
      <c r="EG1147" s="77">
        <v>0.96437640000000002</v>
      </c>
      <c r="EH1147" s="77">
        <v>1.395553</v>
      </c>
      <c r="EI1147" s="77">
        <v>1.7921670000000001</v>
      </c>
      <c r="EJ1147" s="77">
        <v>1.8095509999999999</v>
      </c>
      <c r="EK1147" s="77">
        <v>2.0713249999999999</v>
      </c>
      <c r="EL1147" s="77">
        <v>1.49221</v>
      </c>
      <c r="EM1147" s="77">
        <v>1.958294</v>
      </c>
      <c r="EN1147" s="77">
        <v>1.8045070000000001</v>
      </c>
      <c r="EO1147" s="77">
        <v>1.2145410000000001</v>
      </c>
      <c r="EP1147" s="77">
        <v>0.91928049999999994</v>
      </c>
      <c r="EQ1147" s="77">
        <v>0.76084969999999996</v>
      </c>
      <c r="ER1147" s="77">
        <v>1.0390349999999999</v>
      </c>
      <c r="ES1147" s="77">
        <v>0.78602620000000001</v>
      </c>
      <c r="ET1147" s="77">
        <v>0.79465450000000004</v>
      </c>
      <c r="EU1147" s="77">
        <v>53.000790000000002</v>
      </c>
      <c r="EV1147" s="77">
        <v>51.002380000000002</v>
      </c>
      <c r="EW1147" s="77">
        <v>50.006349999999998</v>
      </c>
      <c r="EX1147" s="77">
        <v>51.005560000000003</v>
      </c>
      <c r="EY1147" s="77">
        <v>48.00714</v>
      </c>
      <c r="EZ1147" s="77">
        <v>51.003970000000002</v>
      </c>
      <c r="FA1147" s="77">
        <v>50.005560000000003</v>
      </c>
      <c r="FB1147" s="77">
        <v>54.003970000000002</v>
      </c>
      <c r="FC1147" s="77">
        <v>70</v>
      </c>
      <c r="FD1147" s="77">
        <v>79.997619999999998</v>
      </c>
      <c r="FE1147" s="77">
        <v>86.994450000000001</v>
      </c>
      <c r="FF1147" s="77">
        <v>88.99127</v>
      </c>
      <c r="FG1147" s="77">
        <v>89.992059999999995</v>
      </c>
      <c r="FH1147" s="77">
        <v>89.99127</v>
      </c>
      <c r="FI1147" s="77">
        <v>87.992859999999993</v>
      </c>
      <c r="FJ1147" s="77">
        <v>84.994450000000001</v>
      </c>
      <c r="FK1147" s="77">
        <v>82.994450000000001</v>
      </c>
      <c r="FL1147" s="77">
        <v>75.996030000000005</v>
      </c>
      <c r="FM1147" s="77">
        <v>66.998410000000007</v>
      </c>
      <c r="FN1147" s="77">
        <v>64.994450000000001</v>
      </c>
      <c r="FO1147" s="77">
        <v>63.99286</v>
      </c>
      <c r="FP1147" s="77">
        <v>56.997619999999998</v>
      </c>
      <c r="FQ1147" s="77">
        <v>53</v>
      </c>
      <c r="FR1147" s="77">
        <v>53.000790000000002</v>
      </c>
      <c r="FS1147" s="77">
        <v>7.093248</v>
      </c>
      <c r="FT1147" s="77">
        <v>0.34875450000000002</v>
      </c>
      <c r="FU1147" s="77">
        <v>0.58443500000000004</v>
      </c>
    </row>
    <row r="1148" spans="1:177" x14ac:dyDescent="0.25">
      <c r="A1148" t="s">
        <v>226</v>
      </c>
      <c r="B1148" t="s">
        <v>0</v>
      </c>
      <c r="C1148" t="s">
        <v>270</v>
      </c>
      <c r="D1148" s="30" t="s">
        <v>252</v>
      </c>
      <c r="E1148" t="s">
        <v>219</v>
      </c>
      <c r="F1148" s="78">
        <v>7330</v>
      </c>
      <c r="G1148" s="77">
        <v>18.207979999999999</v>
      </c>
      <c r="H1148" s="77">
        <v>17.688800000000001</v>
      </c>
      <c r="I1148" s="77">
        <v>15.61788</v>
      </c>
      <c r="J1148" s="77">
        <v>12.6568</v>
      </c>
      <c r="K1148" s="77">
        <v>9.2856819999999995</v>
      </c>
      <c r="L1148" s="77">
        <v>7.4381719999999998</v>
      </c>
      <c r="M1148" s="77">
        <v>7.2875500000000004</v>
      </c>
      <c r="N1148" s="77">
        <v>7.1373670000000002</v>
      </c>
      <c r="O1148" s="77">
        <v>5.3037799999999997</v>
      </c>
      <c r="P1148" s="77">
        <v>2.88903</v>
      </c>
      <c r="Q1148" s="77">
        <v>1.0166770000000001</v>
      </c>
      <c r="R1148" s="77">
        <v>0.51944489999999999</v>
      </c>
      <c r="S1148" s="77">
        <v>-0.1692109</v>
      </c>
      <c r="T1148" s="77">
        <v>0.71442939999999999</v>
      </c>
      <c r="U1148" s="77">
        <v>2.6883849999999998</v>
      </c>
      <c r="V1148" s="77">
        <v>6.0779339999999999</v>
      </c>
      <c r="W1148" s="77">
        <v>9.9945489999999992</v>
      </c>
      <c r="X1148" s="77">
        <v>13.010680000000001</v>
      </c>
      <c r="Y1148" s="77">
        <v>14.920920000000001</v>
      </c>
      <c r="Z1148" s="77">
        <v>15.203430000000001</v>
      </c>
      <c r="AA1148" s="77">
        <v>14.83479</v>
      </c>
      <c r="AB1148" s="77">
        <v>14.2562</v>
      </c>
      <c r="AC1148" s="77">
        <v>12.79693</v>
      </c>
      <c r="AD1148" s="77">
        <v>11.59295</v>
      </c>
      <c r="AE1148" s="77">
        <v>-10.79227</v>
      </c>
      <c r="AF1148" s="77">
        <v>-11.000069999999999</v>
      </c>
      <c r="AG1148" s="77">
        <v>-8.6602770000000007</v>
      </c>
      <c r="AH1148" s="77">
        <v>-6.1669390000000002</v>
      </c>
      <c r="AI1148" s="77">
        <v>-4.6156969999999999</v>
      </c>
      <c r="AJ1148" s="77">
        <v>-2.9015810000000002</v>
      </c>
      <c r="AK1148" s="77">
        <v>-1.537425</v>
      </c>
      <c r="AL1148" s="77">
        <v>-0.71013709999999997</v>
      </c>
      <c r="AM1148" s="77">
        <v>4.2075399999999999E-2</v>
      </c>
      <c r="AN1148" s="77">
        <v>0.1597094</v>
      </c>
      <c r="AO1148" s="77">
        <v>0.2596175</v>
      </c>
      <c r="AP1148" s="77">
        <v>0.77684019999999998</v>
      </c>
      <c r="AQ1148" s="77">
        <v>2.22965E-2</v>
      </c>
      <c r="AR1148" s="77">
        <v>-0.29988749999999997</v>
      </c>
      <c r="AS1148" s="77">
        <v>-0.44159359999999998</v>
      </c>
      <c r="AT1148" s="77">
        <v>-0.3991828</v>
      </c>
      <c r="AU1148" s="77">
        <v>1.067153</v>
      </c>
      <c r="AV1148" s="77">
        <v>0.95132729999999999</v>
      </c>
      <c r="AW1148" s="77">
        <v>1.0736520000000001</v>
      </c>
      <c r="AX1148" s="77">
        <v>1.0017940000000001</v>
      </c>
      <c r="AY1148" s="77">
        <v>0.93664650000000005</v>
      </c>
      <c r="AZ1148" s="77">
        <v>-6.0457000000000002E-3</v>
      </c>
      <c r="BA1148" s="77">
        <v>-0.253807</v>
      </c>
      <c r="BB1148" s="77">
        <v>-0.15120020000000001</v>
      </c>
      <c r="BC1148" s="77">
        <v>-9.4973120000000009</v>
      </c>
      <c r="BD1148" s="77">
        <v>-9.7652490000000007</v>
      </c>
      <c r="BE1148" s="77">
        <v>-7.5520769999999997</v>
      </c>
      <c r="BF1148" s="77">
        <v>-5.2789710000000003</v>
      </c>
      <c r="BG1148" s="77">
        <v>-3.8526210000000001</v>
      </c>
      <c r="BH1148" s="77">
        <v>-2.342924</v>
      </c>
      <c r="BI1148" s="77">
        <v>-1.050888</v>
      </c>
      <c r="BJ1148" s="77">
        <v>-0.25913219999999998</v>
      </c>
      <c r="BK1148" s="77">
        <v>0.49563049999999997</v>
      </c>
      <c r="BL1148" s="77">
        <v>0.672628</v>
      </c>
      <c r="BM1148" s="77">
        <v>0.83711780000000002</v>
      </c>
      <c r="BN1148" s="77">
        <v>1.4606189999999999</v>
      </c>
      <c r="BO1148" s="77">
        <v>0.80547820000000003</v>
      </c>
      <c r="BP1148" s="77">
        <v>0.46778999999999998</v>
      </c>
      <c r="BQ1148" s="77">
        <v>0.3651336</v>
      </c>
      <c r="BR1148" s="77">
        <v>0.4067308</v>
      </c>
      <c r="BS1148" s="77">
        <v>1.886933</v>
      </c>
      <c r="BT1148" s="77">
        <v>1.765533</v>
      </c>
      <c r="BU1148" s="77">
        <v>1.9001479999999999</v>
      </c>
      <c r="BV1148" s="77">
        <v>1.753922</v>
      </c>
      <c r="BW1148" s="77">
        <v>1.630522</v>
      </c>
      <c r="BX1148" s="77">
        <v>0.63478619999999997</v>
      </c>
      <c r="BY1148" s="77">
        <v>0.33736739999999998</v>
      </c>
      <c r="BZ1148" s="77">
        <v>0.44594309999999998</v>
      </c>
      <c r="CA1148" s="77">
        <v>-8.6004249999999995</v>
      </c>
      <c r="CB1148" s="77">
        <v>-8.9100190000000001</v>
      </c>
      <c r="CC1148" s="77">
        <v>-6.7845409999999999</v>
      </c>
      <c r="CD1148" s="77">
        <v>-4.6639670000000004</v>
      </c>
      <c r="CE1148" s="77">
        <v>-3.3241160000000001</v>
      </c>
      <c r="CF1148" s="77">
        <v>-1.956</v>
      </c>
      <c r="CG1148" s="77">
        <v>-0.71391420000000005</v>
      </c>
      <c r="CH1148" s="77">
        <v>5.3232399999999999E-2</v>
      </c>
      <c r="CI1148" s="77">
        <v>0.80976130000000002</v>
      </c>
      <c r="CJ1148" s="77">
        <v>1.027874</v>
      </c>
      <c r="CK1148" s="77">
        <v>1.237093</v>
      </c>
      <c r="CL1148" s="77">
        <v>1.934202</v>
      </c>
      <c r="CM1148" s="77">
        <v>1.347907</v>
      </c>
      <c r="CN1148" s="77">
        <v>0.99948110000000001</v>
      </c>
      <c r="CO1148" s="77">
        <v>0.92387039999999998</v>
      </c>
      <c r="CP1148" s="77">
        <v>0.96490410000000004</v>
      </c>
      <c r="CQ1148" s="77">
        <v>2.4547110000000001</v>
      </c>
      <c r="CR1148" s="77">
        <v>2.3294489999999999</v>
      </c>
      <c r="CS1148" s="77">
        <v>2.4725769999999998</v>
      </c>
      <c r="CT1148" s="77">
        <v>2.2748430000000002</v>
      </c>
      <c r="CU1148" s="77">
        <v>2.1110980000000001</v>
      </c>
      <c r="CV1148" s="77">
        <v>1.078624</v>
      </c>
      <c r="CW1148" s="77">
        <v>0.74681299999999995</v>
      </c>
      <c r="CX1148" s="77">
        <v>0.85952269999999997</v>
      </c>
      <c r="CY1148" s="77">
        <v>-7.7035390000000001</v>
      </c>
      <c r="CZ1148" s="77">
        <v>-8.0547880000000003</v>
      </c>
      <c r="DA1148" s="77">
        <v>-6.017004</v>
      </c>
      <c r="DB1148" s="77">
        <v>-4.0489629999999996</v>
      </c>
      <c r="DC1148" s="77">
        <v>-2.7956120000000002</v>
      </c>
      <c r="DD1148" s="77">
        <v>-1.569075</v>
      </c>
      <c r="DE1148" s="77">
        <v>-0.3769402</v>
      </c>
      <c r="DF1148" s="77">
        <v>0.36559700000000001</v>
      </c>
      <c r="DG1148" s="77">
        <v>1.1238919999999999</v>
      </c>
      <c r="DH1148" s="77">
        <v>1.3831199999999999</v>
      </c>
      <c r="DI1148" s="77">
        <v>1.637068</v>
      </c>
      <c r="DJ1148" s="77">
        <v>2.4077850000000001</v>
      </c>
      <c r="DK1148" s="77">
        <v>1.8903369999999999</v>
      </c>
      <c r="DL1148" s="77">
        <v>1.531172</v>
      </c>
      <c r="DM1148" s="77">
        <v>1.482607</v>
      </c>
      <c r="DN1148" s="77">
        <v>1.523077</v>
      </c>
      <c r="DO1148" s="77">
        <v>3.0224880000000001</v>
      </c>
      <c r="DP1148" s="77">
        <v>2.8933650000000002</v>
      </c>
      <c r="DQ1148" s="77">
        <v>3.0450059999999999</v>
      </c>
      <c r="DR1148" s="77">
        <v>2.7957649999999998</v>
      </c>
      <c r="DS1148" s="77">
        <v>2.591675</v>
      </c>
      <c r="DT1148" s="77">
        <v>1.5224629999999999</v>
      </c>
      <c r="DU1148" s="77">
        <v>1.1562589999999999</v>
      </c>
      <c r="DV1148" s="77">
        <v>1.273102</v>
      </c>
      <c r="DW1148" s="77">
        <v>-6.4085760000000001</v>
      </c>
      <c r="DX1148" s="77">
        <v>-6.8199719999999999</v>
      </c>
      <c r="DY1148" s="77">
        <v>-4.9088039999999999</v>
      </c>
      <c r="DZ1148" s="77">
        <v>-3.1609950000000002</v>
      </c>
      <c r="EA1148" s="77">
        <v>-2.0325350000000002</v>
      </c>
      <c r="EB1148" s="77">
        <v>-1.010418</v>
      </c>
      <c r="EC1148" s="77">
        <v>0.10959670000000001</v>
      </c>
      <c r="ED1148" s="77">
        <v>0.81660189999999999</v>
      </c>
      <c r="EE1148" s="77">
        <v>1.577447</v>
      </c>
      <c r="EF1148" s="77">
        <v>1.8960379999999999</v>
      </c>
      <c r="EG1148" s="77">
        <v>2.2145679999999999</v>
      </c>
      <c r="EH1148" s="77">
        <v>3.0915629999999998</v>
      </c>
      <c r="EI1148" s="77">
        <v>2.6735180000000001</v>
      </c>
      <c r="EJ1148" s="77">
        <v>2.2988499999999998</v>
      </c>
      <c r="EK1148" s="77">
        <v>2.2893340000000002</v>
      </c>
      <c r="EL1148" s="77">
        <v>2.3289909999999998</v>
      </c>
      <c r="EM1148" s="77">
        <v>3.8422689999999999</v>
      </c>
      <c r="EN1148" s="77">
        <v>3.70757</v>
      </c>
      <c r="EO1148" s="77">
        <v>3.871502</v>
      </c>
      <c r="EP1148" s="77">
        <v>3.547892</v>
      </c>
      <c r="EQ1148" s="77">
        <v>3.2855500000000002</v>
      </c>
      <c r="ER1148" s="77">
        <v>2.1632950000000002</v>
      </c>
      <c r="ES1148" s="77">
        <v>1.747433</v>
      </c>
      <c r="ET1148" s="77">
        <v>1.8702460000000001</v>
      </c>
      <c r="EU1148" s="77">
        <v>62.068199999999997</v>
      </c>
      <c r="EV1148" s="77">
        <v>58.392530000000001</v>
      </c>
      <c r="EW1148" s="77">
        <v>59.716470000000001</v>
      </c>
      <c r="EX1148" s="77">
        <v>61.628900000000002</v>
      </c>
      <c r="EY1148" s="77">
        <v>61.67754</v>
      </c>
      <c r="EZ1148" s="77">
        <v>63.99062</v>
      </c>
      <c r="FA1148" s="77">
        <v>60.314399999999999</v>
      </c>
      <c r="FB1148" s="77">
        <v>65.220010000000002</v>
      </c>
      <c r="FC1148" s="77">
        <v>70.840720000000005</v>
      </c>
      <c r="FD1148" s="77">
        <v>81.548450000000003</v>
      </c>
      <c r="FE1148" s="77">
        <v>87.255480000000006</v>
      </c>
      <c r="FF1148" s="77">
        <v>90.986230000000006</v>
      </c>
      <c r="FG1148" s="77">
        <v>93.015950000000004</v>
      </c>
      <c r="FH1148" s="77">
        <v>93.382419999999996</v>
      </c>
      <c r="FI1148" s="77">
        <v>94.70232</v>
      </c>
      <c r="FJ1148" s="77">
        <v>94.372119999999995</v>
      </c>
      <c r="FK1148" s="77">
        <v>92.69802</v>
      </c>
      <c r="FL1148" s="77">
        <v>91.040220000000005</v>
      </c>
      <c r="FM1148" s="77">
        <v>84.716840000000005</v>
      </c>
      <c r="FN1148" s="77">
        <v>78.033529999999999</v>
      </c>
      <c r="FO1148" s="77">
        <v>79.025009999999995</v>
      </c>
      <c r="FP1148" s="77">
        <v>76.998080000000002</v>
      </c>
      <c r="FQ1148" s="77">
        <v>73.970330000000004</v>
      </c>
      <c r="FR1148" s="77">
        <v>76.617090000000005</v>
      </c>
      <c r="FS1148" s="77">
        <v>11.079050000000001</v>
      </c>
      <c r="FT1148" s="77">
        <v>0.4810893</v>
      </c>
      <c r="FU1148" s="77">
        <v>0.85693269999999999</v>
      </c>
    </row>
    <row r="1149" spans="1:177" x14ac:dyDescent="0.25">
      <c r="A1149" t="s">
        <v>226</v>
      </c>
      <c r="B1149" t="s">
        <v>0</v>
      </c>
      <c r="C1149" t="s">
        <v>270</v>
      </c>
      <c r="D1149" s="30" t="s">
        <v>252</v>
      </c>
      <c r="E1149" t="s">
        <v>220</v>
      </c>
      <c r="F1149" s="78">
        <v>4923</v>
      </c>
      <c r="G1149" s="77">
        <v>11.83193</v>
      </c>
      <c r="H1149" s="77">
        <v>11.855180000000001</v>
      </c>
      <c r="I1149" s="77">
        <v>10.426439999999999</v>
      </c>
      <c r="J1149" s="77">
        <v>8.2497249999999998</v>
      </c>
      <c r="K1149" s="77">
        <v>6.1092659999999999</v>
      </c>
      <c r="L1149" s="77">
        <v>4.8308559999999998</v>
      </c>
      <c r="M1149" s="77">
        <v>4.6780819999999999</v>
      </c>
      <c r="N1149" s="77">
        <v>4.7325559999999998</v>
      </c>
      <c r="O1149" s="77">
        <v>3.761898</v>
      </c>
      <c r="P1149" s="77">
        <v>2.2614550000000002</v>
      </c>
      <c r="Q1149" s="77">
        <v>1.044106</v>
      </c>
      <c r="R1149" s="77">
        <v>0.88896540000000002</v>
      </c>
      <c r="S1149" s="77">
        <v>0.61474989999999996</v>
      </c>
      <c r="T1149" s="77">
        <v>1.4393339999999999</v>
      </c>
      <c r="U1149" s="77">
        <v>2.506821</v>
      </c>
      <c r="V1149" s="77">
        <v>4.311204</v>
      </c>
      <c r="W1149" s="77">
        <v>6.7698919999999996</v>
      </c>
      <c r="X1149" s="77">
        <v>9.0130660000000002</v>
      </c>
      <c r="Y1149" s="77">
        <v>10.264570000000001</v>
      </c>
      <c r="Z1149" s="77">
        <v>10.65944</v>
      </c>
      <c r="AA1149" s="77">
        <v>10.236319999999999</v>
      </c>
      <c r="AB1149" s="77">
        <v>9.4235699999999998</v>
      </c>
      <c r="AC1149" s="77">
        <v>8.3389600000000002</v>
      </c>
      <c r="AD1149" s="77">
        <v>7.5481959999999999</v>
      </c>
      <c r="AE1149" s="77">
        <v>-7.7933750000000002</v>
      </c>
      <c r="AF1149" s="77">
        <v>-7.3870230000000001</v>
      </c>
      <c r="AG1149" s="77">
        <v>-5.8228239999999998</v>
      </c>
      <c r="AH1149" s="77">
        <v>-4.4006270000000001</v>
      </c>
      <c r="AI1149" s="77">
        <v>-3.2614489999999998</v>
      </c>
      <c r="AJ1149" s="77">
        <v>-2.1395430000000002</v>
      </c>
      <c r="AK1149" s="77">
        <v>-1.2986530000000001</v>
      </c>
      <c r="AL1149" s="77">
        <v>-0.77047739999999998</v>
      </c>
      <c r="AM1149" s="77">
        <v>-0.1274893</v>
      </c>
      <c r="AN1149" s="77">
        <v>-0.18543270000000001</v>
      </c>
      <c r="AO1149" s="77">
        <v>-0.2929505</v>
      </c>
      <c r="AP1149" s="77">
        <v>0.16868839999999999</v>
      </c>
      <c r="AQ1149" s="77">
        <v>-0.16648540000000001</v>
      </c>
      <c r="AR1149" s="77">
        <v>-7.0329500000000003E-2</v>
      </c>
      <c r="AS1149" s="77">
        <v>-0.32833669999999998</v>
      </c>
      <c r="AT1149" s="77">
        <v>-0.51504289999999997</v>
      </c>
      <c r="AU1149" s="77">
        <v>0.3791505</v>
      </c>
      <c r="AV1149" s="77">
        <v>0.72010700000000005</v>
      </c>
      <c r="AW1149" s="77">
        <v>0.65422659999999999</v>
      </c>
      <c r="AX1149" s="77">
        <v>0.71978160000000002</v>
      </c>
      <c r="AY1149" s="77">
        <v>0.50933209999999995</v>
      </c>
      <c r="AZ1149" s="77">
        <v>-0.28650930000000002</v>
      </c>
      <c r="BA1149" s="77">
        <v>-0.52898210000000001</v>
      </c>
      <c r="BB1149" s="77">
        <v>-0.31013049999999998</v>
      </c>
      <c r="BC1149" s="77">
        <v>-6.7526630000000001</v>
      </c>
      <c r="BD1149" s="77">
        <v>-6.4349270000000001</v>
      </c>
      <c r="BE1149" s="77">
        <v>-4.9964930000000001</v>
      </c>
      <c r="BF1149" s="77">
        <v>-3.7502049999999998</v>
      </c>
      <c r="BG1149" s="77">
        <v>-2.6852610000000001</v>
      </c>
      <c r="BH1149" s="77">
        <v>-1.7072970000000001</v>
      </c>
      <c r="BI1149" s="77">
        <v>-0.90673539999999997</v>
      </c>
      <c r="BJ1149" s="77">
        <v>-0.40186319999999998</v>
      </c>
      <c r="BK1149" s="77">
        <v>0.2192672</v>
      </c>
      <c r="BL1149" s="77">
        <v>0.18770809999999999</v>
      </c>
      <c r="BM1149" s="77">
        <v>0.12652389999999999</v>
      </c>
      <c r="BN1149" s="77">
        <v>0.61931069999999999</v>
      </c>
      <c r="BO1149" s="77">
        <v>0.35647659999999998</v>
      </c>
      <c r="BP1149" s="77">
        <v>0.45272499999999999</v>
      </c>
      <c r="BQ1149" s="77">
        <v>0.2496458</v>
      </c>
      <c r="BR1149" s="77">
        <v>6.9942500000000005E-2</v>
      </c>
      <c r="BS1149" s="77">
        <v>1.004732</v>
      </c>
      <c r="BT1149" s="77">
        <v>1.334619</v>
      </c>
      <c r="BU1149" s="77">
        <v>1.306198</v>
      </c>
      <c r="BV1149" s="77">
        <v>1.3211459999999999</v>
      </c>
      <c r="BW1149" s="77">
        <v>1.051642</v>
      </c>
      <c r="BX1149" s="77">
        <v>0.2054298</v>
      </c>
      <c r="BY1149" s="77">
        <v>-6.26501E-2</v>
      </c>
      <c r="BZ1149" s="77">
        <v>0.1243702</v>
      </c>
      <c r="CA1149" s="77">
        <v>-6.0318690000000004</v>
      </c>
      <c r="CB1149" s="77">
        <v>-5.7755089999999996</v>
      </c>
      <c r="CC1149" s="77">
        <v>-4.4241780000000004</v>
      </c>
      <c r="CD1149" s="77">
        <v>-3.299725</v>
      </c>
      <c r="CE1149" s="77">
        <v>-2.2861950000000002</v>
      </c>
      <c r="CF1149" s="77">
        <v>-1.407924</v>
      </c>
      <c r="CG1149" s="77">
        <v>-0.63529420000000003</v>
      </c>
      <c r="CH1149" s="77">
        <v>-0.1465621</v>
      </c>
      <c r="CI1149" s="77">
        <v>0.4594298</v>
      </c>
      <c r="CJ1149" s="77">
        <v>0.44614419999999999</v>
      </c>
      <c r="CK1149" s="77">
        <v>0.41705049999999999</v>
      </c>
      <c r="CL1149" s="77">
        <v>0.93141039999999997</v>
      </c>
      <c r="CM1149" s="77">
        <v>0.71867840000000005</v>
      </c>
      <c r="CN1149" s="77">
        <v>0.81499100000000002</v>
      </c>
      <c r="CO1149" s="77">
        <v>0.64995480000000005</v>
      </c>
      <c r="CP1149" s="77">
        <v>0.47510160000000001</v>
      </c>
      <c r="CQ1149" s="77">
        <v>1.438008</v>
      </c>
      <c r="CR1149" s="77">
        <v>1.7602279999999999</v>
      </c>
      <c r="CS1149" s="77">
        <v>1.7577510000000001</v>
      </c>
      <c r="CT1149" s="77">
        <v>1.737649</v>
      </c>
      <c r="CU1149" s="77">
        <v>1.427243</v>
      </c>
      <c r="CV1149" s="77">
        <v>0.5461452</v>
      </c>
      <c r="CW1149" s="77">
        <v>0.26033010000000001</v>
      </c>
      <c r="CX1149" s="77">
        <v>0.42530410000000002</v>
      </c>
      <c r="CY1149" s="77">
        <v>-5.3110749999999998</v>
      </c>
      <c r="CZ1149" s="77">
        <v>-5.1160899999999998</v>
      </c>
      <c r="DA1149" s="77">
        <v>-3.851864</v>
      </c>
      <c r="DB1149" s="77">
        <v>-2.8492449999999998</v>
      </c>
      <c r="DC1149" s="77">
        <v>-1.8871290000000001</v>
      </c>
      <c r="DD1149" s="77">
        <v>-1.1085510000000001</v>
      </c>
      <c r="DE1149" s="77">
        <v>-0.36385299999999998</v>
      </c>
      <c r="DF1149" s="77">
        <v>0.108739</v>
      </c>
      <c r="DG1149" s="77">
        <v>0.69959229999999994</v>
      </c>
      <c r="DH1149" s="77">
        <v>0.7045804</v>
      </c>
      <c r="DI1149" s="77">
        <v>0.70757720000000002</v>
      </c>
      <c r="DJ1149" s="77">
        <v>1.2435099999999999</v>
      </c>
      <c r="DK1149" s="77">
        <v>1.0808800000000001</v>
      </c>
      <c r="DL1149" s="77">
        <v>1.177257</v>
      </c>
      <c r="DM1149" s="77">
        <v>1.0502640000000001</v>
      </c>
      <c r="DN1149" s="77">
        <v>0.88026070000000001</v>
      </c>
      <c r="DO1149" s="77">
        <v>1.871283</v>
      </c>
      <c r="DP1149" s="77">
        <v>2.1858369999999998</v>
      </c>
      <c r="DQ1149" s="77">
        <v>2.2093050000000001</v>
      </c>
      <c r="DR1149" s="77">
        <v>2.1541519999999998</v>
      </c>
      <c r="DS1149" s="77">
        <v>1.802845</v>
      </c>
      <c r="DT1149" s="77">
        <v>0.88686069999999995</v>
      </c>
      <c r="DU1149" s="77">
        <v>0.5833102</v>
      </c>
      <c r="DV1149" s="77">
        <v>0.72623789999999999</v>
      </c>
      <c r="DW1149" s="77">
        <v>-4.2703629999999997</v>
      </c>
      <c r="DX1149" s="77">
        <v>-4.1639949999999999</v>
      </c>
      <c r="DY1149" s="77">
        <v>-3.0255320000000001</v>
      </c>
      <c r="DZ1149" s="77">
        <v>-2.198823</v>
      </c>
      <c r="EA1149" s="77">
        <v>-1.3109409999999999</v>
      </c>
      <c r="EB1149" s="77">
        <v>-0.67630489999999999</v>
      </c>
      <c r="EC1149" s="77">
        <v>2.8065E-2</v>
      </c>
      <c r="ED1149" s="77">
        <v>0.47735329999999998</v>
      </c>
      <c r="EE1149" s="77">
        <v>1.046349</v>
      </c>
      <c r="EF1149" s="77">
        <v>1.0777209999999999</v>
      </c>
      <c r="EG1149" s="77">
        <v>1.1270519999999999</v>
      </c>
      <c r="EH1149" s="77">
        <v>1.694132</v>
      </c>
      <c r="EI1149" s="77">
        <v>1.603842</v>
      </c>
      <c r="EJ1149" s="77">
        <v>1.7003109999999999</v>
      </c>
      <c r="EK1149" s="77">
        <v>1.6282460000000001</v>
      </c>
      <c r="EL1149" s="77">
        <v>1.465246</v>
      </c>
      <c r="EM1149" s="77">
        <v>2.4968650000000001</v>
      </c>
      <c r="EN1149" s="77">
        <v>2.8003480000000001</v>
      </c>
      <c r="EO1149" s="77">
        <v>2.8612760000000002</v>
      </c>
      <c r="EP1149" s="77">
        <v>2.7555170000000002</v>
      </c>
      <c r="EQ1149" s="77">
        <v>2.3451550000000001</v>
      </c>
      <c r="ER1149" s="77">
        <v>1.3788</v>
      </c>
      <c r="ES1149" s="77">
        <v>1.049642</v>
      </c>
      <c r="ET1149" s="77">
        <v>1.160739</v>
      </c>
      <c r="EU1149" s="77">
        <v>65.973330000000004</v>
      </c>
      <c r="EV1149" s="77">
        <v>61</v>
      </c>
      <c r="EW1149" s="77">
        <v>62.964440000000003</v>
      </c>
      <c r="EX1149" s="77">
        <v>60.964440000000003</v>
      </c>
      <c r="EY1149" s="77">
        <v>63.93777</v>
      </c>
      <c r="EZ1149" s="77">
        <v>65.919989999999999</v>
      </c>
      <c r="FA1149" s="77">
        <v>60.946660000000001</v>
      </c>
      <c r="FB1149" s="77">
        <v>61.93777</v>
      </c>
      <c r="FC1149" s="77">
        <v>66.893320000000003</v>
      </c>
      <c r="FD1149" s="77">
        <v>80.848870000000005</v>
      </c>
      <c r="FE1149" s="77">
        <v>87.866650000000007</v>
      </c>
      <c r="FF1149" s="77">
        <v>92.919989999999999</v>
      </c>
      <c r="FG1149" s="77">
        <v>94.964439999999996</v>
      </c>
      <c r="FH1149" s="77">
        <v>95.991110000000006</v>
      </c>
      <c r="FI1149" s="77">
        <v>96.982219999999998</v>
      </c>
      <c r="FJ1149" s="77">
        <v>96.008889999999994</v>
      </c>
      <c r="FK1149" s="77">
        <v>94.008889999999994</v>
      </c>
      <c r="FL1149" s="77">
        <v>93</v>
      </c>
      <c r="FM1149" s="77">
        <v>86.035560000000004</v>
      </c>
      <c r="FN1149" s="77">
        <v>78.053340000000006</v>
      </c>
      <c r="FO1149" s="77">
        <v>80.008889999999994</v>
      </c>
      <c r="FP1149" s="77">
        <v>77</v>
      </c>
      <c r="FQ1149" s="77">
        <v>72.991110000000006</v>
      </c>
      <c r="FR1149" s="77">
        <v>76.919989999999999</v>
      </c>
      <c r="FS1149" s="77">
        <v>8.8123810000000002</v>
      </c>
      <c r="FT1149" s="77">
        <v>0.35198760000000001</v>
      </c>
      <c r="FU1149" s="77">
        <v>0.68472840000000001</v>
      </c>
    </row>
    <row r="1150" spans="1:177" x14ac:dyDescent="0.25">
      <c r="A1150" t="s">
        <v>226</v>
      </c>
      <c r="B1150" t="s">
        <v>0</v>
      </c>
      <c r="C1150" t="s">
        <v>270</v>
      </c>
      <c r="D1150" s="30" t="s">
        <v>252</v>
      </c>
      <c r="E1150" t="s">
        <v>221</v>
      </c>
      <c r="F1150" s="78">
        <v>2407</v>
      </c>
      <c r="G1150" s="77">
        <v>6.3960119999999998</v>
      </c>
      <c r="H1150" s="77">
        <v>5.6919000000000004</v>
      </c>
      <c r="I1150" s="77">
        <v>5.1588139999999996</v>
      </c>
      <c r="J1150" s="77">
        <v>4.5682879999999999</v>
      </c>
      <c r="K1150" s="77">
        <v>3.2644660000000001</v>
      </c>
      <c r="L1150" s="77">
        <v>2.6670799999999999</v>
      </c>
      <c r="M1150" s="77">
        <v>2.6069290000000001</v>
      </c>
      <c r="N1150" s="77">
        <v>2.495698</v>
      </c>
      <c r="O1150" s="77">
        <v>1.6223700000000001</v>
      </c>
      <c r="P1150" s="77">
        <v>0.71426800000000001</v>
      </c>
      <c r="Q1150" s="77">
        <v>1.22892E-2</v>
      </c>
      <c r="R1150" s="77">
        <v>-0.38919769999999998</v>
      </c>
      <c r="S1150" s="77">
        <v>-0.83163120000000001</v>
      </c>
      <c r="T1150" s="77">
        <v>-0.8349723</v>
      </c>
      <c r="U1150" s="77">
        <v>0.1067206</v>
      </c>
      <c r="V1150" s="77">
        <v>1.739825</v>
      </c>
      <c r="W1150" s="77">
        <v>3.2194500000000001</v>
      </c>
      <c r="X1150" s="77">
        <v>3.9538829999999998</v>
      </c>
      <c r="Y1150" s="77">
        <v>4.6322950000000001</v>
      </c>
      <c r="Z1150" s="77">
        <v>4.4546599999999996</v>
      </c>
      <c r="AA1150" s="77">
        <v>4.595167</v>
      </c>
      <c r="AB1150" s="77">
        <v>4.8363160000000001</v>
      </c>
      <c r="AC1150" s="77">
        <v>4.4538469999999997</v>
      </c>
      <c r="AD1150" s="77">
        <v>4.017525</v>
      </c>
      <c r="AE1150" s="77">
        <v>-3.72905</v>
      </c>
      <c r="AF1150" s="77">
        <v>-4.545553</v>
      </c>
      <c r="AG1150" s="77">
        <v>-3.6239089999999998</v>
      </c>
      <c r="AH1150" s="77">
        <v>-2.2405789999999999</v>
      </c>
      <c r="AI1150" s="77">
        <v>-1.789725</v>
      </c>
      <c r="AJ1150" s="77">
        <v>-1.0561020000000001</v>
      </c>
      <c r="AK1150" s="77">
        <v>-0.4517795</v>
      </c>
      <c r="AL1150" s="77">
        <v>-5.8003600000000002E-2</v>
      </c>
      <c r="AM1150" s="77">
        <v>-0.1304226</v>
      </c>
      <c r="AN1150" s="77">
        <v>6.4422599999999997E-2</v>
      </c>
      <c r="AO1150" s="77">
        <v>0.17015259999999999</v>
      </c>
      <c r="AP1150" s="77">
        <v>3.3433200000000003E-2</v>
      </c>
      <c r="AQ1150" s="77">
        <v>-0.49342730000000001</v>
      </c>
      <c r="AR1150" s="77">
        <v>-0.92122850000000001</v>
      </c>
      <c r="AS1150" s="77">
        <v>-0.74717750000000005</v>
      </c>
      <c r="AT1150" s="77">
        <v>-0.5654361</v>
      </c>
      <c r="AU1150" s="77">
        <v>0.22181029999999999</v>
      </c>
      <c r="AV1150" s="77">
        <v>-0.30017529999999998</v>
      </c>
      <c r="AW1150" s="77">
        <v>-7.3158100000000004E-2</v>
      </c>
      <c r="AX1150" s="77">
        <v>-0.2093575</v>
      </c>
      <c r="AY1150" s="77">
        <v>1.6667100000000001E-2</v>
      </c>
      <c r="AZ1150" s="77">
        <v>-0.16496659999999999</v>
      </c>
      <c r="BA1150" s="77">
        <v>-8.7302099999999994E-2</v>
      </c>
      <c r="BB1150" s="77">
        <v>-0.27777649999999998</v>
      </c>
      <c r="BC1150" s="77">
        <v>-3.0103680000000002</v>
      </c>
      <c r="BD1150" s="77">
        <v>-3.7710530000000002</v>
      </c>
      <c r="BE1150" s="77">
        <v>-2.8689659999999999</v>
      </c>
      <c r="BF1150" s="77">
        <v>-1.6146750000000001</v>
      </c>
      <c r="BG1150" s="77">
        <v>-1.279428</v>
      </c>
      <c r="BH1150" s="77">
        <v>-0.71550170000000002</v>
      </c>
      <c r="BI1150" s="77">
        <v>-0.2283917</v>
      </c>
      <c r="BJ1150" s="77">
        <v>0.14785229999999999</v>
      </c>
      <c r="BK1150" s="77">
        <v>0.2035846</v>
      </c>
      <c r="BL1150" s="77">
        <v>0.42560389999999998</v>
      </c>
      <c r="BM1150" s="77">
        <v>0.58182869999999998</v>
      </c>
      <c r="BN1150" s="77">
        <v>0.59648500000000004</v>
      </c>
      <c r="BO1150" s="77">
        <v>0.143986</v>
      </c>
      <c r="BP1150" s="77">
        <v>-0.33074629999999999</v>
      </c>
      <c r="BQ1150" s="77">
        <v>-0.18337210000000001</v>
      </c>
      <c r="BR1150" s="77">
        <v>4.62406E-2</v>
      </c>
      <c r="BS1150" s="77">
        <v>0.69843200000000005</v>
      </c>
      <c r="BT1150" s="77">
        <v>0.19143109999999999</v>
      </c>
      <c r="BU1150" s="77">
        <v>0.38553589999999999</v>
      </c>
      <c r="BV1150" s="77">
        <v>0.18234500000000001</v>
      </c>
      <c r="BW1150" s="77">
        <v>0.4116862</v>
      </c>
      <c r="BX1150" s="77">
        <v>0.2556332</v>
      </c>
      <c r="BY1150" s="77">
        <v>0.2517279</v>
      </c>
      <c r="BZ1150" s="77">
        <v>0.12614529999999999</v>
      </c>
      <c r="CA1150" s="77">
        <v>-2.5126110000000001</v>
      </c>
      <c r="CB1150" s="77">
        <v>-3.2346379999999999</v>
      </c>
      <c r="CC1150" s="77">
        <v>-2.346095</v>
      </c>
      <c r="CD1150" s="77">
        <v>-1.181176</v>
      </c>
      <c r="CE1150" s="77">
        <v>-0.92599889999999996</v>
      </c>
      <c r="CF1150" s="77">
        <v>-0.4796031</v>
      </c>
      <c r="CG1150" s="77">
        <v>-7.36739E-2</v>
      </c>
      <c r="CH1150" s="77">
        <v>0.29042750000000001</v>
      </c>
      <c r="CI1150" s="77">
        <v>0.434917</v>
      </c>
      <c r="CJ1150" s="77">
        <v>0.67575689999999999</v>
      </c>
      <c r="CK1150" s="77">
        <v>0.86695429999999996</v>
      </c>
      <c r="CL1150" s="77">
        <v>0.98645300000000002</v>
      </c>
      <c r="CM1150" s="77">
        <v>0.58545650000000005</v>
      </c>
      <c r="CN1150" s="77">
        <v>7.8219899999999995E-2</v>
      </c>
      <c r="CO1150" s="77">
        <v>0.20711789999999999</v>
      </c>
      <c r="CP1150" s="77">
        <v>0.46988600000000003</v>
      </c>
      <c r="CQ1150" s="77">
        <v>1.0285390000000001</v>
      </c>
      <c r="CR1150" s="77">
        <v>0.53191630000000001</v>
      </c>
      <c r="CS1150" s="77">
        <v>0.70322600000000002</v>
      </c>
      <c r="CT1150" s="77">
        <v>0.45363700000000001</v>
      </c>
      <c r="CU1150" s="77">
        <v>0.68527530000000003</v>
      </c>
      <c r="CV1150" s="77">
        <v>0.54693930000000002</v>
      </c>
      <c r="CW1150" s="77">
        <v>0.4865391</v>
      </c>
      <c r="CX1150" s="77">
        <v>0.40590029999999999</v>
      </c>
      <c r="CY1150" s="77">
        <v>-2.0148540000000001</v>
      </c>
      <c r="CZ1150" s="77">
        <v>-2.6982219999999999</v>
      </c>
      <c r="DA1150" s="77">
        <v>-1.823224</v>
      </c>
      <c r="DB1150" s="77">
        <v>-0.74767660000000002</v>
      </c>
      <c r="DC1150" s="77">
        <v>-0.57256929999999995</v>
      </c>
      <c r="DD1150" s="77">
        <v>-0.24370449999999999</v>
      </c>
      <c r="DE1150" s="77">
        <v>8.1043799999999999E-2</v>
      </c>
      <c r="DF1150" s="77">
        <v>0.43300270000000002</v>
      </c>
      <c r="DG1150" s="77">
        <v>0.66624939999999999</v>
      </c>
      <c r="DH1150" s="77">
        <v>0.92591000000000001</v>
      </c>
      <c r="DI1150" s="77">
        <v>1.15208</v>
      </c>
      <c r="DJ1150" s="77">
        <v>1.3764209999999999</v>
      </c>
      <c r="DK1150" s="77">
        <v>1.0269269999999999</v>
      </c>
      <c r="DL1150" s="77">
        <v>0.48718610000000001</v>
      </c>
      <c r="DM1150" s="77">
        <v>0.59760780000000002</v>
      </c>
      <c r="DN1150" s="77">
        <v>0.89353139999999998</v>
      </c>
      <c r="DO1150" s="77">
        <v>1.358646</v>
      </c>
      <c r="DP1150" s="77">
        <v>0.87240139999999999</v>
      </c>
      <c r="DQ1150" s="77">
        <v>1.0209159999999999</v>
      </c>
      <c r="DR1150" s="77">
        <v>0.72492900000000005</v>
      </c>
      <c r="DS1150" s="77">
        <v>0.95886439999999995</v>
      </c>
      <c r="DT1150" s="77">
        <v>0.83824540000000003</v>
      </c>
      <c r="DU1150" s="77">
        <v>0.7213503</v>
      </c>
      <c r="DV1150" s="77">
        <v>0.68565529999999997</v>
      </c>
      <c r="DW1150" s="77">
        <v>-1.2961720000000001</v>
      </c>
      <c r="DX1150" s="77">
        <v>-1.9237230000000001</v>
      </c>
      <c r="DY1150" s="77">
        <v>-1.068281</v>
      </c>
      <c r="DZ1150" s="77">
        <v>-0.12177259999999999</v>
      </c>
      <c r="EA1150" s="77">
        <v>-6.2273000000000002E-2</v>
      </c>
      <c r="EB1150" s="77">
        <v>9.6895599999999998E-2</v>
      </c>
      <c r="EC1150" s="77">
        <v>0.30443160000000002</v>
      </c>
      <c r="ED1150" s="77">
        <v>0.63885860000000005</v>
      </c>
      <c r="EE1150" s="77">
        <v>1.000257</v>
      </c>
      <c r="EF1150" s="77">
        <v>1.287091</v>
      </c>
      <c r="EG1150" s="77">
        <v>1.5637559999999999</v>
      </c>
      <c r="EH1150" s="77">
        <v>1.939473</v>
      </c>
      <c r="EI1150" s="77">
        <v>1.6643399999999999</v>
      </c>
      <c r="EJ1150" s="77">
        <v>1.0776680000000001</v>
      </c>
      <c r="EK1150" s="77">
        <v>1.161413</v>
      </c>
      <c r="EL1150" s="77">
        <v>1.5052080000000001</v>
      </c>
      <c r="EM1150" s="77">
        <v>1.835267</v>
      </c>
      <c r="EN1150" s="77">
        <v>1.3640080000000001</v>
      </c>
      <c r="EO1150" s="77">
        <v>1.4796100000000001</v>
      </c>
      <c r="EP1150" s="77">
        <v>1.1166320000000001</v>
      </c>
      <c r="EQ1150" s="77">
        <v>1.3538840000000001</v>
      </c>
      <c r="ER1150" s="77">
        <v>1.258845</v>
      </c>
      <c r="ES1150" s="77">
        <v>1.0603800000000001</v>
      </c>
      <c r="ET1150" s="77">
        <v>1.089577</v>
      </c>
      <c r="EU1150" s="77">
        <v>54.000830000000001</v>
      </c>
      <c r="EV1150" s="77">
        <v>53.005839999999999</v>
      </c>
      <c r="EW1150" s="77">
        <v>53.006680000000003</v>
      </c>
      <c r="EX1150" s="77">
        <v>63.001669999999997</v>
      </c>
      <c r="EY1150" s="77">
        <v>57.00835</v>
      </c>
      <c r="EZ1150" s="77">
        <v>60.005009999999999</v>
      </c>
      <c r="FA1150" s="77">
        <v>59.00835</v>
      </c>
      <c r="FB1150" s="77">
        <v>72.000839999999997</v>
      </c>
      <c r="FC1150" s="77">
        <v>78.995819999999995</v>
      </c>
      <c r="FD1150" s="77">
        <v>82.994159999999994</v>
      </c>
      <c r="FE1150" s="77">
        <v>85.993319999999997</v>
      </c>
      <c r="FF1150" s="77">
        <v>86.991650000000007</v>
      </c>
      <c r="FG1150" s="77">
        <v>88.990819999999999</v>
      </c>
      <c r="FH1150" s="77">
        <v>87.993319999999997</v>
      </c>
      <c r="FI1150" s="77">
        <v>89.992490000000004</v>
      </c>
      <c r="FJ1150" s="77">
        <v>90.990819999999999</v>
      </c>
      <c r="FK1150" s="77">
        <v>89.989980000000003</v>
      </c>
      <c r="FL1150" s="77">
        <v>86.991650000000007</v>
      </c>
      <c r="FM1150" s="77">
        <v>81.992490000000004</v>
      </c>
      <c r="FN1150" s="77">
        <v>77.992490000000004</v>
      </c>
      <c r="FO1150" s="77">
        <v>76.992490000000004</v>
      </c>
      <c r="FP1150" s="77">
        <v>76.994159999999994</v>
      </c>
      <c r="FQ1150" s="77">
        <v>75.993319999999997</v>
      </c>
      <c r="FR1150" s="77">
        <v>75.991650000000007</v>
      </c>
      <c r="FS1150" s="77">
        <v>6.315785</v>
      </c>
      <c r="FT1150" s="77">
        <v>0.34634860000000001</v>
      </c>
      <c r="FU1150" s="77">
        <v>0.42703849999999999</v>
      </c>
    </row>
    <row r="1151" spans="1:177" x14ac:dyDescent="0.25">
      <c r="A1151" t="s">
        <v>226</v>
      </c>
      <c r="B1151" t="s">
        <v>0</v>
      </c>
      <c r="C1151" t="s">
        <v>270</v>
      </c>
      <c r="D1151" s="30" t="s">
        <v>253</v>
      </c>
      <c r="E1151" t="s">
        <v>219</v>
      </c>
      <c r="F1151" s="78">
        <v>11186</v>
      </c>
      <c r="G1151" s="77">
        <v>24.72672</v>
      </c>
      <c r="H1151" s="77">
        <v>22.27739</v>
      </c>
      <c r="I1151" s="77">
        <v>19.71829</v>
      </c>
      <c r="J1151" s="77">
        <v>17.3369</v>
      </c>
      <c r="K1151" s="77">
        <v>14.68784</v>
      </c>
      <c r="L1151" s="77">
        <v>12.97931</v>
      </c>
      <c r="M1151" s="77">
        <v>12.27711</v>
      </c>
      <c r="N1151" s="77">
        <v>12.09056</v>
      </c>
      <c r="O1151" s="77">
        <v>12.505940000000001</v>
      </c>
      <c r="P1151" s="77">
        <v>11.90865</v>
      </c>
      <c r="Q1151" s="77">
        <v>12.641629999999999</v>
      </c>
      <c r="R1151" s="77">
        <v>16.100020000000001</v>
      </c>
      <c r="S1151" s="77">
        <v>18.519130000000001</v>
      </c>
      <c r="T1151" s="77">
        <v>22.56241</v>
      </c>
      <c r="U1151" s="77">
        <v>24.050049999999999</v>
      </c>
      <c r="V1151" s="77">
        <v>27.98847</v>
      </c>
      <c r="W1151" s="77">
        <v>33.91404</v>
      </c>
      <c r="X1151" s="77">
        <v>37.135730000000002</v>
      </c>
      <c r="Y1151" s="77">
        <v>37.917119999999997</v>
      </c>
      <c r="Z1151" s="77">
        <v>37.21584</v>
      </c>
      <c r="AA1151" s="77">
        <v>36.693910000000002</v>
      </c>
      <c r="AB1151" s="77">
        <v>35.167400000000001</v>
      </c>
      <c r="AC1151" s="77">
        <v>31.443020000000001</v>
      </c>
      <c r="AD1151" s="77">
        <v>28.673829999999999</v>
      </c>
      <c r="AE1151" s="77">
        <v>-15.85417</v>
      </c>
      <c r="AF1151" s="77">
        <v>-15.946770000000001</v>
      </c>
      <c r="AG1151" s="77">
        <v>-12.581989999999999</v>
      </c>
      <c r="AH1151" s="77">
        <v>-9.0600079999999998</v>
      </c>
      <c r="AI1151" s="77">
        <v>-7.0505230000000001</v>
      </c>
      <c r="AJ1151" s="77">
        <v>-4.6230229999999999</v>
      </c>
      <c r="AK1151" s="77">
        <v>-2.415645</v>
      </c>
      <c r="AL1151" s="77">
        <v>-1.2011130000000001</v>
      </c>
      <c r="AM1151" s="77">
        <v>0.23182440000000001</v>
      </c>
      <c r="AN1151" s="77">
        <v>0.59517160000000002</v>
      </c>
      <c r="AO1151" s="77">
        <v>1.1705270000000001</v>
      </c>
      <c r="AP1151" s="77">
        <v>2.5671750000000002</v>
      </c>
      <c r="AQ1151" s="77">
        <v>1.377159</v>
      </c>
      <c r="AR1151" s="77">
        <v>0.95502880000000001</v>
      </c>
      <c r="AS1151" s="77">
        <v>0.92122649999999995</v>
      </c>
      <c r="AT1151" s="77">
        <v>0.77913120000000002</v>
      </c>
      <c r="AU1151" s="77">
        <v>3.932931</v>
      </c>
      <c r="AV1151" s="77">
        <v>3.4603160000000002</v>
      </c>
      <c r="AW1151" s="77">
        <v>3.0705469999999999</v>
      </c>
      <c r="AX1151" s="77">
        <v>2.6970399999999999</v>
      </c>
      <c r="AY1151" s="77">
        <v>2.5318890000000001</v>
      </c>
      <c r="AZ1151" s="77">
        <v>0.77205080000000004</v>
      </c>
      <c r="BA1151" s="77">
        <v>2.19782E-2</v>
      </c>
      <c r="BB1151" s="77">
        <v>0.2464102</v>
      </c>
      <c r="BC1151" s="77">
        <v>-13.89207</v>
      </c>
      <c r="BD1151" s="77">
        <v>-14.07559</v>
      </c>
      <c r="BE1151" s="77">
        <v>-10.904199999999999</v>
      </c>
      <c r="BF1151" s="77">
        <v>-7.7165179999999998</v>
      </c>
      <c r="BG1151" s="77">
        <v>-5.892245</v>
      </c>
      <c r="BH1151" s="77">
        <v>-3.77393</v>
      </c>
      <c r="BI1151" s="77">
        <v>-1.6757569999999999</v>
      </c>
      <c r="BJ1151" s="77">
        <v>-0.51751829999999999</v>
      </c>
      <c r="BK1151" s="77">
        <v>0.91846360000000005</v>
      </c>
      <c r="BL1151" s="77">
        <v>1.371488</v>
      </c>
      <c r="BM1151" s="77">
        <v>2.0443750000000001</v>
      </c>
      <c r="BN1151" s="77">
        <v>3.6014309999999998</v>
      </c>
      <c r="BO1151" s="77">
        <v>2.5620790000000002</v>
      </c>
      <c r="BP1151" s="77">
        <v>2.1174569999999999</v>
      </c>
      <c r="BQ1151" s="77">
        <v>2.1450079999999998</v>
      </c>
      <c r="BR1151" s="77">
        <v>2.0015149999999999</v>
      </c>
      <c r="BS1151" s="77">
        <v>5.1761900000000001</v>
      </c>
      <c r="BT1151" s="77">
        <v>4.6945800000000002</v>
      </c>
      <c r="BU1151" s="77">
        <v>4.3221910000000001</v>
      </c>
      <c r="BV1151" s="77">
        <v>3.837364</v>
      </c>
      <c r="BW1151" s="77">
        <v>3.5829789999999999</v>
      </c>
      <c r="BX1151" s="77">
        <v>1.742537</v>
      </c>
      <c r="BY1151" s="77">
        <v>0.91807930000000004</v>
      </c>
      <c r="BZ1151" s="77">
        <v>1.1510069999999999</v>
      </c>
      <c r="CA1151" s="77">
        <v>-12.53312</v>
      </c>
      <c r="CB1151" s="77">
        <v>-12.77961</v>
      </c>
      <c r="CC1151" s="77">
        <v>-9.7421720000000001</v>
      </c>
      <c r="CD1151" s="77">
        <v>-6.7860209999999999</v>
      </c>
      <c r="CE1151" s="77">
        <v>-5.0900259999999999</v>
      </c>
      <c r="CF1151" s="77">
        <v>-3.1858499999999998</v>
      </c>
      <c r="CG1151" s="77">
        <v>-1.1633119999999999</v>
      </c>
      <c r="CH1151" s="77">
        <v>-4.4062700000000003E-2</v>
      </c>
      <c r="CI1151" s="77">
        <v>1.394028</v>
      </c>
      <c r="CJ1151" s="77">
        <v>1.9091629999999999</v>
      </c>
      <c r="CK1151" s="77">
        <v>2.6495980000000001</v>
      </c>
      <c r="CL1151" s="77">
        <v>4.3177529999999997</v>
      </c>
      <c r="CM1151" s="77">
        <v>3.3827509999999998</v>
      </c>
      <c r="CN1151" s="77">
        <v>2.922552</v>
      </c>
      <c r="CO1151" s="77">
        <v>2.9925950000000001</v>
      </c>
      <c r="CP1151" s="77">
        <v>2.8481339999999999</v>
      </c>
      <c r="CQ1151" s="77">
        <v>6.0372680000000001</v>
      </c>
      <c r="CR1151" s="77">
        <v>5.5494269999999997</v>
      </c>
      <c r="CS1151" s="77">
        <v>5.1890770000000002</v>
      </c>
      <c r="CT1151" s="77">
        <v>4.6271490000000002</v>
      </c>
      <c r="CU1151" s="77">
        <v>4.3109609999999998</v>
      </c>
      <c r="CV1151" s="77">
        <v>2.4146939999999999</v>
      </c>
      <c r="CW1151" s="77">
        <v>1.538716</v>
      </c>
      <c r="CX1151" s="77">
        <v>1.777528</v>
      </c>
      <c r="CY1151" s="77">
        <v>-11.17417</v>
      </c>
      <c r="CZ1151" s="77">
        <v>-11.483639999999999</v>
      </c>
      <c r="DA1151" s="77">
        <v>-8.5801409999999994</v>
      </c>
      <c r="DB1151" s="77">
        <v>-5.855524</v>
      </c>
      <c r="DC1151" s="77">
        <v>-4.2878059999999998</v>
      </c>
      <c r="DD1151" s="77">
        <v>-2.5977709999999998</v>
      </c>
      <c r="DE1151" s="77">
        <v>-0.65086770000000005</v>
      </c>
      <c r="DF1151" s="77">
        <v>0.42939280000000002</v>
      </c>
      <c r="DG1151" s="77">
        <v>1.8695919999999999</v>
      </c>
      <c r="DH1151" s="77">
        <v>2.4468369999999999</v>
      </c>
      <c r="DI1151" s="77">
        <v>3.2548219999999999</v>
      </c>
      <c r="DJ1151" s="77">
        <v>5.0340759999999998</v>
      </c>
      <c r="DK1151" s="77">
        <v>4.2034219999999998</v>
      </c>
      <c r="DL1151" s="77">
        <v>3.727646</v>
      </c>
      <c r="DM1151" s="77">
        <v>3.840182</v>
      </c>
      <c r="DN1151" s="77">
        <v>3.694753</v>
      </c>
      <c r="DO1151" s="77">
        <v>6.8983460000000001</v>
      </c>
      <c r="DP1151" s="77">
        <v>6.4042750000000002</v>
      </c>
      <c r="DQ1151" s="77">
        <v>6.0559620000000001</v>
      </c>
      <c r="DR1151" s="77">
        <v>5.4169340000000004</v>
      </c>
      <c r="DS1151" s="77">
        <v>5.0389429999999997</v>
      </c>
      <c r="DT1151" s="77">
        <v>3.0868500000000001</v>
      </c>
      <c r="DU1151" s="77">
        <v>2.1593529999999999</v>
      </c>
      <c r="DV1151" s="77">
        <v>2.404048</v>
      </c>
      <c r="DW1151" s="77">
        <v>-9.2120730000000002</v>
      </c>
      <c r="DX1151" s="77">
        <v>-9.6124589999999994</v>
      </c>
      <c r="DY1151" s="77">
        <v>-6.9023529999999997</v>
      </c>
      <c r="DZ1151" s="77">
        <v>-4.5120339999999999</v>
      </c>
      <c r="EA1151" s="77">
        <v>-3.1295280000000001</v>
      </c>
      <c r="EB1151" s="77">
        <v>-1.748677</v>
      </c>
      <c r="EC1151" s="77">
        <v>8.9020799999999997E-2</v>
      </c>
      <c r="ED1151" s="77">
        <v>1.1129880000000001</v>
      </c>
      <c r="EE1151" s="77">
        <v>2.5562309999999999</v>
      </c>
      <c r="EF1151" s="77">
        <v>3.2231540000000001</v>
      </c>
      <c r="EG1151" s="77">
        <v>4.1286690000000004</v>
      </c>
      <c r="EH1151" s="77">
        <v>6.0683319999999998</v>
      </c>
      <c r="EI1151" s="77">
        <v>5.3883419999999997</v>
      </c>
      <c r="EJ1151" s="77">
        <v>4.8900740000000003</v>
      </c>
      <c r="EK1151" s="77">
        <v>5.0639630000000002</v>
      </c>
      <c r="EL1151" s="77">
        <v>4.9171360000000002</v>
      </c>
      <c r="EM1151" s="77">
        <v>8.1416059999999995</v>
      </c>
      <c r="EN1151" s="77">
        <v>7.6385389999999997</v>
      </c>
      <c r="EO1151" s="77">
        <v>7.307607</v>
      </c>
      <c r="EP1151" s="77">
        <v>6.557258</v>
      </c>
      <c r="EQ1151" s="77">
        <v>6.0900340000000002</v>
      </c>
      <c r="ER1151" s="77">
        <v>4.0573370000000004</v>
      </c>
      <c r="ES1151" s="77">
        <v>3.0554540000000001</v>
      </c>
      <c r="ET1151" s="77">
        <v>3.3086449999999998</v>
      </c>
      <c r="EU1151" s="77">
        <v>69.691839999999999</v>
      </c>
      <c r="EV1151" s="77">
        <v>68.005939999999995</v>
      </c>
      <c r="EW1151" s="77">
        <v>68.000320000000002</v>
      </c>
      <c r="EX1151" s="77">
        <v>67.659630000000007</v>
      </c>
      <c r="EY1151" s="77">
        <v>67.623990000000006</v>
      </c>
      <c r="EZ1151" s="77">
        <v>67.999219999999994</v>
      </c>
      <c r="FA1151" s="77">
        <v>69.005080000000007</v>
      </c>
      <c r="FB1151" s="77">
        <v>68.994690000000006</v>
      </c>
      <c r="FC1151" s="77">
        <v>77.343109999999996</v>
      </c>
      <c r="FD1151" s="77">
        <v>85.110919999999993</v>
      </c>
      <c r="FE1151" s="77">
        <v>93.467619999999997</v>
      </c>
      <c r="FF1151" s="77">
        <v>99.445350000000005</v>
      </c>
      <c r="FG1151" s="77">
        <v>101.1101</v>
      </c>
      <c r="FH1151" s="77">
        <v>103.7949</v>
      </c>
      <c r="FI1151" s="77">
        <v>103.128</v>
      </c>
      <c r="FJ1151" s="77">
        <v>102.1597</v>
      </c>
      <c r="FK1151" s="77">
        <v>100.84050000000001</v>
      </c>
      <c r="FL1151" s="77">
        <v>94.873580000000004</v>
      </c>
      <c r="FM1151" s="77">
        <v>91.490539999999996</v>
      </c>
      <c r="FN1151" s="77">
        <v>83.863740000000007</v>
      </c>
      <c r="FO1151" s="77">
        <v>80.476860000000002</v>
      </c>
      <c r="FP1151" s="77">
        <v>78.448089999999993</v>
      </c>
      <c r="FQ1151" s="77">
        <v>78.690740000000005</v>
      </c>
      <c r="FR1151" s="77">
        <v>76.639240000000001</v>
      </c>
      <c r="FS1151" s="77">
        <v>16.831689999999998</v>
      </c>
      <c r="FT1151" s="77">
        <v>0.73007040000000001</v>
      </c>
      <c r="FU1151" s="77">
        <v>1.2993809999999999</v>
      </c>
    </row>
    <row r="1152" spans="1:177" x14ac:dyDescent="0.25">
      <c r="A1152" t="s">
        <v>226</v>
      </c>
      <c r="B1152" t="s">
        <v>0</v>
      </c>
      <c r="C1152" t="s">
        <v>270</v>
      </c>
      <c r="D1152" s="30" t="s">
        <v>253</v>
      </c>
      <c r="E1152" t="s">
        <v>220</v>
      </c>
      <c r="F1152" s="78">
        <v>7389</v>
      </c>
      <c r="G1152" s="77">
        <v>15.239699999999999</v>
      </c>
      <c r="H1152" s="77">
        <v>14.24987</v>
      </c>
      <c r="I1152" s="77">
        <v>12.42637</v>
      </c>
      <c r="J1152" s="77">
        <v>10.67938</v>
      </c>
      <c r="K1152" s="77">
        <v>9.1379999999999999</v>
      </c>
      <c r="L1152" s="77">
        <v>7.9551239999999996</v>
      </c>
      <c r="M1152" s="77">
        <v>7.4986920000000001</v>
      </c>
      <c r="N1152" s="77">
        <v>7.3897110000000001</v>
      </c>
      <c r="O1152" s="77">
        <v>7.8564119999999997</v>
      </c>
      <c r="P1152" s="77">
        <v>7.394069</v>
      </c>
      <c r="Q1152" s="77">
        <v>7.5300349999999998</v>
      </c>
      <c r="R1152" s="77">
        <v>9.3558479999999999</v>
      </c>
      <c r="S1152" s="77">
        <v>10.791090000000001</v>
      </c>
      <c r="T1152" s="77">
        <v>13.46021</v>
      </c>
      <c r="U1152" s="77">
        <v>14.32939</v>
      </c>
      <c r="V1152" s="77">
        <v>16.687619999999999</v>
      </c>
      <c r="W1152" s="77">
        <v>20.312889999999999</v>
      </c>
      <c r="X1152" s="77">
        <v>23.447150000000001</v>
      </c>
      <c r="Y1152" s="77">
        <v>24.092089999999999</v>
      </c>
      <c r="Z1152" s="77">
        <v>23.879580000000001</v>
      </c>
      <c r="AA1152" s="77">
        <v>23.50639</v>
      </c>
      <c r="AB1152" s="77">
        <v>22.19764</v>
      </c>
      <c r="AC1152" s="77">
        <v>19.749040000000001</v>
      </c>
      <c r="AD1152" s="77">
        <v>18.161950000000001</v>
      </c>
      <c r="AE1152" s="77">
        <v>-11.114319999999999</v>
      </c>
      <c r="AF1152" s="77">
        <v>-10.374219999999999</v>
      </c>
      <c r="AG1152" s="77">
        <v>-8.1856519999999993</v>
      </c>
      <c r="AH1152" s="77">
        <v>-6.2606640000000002</v>
      </c>
      <c r="AI1152" s="77">
        <v>-4.8352060000000003</v>
      </c>
      <c r="AJ1152" s="77">
        <v>-3.286902</v>
      </c>
      <c r="AK1152" s="77">
        <v>-1.953864</v>
      </c>
      <c r="AL1152" s="77">
        <v>-1.2312700000000001</v>
      </c>
      <c r="AM1152" s="77">
        <v>-0.1928559</v>
      </c>
      <c r="AN1152" s="77">
        <v>-0.1168019</v>
      </c>
      <c r="AO1152" s="77">
        <v>-7.6423099999999994E-2</v>
      </c>
      <c r="AP1152" s="77">
        <v>0.90786290000000003</v>
      </c>
      <c r="AQ1152" s="77">
        <v>0.44199640000000001</v>
      </c>
      <c r="AR1152" s="77">
        <v>0.53602760000000005</v>
      </c>
      <c r="AS1152" s="77">
        <v>0.2286397</v>
      </c>
      <c r="AT1152" s="77">
        <v>-2.28878E-2</v>
      </c>
      <c r="AU1152" s="77">
        <v>1.7952710000000001</v>
      </c>
      <c r="AV1152" s="77">
        <v>2.2901720000000001</v>
      </c>
      <c r="AW1152" s="77">
        <v>1.882085</v>
      </c>
      <c r="AX1152" s="77">
        <v>1.7778860000000001</v>
      </c>
      <c r="AY1152" s="77">
        <v>1.4971460000000001</v>
      </c>
      <c r="AZ1152" s="77">
        <v>0.20155960000000001</v>
      </c>
      <c r="BA1152" s="77">
        <v>-0.38294119999999998</v>
      </c>
      <c r="BB1152" s="77">
        <v>-5.67328E-2</v>
      </c>
      <c r="BC1152" s="77">
        <v>-9.5736830000000008</v>
      </c>
      <c r="BD1152" s="77">
        <v>-8.9624900000000007</v>
      </c>
      <c r="BE1152" s="77">
        <v>-6.9609560000000004</v>
      </c>
      <c r="BF1152" s="77">
        <v>-5.2972419999999998</v>
      </c>
      <c r="BG1152" s="77">
        <v>-3.9782250000000001</v>
      </c>
      <c r="BH1152" s="77">
        <v>-2.6430310000000001</v>
      </c>
      <c r="BI1152" s="77">
        <v>-1.369937</v>
      </c>
      <c r="BJ1152" s="77">
        <v>-0.68510130000000002</v>
      </c>
      <c r="BK1152" s="77">
        <v>0.31904690000000002</v>
      </c>
      <c r="BL1152" s="77">
        <v>0.4361776</v>
      </c>
      <c r="BM1152" s="77">
        <v>0.54506489999999996</v>
      </c>
      <c r="BN1152" s="77">
        <v>1.5770500000000001</v>
      </c>
      <c r="BO1152" s="77">
        <v>1.2185299999999999</v>
      </c>
      <c r="BP1152" s="77">
        <v>1.313625</v>
      </c>
      <c r="BQ1152" s="77">
        <v>1.089483</v>
      </c>
      <c r="BR1152" s="77">
        <v>0.84688790000000003</v>
      </c>
      <c r="BS1152" s="77">
        <v>2.7246890000000001</v>
      </c>
      <c r="BT1152" s="77">
        <v>3.2027600000000001</v>
      </c>
      <c r="BU1152" s="77">
        <v>2.8474409999999999</v>
      </c>
      <c r="BV1152" s="77">
        <v>2.6696949999999999</v>
      </c>
      <c r="BW1152" s="77">
        <v>2.3009849999999998</v>
      </c>
      <c r="BX1152" s="77">
        <v>0.92982109999999996</v>
      </c>
      <c r="BY1152" s="77">
        <v>0.30805339999999998</v>
      </c>
      <c r="BZ1152" s="77">
        <v>0.5885977</v>
      </c>
      <c r="CA1152" s="77">
        <v>-8.5066450000000007</v>
      </c>
      <c r="CB1152" s="77">
        <v>-7.9847299999999999</v>
      </c>
      <c r="CC1152" s="77">
        <v>-6.1127349999999998</v>
      </c>
      <c r="CD1152" s="77">
        <v>-4.6299799999999998</v>
      </c>
      <c r="CE1152" s="77">
        <v>-3.3846820000000002</v>
      </c>
      <c r="CF1152" s="77">
        <v>-2.1970879999999999</v>
      </c>
      <c r="CG1152" s="77">
        <v>-0.96551180000000003</v>
      </c>
      <c r="CH1152" s="77">
        <v>-0.3068264</v>
      </c>
      <c r="CI1152" s="77">
        <v>0.67358929999999995</v>
      </c>
      <c r="CJ1152" s="77">
        <v>0.81916949999999999</v>
      </c>
      <c r="CK1152" s="77">
        <v>0.97550559999999997</v>
      </c>
      <c r="CL1152" s="77">
        <v>2.0405280000000001</v>
      </c>
      <c r="CM1152" s="77">
        <v>1.7563550000000001</v>
      </c>
      <c r="CN1152" s="77">
        <v>1.852187</v>
      </c>
      <c r="CO1152" s="77">
        <v>1.6857009999999999</v>
      </c>
      <c r="CP1152" s="77">
        <v>1.449292</v>
      </c>
      <c r="CQ1152" s="77">
        <v>3.368401</v>
      </c>
      <c r="CR1152" s="77">
        <v>3.834816</v>
      </c>
      <c r="CS1152" s="77">
        <v>3.5160439999999999</v>
      </c>
      <c r="CT1152" s="77">
        <v>3.2873600000000001</v>
      </c>
      <c r="CU1152" s="77">
        <v>2.8577210000000002</v>
      </c>
      <c r="CV1152" s="77">
        <v>1.434213</v>
      </c>
      <c r="CW1152" s="77">
        <v>0.7866341</v>
      </c>
      <c r="CX1152" s="77">
        <v>1.035552</v>
      </c>
      <c r="CY1152" s="77">
        <v>-7.4396069999999996</v>
      </c>
      <c r="CZ1152" s="77">
        <v>-7.0069689999999998</v>
      </c>
      <c r="DA1152" s="77">
        <v>-5.2645140000000001</v>
      </c>
      <c r="DB1152" s="77">
        <v>-3.962717</v>
      </c>
      <c r="DC1152" s="77">
        <v>-2.79114</v>
      </c>
      <c r="DD1152" s="77">
        <v>-1.7511460000000001</v>
      </c>
      <c r="DE1152" s="77">
        <v>-0.56108619999999998</v>
      </c>
      <c r="DF1152" s="77">
        <v>7.1448399999999995E-2</v>
      </c>
      <c r="DG1152" s="77">
        <v>1.028132</v>
      </c>
      <c r="DH1152" s="77">
        <v>1.202161</v>
      </c>
      <c r="DI1152" s="77">
        <v>1.4059459999999999</v>
      </c>
      <c r="DJ1152" s="77">
        <v>2.5040049999999998</v>
      </c>
      <c r="DK1152" s="77">
        <v>2.2941790000000002</v>
      </c>
      <c r="DL1152" s="77">
        <v>2.390749</v>
      </c>
      <c r="DM1152" s="77">
        <v>2.2819180000000001</v>
      </c>
      <c r="DN1152" s="77">
        <v>2.0516960000000002</v>
      </c>
      <c r="DO1152" s="77">
        <v>4.0121140000000004</v>
      </c>
      <c r="DP1152" s="77">
        <v>4.4668720000000004</v>
      </c>
      <c r="DQ1152" s="77">
        <v>4.184647</v>
      </c>
      <c r="DR1152" s="77">
        <v>3.9050240000000001</v>
      </c>
      <c r="DS1152" s="77">
        <v>3.4144570000000001</v>
      </c>
      <c r="DT1152" s="77">
        <v>1.9386049999999999</v>
      </c>
      <c r="DU1152" s="77">
        <v>1.265215</v>
      </c>
      <c r="DV1152" s="77">
        <v>1.4825060000000001</v>
      </c>
      <c r="DW1152" s="77">
        <v>-5.8989739999999999</v>
      </c>
      <c r="DX1152" s="77">
        <v>-5.5952390000000003</v>
      </c>
      <c r="DY1152" s="77">
        <v>-4.0398170000000002</v>
      </c>
      <c r="DZ1152" s="77">
        <v>-2.999295</v>
      </c>
      <c r="EA1152" s="77">
        <v>-1.934159</v>
      </c>
      <c r="EB1152" s="77">
        <v>-1.107275</v>
      </c>
      <c r="EC1152" s="77">
        <v>2.2840099999999999E-2</v>
      </c>
      <c r="ED1152" s="77">
        <v>0.61761730000000004</v>
      </c>
      <c r="EE1152" s="77">
        <v>1.5400339999999999</v>
      </c>
      <c r="EF1152" s="77">
        <v>1.7551410000000001</v>
      </c>
      <c r="EG1152" s="77">
        <v>2.027434</v>
      </c>
      <c r="EH1152" s="77">
        <v>3.1731919999999998</v>
      </c>
      <c r="EI1152" s="77">
        <v>3.070713</v>
      </c>
      <c r="EJ1152" s="77">
        <v>3.1683469999999998</v>
      </c>
      <c r="EK1152" s="77">
        <v>3.1427610000000001</v>
      </c>
      <c r="EL1152" s="77">
        <v>2.9214720000000001</v>
      </c>
      <c r="EM1152" s="77">
        <v>4.9415319999999996</v>
      </c>
      <c r="EN1152" s="77">
        <v>5.3794599999999999</v>
      </c>
      <c r="EO1152" s="77">
        <v>5.1500029999999999</v>
      </c>
      <c r="EP1152" s="77">
        <v>4.7968339999999996</v>
      </c>
      <c r="EQ1152" s="77">
        <v>4.2182959999999996</v>
      </c>
      <c r="ER1152" s="77">
        <v>2.6668660000000002</v>
      </c>
      <c r="ES1152" s="77">
        <v>1.95621</v>
      </c>
      <c r="ET1152" s="77">
        <v>2.1278359999999998</v>
      </c>
      <c r="EU1152" s="77">
        <v>70.046769999999995</v>
      </c>
      <c r="EV1152" s="77">
        <v>69.037409999999994</v>
      </c>
      <c r="EW1152" s="77">
        <v>69.028059999999996</v>
      </c>
      <c r="EX1152" s="77">
        <v>69.028059999999996</v>
      </c>
      <c r="EY1152" s="77">
        <v>70</v>
      </c>
      <c r="EZ1152" s="77">
        <v>69.028059999999996</v>
      </c>
      <c r="FA1152" s="77">
        <v>69.009349999999998</v>
      </c>
      <c r="FB1152" s="77">
        <v>70.018709999999999</v>
      </c>
      <c r="FC1152" s="77">
        <v>75.971940000000004</v>
      </c>
      <c r="FD1152" s="77">
        <v>80.009349999999998</v>
      </c>
      <c r="FE1152" s="77">
        <v>87.009349999999998</v>
      </c>
      <c r="FF1152" s="77">
        <v>95.037409999999994</v>
      </c>
      <c r="FG1152" s="77">
        <v>98.074830000000006</v>
      </c>
      <c r="FH1152" s="77">
        <v>100.0842</v>
      </c>
      <c r="FI1152" s="77">
        <v>100.10290000000001</v>
      </c>
      <c r="FJ1152" s="77">
        <v>98.121589999999998</v>
      </c>
      <c r="FK1152" s="77">
        <v>96.121589999999998</v>
      </c>
      <c r="FL1152" s="77">
        <v>90.168360000000007</v>
      </c>
      <c r="FM1152" s="77">
        <v>88.130949999999999</v>
      </c>
      <c r="FN1152" s="77">
        <v>80.177710000000005</v>
      </c>
      <c r="FO1152" s="77">
        <v>78.140299999999996</v>
      </c>
      <c r="FP1152" s="77">
        <v>77.130949999999999</v>
      </c>
      <c r="FQ1152" s="77">
        <v>79.046769999999995</v>
      </c>
      <c r="FR1152" s="77">
        <v>79.028059999999996</v>
      </c>
      <c r="FS1152" s="77">
        <v>13.1083</v>
      </c>
      <c r="FT1152" s="77">
        <v>0.52395919999999996</v>
      </c>
      <c r="FU1152" s="77">
        <v>1.0158430000000001</v>
      </c>
    </row>
    <row r="1153" spans="1:177" x14ac:dyDescent="0.25">
      <c r="A1153" t="s">
        <v>226</v>
      </c>
      <c r="B1153" t="s">
        <v>0</v>
      </c>
      <c r="C1153" t="s">
        <v>270</v>
      </c>
      <c r="D1153" s="30" t="s">
        <v>253</v>
      </c>
      <c r="E1153" t="s">
        <v>221</v>
      </c>
      <c r="F1153" s="78">
        <v>3797</v>
      </c>
      <c r="G1153" s="77">
        <v>9.612717</v>
      </c>
      <c r="H1153" s="77">
        <v>7.8583319999999999</v>
      </c>
      <c r="I1153" s="77">
        <v>7.2933310000000002</v>
      </c>
      <c r="J1153" s="77">
        <v>6.9731030000000001</v>
      </c>
      <c r="K1153" s="77">
        <v>5.7395959999999997</v>
      </c>
      <c r="L1153" s="77">
        <v>5.1299460000000003</v>
      </c>
      <c r="M1153" s="77">
        <v>4.7694559999999999</v>
      </c>
      <c r="N1153" s="77">
        <v>4.9336260000000003</v>
      </c>
      <c r="O1153" s="77">
        <v>5.0279299999999996</v>
      </c>
      <c r="P1153" s="77">
        <v>4.7988039999999996</v>
      </c>
      <c r="Q1153" s="77">
        <v>5.4611219999999996</v>
      </c>
      <c r="R1153" s="77">
        <v>7.0735419999999998</v>
      </c>
      <c r="S1153" s="77">
        <v>7.8169180000000003</v>
      </c>
      <c r="T1153" s="77">
        <v>9.1970480000000006</v>
      </c>
      <c r="U1153" s="77">
        <v>10.054130000000001</v>
      </c>
      <c r="V1153" s="77">
        <v>11.471399999999999</v>
      </c>
      <c r="W1153" s="77">
        <v>14.12374</v>
      </c>
      <c r="X1153" s="77">
        <v>13.74963</v>
      </c>
      <c r="Y1153" s="77">
        <v>13.820399999999999</v>
      </c>
      <c r="Z1153" s="77">
        <v>13.23456</v>
      </c>
      <c r="AA1153" s="77">
        <v>13.21951</v>
      </c>
      <c r="AB1153" s="77">
        <v>12.86627</v>
      </c>
      <c r="AC1153" s="77">
        <v>11.55735</v>
      </c>
      <c r="AD1153" s="77">
        <v>10.385160000000001</v>
      </c>
      <c r="AE1153" s="77">
        <v>-5.815429</v>
      </c>
      <c r="AF1153" s="77">
        <v>-7.0250130000000004</v>
      </c>
      <c r="AG1153" s="77">
        <v>-5.6340300000000001</v>
      </c>
      <c r="AH1153" s="77">
        <v>-3.5085120000000001</v>
      </c>
      <c r="AI1153" s="77">
        <v>-2.8785029999999998</v>
      </c>
      <c r="AJ1153" s="77">
        <v>-1.793204</v>
      </c>
      <c r="AK1153" s="77">
        <v>-0.80310879999999996</v>
      </c>
      <c r="AL1153" s="77">
        <v>-5.3770999999999999E-2</v>
      </c>
      <c r="AM1153" s="77">
        <v>0.2055514</v>
      </c>
      <c r="AN1153" s="77">
        <v>0.41187620000000003</v>
      </c>
      <c r="AO1153" s="77">
        <v>0.92699189999999998</v>
      </c>
      <c r="AP1153" s="77">
        <v>1.107999</v>
      </c>
      <c r="AQ1153" s="77">
        <v>1.81202E-2</v>
      </c>
      <c r="AR1153" s="77">
        <v>-0.40538950000000001</v>
      </c>
      <c r="AS1153" s="77">
        <v>0.1387082</v>
      </c>
      <c r="AT1153" s="77">
        <v>-5.9866599999999999E-2</v>
      </c>
      <c r="AU1153" s="77">
        <v>1.918072</v>
      </c>
      <c r="AV1153" s="77">
        <v>0.46181499999999998</v>
      </c>
      <c r="AW1153" s="77">
        <v>0.4379091</v>
      </c>
      <c r="AX1153" s="77">
        <v>0.18587609999999999</v>
      </c>
      <c r="AY1153" s="77">
        <v>0.42813319999999999</v>
      </c>
      <c r="AZ1153" s="77">
        <v>-0.2454634</v>
      </c>
      <c r="BA1153" s="77">
        <v>-0.28877700000000001</v>
      </c>
      <c r="BB1153" s="77">
        <v>-0.45953690000000003</v>
      </c>
      <c r="BC1153" s="77">
        <v>-4.6831440000000004</v>
      </c>
      <c r="BD1153" s="77">
        <v>-5.8064140000000002</v>
      </c>
      <c r="BE1153" s="77">
        <v>-4.4471220000000002</v>
      </c>
      <c r="BF1153" s="77">
        <v>-2.5248490000000001</v>
      </c>
      <c r="BG1153" s="77">
        <v>-2.0749029999999999</v>
      </c>
      <c r="BH1153" s="77">
        <v>-1.256548</v>
      </c>
      <c r="BI1153" s="77">
        <v>-0.45133960000000001</v>
      </c>
      <c r="BJ1153" s="77">
        <v>0.26990189999999997</v>
      </c>
      <c r="BK1153" s="77">
        <v>0.73269759999999995</v>
      </c>
      <c r="BL1153" s="77">
        <v>0.9799139</v>
      </c>
      <c r="BM1153" s="77">
        <v>1.5741179999999999</v>
      </c>
      <c r="BN1153" s="77">
        <v>1.9925539999999999</v>
      </c>
      <c r="BO1153" s="77">
        <v>1.0198430000000001</v>
      </c>
      <c r="BP1153" s="77">
        <v>0.52269019999999999</v>
      </c>
      <c r="BQ1153" s="77">
        <v>1.025266</v>
      </c>
      <c r="BR1153" s="77">
        <v>0.90330929999999998</v>
      </c>
      <c r="BS1153" s="77">
        <v>2.667475</v>
      </c>
      <c r="BT1153" s="77">
        <v>1.23489</v>
      </c>
      <c r="BU1153" s="77">
        <v>1.1593830000000001</v>
      </c>
      <c r="BV1153" s="77">
        <v>0.80240610000000001</v>
      </c>
      <c r="BW1153" s="77">
        <v>1.0488189999999999</v>
      </c>
      <c r="BX1153" s="77">
        <v>0.41704390000000002</v>
      </c>
      <c r="BY1153" s="77">
        <v>0.24556739999999999</v>
      </c>
      <c r="BZ1153" s="77">
        <v>0.17504629999999999</v>
      </c>
      <c r="CA1153" s="77">
        <v>-3.8989259999999999</v>
      </c>
      <c r="CB1153" s="77">
        <v>-4.9624160000000002</v>
      </c>
      <c r="CC1153" s="77">
        <v>-3.6250740000000001</v>
      </c>
      <c r="CD1153" s="77">
        <v>-1.843567</v>
      </c>
      <c r="CE1153" s="77">
        <v>-1.5183329999999999</v>
      </c>
      <c r="CF1153" s="77">
        <v>-0.88486229999999999</v>
      </c>
      <c r="CG1153" s="77">
        <v>-0.20770520000000001</v>
      </c>
      <c r="CH1153" s="77">
        <v>0.49407679999999998</v>
      </c>
      <c r="CI1153" s="77">
        <v>1.0977969999999999</v>
      </c>
      <c r="CJ1153" s="77">
        <v>1.373335</v>
      </c>
      <c r="CK1153" s="77">
        <v>2.0223149999999999</v>
      </c>
      <c r="CL1153" s="77">
        <v>2.6051929999999999</v>
      </c>
      <c r="CM1153" s="77">
        <v>1.713633</v>
      </c>
      <c r="CN1153" s="77">
        <v>1.165476</v>
      </c>
      <c r="CO1153" s="77">
        <v>1.639292</v>
      </c>
      <c r="CP1153" s="77">
        <v>1.5704020000000001</v>
      </c>
      <c r="CQ1153" s="77">
        <v>3.1865100000000002</v>
      </c>
      <c r="CR1153" s="77">
        <v>1.7703199999999999</v>
      </c>
      <c r="CS1153" s="77">
        <v>1.6590739999999999</v>
      </c>
      <c r="CT1153" s="77">
        <v>1.2294130000000001</v>
      </c>
      <c r="CU1153" s="77">
        <v>1.478704</v>
      </c>
      <c r="CV1153" s="77">
        <v>0.87589439999999996</v>
      </c>
      <c r="CW1153" s="77">
        <v>0.6156528</v>
      </c>
      <c r="CX1153" s="77">
        <v>0.61455660000000001</v>
      </c>
      <c r="CY1153" s="77">
        <v>-3.1147089999999999</v>
      </c>
      <c r="CZ1153" s="77">
        <v>-4.1184190000000003</v>
      </c>
      <c r="DA1153" s="77">
        <v>-2.8030249999999999</v>
      </c>
      <c r="DB1153" s="77">
        <v>-1.1622840000000001</v>
      </c>
      <c r="DC1153" s="77">
        <v>-0.96176229999999996</v>
      </c>
      <c r="DD1153" s="77">
        <v>-0.51317639999999998</v>
      </c>
      <c r="DE1153" s="77">
        <v>3.5929099999999999E-2</v>
      </c>
      <c r="DF1153" s="77">
        <v>0.71825170000000005</v>
      </c>
      <c r="DG1153" s="77">
        <v>1.4628969999999999</v>
      </c>
      <c r="DH1153" s="77">
        <v>1.766756</v>
      </c>
      <c r="DI1153" s="77">
        <v>2.470513</v>
      </c>
      <c r="DJ1153" s="77">
        <v>3.2178330000000002</v>
      </c>
      <c r="DK1153" s="77">
        <v>2.4074230000000001</v>
      </c>
      <c r="DL1153" s="77">
        <v>1.8082609999999999</v>
      </c>
      <c r="DM1153" s="77">
        <v>2.2533189999999998</v>
      </c>
      <c r="DN1153" s="77">
        <v>2.237495</v>
      </c>
      <c r="DO1153" s="77">
        <v>3.7055449999999999</v>
      </c>
      <c r="DP1153" s="77">
        <v>2.3057500000000002</v>
      </c>
      <c r="DQ1153" s="77">
        <v>2.1587649999999998</v>
      </c>
      <c r="DR1153" s="77">
        <v>1.65642</v>
      </c>
      <c r="DS1153" s="77">
        <v>1.90859</v>
      </c>
      <c r="DT1153" s="77">
        <v>1.3347450000000001</v>
      </c>
      <c r="DU1153" s="77">
        <v>0.98573809999999995</v>
      </c>
      <c r="DV1153" s="77">
        <v>1.0540670000000001</v>
      </c>
      <c r="DW1153" s="77">
        <v>-1.982423</v>
      </c>
      <c r="DX1153" s="77">
        <v>-2.8998200000000001</v>
      </c>
      <c r="DY1153" s="77">
        <v>-1.6161179999999999</v>
      </c>
      <c r="DZ1153" s="77">
        <v>-0.1786211</v>
      </c>
      <c r="EA1153" s="77">
        <v>-0.15816269999999999</v>
      </c>
      <c r="EB1153" s="77">
        <v>2.3479E-2</v>
      </c>
      <c r="EC1153" s="77">
        <v>0.3876984</v>
      </c>
      <c r="ED1153" s="77">
        <v>1.041925</v>
      </c>
      <c r="EE1153" s="77">
        <v>1.990043</v>
      </c>
      <c r="EF1153" s="77">
        <v>2.334794</v>
      </c>
      <c r="EG1153" s="77">
        <v>3.117639</v>
      </c>
      <c r="EH1153" s="77">
        <v>4.1023870000000002</v>
      </c>
      <c r="EI1153" s="77">
        <v>3.4091450000000001</v>
      </c>
      <c r="EJ1153" s="77">
        <v>2.7363409999999999</v>
      </c>
      <c r="EK1153" s="77">
        <v>3.1398769999999998</v>
      </c>
      <c r="EL1153" s="77">
        <v>3.2006709999999998</v>
      </c>
      <c r="EM1153" s="77">
        <v>4.454949</v>
      </c>
      <c r="EN1153" s="77">
        <v>3.0788250000000001</v>
      </c>
      <c r="EO1153" s="77">
        <v>2.880239</v>
      </c>
      <c r="EP1153" s="77">
        <v>2.2729499999999998</v>
      </c>
      <c r="EQ1153" s="77">
        <v>2.5292759999999999</v>
      </c>
      <c r="ER1153" s="77">
        <v>1.997252</v>
      </c>
      <c r="ES1153" s="77">
        <v>1.5200830000000001</v>
      </c>
      <c r="ET1153" s="77">
        <v>1.68865</v>
      </c>
      <c r="EU1153" s="77">
        <v>69.003209999999996</v>
      </c>
      <c r="EV1153" s="77">
        <v>66.004819999999995</v>
      </c>
      <c r="EW1153" s="77">
        <v>66.006429999999995</v>
      </c>
      <c r="EX1153" s="77">
        <v>65.004819999999995</v>
      </c>
      <c r="EY1153" s="77">
        <v>63.01446</v>
      </c>
      <c r="EZ1153" s="77">
        <v>66.003209999999996</v>
      </c>
      <c r="FA1153" s="77">
        <v>68.996790000000004</v>
      </c>
      <c r="FB1153" s="77">
        <v>67.008039999999994</v>
      </c>
      <c r="FC1153" s="77">
        <v>80.003209999999996</v>
      </c>
      <c r="FD1153" s="77">
        <v>95.008039999999994</v>
      </c>
      <c r="FE1153" s="77">
        <v>105.99679999999999</v>
      </c>
      <c r="FF1153" s="77">
        <v>107.99679999999999</v>
      </c>
      <c r="FG1153" s="77">
        <v>106.9984</v>
      </c>
      <c r="FH1153" s="77">
        <v>110.9936</v>
      </c>
      <c r="FI1153" s="77">
        <v>108.99679999999999</v>
      </c>
      <c r="FJ1153" s="77">
        <v>109.9936</v>
      </c>
      <c r="FK1153" s="77">
        <v>109.9952</v>
      </c>
      <c r="FL1153" s="77">
        <v>104.0016</v>
      </c>
      <c r="FM1153" s="77">
        <v>98.008039999999994</v>
      </c>
      <c r="FN1153" s="77">
        <v>91.01446</v>
      </c>
      <c r="FO1153" s="77">
        <v>85.009640000000005</v>
      </c>
      <c r="FP1153" s="77">
        <v>81.003209999999996</v>
      </c>
      <c r="FQ1153" s="77">
        <v>78</v>
      </c>
      <c r="FR1153" s="77">
        <v>72.004819999999995</v>
      </c>
      <c r="FS1153" s="77">
        <v>9.9526129999999995</v>
      </c>
      <c r="FT1153" s="77">
        <v>0.54515780000000003</v>
      </c>
      <c r="FU1153" s="77">
        <v>0.67167120000000002</v>
      </c>
    </row>
    <row r="1154" spans="1:177" x14ac:dyDescent="0.25">
      <c r="A1154" t="s">
        <v>226</v>
      </c>
      <c r="B1154" t="s">
        <v>199</v>
      </c>
      <c r="C1154" t="s">
        <v>269</v>
      </c>
      <c r="D1154" s="30" t="s">
        <v>230</v>
      </c>
      <c r="E1154" t="s">
        <v>219</v>
      </c>
      <c r="F1154" s="78">
        <v>7562</v>
      </c>
      <c r="G1154" s="77">
        <v>0.60352609999999995</v>
      </c>
      <c r="H1154" s="77">
        <v>0.39458339999999997</v>
      </c>
      <c r="I1154" s="77">
        <v>0.45102629999999999</v>
      </c>
      <c r="J1154" s="77">
        <v>0.456789</v>
      </c>
      <c r="K1154" s="77">
        <v>0.47304190000000002</v>
      </c>
      <c r="L1154" s="77">
        <v>0.59964700000000004</v>
      </c>
      <c r="M1154" s="77">
        <v>0.67536099999999999</v>
      </c>
      <c r="N1154" s="77">
        <v>0.67081809999999997</v>
      </c>
      <c r="O1154" s="77">
        <v>0.61080540000000005</v>
      </c>
      <c r="P1154" s="77">
        <v>0.49199229999999999</v>
      </c>
      <c r="Q1154" s="77">
        <v>0.2464278</v>
      </c>
      <c r="R1154" s="77">
        <v>1.4858400000000001E-2</v>
      </c>
      <c r="S1154" s="77">
        <v>-4.7236100000000003E-2</v>
      </c>
      <c r="T1154" s="77">
        <v>-9.8597500000000005E-2</v>
      </c>
      <c r="U1154" s="77">
        <v>-3.1567699999999997E-2</v>
      </c>
      <c r="V1154" s="77">
        <v>0.2102098</v>
      </c>
      <c r="W1154" s="77">
        <v>0.53431499999999998</v>
      </c>
      <c r="X1154" s="77">
        <v>1.010467</v>
      </c>
      <c r="Y1154" s="77">
        <v>1.421481</v>
      </c>
      <c r="Z1154" s="77">
        <v>1.584546</v>
      </c>
      <c r="AA1154" s="77">
        <v>1.530284</v>
      </c>
      <c r="AB1154" s="77">
        <v>1.368322</v>
      </c>
      <c r="AC1154" s="77">
        <v>1.181192</v>
      </c>
      <c r="AD1154" s="77">
        <v>0.97770409999999996</v>
      </c>
      <c r="AE1154" s="77">
        <v>-0.96402399999999999</v>
      </c>
      <c r="AF1154" s="77">
        <v>-1.040899</v>
      </c>
      <c r="AG1154" s="77">
        <v>-0.83272489999999999</v>
      </c>
      <c r="AH1154" s="77">
        <v>-0.68979089999999998</v>
      </c>
      <c r="AI1154" s="77">
        <v>-0.59443959999999996</v>
      </c>
      <c r="AJ1154" s="77">
        <v>-0.36267430000000001</v>
      </c>
      <c r="AK1154" s="77">
        <v>-0.2895219</v>
      </c>
      <c r="AL1154" s="77">
        <v>-0.2499218</v>
      </c>
      <c r="AM1154" s="77">
        <v>-9.3537099999999998E-2</v>
      </c>
      <c r="AN1154" s="77">
        <v>6.15652E-2</v>
      </c>
      <c r="AO1154" s="77">
        <v>8.98592E-2</v>
      </c>
      <c r="AP1154" s="77">
        <v>7.3674699999999996E-2</v>
      </c>
      <c r="AQ1154" s="77">
        <v>0.1061962</v>
      </c>
      <c r="AR1154" s="77">
        <v>0.11830350000000001</v>
      </c>
      <c r="AS1154" s="77">
        <v>0.1317786</v>
      </c>
      <c r="AT1154" s="77">
        <v>0.12378400000000001</v>
      </c>
      <c r="AU1154" s="77">
        <v>8.17914E-2</v>
      </c>
      <c r="AV1154" s="77">
        <v>7.8611399999999998E-2</v>
      </c>
      <c r="AW1154" s="77">
        <v>5.8831599999999998E-2</v>
      </c>
      <c r="AX1154" s="77">
        <v>5.9630000000000002E-4</v>
      </c>
      <c r="AY1154" s="77">
        <v>-6.1471600000000001E-2</v>
      </c>
      <c r="AZ1154" s="77">
        <v>-0.1233868</v>
      </c>
      <c r="BA1154" s="77">
        <v>-0.15737219999999999</v>
      </c>
      <c r="BB1154" s="77">
        <v>-0.20118359999999999</v>
      </c>
      <c r="BC1154" s="77">
        <v>-0.85731270000000004</v>
      </c>
      <c r="BD1154" s="77">
        <v>-0.94632559999999999</v>
      </c>
      <c r="BE1154" s="77">
        <v>-0.73614069999999998</v>
      </c>
      <c r="BF1154" s="77">
        <v>-0.59472800000000003</v>
      </c>
      <c r="BG1154" s="77">
        <v>-0.48820809999999998</v>
      </c>
      <c r="BH1154" s="77">
        <v>-0.28827160000000002</v>
      </c>
      <c r="BI1154" s="77">
        <v>-0.22170799999999999</v>
      </c>
      <c r="BJ1154" s="77">
        <v>-0.17938460000000001</v>
      </c>
      <c r="BK1154" s="77">
        <v>-3.3568800000000003E-2</v>
      </c>
      <c r="BL1154" s="77">
        <v>0.1146148</v>
      </c>
      <c r="BM1154" s="77">
        <v>0.13594600000000001</v>
      </c>
      <c r="BN1154" s="77">
        <v>0.110622</v>
      </c>
      <c r="BO1154" s="77">
        <v>0.15860930000000001</v>
      </c>
      <c r="BP1154" s="77">
        <v>0.1647516</v>
      </c>
      <c r="BQ1154" s="77">
        <v>0.18334520000000001</v>
      </c>
      <c r="BR1154" s="77">
        <v>0.1860724</v>
      </c>
      <c r="BS1154" s="77">
        <v>0.15017520000000001</v>
      </c>
      <c r="BT1154" s="77">
        <v>0.1419232</v>
      </c>
      <c r="BU1154" s="77">
        <v>0.1182023</v>
      </c>
      <c r="BV1154" s="77">
        <v>5.4040199999999997E-2</v>
      </c>
      <c r="BW1154" s="77">
        <v>-6.7196000000000001E-3</v>
      </c>
      <c r="BX1154" s="77">
        <v>-7.1371199999999996E-2</v>
      </c>
      <c r="BY1154" s="77">
        <v>-0.10534780000000001</v>
      </c>
      <c r="BZ1154" s="77">
        <v>-0.1512772</v>
      </c>
      <c r="CA1154" s="77">
        <v>-0.78340480000000001</v>
      </c>
      <c r="CB1154" s="77">
        <v>-0.88082450000000001</v>
      </c>
      <c r="CC1154" s="77">
        <v>-0.66924680000000003</v>
      </c>
      <c r="CD1154" s="77">
        <v>-0.52888760000000001</v>
      </c>
      <c r="CE1154" s="77">
        <v>-0.41463240000000001</v>
      </c>
      <c r="CF1154" s="77">
        <v>-0.23674049999999999</v>
      </c>
      <c r="CG1154" s="77">
        <v>-0.17474029999999999</v>
      </c>
      <c r="CH1154" s="77">
        <v>-0.1305308</v>
      </c>
      <c r="CI1154" s="77">
        <v>7.9649999999999999E-3</v>
      </c>
      <c r="CJ1154" s="77">
        <v>0.15135670000000001</v>
      </c>
      <c r="CK1154" s="77">
        <v>0.1678655</v>
      </c>
      <c r="CL1154" s="77">
        <v>0.13621159999999999</v>
      </c>
      <c r="CM1154" s="77">
        <v>0.19491040000000001</v>
      </c>
      <c r="CN1154" s="77">
        <v>0.1969215</v>
      </c>
      <c r="CO1154" s="77">
        <v>0.21906010000000001</v>
      </c>
      <c r="CP1154" s="77">
        <v>0.22921320000000001</v>
      </c>
      <c r="CQ1154" s="77">
        <v>0.19753770000000001</v>
      </c>
      <c r="CR1154" s="77">
        <v>0.18577279999999999</v>
      </c>
      <c r="CS1154" s="77">
        <v>0.1593222</v>
      </c>
      <c r="CT1154" s="77">
        <v>9.1055200000000003E-2</v>
      </c>
      <c r="CU1154" s="77">
        <v>3.1201400000000001E-2</v>
      </c>
      <c r="CV1154" s="77">
        <v>-3.5345300000000003E-2</v>
      </c>
      <c r="CW1154" s="77">
        <v>-6.93159E-2</v>
      </c>
      <c r="CX1154" s="77">
        <v>-0.1167122</v>
      </c>
      <c r="CY1154" s="77">
        <v>-0.70949680000000004</v>
      </c>
      <c r="CZ1154" s="77">
        <v>-0.81532340000000003</v>
      </c>
      <c r="DA1154" s="77">
        <v>-0.60235300000000003</v>
      </c>
      <c r="DB1154" s="77">
        <v>-0.46304719999999999</v>
      </c>
      <c r="DC1154" s="77">
        <v>-0.34105679999999999</v>
      </c>
      <c r="DD1154" s="77">
        <v>-0.1852094</v>
      </c>
      <c r="DE1154" s="77">
        <v>-0.12777259999999999</v>
      </c>
      <c r="DF1154" s="77">
        <v>-8.1677E-2</v>
      </c>
      <c r="DG1154" s="77">
        <v>4.9498899999999998E-2</v>
      </c>
      <c r="DH1154" s="77">
        <v>0.18809870000000001</v>
      </c>
      <c r="DI1154" s="77">
        <v>0.19978509999999999</v>
      </c>
      <c r="DJ1154" s="77">
        <v>0.16180120000000001</v>
      </c>
      <c r="DK1154" s="77">
        <v>0.23121159999999999</v>
      </c>
      <c r="DL1154" s="77">
        <v>0.2290913</v>
      </c>
      <c r="DM1154" s="77">
        <v>0.25477490000000003</v>
      </c>
      <c r="DN1154" s="77">
        <v>0.27235389999999998</v>
      </c>
      <c r="DO1154" s="77">
        <v>0.24490020000000001</v>
      </c>
      <c r="DP1154" s="77">
        <v>0.2296224</v>
      </c>
      <c r="DQ1154" s="77">
        <v>0.20044219999999999</v>
      </c>
      <c r="DR1154" s="77">
        <v>0.1280703</v>
      </c>
      <c r="DS1154" s="77">
        <v>6.9122500000000003E-2</v>
      </c>
      <c r="DT1154" s="77">
        <v>6.8050000000000001E-4</v>
      </c>
      <c r="DU1154" s="77">
        <v>-3.3283899999999998E-2</v>
      </c>
      <c r="DV1154" s="77">
        <v>-8.2147200000000004E-2</v>
      </c>
      <c r="DW1154" s="77">
        <v>-0.60278549999999997</v>
      </c>
      <c r="DX1154" s="77">
        <v>-0.72075029999999995</v>
      </c>
      <c r="DY1154" s="77">
        <v>-0.50576880000000002</v>
      </c>
      <c r="DZ1154" s="77">
        <v>-0.36798419999999998</v>
      </c>
      <c r="EA1154" s="77">
        <v>-0.23482529999999999</v>
      </c>
      <c r="EB1154" s="77">
        <v>-0.11080669999999999</v>
      </c>
      <c r="EC1154" s="77">
        <v>-5.9958699999999997E-2</v>
      </c>
      <c r="ED1154" s="77">
        <v>-1.11398E-2</v>
      </c>
      <c r="EE1154" s="77">
        <v>0.1094672</v>
      </c>
      <c r="EF1154" s="77">
        <v>0.24114820000000001</v>
      </c>
      <c r="EG1154" s="77">
        <v>0.2458719</v>
      </c>
      <c r="EH1154" s="77">
        <v>0.19874849999999999</v>
      </c>
      <c r="EI1154" s="77">
        <v>0.28362470000000001</v>
      </c>
      <c r="EJ1154" s="77">
        <v>0.27553949999999999</v>
      </c>
      <c r="EK1154" s="77">
        <v>0.30634149999999999</v>
      </c>
      <c r="EL1154" s="77">
        <v>0.33464240000000001</v>
      </c>
      <c r="EM1154" s="77">
        <v>0.31328410000000001</v>
      </c>
      <c r="EN1154" s="77">
        <v>0.29293429999999998</v>
      </c>
      <c r="EO1154" s="77">
        <v>0.25981290000000001</v>
      </c>
      <c r="EP1154" s="77">
        <v>0.18151419999999999</v>
      </c>
      <c r="EQ1154" s="77">
        <v>0.1238744</v>
      </c>
      <c r="ER1154" s="77">
        <v>5.2696100000000003E-2</v>
      </c>
      <c r="ES1154" s="77">
        <v>1.87405E-2</v>
      </c>
      <c r="ET1154" s="77">
        <v>-3.22408E-2</v>
      </c>
      <c r="EU1154" s="77">
        <v>54.5306</v>
      </c>
      <c r="EV1154" s="77">
        <v>54.432989999999997</v>
      </c>
      <c r="EW1154" s="77">
        <v>54.122329999999998</v>
      </c>
      <c r="EX1154" s="77">
        <v>53.803060000000002</v>
      </c>
      <c r="EY1154" s="77">
        <v>53.153370000000002</v>
      </c>
      <c r="EZ1154" s="77">
        <v>52.490130000000001</v>
      </c>
      <c r="FA1154" s="77">
        <v>52.606949999999998</v>
      </c>
      <c r="FB1154" s="77">
        <v>53.22119</v>
      </c>
      <c r="FC1154" s="77">
        <v>56.379600000000003</v>
      </c>
      <c r="FD1154" s="77">
        <v>59.90502</v>
      </c>
      <c r="FE1154" s="77">
        <v>63.130789999999998</v>
      </c>
      <c r="FF1154" s="77">
        <v>65.642700000000005</v>
      </c>
      <c r="FG1154" s="77">
        <v>67.16601</v>
      </c>
      <c r="FH1154" s="77">
        <v>67.664190000000005</v>
      </c>
      <c r="FI1154" s="77">
        <v>67.912499999999994</v>
      </c>
      <c r="FJ1154" s="77">
        <v>67.99727</v>
      </c>
      <c r="FK1154" s="77">
        <v>67.539469999999994</v>
      </c>
      <c r="FL1154" s="77">
        <v>65.971429999999998</v>
      </c>
      <c r="FM1154" s="77">
        <v>63.625160000000001</v>
      </c>
      <c r="FN1154" s="77">
        <v>60.624960000000002</v>
      </c>
      <c r="FO1154" s="77">
        <v>57.612009999999998</v>
      </c>
      <c r="FP1154" s="77">
        <v>56.526440000000001</v>
      </c>
      <c r="FQ1154" s="77">
        <v>55.737659999999998</v>
      </c>
      <c r="FR1154" s="77">
        <v>55.271740000000001</v>
      </c>
      <c r="FS1154" s="77">
        <v>0.73706039999999995</v>
      </c>
      <c r="FT1154" s="77">
        <v>4.2543600000000001E-2</v>
      </c>
      <c r="FU1154" s="77">
        <v>6.4739400000000002E-2</v>
      </c>
    </row>
    <row r="1155" spans="1:177" x14ac:dyDescent="0.25">
      <c r="A1155" t="s">
        <v>226</v>
      </c>
      <c r="B1155" t="s">
        <v>199</v>
      </c>
      <c r="C1155" t="s">
        <v>269</v>
      </c>
      <c r="D1155" s="30" t="s">
        <v>230</v>
      </c>
      <c r="E1155" t="s">
        <v>220</v>
      </c>
      <c r="F1155" s="78">
        <v>5305</v>
      </c>
      <c r="G1155" s="77">
        <v>0.56076630000000005</v>
      </c>
      <c r="H1155" s="77">
        <v>0.46248899999999998</v>
      </c>
      <c r="I1155" s="77">
        <v>0.55203849999999999</v>
      </c>
      <c r="J1155" s="77">
        <v>0.61810209999999999</v>
      </c>
      <c r="K1155" s="77">
        <v>0.70165330000000004</v>
      </c>
      <c r="L1155" s="77">
        <v>0.77260629999999997</v>
      </c>
      <c r="M1155" s="77">
        <v>0.7709165</v>
      </c>
      <c r="N1155" s="77">
        <v>0.78485669999999996</v>
      </c>
      <c r="O1155" s="77">
        <v>0.80262250000000002</v>
      </c>
      <c r="P1155" s="77">
        <v>0.71101340000000002</v>
      </c>
      <c r="Q1155" s="77">
        <v>0.4569126</v>
      </c>
      <c r="R1155" s="77">
        <v>0.18998000000000001</v>
      </c>
      <c r="S1155" s="77">
        <v>0.18224280000000001</v>
      </c>
      <c r="T1155" s="77">
        <v>0.13071640000000001</v>
      </c>
      <c r="U1155" s="77">
        <v>0.14994850000000001</v>
      </c>
      <c r="V1155" s="77">
        <v>0.34147830000000001</v>
      </c>
      <c r="W1155" s="77">
        <v>0.57493209999999995</v>
      </c>
      <c r="X1155" s="77">
        <v>1.02921</v>
      </c>
      <c r="Y1155" s="77">
        <v>1.4525319999999999</v>
      </c>
      <c r="Z1155" s="77">
        <v>1.6255280000000001</v>
      </c>
      <c r="AA1155" s="77">
        <v>1.5751059999999999</v>
      </c>
      <c r="AB1155" s="77">
        <v>1.423662</v>
      </c>
      <c r="AC1155" s="77">
        <v>1.2638229999999999</v>
      </c>
      <c r="AD1155" s="77">
        <v>1.0509580000000001</v>
      </c>
      <c r="AE1155" s="77">
        <v>-1.064808</v>
      </c>
      <c r="AF1155" s="77">
        <v>-1.0031680000000001</v>
      </c>
      <c r="AG1155" s="77">
        <v>-0.71724980000000005</v>
      </c>
      <c r="AH1155" s="77">
        <v>-0.47986309999999999</v>
      </c>
      <c r="AI1155" s="77">
        <v>-0.27708169999999999</v>
      </c>
      <c r="AJ1155" s="77">
        <v>-0.13859350000000001</v>
      </c>
      <c r="AK1155" s="77">
        <v>-0.133685</v>
      </c>
      <c r="AL1155" s="77">
        <v>-0.1120096</v>
      </c>
      <c r="AM1155" s="77">
        <v>4.5560900000000001E-2</v>
      </c>
      <c r="AN1155" s="77">
        <v>0.1115334</v>
      </c>
      <c r="AO1155" s="77">
        <v>8.9950199999999994E-2</v>
      </c>
      <c r="AP1155" s="77">
        <v>2.6495299999999999E-2</v>
      </c>
      <c r="AQ1155" s="77">
        <v>9.6502699999999997E-2</v>
      </c>
      <c r="AR1155" s="77">
        <v>0.13601659999999999</v>
      </c>
      <c r="AS1155" s="77">
        <v>0.1356919</v>
      </c>
      <c r="AT1155" s="77">
        <v>0.13299610000000001</v>
      </c>
      <c r="AU1155" s="77">
        <v>2.7198699999999999E-2</v>
      </c>
      <c r="AV1155" s="77">
        <v>4.6059599999999999E-2</v>
      </c>
      <c r="AW1155" s="77">
        <v>8.0685099999999996E-2</v>
      </c>
      <c r="AX1155" s="77">
        <v>-1.0315000000000001E-3</v>
      </c>
      <c r="AY1155" s="77">
        <v>-6.0059300000000003E-2</v>
      </c>
      <c r="AZ1155" s="77">
        <v>-0.10269109999999999</v>
      </c>
      <c r="BA1155" s="77">
        <v>-8.95344E-2</v>
      </c>
      <c r="BB1155" s="77">
        <v>-0.12637760000000001</v>
      </c>
      <c r="BC1155" s="77">
        <v>-0.94571000000000005</v>
      </c>
      <c r="BD1155" s="77">
        <v>-0.90644360000000002</v>
      </c>
      <c r="BE1155" s="77">
        <v>-0.64210339999999999</v>
      </c>
      <c r="BF1155" s="77">
        <v>-0.42346430000000002</v>
      </c>
      <c r="BG1155" s="77">
        <v>-0.2328626</v>
      </c>
      <c r="BH1155" s="77">
        <v>-0.10415919999999999</v>
      </c>
      <c r="BI1155" s="77">
        <v>-0.1113003</v>
      </c>
      <c r="BJ1155" s="77">
        <v>-8.1205700000000006E-2</v>
      </c>
      <c r="BK1155" s="77">
        <v>8.0412499999999998E-2</v>
      </c>
      <c r="BL1155" s="77">
        <v>0.1727205</v>
      </c>
      <c r="BM1155" s="77">
        <v>0.15252180000000001</v>
      </c>
      <c r="BN1155" s="77">
        <v>7.4776499999999996E-2</v>
      </c>
      <c r="BO1155" s="77">
        <v>0.1609672</v>
      </c>
      <c r="BP1155" s="77">
        <v>0.18168300000000001</v>
      </c>
      <c r="BQ1155" s="77">
        <v>0.1761781</v>
      </c>
      <c r="BR1155" s="77">
        <v>0.17144470000000001</v>
      </c>
      <c r="BS1155" s="77">
        <v>7.8344800000000006E-2</v>
      </c>
      <c r="BT1155" s="77">
        <v>8.9845700000000001E-2</v>
      </c>
      <c r="BU1155" s="77">
        <v>0.11079310000000001</v>
      </c>
      <c r="BV1155" s="77">
        <v>4.3474499999999999E-2</v>
      </c>
      <c r="BW1155" s="77">
        <v>-1.7488099999999999E-2</v>
      </c>
      <c r="BX1155" s="77">
        <v>-6.3957100000000003E-2</v>
      </c>
      <c r="BY1155" s="77">
        <v>-5.3865400000000001E-2</v>
      </c>
      <c r="BZ1155" s="77">
        <v>-9.4981700000000002E-2</v>
      </c>
      <c r="CA1155" s="77">
        <v>-0.86322290000000002</v>
      </c>
      <c r="CB1155" s="77">
        <v>-0.83945239999999999</v>
      </c>
      <c r="CC1155" s="77">
        <v>-0.59005719999999995</v>
      </c>
      <c r="CD1155" s="77">
        <v>-0.38440269999999999</v>
      </c>
      <c r="CE1155" s="77">
        <v>-0.20223659999999999</v>
      </c>
      <c r="CF1155" s="77">
        <v>-8.0310099999999995E-2</v>
      </c>
      <c r="CG1155" s="77">
        <v>-9.5796699999999999E-2</v>
      </c>
      <c r="CH1155" s="77">
        <v>-5.9871099999999997E-2</v>
      </c>
      <c r="CI1155" s="77">
        <v>0.10455059999999999</v>
      </c>
      <c r="CJ1155" s="77">
        <v>0.2150986</v>
      </c>
      <c r="CK1155" s="77">
        <v>0.1958587</v>
      </c>
      <c r="CL1155" s="77">
        <v>0.10821600000000001</v>
      </c>
      <c r="CM1155" s="77">
        <v>0.2056151</v>
      </c>
      <c r="CN1155" s="77">
        <v>0.21331140000000001</v>
      </c>
      <c r="CO1155" s="77">
        <v>0.20421880000000001</v>
      </c>
      <c r="CP1155" s="77">
        <v>0.1980741</v>
      </c>
      <c r="CQ1155" s="77">
        <v>0.11376849999999999</v>
      </c>
      <c r="CR1155" s="77">
        <v>0.1201718</v>
      </c>
      <c r="CS1155" s="77">
        <v>0.1316457</v>
      </c>
      <c r="CT1155" s="77">
        <v>7.4299199999999996E-2</v>
      </c>
      <c r="CU1155" s="77">
        <v>1.19965E-2</v>
      </c>
      <c r="CV1155" s="77">
        <v>-3.7130000000000003E-2</v>
      </c>
      <c r="CW1155" s="77">
        <v>-2.9161099999999999E-2</v>
      </c>
      <c r="CX1155" s="77">
        <v>-7.3237099999999999E-2</v>
      </c>
      <c r="CY1155" s="77">
        <v>-0.78073590000000004</v>
      </c>
      <c r="CZ1155" s="77">
        <v>-0.77246119999999996</v>
      </c>
      <c r="DA1155" s="77">
        <v>-0.53801100000000002</v>
      </c>
      <c r="DB1155" s="77">
        <v>-0.34534110000000001</v>
      </c>
      <c r="DC1155" s="77">
        <v>-0.1716106</v>
      </c>
      <c r="DD1155" s="77">
        <v>-5.64611E-2</v>
      </c>
      <c r="DE1155" s="77">
        <v>-8.0293199999999995E-2</v>
      </c>
      <c r="DF1155" s="77">
        <v>-3.8536399999999998E-2</v>
      </c>
      <c r="DG1155" s="77">
        <v>0.12868869999999999</v>
      </c>
      <c r="DH1155" s="77">
        <v>0.2574766</v>
      </c>
      <c r="DI1155" s="77">
        <v>0.23919560000000001</v>
      </c>
      <c r="DJ1155" s="77">
        <v>0.14165549999999999</v>
      </c>
      <c r="DK1155" s="77">
        <v>0.25026300000000001</v>
      </c>
      <c r="DL1155" s="77">
        <v>0.24493980000000001</v>
      </c>
      <c r="DM1155" s="77">
        <v>0.2322594</v>
      </c>
      <c r="DN1155" s="77">
        <v>0.2247035</v>
      </c>
      <c r="DO1155" s="77">
        <v>0.14919209999999999</v>
      </c>
      <c r="DP1155" s="77">
        <v>0.15049789999999999</v>
      </c>
      <c r="DQ1155" s="77">
        <v>0.15249840000000001</v>
      </c>
      <c r="DR1155" s="77">
        <v>0.105124</v>
      </c>
      <c r="DS1155" s="77">
        <v>4.1481200000000003E-2</v>
      </c>
      <c r="DT1155" s="77">
        <v>-1.03029E-2</v>
      </c>
      <c r="DU1155" s="77">
        <v>-4.4568000000000003E-3</v>
      </c>
      <c r="DV1155" s="77">
        <v>-5.1492400000000001E-2</v>
      </c>
      <c r="DW1155" s="77">
        <v>-0.66163780000000005</v>
      </c>
      <c r="DX1155" s="77">
        <v>-0.67573649999999996</v>
      </c>
      <c r="DY1155" s="77">
        <v>-0.46286460000000001</v>
      </c>
      <c r="DZ1155" s="77">
        <v>-0.28894229999999999</v>
      </c>
      <c r="EA1155" s="77">
        <v>-0.12739149999999999</v>
      </c>
      <c r="EB1155" s="77">
        <v>-2.2026799999999999E-2</v>
      </c>
      <c r="EC1155" s="77">
        <v>-5.7908500000000002E-2</v>
      </c>
      <c r="ED1155" s="77">
        <v>-7.7324999999999998E-3</v>
      </c>
      <c r="EE1155" s="77">
        <v>0.1635404</v>
      </c>
      <c r="EF1155" s="77">
        <v>0.3186638</v>
      </c>
      <c r="EG1155" s="77">
        <v>0.30176710000000001</v>
      </c>
      <c r="EH1155" s="77">
        <v>0.18993679999999999</v>
      </c>
      <c r="EI1155" s="77">
        <v>0.31472739999999999</v>
      </c>
      <c r="EJ1155" s="77">
        <v>0.29060619999999998</v>
      </c>
      <c r="EK1155" s="77">
        <v>0.27274559999999998</v>
      </c>
      <c r="EL1155" s="77">
        <v>0.2631521</v>
      </c>
      <c r="EM1155" s="77">
        <v>0.20033819999999999</v>
      </c>
      <c r="EN1155" s="77">
        <v>0.19428390000000001</v>
      </c>
      <c r="EO1155" s="77">
        <v>0.1826063</v>
      </c>
      <c r="EP1155" s="77">
        <v>0.14963000000000001</v>
      </c>
      <c r="EQ1155" s="77">
        <v>8.4052399999999999E-2</v>
      </c>
      <c r="ER1155" s="77">
        <v>2.84312E-2</v>
      </c>
      <c r="ES1155" s="77">
        <v>3.1212199999999999E-2</v>
      </c>
      <c r="ET1155" s="77">
        <v>-2.0096599999999999E-2</v>
      </c>
      <c r="EU1155" s="77">
        <v>55.963209999999997</v>
      </c>
      <c r="EV1155" s="77">
        <v>56.09648</v>
      </c>
      <c r="EW1155" s="77">
        <v>55.867609999999999</v>
      </c>
      <c r="EX1155" s="77">
        <v>55.547969999999999</v>
      </c>
      <c r="EY1155" s="77">
        <v>54.912080000000003</v>
      </c>
      <c r="EZ1155" s="77">
        <v>54.2761</v>
      </c>
      <c r="FA1155" s="77">
        <v>54.501359999999998</v>
      </c>
      <c r="FB1155" s="77">
        <v>54.950020000000002</v>
      </c>
      <c r="FC1155" s="77">
        <v>57.764449999999997</v>
      </c>
      <c r="FD1155" s="77">
        <v>60.539830000000002</v>
      </c>
      <c r="FE1155" s="77">
        <v>63.45317</v>
      </c>
      <c r="FF1155" s="77">
        <v>66.181910000000002</v>
      </c>
      <c r="FG1155" s="77">
        <v>67.598839999999996</v>
      </c>
      <c r="FH1155" s="77">
        <v>67.747290000000007</v>
      </c>
      <c r="FI1155" s="77">
        <v>67.926940000000002</v>
      </c>
      <c r="FJ1155" s="77">
        <v>68.066419999999994</v>
      </c>
      <c r="FK1155" s="77">
        <v>67.704430000000002</v>
      </c>
      <c r="FL1155" s="77">
        <v>66.068749999999994</v>
      </c>
      <c r="FM1155" s="77">
        <v>63.749499999999998</v>
      </c>
      <c r="FN1155" s="77">
        <v>60.982669999999999</v>
      </c>
      <c r="FO1155" s="77">
        <v>58.52722</v>
      </c>
      <c r="FP1155" s="77">
        <v>57.661560000000001</v>
      </c>
      <c r="FQ1155" s="77">
        <v>56.927219999999998</v>
      </c>
      <c r="FR1155" s="77">
        <v>56.785679999999999</v>
      </c>
      <c r="FS1155" s="77">
        <v>0.69447769999999998</v>
      </c>
      <c r="FT1155" s="77">
        <v>2.4309999999999998E-2</v>
      </c>
      <c r="FU1155" s="77">
        <v>4.0851199999999997E-2</v>
      </c>
    </row>
    <row r="1156" spans="1:177" x14ac:dyDescent="0.25">
      <c r="A1156" t="s">
        <v>226</v>
      </c>
      <c r="B1156" t="s">
        <v>199</v>
      </c>
      <c r="C1156" t="s">
        <v>269</v>
      </c>
      <c r="D1156" s="30" t="s">
        <v>230</v>
      </c>
      <c r="E1156" t="s">
        <v>221</v>
      </c>
      <c r="F1156" s="78">
        <v>2257</v>
      </c>
      <c r="G1156" s="77">
        <v>0.67564930000000001</v>
      </c>
      <c r="H1156" s="77">
        <v>0.26971079999999997</v>
      </c>
      <c r="I1156" s="77">
        <v>0.26590629999999998</v>
      </c>
      <c r="J1156" s="77">
        <v>0.142682</v>
      </c>
      <c r="K1156" s="77">
        <v>-2.2460299999999999E-2</v>
      </c>
      <c r="L1156" s="77">
        <v>0.2269274</v>
      </c>
      <c r="M1156" s="77">
        <v>0.48063610000000001</v>
      </c>
      <c r="N1156" s="77">
        <v>0.46234579999999997</v>
      </c>
      <c r="O1156" s="77">
        <v>0.21109159999999999</v>
      </c>
      <c r="P1156" s="77">
        <v>3.4093600000000002E-2</v>
      </c>
      <c r="Q1156" s="77">
        <v>-0.21876680000000001</v>
      </c>
      <c r="R1156" s="77">
        <v>-0.40568989999999999</v>
      </c>
      <c r="S1156" s="77">
        <v>-0.58165279999999997</v>
      </c>
      <c r="T1156" s="77">
        <v>-0.62061449999999996</v>
      </c>
      <c r="U1156" s="77">
        <v>-0.43994290000000003</v>
      </c>
      <c r="V1156" s="77">
        <v>-8.8081800000000002E-2</v>
      </c>
      <c r="W1156" s="77">
        <v>0.4277048</v>
      </c>
      <c r="X1156" s="77">
        <v>0.9518392</v>
      </c>
      <c r="Y1156" s="77">
        <v>1.339963</v>
      </c>
      <c r="Z1156" s="77">
        <v>1.470086</v>
      </c>
      <c r="AA1156" s="77">
        <v>1.403837</v>
      </c>
      <c r="AB1156" s="77">
        <v>1.2340329999999999</v>
      </c>
      <c r="AC1156" s="77">
        <v>0.99471920000000003</v>
      </c>
      <c r="AD1156" s="77">
        <v>0.81014750000000002</v>
      </c>
      <c r="AE1156" s="77">
        <v>-0.91770669999999999</v>
      </c>
      <c r="AF1156" s="77">
        <v>-1.2887930000000001</v>
      </c>
      <c r="AG1156" s="77">
        <v>-1.220275</v>
      </c>
      <c r="AH1156" s="77">
        <v>-1.2206790000000001</v>
      </c>
      <c r="AI1156" s="77">
        <v>-1.3425530000000001</v>
      </c>
      <c r="AJ1156" s="77">
        <v>-0.89207210000000003</v>
      </c>
      <c r="AK1156" s="77">
        <v>-0.63754820000000001</v>
      </c>
      <c r="AL1156" s="77">
        <v>-0.51208770000000003</v>
      </c>
      <c r="AM1156" s="77">
        <v>-0.38168970000000002</v>
      </c>
      <c r="AN1156" s="77">
        <v>-7.5354199999999996E-2</v>
      </c>
      <c r="AO1156" s="77">
        <v>3.6583499999999998E-2</v>
      </c>
      <c r="AP1156" s="77">
        <v>0.104283</v>
      </c>
      <c r="AQ1156" s="77">
        <v>4.6690000000000002E-2</v>
      </c>
      <c r="AR1156" s="77">
        <v>3.8063399999999997E-2</v>
      </c>
      <c r="AS1156" s="77">
        <v>5.3045200000000001E-2</v>
      </c>
      <c r="AT1156" s="77">
        <v>1.72794E-2</v>
      </c>
      <c r="AU1156" s="77">
        <v>8.3113300000000001E-2</v>
      </c>
      <c r="AV1156" s="77">
        <v>3.8127899999999999E-2</v>
      </c>
      <c r="AW1156" s="77">
        <v>-6.7007899999999995E-2</v>
      </c>
      <c r="AX1156" s="77">
        <v>-6.8697999999999995E-2</v>
      </c>
      <c r="AY1156" s="77">
        <v>-0.13005630000000001</v>
      </c>
      <c r="AZ1156" s="77">
        <v>-0.2379164</v>
      </c>
      <c r="BA1156" s="77">
        <v>-0.35745519999999997</v>
      </c>
      <c r="BB1156" s="77">
        <v>-0.39745000000000003</v>
      </c>
      <c r="BC1156" s="77">
        <v>-0.74250430000000001</v>
      </c>
      <c r="BD1156" s="77">
        <v>-1.0826769999999999</v>
      </c>
      <c r="BE1156" s="77">
        <v>-0.97214199999999995</v>
      </c>
      <c r="BF1156" s="77">
        <v>-0.97255400000000003</v>
      </c>
      <c r="BG1156" s="77">
        <v>-1.0629759999999999</v>
      </c>
      <c r="BH1156" s="77">
        <v>-0.70063039999999999</v>
      </c>
      <c r="BI1156" s="77">
        <v>-0.45458159999999997</v>
      </c>
      <c r="BJ1156" s="77">
        <v>-0.34817229999999999</v>
      </c>
      <c r="BK1156" s="77">
        <v>-0.25453910000000002</v>
      </c>
      <c r="BL1156" s="77">
        <v>4.3378999999999996E-3</v>
      </c>
      <c r="BM1156" s="77">
        <v>9.37273E-2</v>
      </c>
      <c r="BN1156" s="77">
        <v>0.15812399999999999</v>
      </c>
      <c r="BO1156" s="77">
        <v>0.12356739999999999</v>
      </c>
      <c r="BP1156" s="77">
        <v>0.1200184</v>
      </c>
      <c r="BQ1156" s="77">
        <v>0.18356919999999999</v>
      </c>
      <c r="BR1156" s="77">
        <v>0.19305249999999999</v>
      </c>
      <c r="BS1156" s="77">
        <v>0.26228899999999999</v>
      </c>
      <c r="BT1156" s="77">
        <v>0.20985190000000001</v>
      </c>
      <c r="BU1156" s="77">
        <v>0.10181460000000001</v>
      </c>
      <c r="BV1156" s="77">
        <v>4.0375099999999997E-2</v>
      </c>
      <c r="BW1156" s="77">
        <v>-1.8529299999999999E-2</v>
      </c>
      <c r="BX1156" s="77">
        <v>-0.1159355</v>
      </c>
      <c r="BY1156" s="77">
        <v>-0.23662759999999999</v>
      </c>
      <c r="BZ1156" s="77">
        <v>-0.28772690000000001</v>
      </c>
      <c r="CA1156" s="77">
        <v>-0.62115960000000003</v>
      </c>
      <c r="CB1156" s="77">
        <v>-0.93992089999999995</v>
      </c>
      <c r="CC1156" s="77">
        <v>-0.8002861</v>
      </c>
      <c r="CD1156" s="77">
        <v>-0.80070319999999995</v>
      </c>
      <c r="CE1156" s="77">
        <v>-0.86934250000000002</v>
      </c>
      <c r="CF1156" s="77">
        <v>-0.56803840000000005</v>
      </c>
      <c r="CG1156" s="77">
        <v>-0.32785950000000003</v>
      </c>
      <c r="CH1156" s="77">
        <v>-0.23464499999999999</v>
      </c>
      <c r="CI1156" s="77">
        <v>-0.16647490000000001</v>
      </c>
      <c r="CJ1156" s="77">
        <v>5.9532500000000002E-2</v>
      </c>
      <c r="CK1156" s="77">
        <v>0.1333049</v>
      </c>
      <c r="CL1156" s="77">
        <v>0.195414</v>
      </c>
      <c r="CM1156" s="77">
        <v>0.17681250000000001</v>
      </c>
      <c r="CN1156" s="77">
        <v>0.1767801</v>
      </c>
      <c r="CO1156" s="77">
        <v>0.27396969999999998</v>
      </c>
      <c r="CP1156" s="77">
        <v>0.31479249999999998</v>
      </c>
      <c r="CQ1156" s="77">
        <v>0.3863856</v>
      </c>
      <c r="CR1156" s="77">
        <v>0.32878740000000001</v>
      </c>
      <c r="CS1156" s="77">
        <v>0.2187405</v>
      </c>
      <c r="CT1156" s="77">
        <v>0.11591890000000001</v>
      </c>
      <c r="CU1156" s="77">
        <v>5.8713899999999999E-2</v>
      </c>
      <c r="CV1156" s="77">
        <v>-3.1451899999999998E-2</v>
      </c>
      <c r="CW1156" s="77">
        <v>-0.15294269999999999</v>
      </c>
      <c r="CX1156" s="77">
        <v>-0.211733</v>
      </c>
      <c r="CY1156" s="77">
        <v>-0.49981490000000001</v>
      </c>
      <c r="CZ1156" s="77">
        <v>-0.79716520000000002</v>
      </c>
      <c r="DA1156" s="77">
        <v>-0.62843020000000005</v>
      </c>
      <c r="DB1156" s="77">
        <v>-0.62885239999999998</v>
      </c>
      <c r="DC1156" s="77">
        <v>-0.67570850000000005</v>
      </c>
      <c r="DD1156" s="77">
        <v>-0.43544640000000001</v>
      </c>
      <c r="DE1156" s="77">
        <v>-0.20113739999999999</v>
      </c>
      <c r="DF1156" s="77">
        <v>-0.1211178</v>
      </c>
      <c r="DG1156" s="77">
        <v>-7.84107E-2</v>
      </c>
      <c r="DH1156" s="77">
        <v>0.114727</v>
      </c>
      <c r="DI1156" s="77">
        <v>0.17288249999999999</v>
      </c>
      <c r="DJ1156" s="77">
        <v>0.23270399999999999</v>
      </c>
      <c r="DK1156" s="77">
        <v>0.2300576</v>
      </c>
      <c r="DL1156" s="77">
        <v>0.2335419</v>
      </c>
      <c r="DM1156" s="77">
        <v>0.36437019999999998</v>
      </c>
      <c r="DN1156" s="77">
        <v>0.43653239999999999</v>
      </c>
      <c r="DO1156" s="77">
        <v>0.5104822</v>
      </c>
      <c r="DP1156" s="77">
        <v>0.44772299999999998</v>
      </c>
      <c r="DQ1156" s="77">
        <v>0.33566639999999998</v>
      </c>
      <c r="DR1156" s="77">
        <v>0.19146260000000001</v>
      </c>
      <c r="DS1156" s="77">
        <v>0.1359571</v>
      </c>
      <c r="DT1156" s="77">
        <v>5.3031700000000001E-2</v>
      </c>
      <c r="DU1156" s="77">
        <v>-6.9257899999999997E-2</v>
      </c>
      <c r="DV1156" s="77">
        <v>-0.1357391</v>
      </c>
      <c r="DW1156" s="77">
        <v>-0.32461240000000002</v>
      </c>
      <c r="DX1156" s="77">
        <v>-0.59104869999999998</v>
      </c>
      <c r="DY1156" s="77">
        <v>-0.38029750000000001</v>
      </c>
      <c r="DZ1156" s="77">
        <v>-0.38072729999999999</v>
      </c>
      <c r="EA1156" s="77">
        <v>-0.39613179999999998</v>
      </c>
      <c r="EB1156" s="77">
        <v>-0.24400469999999999</v>
      </c>
      <c r="EC1156" s="77">
        <v>-1.8170800000000001E-2</v>
      </c>
      <c r="ED1156" s="77">
        <v>4.2797599999999998E-2</v>
      </c>
      <c r="EE1156" s="77">
        <v>4.8739900000000003E-2</v>
      </c>
      <c r="EF1156" s="77">
        <v>0.19441910000000001</v>
      </c>
      <c r="EG1156" s="77">
        <v>0.23002629999999999</v>
      </c>
      <c r="EH1156" s="77">
        <v>0.28654499999999999</v>
      </c>
      <c r="EI1156" s="77">
        <v>0.30693510000000002</v>
      </c>
      <c r="EJ1156" s="77">
        <v>0.31549680000000002</v>
      </c>
      <c r="EK1156" s="77">
        <v>0.49489420000000001</v>
      </c>
      <c r="EL1156" s="77">
        <v>0.61230549999999995</v>
      </c>
      <c r="EM1156" s="77">
        <v>0.68965790000000005</v>
      </c>
      <c r="EN1156" s="77">
        <v>0.61944699999999997</v>
      </c>
      <c r="EO1156" s="77">
        <v>0.50448890000000002</v>
      </c>
      <c r="EP1156" s="77">
        <v>0.30053570000000002</v>
      </c>
      <c r="EQ1156" s="77">
        <v>0.24748400000000001</v>
      </c>
      <c r="ER1156" s="77">
        <v>0.17501259999999999</v>
      </c>
      <c r="ES1156" s="77">
        <v>5.1569700000000003E-2</v>
      </c>
      <c r="ET1156" s="77">
        <v>-2.6016000000000001E-2</v>
      </c>
      <c r="EU1156" s="77">
        <v>51.176130000000001</v>
      </c>
      <c r="EV1156" s="77">
        <v>50.53792</v>
      </c>
      <c r="EW1156" s="77">
        <v>50.035730000000001</v>
      </c>
      <c r="EX1156" s="77">
        <v>49.717329999999997</v>
      </c>
      <c r="EY1156" s="77">
        <v>49.035339999999998</v>
      </c>
      <c r="EZ1156" s="77">
        <v>48.308239999999998</v>
      </c>
      <c r="FA1156" s="77">
        <v>48.171149999999997</v>
      </c>
      <c r="FB1156" s="77">
        <v>49.173119999999997</v>
      </c>
      <c r="FC1156" s="77">
        <v>53.136960000000002</v>
      </c>
      <c r="FD1156" s="77">
        <v>58.418599999999998</v>
      </c>
      <c r="FE1156" s="77">
        <v>62.375959999999999</v>
      </c>
      <c r="FF1156" s="77">
        <v>64.38015</v>
      </c>
      <c r="FG1156" s="77">
        <v>66.15258</v>
      </c>
      <c r="FH1156" s="77">
        <v>67.469660000000005</v>
      </c>
      <c r="FI1156" s="77">
        <v>67.878690000000006</v>
      </c>
      <c r="FJ1156" s="77">
        <v>67.835409999999996</v>
      </c>
      <c r="FK1156" s="77">
        <v>67.153260000000003</v>
      </c>
      <c r="FL1156" s="77">
        <v>65.743589999999998</v>
      </c>
      <c r="FM1156" s="77">
        <v>63.334060000000001</v>
      </c>
      <c r="FN1156" s="77">
        <v>59.787399999999998</v>
      </c>
      <c r="FO1156" s="77">
        <v>55.469059999999999</v>
      </c>
      <c r="FP1156" s="77">
        <v>53.868589999999998</v>
      </c>
      <c r="FQ1156" s="77">
        <v>52.952309999999997</v>
      </c>
      <c r="FR1156" s="77">
        <v>51.72683</v>
      </c>
      <c r="FS1156" s="77">
        <v>1.5311140000000001</v>
      </c>
      <c r="FT1156" s="77">
        <v>0.1016402</v>
      </c>
      <c r="FU1156" s="77">
        <v>0.17284749999999999</v>
      </c>
    </row>
    <row r="1157" spans="1:177" x14ac:dyDescent="0.25">
      <c r="A1157" t="s">
        <v>226</v>
      </c>
      <c r="B1157" t="s">
        <v>199</v>
      </c>
      <c r="C1157" t="s">
        <v>269</v>
      </c>
      <c r="D1157" s="30" t="s">
        <v>231</v>
      </c>
      <c r="E1157" t="s">
        <v>219</v>
      </c>
      <c r="F1157" s="78">
        <v>7719</v>
      </c>
      <c r="G1157" s="77">
        <v>1.3819969999999999</v>
      </c>
      <c r="H1157" s="77">
        <v>1.1695390000000001</v>
      </c>
      <c r="I1157" s="77">
        <v>1.1173839999999999</v>
      </c>
      <c r="J1157" s="77">
        <v>1.069601</v>
      </c>
      <c r="K1157" s="77">
        <v>1.012186</v>
      </c>
      <c r="L1157" s="77">
        <v>1.0395179999999999</v>
      </c>
      <c r="M1157" s="77">
        <v>1.0020100000000001</v>
      </c>
      <c r="N1157" s="77">
        <v>0.89924040000000005</v>
      </c>
      <c r="O1157" s="77">
        <v>0.76978559999999996</v>
      </c>
      <c r="P1157" s="77">
        <v>0.55371400000000004</v>
      </c>
      <c r="Q1157" s="77">
        <v>0.34116400000000002</v>
      </c>
      <c r="R1157" s="77">
        <v>0.28169559999999999</v>
      </c>
      <c r="S1157" s="77">
        <v>0.34186939999999999</v>
      </c>
      <c r="T1157" s="77">
        <v>0.55031379999999996</v>
      </c>
      <c r="U1157" s="77">
        <v>0.75458460000000005</v>
      </c>
      <c r="V1157" s="77">
        <v>1.137265</v>
      </c>
      <c r="W1157" s="77">
        <v>1.4565840000000001</v>
      </c>
      <c r="X1157" s="77">
        <v>1.936785</v>
      </c>
      <c r="Y1157" s="77">
        <v>2.2121499999999998</v>
      </c>
      <c r="Z1157" s="77">
        <v>2.1834180000000001</v>
      </c>
      <c r="AA1157" s="77">
        <v>2.2154410000000002</v>
      </c>
      <c r="AB1157" s="77">
        <v>2.0973280000000001</v>
      </c>
      <c r="AC1157" s="77">
        <v>1.9252089999999999</v>
      </c>
      <c r="AD1157" s="77">
        <v>1.661357</v>
      </c>
      <c r="AE1157" s="77">
        <v>-0.81881009999999999</v>
      </c>
      <c r="AF1157" s="77">
        <v>-0.86424670000000003</v>
      </c>
      <c r="AG1157" s="77">
        <v>-0.65875609999999996</v>
      </c>
      <c r="AH1157" s="77">
        <v>-0.48821730000000002</v>
      </c>
      <c r="AI1157" s="77">
        <v>-0.3439815</v>
      </c>
      <c r="AJ1157" s="77">
        <v>-0.1533119</v>
      </c>
      <c r="AK1157" s="77">
        <v>-9.72581E-2</v>
      </c>
      <c r="AL1157" s="77">
        <v>-0.11632290000000001</v>
      </c>
      <c r="AM1157" s="77">
        <v>-6.6046599999999997E-2</v>
      </c>
      <c r="AN1157" s="77">
        <v>2.4092100000000002E-2</v>
      </c>
      <c r="AO1157" s="77">
        <v>7.6923400000000003E-2</v>
      </c>
      <c r="AP1157" s="77">
        <v>0.1615557</v>
      </c>
      <c r="AQ1157" s="77">
        <v>0.192442</v>
      </c>
      <c r="AR1157" s="77">
        <v>0.24510989999999999</v>
      </c>
      <c r="AS1157" s="77">
        <v>0.22987560000000001</v>
      </c>
      <c r="AT1157" s="77">
        <v>0.23779749999999999</v>
      </c>
      <c r="AU1157" s="77">
        <v>0.20811260000000001</v>
      </c>
      <c r="AV1157" s="77">
        <v>0.19378790000000001</v>
      </c>
      <c r="AW1157" s="77">
        <v>0.1450003</v>
      </c>
      <c r="AX1157" s="77">
        <v>-4.8460999999999999E-3</v>
      </c>
      <c r="AY1157" s="77">
        <v>3.7426E-3</v>
      </c>
      <c r="AZ1157" s="77">
        <v>-0.10027</v>
      </c>
      <c r="BA1157" s="77">
        <v>-6.9280400000000006E-2</v>
      </c>
      <c r="BB1157" s="77">
        <v>-8.4893700000000002E-2</v>
      </c>
      <c r="BC1157" s="77">
        <v>-0.74395080000000002</v>
      </c>
      <c r="BD1157" s="77">
        <v>-0.78791160000000005</v>
      </c>
      <c r="BE1157" s="77">
        <v>-0.58504140000000004</v>
      </c>
      <c r="BF1157" s="77">
        <v>-0.41122619999999999</v>
      </c>
      <c r="BG1157" s="77">
        <v>-0.27735280000000001</v>
      </c>
      <c r="BH1157" s="77">
        <v>-0.10669969999999999</v>
      </c>
      <c r="BI1157" s="77">
        <v>-6.3535800000000003E-2</v>
      </c>
      <c r="BJ1157" s="77">
        <v>-8.2787700000000006E-2</v>
      </c>
      <c r="BK1157" s="77">
        <v>-3.0776999999999999E-2</v>
      </c>
      <c r="BL1157" s="77">
        <v>6.1185400000000001E-2</v>
      </c>
      <c r="BM1157" s="77">
        <v>0.1156701</v>
      </c>
      <c r="BN1157" s="77">
        <v>0.20588029999999999</v>
      </c>
      <c r="BO1157" s="77">
        <v>0.24736559999999999</v>
      </c>
      <c r="BP1157" s="77">
        <v>0.31096980000000002</v>
      </c>
      <c r="BQ1157" s="77">
        <v>0.28676689999999999</v>
      </c>
      <c r="BR1157" s="77">
        <v>0.30238759999999998</v>
      </c>
      <c r="BS1157" s="77">
        <v>0.27572419999999997</v>
      </c>
      <c r="BT1157" s="77">
        <v>0.25928649999999998</v>
      </c>
      <c r="BU1157" s="77">
        <v>0.2039367</v>
      </c>
      <c r="BV1157" s="77">
        <v>6.4191700000000004E-2</v>
      </c>
      <c r="BW1157" s="77">
        <v>5.88563E-2</v>
      </c>
      <c r="BX1157" s="77">
        <v>-3.1914400000000002E-2</v>
      </c>
      <c r="BY1157" s="77">
        <v>-1.2874099999999999E-2</v>
      </c>
      <c r="BZ1157" s="77">
        <v>-3.7144799999999999E-2</v>
      </c>
      <c r="CA1157" s="77">
        <v>-0.69210349999999998</v>
      </c>
      <c r="CB1157" s="77">
        <v>-0.73504210000000003</v>
      </c>
      <c r="CC1157" s="77">
        <v>-0.53398679999999998</v>
      </c>
      <c r="CD1157" s="77">
        <v>-0.35790240000000001</v>
      </c>
      <c r="CE1157" s="77">
        <v>-0.23120589999999999</v>
      </c>
      <c r="CF1157" s="77">
        <v>-7.4416300000000005E-2</v>
      </c>
      <c r="CG1157" s="77">
        <v>-4.0179899999999998E-2</v>
      </c>
      <c r="CH1157" s="77">
        <v>-5.9561299999999998E-2</v>
      </c>
      <c r="CI1157" s="77">
        <v>-6.3493999999999998E-3</v>
      </c>
      <c r="CJ1157" s="77">
        <v>8.6875999999999995E-2</v>
      </c>
      <c r="CK1157" s="77">
        <v>0.14250599999999999</v>
      </c>
      <c r="CL1157" s="77">
        <v>0.2365794</v>
      </c>
      <c r="CM1157" s="77">
        <v>0.28540549999999998</v>
      </c>
      <c r="CN1157" s="77">
        <v>0.35658420000000002</v>
      </c>
      <c r="CO1157" s="77">
        <v>0.32616980000000001</v>
      </c>
      <c r="CP1157" s="77">
        <v>0.3471225</v>
      </c>
      <c r="CQ1157" s="77">
        <v>0.3225518</v>
      </c>
      <c r="CR1157" s="77">
        <v>0.3046507</v>
      </c>
      <c r="CS1157" s="77">
        <v>0.2447558</v>
      </c>
      <c r="CT1157" s="77">
        <v>0.1120071</v>
      </c>
      <c r="CU1157" s="77">
        <v>9.7027799999999997E-2</v>
      </c>
      <c r="CV1157" s="77">
        <v>1.54285E-2</v>
      </c>
      <c r="CW1157" s="77">
        <v>2.6192699999999999E-2</v>
      </c>
      <c r="CX1157" s="77">
        <v>-4.0740999999999998E-3</v>
      </c>
      <c r="CY1157" s="77">
        <v>-0.64025620000000005</v>
      </c>
      <c r="CZ1157" s="77">
        <v>-0.68217260000000002</v>
      </c>
      <c r="DA1157" s="77">
        <v>-0.48293219999999998</v>
      </c>
      <c r="DB1157" s="77">
        <v>-0.30457869999999998</v>
      </c>
      <c r="DC1157" s="77">
        <v>-0.1850591</v>
      </c>
      <c r="DD1157" s="77">
        <v>-4.2132900000000001E-2</v>
      </c>
      <c r="DE1157" s="77">
        <v>-1.6823899999999999E-2</v>
      </c>
      <c r="DF1157" s="77">
        <v>-3.63348E-2</v>
      </c>
      <c r="DG1157" s="77">
        <v>1.80781E-2</v>
      </c>
      <c r="DH1157" s="77">
        <v>0.11256670000000001</v>
      </c>
      <c r="DI1157" s="77">
        <v>0.16934189999999999</v>
      </c>
      <c r="DJ1157" s="77">
        <v>0.26727859999999998</v>
      </c>
      <c r="DK1157" s="77">
        <v>0.32344539999999999</v>
      </c>
      <c r="DL1157" s="77">
        <v>0.40219850000000001</v>
      </c>
      <c r="DM1157" s="77">
        <v>0.36557260000000003</v>
      </c>
      <c r="DN1157" s="77">
        <v>0.39185740000000002</v>
      </c>
      <c r="DO1157" s="77">
        <v>0.36937950000000003</v>
      </c>
      <c r="DP1157" s="77">
        <v>0.35001480000000001</v>
      </c>
      <c r="DQ1157" s="77">
        <v>0.28557500000000002</v>
      </c>
      <c r="DR1157" s="77">
        <v>0.15982250000000001</v>
      </c>
      <c r="DS1157" s="77">
        <v>0.1351994</v>
      </c>
      <c r="DT1157" s="77">
        <v>6.2771300000000002E-2</v>
      </c>
      <c r="DU1157" s="77">
        <v>6.5259499999999998E-2</v>
      </c>
      <c r="DV1157" s="77">
        <v>2.89967E-2</v>
      </c>
      <c r="DW1157" s="77">
        <v>-0.56539700000000004</v>
      </c>
      <c r="DX1157" s="77">
        <v>-0.60583750000000003</v>
      </c>
      <c r="DY1157" s="77">
        <v>-0.40921750000000001</v>
      </c>
      <c r="DZ1157" s="77">
        <v>-0.2275876</v>
      </c>
      <c r="EA1157" s="77">
        <v>-0.11843040000000001</v>
      </c>
      <c r="EB1157" s="77">
        <v>4.4793000000000003E-3</v>
      </c>
      <c r="EC1157" s="77">
        <v>1.6898400000000001E-2</v>
      </c>
      <c r="ED1157" s="77">
        <v>-2.7996000000000002E-3</v>
      </c>
      <c r="EE1157" s="77">
        <v>5.3347699999999998E-2</v>
      </c>
      <c r="EF1157" s="77">
        <v>0.14965990000000001</v>
      </c>
      <c r="EG1157" s="77">
        <v>0.20808860000000001</v>
      </c>
      <c r="EH1157" s="77">
        <v>0.31160320000000002</v>
      </c>
      <c r="EI1157" s="77">
        <v>0.37836900000000001</v>
      </c>
      <c r="EJ1157" s="77">
        <v>0.46805839999999999</v>
      </c>
      <c r="EK1157" s="77">
        <v>0.4224639</v>
      </c>
      <c r="EL1157" s="77">
        <v>0.45644750000000001</v>
      </c>
      <c r="EM1157" s="77">
        <v>0.43699110000000002</v>
      </c>
      <c r="EN1157" s="77">
        <v>0.41551339999999998</v>
      </c>
      <c r="EO1157" s="77">
        <v>0.34451140000000002</v>
      </c>
      <c r="EP1157" s="77">
        <v>0.22886029999999999</v>
      </c>
      <c r="EQ1157" s="77">
        <v>0.19031310000000001</v>
      </c>
      <c r="ER1157" s="77">
        <v>0.13112689999999999</v>
      </c>
      <c r="ES1157" s="77">
        <v>0.1216658</v>
      </c>
      <c r="ET1157" s="77">
        <v>7.6745599999999997E-2</v>
      </c>
      <c r="EU1157" s="77">
        <v>66.637140000000002</v>
      </c>
      <c r="EV1157" s="77">
        <v>66.287440000000004</v>
      </c>
      <c r="EW1157" s="77">
        <v>65.781899999999993</v>
      </c>
      <c r="EX1157" s="77">
        <v>65.371250000000003</v>
      </c>
      <c r="EY1157" s="77">
        <v>65.159080000000003</v>
      </c>
      <c r="EZ1157" s="77">
        <v>65.212410000000006</v>
      </c>
      <c r="FA1157" s="77">
        <v>64.938429999999997</v>
      </c>
      <c r="FB1157" s="77">
        <v>65.685540000000003</v>
      </c>
      <c r="FC1157" s="77">
        <v>69.003529999999998</v>
      </c>
      <c r="FD1157" s="77">
        <v>74.226179999999999</v>
      </c>
      <c r="FE1157" s="77">
        <v>79.373859999999993</v>
      </c>
      <c r="FF1157" s="77">
        <v>81.771450000000002</v>
      </c>
      <c r="FG1157" s="77">
        <v>83.503519999999995</v>
      </c>
      <c r="FH1157" s="77">
        <v>84.326859999999996</v>
      </c>
      <c r="FI1157" s="77">
        <v>84.929469999999995</v>
      </c>
      <c r="FJ1157" s="77">
        <v>84.538160000000005</v>
      </c>
      <c r="FK1157" s="77">
        <v>83.162149999999997</v>
      </c>
      <c r="FL1157" s="77">
        <v>81.030630000000002</v>
      </c>
      <c r="FM1157" s="77">
        <v>78.766760000000005</v>
      </c>
      <c r="FN1157" s="77">
        <v>75.120810000000006</v>
      </c>
      <c r="FO1157" s="77">
        <v>70.779539999999997</v>
      </c>
      <c r="FP1157" s="77">
        <v>69.016760000000005</v>
      </c>
      <c r="FQ1157" s="77">
        <v>67.76464</v>
      </c>
      <c r="FR1157" s="77">
        <v>67.440920000000006</v>
      </c>
      <c r="FS1157" s="77">
        <v>0.85286019999999996</v>
      </c>
      <c r="FT1157" s="77">
        <v>3.6757199999999997E-2</v>
      </c>
      <c r="FU1157" s="77">
        <v>7.3572799999999994E-2</v>
      </c>
    </row>
    <row r="1158" spans="1:177" x14ac:dyDescent="0.25">
      <c r="A1158" t="s">
        <v>226</v>
      </c>
      <c r="B1158" t="s">
        <v>199</v>
      </c>
      <c r="C1158" t="s">
        <v>269</v>
      </c>
      <c r="D1158" s="30" t="s">
        <v>231</v>
      </c>
      <c r="E1158" t="s">
        <v>220</v>
      </c>
      <c r="F1158" s="78">
        <v>5393</v>
      </c>
      <c r="G1158" s="77">
        <v>1.412525</v>
      </c>
      <c r="H1158" s="77">
        <v>1.2206109999999999</v>
      </c>
      <c r="I1158" s="77">
        <v>1.167638</v>
      </c>
      <c r="J1158" s="77">
        <v>1.1297140000000001</v>
      </c>
      <c r="K1158" s="77">
        <v>1.0608029999999999</v>
      </c>
      <c r="L1158" s="77">
        <v>1.0652459999999999</v>
      </c>
      <c r="M1158" s="77">
        <v>0.99904979999999999</v>
      </c>
      <c r="N1158" s="77">
        <v>0.91747809999999996</v>
      </c>
      <c r="O1158" s="77">
        <v>0.88295009999999996</v>
      </c>
      <c r="P1158" s="77">
        <v>0.71153440000000001</v>
      </c>
      <c r="Q1158" s="77">
        <v>0.49212600000000001</v>
      </c>
      <c r="R1158" s="77">
        <v>0.39671440000000002</v>
      </c>
      <c r="S1158" s="77">
        <v>0.41242119999999999</v>
      </c>
      <c r="T1158" s="77">
        <v>0.60328170000000003</v>
      </c>
      <c r="U1158" s="77">
        <v>0.72767210000000004</v>
      </c>
      <c r="V1158" s="77">
        <v>1.0726150000000001</v>
      </c>
      <c r="W1158" s="77">
        <v>1.392031</v>
      </c>
      <c r="X1158" s="77">
        <v>1.8480430000000001</v>
      </c>
      <c r="Y1158" s="77">
        <v>2.074792</v>
      </c>
      <c r="Z1158" s="77">
        <v>2.111278</v>
      </c>
      <c r="AA1158" s="77">
        <v>2.1716549999999999</v>
      </c>
      <c r="AB1158" s="77">
        <v>2.0655160000000001</v>
      </c>
      <c r="AC1158" s="77">
        <v>1.9252670000000001</v>
      </c>
      <c r="AD1158" s="77">
        <v>1.70014</v>
      </c>
      <c r="AE1158" s="77">
        <v>-0.79711880000000002</v>
      </c>
      <c r="AF1158" s="77">
        <v>-0.81786309999999995</v>
      </c>
      <c r="AG1158" s="77">
        <v>-0.60557550000000004</v>
      </c>
      <c r="AH1158" s="77">
        <v>-0.41919149999999999</v>
      </c>
      <c r="AI1158" s="77">
        <v>-0.29362139999999998</v>
      </c>
      <c r="AJ1158" s="77">
        <v>-0.1565761</v>
      </c>
      <c r="AK1158" s="77">
        <v>-0.1352265</v>
      </c>
      <c r="AL1158" s="77">
        <v>-0.15845680000000001</v>
      </c>
      <c r="AM1158" s="77">
        <v>-6.17283E-2</v>
      </c>
      <c r="AN1158" s="77">
        <v>3.0780999999999998E-3</v>
      </c>
      <c r="AO1158" s="77">
        <v>2.4787699999999999E-2</v>
      </c>
      <c r="AP1158" s="77">
        <v>8.8938299999999998E-2</v>
      </c>
      <c r="AQ1158" s="77">
        <v>0.1025108</v>
      </c>
      <c r="AR1158" s="77">
        <v>0.1612287</v>
      </c>
      <c r="AS1158" s="77">
        <v>0.11808730000000001</v>
      </c>
      <c r="AT1158" s="77">
        <v>0.12613089999999999</v>
      </c>
      <c r="AU1158" s="77">
        <v>0.1128217</v>
      </c>
      <c r="AV1158" s="77">
        <v>0.1076323</v>
      </c>
      <c r="AW1158" s="77">
        <v>2.94425E-2</v>
      </c>
      <c r="AX1158" s="77">
        <v>-6.2094700000000003E-2</v>
      </c>
      <c r="AY1158" s="77">
        <v>-4.5213099999999999E-2</v>
      </c>
      <c r="AZ1158" s="77">
        <v>-0.1290097</v>
      </c>
      <c r="BA1158" s="77">
        <v>-7.20605E-2</v>
      </c>
      <c r="BB1158" s="77">
        <v>-6.8905800000000003E-2</v>
      </c>
      <c r="BC1158" s="77">
        <v>-0.72693929999999995</v>
      </c>
      <c r="BD1158" s="77">
        <v>-0.74902049999999998</v>
      </c>
      <c r="BE1158" s="77">
        <v>-0.54770540000000001</v>
      </c>
      <c r="BF1158" s="77">
        <v>-0.3626241</v>
      </c>
      <c r="BG1158" s="77">
        <v>-0.24368909999999999</v>
      </c>
      <c r="BH1158" s="77">
        <v>-0.10768709999999999</v>
      </c>
      <c r="BI1158" s="77">
        <v>-9.7535899999999995E-2</v>
      </c>
      <c r="BJ1158" s="77">
        <v>-0.1208195</v>
      </c>
      <c r="BK1158" s="77">
        <v>-2.2656099999999998E-2</v>
      </c>
      <c r="BL1158" s="77">
        <v>4.9782300000000002E-2</v>
      </c>
      <c r="BM1158" s="77">
        <v>7.4244299999999999E-2</v>
      </c>
      <c r="BN1158" s="77">
        <v>0.14361160000000001</v>
      </c>
      <c r="BO1158" s="77">
        <v>0.16923750000000001</v>
      </c>
      <c r="BP1158" s="77">
        <v>0.2419047</v>
      </c>
      <c r="BQ1158" s="77">
        <v>0.18164749999999999</v>
      </c>
      <c r="BR1158" s="77">
        <v>0.19849829999999999</v>
      </c>
      <c r="BS1158" s="77">
        <v>0.19709119999999999</v>
      </c>
      <c r="BT1158" s="77">
        <v>0.18799099999999999</v>
      </c>
      <c r="BU1158" s="77">
        <v>9.9021100000000001E-2</v>
      </c>
      <c r="BV1158" s="77">
        <v>1.2152899999999999E-2</v>
      </c>
      <c r="BW1158" s="77">
        <v>5.8925000000000002E-3</v>
      </c>
      <c r="BX1158" s="77">
        <v>-7.2150900000000004E-2</v>
      </c>
      <c r="BY1158" s="77">
        <v>-2.5971600000000001E-2</v>
      </c>
      <c r="BZ1158" s="77">
        <v>-1.9880999999999999E-2</v>
      </c>
      <c r="CA1158" s="77">
        <v>-0.67833310000000002</v>
      </c>
      <c r="CB1158" s="77">
        <v>-0.70134039999999997</v>
      </c>
      <c r="CC1158" s="77">
        <v>-0.50762479999999999</v>
      </c>
      <c r="CD1158" s="77">
        <v>-0.3234457</v>
      </c>
      <c r="CE1158" s="77">
        <v>-0.20910609999999999</v>
      </c>
      <c r="CF1158" s="77">
        <v>-7.3826699999999995E-2</v>
      </c>
      <c r="CG1158" s="77">
        <v>-7.1431499999999995E-2</v>
      </c>
      <c r="CH1158" s="77">
        <v>-9.4752000000000003E-2</v>
      </c>
      <c r="CI1158" s="77">
        <v>4.4051000000000003E-3</v>
      </c>
      <c r="CJ1158" s="77">
        <v>8.2129599999999997E-2</v>
      </c>
      <c r="CK1158" s="77">
        <v>0.10849780000000001</v>
      </c>
      <c r="CL1158" s="77">
        <v>0.1814781</v>
      </c>
      <c r="CM1158" s="77">
        <v>0.21545220000000001</v>
      </c>
      <c r="CN1158" s="77">
        <v>0.29778060000000001</v>
      </c>
      <c r="CO1158" s="77">
        <v>0.22566910000000001</v>
      </c>
      <c r="CP1158" s="77">
        <v>0.2486198</v>
      </c>
      <c r="CQ1158" s="77">
        <v>0.25545600000000002</v>
      </c>
      <c r="CR1158" s="77">
        <v>0.24364720000000001</v>
      </c>
      <c r="CS1158" s="77">
        <v>0.14721100000000001</v>
      </c>
      <c r="CT1158" s="77">
        <v>6.3576499999999994E-2</v>
      </c>
      <c r="CU1158" s="77">
        <v>4.1288100000000001E-2</v>
      </c>
      <c r="CV1158" s="77">
        <v>-3.27707E-2</v>
      </c>
      <c r="CW1158" s="77">
        <v>5.9494999999999999E-3</v>
      </c>
      <c r="CX1158" s="77">
        <v>1.4073499999999999E-2</v>
      </c>
      <c r="CY1158" s="77">
        <v>-0.62972700000000004</v>
      </c>
      <c r="CZ1158" s="77">
        <v>-0.65366020000000002</v>
      </c>
      <c r="DA1158" s="77">
        <v>-0.46754410000000002</v>
      </c>
      <c r="DB1158" s="77">
        <v>-0.2842673</v>
      </c>
      <c r="DC1158" s="77">
        <v>-0.17452319999999999</v>
      </c>
      <c r="DD1158" s="77">
        <v>-3.9966399999999999E-2</v>
      </c>
      <c r="DE1158" s="77">
        <v>-4.5327100000000002E-2</v>
      </c>
      <c r="DF1158" s="77">
        <v>-6.8684499999999996E-2</v>
      </c>
      <c r="DG1158" s="77">
        <v>3.1466399999999999E-2</v>
      </c>
      <c r="DH1158" s="77">
        <v>0.1144768</v>
      </c>
      <c r="DI1158" s="77">
        <v>0.1427513</v>
      </c>
      <c r="DJ1158" s="77">
        <v>0.2193446</v>
      </c>
      <c r="DK1158" s="77">
        <v>0.26166689999999998</v>
      </c>
      <c r="DL1158" s="77">
        <v>0.35365659999999999</v>
      </c>
      <c r="DM1158" s="77">
        <v>0.26969070000000001</v>
      </c>
      <c r="DN1158" s="77">
        <v>0.29874129999999999</v>
      </c>
      <c r="DO1158" s="77">
        <v>0.31382090000000001</v>
      </c>
      <c r="DP1158" s="77">
        <v>0.2993034</v>
      </c>
      <c r="DQ1158" s="77">
        <v>0.19540089999999999</v>
      </c>
      <c r="DR1158" s="77">
        <v>0.11500009999999999</v>
      </c>
      <c r="DS1158" s="77">
        <v>7.6683799999999996E-2</v>
      </c>
      <c r="DT1158" s="77">
        <v>6.6096000000000002E-3</v>
      </c>
      <c r="DU1158" s="77">
        <v>3.7870599999999997E-2</v>
      </c>
      <c r="DV1158" s="77">
        <v>4.8028000000000001E-2</v>
      </c>
      <c r="DW1158" s="77">
        <v>-0.55954740000000003</v>
      </c>
      <c r="DX1158" s="77">
        <v>-0.58481760000000005</v>
      </c>
      <c r="DY1158" s="77">
        <v>-0.40967409999999999</v>
      </c>
      <c r="DZ1158" s="77">
        <v>-0.22769990000000001</v>
      </c>
      <c r="EA1158" s="77">
        <v>-0.1245909</v>
      </c>
      <c r="EB1158" s="77">
        <v>8.9225999999999993E-3</v>
      </c>
      <c r="EC1158" s="77">
        <v>-7.6366000000000003E-3</v>
      </c>
      <c r="ED1158" s="77">
        <v>-3.10472E-2</v>
      </c>
      <c r="EE1158" s="77">
        <v>7.0538600000000007E-2</v>
      </c>
      <c r="EF1158" s="77">
        <v>0.16118109999999999</v>
      </c>
      <c r="EG1158" s="77">
        <v>0.19220799999999999</v>
      </c>
      <c r="EH1158" s="77">
        <v>0.27401779999999998</v>
      </c>
      <c r="EI1158" s="77">
        <v>0.32839360000000001</v>
      </c>
      <c r="EJ1158" s="77">
        <v>0.43433250000000001</v>
      </c>
      <c r="EK1158" s="77">
        <v>0.33325090000000002</v>
      </c>
      <c r="EL1158" s="77">
        <v>0.37110870000000001</v>
      </c>
      <c r="EM1158" s="77">
        <v>0.39809040000000001</v>
      </c>
      <c r="EN1158" s="77">
        <v>0.3796621</v>
      </c>
      <c r="EO1158" s="77">
        <v>0.26497949999999998</v>
      </c>
      <c r="EP1158" s="77">
        <v>0.18924769999999999</v>
      </c>
      <c r="EQ1158" s="77">
        <v>0.1277894</v>
      </c>
      <c r="ER1158" s="77">
        <v>6.3468399999999994E-2</v>
      </c>
      <c r="ES1158" s="77">
        <v>8.3959500000000006E-2</v>
      </c>
      <c r="ET1158" s="77">
        <v>9.7052899999999998E-2</v>
      </c>
      <c r="EU1158" s="77">
        <v>67.445059999999998</v>
      </c>
      <c r="EV1158" s="77">
        <v>67.43929</v>
      </c>
      <c r="EW1158" s="77">
        <v>66.963790000000003</v>
      </c>
      <c r="EX1158" s="77">
        <v>66.724620000000002</v>
      </c>
      <c r="EY1158" s="77">
        <v>66.627160000000003</v>
      </c>
      <c r="EZ1158" s="77">
        <v>66.909009999999995</v>
      </c>
      <c r="FA1158" s="77">
        <v>66.579220000000007</v>
      </c>
      <c r="FB1158" s="77">
        <v>66.867410000000007</v>
      </c>
      <c r="FC1158" s="77">
        <v>68.669589999999999</v>
      </c>
      <c r="FD1158" s="77">
        <v>72.336969999999994</v>
      </c>
      <c r="FE1158" s="77">
        <v>76.867729999999995</v>
      </c>
      <c r="FF1158" s="77">
        <v>79.312539999999998</v>
      </c>
      <c r="FG1158" s="77">
        <v>80.662289999999999</v>
      </c>
      <c r="FH1158" s="77">
        <v>80.956379999999996</v>
      </c>
      <c r="FI1158" s="77">
        <v>81.428970000000007</v>
      </c>
      <c r="FJ1158" s="77">
        <v>81.239099999999993</v>
      </c>
      <c r="FK1158" s="77">
        <v>79.906760000000006</v>
      </c>
      <c r="FL1158" s="77">
        <v>78.006020000000007</v>
      </c>
      <c r="FM1158" s="77">
        <v>76.287469999999999</v>
      </c>
      <c r="FN1158" s="77">
        <v>73.043769999999995</v>
      </c>
      <c r="FO1158" s="77">
        <v>69.849980000000002</v>
      </c>
      <c r="FP1158" s="77">
        <v>68.603489999999994</v>
      </c>
      <c r="FQ1158" s="77">
        <v>67.88355</v>
      </c>
      <c r="FR1158" s="77">
        <v>68.018739999999994</v>
      </c>
      <c r="FS1158" s="77">
        <v>1.0772280000000001</v>
      </c>
      <c r="FT1158" s="77">
        <v>4.3146299999999999E-2</v>
      </c>
      <c r="FU1158" s="77">
        <v>8.6440600000000006E-2</v>
      </c>
    </row>
    <row r="1159" spans="1:177" x14ac:dyDescent="0.25">
      <c r="A1159" t="s">
        <v>226</v>
      </c>
      <c r="B1159" t="s">
        <v>199</v>
      </c>
      <c r="C1159" t="s">
        <v>269</v>
      </c>
      <c r="D1159" s="30" t="s">
        <v>231</v>
      </c>
      <c r="E1159" t="s">
        <v>221</v>
      </c>
      <c r="F1159" s="78">
        <v>2326</v>
      </c>
      <c r="G1159" s="77">
        <v>1.2682439999999999</v>
      </c>
      <c r="H1159" s="77">
        <v>1.0226409999999999</v>
      </c>
      <c r="I1159" s="77">
        <v>0.9871934</v>
      </c>
      <c r="J1159" s="77">
        <v>0.92502430000000002</v>
      </c>
      <c r="K1159" s="77">
        <v>0.89953159999999999</v>
      </c>
      <c r="L1159" s="77">
        <v>0.99304009999999998</v>
      </c>
      <c r="M1159" s="77">
        <v>1.024297</v>
      </c>
      <c r="N1159" s="77">
        <v>0.87091099999999999</v>
      </c>
      <c r="O1159" s="77">
        <v>0.50829429999999998</v>
      </c>
      <c r="P1159" s="77">
        <v>0.19611329999999999</v>
      </c>
      <c r="Q1159" s="77">
        <v>7.6106000000000004E-3</v>
      </c>
      <c r="R1159" s="77">
        <v>3.6669E-2</v>
      </c>
      <c r="S1159" s="77">
        <v>0.19740830000000001</v>
      </c>
      <c r="T1159" s="77">
        <v>0.43117470000000002</v>
      </c>
      <c r="U1159" s="77">
        <v>0.84115980000000001</v>
      </c>
      <c r="V1159" s="77">
        <v>1.315113</v>
      </c>
      <c r="W1159" s="77">
        <v>1.6178349999999999</v>
      </c>
      <c r="X1159" s="77">
        <v>2.1624789999999998</v>
      </c>
      <c r="Y1159" s="77">
        <v>2.5661489999999998</v>
      </c>
      <c r="Z1159" s="77">
        <v>2.3650359999999999</v>
      </c>
      <c r="AA1159" s="77">
        <v>2.3380359999999998</v>
      </c>
      <c r="AB1159" s="77">
        <v>2.1757770000000001</v>
      </c>
      <c r="AC1159" s="77">
        <v>1.9291480000000001</v>
      </c>
      <c r="AD1159" s="77">
        <v>1.5695939999999999</v>
      </c>
      <c r="AE1159" s="77">
        <v>-1.057909</v>
      </c>
      <c r="AF1159" s="77">
        <v>-1.1920329999999999</v>
      </c>
      <c r="AG1159" s="77">
        <v>-0.98220940000000001</v>
      </c>
      <c r="AH1159" s="77">
        <v>-0.8438213</v>
      </c>
      <c r="AI1159" s="77">
        <v>-0.6332274</v>
      </c>
      <c r="AJ1159" s="77">
        <v>-0.24052899999999999</v>
      </c>
      <c r="AK1159" s="77">
        <v>-6.2050800000000003E-2</v>
      </c>
      <c r="AL1159" s="77">
        <v>-6.8755899999999995E-2</v>
      </c>
      <c r="AM1159" s="77">
        <v>-0.15561420000000001</v>
      </c>
      <c r="AN1159" s="77">
        <v>2.8929900000000001E-2</v>
      </c>
      <c r="AO1159" s="77">
        <v>0.15741079999999999</v>
      </c>
      <c r="AP1159" s="77">
        <v>0.2717639</v>
      </c>
      <c r="AQ1159" s="77">
        <v>0.31216319999999997</v>
      </c>
      <c r="AR1159" s="77">
        <v>0.31837949999999998</v>
      </c>
      <c r="AS1159" s="77">
        <v>0.3718957</v>
      </c>
      <c r="AT1159" s="77">
        <v>0.3652319</v>
      </c>
      <c r="AU1159" s="77">
        <v>0.32900230000000003</v>
      </c>
      <c r="AV1159" s="77">
        <v>0.30514649999999999</v>
      </c>
      <c r="AW1159" s="77">
        <v>0.32971610000000001</v>
      </c>
      <c r="AX1159" s="77">
        <v>2.46047E-2</v>
      </c>
      <c r="AY1159" s="77">
        <v>3.8073700000000002E-2</v>
      </c>
      <c r="AZ1159" s="77">
        <v>-0.16216530000000001</v>
      </c>
      <c r="BA1159" s="77">
        <v>-0.17763100000000001</v>
      </c>
      <c r="BB1159" s="77">
        <v>-0.23274690000000001</v>
      </c>
      <c r="BC1159" s="77">
        <v>-0.88663360000000002</v>
      </c>
      <c r="BD1159" s="77">
        <v>-0.98555369999999998</v>
      </c>
      <c r="BE1159" s="77">
        <v>-0.76206560000000001</v>
      </c>
      <c r="BF1159" s="77">
        <v>-0.6074039</v>
      </c>
      <c r="BG1159" s="77">
        <v>-0.42634119999999998</v>
      </c>
      <c r="BH1159" s="77">
        <v>-0.1357727</v>
      </c>
      <c r="BI1159" s="77">
        <v>2.5722000000000002E-3</v>
      </c>
      <c r="BJ1159" s="77">
        <v>-6.9890999999999998E-3</v>
      </c>
      <c r="BK1159" s="77">
        <v>-8.21379E-2</v>
      </c>
      <c r="BL1159" s="77">
        <v>7.3122000000000006E-2</v>
      </c>
      <c r="BM1159" s="77">
        <v>0.20294180000000001</v>
      </c>
      <c r="BN1159" s="77">
        <v>0.33796290000000001</v>
      </c>
      <c r="BO1159" s="77">
        <v>0.40283930000000001</v>
      </c>
      <c r="BP1159" s="77">
        <v>0.42339759999999999</v>
      </c>
      <c r="BQ1159" s="77">
        <v>0.49648520000000002</v>
      </c>
      <c r="BR1159" s="77">
        <v>0.50587269999999995</v>
      </c>
      <c r="BS1159" s="77">
        <v>0.42421769999999998</v>
      </c>
      <c r="BT1159" s="77">
        <v>0.4011111</v>
      </c>
      <c r="BU1159" s="77">
        <v>0.4352164</v>
      </c>
      <c r="BV1159" s="77">
        <v>0.15171080000000001</v>
      </c>
      <c r="BW1159" s="77">
        <v>0.16208040000000001</v>
      </c>
      <c r="BX1159" s="77">
        <v>1.17923E-2</v>
      </c>
      <c r="BY1159" s="77">
        <v>-2.70542E-2</v>
      </c>
      <c r="BZ1159" s="77">
        <v>-0.12368609999999999</v>
      </c>
      <c r="CA1159" s="77">
        <v>-0.76800880000000005</v>
      </c>
      <c r="CB1159" s="77">
        <v>-0.84254680000000004</v>
      </c>
      <c r="CC1159" s="77">
        <v>-0.60959459999999999</v>
      </c>
      <c r="CD1159" s="77">
        <v>-0.443662</v>
      </c>
      <c r="CE1159" s="77">
        <v>-0.28305239999999998</v>
      </c>
      <c r="CF1159" s="77">
        <v>-6.3218800000000006E-2</v>
      </c>
      <c r="CG1159" s="77">
        <v>4.7329900000000001E-2</v>
      </c>
      <c r="CH1159" s="77">
        <v>3.5790500000000003E-2</v>
      </c>
      <c r="CI1159" s="77">
        <v>-3.1248499999999998E-2</v>
      </c>
      <c r="CJ1159" s="77">
        <v>0.1037293</v>
      </c>
      <c r="CK1159" s="77">
        <v>0.2344764</v>
      </c>
      <c r="CL1159" s="77">
        <v>0.38381209999999999</v>
      </c>
      <c r="CM1159" s="77">
        <v>0.46564119999999998</v>
      </c>
      <c r="CN1159" s="77">
        <v>0.49613289999999999</v>
      </c>
      <c r="CO1159" s="77">
        <v>0.5827755</v>
      </c>
      <c r="CP1159" s="77">
        <v>0.60328009999999999</v>
      </c>
      <c r="CQ1159" s="77">
        <v>0.49016359999999998</v>
      </c>
      <c r="CR1159" s="77">
        <v>0.46757579999999999</v>
      </c>
      <c r="CS1159" s="77">
        <v>0.50828569999999995</v>
      </c>
      <c r="CT1159" s="77">
        <v>0.23974409999999999</v>
      </c>
      <c r="CU1159" s="77">
        <v>0.24796699999999999</v>
      </c>
      <c r="CV1159" s="77">
        <v>0.1322749</v>
      </c>
      <c r="CW1159" s="77">
        <v>7.7234800000000006E-2</v>
      </c>
      <c r="CX1159" s="77">
        <v>-4.8150800000000001E-2</v>
      </c>
      <c r="CY1159" s="77">
        <v>-0.64938399999999996</v>
      </c>
      <c r="CZ1159" s="77">
        <v>-0.69953989999999999</v>
      </c>
      <c r="DA1159" s="77">
        <v>-0.45712370000000002</v>
      </c>
      <c r="DB1159" s="77">
        <v>-0.27992</v>
      </c>
      <c r="DC1159" s="77">
        <v>-0.13976359999999999</v>
      </c>
      <c r="DD1159" s="77">
        <v>9.3351000000000007E-3</v>
      </c>
      <c r="DE1159" s="77">
        <v>9.2087600000000006E-2</v>
      </c>
      <c r="DF1159" s="77">
        <v>7.8570000000000001E-2</v>
      </c>
      <c r="DG1159" s="77">
        <v>1.9640899999999999E-2</v>
      </c>
      <c r="DH1159" s="77">
        <v>0.1343366</v>
      </c>
      <c r="DI1159" s="77">
        <v>0.266011</v>
      </c>
      <c r="DJ1159" s="77">
        <v>0.42966140000000003</v>
      </c>
      <c r="DK1159" s="77">
        <v>0.5284432</v>
      </c>
      <c r="DL1159" s="77">
        <v>0.56886809999999999</v>
      </c>
      <c r="DM1159" s="77">
        <v>0.66906580000000004</v>
      </c>
      <c r="DN1159" s="77">
        <v>0.70068759999999997</v>
      </c>
      <c r="DO1159" s="77">
        <v>0.55610959999999998</v>
      </c>
      <c r="DP1159" s="77">
        <v>0.53404059999999998</v>
      </c>
      <c r="DQ1159" s="77">
        <v>0.58135499999999996</v>
      </c>
      <c r="DR1159" s="77">
        <v>0.3277774</v>
      </c>
      <c r="DS1159" s="77">
        <v>0.33385359999999997</v>
      </c>
      <c r="DT1159" s="77">
        <v>0.25275740000000002</v>
      </c>
      <c r="DU1159" s="77">
        <v>0.18152380000000001</v>
      </c>
      <c r="DV1159" s="77">
        <v>2.73844E-2</v>
      </c>
      <c r="DW1159" s="77">
        <v>-0.47810859999999999</v>
      </c>
      <c r="DX1159" s="77">
        <v>-0.49306060000000002</v>
      </c>
      <c r="DY1159" s="77">
        <v>-0.23697979999999999</v>
      </c>
      <c r="DZ1159" s="77">
        <v>-4.3502699999999998E-2</v>
      </c>
      <c r="EA1159" s="77">
        <v>6.7122699999999993E-2</v>
      </c>
      <c r="EB1159" s="77">
        <v>0.1140914</v>
      </c>
      <c r="EC1159" s="77">
        <v>0.15671060000000001</v>
      </c>
      <c r="ED1159" s="77">
        <v>0.14033689999999999</v>
      </c>
      <c r="EE1159" s="77">
        <v>9.3117099999999994E-2</v>
      </c>
      <c r="EF1159" s="77">
        <v>0.17852870000000001</v>
      </c>
      <c r="EG1159" s="77">
        <v>0.31154189999999998</v>
      </c>
      <c r="EH1159" s="77">
        <v>0.49586029999999998</v>
      </c>
      <c r="EI1159" s="77">
        <v>0.61911919999999998</v>
      </c>
      <c r="EJ1159" s="77">
        <v>0.67388630000000005</v>
      </c>
      <c r="EK1159" s="77">
        <v>0.79365529999999995</v>
      </c>
      <c r="EL1159" s="77">
        <v>0.84132839999999998</v>
      </c>
      <c r="EM1159" s="77">
        <v>0.65132500000000004</v>
      </c>
      <c r="EN1159" s="77">
        <v>0.63000509999999998</v>
      </c>
      <c r="EO1159" s="77">
        <v>0.68685529999999995</v>
      </c>
      <c r="EP1159" s="77">
        <v>0.45488339999999999</v>
      </c>
      <c r="EQ1159" s="77">
        <v>0.4578603</v>
      </c>
      <c r="ER1159" s="77">
        <v>0.42671510000000001</v>
      </c>
      <c r="ES1159" s="77">
        <v>0.33210060000000002</v>
      </c>
      <c r="ET1159" s="77">
        <v>0.13644529999999999</v>
      </c>
      <c r="EU1159" s="77">
        <v>64.770470000000003</v>
      </c>
      <c r="EV1159" s="77">
        <v>63.626130000000003</v>
      </c>
      <c r="EW1159" s="77">
        <v>63.051169999999999</v>
      </c>
      <c r="EX1159" s="77">
        <v>62.24436</v>
      </c>
      <c r="EY1159" s="77">
        <v>61.767130000000002</v>
      </c>
      <c r="EZ1159" s="77">
        <v>61.292499999999997</v>
      </c>
      <c r="FA1159" s="77">
        <v>61.14743</v>
      </c>
      <c r="FB1159" s="77">
        <v>62.954880000000003</v>
      </c>
      <c r="FC1159" s="77">
        <v>69.775080000000003</v>
      </c>
      <c r="FD1159" s="77">
        <v>78.591130000000007</v>
      </c>
      <c r="FE1159" s="77">
        <v>85.164180000000002</v>
      </c>
      <c r="FF1159" s="77">
        <v>87.452699999999993</v>
      </c>
      <c r="FG1159" s="77">
        <v>90.068129999999996</v>
      </c>
      <c r="FH1159" s="77">
        <v>92.114260000000002</v>
      </c>
      <c r="FI1159" s="77">
        <v>93.01728</v>
      </c>
      <c r="FJ1159" s="77">
        <v>92.160560000000004</v>
      </c>
      <c r="FK1159" s="77">
        <v>90.683639999999997</v>
      </c>
      <c r="FL1159" s="77">
        <v>88.018910000000005</v>
      </c>
      <c r="FM1159" s="77">
        <v>84.495099999999994</v>
      </c>
      <c r="FN1159" s="77">
        <v>79.919790000000006</v>
      </c>
      <c r="FO1159" s="77">
        <v>72.927279999999996</v>
      </c>
      <c r="FP1159" s="77">
        <v>69.971620000000001</v>
      </c>
      <c r="FQ1159" s="77">
        <v>67.489919999999998</v>
      </c>
      <c r="FR1159" s="77">
        <v>66.105879999999999</v>
      </c>
      <c r="FS1159" s="77">
        <v>1.0516350000000001</v>
      </c>
      <c r="FT1159" s="77">
        <v>6.8455199999999994E-2</v>
      </c>
      <c r="FU1159" s="77">
        <v>0.13115569999999999</v>
      </c>
    </row>
    <row r="1160" spans="1:177" x14ac:dyDescent="0.25">
      <c r="A1160" t="s">
        <v>226</v>
      </c>
      <c r="B1160" t="s">
        <v>199</v>
      </c>
      <c r="C1160" t="s">
        <v>269</v>
      </c>
      <c r="D1160" s="30" t="s">
        <v>232</v>
      </c>
      <c r="E1160" t="s">
        <v>219</v>
      </c>
      <c r="F1160" s="78">
        <v>7280</v>
      </c>
      <c r="G1160" s="77">
        <v>1.363888</v>
      </c>
      <c r="H1160" s="77">
        <v>1.2017580000000001</v>
      </c>
      <c r="I1160" s="77">
        <v>1.1409549999999999</v>
      </c>
      <c r="J1160" s="77">
        <v>0.96646529999999997</v>
      </c>
      <c r="K1160" s="77">
        <v>0.85658630000000002</v>
      </c>
      <c r="L1160" s="77">
        <v>0.96585270000000001</v>
      </c>
      <c r="M1160" s="77">
        <v>1.1378649999999999</v>
      </c>
      <c r="N1160" s="77">
        <v>1.0636859999999999</v>
      </c>
      <c r="O1160" s="77">
        <v>0.83784860000000005</v>
      </c>
      <c r="P1160" s="77">
        <v>0.56573989999999996</v>
      </c>
      <c r="Q1160" s="77">
        <v>0.34885490000000002</v>
      </c>
      <c r="R1160" s="77">
        <v>0.27274019999999999</v>
      </c>
      <c r="S1160" s="77">
        <v>0.34525220000000001</v>
      </c>
      <c r="T1160" s="77">
        <v>0.51670550000000004</v>
      </c>
      <c r="U1160" s="77">
        <v>0.68954329999999997</v>
      </c>
      <c r="V1160" s="77">
        <v>1.0150159999999999</v>
      </c>
      <c r="W1160" s="77">
        <v>1.319369</v>
      </c>
      <c r="X1160" s="77">
        <v>1.6746749999999999</v>
      </c>
      <c r="Y1160" s="77">
        <v>1.80535</v>
      </c>
      <c r="Z1160" s="77">
        <v>1.8170109999999999</v>
      </c>
      <c r="AA1160" s="77">
        <v>1.8073809999999999</v>
      </c>
      <c r="AB1160" s="77">
        <v>1.720564</v>
      </c>
      <c r="AC1160" s="77">
        <v>1.5619400000000001</v>
      </c>
      <c r="AD1160" s="77">
        <v>1.3559270000000001</v>
      </c>
      <c r="AE1160" s="77">
        <v>-0.84757559999999998</v>
      </c>
      <c r="AF1160" s="77">
        <v>-0.96562809999999999</v>
      </c>
      <c r="AG1160" s="77">
        <v>-0.76307910000000001</v>
      </c>
      <c r="AH1160" s="77">
        <v>-0.6737609</v>
      </c>
      <c r="AI1160" s="77">
        <v>-0.56030279999999999</v>
      </c>
      <c r="AJ1160" s="77">
        <v>-0.262517</v>
      </c>
      <c r="AK1160" s="77">
        <v>-0.1127739</v>
      </c>
      <c r="AL1160" s="77">
        <v>-0.12791659999999999</v>
      </c>
      <c r="AM1160" s="77">
        <v>-6.8669499999999994E-2</v>
      </c>
      <c r="AN1160" s="77">
        <v>-5.9504300000000003E-2</v>
      </c>
      <c r="AO1160" s="77">
        <v>-3.2496299999999999E-2</v>
      </c>
      <c r="AP1160" s="77">
        <v>-4.4259600000000003E-2</v>
      </c>
      <c r="AQ1160" s="77">
        <v>-1.1749900000000001E-2</v>
      </c>
      <c r="AR1160" s="77">
        <v>2.2914799999999999E-2</v>
      </c>
      <c r="AS1160" s="77">
        <v>1.9769599999999998E-2</v>
      </c>
      <c r="AT1160" s="77">
        <v>4.0707100000000003E-2</v>
      </c>
      <c r="AU1160" s="77">
        <v>-2.58934E-2</v>
      </c>
      <c r="AV1160" s="77">
        <v>-3.2593900000000002E-2</v>
      </c>
      <c r="AW1160" s="77">
        <v>4.9788999999999996E-3</v>
      </c>
      <c r="AX1160" s="77">
        <v>9.2458000000000002E-3</v>
      </c>
      <c r="AY1160" s="77">
        <v>1.55525E-2</v>
      </c>
      <c r="AZ1160" s="77">
        <v>-3.3697299999999999E-2</v>
      </c>
      <c r="BA1160" s="77">
        <v>-5.0568399999999999E-2</v>
      </c>
      <c r="BB1160" s="77">
        <v>-8.9055499999999996E-2</v>
      </c>
      <c r="BC1160" s="77">
        <v>-0.74643570000000004</v>
      </c>
      <c r="BD1160" s="77">
        <v>-0.8483984</v>
      </c>
      <c r="BE1160" s="77">
        <v>-0.64058400000000004</v>
      </c>
      <c r="BF1160" s="77">
        <v>-0.55956629999999996</v>
      </c>
      <c r="BG1160" s="77">
        <v>-0.46024409999999999</v>
      </c>
      <c r="BH1160" s="77">
        <v>-0.21121010000000001</v>
      </c>
      <c r="BI1160" s="77">
        <v>-7.9325599999999996E-2</v>
      </c>
      <c r="BJ1160" s="77">
        <v>-0.1017805</v>
      </c>
      <c r="BK1160" s="77">
        <v>-4.3731399999999997E-2</v>
      </c>
      <c r="BL1160" s="77">
        <v>-1.5262400000000001E-2</v>
      </c>
      <c r="BM1160" s="77">
        <v>9.4087000000000007E-3</v>
      </c>
      <c r="BN1160" s="77">
        <v>4.6160999999999997E-3</v>
      </c>
      <c r="BO1160" s="77">
        <v>4.1567899999999998E-2</v>
      </c>
      <c r="BP1160" s="77">
        <v>8.5592100000000004E-2</v>
      </c>
      <c r="BQ1160" s="77">
        <v>8.6059999999999998E-2</v>
      </c>
      <c r="BR1160" s="77">
        <v>0.10839749999999999</v>
      </c>
      <c r="BS1160" s="77">
        <v>4.1323600000000002E-2</v>
      </c>
      <c r="BT1160" s="77">
        <v>1.5910400000000002E-2</v>
      </c>
      <c r="BU1160" s="77">
        <v>4.5964900000000003E-2</v>
      </c>
      <c r="BV1160" s="77">
        <v>4.8122400000000003E-2</v>
      </c>
      <c r="BW1160" s="77">
        <v>5.9805499999999998E-2</v>
      </c>
      <c r="BX1160" s="77">
        <v>2.1212000000000002E-2</v>
      </c>
      <c r="BY1160" s="77">
        <v>1.06853E-2</v>
      </c>
      <c r="BZ1160" s="77">
        <v>-2.96954E-2</v>
      </c>
      <c r="CA1160" s="77">
        <v>-0.6763865</v>
      </c>
      <c r="CB1160" s="77">
        <v>-0.76720540000000004</v>
      </c>
      <c r="CC1160" s="77">
        <v>-0.55574429999999997</v>
      </c>
      <c r="CD1160" s="77">
        <v>-0.4804755</v>
      </c>
      <c r="CE1160" s="77">
        <v>-0.39094370000000001</v>
      </c>
      <c r="CF1160" s="77">
        <v>-0.1756751</v>
      </c>
      <c r="CG1160" s="77">
        <v>-5.6159500000000001E-2</v>
      </c>
      <c r="CH1160" s="77">
        <v>-8.3678600000000006E-2</v>
      </c>
      <c r="CI1160" s="77">
        <v>-2.6459400000000001E-2</v>
      </c>
      <c r="CJ1160" s="77">
        <v>1.53794E-2</v>
      </c>
      <c r="CK1160" s="77">
        <v>3.8431899999999998E-2</v>
      </c>
      <c r="CL1160" s="77">
        <v>3.84672E-2</v>
      </c>
      <c r="CM1160" s="77">
        <v>7.8495499999999996E-2</v>
      </c>
      <c r="CN1160" s="77">
        <v>0.12900220000000001</v>
      </c>
      <c r="CO1160" s="77">
        <v>0.13197239999999999</v>
      </c>
      <c r="CP1160" s="77">
        <v>0.1552798</v>
      </c>
      <c r="CQ1160" s="77">
        <v>8.7877999999999998E-2</v>
      </c>
      <c r="CR1160" s="77">
        <v>4.9504399999999997E-2</v>
      </c>
      <c r="CS1160" s="77">
        <v>7.4351700000000007E-2</v>
      </c>
      <c r="CT1160" s="77">
        <v>7.5048199999999995E-2</v>
      </c>
      <c r="CU1160" s="77">
        <v>9.0454999999999994E-2</v>
      </c>
      <c r="CV1160" s="77">
        <v>5.9242099999999999E-2</v>
      </c>
      <c r="CW1160" s="77">
        <v>5.3109400000000001E-2</v>
      </c>
      <c r="CX1160" s="77">
        <v>1.14173E-2</v>
      </c>
      <c r="CY1160" s="77">
        <v>-0.60633740000000003</v>
      </c>
      <c r="CZ1160" s="77">
        <v>-0.68601250000000003</v>
      </c>
      <c r="DA1160" s="77">
        <v>-0.47090460000000001</v>
      </c>
      <c r="DB1160" s="77">
        <v>-0.40138469999999998</v>
      </c>
      <c r="DC1160" s="77">
        <v>-0.32164330000000002</v>
      </c>
      <c r="DD1160" s="77">
        <v>-0.14014009999999999</v>
      </c>
      <c r="DE1160" s="77">
        <v>-3.2993399999999999E-2</v>
      </c>
      <c r="DF1160" s="77">
        <v>-6.5576800000000005E-2</v>
      </c>
      <c r="DG1160" s="77">
        <v>-9.1874000000000001E-3</v>
      </c>
      <c r="DH1160" s="77">
        <v>4.6021199999999998E-2</v>
      </c>
      <c r="DI1160" s="77">
        <v>6.7455200000000007E-2</v>
      </c>
      <c r="DJ1160" s="77">
        <v>7.2318400000000005E-2</v>
      </c>
      <c r="DK1160" s="77">
        <v>0.1154232</v>
      </c>
      <c r="DL1160" s="77">
        <v>0.17241219999999999</v>
      </c>
      <c r="DM1160" s="77">
        <v>0.17788490000000001</v>
      </c>
      <c r="DN1160" s="77">
        <v>0.20216200000000001</v>
      </c>
      <c r="DO1160" s="77">
        <v>0.1344323</v>
      </c>
      <c r="DP1160" s="77">
        <v>8.30983E-2</v>
      </c>
      <c r="DQ1160" s="77">
        <v>0.10273839999999999</v>
      </c>
      <c r="DR1160" s="77">
        <v>0.101974</v>
      </c>
      <c r="DS1160" s="77">
        <v>0.1211045</v>
      </c>
      <c r="DT1160" s="77">
        <v>9.72721E-2</v>
      </c>
      <c r="DU1160" s="77">
        <v>9.5533599999999996E-2</v>
      </c>
      <c r="DV1160" s="77">
        <v>5.253E-2</v>
      </c>
      <c r="DW1160" s="77">
        <v>-0.50519740000000002</v>
      </c>
      <c r="DX1160" s="77">
        <v>-0.56878280000000003</v>
      </c>
      <c r="DY1160" s="77">
        <v>-0.34840959999999999</v>
      </c>
      <c r="DZ1160" s="77">
        <v>-0.2871901</v>
      </c>
      <c r="EA1160" s="77">
        <v>-0.22158459999999999</v>
      </c>
      <c r="EB1160" s="77">
        <v>-8.8833200000000001E-2</v>
      </c>
      <c r="EC1160" s="77">
        <v>4.549E-4</v>
      </c>
      <c r="ED1160" s="77">
        <v>-3.9440599999999999E-2</v>
      </c>
      <c r="EE1160" s="77">
        <v>1.5750699999999999E-2</v>
      </c>
      <c r="EF1160" s="77">
        <v>9.0263099999999999E-2</v>
      </c>
      <c r="EG1160" s="77">
        <v>0.1093601</v>
      </c>
      <c r="EH1160" s="77">
        <v>0.121194</v>
      </c>
      <c r="EI1160" s="77">
        <v>0.1687409</v>
      </c>
      <c r="EJ1160" s="77">
        <v>0.23508950000000001</v>
      </c>
      <c r="EK1160" s="77">
        <v>0.24417520000000001</v>
      </c>
      <c r="EL1160" s="77">
        <v>0.2698525</v>
      </c>
      <c r="EM1160" s="77">
        <v>0.2016493</v>
      </c>
      <c r="EN1160" s="77">
        <v>0.13160259999999999</v>
      </c>
      <c r="EO1160" s="77">
        <v>0.1437244</v>
      </c>
      <c r="EP1160" s="77">
        <v>0.1408507</v>
      </c>
      <c r="EQ1160" s="77">
        <v>0.16535759999999999</v>
      </c>
      <c r="ER1160" s="77">
        <v>0.1521815</v>
      </c>
      <c r="ES1160" s="77">
        <v>0.15678729999999999</v>
      </c>
      <c r="ET1160" s="77">
        <v>0.11189010000000001</v>
      </c>
      <c r="EU1160" s="77">
        <v>49.911830000000002</v>
      </c>
      <c r="EV1160" s="77">
        <v>49.547530000000002</v>
      </c>
      <c r="EW1160" s="77">
        <v>48.915500000000002</v>
      </c>
      <c r="EX1160" s="77">
        <v>48.423540000000003</v>
      </c>
      <c r="EY1160" s="77">
        <v>48.088149999999999</v>
      </c>
      <c r="EZ1160" s="77">
        <v>48.220109999999998</v>
      </c>
      <c r="FA1160" s="77">
        <v>47.76484</v>
      </c>
      <c r="FB1160" s="77">
        <v>47.309229999999999</v>
      </c>
      <c r="FC1160" s="77">
        <v>51.016599999999997</v>
      </c>
      <c r="FD1160" s="77">
        <v>55.769219999999997</v>
      </c>
      <c r="FE1160" s="77">
        <v>59.619320000000002</v>
      </c>
      <c r="FF1160" s="77">
        <v>61.969769999999997</v>
      </c>
      <c r="FG1160" s="77">
        <v>63.337980000000002</v>
      </c>
      <c r="FH1160" s="77">
        <v>63.864800000000002</v>
      </c>
      <c r="FI1160" s="77">
        <v>63.048699999999997</v>
      </c>
      <c r="FJ1160" s="77">
        <v>62.029530000000001</v>
      </c>
      <c r="FK1160" s="77">
        <v>60.443710000000003</v>
      </c>
      <c r="FL1160" s="77">
        <v>56.868839999999999</v>
      </c>
      <c r="FM1160" s="77">
        <v>55.178260000000002</v>
      </c>
      <c r="FN1160" s="77">
        <v>53.952379999999998</v>
      </c>
      <c r="FO1160" s="77">
        <v>52.767060000000001</v>
      </c>
      <c r="FP1160" s="77">
        <v>51.920029999999997</v>
      </c>
      <c r="FQ1160" s="77">
        <v>51.139200000000002</v>
      </c>
      <c r="FR1160" s="77">
        <v>51.015129999999999</v>
      </c>
      <c r="FS1160" s="77">
        <v>0.86281350000000001</v>
      </c>
      <c r="FT1160" s="77">
        <v>4.24398E-2</v>
      </c>
      <c r="FU1160" s="77">
        <v>4.9748500000000001E-2</v>
      </c>
    </row>
    <row r="1161" spans="1:177" x14ac:dyDescent="0.25">
      <c r="A1161" t="s">
        <v>226</v>
      </c>
      <c r="B1161" t="s">
        <v>199</v>
      </c>
      <c r="C1161" t="s">
        <v>269</v>
      </c>
      <c r="D1161" s="30" t="s">
        <v>232</v>
      </c>
      <c r="E1161" t="s">
        <v>220</v>
      </c>
      <c r="F1161" s="78">
        <v>5135</v>
      </c>
      <c r="G1161" s="77">
        <v>1.3517980000000001</v>
      </c>
      <c r="H1161" s="77">
        <v>1.264526</v>
      </c>
      <c r="I1161" s="77">
        <v>1.250653</v>
      </c>
      <c r="J1161" s="77">
        <v>1.1339379999999999</v>
      </c>
      <c r="K1161" s="77">
        <v>1.0501910000000001</v>
      </c>
      <c r="L1161" s="77">
        <v>1.0499510000000001</v>
      </c>
      <c r="M1161" s="77">
        <v>1.128314</v>
      </c>
      <c r="N1161" s="77">
        <v>1.086632</v>
      </c>
      <c r="O1161" s="77">
        <v>0.91978159999999998</v>
      </c>
      <c r="P1161" s="77">
        <v>0.68940840000000003</v>
      </c>
      <c r="Q1161" s="77">
        <v>0.49570839999999999</v>
      </c>
      <c r="R1161" s="77">
        <v>0.4086534</v>
      </c>
      <c r="S1161" s="77">
        <v>0.46805619999999998</v>
      </c>
      <c r="T1161" s="77">
        <v>0.58499140000000005</v>
      </c>
      <c r="U1161" s="77">
        <v>0.70168090000000005</v>
      </c>
      <c r="V1161" s="77">
        <v>1.010937</v>
      </c>
      <c r="W1161" s="77">
        <v>1.3068390000000001</v>
      </c>
      <c r="X1161" s="77">
        <v>1.6965730000000001</v>
      </c>
      <c r="Y1161" s="77">
        <v>1.8639269999999999</v>
      </c>
      <c r="Z1161" s="77">
        <v>1.859464</v>
      </c>
      <c r="AA1161" s="77">
        <v>1.828433</v>
      </c>
      <c r="AB1161" s="77">
        <v>1.748076</v>
      </c>
      <c r="AC1161" s="77">
        <v>1.578857</v>
      </c>
      <c r="AD1161" s="77">
        <v>1.3270960000000001</v>
      </c>
      <c r="AE1161" s="77">
        <v>-0.93216449999999995</v>
      </c>
      <c r="AF1161" s="77">
        <v>-0.95106599999999997</v>
      </c>
      <c r="AG1161" s="77">
        <v>-0.68894860000000002</v>
      </c>
      <c r="AH1161" s="77">
        <v>-0.48936279999999999</v>
      </c>
      <c r="AI1161" s="77">
        <v>-0.29955900000000002</v>
      </c>
      <c r="AJ1161" s="77">
        <v>-0.16355829999999999</v>
      </c>
      <c r="AK1161" s="77">
        <v>-0.13888719999999999</v>
      </c>
      <c r="AL1161" s="77">
        <v>-0.15024860000000001</v>
      </c>
      <c r="AM1161" s="77">
        <v>-7.8539800000000007E-2</v>
      </c>
      <c r="AN1161" s="77">
        <v>-7.8582200000000005E-2</v>
      </c>
      <c r="AO1161" s="77">
        <v>-6.3921800000000001E-2</v>
      </c>
      <c r="AP1161" s="77">
        <v>-8.4012000000000003E-2</v>
      </c>
      <c r="AQ1161" s="77">
        <v>-4.4588099999999999E-2</v>
      </c>
      <c r="AR1161" s="77">
        <v>-3.4357100000000002E-2</v>
      </c>
      <c r="AS1161" s="77">
        <v>-5.4292199999999999E-2</v>
      </c>
      <c r="AT1161" s="77">
        <v>-2.06228E-2</v>
      </c>
      <c r="AU1161" s="77">
        <v>-7.7718099999999998E-2</v>
      </c>
      <c r="AV1161" s="77">
        <v>-9.6445199999999995E-2</v>
      </c>
      <c r="AW1161" s="77">
        <v>-3.1697799999999998E-2</v>
      </c>
      <c r="AX1161" s="77">
        <v>-3.96409E-2</v>
      </c>
      <c r="AY1161" s="77">
        <v>-3.5650899999999999E-2</v>
      </c>
      <c r="AZ1161" s="77">
        <v>-6.6711900000000005E-2</v>
      </c>
      <c r="BA1161" s="77">
        <v>-8.5367499999999999E-2</v>
      </c>
      <c r="BB1161" s="77">
        <v>-0.14472280000000001</v>
      </c>
      <c r="BC1161" s="77">
        <v>-0.81276479999999995</v>
      </c>
      <c r="BD1161" s="77">
        <v>-0.8275844</v>
      </c>
      <c r="BE1161" s="77">
        <v>-0.56218279999999998</v>
      </c>
      <c r="BF1161" s="77">
        <v>-0.39978089999999999</v>
      </c>
      <c r="BG1161" s="77">
        <v>-0.24924569999999999</v>
      </c>
      <c r="BH1161" s="77">
        <v>-0.12682760000000001</v>
      </c>
      <c r="BI1161" s="77">
        <v>-0.10344540000000001</v>
      </c>
      <c r="BJ1161" s="77">
        <v>-0.12296070000000001</v>
      </c>
      <c r="BK1161" s="77">
        <v>-4.8705100000000001E-2</v>
      </c>
      <c r="BL1161" s="77">
        <v>-2.8811699999999999E-2</v>
      </c>
      <c r="BM1161" s="77">
        <v>-1.9027599999999999E-2</v>
      </c>
      <c r="BN1161" s="77">
        <v>-3.7209199999999998E-2</v>
      </c>
      <c r="BO1161" s="77">
        <v>5.4332E-3</v>
      </c>
      <c r="BP1161" s="77">
        <v>2.1024999999999999E-2</v>
      </c>
      <c r="BQ1161" s="77">
        <v>-1.8636E-3</v>
      </c>
      <c r="BR1161" s="77">
        <v>3.7902199999999997E-2</v>
      </c>
      <c r="BS1161" s="77">
        <v>-1.8327199999999998E-2</v>
      </c>
      <c r="BT1161" s="77">
        <v>-4.2615800000000002E-2</v>
      </c>
      <c r="BU1161" s="77">
        <v>1.3551000000000001E-2</v>
      </c>
      <c r="BV1161" s="77">
        <v>5.1960000000000001E-3</v>
      </c>
      <c r="BW1161" s="77">
        <v>6.7911999999999998E-3</v>
      </c>
      <c r="BX1161" s="77">
        <v>-1.43108E-2</v>
      </c>
      <c r="BY1161" s="77">
        <v>-1.9972699999999999E-2</v>
      </c>
      <c r="BZ1161" s="77">
        <v>-8.1401899999999999E-2</v>
      </c>
      <c r="CA1161" s="77">
        <v>-0.73006890000000002</v>
      </c>
      <c r="CB1161" s="77">
        <v>-0.74206139999999998</v>
      </c>
      <c r="CC1161" s="77">
        <v>-0.47438520000000001</v>
      </c>
      <c r="CD1161" s="77">
        <v>-0.3377367</v>
      </c>
      <c r="CE1161" s="77">
        <v>-0.2143989</v>
      </c>
      <c r="CF1161" s="77">
        <v>-0.10138800000000001</v>
      </c>
      <c r="CG1161" s="77">
        <v>-7.8898599999999999E-2</v>
      </c>
      <c r="CH1161" s="77">
        <v>-0.10406120000000001</v>
      </c>
      <c r="CI1161" s="77">
        <v>-2.80416E-2</v>
      </c>
      <c r="CJ1161" s="77">
        <v>5.6591999999999996E-3</v>
      </c>
      <c r="CK1161" s="77">
        <v>1.2065899999999999E-2</v>
      </c>
      <c r="CL1161" s="77">
        <v>-4.7938E-3</v>
      </c>
      <c r="CM1161" s="77">
        <v>4.0077700000000001E-2</v>
      </c>
      <c r="CN1161" s="77">
        <v>5.9382499999999998E-2</v>
      </c>
      <c r="CO1161" s="77">
        <v>3.4448300000000001E-2</v>
      </c>
      <c r="CP1161" s="77">
        <v>7.8436400000000003E-2</v>
      </c>
      <c r="CQ1161" s="77">
        <v>2.2806799999999999E-2</v>
      </c>
      <c r="CR1161" s="77">
        <v>-5.3337000000000002E-3</v>
      </c>
      <c r="CS1161" s="77">
        <v>4.4890199999999998E-2</v>
      </c>
      <c r="CT1161" s="77">
        <v>3.6249900000000002E-2</v>
      </c>
      <c r="CU1161" s="77">
        <v>3.6186500000000003E-2</v>
      </c>
      <c r="CV1161" s="77">
        <v>2.1982000000000002E-2</v>
      </c>
      <c r="CW1161" s="77">
        <v>2.5319500000000002E-2</v>
      </c>
      <c r="CX1161" s="77">
        <v>-3.75459E-2</v>
      </c>
      <c r="CY1161" s="77">
        <v>-0.64737299999999998</v>
      </c>
      <c r="CZ1161" s="77">
        <v>-0.65653830000000002</v>
      </c>
      <c r="DA1161" s="77">
        <v>-0.38658749999999997</v>
      </c>
      <c r="DB1161" s="77">
        <v>-0.27569250000000001</v>
      </c>
      <c r="DC1161" s="77">
        <v>-0.17955209999999999</v>
      </c>
      <c r="DD1161" s="77">
        <v>-7.5948500000000002E-2</v>
      </c>
      <c r="DE1161" s="77">
        <v>-5.4351700000000003E-2</v>
      </c>
      <c r="DF1161" s="77">
        <v>-8.5161700000000007E-2</v>
      </c>
      <c r="DG1161" s="77">
        <v>-7.3781000000000003E-3</v>
      </c>
      <c r="DH1161" s="77">
        <v>4.0129999999999999E-2</v>
      </c>
      <c r="DI1161" s="77">
        <v>4.3159500000000003E-2</v>
      </c>
      <c r="DJ1161" s="77">
        <v>2.7621699999999999E-2</v>
      </c>
      <c r="DK1161" s="77">
        <v>7.4722300000000005E-2</v>
      </c>
      <c r="DL1161" s="77">
        <v>9.7739999999999994E-2</v>
      </c>
      <c r="DM1161" s="77">
        <v>7.0760199999999995E-2</v>
      </c>
      <c r="DN1161" s="77">
        <v>0.1189707</v>
      </c>
      <c r="DO1161" s="77">
        <v>6.3940700000000003E-2</v>
      </c>
      <c r="DP1161" s="77">
        <v>3.1948400000000002E-2</v>
      </c>
      <c r="DQ1161" s="77">
        <v>7.62293E-2</v>
      </c>
      <c r="DR1161" s="77">
        <v>6.73039E-2</v>
      </c>
      <c r="DS1161" s="77">
        <v>6.5581700000000007E-2</v>
      </c>
      <c r="DT1161" s="77">
        <v>5.8274899999999998E-2</v>
      </c>
      <c r="DU1161" s="77">
        <v>7.0611800000000002E-2</v>
      </c>
      <c r="DV1161" s="77">
        <v>6.3099999999999996E-3</v>
      </c>
      <c r="DW1161" s="77">
        <v>-0.52797329999999998</v>
      </c>
      <c r="DX1161" s="77">
        <v>-0.53305670000000005</v>
      </c>
      <c r="DY1161" s="77">
        <v>-0.25982169999999999</v>
      </c>
      <c r="DZ1161" s="77">
        <v>-0.18611059999999999</v>
      </c>
      <c r="EA1161" s="77">
        <v>-0.12923870000000001</v>
      </c>
      <c r="EB1161" s="77">
        <v>-3.9217700000000001E-2</v>
      </c>
      <c r="EC1161" s="77">
        <v>-1.891E-2</v>
      </c>
      <c r="ED1161" s="77">
        <v>-5.7873800000000003E-2</v>
      </c>
      <c r="EE1161" s="77">
        <v>2.24566E-2</v>
      </c>
      <c r="EF1161" s="77">
        <v>8.9900499999999994E-2</v>
      </c>
      <c r="EG1161" s="77">
        <v>8.8053599999999996E-2</v>
      </c>
      <c r="EH1161" s="77">
        <v>7.4424500000000005E-2</v>
      </c>
      <c r="EI1161" s="77">
        <v>0.1247436</v>
      </c>
      <c r="EJ1161" s="77">
        <v>0.15312210000000001</v>
      </c>
      <c r="EK1161" s="77">
        <v>0.1231887</v>
      </c>
      <c r="EL1161" s="77">
        <v>0.17749570000000001</v>
      </c>
      <c r="EM1161" s="77">
        <v>0.1233316</v>
      </c>
      <c r="EN1161" s="77">
        <v>8.5777800000000001E-2</v>
      </c>
      <c r="EO1161" s="77">
        <v>0.12147810000000001</v>
      </c>
      <c r="EP1161" s="77">
        <v>0.1121408</v>
      </c>
      <c r="EQ1161" s="77">
        <v>0.1080238</v>
      </c>
      <c r="ER1161" s="77">
        <v>0.110676</v>
      </c>
      <c r="ES1161" s="77">
        <v>0.13600660000000001</v>
      </c>
      <c r="ET1161" s="77">
        <v>6.9630999999999998E-2</v>
      </c>
      <c r="EU1161" s="77">
        <v>51.638770000000001</v>
      </c>
      <c r="EV1161" s="77">
        <v>51.400300000000001</v>
      </c>
      <c r="EW1161" s="77">
        <v>50.683010000000003</v>
      </c>
      <c r="EX1161" s="77">
        <v>50.064349999999997</v>
      </c>
      <c r="EY1161" s="77">
        <v>49.72851</v>
      </c>
      <c r="EZ1161" s="77">
        <v>50.056170000000002</v>
      </c>
      <c r="FA1161" s="77">
        <v>49.250149999999998</v>
      </c>
      <c r="FB1161" s="77">
        <v>49.103499999999997</v>
      </c>
      <c r="FC1161" s="77">
        <v>52.33005</v>
      </c>
      <c r="FD1161" s="77">
        <v>56.420810000000003</v>
      </c>
      <c r="FE1161" s="77">
        <v>59.811459999999997</v>
      </c>
      <c r="FF1161" s="77">
        <v>61.92971</v>
      </c>
      <c r="FG1161" s="77">
        <v>63.473489999999998</v>
      </c>
      <c r="FH1161" s="77">
        <v>63.861280000000001</v>
      </c>
      <c r="FI1161" s="77">
        <v>62.920589999999997</v>
      </c>
      <c r="FJ1161" s="77">
        <v>61.872790000000002</v>
      </c>
      <c r="FK1161" s="77">
        <v>60.679749999999999</v>
      </c>
      <c r="FL1161" s="77">
        <v>57.681240000000003</v>
      </c>
      <c r="FM1161" s="77">
        <v>56.481659999999998</v>
      </c>
      <c r="FN1161" s="77">
        <v>55.561439999999997</v>
      </c>
      <c r="FO1161" s="77">
        <v>54.557490000000001</v>
      </c>
      <c r="FP1161" s="77">
        <v>53.834330000000001</v>
      </c>
      <c r="FQ1161" s="77">
        <v>53.023969999999998</v>
      </c>
      <c r="FR1161" s="77">
        <v>52.82929</v>
      </c>
      <c r="FS1161" s="77">
        <v>1.092392</v>
      </c>
      <c r="FT1161" s="77">
        <v>4.2300499999999998E-2</v>
      </c>
      <c r="FU1161" s="77">
        <v>5.5377099999999999E-2</v>
      </c>
    </row>
    <row r="1162" spans="1:177" x14ac:dyDescent="0.25">
      <c r="A1162" t="s">
        <v>226</v>
      </c>
      <c r="B1162" t="s">
        <v>199</v>
      </c>
      <c r="C1162" t="s">
        <v>269</v>
      </c>
      <c r="D1162" s="30" t="s">
        <v>232</v>
      </c>
      <c r="E1162" t="s">
        <v>221</v>
      </c>
      <c r="F1162" s="78">
        <v>2145</v>
      </c>
      <c r="G1162" s="77">
        <v>1.384225</v>
      </c>
      <c r="H1162" s="77">
        <v>1.0650200000000001</v>
      </c>
      <c r="I1162" s="77">
        <v>0.90686020000000001</v>
      </c>
      <c r="J1162" s="77">
        <v>0.57059309999999996</v>
      </c>
      <c r="K1162" s="77">
        <v>0.37833539999999999</v>
      </c>
      <c r="L1162" s="77">
        <v>0.73684530000000004</v>
      </c>
      <c r="M1162" s="77">
        <v>1.1720139999999999</v>
      </c>
      <c r="N1162" s="77">
        <v>1.0111520000000001</v>
      </c>
      <c r="O1162" s="77">
        <v>0.63239559999999995</v>
      </c>
      <c r="P1162" s="77">
        <v>0.27021450000000002</v>
      </c>
      <c r="Q1162" s="77">
        <v>-5.4140999999999998E-3</v>
      </c>
      <c r="R1162" s="77">
        <v>-6.0671599999999999E-2</v>
      </c>
      <c r="S1162" s="77">
        <v>4.7241100000000001E-2</v>
      </c>
      <c r="T1162" s="77">
        <v>0.33173419999999998</v>
      </c>
      <c r="U1162" s="77">
        <v>0.6277431</v>
      </c>
      <c r="V1162" s="77">
        <v>1.0037199999999999</v>
      </c>
      <c r="W1162" s="77">
        <v>1.3376319999999999</v>
      </c>
      <c r="X1162" s="77">
        <v>1.6050139999999999</v>
      </c>
      <c r="Y1162" s="77">
        <v>1.651556</v>
      </c>
      <c r="Z1162" s="77">
        <v>1.701379</v>
      </c>
      <c r="AA1162" s="77">
        <v>1.740464</v>
      </c>
      <c r="AB1162" s="77">
        <v>1.631761</v>
      </c>
      <c r="AC1162" s="77">
        <v>1.4983470000000001</v>
      </c>
      <c r="AD1162" s="77">
        <v>1.40978</v>
      </c>
      <c r="AE1162" s="77">
        <v>-0.86018890000000003</v>
      </c>
      <c r="AF1162" s="77">
        <v>-1.260966</v>
      </c>
      <c r="AG1162" s="77">
        <v>-1.1794789999999999</v>
      </c>
      <c r="AH1162" s="77">
        <v>-1.316136</v>
      </c>
      <c r="AI1162" s="77">
        <v>-1.3008960000000001</v>
      </c>
      <c r="AJ1162" s="77">
        <v>-0.61198330000000001</v>
      </c>
      <c r="AK1162" s="77">
        <v>-0.114213</v>
      </c>
      <c r="AL1162" s="77">
        <v>-0.1191339</v>
      </c>
      <c r="AM1162" s="77">
        <v>-0.10931009999999999</v>
      </c>
      <c r="AN1162" s="77">
        <v>-0.1008192</v>
      </c>
      <c r="AO1162" s="77">
        <v>-5.7776300000000003E-2</v>
      </c>
      <c r="AP1162" s="77">
        <v>-5.7285999999999997E-2</v>
      </c>
      <c r="AQ1162" s="77">
        <v>-5.1976000000000001E-2</v>
      </c>
      <c r="AR1162" s="77">
        <v>2.8590999999999998E-3</v>
      </c>
      <c r="AS1162" s="77">
        <v>2.97597E-2</v>
      </c>
      <c r="AT1162" s="77">
        <v>2.29842E-2</v>
      </c>
      <c r="AU1162" s="77">
        <v>-5.4832100000000002E-2</v>
      </c>
      <c r="AV1162" s="77">
        <v>-1.17073E-2</v>
      </c>
      <c r="AW1162" s="77">
        <v>-1.9025E-2</v>
      </c>
      <c r="AX1162" s="77">
        <v>3.4476300000000001E-2</v>
      </c>
      <c r="AY1162" s="77">
        <v>5.3415600000000001E-2</v>
      </c>
      <c r="AZ1162" s="77">
        <v>-8.5069400000000003E-2</v>
      </c>
      <c r="BA1162" s="77">
        <v>-0.1094067</v>
      </c>
      <c r="BB1162" s="77">
        <v>-8.5913299999999998E-2</v>
      </c>
      <c r="BC1162" s="77">
        <v>-0.68010919999999997</v>
      </c>
      <c r="BD1162" s="77">
        <v>-0.99519259999999998</v>
      </c>
      <c r="BE1162" s="77">
        <v>-0.90636799999999995</v>
      </c>
      <c r="BF1162" s="77">
        <v>-1.0183409999999999</v>
      </c>
      <c r="BG1162" s="77">
        <v>-1.0191380000000001</v>
      </c>
      <c r="BH1162" s="77">
        <v>-0.47349750000000002</v>
      </c>
      <c r="BI1162" s="77">
        <v>-3.97741E-2</v>
      </c>
      <c r="BJ1162" s="77">
        <v>-6.6094799999999995E-2</v>
      </c>
      <c r="BK1162" s="77">
        <v>-6.1616200000000003E-2</v>
      </c>
      <c r="BL1162" s="77">
        <v>-1.7140099999999998E-2</v>
      </c>
      <c r="BM1162" s="77">
        <v>3.5845000000000002E-2</v>
      </c>
      <c r="BN1162" s="77">
        <v>5.6760699999999997E-2</v>
      </c>
      <c r="BO1162" s="77">
        <v>7.8613500000000003E-2</v>
      </c>
      <c r="BP1162" s="77">
        <v>0.16510089999999999</v>
      </c>
      <c r="BQ1162" s="77">
        <v>0.21088899999999999</v>
      </c>
      <c r="BR1162" s="77">
        <v>0.1988801</v>
      </c>
      <c r="BS1162" s="77">
        <v>0.1168447</v>
      </c>
      <c r="BT1162" s="77">
        <v>9.45159E-2</v>
      </c>
      <c r="BU1162" s="77">
        <v>7.2056599999999998E-2</v>
      </c>
      <c r="BV1162" s="77">
        <v>0.1077577</v>
      </c>
      <c r="BW1162" s="77">
        <v>0.14472940000000001</v>
      </c>
      <c r="BX1162" s="77">
        <v>4.1483100000000002E-2</v>
      </c>
      <c r="BY1162" s="77">
        <v>1.34427E-2</v>
      </c>
      <c r="BZ1162" s="77">
        <v>3.2293700000000002E-2</v>
      </c>
      <c r="CA1162" s="77">
        <v>-0.55538659999999995</v>
      </c>
      <c r="CB1162" s="77">
        <v>-0.81111869999999997</v>
      </c>
      <c r="CC1162" s="77">
        <v>-0.71721250000000003</v>
      </c>
      <c r="CD1162" s="77">
        <v>-0.8120889</v>
      </c>
      <c r="CE1162" s="77">
        <v>-0.82399359999999999</v>
      </c>
      <c r="CF1162" s="77">
        <v>-0.37758259999999999</v>
      </c>
      <c r="CG1162" s="77">
        <v>1.17821E-2</v>
      </c>
      <c r="CH1162" s="77">
        <v>-2.9360000000000001E-2</v>
      </c>
      <c r="CI1162" s="77">
        <v>-2.8583500000000001E-2</v>
      </c>
      <c r="CJ1162" s="77">
        <v>4.0815900000000002E-2</v>
      </c>
      <c r="CK1162" s="77">
        <v>0.10068680000000001</v>
      </c>
      <c r="CL1162" s="77">
        <v>0.13574910000000001</v>
      </c>
      <c r="CM1162" s="77">
        <v>0.1690594</v>
      </c>
      <c r="CN1162" s="77">
        <v>0.27746910000000002</v>
      </c>
      <c r="CO1162" s="77">
        <v>0.33633859999999999</v>
      </c>
      <c r="CP1162" s="77">
        <v>0.32070510000000002</v>
      </c>
      <c r="CQ1162" s="77">
        <v>0.2357475</v>
      </c>
      <c r="CR1162" s="77">
        <v>0.16808590000000001</v>
      </c>
      <c r="CS1162" s="77">
        <v>0.13513939999999999</v>
      </c>
      <c r="CT1162" s="77">
        <v>0.15851229999999999</v>
      </c>
      <c r="CU1162" s="77">
        <v>0.20797309999999999</v>
      </c>
      <c r="CV1162" s="77">
        <v>0.12913289999999999</v>
      </c>
      <c r="CW1162" s="77">
        <v>9.8527799999999999E-2</v>
      </c>
      <c r="CX1162" s="77">
        <v>0.1141635</v>
      </c>
      <c r="CY1162" s="77">
        <v>-0.43066399999999999</v>
      </c>
      <c r="CZ1162" s="77">
        <v>-0.62704479999999996</v>
      </c>
      <c r="DA1162" s="77">
        <v>-0.52805690000000005</v>
      </c>
      <c r="DB1162" s="77">
        <v>-0.60583679999999995</v>
      </c>
      <c r="DC1162" s="77">
        <v>-0.6288492</v>
      </c>
      <c r="DD1162" s="77">
        <v>-0.28166780000000002</v>
      </c>
      <c r="DE1162" s="77">
        <v>6.33383E-2</v>
      </c>
      <c r="DF1162" s="77">
        <v>7.3747999999999999E-3</v>
      </c>
      <c r="DG1162" s="77">
        <v>4.4492000000000004E-3</v>
      </c>
      <c r="DH1162" s="77">
        <v>9.8771800000000007E-2</v>
      </c>
      <c r="DI1162" s="77">
        <v>0.1655286</v>
      </c>
      <c r="DJ1162" s="77">
        <v>0.2147376</v>
      </c>
      <c r="DK1162" s="77">
        <v>0.25950529999999999</v>
      </c>
      <c r="DL1162" s="77">
        <v>0.3898374</v>
      </c>
      <c r="DM1162" s="77">
        <v>0.46178819999999998</v>
      </c>
      <c r="DN1162" s="77">
        <v>0.44253009999999998</v>
      </c>
      <c r="DO1162" s="77">
        <v>0.35465029999999997</v>
      </c>
      <c r="DP1162" s="77">
        <v>0.2416558</v>
      </c>
      <c r="DQ1162" s="77">
        <v>0.19822219999999999</v>
      </c>
      <c r="DR1162" s="77">
        <v>0.2092668</v>
      </c>
      <c r="DS1162" s="77">
        <v>0.27121669999999998</v>
      </c>
      <c r="DT1162" s="77">
        <v>0.21678269999999999</v>
      </c>
      <c r="DU1162" s="77">
        <v>0.1836129</v>
      </c>
      <c r="DV1162" s="77">
        <v>0.1960334</v>
      </c>
      <c r="DW1162" s="77">
        <v>-0.25058439999999998</v>
      </c>
      <c r="DX1162" s="77">
        <v>-0.36127140000000002</v>
      </c>
      <c r="DY1162" s="77">
        <v>-0.25494630000000001</v>
      </c>
      <c r="DZ1162" s="77">
        <v>-0.30804150000000002</v>
      </c>
      <c r="EA1162" s="77">
        <v>-0.3470916</v>
      </c>
      <c r="EB1162" s="77">
        <v>-0.143182</v>
      </c>
      <c r="EC1162" s="77">
        <v>0.13777719999999999</v>
      </c>
      <c r="ED1162" s="77">
        <v>6.04139E-2</v>
      </c>
      <c r="EE1162" s="77">
        <v>5.2143099999999998E-2</v>
      </c>
      <c r="EF1162" s="77">
        <v>0.182451</v>
      </c>
      <c r="EG1162" s="77">
        <v>0.25914999999999999</v>
      </c>
      <c r="EH1162" s="77">
        <v>0.32878429999999997</v>
      </c>
      <c r="EI1162" s="77">
        <v>0.39009480000000002</v>
      </c>
      <c r="EJ1162" s="77">
        <v>0.55207919999999999</v>
      </c>
      <c r="EK1162" s="77">
        <v>0.64291750000000003</v>
      </c>
      <c r="EL1162" s="77">
        <v>0.61842600000000003</v>
      </c>
      <c r="EM1162" s="77">
        <v>0.52632710000000005</v>
      </c>
      <c r="EN1162" s="77">
        <v>0.3478791</v>
      </c>
      <c r="EO1162" s="77">
        <v>0.2893038</v>
      </c>
      <c r="EP1162" s="77">
        <v>0.28254829999999997</v>
      </c>
      <c r="EQ1162" s="77">
        <v>0.36253049999999998</v>
      </c>
      <c r="ER1162" s="77">
        <v>0.3433351</v>
      </c>
      <c r="ES1162" s="77">
        <v>0.30646230000000002</v>
      </c>
      <c r="ET1162" s="77">
        <v>0.31424039999999998</v>
      </c>
      <c r="EU1162" s="77">
        <v>45.804049999999997</v>
      </c>
      <c r="EV1162" s="77">
        <v>45.140410000000003</v>
      </c>
      <c r="EW1162" s="77">
        <v>44.711219999999997</v>
      </c>
      <c r="EX1162" s="77">
        <v>44.520620000000001</v>
      </c>
      <c r="EY1162" s="77">
        <v>44.18629</v>
      </c>
      <c r="EZ1162" s="77">
        <v>43.852760000000004</v>
      </c>
      <c r="FA1162" s="77">
        <v>44.231810000000003</v>
      </c>
      <c r="FB1162" s="77">
        <v>43.041289999999996</v>
      </c>
      <c r="FC1162" s="77">
        <v>47.892319999999998</v>
      </c>
      <c r="FD1162" s="77">
        <v>54.219279999999998</v>
      </c>
      <c r="FE1162" s="77">
        <v>59.16225</v>
      </c>
      <c r="FF1162" s="77">
        <v>62.065040000000003</v>
      </c>
      <c r="FG1162" s="77">
        <v>63.015639999999998</v>
      </c>
      <c r="FH1162" s="77">
        <v>63.873159999999999</v>
      </c>
      <c r="FI1162" s="77">
        <v>63.353439999999999</v>
      </c>
      <c r="FJ1162" s="77">
        <v>62.402389999999997</v>
      </c>
      <c r="FK1162" s="77">
        <v>59.882269999999998</v>
      </c>
      <c r="FL1162" s="77">
        <v>54.936450000000001</v>
      </c>
      <c r="FM1162" s="77">
        <v>52.077950000000001</v>
      </c>
      <c r="FN1162" s="77">
        <v>50.125010000000003</v>
      </c>
      <c r="FO1162" s="77">
        <v>48.50826</v>
      </c>
      <c r="FP1162" s="77">
        <v>47.366570000000003</v>
      </c>
      <c r="FQ1162" s="77">
        <v>46.655999999999999</v>
      </c>
      <c r="FR1162" s="77">
        <v>46.69988</v>
      </c>
      <c r="FS1162" s="77">
        <v>1.479114</v>
      </c>
      <c r="FT1162" s="77">
        <v>9.8349300000000001E-2</v>
      </c>
      <c r="FU1162" s="77">
        <v>0.10545640000000001</v>
      </c>
    </row>
    <row r="1163" spans="1:177" x14ac:dyDescent="0.25">
      <c r="A1163" t="s">
        <v>226</v>
      </c>
      <c r="B1163" t="s">
        <v>199</v>
      </c>
      <c r="C1163" t="s">
        <v>269</v>
      </c>
      <c r="D1163" s="30" t="s">
        <v>233</v>
      </c>
      <c r="E1163" t="s">
        <v>219</v>
      </c>
      <c r="F1163" s="78">
        <v>7462</v>
      </c>
      <c r="G1163" s="77">
        <v>1.3612359999999999</v>
      </c>
      <c r="H1163" s="77">
        <v>1.219579</v>
      </c>
      <c r="I1163" s="77">
        <v>1.1575390000000001</v>
      </c>
      <c r="J1163" s="77">
        <v>0.95599520000000004</v>
      </c>
      <c r="K1163" s="77">
        <v>0.83296049999999999</v>
      </c>
      <c r="L1163" s="77">
        <v>0.9397894</v>
      </c>
      <c r="M1163" s="77">
        <v>1.112724</v>
      </c>
      <c r="N1163" s="77">
        <v>0.92502899999999999</v>
      </c>
      <c r="O1163" s="77">
        <v>0.52409240000000001</v>
      </c>
      <c r="P1163" s="77">
        <v>0.11623020000000001</v>
      </c>
      <c r="Q1163" s="77">
        <v>-0.20075180000000001</v>
      </c>
      <c r="R1163" s="77">
        <v>-0.39737519999999998</v>
      </c>
      <c r="S1163" s="77">
        <v>-0.4536153</v>
      </c>
      <c r="T1163" s="77">
        <v>-0.2976355</v>
      </c>
      <c r="U1163" s="77">
        <v>-7.8022599999999998E-2</v>
      </c>
      <c r="V1163" s="77">
        <v>0.32815159999999999</v>
      </c>
      <c r="W1163" s="77">
        <v>0.74645609999999996</v>
      </c>
      <c r="X1163" s="77">
        <v>1.2310319999999999</v>
      </c>
      <c r="Y1163" s="77">
        <v>1.545536</v>
      </c>
      <c r="Z1163" s="77">
        <v>1.591405</v>
      </c>
      <c r="AA1163" s="77">
        <v>1.5979080000000001</v>
      </c>
      <c r="AB1163" s="77">
        <v>1.540073</v>
      </c>
      <c r="AC1163" s="77">
        <v>1.407281</v>
      </c>
      <c r="AD1163" s="77">
        <v>1.2456469999999999</v>
      </c>
      <c r="AE1163" s="77">
        <v>-0.84300679999999995</v>
      </c>
      <c r="AF1163" s="77">
        <v>-0.9686207</v>
      </c>
      <c r="AG1163" s="77">
        <v>-0.76636170000000003</v>
      </c>
      <c r="AH1163" s="77">
        <v>-0.67596979999999995</v>
      </c>
      <c r="AI1163" s="77">
        <v>-0.56083510000000003</v>
      </c>
      <c r="AJ1163" s="77">
        <v>-0.26333590000000001</v>
      </c>
      <c r="AK1163" s="77">
        <v>-0.1129</v>
      </c>
      <c r="AL1163" s="77">
        <v>-0.1292691</v>
      </c>
      <c r="AM1163" s="77">
        <v>-7.5284799999999999E-2</v>
      </c>
      <c r="AN1163" s="77">
        <v>-6.3731099999999999E-2</v>
      </c>
      <c r="AO1163" s="77">
        <v>-4.03284E-2</v>
      </c>
      <c r="AP1163" s="77">
        <v>-5.2954899999999999E-2</v>
      </c>
      <c r="AQ1163" s="77">
        <v>-2.6313599999999999E-2</v>
      </c>
      <c r="AR1163" s="77">
        <v>7.8183999999999997E-3</v>
      </c>
      <c r="AS1163" s="77">
        <v>2.3684000000000001E-3</v>
      </c>
      <c r="AT1163" s="77">
        <v>1.7435699999999998E-2</v>
      </c>
      <c r="AU1163" s="77">
        <v>-4.8486799999999997E-2</v>
      </c>
      <c r="AV1163" s="77">
        <v>-4.6510599999999999E-2</v>
      </c>
      <c r="AW1163" s="77">
        <v>-3.7001999999999998E-3</v>
      </c>
      <c r="AX1163" s="77">
        <v>6.6220000000000005E-4</v>
      </c>
      <c r="AY1163" s="77">
        <v>1.0106199999999999E-2</v>
      </c>
      <c r="AZ1163" s="77">
        <v>-3.3938500000000003E-2</v>
      </c>
      <c r="BA1163" s="77">
        <v>-5.2650799999999998E-2</v>
      </c>
      <c r="BB1163" s="77">
        <v>-8.6948600000000001E-2</v>
      </c>
      <c r="BC1163" s="77">
        <v>-0.74035819999999997</v>
      </c>
      <c r="BD1163" s="77">
        <v>-0.84987630000000003</v>
      </c>
      <c r="BE1163" s="77">
        <v>-0.64206160000000001</v>
      </c>
      <c r="BF1163" s="77">
        <v>-0.56009560000000003</v>
      </c>
      <c r="BG1163" s="77">
        <v>-0.45953929999999998</v>
      </c>
      <c r="BH1163" s="77">
        <v>-0.2112155</v>
      </c>
      <c r="BI1163" s="77">
        <v>-7.8934299999999999E-2</v>
      </c>
      <c r="BJ1163" s="77">
        <v>-0.1027343</v>
      </c>
      <c r="BK1163" s="77">
        <v>-5.0029900000000002E-2</v>
      </c>
      <c r="BL1163" s="77">
        <v>-1.89731E-2</v>
      </c>
      <c r="BM1163" s="77">
        <v>2.3998000000000001E-3</v>
      </c>
      <c r="BN1163" s="77">
        <v>-2.9846999999999999E-3</v>
      </c>
      <c r="BO1163" s="77">
        <v>2.7700200000000001E-2</v>
      </c>
      <c r="BP1163" s="77">
        <v>7.1049799999999996E-2</v>
      </c>
      <c r="BQ1163" s="77">
        <v>6.9137400000000002E-2</v>
      </c>
      <c r="BR1163" s="77">
        <v>8.56909E-2</v>
      </c>
      <c r="BS1163" s="77">
        <v>1.9265999999999998E-2</v>
      </c>
      <c r="BT1163" s="77">
        <v>2.5070000000000001E-3</v>
      </c>
      <c r="BU1163" s="77">
        <v>3.7782299999999998E-2</v>
      </c>
      <c r="BV1163" s="77">
        <v>4.0164499999999999E-2</v>
      </c>
      <c r="BW1163" s="77">
        <v>5.50625E-2</v>
      </c>
      <c r="BX1163" s="77">
        <v>2.1986800000000001E-2</v>
      </c>
      <c r="BY1163" s="77">
        <v>9.6635000000000002E-3</v>
      </c>
      <c r="BZ1163" s="77">
        <v>-2.6376299999999998E-2</v>
      </c>
      <c r="CA1163" s="77">
        <v>-0.66926410000000003</v>
      </c>
      <c r="CB1163" s="77">
        <v>-0.76763429999999999</v>
      </c>
      <c r="CC1163" s="77">
        <v>-0.55597169999999996</v>
      </c>
      <c r="CD1163" s="77">
        <v>-0.47984139999999997</v>
      </c>
      <c r="CE1163" s="77">
        <v>-0.38938210000000001</v>
      </c>
      <c r="CF1163" s="77">
        <v>-0.17511699999999999</v>
      </c>
      <c r="CG1163" s="77">
        <v>-5.5409699999999999E-2</v>
      </c>
      <c r="CH1163" s="77">
        <v>-8.4356399999999998E-2</v>
      </c>
      <c r="CI1163" s="77">
        <v>-3.2538400000000002E-2</v>
      </c>
      <c r="CJ1163" s="77">
        <v>1.2026200000000001E-2</v>
      </c>
      <c r="CK1163" s="77">
        <v>3.1993300000000002E-2</v>
      </c>
      <c r="CL1163" s="77">
        <v>3.16245E-2</v>
      </c>
      <c r="CM1163" s="77">
        <v>6.5110100000000004E-2</v>
      </c>
      <c r="CN1163" s="77">
        <v>0.1148436</v>
      </c>
      <c r="CO1163" s="77">
        <v>0.1153815</v>
      </c>
      <c r="CP1163" s="77">
        <v>0.13296430000000001</v>
      </c>
      <c r="CQ1163" s="77">
        <v>6.6191399999999997E-2</v>
      </c>
      <c r="CR1163" s="77">
        <v>3.6456500000000003E-2</v>
      </c>
      <c r="CS1163" s="77">
        <v>6.6513000000000003E-2</v>
      </c>
      <c r="CT1163" s="77">
        <v>6.7523700000000006E-2</v>
      </c>
      <c r="CU1163" s="77">
        <v>8.6199100000000001E-2</v>
      </c>
      <c r="CV1163" s="77">
        <v>6.0720499999999997E-2</v>
      </c>
      <c r="CW1163" s="77">
        <v>5.28222E-2</v>
      </c>
      <c r="CX1163" s="77">
        <v>1.5575800000000001E-2</v>
      </c>
      <c r="CY1163" s="77">
        <v>-0.59816990000000003</v>
      </c>
      <c r="CZ1163" s="77">
        <v>-0.68539229999999995</v>
      </c>
      <c r="DA1163" s="77">
        <v>-0.46988180000000002</v>
      </c>
      <c r="DB1163" s="77">
        <v>-0.39958719999999998</v>
      </c>
      <c r="DC1163" s="77">
        <v>-0.31922489999999998</v>
      </c>
      <c r="DD1163" s="77">
        <v>-0.13901849999999999</v>
      </c>
      <c r="DE1163" s="77">
        <v>-3.1884999999999997E-2</v>
      </c>
      <c r="DF1163" s="77">
        <v>-6.5978499999999995E-2</v>
      </c>
      <c r="DG1163" s="77">
        <v>-1.5047E-2</v>
      </c>
      <c r="DH1163" s="77">
        <v>4.3025500000000001E-2</v>
      </c>
      <c r="DI1163" s="77">
        <v>6.1586700000000001E-2</v>
      </c>
      <c r="DJ1163" s="77">
        <v>6.6233700000000006E-2</v>
      </c>
      <c r="DK1163" s="77">
        <v>0.1025199</v>
      </c>
      <c r="DL1163" s="77">
        <v>0.15863749999999999</v>
      </c>
      <c r="DM1163" s="77">
        <v>0.16162550000000001</v>
      </c>
      <c r="DN1163" s="77">
        <v>0.1802377</v>
      </c>
      <c r="DO1163" s="77">
        <v>0.1131167</v>
      </c>
      <c r="DP1163" s="77">
        <v>7.0405999999999996E-2</v>
      </c>
      <c r="DQ1163" s="77">
        <v>9.5243700000000001E-2</v>
      </c>
      <c r="DR1163" s="77">
        <v>9.4882900000000006E-2</v>
      </c>
      <c r="DS1163" s="77">
        <v>0.1173357</v>
      </c>
      <c r="DT1163" s="77">
        <v>9.9454200000000006E-2</v>
      </c>
      <c r="DU1163" s="77">
        <v>9.5980800000000005E-2</v>
      </c>
      <c r="DV1163" s="77">
        <v>5.7528000000000003E-2</v>
      </c>
      <c r="DW1163" s="77">
        <v>-0.4955213</v>
      </c>
      <c r="DX1163" s="77">
        <v>-0.56664789999999998</v>
      </c>
      <c r="DY1163" s="77">
        <v>-0.34558169999999999</v>
      </c>
      <c r="DZ1163" s="77">
        <v>-0.28371299999999999</v>
      </c>
      <c r="EA1163" s="77">
        <v>-0.21792909999999999</v>
      </c>
      <c r="EB1163" s="77">
        <v>-8.6898000000000003E-2</v>
      </c>
      <c r="EC1163" s="77">
        <v>2.0807E-3</v>
      </c>
      <c r="ED1163" s="77">
        <v>-3.9443699999999998E-2</v>
      </c>
      <c r="EE1163" s="77">
        <v>1.0208E-2</v>
      </c>
      <c r="EF1163" s="77">
        <v>8.77835E-2</v>
      </c>
      <c r="EG1163" s="77">
        <v>0.104315</v>
      </c>
      <c r="EH1163" s="77">
        <v>0.1162039</v>
      </c>
      <c r="EI1163" s="77">
        <v>0.1565338</v>
      </c>
      <c r="EJ1163" s="77">
        <v>0.2218688</v>
      </c>
      <c r="EK1163" s="77">
        <v>0.2283946</v>
      </c>
      <c r="EL1163" s="77">
        <v>0.24849289999999999</v>
      </c>
      <c r="EM1163" s="77">
        <v>0.18086949999999999</v>
      </c>
      <c r="EN1163" s="77">
        <v>0.11942369999999999</v>
      </c>
      <c r="EO1163" s="77">
        <v>0.1367263</v>
      </c>
      <c r="EP1163" s="77">
        <v>0.13438520000000001</v>
      </c>
      <c r="EQ1163" s="77">
        <v>0.16229199999999999</v>
      </c>
      <c r="ER1163" s="77">
        <v>0.15537960000000001</v>
      </c>
      <c r="ES1163" s="77">
        <v>0.15829509999999999</v>
      </c>
      <c r="ET1163" s="77">
        <v>0.1181002</v>
      </c>
      <c r="EU1163" s="77">
        <v>48.142629999999997</v>
      </c>
      <c r="EV1163" s="77">
        <v>47.262779999999999</v>
      </c>
      <c r="EW1163" s="77">
        <v>46.179430000000004</v>
      </c>
      <c r="EX1163" s="77">
        <v>45.917990000000003</v>
      </c>
      <c r="EY1163" s="77">
        <v>45.597090000000001</v>
      </c>
      <c r="EZ1163" s="77">
        <v>44.955820000000003</v>
      </c>
      <c r="FA1163" s="77">
        <v>45.301180000000002</v>
      </c>
      <c r="FB1163" s="77">
        <v>45.933219999999999</v>
      </c>
      <c r="FC1163" s="77">
        <v>51.34919</v>
      </c>
      <c r="FD1163" s="77">
        <v>57.675910000000002</v>
      </c>
      <c r="FE1163" s="77">
        <v>61.70628</v>
      </c>
      <c r="FF1163" s="77">
        <v>64.609129999999993</v>
      </c>
      <c r="FG1163" s="77">
        <v>66.115570000000005</v>
      </c>
      <c r="FH1163" s="77">
        <v>66.587990000000005</v>
      </c>
      <c r="FI1163" s="77">
        <v>66.125399999999999</v>
      </c>
      <c r="FJ1163" s="77">
        <v>65.240560000000002</v>
      </c>
      <c r="FK1163" s="77">
        <v>63.823169999999998</v>
      </c>
      <c r="FL1163" s="77">
        <v>61.121870000000001</v>
      </c>
      <c r="FM1163" s="77">
        <v>56.225430000000003</v>
      </c>
      <c r="FN1163" s="77">
        <v>53.859470000000002</v>
      </c>
      <c r="FO1163" s="77">
        <v>52.227519999999998</v>
      </c>
      <c r="FP1163" s="77">
        <v>51.152349999999998</v>
      </c>
      <c r="FQ1163" s="77">
        <v>49.972279999999998</v>
      </c>
      <c r="FR1163" s="77">
        <v>48.867750000000001</v>
      </c>
      <c r="FS1163" s="77">
        <v>0.87889150000000005</v>
      </c>
      <c r="FT1163" s="77">
        <v>4.3152700000000002E-2</v>
      </c>
      <c r="FU1163" s="77">
        <v>5.02704E-2</v>
      </c>
    </row>
    <row r="1164" spans="1:177" x14ac:dyDescent="0.25">
      <c r="A1164" t="s">
        <v>226</v>
      </c>
      <c r="B1164" t="s">
        <v>199</v>
      </c>
      <c r="C1164" t="s">
        <v>269</v>
      </c>
      <c r="D1164" s="30" t="s">
        <v>233</v>
      </c>
      <c r="E1164" t="s">
        <v>220</v>
      </c>
      <c r="F1164" s="78">
        <v>5250</v>
      </c>
      <c r="G1164" s="77">
        <v>1.3506419999999999</v>
      </c>
      <c r="H1164" s="77">
        <v>1.2816209999999999</v>
      </c>
      <c r="I1164" s="77">
        <v>1.2683800000000001</v>
      </c>
      <c r="J1164" s="77">
        <v>1.1142049999999999</v>
      </c>
      <c r="K1164" s="77">
        <v>1.0214890000000001</v>
      </c>
      <c r="L1164" s="77">
        <v>1.0196019999999999</v>
      </c>
      <c r="M1164" s="77">
        <v>1.0963179999999999</v>
      </c>
      <c r="N1164" s="77">
        <v>0.95222059999999997</v>
      </c>
      <c r="O1164" s="77">
        <v>0.61828499999999997</v>
      </c>
      <c r="P1164" s="77">
        <v>0.27102559999999998</v>
      </c>
      <c r="Q1164" s="77">
        <v>-1.5710600000000002E-2</v>
      </c>
      <c r="R1164" s="77">
        <v>-0.2201786</v>
      </c>
      <c r="S1164" s="77">
        <v>-0.26999210000000001</v>
      </c>
      <c r="T1164" s="77">
        <v>-0.16274749999999999</v>
      </c>
      <c r="U1164" s="77">
        <v>-4.0523E-3</v>
      </c>
      <c r="V1164" s="77">
        <v>0.38288549999999999</v>
      </c>
      <c r="W1164" s="77">
        <v>0.76450929999999995</v>
      </c>
      <c r="X1164" s="77">
        <v>1.2338819999999999</v>
      </c>
      <c r="Y1164" s="77">
        <v>1.585931</v>
      </c>
      <c r="Z1164" s="77">
        <v>1.6231599999999999</v>
      </c>
      <c r="AA1164" s="77">
        <v>1.6065039999999999</v>
      </c>
      <c r="AB1164" s="77">
        <v>1.5482849999999999</v>
      </c>
      <c r="AC1164" s="77">
        <v>1.4094100000000001</v>
      </c>
      <c r="AD1164" s="77">
        <v>1.208596</v>
      </c>
      <c r="AE1164" s="77">
        <v>-0.93015270000000005</v>
      </c>
      <c r="AF1164" s="77">
        <v>-0.95459830000000001</v>
      </c>
      <c r="AG1164" s="77">
        <v>-0.69326889999999997</v>
      </c>
      <c r="AH1164" s="77">
        <v>-0.49223990000000001</v>
      </c>
      <c r="AI1164" s="77">
        <v>-0.30039450000000001</v>
      </c>
      <c r="AJ1164" s="77">
        <v>-0.165214</v>
      </c>
      <c r="AK1164" s="77">
        <v>-0.1391684</v>
      </c>
      <c r="AL1164" s="77">
        <v>-0.15152089999999999</v>
      </c>
      <c r="AM1164" s="77">
        <v>-8.6232600000000006E-2</v>
      </c>
      <c r="AN1164" s="77">
        <v>-8.2520999999999997E-2</v>
      </c>
      <c r="AO1164" s="77">
        <v>-7.1852700000000005E-2</v>
      </c>
      <c r="AP1164" s="77">
        <v>-9.3044100000000005E-2</v>
      </c>
      <c r="AQ1164" s="77">
        <v>-5.5746900000000002E-2</v>
      </c>
      <c r="AR1164" s="77">
        <v>-4.5705099999999999E-2</v>
      </c>
      <c r="AS1164" s="77">
        <v>-6.5834799999999999E-2</v>
      </c>
      <c r="AT1164" s="77">
        <v>-3.6082200000000002E-2</v>
      </c>
      <c r="AU1164" s="77">
        <v>-8.6271299999999995E-2</v>
      </c>
      <c r="AV1164" s="77">
        <v>-0.100047</v>
      </c>
      <c r="AW1164" s="77">
        <v>-3.7130299999999998E-2</v>
      </c>
      <c r="AX1164" s="77">
        <v>-4.6503299999999997E-2</v>
      </c>
      <c r="AY1164" s="77">
        <v>-4.1792999999999997E-2</v>
      </c>
      <c r="AZ1164" s="77">
        <v>-7.0278199999999999E-2</v>
      </c>
      <c r="BA1164" s="77">
        <v>-9.3577999999999995E-2</v>
      </c>
      <c r="BB1164" s="77">
        <v>-0.1455061</v>
      </c>
      <c r="BC1164" s="77">
        <v>-0.80852619999999997</v>
      </c>
      <c r="BD1164" s="77">
        <v>-0.82891020000000004</v>
      </c>
      <c r="BE1164" s="77">
        <v>-0.56398230000000005</v>
      </c>
      <c r="BF1164" s="77">
        <v>-0.4008989</v>
      </c>
      <c r="BG1164" s="77">
        <v>-0.24948960000000001</v>
      </c>
      <c r="BH1164" s="77">
        <v>-0.12788070000000001</v>
      </c>
      <c r="BI1164" s="77">
        <v>-0.1031157</v>
      </c>
      <c r="BJ1164" s="77">
        <v>-0.1238422</v>
      </c>
      <c r="BK1164" s="77">
        <v>-5.5918000000000002E-2</v>
      </c>
      <c r="BL1164" s="77">
        <v>-3.2209099999999997E-2</v>
      </c>
      <c r="BM1164" s="77">
        <v>-2.60547E-2</v>
      </c>
      <c r="BN1164" s="77">
        <v>-4.5274700000000001E-2</v>
      </c>
      <c r="BO1164" s="77">
        <v>-4.8964000000000004E-3</v>
      </c>
      <c r="BP1164" s="77">
        <v>1.05285E-2</v>
      </c>
      <c r="BQ1164" s="77">
        <v>-1.25272E-2</v>
      </c>
      <c r="BR1164" s="77">
        <v>2.35981E-2</v>
      </c>
      <c r="BS1164" s="77">
        <v>-2.5737199999999998E-2</v>
      </c>
      <c r="BT1164" s="77">
        <v>-4.53789E-2</v>
      </c>
      <c r="BU1164" s="77">
        <v>8.8266999999999998E-3</v>
      </c>
      <c r="BV1164" s="77">
        <v>-9.1660000000000005E-4</v>
      </c>
      <c r="BW1164" s="77">
        <v>1.1881999999999999E-3</v>
      </c>
      <c r="BX1164" s="77">
        <v>-1.6949599999999999E-2</v>
      </c>
      <c r="BY1164" s="77">
        <v>-2.6924E-2</v>
      </c>
      <c r="BZ1164" s="77">
        <v>-8.0814899999999995E-2</v>
      </c>
      <c r="CA1164" s="77">
        <v>-0.72428800000000004</v>
      </c>
      <c r="CB1164" s="77">
        <v>-0.74185900000000005</v>
      </c>
      <c r="CC1164" s="77">
        <v>-0.47443879999999999</v>
      </c>
      <c r="CD1164" s="77">
        <v>-0.33763650000000001</v>
      </c>
      <c r="CE1164" s="77">
        <v>-0.21423300000000001</v>
      </c>
      <c r="CF1164" s="77">
        <v>-0.1020238</v>
      </c>
      <c r="CG1164" s="77">
        <v>-7.8145699999999998E-2</v>
      </c>
      <c r="CH1164" s="77">
        <v>-0.1046721</v>
      </c>
      <c r="CI1164" s="77">
        <v>-3.49222E-2</v>
      </c>
      <c r="CJ1164" s="77">
        <v>2.6367999999999999E-3</v>
      </c>
      <c r="CK1164" s="77">
        <v>5.6648000000000002E-3</v>
      </c>
      <c r="CL1164" s="77">
        <v>-1.2189699999999999E-2</v>
      </c>
      <c r="CM1164" s="77">
        <v>3.0322499999999999E-2</v>
      </c>
      <c r="CN1164" s="77">
        <v>4.9475699999999997E-2</v>
      </c>
      <c r="CO1164" s="77">
        <v>2.4393499999999999E-2</v>
      </c>
      <c r="CP1164" s="77">
        <v>6.4932500000000004E-2</v>
      </c>
      <c r="CQ1164" s="77">
        <v>1.6188600000000001E-2</v>
      </c>
      <c r="CR1164" s="77">
        <v>-7.5160000000000001E-3</v>
      </c>
      <c r="CS1164" s="77">
        <v>4.0656299999999999E-2</v>
      </c>
      <c r="CT1164" s="77">
        <v>3.06565E-2</v>
      </c>
      <c r="CU1164" s="77">
        <v>3.0956899999999999E-2</v>
      </c>
      <c r="CV1164" s="77">
        <v>1.9985699999999999E-2</v>
      </c>
      <c r="CW1164" s="77">
        <v>1.9240400000000001E-2</v>
      </c>
      <c r="CX1164" s="77">
        <v>-3.6010100000000003E-2</v>
      </c>
      <c r="CY1164" s="77">
        <v>-0.64004989999999995</v>
      </c>
      <c r="CZ1164" s="77">
        <v>-0.65480780000000005</v>
      </c>
      <c r="DA1164" s="77">
        <v>-0.3848954</v>
      </c>
      <c r="DB1164" s="77">
        <v>-0.27437400000000001</v>
      </c>
      <c r="DC1164" s="77">
        <v>-0.1789763</v>
      </c>
      <c r="DD1164" s="77">
        <v>-7.6166899999999996E-2</v>
      </c>
      <c r="DE1164" s="77">
        <v>-5.3175699999999999E-2</v>
      </c>
      <c r="DF1164" s="77">
        <v>-8.5501999999999995E-2</v>
      </c>
      <c r="DG1164" s="77">
        <v>-1.39264E-2</v>
      </c>
      <c r="DH1164" s="77">
        <v>3.7482700000000001E-2</v>
      </c>
      <c r="DI1164" s="77">
        <v>3.7384399999999998E-2</v>
      </c>
      <c r="DJ1164" s="77">
        <v>2.0895199999999999E-2</v>
      </c>
      <c r="DK1164" s="77">
        <v>6.55414E-2</v>
      </c>
      <c r="DL1164" s="77">
        <v>8.8423000000000002E-2</v>
      </c>
      <c r="DM1164" s="77">
        <v>6.1314199999999999E-2</v>
      </c>
      <c r="DN1164" s="77">
        <v>0.1062669</v>
      </c>
      <c r="DO1164" s="77">
        <v>5.8114300000000001E-2</v>
      </c>
      <c r="DP1164" s="77">
        <v>3.03469E-2</v>
      </c>
      <c r="DQ1164" s="77">
        <v>7.2485900000000006E-2</v>
      </c>
      <c r="DR1164" s="77">
        <v>6.2229699999999999E-2</v>
      </c>
      <c r="DS1164" s="77">
        <v>6.0725500000000002E-2</v>
      </c>
      <c r="DT1164" s="77">
        <v>5.6920900000000003E-2</v>
      </c>
      <c r="DU1164" s="77">
        <v>6.5404699999999996E-2</v>
      </c>
      <c r="DV1164" s="77">
        <v>8.7948000000000002E-3</v>
      </c>
      <c r="DW1164" s="77">
        <v>-0.51842339999999998</v>
      </c>
      <c r="DX1164" s="77">
        <v>-0.52911969999999997</v>
      </c>
      <c r="DY1164" s="77">
        <v>-0.25560880000000002</v>
      </c>
      <c r="DZ1164" s="77">
        <v>-0.183033</v>
      </c>
      <c r="EA1164" s="77">
        <v>-0.1280714</v>
      </c>
      <c r="EB1164" s="77">
        <v>-3.8833699999999999E-2</v>
      </c>
      <c r="EC1164" s="77">
        <v>-1.7122999999999999E-2</v>
      </c>
      <c r="ED1164" s="77">
        <v>-5.7823300000000001E-2</v>
      </c>
      <c r="EE1164" s="77">
        <v>1.6388199999999999E-2</v>
      </c>
      <c r="EF1164" s="77">
        <v>8.77946E-2</v>
      </c>
      <c r="EG1164" s="77">
        <v>8.3182300000000001E-2</v>
      </c>
      <c r="EH1164" s="77">
        <v>6.8664600000000006E-2</v>
      </c>
      <c r="EI1164" s="77">
        <v>0.11639190000000001</v>
      </c>
      <c r="EJ1164" s="77">
        <v>0.1446566</v>
      </c>
      <c r="EK1164" s="77">
        <v>0.11462170000000001</v>
      </c>
      <c r="EL1164" s="77">
        <v>0.16594719999999999</v>
      </c>
      <c r="EM1164" s="77">
        <v>0.1186484</v>
      </c>
      <c r="EN1164" s="77">
        <v>8.5014999999999993E-2</v>
      </c>
      <c r="EO1164" s="77">
        <v>0.1184428</v>
      </c>
      <c r="EP1164" s="77">
        <v>0.1078163</v>
      </c>
      <c r="EQ1164" s="77">
        <v>0.1037067</v>
      </c>
      <c r="ER1164" s="77">
        <v>0.1102496</v>
      </c>
      <c r="ES1164" s="77">
        <v>0.1320587</v>
      </c>
      <c r="ET1164" s="77">
        <v>7.3485900000000007E-2</v>
      </c>
      <c r="EU1164" s="77">
        <v>50.205590000000001</v>
      </c>
      <c r="EV1164" s="77">
        <v>49.309530000000002</v>
      </c>
      <c r="EW1164" s="77">
        <v>47.944690000000001</v>
      </c>
      <c r="EX1164" s="77">
        <v>48.15175</v>
      </c>
      <c r="EY1164" s="77">
        <v>48.09402</v>
      </c>
      <c r="EZ1164" s="77">
        <v>47.358240000000002</v>
      </c>
      <c r="FA1164" s="77">
        <v>47.823450000000001</v>
      </c>
      <c r="FB1164" s="77">
        <v>48.345689999999998</v>
      </c>
      <c r="FC1164" s="77">
        <v>52.645449999999997</v>
      </c>
      <c r="FD1164" s="77">
        <v>58.377850000000002</v>
      </c>
      <c r="FE1164" s="77">
        <v>61.821530000000003</v>
      </c>
      <c r="FF1164" s="77">
        <v>64.795190000000005</v>
      </c>
      <c r="FG1164" s="77">
        <v>66.338819999999998</v>
      </c>
      <c r="FH1164" s="77">
        <v>66.499629999999996</v>
      </c>
      <c r="FI1164" s="77">
        <v>65.773979999999995</v>
      </c>
      <c r="FJ1164" s="77">
        <v>64.981819999999999</v>
      </c>
      <c r="FK1164" s="77">
        <v>63.876739999999998</v>
      </c>
      <c r="FL1164" s="77">
        <v>61.301430000000003</v>
      </c>
      <c r="FM1164" s="77">
        <v>57.246989999999997</v>
      </c>
      <c r="FN1164" s="77">
        <v>55.243450000000003</v>
      </c>
      <c r="FO1164" s="77">
        <v>54.124760000000002</v>
      </c>
      <c r="FP1164" s="77">
        <v>52.906019999999998</v>
      </c>
      <c r="FQ1164" s="77">
        <v>52.005769999999998</v>
      </c>
      <c r="FR1164" s="77">
        <v>51.056249999999999</v>
      </c>
      <c r="FS1164" s="77">
        <v>1.115594</v>
      </c>
      <c r="FT1164" s="77">
        <v>4.3180999999999997E-2</v>
      </c>
      <c r="FU1164" s="77">
        <v>5.6287499999999997E-2</v>
      </c>
    </row>
    <row r="1165" spans="1:177" x14ac:dyDescent="0.25">
      <c r="A1165" t="s">
        <v>226</v>
      </c>
      <c r="B1165" t="s">
        <v>199</v>
      </c>
      <c r="C1165" t="s">
        <v>269</v>
      </c>
      <c r="D1165" s="30" t="s">
        <v>233</v>
      </c>
      <c r="E1165" t="s">
        <v>221</v>
      </c>
      <c r="F1165" s="78">
        <v>2212</v>
      </c>
      <c r="G1165" s="77">
        <v>1.376692</v>
      </c>
      <c r="H1165" s="77">
        <v>1.085197</v>
      </c>
      <c r="I1165" s="77">
        <v>0.92570889999999995</v>
      </c>
      <c r="J1165" s="77">
        <v>0.59082159999999995</v>
      </c>
      <c r="K1165" s="77">
        <v>0.38082349999999998</v>
      </c>
      <c r="L1165" s="77">
        <v>0.72793439999999998</v>
      </c>
      <c r="M1165" s="77">
        <v>1.161616</v>
      </c>
      <c r="N1165" s="77">
        <v>0.86240079999999997</v>
      </c>
      <c r="O1165" s="77">
        <v>0.29321449999999999</v>
      </c>
      <c r="P1165" s="77">
        <v>-0.2487741</v>
      </c>
      <c r="Q1165" s="77">
        <v>-0.64063389999999998</v>
      </c>
      <c r="R1165" s="77">
        <v>-0.82370089999999996</v>
      </c>
      <c r="S1165" s="77">
        <v>-0.88891169999999997</v>
      </c>
      <c r="T1165" s="77">
        <v>-0.63258910000000002</v>
      </c>
      <c r="U1165" s="77">
        <v>-0.27738239999999997</v>
      </c>
      <c r="V1165" s="77">
        <v>0.1834807</v>
      </c>
      <c r="W1165" s="77">
        <v>0.70004619999999995</v>
      </c>
      <c r="X1165" s="77">
        <v>1.2164109999999999</v>
      </c>
      <c r="Y1165" s="77">
        <v>1.440221</v>
      </c>
      <c r="Z1165" s="77">
        <v>1.503687</v>
      </c>
      <c r="AA1165" s="77">
        <v>1.5616559999999999</v>
      </c>
      <c r="AB1165" s="77">
        <v>1.496747</v>
      </c>
      <c r="AC1165" s="77">
        <v>1.37734</v>
      </c>
      <c r="AD1165" s="77">
        <v>1.316327</v>
      </c>
      <c r="AE1165" s="77">
        <v>-0.85282210000000003</v>
      </c>
      <c r="AF1165" s="77">
        <v>-1.2643409999999999</v>
      </c>
      <c r="AG1165" s="77">
        <v>-1.180051</v>
      </c>
      <c r="AH1165" s="77">
        <v>-1.3122020000000001</v>
      </c>
      <c r="AI1165" s="77">
        <v>-1.286791</v>
      </c>
      <c r="AJ1165" s="77">
        <v>-0.60440720000000003</v>
      </c>
      <c r="AK1165" s="77">
        <v>-0.1159999</v>
      </c>
      <c r="AL1165" s="77">
        <v>-0.1221052</v>
      </c>
      <c r="AM1165" s="77">
        <v>-0.1135292</v>
      </c>
      <c r="AN1165" s="77">
        <v>-0.10778160000000001</v>
      </c>
      <c r="AO1165" s="77">
        <v>-6.7829500000000001E-2</v>
      </c>
      <c r="AP1165" s="77">
        <v>-6.7801399999999998E-2</v>
      </c>
      <c r="AQ1165" s="77">
        <v>-7.4255000000000002E-2</v>
      </c>
      <c r="AR1165" s="77">
        <v>-1.8383500000000001E-2</v>
      </c>
      <c r="AS1165" s="77">
        <v>2.6505999999999999E-3</v>
      </c>
      <c r="AT1165" s="77">
        <v>-1.61093E-2</v>
      </c>
      <c r="AU1165" s="77">
        <v>-0.10525379999999999</v>
      </c>
      <c r="AV1165" s="77">
        <v>-4.3380700000000001E-2</v>
      </c>
      <c r="AW1165" s="77">
        <v>-3.2722099999999997E-2</v>
      </c>
      <c r="AX1165" s="77">
        <v>2.0895400000000001E-2</v>
      </c>
      <c r="AY1165" s="77">
        <v>4.8223700000000001E-2</v>
      </c>
      <c r="AZ1165" s="77">
        <v>-7.9283099999999995E-2</v>
      </c>
      <c r="BA1165" s="77">
        <v>-9.9575200000000003E-2</v>
      </c>
      <c r="BB1165" s="77">
        <v>-8.05115E-2</v>
      </c>
      <c r="BC1165" s="77">
        <v>-0.67193659999999999</v>
      </c>
      <c r="BD1165" s="77">
        <v>-0.99762890000000004</v>
      </c>
      <c r="BE1165" s="77">
        <v>-0.9056052</v>
      </c>
      <c r="BF1165" s="77">
        <v>-1.0124200000000001</v>
      </c>
      <c r="BG1165" s="77">
        <v>-1.0035350000000001</v>
      </c>
      <c r="BH1165" s="77">
        <v>-0.46455360000000001</v>
      </c>
      <c r="BI1165" s="77">
        <v>-4.0829999999999998E-2</v>
      </c>
      <c r="BJ1165" s="77">
        <v>-6.8311999999999998E-2</v>
      </c>
      <c r="BK1165" s="77">
        <v>-6.5676200000000004E-2</v>
      </c>
      <c r="BL1165" s="77">
        <v>-2.29497E-2</v>
      </c>
      <c r="BM1165" s="77">
        <v>2.7359100000000001E-2</v>
      </c>
      <c r="BN1165" s="77">
        <v>4.8753900000000003E-2</v>
      </c>
      <c r="BO1165" s="77">
        <v>5.7105900000000001E-2</v>
      </c>
      <c r="BP1165" s="77">
        <v>0.1436183</v>
      </c>
      <c r="BQ1165" s="77">
        <v>0.18320690000000001</v>
      </c>
      <c r="BR1165" s="77">
        <v>0.15915689999999999</v>
      </c>
      <c r="BS1165" s="77">
        <v>6.5520300000000004E-2</v>
      </c>
      <c r="BT1165" s="77">
        <v>6.2694200000000005E-2</v>
      </c>
      <c r="BU1165" s="77">
        <v>5.85858E-2</v>
      </c>
      <c r="BV1165" s="77">
        <v>9.50627E-2</v>
      </c>
      <c r="BW1165" s="77">
        <v>0.14070240000000001</v>
      </c>
      <c r="BX1165" s="77">
        <v>4.8980900000000001E-2</v>
      </c>
      <c r="BY1165" s="77">
        <v>2.45422E-2</v>
      </c>
      <c r="BZ1165" s="77">
        <v>3.9385499999999997E-2</v>
      </c>
      <c r="CA1165" s="77">
        <v>-0.54665589999999997</v>
      </c>
      <c r="CB1165" s="77">
        <v>-0.81290510000000005</v>
      </c>
      <c r="CC1165" s="77">
        <v>-0.71552450000000001</v>
      </c>
      <c r="CD1165" s="77">
        <v>-0.8047919</v>
      </c>
      <c r="CE1165" s="77">
        <v>-0.80735250000000003</v>
      </c>
      <c r="CF1165" s="77">
        <v>-0.3676914</v>
      </c>
      <c r="CG1165" s="77">
        <v>1.1232499999999999E-2</v>
      </c>
      <c r="CH1165" s="77">
        <v>-3.1054999999999999E-2</v>
      </c>
      <c r="CI1165" s="77">
        <v>-3.25335E-2</v>
      </c>
      <c r="CJ1165" s="77">
        <v>3.5804700000000002E-2</v>
      </c>
      <c r="CK1165" s="77">
        <v>9.3286400000000005E-2</v>
      </c>
      <c r="CL1165" s="77">
        <v>0.12947980000000001</v>
      </c>
      <c r="CM1165" s="77">
        <v>0.1480861</v>
      </c>
      <c r="CN1165" s="77">
        <v>0.2558202</v>
      </c>
      <c r="CO1165" s="77">
        <v>0.30825960000000002</v>
      </c>
      <c r="CP1165" s="77">
        <v>0.28054560000000001</v>
      </c>
      <c r="CQ1165" s="77">
        <v>0.18379789999999999</v>
      </c>
      <c r="CR1165" s="77">
        <v>0.13616130000000001</v>
      </c>
      <c r="CS1165" s="77">
        <v>0.1218254</v>
      </c>
      <c r="CT1165" s="77">
        <v>0.1464307</v>
      </c>
      <c r="CU1165" s="77">
        <v>0.20475289999999999</v>
      </c>
      <c r="CV1165" s="77">
        <v>0.1378161</v>
      </c>
      <c r="CW1165" s="77">
        <v>0.1105056</v>
      </c>
      <c r="CX1165" s="77">
        <v>0.1224258</v>
      </c>
      <c r="CY1165" s="77">
        <v>-0.42137520000000001</v>
      </c>
      <c r="CZ1165" s="77">
        <v>-0.6281814</v>
      </c>
      <c r="DA1165" s="77">
        <v>-0.52544380000000002</v>
      </c>
      <c r="DB1165" s="77">
        <v>-0.59716380000000002</v>
      </c>
      <c r="DC1165" s="77">
        <v>-0.61117010000000005</v>
      </c>
      <c r="DD1165" s="77">
        <v>-0.27082909999999999</v>
      </c>
      <c r="DE1165" s="77">
        <v>6.3295000000000004E-2</v>
      </c>
      <c r="DF1165" s="77">
        <v>6.202E-3</v>
      </c>
      <c r="DG1165" s="77">
        <v>6.0930000000000001E-4</v>
      </c>
      <c r="DH1165" s="77">
        <v>9.4559000000000004E-2</v>
      </c>
      <c r="DI1165" s="77">
        <v>0.15921370000000001</v>
      </c>
      <c r="DJ1165" s="77">
        <v>0.21020559999999999</v>
      </c>
      <c r="DK1165" s="77">
        <v>0.23906620000000001</v>
      </c>
      <c r="DL1165" s="77">
        <v>0.36802210000000002</v>
      </c>
      <c r="DM1165" s="77">
        <v>0.43331229999999998</v>
      </c>
      <c r="DN1165" s="77">
        <v>0.40193440000000002</v>
      </c>
      <c r="DO1165" s="77">
        <v>0.3020755</v>
      </c>
      <c r="DP1165" s="77">
        <v>0.2096285</v>
      </c>
      <c r="DQ1165" s="77">
        <v>0.18506500000000001</v>
      </c>
      <c r="DR1165" s="77">
        <v>0.19779869999999999</v>
      </c>
      <c r="DS1165" s="77">
        <v>0.26880340000000003</v>
      </c>
      <c r="DT1165" s="77">
        <v>0.2266513</v>
      </c>
      <c r="DU1165" s="77">
        <v>0.1964689</v>
      </c>
      <c r="DV1165" s="77">
        <v>0.20546600000000001</v>
      </c>
      <c r="DW1165" s="77">
        <v>-0.2404897</v>
      </c>
      <c r="DX1165" s="77">
        <v>-0.3614696</v>
      </c>
      <c r="DY1165" s="77">
        <v>-0.25099759999999999</v>
      </c>
      <c r="DZ1165" s="77">
        <v>-0.29738179999999997</v>
      </c>
      <c r="EA1165" s="77">
        <v>-0.32791379999999998</v>
      </c>
      <c r="EB1165" s="77">
        <v>-0.13097549999999999</v>
      </c>
      <c r="EC1165" s="77">
        <v>0.1384649</v>
      </c>
      <c r="ED1165" s="77">
        <v>5.9995199999999999E-2</v>
      </c>
      <c r="EE1165" s="77">
        <v>4.84623E-2</v>
      </c>
      <c r="EF1165" s="77">
        <v>0.17939089999999999</v>
      </c>
      <c r="EG1165" s="77">
        <v>0.25440230000000003</v>
      </c>
      <c r="EH1165" s="77">
        <v>0.32676090000000002</v>
      </c>
      <c r="EI1165" s="77">
        <v>0.37042710000000001</v>
      </c>
      <c r="EJ1165" s="77">
        <v>0.53002380000000004</v>
      </c>
      <c r="EK1165" s="77">
        <v>0.61386870000000004</v>
      </c>
      <c r="EL1165" s="77">
        <v>0.57720059999999995</v>
      </c>
      <c r="EM1165" s="77">
        <v>0.47284959999999998</v>
      </c>
      <c r="EN1165" s="77">
        <v>0.31570330000000002</v>
      </c>
      <c r="EO1165" s="77">
        <v>0.27637299999999998</v>
      </c>
      <c r="EP1165" s="77">
        <v>0.27196599999999999</v>
      </c>
      <c r="EQ1165" s="77">
        <v>0.36128209999999999</v>
      </c>
      <c r="ER1165" s="77">
        <v>0.35491519999999999</v>
      </c>
      <c r="ES1165" s="77">
        <v>0.32058629999999999</v>
      </c>
      <c r="ET1165" s="77">
        <v>0.32536300000000001</v>
      </c>
      <c r="EU1165" s="77">
        <v>43.272390000000001</v>
      </c>
      <c r="EV1165" s="77">
        <v>42.430790000000002</v>
      </c>
      <c r="EW1165" s="77">
        <v>42.011989999999997</v>
      </c>
      <c r="EX1165" s="77">
        <v>40.644539999999999</v>
      </c>
      <c r="EY1165" s="77">
        <v>39.70232</v>
      </c>
      <c r="EZ1165" s="77">
        <v>39.284179999999999</v>
      </c>
      <c r="FA1165" s="77">
        <v>39.34657</v>
      </c>
      <c r="FB1165" s="77">
        <v>40.237859999999998</v>
      </c>
      <c r="FC1165" s="77">
        <v>48.288919999999997</v>
      </c>
      <c r="FD1165" s="77">
        <v>56.018740000000001</v>
      </c>
      <c r="FE1165" s="77">
        <v>61.434190000000001</v>
      </c>
      <c r="FF1165" s="77">
        <v>64.169889999999995</v>
      </c>
      <c r="FG1165" s="77">
        <v>65.588539999999995</v>
      </c>
      <c r="FH1165" s="77">
        <v>66.796610000000001</v>
      </c>
      <c r="FI1165" s="77">
        <v>66.955079999999995</v>
      </c>
      <c r="FJ1165" s="77">
        <v>65.851420000000005</v>
      </c>
      <c r="FK1165" s="77">
        <v>63.696730000000002</v>
      </c>
      <c r="FL1165" s="77">
        <v>60.698009999999996</v>
      </c>
      <c r="FM1165" s="77">
        <v>53.813769999999998</v>
      </c>
      <c r="FN1165" s="77">
        <v>50.592210000000001</v>
      </c>
      <c r="FO1165" s="77">
        <v>47.748550000000002</v>
      </c>
      <c r="FP1165" s="77">
        <v>47.012300000000003</v>
      </c>
      <c r="FQ1165" s="77">
        <v>45.171599999999998</v>
      </c>
      <c r="FR1165" s="77">
        <v>43.701120000000003</v>
      </c>
      <c r="FS1165" s="77">
        <v>1.496861</v>
      </c>
      <c r="FT1165" s="77">
        <v>9.9147799999999994E-2</v>
      </c>
      <c r="FU1165" s="77">
        <v>0.1051129</v>
      </c>
    </row>
    <row r="1166" spans="1:177" x14ac:dyDescent="0.25">
      <c r="A1166" t="s">
        <v>226</v>
      </c>
      <c r="B1166" t="s">
        <v>199</v>
      </c>
      <c r="C1166" t="s">
        <v>269</v>
      </c>
      <c r="D1166" s="30" t="s">
        <v>234</v>
      </c>
      <c r="E1166" t="s">
        <v>219</v>
      </c>
      <c r="F1166" s="78">
        <v>7403</v>
      </c>
      <c r="G1166" s="77">
        <v>1.3548610000000001</v>
      </c>
      <c r="H1166" s="77">
        <v>1.1959709999999999</v>
      </c>
      <c r="I1166" s="77">
        <v>1.1338060000000001</v>
      </c>
      <c r="J1166" s="77">
        <v>0.94683220000000001</v>
      </c>
      <c r="K1166" s="77">
        <v>0.8300767</v>
      </c>
      <c r="L1166" s="77">
        <v>0.9365869</v>
      </c>
      <c r="M1166" s="77">
        <v>1.118886</v>
      </c>
      <c r="N1166" s="77">
        <v>1.042656</v>
      </c>
      <c r="O1166" s="77">
        <v>0.7298753</v>
      </c>
      <c r="P1166" s="77">
        <v>0.38894810000000002</v>
      </c>
      <c r="Q1166" s="77">
        <v>0.14158299999999999</v>
      </c>
      <c r="R1166" s="77">
        <v>-4.0937899999999999E-2</v>
      </c>
      <c r="S1166" s="77">
        <v>-7.8717099999999998E-2</v>
      </c>
      <c r="T1166" s="77">
        <v>5.2247599999999998E-2</v>
      </c>
      <c r="U1166" s="77">
        <v>0.28228619999999999</v>
      </c>
      <c r="V1166" s="77">
        <v>0.67212329999999998</v>
      </c>
      <c r="W1166" s="77">
        <v>1.0300199999999999</v>
      </c>
      <c r="X1166" s="77">
        <v>1.437036</v>
      </c>
      <c r="Y1166" s="77">
        <v>1.635205</v>
      </c>
      <c r="Z1166" s="77">
        <v>1.6566399999999999</v>
      </c>
      <c r="AA1166" s="77">
        <v>1.6518520000000001</v>
      </c>
      <c r="AB1166" s="77">
        <v>1.573898</v>
      </c>
      <c r="AC1166" s="77">
        <v>1.434034</v>
      </c>
      <c r="AD1166" s="77">
        <v>1.2681979999999999</v>
      </c>
      <c r="AE1166" s="77">
        <v>-0.84195330000000002</v>
      </c>
      <c r="AF1166" s="77">
        <v>-0.9622018</v>
      </c>
      <c r="AG1166" s="77">
        <v>-0.75979010000000002</v>
      </c>
      <c r="AH1166" s="77">
        <v>-0.67092870000000004</v>
      </c>
      <c r="AI1166" s="77">
        <v>-0.55713429999999997</v>
      </c>
      <c r="AJ1166" s="77">
        <v>-0.26166830000000002</v>
      </c>
      <c r="AK1166" s="77">
        <v>-0.1125236</v>
      </c>
      <c r="AL1166" s="77">
        <v>-0.1287393</v>
      </c>
      <c r="AM1166" s="77">
        <v>-7.2369600000000006E-2</v>
      </c>
      <c r="AN1166" s="77">
        <v>-6.2120599999999998E-2</v>
      </c>
      <c r="AO1166" s="77">
        <v>-3.7408299999999998E-2</v>
      </c>
      <c r="AP1166" s="77">
        <v>-4.9650899999999998E-2</v>
      </c>
      <c r="AQ1166" s="77">
        <v>-2.08798E-2</v>
      </c>
      <c r="AR1166" s="77">
        <v>1.2416200000000001E-2</v>
      </c>
      <c r="AS1166" s="77">
        <v>7.4171999999999997E-3</v>
      </c>
      <c r="AT1166" s="77">
        <v>2.4110699999999999E-2</v>
      </c>
      <c r="AU1166" s="77">
        <v>-4.1455100000000002E-2</v>
      </c>
      <c r="AV1166" s="77">
        <v>-4.07637E-2</v>
      </c>
      <c r="AW1166" s="77">
        <v>-6.5990000000000005E-4</v>
      </c>
      <c r="AX1166" s="77">
        <v>3.2851E-3</v>
      </c>
      <c r="AY1166" s="77">
        <v>1.15409E-2</v>
      </c>
      <c r="AZ1166" s="77">
        <v>-3.3922300000000002E-2</v>
      </c>
      <c r="BA1166" s="77">
        <v>-5.20826E-2</v>
      </c>
      <c r="BB1166" s="77">
        <v>-8.7347900000000006E-2</v>
      </c>
      <c r="BC1166" s="77">
        <v>-0.7399734</v>
      </c>
      <c r="BD1166" s="77">
        <v>-0.84412869999999995</v>
      </c>
      <c r="BE1166" s="77">
        <v>-0.63628989999999996</v>
      </c>
      <c r="BF1166" s="77">
        <v>-0.55579889999999998</v>
      </c>
      <c r="BG1166" s="77">
        <v>-0.45638669999999998</v>
      </c>
      <c r="BH1166" s="77">
        <v>-0.20990839999999999</v>
      </c>
      <c r="BI1166" s="77">
        <v>-7.8787200000000002E-2</v>
      </c>
      <c r="BJ1166" s="77">
        <v>-0.1023811</v>
      </c>
      <c r="BK1166" s="77">
        <v>-4.7255100000000001E-2</v>
      </c>
      <c r="BL1166" s="77">
        <v>-1.7591300000000001E-2</v>
      </c>
      <c r="BM1166" s="77">
        <v>4.9550000000000002E-3</v>
      </c>
      <c r="BN1166" s="77">
        <v>-1.6569999999999999E-4</v>
      </c>
      <c r="BO1166" s="77">
        <v>3.2825500000000001E-2</v>
      </c>
      <c r="BP1166" s="77">
        <v>7.5401999999999997E-2</v>
      </c>
      <c r="BQ1166" s="77">
        <v>7.3974100000000001E-2</v>
      </c>
      <c r="BR1166" s="77">
        <v>9.2115699999999995E-2</v>
      </c>
      <c r="BS1166" s="77">
        <v>2.6060199999999999E-2</v>
      </c>
      <c r="BT1166" s="77">
        <v>8.0263999999999995E-3</v>
      </c>
      <c r="BU1166" s="77">
        <v>4.0602600000000003E-2</v>
      </c>
      <c r="BV1166" s="77">
        <v>4.2510100000000002E-2</v>
      </c>
      <c r="BW1166" s="77">
        <v>5.6185499999999999E-2</v>
      </c>
      <c r="BX1166" s="77">
        <v>2.15528E-2</v>
      </c>
      <c r="BY1166" s="77">
        <v>9.7616000000000005E-3</v>
      </c>
      <c r="BZ1166" s="77">
        <v>-2.7312800000000002E-2</v>
      </c>
      <c r="CA1166" s="77">
        <v>-0.66934229999999995</v>
      </c>
      <c r="CB1166" s="77">
        <v>-0.76235160000000002</v>
      </c>
      <c r="CC1166" s="77">
        <v>-0.55075410000000002</v>
      </c>
      <c r="CD1166" s="77">
        <v>-0.47606029999999999</v>
      </c>
      <c r="CE1166" s="77">
        <v>-0.38660919999999999</v>
      </c>
      <c r="CF1166" s="77">
        <v>-0.17405960000000001</v>
      </c>
      <c r="CG1166" s="77">
        <v>-5.5421400000000003E-2</v>
      </c>
      <c r="CH1166" s="77">
        <v>-8.4125599999999995E-2</v>
      </c>
      <c r="CI1166" s="77">
        <v>-2.9860899999999999E-2</v>
      </c>
      <c r="CJ1166" s="77">
        <v>1.3249500000000001E-2</v>
      </c>
      <c r="CK1166" s="77">
        <v>3.4295800000000001E-2</v>
      </c>
      <c r="CL1166" s="77">
        <v>3.4107499999999999E-2</v>
      </c>
      <c r="CM1166" s="77">
        <v>7.0021700000000006E-2</v>
      </c>
      <c r="CN1166" s="77">
        <v>0.1190257</v>
      </c>
      <c r="CO1166" s="77">
        <v>0.1200712</v>
      </c>
      <c r="CP1166" s="77">
        <v>0.1392157</v>
      </c>
      <c r="CQ1166" s="77">
        <v>7.2821200000000003E-2</v>
      </c>
      <c r="CR1166" s="77">
        <v>4.1818300000000003E-2</v>
      </c>
      <c r="CS1166" s="77">
        <v>6.9180900000000004E-2</v>
      </c>
      <c r="CT1166" s="77">
        <v>6.9677299999999998E-2</v>
      </c>
      <c r="CU1166" s="77">
        <v>8.7106299999999998E-2</v>
      </c>
      <c r="CV1166" s="77">
        <v>5.9974600000000003E-2</v>
      </c>
      <c r="CW1166" s="77">
        <v>5.2594799999999997E-2</v>
      </c>
      <c r="CX1166" s="77">
        <v>1.42673E-2</v>
      </c>
      <c r="CY1166" s="77">
        <v>-0.59871129999999995</v>
      </c>
      <c r="CZ1166" s="77">
        <v>-0.68057449999999997</v>
      </c>
      <c r="DA1166" s="77">
        <v>-0.46521829999999997</v>
      </c>
      <c r="DB1166" s="77">
        <v>-0.3963217</v>
      </c>
      <c r="DC1166" s="77">
        <v>-0.3168318</v>
      </c>
      <c r="DD1166" s="77">
        <v>-0.1382109</v>
      </c>
      <c r="DE1166" s="77">
        <v>-3.2055699999999999E-2</v>
      </c>
      <c r="DF1166" s="77">
        <v>-6.5869999999999998E-2</v>
      </c>
      <c r="DG1166" s="77">
        <v>-1.2466700000000001E-2</v>
      </c>
      <c r="DH1166" s="77">
        <v>4.4090400000000002E-2</v>
      </c>
      <c r="DI1166" s="77">
        <v>6.3636499999999999E-2</v>
      </c>
      <c r="DJ1166" s="77">
        <v>6.8380700000000003E-2</v>
      </c>
      <c r="DK1166" s="77">
        <v>0.1072178</v>
      </c>
      <c r="DL1166" s="77">
        <v>0.1626495</v>
      </c>
      <c r="DM1166" s="77">
        <v>0.16616829999999999</v>
      </c>
      <c r="DN1166" s="77">
        <v>0.1863157</v>
      </c>
      <c r="DO1166" s="77">
        <v>0.1195821</v>
      </c>
      <c r="DP1166" s="77">
        <v>7.5610300000000005E-2</v>
      </c>
      <c r="DQ1166" s="77">
        <v>9.7759200000000004E-2</v>
      </c>
      <c r="DR1166" s="77">
        <v>9.6844399999999997E-2</v>
      </c>
      <c r="DS1166" s="77">
        <v>0.11802700000000001</v>
      </c>
      <c r="DT1166" s="77">
        <v>9.8396499999999998E-2</v>
      </c>
      <c r="DU1166" s="77">
        <v>9.5427899999999996E-2</v>
      </c>
      <c r="DV1166" s="77">
        <v>5.5847399999999998E-2</v>
      </c>
      <c r="DW1166" s="77">
        <v>-0.49673129999999999</v>
      </c>
      <c r="DX1166" s="77">
        <v>-0.56250140000000004</v>
      </c>
      <c r="DY1166" s="77">
        <v>-0.34171820000000003</v>
      </c>
      <c r="DZ1166" s="77">
        <v>-0.28119179999999999</v>
      </c>
      <c r="EA1166" s="77">
        <v>-0.2160842</v>
      </c>
      <c r="EB1166" s="77">
        <v>-8.6450899999999997E-2</v>
      </c>
      <c r="EC1166" s="77">
        <v>1.6807E-3</v>
      </c>
      <c r="ED1166" s="77">
        <v>-3.9511900000000003E-2</v>
      </c>
      <c r="EE1166" s="77">
        <v>1.2647800000000001E-2</v>
      </c>
      <c r="EF1166" s="77">
        <v>8.8619699999999996E-2</v>
      </c>
      <c r="EG1166" s="77">
        <v>0.10599989999999999</v>
      </c>
      <c r="EH1166" s="77">
        <v>0.1178659</v>
      </c>
      <c r="EI1166" s="77">
        <v>0.16092319999999999</v>
      </c>
      <c r="EJ1166" s="77">
        <v>0.22563530000000001</v>
      </c>
      <c r="EK1166" s="77">
        <v>0.23272519999999999</v>
      </c>
      <c r="EL1166" s="77">
        <v>0.25432070000000001</v>
      </c>
      <c r="EM1166" s="77">
        <v>0.1870974</v>
      </c>
      <c r="EN1166" s="77">
        <v>0.12440039999999999</v>
      </c>
      <c r="EO1166" s="77">
        <v>0.1390217</v>
      </c>
      <c r="EP1166" s="77">
        <v>0.13606940000000001</v>
      </c>
      <c r="EQ1166" s="77">
        <v>0.1626716</v>
      </c>
      <c r="ER1166" s="77">
        <v>0.1538716</v>
      </c>
      <c r="ES1166" s="77">
        <v>0.1572721</v>
      </c>
      <c r="ET1166" s="77">
        <v>0.1158825</v>
      </c>
      <c r="EU1166" s="77">
        <v>47.02084</v>
      </c>
      <c r="EV1166" s="77">
        <v>47.374139999999997</v>
      </c>
      <c r="EW1166" s="77">
        <v>47.438589999999998</v>
      </c>
      <c r="EX1166" s="77">
        <v>46.98901</v>
      </c>
      <c r="EY1166" s="77">
        <v>46.254600000000003</v>
      </c>
      <c r="EZ1166" s="77">
        <v>46.143169999999998</v>
      </c>
      <c r="FA1166" s="77">
        <v>45.566890000000001</v>
      </c>
      <c r="FB1166" s="77">
        <v>44.548259999999999</v>
      </c>
      <c r="FC1166" s="77">
        <v>48.528410000000001</v>
      </c>
      <c r="FD1166" s="77">
        <v>54.912880000000001</v>
      </c>
      <c r="FE1166" s="77">
        <v>59.930759999999999</v>
      </c>
      <c r="FF1166" s="77">
        <v>62.971919999999997</v>
      </c>
      <c r="FG1166" s="77">
        <v>64.192779999999999</v>
      </c>
      <c r="FH1166" s="77">
        <v>65.095740000000006</v>
      </c>
      <c r="FI1166" s="77">
        <v>64.41986</v>
      </c>
      <c r="FJ1166" s="77">
        <v>63.35087</v>
      </c>
      <c r="FK1166" s="77">
        <v>61.34601</v>
      </c>
      <c r="FL1166" s="77">
        <v>58.313800000000001</v>
      </c>
      <c r="FM1166" s="77">
        <v>54.78678</v>
      </c>
      <c r="FN1166" s="77">
        <v>53.048769999999998</v>
      </c>
      <c r="FO1166" s="77">
        <v>50.89452</v>
      </c>
      <c r="FP1166" s="77">
        <v>49.87518</v>
      </c>
      <c r="FQ1166" s="77">
        <v>48.520359999999997</v>
      </c>
      <c r="FR1166" s="77">
        <v>47.846240000000002</v>
      </c>
      <c r="FS1166" s="77">
        <v>0.87176600000000004</v>
      </c>
      <c r="FT1166" s="77">
        <v>4.2836699999999998E-2</v>
      </c>
      <c r="FU1166" s="77">
        <v>5.0039100000000003E-2</v>
      </c>
    </row>
    <row r="1167" spans="1:177" x14ac:dyDescent="0.25">
      <c r="A1167" t="s">
        <v>226</v>
      </c>
      <c r="B1167" t="s">
        <v>199</v>
      </c>
      <c r="C1167" t="s">
        <v>269</v>
      </c>
      <c r="D1167" s="30" t="s">
        <v>234</v>
      </c>
      <c r="E1167" t="s">
        <v>220</v>
      </c>
      <c r="F1167" s="78">
        <v>5215</v>
      </c>
      <c r="G1167" s="77">
        <v>1.3449409999999999</v>
      </c>
      <c r="H1167" s="77">
        <v>1.2601610000000001</v>
      </c>
      <c r="I1167" s="77">
        <v>1.2494890000000001</v>
      </c>
      <c r="J1167" s="77">
        <v>1.1133059999999999</v>
      </c>
      <c r="K1167" s="77">
        <v>1.0233719999999999</v>
      </c>
      <c r="L1167" s="77">
        <v>1.0173490000000001</v>
      </c>
      <c r="M1167" s="77">
        <v>1.1027309999999999</v>
      </c>
      <c r="N1167" s="77">
        <v>1.062317</v>
      </c>
      <c r="O1167" s="77">
        <v>0.81085189999999996</v>
      </c>
      <c r="P1167" s="77">
        <v>0.52105409999999996</v>
      </c>
      <c r="Q1167" s="77">
        <v>0.297261</v>
      </c>
      <c r="R1167" s="77">
        <v>0.102254</v>
      </c>
      <c r="S1167" s="77">
        <v>6.9628899999999994E-2</v>
      </c>
      <c r="T1167" s="77">
        <v>0.1522878</v>
      </c>
      <c r="U1167" s="77">
        <v>0.32616089999999998</v>
      </c>
      <c r="V1167" s="77">
        <v>0.69477560000000005</v>
      </c>
      <c r="W1167" s="77">
        <v>1.0267090000000001</v>
      </c>
      <c r="X1167" s="77">
        <v>1.443273</v>
      </c>
      <c r="Y1167" s="77">
        <v>1.6800889999999999</v>
      </c>
      <c r="Z1167" s="77">
        <v>1.689951</v>
      </c>
      <c r="AA1167" s="77">
        <v>1.660671</v>
      </c>
      <c r="AB1167" s="77">
        <v>1.5842609999999999</v>
      </c>
      <c r="AC1167" s="77">
        <v>1.4389130000000001</v>
      </c>
      <c r="AD1167" s="77">
        <v>1.234693</v>
      </c>
      <c r="AE1167" s="77">
        <v>-0.92612369999999999</v>
      </c>
      <c r="AF1167" s="77">
        <v>-0.94563489999999994</v>
      </c>
      <c r="AG1167" s="77">
        <v>-0.68590039999999997</v>
      </c>
      <c r="AH1167" s="77">
        <v>-0.48792219999999997</v>
      </c>
      <c r="AI1167" s="77">
        <v>-0.29810700000000001</v>
      </c>
      <c r="AJ1167" s="77">
        <v>-0.1638405</v>
      </c>
      <c r="AK1167" s="77">
        <v>-0.13854839999999999</v>
      </c>
      <c r="AL1167" s="77">
        <v>-0.15108389999999999</v>
      </c>
      <c r="AM1167" s="77">
        <v>-8.3180799999999999E-2</v>
      </c>
      <c r="AN1167" s="77">
        <v>-8.1135499999999999E-2</v>
      </c>
      <c r="AO1167" s="77">
        <v>-6.9090299999999993E-2</v>
      </c>
      <c r="AP1167" s="77">
        <v>-8.9842699999999998E-2</v>
      </c>
      <c r="AQ1167" s="77">
        <v>-5.1934800000000003E-2</v>
      </c>
      <c r="AR1167" s="77">
        <v>-4.2352000000000001E-2</v>
      </c>
      <c r="AS1167" s="77">
        <v>-6.2446000000000002E-2</v>
      </c>
      <c r="AT1167" s="77">
        <v>-3.1697799999999998E-2</v>
      </c>
      <c r="AU1167" s="77">
        <v>-8.3511699999999994E-2</v>
      </c>
      <c r="AV1167" s="77">
        <v>-9.8575599999999999E-2</v>
      </c>
      <c r="AW1167" s="77">
        <v>-3.5228500000000003E-2</v>
      </c>
      <c r="AX1167" s="77">
        <v>-4.4329399999999998E-2</v>
      </c>
      <c r="AY1167" s="77">
        <v>-4.0006100000000003E-2</v>
      </c>
      <c r="AZ1167" s="77">
        <v>-6.9215399999999996E-2</v>
      </c>
      <c r="BA1167" s="77">
        <v>-9.1219400000000006E-2</v>
      </c>
      <c r="BB1167" s="77">
        <v>-0.1448422</v>
      </c>
      <c r="BC1167" s="77">
        <v>-0.80541569999999996</v>
      </c>
      <c r="BD1167" s="77">
        <v>-0.82085680000000005</v>
      </c>
      <c r="BE1167" s="77">
        <v>-0.55765350000000002</v>
      </c>
      <c r="BF1167" s="77">
        <v>-0.39730670000000001</v>
      </c>
      <c r="BG1167" s="77">
        <v>-0.2474461</v>
      </c>
      <c r="BH1167" s="77">
        <v>-0.1267558</v>
      </c>
      <c r="BI1167" s="77">
        <v>-0.10274759999999999</v>
      </c>
      <c r="BJ1167" s="77">
        <v>-0.12356640000000001</v>
      </c>
      <c r="BK1167" s="77">
        <v>-5.3064100000000003E-2</v>
      </c>
      <c r="BL1167" s="77">
        <v>-3.1046899999999999E-2</v>
      </c>
      <c r="BM1167" s="77">
        <v>-2.3665100000000001E-2</v>
      </c>
      <c r="BN1167" s="77">
        <v>-4.2472000000000003E-2</v>
      </c>
      <c r="BO1167" s="77">
        <v>-1.4262999999999999E-3</v>
      </c>
      <c r="BP1167" s="77">
        <v>1.35304E-2</v>
      </c>
      <c r="BQ1167" s="77">
        <v>-9.5008999999999996E-3</v>
      </c>
      <c r="BR1167" s="77">
        <v>2.7505999999999999E-2</v>
      </c>
      <c r="BS1167" s="77">
        <v>-2.34491E-2</v>
      </c>
      <c r="BT1167" s="77">
        <v>-4.4253500000000001E-2</v>
      </c>
      <c r="BU1167" s="77">
        <v>1.04364E-2</v>
      </c>
      <c r="BV1167" s="77">
        <v>9.4810000000000001E-4</v>
      </c>
      <c r="BW1167" s="77">
        <v>2.7528000000000001E-3</v>
      </c>
      <c r="BX1167" s="77">
        <v>-1.62693E-2</v>
      </c>
      <c r="BY1167" s="77">
        <v>-2.5084700000000001E-2</v>
      </c>
      <c r="BZ1167" s="77">
        <v>-8.0716200000000002E-2</v>
      </c>
      <c r="CA1167" s="77">
        <v>-0.72181360000000006</v>
      </c>
      <c r="CB1167" s="77">
        <v>-0.73443590000000003</v>
      </c>
      <c r="CC1167" s="77">
        <v>-0.46883000000000002</v>
      </c>
      <c r="CD1167" s="77">
        <v>-0.33454669999999997</v>
      </c>
      <c r="CE1167" s="77">
        <v>-0.2123584</v>
      </c>
      <c r="CF1167" s="77">
        <v>-0.10107099999999999</v>
      </c>
      <c r="CG1167" s="77">
        <v>-7.7952199999999999E-2</v>
      </c>
      <c r="CH1167" s="77">
        <v>-0.1045079</v>
      </c>
      <c r="CI1167" s="77">
        <v>-3.2205400000000002E-2</v>
      </c>
      <c r="CJ1167" s="77">
        <v>3.6443999999999999E-3</v>
      </c>
      <c r="CK1167" s="77">
        <v>7.7961999999999997E-3</v>
      </c>
      <c r="CL1167" s="77">
        <v>-9.6631000000000009E-3</v>
      </c>
      <c r="CM1167" s="77">
        <v>3.3555700000000001E-2</v>
      </c>
      <c r="CN1167" s="77">
        <v>5.22344E-2</v>
      </c>
      <c r="CO1167" s="77">
        <v>2.71687E-2</v>
      </c>
      <c r="CP1167" s="77">
        <v>6.8510399999999999E-2</v>
      </c>
      <c r="CQ1167" s="77">
        <v>1.8150099999999999E-2</v>
      </c>
      <c r="CR1167" s="77">
        <v>-6.6300999999999999E-3</v>
      </c>
      <c r="CS1167" s="77">
        <v>4.2063700000000002E-2</v>
      </c>
      <c r="CT1167" s="77">
        <v>3.2307099999999998E-2</v>
      </c>
      <c r="CU1167" s="77">
        <v>3.2367399999999998E-2</v>
      </c>
      <c r="CV1167" s="77">
        <v>2.0400999999999999E-2</v>
      </c>
      <c r="CW1167" s="77">
        <v>2.0719999999999999E-2</v>
      </c>
      <c r="CX1167" s="77">
        <v>-3.63027E-2</v>
      </c>
      <c r="CY1167" s="77">
        <v>-0.63821150000000004</v>
      </c>
      <c r="CZ1167" s="77">
        <v>-0.64801500000000001</v>
      </c>
      <c r="DA1167" s="77">
        <v>-0.38000660000000003</v>
      </c>
      <c r="DB1167" s="77">
        <v>-0.27178659999999999</v>
      </c>
      <c r="DC1167" s="77">
        <v>-0.17727080000000001</v>
      </c>
      <c r="DD1167" s="77">
        <v>-7.53862E-2</v>
      </c>
      <c r="DE1167" s="77">
        <v>-5.3156700000000001E-2</v>
      </c>
      <c r="DF1167" s="77">
        <v>-8.5449399999999995E-2</v>
      </c>
      <c r="DG1167" s="77">
        <v>-1.1346699999999999E-2</v>
      </c>
      <c r="DH1167" s="77">
        <v>3.8335599999999997E-2</v>
      </c>
      <c r="DI1167" s="77">
        <v>3.9257599999999997E-2</v>
      </c>
      <c r="DJ1167" s="77">
        <v>2.3145700000000002E-2</v>
      </c>
      <c r="DK1167" s="77">
        <v>6.8537799999999996E-2</v>
      </c>
      <c r="DL1167" s="77">
        <v>9.0938400000000003E-2</v>
      </c>
      <c r="DM1167" s="77">
        <v>6.3838199999999998E-2</v>
      </c>
      <c r="DN1167" s="77">
        <v>0.1095148</v>
      </c>
      <c r="DO1167" s="77">
        <v>5.9749299999999998E-2</v>
      </c>
      <c r="DP1167" s="77">
        <v>3.0993300000000001E-2</v>
      </c>
      <c r="DQ1167" s="77">
        <v>7.3691099999999995E-2</v>
      </c>
      <c r="DR1167" s="77">
        <v>6.3666100000000003E-2</v>
      </c>
      <c r="DS1167" s="77">
        <v>6.1982099999999998E-2</v>
      </c>
      <c r="DT1167" s="77">
        <v>5.7071299999999998E-2</v>
      </c>
      <c r="DU1167" s="77">
        <v>6.6524600000000003E-2</v>
      </c>
      <c r="DV1167" s="77">
        <v>8.1107999999999996E-3</v>
      </c>
      <c r="DW1167" s="77">
        <v>-0.51750339999999995</v>
      </c>
      <c r="DX1167" s="77">
        <v>-0.5232369</v>
      </c>
      <c r="DY1167" s="77">
        <v>-0.25175969999999998</v>
      </c>
      <c r="DZ1167" s="77">
        <v>-0.1811711</v>
      </c>
      <c r="EA1167" s="77">
        <v>-0.1266099</v>
      </c>
      <c r="EB1167" s="77">
        <v>-3.8301500000000002E-2</v>
      </c>
      <c r="EC1167" s="77">
        <v>-1.7356E-2</v>
      </c>
      <c r="ED1167" s="77">
        <v>-5.7931900000000001E-2</v>
      </c>
      <c r="EE1167" s="77">
        <v>1.8769999999999998E-2</v>
      </c>
      <c r="EF1167" s="77">
        <v>8.8424199999999994E-2</v>
      </c>
      <c r="EG1167" s="77">
        <v>8.4682800000000003E-2</v>
      </c>
      <c r="EH1167" s="77">
        <v>7.0516400000000007E-2</v>
      </c>
      <c r="EI1167" s="77">
        <v>0.1190462</v>
      </c>
      <c r="EJ1167" s="77">
        <v>0.1468209</v>
      </c>
      <c r="EK1167" s="77">
        <v>0.11678330000000001</v>
      </c>
      <c r="EL1167" s="77">
        <v>0.1687186</v>
      </c>
      <c r="EM1167" s="77">
        <v>0.1198119</v>
      </c>
      <c r="EN1167" s="77">
        <v>8.53154E-2</v>
      </c>
      <c r="EO1167" s="77">
        <v>0.1193559</v>
      </c>
      <c r="EP1167" s="77">
        <v>0.1089435</v>
      </c>
      <c r="EQ1167" s="77">
        <v>0.1047409</v>
      </c>
      <c r="ER1167" s="77">
        <v>0.1100174</v>
      </c>
      <c r="ES1167" s="77">
        <v>0.13265930000000001</v>
      </c>
      <c r="ET1167" s="77">
        <v>7.2236800000000004E-2</v>
      </c>
      <c r="EU1167" s="77">
        <v>48.991970000000002</v>
      </c>
      <c r="EV1167" s="77">
        <v>49.57264</v>
      </c>
      <c r="EW1167" s="77">
        <v>49.836379999999998</v>
      </c>
      <c r="EX1167" s="77">
        <v>49.424430000000001</v>
      </c>
      <c r="EY1167" s="77">
        <v>48.650060000000003</v>
      </c>
      <c r="EZ1167" s="77">
        <v>48.74248</v>
      </c>
      <c r="FA1167" s="77">
        <v>48.017899999999997</v>
      </c>
      <c r="FB1167" s="77">
        <v>46.83925</v>
      </c>
      <c r="FC1167" s="77">
        <v>50.195390000000003</v>
      </c>
      <c r="FD1167" s="77">
        <v>55.592570000000002</v>
      </c>
      <c r="FE1167" s="77">
        <v>59.963610000000003</v>
      </c>
      <c r="FF1167" s="77">
        <v>62.984389999999998</v>
      </c>
      <c r="FG1167" s="77">
        <v>64.14564</v>
      </c>
      <c r="FH1167" s="77">
        <v>64.835710000000006</v>
      </c>
      <c r="FI1167" s="77">
        <v>63.757669999999997</v>
      </c>
      <c r="FJ1167" s="77">
        <v>62.715389999999999</v>
      </c>
      <c r="FK1167" s="77">
        <v>61.03219</v>
      </c>
      <c r="FL1167" s="77">
        <v>58.982129999999998</v>
      </c>
      <c r="FM1167" s="77">
        <v>56.251579999999997</v>
      </c>
      <c r="FN1167" s="77">
        <v>55.143650000000001</v>
      </c>
      <c r="FO1167" s="77">
        <v>53.097279999999998</v>
      </c>
      <c r="FP1167" s="77">
        <v>52.088569999999997</v>
      </c>
      <c r="FQ1167" s="77">
        <v>51.080089999999998</v>
      </c>
      <c r="FR1167" s="77">
        <v>50.619880000000002</v>
      </c>
      <c r="FS1167" s="77">
        <v>1.106025</v>
      </c>
      <c r="FT1167" s="77">
        <v>4.2817800000000003E-2</v>
      </c>
      <c r="FU1167" s="77">
        <v>5.5912000000000003E-2</v>
      </c>
    </row>
    <row r="1168" spans="1:177" x14ac:dyDescent="0.25">
      <c r="A1168" t="s">
        <v>226</v>
      </c>
      <c r="B1168" t="s">
        <v>199</v>
      </c>
      <c r="C1168" t="s">
        <v>269</v>
      </c>
      <c r="D1168" s="30" t="s">
        <v>234</v>
      </c>
      <c r="E1168" t="s">
        <v>221</v>
      </c>
      <c r="F1168" s="78">
        <v>2188</v>
      </c>
      <c r="G1168" s="77">
        <v>1.368819</v>
      </c>
      <c r="H1168" s="77">
        <v>1.0554079999999999</v>
      </c>
      <c r="I1168" s="77">
        <v>0.88736110000000001</v>
      </c>
      <c r="J1168" s="77">
        <v>0.55684630000000002</v>
      </c>
      <c r="K1168" s="77">
        <v>0.36044350000000003</v>
      </c>
      <c r="L1168" s="77">
        <v>0.71745689999999995</v>
      </c>
      <c r="M1168" s="77">
        <v>1.1659280000000001</v>
      </c>
      <c r="N1168" s="77">
        <v>0.99657600000000002</v>
      </c>
      <c r="O1168" s="77">
        <v>0.52703659999999997</v>
      </c>
      <c r="P1168" s="77">
        <v>7.4830499999999994E-2</v>
      </c>
      <c r="Q1168" s="77">
        <v>-0.2312264</v>
      </c>
      <c r="R1168" s="77">
        <v>-0.38825730000000003</v>
      </c>
      <c r="S1168" s="77">
        <v>-0.43108800000000003</v>
      </c>
      <c r="T1168" s="77">
        <v>-0.20294319999999999</v>
      </c>
      <c r="U1168" s="77">
        <v>0.15242339999999999</v>
      </c>
      <c r="V1168" s="77">
        <v>0.60307719999999998</v>
      </c>
      <c r="W1168" s="77">
        <v>1.034937</v>
      </c>
      <c r="X1168" s="77">
        <v>1.411232</v>
      </c>
      <c r="Y1168" s="77">
        <v>1.515299</v>
      </c>
      <c r="Z1168" s="77">
        <v>1.562201</v>
      </c>
      <c r="AA1168" s="77">
        <v>1.612025</v>
      </c>
      <c r="AB1168" s="77">
        <v>1.5239229999999999</v>
      </c>
      <c r="AC1168" s="77">
        <v>1.3966080000000001</v>
      </c>
      <c r="AD1168" s="77">
        <v>1.3307709999999999</v>
      </c>
      <c r="AE1168" s="77">
        <v>-0.85834809999999995</v>
      </c>
      <c r="AF1168" s="77">
        <v>-1.265385</v>
      </c>
      <c r="AG1168" s="77">
        <v>-1.176793</v>
      </c>
      <c r="AH1168" s="77">
        <v>-1.3083279999999999</v>
      </c>
      <c r="AI1168" s="77">
        <v>-1.2853330000000001</v>
      </c>
      <c r="AJ1168" s="77">
        <v>-0.60549980000000003</v>
      </c>
      <c r="AK1168" s="77">
        <v>-0.1151784</v>
      </c>
      <c r="AL1168" s="77">
        <v>-0.1205825</v>
      </c>
      <c r="AM1168" s="77">
        <v>-0.11110829999999999</v>
      </c>
      <c r="AN1168" s="77">
        <v>-0.1043753</v>
      </c>
      <c r="AO1168" s="77">
        <v>-6.2960799999999997E-2</v>
      </c>
      <c r="AP1168" s="77">
        <v>-6.2502299999999997E-2</v>
      </c>
      <c r="AQ1168" s="77">
        <v>-6.2698900000000002E-2</v>
      </c>
      <c r="AR1168" s="77">
        <v>-1.01674E-2</v>
      </c>
      <c r="AS1168" s="77">
        <v>1.2416200000000001E-2</v>
      </c>
      <c r="AT1168" s="77">
        <v>-2.9037999999999998E-3</v>
      </c>
      <c r="AU1168" s="77">
        <v>-8.7673899999999999E-2</v>
      </c>
      <c r="AV1168" s="77">
        <v>-2.95599E-2</v>
      </c>
      <c r="AW1168" s="77">
        <v>-2.7924399999999999E-2</v>
      </c>
      <c r="AX1168" s="77">
        <v>2.48045E-2</v>
      </c>
      <c r="AY1168" s="77">
        <v>4.9119299999999998E-2</v>
      </c>
      <c r="AZ1168" s="77">
        <v>-8.1259200000000004E-2</v>
      </c>
      <c r="BA1168" s="77">
        <v>-0.1025426</v>
      </c>
      <c r="BB1168" s="77">
        <v>-8.2250000000000004E-2</v>
      </c>
      <c r="BC1168" s="77">
        <v>-0.67786400000000002</v>
      </c>
      <c r="BD1168" s="77">
        <v>-0.99914049999999999</v>
      </c>
      <c r="BE1168" s="77">
        <v>-0.90301160000000003</v>
      </c>
      <c r="BF1168" s="77">
        <v>-1.0095350000000001</v>
      </c>
      <c r="BG1168" s="77">
        <v>-1.0028239999999999</v>
      </c>
      <c r="BH1168" s="77">
        <v>-0.46632750000000001</v>
      </c>
      <c r="BI1168" s="77">
        <v>-4.0372600000000002E-2</v>
      </c>
      <c r="BJ1168" s="77">
        <v>-6.71649E-2</v>
      </c>
      <c r="BK1168" s="77">
        <v>-6.3334500000000002E-2</v>
      </c>
      <c r="BL1168" s="77">
        <v>-2.01175E-2</v>
      </c>
      <c r="BM1168" s="77">
        <v>3.1447099999999999E-2</v>
      </c>
      <c r="BN1168" s="77">
        <v>5.2803500000000003E-2</v>
      </c>
      <c r="BO1168" s="77">
        <v>6.8277699999999997E-2</v>
      </c>
      <c r="BP1168" s="77">
        <v>0.1519539</v>
      </c>
      <c r="BQ1168" s="77">
        <v>0.19325790000000001</v>
      </c>
      <c r="BR1168" s="77">
        <v>0.172676</v>
      </c>
      <c r="BS1168" s="77">
        <v>8.3549799999999994E-2</v>
      </c>
      <c r="BT1168" s="77">
        <v>7.6588900000000001E-2</v>
      </c>
      <c r="BU1168" s="77">
        <v>6.3270800000000002E-2</v>
      </c>
      <c r="BV1168" s="77">
        <v>9.8530599999999996E-2</v>
      </c>
      <c r="BW1168" s="77">
        <v>0.1410178</v>
      </c>
      <c r="BX1168" s="77">
        <v>4.6152199999999997E-2</v>
      </c>
      <c r="BY1168" s="77">
        <v>2.0943199999999999E-2</v>
      </c>
      <c r="BZ1168" s="77">
        <v>3.6805200000000003E-2</v>
      </c>
      <c r="CA1168" s="77">
        <v>-0.55286120000000005</v>
      </c>
      <c r="CB1168" s="77">
        <v>-0.81474049999999998</v>
      </c>
      <c r="CC1168" s="77">
        <v>-0.71339169999999996</v>
      </c>
      <c r="CD1168" s="77">
        <v>-0.80259239999999998</v>
      </c>
      <c r="CE1168" s="77">
        <v>-0.80715820000000005</v>
      </c>
      <c r="CF1168" s="77">
        <v>-0.36993720000000002</v>
      </c>
      <c r="CG1168" s="77">
        <v>1.14377E-2</v>
      </c>
      <c r="CH1168" s="77">
        <v>-3.0168E-2</v>
      </c>
      <c r="CI1168" s="77">
        <v>-3.0246599999999998E-2</v>
      </c>
      <c r="CJ1168" s="77">
        <v>3.8239099999999998E-2</v>
      </c>
      <c r="CK1168" s="77">
        <v>9.6833799999999998E-2</v>
      </c>
      <c r="CL1168" s="77">
        <v>0.132664</v>
      </c>
      <c r="CM1168" s="77">
        <v>0.15899179999999999</v>
      </c>
      <c r="CN1168" s="77">
        <v>0.26423869999999999</v>
      </c>
      <c r="CO1168" s="77">
        <v>0.31850830000000002</v>
      </c>
      <c r="CP1168" s="77">
        <v>0.29428199999999999</v>
      </c>
      <c r="CQ1168" s="77">
        <v>0.20213880000000001</v>
      </c>
      <c r="CR1168" s="77">
        <v>0.1501073</v>
      </c>
      <c r="CS1168" s="77">
        <v>0.1264323</v>
      </c>
      <c r="CT1168" s="77">
        <v>0.149593</v>
      </c>
      <c r="CU1168" s="77">
        <v>0.2046664</v>
      </c>
      <c r="CV1168" s="77">
        <v>0.13439699999999999</v>
      </c>
      <c r="CW1168" s="77">
        <v>0.1064691</v>
      </c>
      <c r="CX1168" s="77">
        <v>0.1192624</v>
      </c>
      <c r="CY1168" s="77">
        <v>-0.42785849999999997</v>
      </c>
      <c r="CZ1168" s="77">
        <v>-0.63034040000000002</v>
      </c>
      <c r="DA1168" s="77">
        <v>-0.52377189999999996</v>
      </c>
      <c r="DB1168" s="77">
        <v>-0.59564969999999995</v>
      </c>
      <c r="DC1168" s="77">
        <v>-0.61149279999999995</v>
      </c>
      <c r="DD1168" s="77">
        <v>-0.27354679999999998</v>
      </c>
      <c r="DE1168" s="77">
        <v>6.3247999999999999E-2</v>
      </c>
      <c r="DF1168" s="77">
        <v>6.8288999999999997E-3</v>
      </c>
      <c r="DG1168" s="77">
        <v>2.8414E-3</v>
      </c>
      <c r="DH1168" s="77">
        <v>9.6595799999999996E-2</v>
      </c>
      <c r="DI1168" s="77">
        <v>0.16222039999999999</v>
      </c>
      <c r="DJ1168" s="77">
        <v>0.2125244</v>
      </c>
      <c r="DK1168" s="77">
        <v>0.24970580000000001</v>
      </c>
      <c r="DL1168" s="77">
        <v>0.37652340000000001</v>
      </c>
      <c r="DM1168" s="77">
        <v>0.44375870000000001</v>
      </c>
      <c r="DN1168" s="77">
        <v>0.41588809999999998</v>
      </c>
      <c r="DO1168" s="77">
        <v>0.32072780000000001</v>
      </c>
      <c r="DP1168" s="77">
        <v>0.22362560000000001</v>
      </c>
      <c r="DQ1168" s="77">
        <v>0.18959380000000001</v>
      </c>
      <c r="DR1168" s="77">
        <v>0.20065549999999999</v>
      </c>
      <c r="DS1168" s="77">
        <v>0.26831500000000003</v>
      </c>
      <c r="DT1168" s="77">
        <v>0.2226418</v>
      </c>
      <c r="DU1168" s="77">
        <v>0.1919951</v>
      </c>
      <c r="DV1168" s="77">
        <v>0.2017197</v>
      </c>
      <c r="DW1168" s="77">
        <v>-0.24737439999999999</v>
      </c>
      <c r="DX1168" s="77">
        <v>-0.36409599999999998</v>
      </c>
      <c r="DY1168" s="77">
        <v>-0.24999089999999999</v>
      </c>
      <c r="DZ1168" s="77">
        <v>-0.29685729999999999</v>
      </c>
      <c r="EA1168" s="77">
        <v>-0.32898300000000003</v>
      </c>
      <c r="EB1168" s="77">
        <v>-0.13437450000000001</v>
      </c>
      <c r="EC1168" s="77">
        <v>0.1380538</v>
      </c>
      <c r="ED1168" s="77">
        <v>6.0246500000000001E-2</v>
      </c>
      <c r="EE1168" s="77">
        <v>5.0615100000000003E-2</v>
      </c>
      <c r="EF1168" s="77">
        <v>0.1808535</v>
      </c>
      <c r="EG1168" s="77">
        <v>0.25662829999999998</v>
      </c>
      <c r="EH1168" s="77">
        <v>0.32783020000000002</v>
      </c>
      <c r="EI1168" s="77">
        <v>0.38068249999999998</v>
      </c>
      <c r="EJ1168" s="77">
        <v>0.53864480000000003</v>
      </c>
      <c r="EK1168" s="77">
        <v>0.62460039999999994</v>
      </c>
      <c r="EL1168" s="77">
        <v>0.59146790000000005</v>
      </c>
      <c r="EM1168" s="77">
        <v>0.49195159999999999</v>
      </c>
      <c r="EN1168" s="77">
        <v>0.32977440000000002</v>
      </c>
      <c r="EO1168" s="77">
        <v>0.28078900000000001</v>
      </c>
      <c r="EP1168" s="77">
        <v>0.2743815</v>
      </c>
      <c r="EQ1168" s="77">
        <v>0.36021340000000002</v>
      </c>
      <c r="ER1168" s="77">
        <v>0.35005320000000001</v>
      </c>
      <c r="ES1168" s="77">
        <v>0.31548090000000001</v>
      </c>
      <c r="ET1168" s="77">
        <v>0.32077489999999997</v>
      </c>
      <c r="EU1168" s="77">
        <v>42.35528</v>
      </c>
      <c r="EV1168" s="77">
        <v>42.170369999999998</v>
      </c>
      <c r="EW1168" s="77">
        <v>41.763080000000002</v>
      </c>
      <c r="EX1168" s="77">
        <v>41.224429999999998</v>
      </c>
      <c r="EY1168" s="77">
        <v>40.584600000000002</v>
      </c>
      <c r="EZ1168" s="77">
        <v>39.990670000000001</v>
      </c>
      <c r="FA1168" s="77">
        <v>39.765419999999999</v>
      </c>
      <c r="FB1168" s="77">
        <v>39.125599999999999</v>
      </c>
      <c r="FC1168" s="77">
        <v>44.582709999999999</v>
      </c>
      <c r="FD1168" s="77">
        <v>53.304040000000001</v>
      </c>
      <c r="FE1168" s="77">
        <v>59.852969999999999</v>
      </c>
      <c r="FF1168" s="77">
        <v>62.942430000000002</v>
      </c>
      <c r="FG1168" s="77">
        <v>64.304400000000001</v>
      </c>
      <c r="FH1168" s="77">
        <v>65.711259999999996</v>
      </c>
      <c r="FI1168" s="77">
        <v>65.987290000000002</v>
      </c>
      <c r="FJ1168" s="77">
        <v>64.855069999999998</v>
      </c>
      <c r="FK1168" s="77">
        <v>62.088839999999998</v>
      </c>
      <c r="FL1168" s="77">
        <v>56.731920000000002</v>
      </c>
      <c r="FM1168" s="77">
        <v>51.319719999999997</v>
      </c>
      <c r="FN1168" s="77">
        <v>48.090299999999999</v>
      </c>
      <c r="FO1168" s="77">
        <v>45.680700000000002</v>
      </c>
      <c r="FP1168" s="77">
        <v>44.636200000000002</v>
      </c>
      <c r="FQ1168" s="77">
        <v>42.461570000000002</v>
      </c>
      <c r="FR1168" s="77">
        <v>41.281140000000001</v>
      </c>
      <c r="FS1168" s="77">
        <v>1.488022</v>
      </c>
      <c r="FT1168" s="77">
        <v>9.8750000000000004E-2</v>
      </c>
      <c r="FU1168" s="77">
        <v>0.105284</v>
      </c>
    </row>
    <row r="1169" spans="1:177" x14ac:dyDescent="0.25">
      <c r="A1169" t="s">
        <v>226</v>
      </c>
      <c r="B1169" t="s">
        <v>199</v>
      </c>
      <c r="C1169" t="s">
        <v>269</v>
      </c>
      <c r="D1169" s="30" t="s">
        <v>235</v>
      </c>
      <c r="E1169" t="s">
        <v>219</v>
      </c>
      <c r="F1169" s="78">
        <v>7702</v>
      </c>
      <c r="G1169" s="77">
        <v>1.1926810000000001</v>
      </c>
      <c r="H1169" s="77">
        <v>1.009768</v>
      </c>
      <c r="I1169" s="77">
        <v>0.97624169999999999</v>
      </c>
      <c r="J1169" s="77">
        <v>0.94198459999999995</v>
      </c>
      <c r="K1169" s="77">
        <v>0.89250669999999999</v>
      </c>
      <c r="L1169" s="77">
        <v>0.91818060000000001</v>
      </c>
      <c r="M1169" s="77">
        <v>0.86928459999999996</v>
      </c>
      <c r="N1169" s="77">
        <v>0.76098100000000002</v>
      </c>
      <c r="O1169" s="77">
        <v>0.60954419999999998</v>
      </c>
      <c r="P1169" s="77">
        <v>0.34313690000000002</v>
      </c>
      <c r="Q1169" s="77">
        <v>1.13913E-2</v>
      </c>
      <c r="R1169" s="77">
        <v>-0.15652659999999999</v>
      </c>
      <c r="S1169" s="77">
        <v>-0.2005344</v>
      </c>
      <c r="T1169" s="77">
        <v>-0.1087742</v>
      </c>
      <c r="U1169" s="77">
        <v>2.78277E-2</v>
      </c>
      <c r="V1169" s="77">
        <v>0.34712860000000001</v>
      </c>
      <c r="W1169" s="77">
        <v>0.70285679999999995</v>
      </c>
      <c r="X1169" s="77">
        <v>1.246275</v>
      </c>
      <c r="Y1169" s="77">
        <v>1.6601809999999999</v>
      </c>
      <c r="Z1169" s="77">
        <v>1.7595099999999999</v>
      </c>
      <c r="AA1169" s="77">
        <v>1.847253</v>
      </c>
      <c r="AB1169" s="77">
        <v>1.785744</v>
      </c>
      <c r="AC1169" s="77">
        <v>1.6466000000000001</v>
      </c>
      <c r="AD1169" s="77">
        <v>1.426587</v>
      </c>
      <c r="AE1169" s="77">
        <v>-0.77938609999999997</v>
      </c>
      <c r="AF1169" s="77">
        <v>-0.82664179999999998</v>
      </c>
      <c r="AG1169" s="77">
        <v>-0.63095029999999996</v>
      </c>
      <c r="AH1169" s="77">
        <v>-0.46903590000000001</v>
      </c>
      <c r="AI1169" s="77">
        <v>-0.33175480000000002</v>
      </c>
      <c r="AJ1169" s="77">
        <v>-0.1480773</v>
      </c>
      <c r="AK1169" s="77">
        <v>-9.4960500000000003E-2</v>
      </c>
      <c r="AL1169" s="77">
        <v>-0.11337750000000001</v>
      </c>
      <c r="AM1169" s="77">
        <v>-6.9012000000000004E-2</v>
      </c>
      <c r="AN1169" s="77">
        <v>1.8930300000000001E-2</v>
      </c>
      <c r="AO1169" s="77">
        <v>6.6944000000000004E-2</v>
      </c>
      <c r="AP1169" s="77">
        <v>0.13788729999999999</v>
      </c>
      <c r="AQ1169" s="77">
        <v>0.1532492</v>
      </c>
      <c r="AR1169" s="77">
        <v>0.18558050000000001</v>
      </c>
      <c r="AS1169" s="77">
        <v>0.17346159999999999</v>
      </c>
      <c r="AT1169" s="77">
        <v>0.17736399999999999</v>
      </c>
      <c r="AU1169" s="77">
        <v>0.1658386</v>
      </c>
      <c r="AV1169" s="77">
        <v>0.1591746</v>
      </c>
      <c r="AW1169" s="77">
        <v>0.12331250000000001</v>
      </c>
      <c r="AX1169" s="77">
        <v>-1.11828E-2</v>
      </c>
      <c r="AY1169" s="77">
        <v>-5.1948000000000003E-3</v>
      </c>
      <c r="AZ1169" s="77">
        <v>-9.4708500000000001E-2</v>
      </c>
      <c r="BA1169" s="77">
        <v>-6.5653699999999995E-2</v>
      </c>
      <c r="BB1169" s="77">
        <v>-8.0272700000000002E-2</v>
      </c>
      <c r="BC1169" s="77">
        <v>-0.70472570000000001</v>
      </c>
      <c r="BD1169" s="77">
        <v>-0.75051100000000004</v>
      </c>
      <c r="BE1169" s="77">
        <v>-0.55747150000000001</v>
      </c>
      <c r="BF1169" s="77">
        <v>-0.3923661</v>
      </c>
      <c r="BG1169" s="77">
        <v>-0.26545340000000001</v>
      </c>
      <c r="BH1169" s="77">
        <v>-0.10169069999999999</v>
      </c>
      <c r="BI1169" s="77">
        <v>-6.1389300000000001E-2</v>
      </c>
      <c r="BJ1169" s="77">
        <v>-8.0020499999999994E-2</v>
      </c>
      <c r="BK1169" s="77">
        <v>-3.3942600000000003E-2</v>
      </c>
      <c r="BL1169" s="77">
        <v>5.5906400000000002E-2</v>
      </c>
      <c r="BM1169" s="77">
        <v>0.1054954</v>
      </c>
      <c r="BN1169" s="77">
        <v>0.1820785</v>
      </c>
      <c r="BO1169" s="77">
        <v>0.2080062</v>
      </c>
      <c r="BP1169" s="77">
        <v>0.25120490000000001</v>
      </c>
      <c r="BQ1169" s="77">
        <v>0.23021230000000001</v>
      </c>
      <c r="BR1169" s="77">
        <v>0.24182529999999999</v>
      </c>
      <c r="BS1169" s="77">
        <v>0.23318150000000001</v>
      </c>
      <c r="BT1169" s="77">
        <v>0.22440399999999999</v>
      </c>
      <c r="BU1169" s="77">
        <v>0.18209320000000001</v>
      </c>
      <c r="BV1169" s="77">
        <v>5.7730099999999999E-2</v>
      </c>
      <c r="BW1169" s="77">
        <v>4.96855E-2</v>
      </c>
      <c r="BX1169" s="77">
        <v>-2.65384E-2</v>
      </c>
      <c r="BY1169" s="77">
        <v>-9.4141999999999993E-3</v>
      </c>
      <c r="BZ1169" s="77">
        <v>-3.2584000000000002E-2</v>
      </c>
      <c r="CA1169" s="77">
        <v>-0.65301620000000005</v>
      </c>
      <c r="CB1169" s="77">
        <v>-0.69778309999999999</v>
      </c>
      <c r="CC1169" s="77">
        <v>-0.50658040000000004</v>
      </c>
      <c r="CD1169" s="77">
        <v>-0.33926479999999998</v>
      </c>
      <c r="CE1169" s="77">
        <v>-0.21953329999999999</v>
      </c>
      <c r="CF1169" s="77">
        <v>-6.95635E-2</v>
      </c>
      <c r="CG1169" s="77">
        <v>-3.8138100000000001E-2</v>
      </c>
      <c r="CH1169" s="77">
        <v>-5.6917500000000003E-2</v>
      </c>
      <c r="CI1169" s="77">
        <v>-9.6536E-3</v>
      </c>
      <c r="CJ1169" s="77">
        <v>8.1516000000000005E-2</v>
      </c>
      <c r="CK1169" s="77">
        <v>0.13219600000000001</v>
      </c>
      <c r="CL1169" s="77">
        <v>0.21268509999999999</v>
      </c>
      <c r="CM1169" s="77">
        <v>0.2459307</v>
      </c>
      <c r="CN1169" s="77">
        <v>0.29665619999999998</v>
      </c>
      <c r="CO1169" s="77">
        <v>0.26951770000000003</v>
      </c>
      <c r="CP1169" s="77">
        <v>0.28647099999999998</v>
      </c>
      <c r="CQ1169" s="77">
        <v>0.27982299999999999</v>
      </c>
      <c r="CR1169" s="77">
        <v>0.26958169999999998</v>
      </c>
      <c r="CS1169" s="77">
        <v>0.22280459999999999</v>
      </c>
      <c r="CT1169" s="77">
        <v>0.10545889999999999</v>
      </c>
      <c r="CU1169" s="77">
        <v>8.7695400000000007E-2</v>
      </c>
      <c r="CV1169" s="77">
        <v>2.0676E-2</v>
      </c>
      <c r="CW1169" s="77">
        <v>2.95371E-2</v>
      </c>
      <c r="CX1169" s="77">
        <v>4.4499999999999997E-4</v>
      </c>
      <c r="CY1169" s="77">
        <v>-0.60130660000000002</v>
      </c>
      <c r="CZ1169" s="77">
        <v>-0.64505520000000005</v>
      </c>
      <c r="DA1169" s="77">
        <v>-0.45568920000000002</v>
      </c>
      <c r="DB1169" s="77">
        <v>-0.28616350000000002</v>
      </c>
      <c r="DC1169" s="77">
        <v>-0.1736132</v>
      </c>
      <c r="DD1169" s="77">
        <v>-3.7436299999999999E-2</v>
      </c>
      <c r="DE1169" s="77">
        <v>-1.48868E-2</v>
      </c>
      <c r="DF1169" s="77">
        <v>-3.3814499999999997E-2</v>
      </c>
      <c r="DG1169" s="77">
        <v>1.46354E-2</v>
      </c>
      <c r="DH1169" s="77">
        <v>0.1071255</v>
      </c>
      <c r="DI1169" s="77">
        <v>0.1588966</v>
      </c>
      <c r="DJ1169" s="77">
        <v>0.2432918</v>
      </c>
      <c r="DK1169" s="77">
        <v>0.28385519999999997</v>
      </c>
      <c r="DL1169" s="77">
        <v>0.34210760000000001</v>
      </c>
      <c r="DM1169" s="77">
        <v>0.30882310000000002</v>
      </c>
      <c r="DN1169" s="77">
        <v>0.33111669999999999</v>
      </c>
      <c r="DO1169" s="77">
        <v>0.32646439999999999</v>
      </c>
      <c r="DP1169" s="77">
        <v>0.31475940000000002</v>
      </c>
      <c r="DQ1169" s="77">
        <v>0.26351590000000003</v>
      </c>
      <c r="DR1169" s="77">
        <v>0.15318770000000001</v>
      </c>
      <c r="DS1169" s="77">
        <v>0.12570529999999999</v>
      </c>
      <c r="DT1169" s="77">
        <v>6.7890400000000004E-2</v>
      </c>
      <c r="DU1169" s="77">
        <v>6.8488400000000005E-2</v>
      </c>
      <c r="DV1169" s="77">
        <v>3.3473999999999997E-2</v>
      </c>
      <c r="DW1169" s="77">
        <v>-0.52664630000000001</v>
      </c>
      <c r="DX1169" s="77">
        <v>-0.56892450000000006</v>
      </c>
      <c r="DY1169" s="77">
        <v>-0.38221050000000001</v>
      </c>
      <c r="DZ1169" s="77">
        <v>-0.2094936</v>
      </c>
      <c r="EA1169" s="77">
        <v>-0.1073118</v>
      </c>
      <c r="EB1169" s="77">
        <v>8.9502000000000002E-3</v>
      </c>
      <c r="EC1169" s="77">
        <v>1.86844E-2</v>
      </c>
      <c r="ED1169" s="77">
        <v>-4.5750000000000001E-4</v>
      </c>
      <c r="EE1169" s="77">
        <v>4.9704900000000003E-2</v>
      </c>
      <c r="EF1169" s="77">
        <v>0.1441017</v>
      </c>
      <c r="EG1169" s="77">
        <v>0.19744800000000001</v>
      </c>
      <c r="EH1169" s="77">
        <v>0.28748289999999999</v>
      </c>
      <c r="EI1169" s="77">
        <v>0.33861219999999997</v>
      </c>
      <c r="EJ1169" s="77">
        <v>0.40773199999999998</v>
      </c>
      <c r="EK1169" s="77">
        <v>0.3655738</v>
      </c>
      <c r="EL1169" s="77">
        <v>0.39557799999999999</v>
      </c>
      <c r="EM1169" s="77">
        <v>0.39380730000000003</v>
      </c>
      <c r="EN1169" s="77">
        <v>0.37998880000000002</v>
      </c>
      <c r="EO1169" s="77">
        <v>0.32229659999999999</v>
      </c>
      <c r="EP1169" s="77">
        <v>0.22210060000000001</v>
      </c>
      <c r="EQ1169" s="77">
        <v>0.18058560000000001</v>
      </c>
      <c r="ER1169" s="77">
        <v>0.1360605</v>
      </c>
      <c r="ES1169" s="77">
        <v>0.1247279</v>
      </c>
      <c r="ET1169" s="77">
        <v>8.1162600000000001E-2</v>
      </c>
      <c r="EU1169" s="77">
        <v>62.6524</v>
      </c>
      <c r="EV1169" s="77">
        <v>62.339579999999998</v>
      </c>
      <c r="EW1169" s="77">
        <v>62.247709999999998</v>
      </c>
      <c r="EX1169" s="77">
        <v>62.137009999999997</v>
      </c>
      <c r="EY1169" s="77">
        <v>61.809080000000002</v>
      </c>
      <c r="EZ1169" s="77">
        <v>61.418050000000001</v>
      </c>
      <c r="FA1169" s="77">
        <v>61.456600000000002</v>
      </c>
      <c r="FB1169" s="77">
        <v>62.433880000000002</v>
      </c>
      <c r="FC1169" s="77">
        <v>65.131500000000003</v>
      </c>
      <c r="FD1169" s="77">
        <v>69.530209999999997</v>
      </c>
      <c r="FE1169" s="77">
        <v>73.792940000000002</v>
      </c>
      <c r="FF1169" s="77">
        <v>76.147760000000005</v>
      </c>
      <c r="FG1169" s="77">
        <v>78.525000000000006</v>
      </c>
      <c r="FH1169" s="77">
        <v>79.519810000000007</v>
      </c>
      <c r="FI1169" s="77">
        <v>80.029430000000005</v>
      </c>
      <c r="FJ1169" s="77">
        <v>79.700100000000006</v>
      </c>
      <c r="FK1169" s="77">
        <v>78.56626</v>
      </c>
      <c r="FL1169" s="77">
        <v>77.116399999999999</v>
      </c>
      <c r="FM1169" s="77">
        <v>74.976389999999995</v>
      </c>
      <c r="FN1169" s="77">
        <v>72.104219999999998</v>
      </c>
      <c r="FO1169" s="77">
        <v>67.349540000000005</v>
      </c>
      <c r="FP1169" s="77">
        <v>64.685479999999998</v>
      </c>
      <c r="FQ1169" s="77">
        <v>63.677520000000001</v>
      </c>
      <c r="FR1169" s="77">
        <v>63.074530000000003</v>
      </c>
      <c r="FS1169" s="77">
        <v>0.85115099999999999</v>
      </c>
      <c r="FT1169" s="77">
        <v>3.6660100000000001E-2</v>
      </c>
      <c r="FU1169" s="77">
        <v>7.3334300000000005E-2</v>
      </c>
    </row>
    <row r="1170" spans="1:177" x14ac:dyDescent="0.25">
      <c r="A1170" t="s">
        <v>226</v>
      </c>
      <c r="B1170" t="s">
        <v>199</v>
      </c>
      <c r="C1170" t="s">
        <v>269</v>
      </c>
      <c r="D1170" s="30" t="s">
        <v>235</v>
      </c>
      <c r="E1170" t="s">
        <v>220</v>
      </c>
      <c r="F1170" s="78">
        <v>5391</v>
      </c>
      <c r="G1170" s="77">
        <v>1.2442409999999999</v>
      </c>
      <c r="H1170" s="77">
        <v>1.0778829999999999</v>
      </c>
      <c r="I1170" s="77">
        <v>1.0354680000000001</v>
      </c>
      <c r="J1170" s="77">
        <v>1.0065729999999999</v>
      </c>
      <c r="K1170" s="77">
        <v>0.94245259999999997</v>
      </c>
      <c r="L1170" s="77">
        <v>0.94639879999999998</v>
      </c>
      <c r="M1170" s="77">
        <v>0.8703938</v>
      </c>
      <c r="N1170" s="77">
        <v>0.78663890000000003</v>
      </c>
      <c r="O1170" s="77">
        <v>0.73185800000000001</v>
      </c>
      <c r="P1170" s="77">
        <v>0.52441130000000002</v>
      </c>
      <c r="Q1170" s="77">
        <v>0.20540269999999999</v>
      </c>
      <c r="R1170" s="77">
        <v>2.45264E-2</v>
      </c>
      <c r="S1170" s="77">
        <v>-4.7556399999999999E-2</v>
      </c>
      <c r="T1170" s="77">
        <v>2.6478000000000002E-2</v>
      </c>
      <c r="U1170" s="77">
        <v>8.8276999999999994E-2</v>
      </c>
      <c r="V1170" s="77">
        <v>0.36615150000000002</v>
      </c>
      <c r="W1170" s="77">
        <v>0.7042427</v>
      </c>
      <c r="X1170" s="77">
        <v>1.2108239999999999</v>
      </c>
      <c r="Y1170" s="77">
        <v>1.5683480000000001</v>
      </c>
      <c r="Z1170" s="77">
        <v>1.7187870000000001</v>
      </c>
      <c r="AA1170" s="77">
        <v>1.81914</v>
      </c>
      <c r="AB1170" s="77">
        <v>1.763482</v>
      </c>
      <c r="AC1170" s="77">
        <v>1.6522030000000001</v>
      </c>
      <c r="AD1170" s="77">
        <v>1.4628220000000001</v>
      </c>
      <c r="AE1170" s="77">
        <v>-0.75373239999999997</v>
      </c>
      <c r="AF1170" s="77">
        <v>-0.7790705</v>
      </c>
      <c r="AG1170" s="77">
        <v>-0.57691499999999996</v>
      </c>
      <c r="AH1170" s="77">
        <v>-0.39993109999999998</v>
      </c>
      <c r="AI1170" s="77">
        <v>-0.2822578</v>
      </c>
      <c r="AJ1170" s="77">
        <v>-0.1518977</v>
      </c>
      <c r="AK1170" s="77">
        <v>-0.1316494</v>
      </c>
      <c r="AL1170" s="77">
        <v>-0.1532462</v>
      </c>
      <c r="AM1170" s="77">
        <v>-6.4797300000000002E-2</v>
      </c>
      <c r="AN1170" s="77">
        <v>-6.0769999999999997E-4</v>
      </c>
      <c r="AO1170" s="77">
        <v>1.8317699999999999E-2</v>
      </c>
      <c r="AP1170" s="77">
        <v>7.2991E-2</v>
      </c>
      <c r="AQ1170" s="77">
        <v>7.4411099999999994E-2</v>
      </c>
      <c r="AR1170" s="77">
        <v>0.1118934</v>
      </c>
      <c r="AS1170" s="77">
        <v>7.8194899999999998E-2</v>
      </c>
      <c r="AT1170" s="77">
        <v>8.2417699999999997E-2</v>
      </c>
      <c r="AU1170" s="77">
        <v>7.99203E-2</v>
      </c>
      <c r="AV1170" s="77">
        <v>8.2392300000000002E-2</v>
      </c>
      <c r="AW1170" s="77">
        <v>1.8740400000000001E-2</v>
      </c>
      <c r="AX1170" s="77">
        <v>-6.21161E-2</v>
      </c>
      <c r="AY1170" s="77">
        <v>-5.2641399999999998E-2</v>
      </c>
      <c r="AZ1170" s="77">
        <v>-0.1265162</v>
      </c>
      <c r="BA1170" s="77">
        <v>-7.31623E-2</v>
      </c>
      <c r="BB1170" s="77">
        <v>-7.0063100000000003E-2</v>
      </c>
      <c r="BC1170" s="77">
        <v>-0.68358280000000005</v>
      </c>
      <c r="BD1170" s="77">
        <v>-0.71033460000000004</v>
      </c>
      <c r="BE1170" s="77">
        <v>-0.51913370000000003</v>
      </c>
      <c r="BF1170" s="77">
        <v>-0.3435029</v>
      </c>
      <c r="BG1170" s="77">
        <v>-0.2325682</v>
      </c>
      <c r="BH1170" s="77">
        <v>-0.103288</v>
      </c>
      <c r="BI1170" s="77">
        <v>-9.4149200000000002E-2</v>
      </c>
      <c r="BJ1170" s="77">
        <v>-0.11583160000000001</v>
      </c>
      <c r="BK1170" s="77">
        <v>-2.5916399999999999E-2</v>
      </c>
      <c r="BL1170" s="77">
        <v>4.59484E-2</v>
      </c>
      <c r="BM1170" s="77">
        <v>6.7530300000000001E-2</v>
      </c>
      <c r="BN1170" s="77">
        <v>0.12747169999999999</v>
      </c>
      <c r="BO1170" s="77">
        <v>0.1408855</v>
      </c>
      <c r="BP1170" s="77">
        <v>0.19224179999999999</v>
      </c>
      <c r="BQ1170" s="77">
        <v>0.14153060000000001</v>
      </c>
      <c r="BR1170" s="77">
        <v>0.1545829</v>
      </c>
      <c r="BS1170" s="77">
        <v>0.1638472</v>
      </c>
      <c r="BT1170" s="77">
        <v>0.1624051</v>
      </c>
      <c r="BU1170" s="77">
        <v>8.8105299999999998E-2</v>
      </c>
      <c r="BV1170" s="77">
        <v>1.20868E-2</v>
      </c>
      <c r="BW1170" s="77">
        <v>-1.6354E-3</v>
      </c>
      <c r="BX1170" s="77">
        <v>-6.96658E-2</v>
      </c>
      <c r="BY1170" s="77">
        <v>-2.71268E-2</v>
      </c>
      <c r="BZ1170" s="77">
        <v>-2.1110199999999999E-2</v>
      </c>
      <c r="CA1170" s="77">
        <v>-0.63499740000000005</v>
      </c>
      <c r="CB1170" s="77">
        <v>-0.66272819999999999</v>
      </c>
      <c r="CC1170" s="77">
        <v>-0.4791146</v>
      </c>
      <c r="CD1170" s="77">
        <v>-0.304421</v>
      </c>
      <c r="CE1170" s="77">
        <v>-0.1981533</v>
      </c>
      <c r="CF1170" s="77">
        <v>-6.9621100000000005E-2</v>
      </c>
      <c r="CG1170" s="77">
        <v>-6.8176600000000004E-2</v>
      </c>
      <c r="CH1170" s="77">
        <v>-8.9918300000000007E-2</v>
      </c>
      <c r="CI1170" s="77">
        <v>1.0124000000000001E-3</v>
      </c>
      <c r="CJ1170" s="77">
        <v>7.8192999999999999E-2</v>
      </c>
      <c r="CK1170" s="77">
        <v>0.1016147</v>
      </c>
      <c r="CL1170" s="77">
        <v>0.16520480000000001</v>
      </c>
      <c r="CM1170" s="77">
        <v>0.18692549999999999</v>
      </c>
      <c r="CN1170" s="77">
        <v>0.24789079999999999</v>
      </c>
      <c r="CO1170" s="77">
        <v>0.1853967</v>
      </c>
      <c r="CP1170" s="77">
        <v>0.20456440000000001</v>
      </c>
      <c r="CQ1170" s="77">
        <v>0.2219748</v>
      </c>
      <c r="CR1170" s="77">
        <v>0.21782170000000001</v>
      </c>
      <c r="CS1170" s="77">
        <v>0.1361472</v>
      </c>
      <c r="CT1170" s="77">
        <v>6.3479400000000005E-2</v>
      </c>
      <c r="CU1170" s="77">
        <v>3.3691199999999998E-2</v>
      </c>
      <c r="CV1170" s="77">
        <v>-3.02914E-2</v>
      </c>
      <c r="CW1170" s="77">
        <v>4.7571999999999996E-3</v>
      </c>
      <c r="CX1170" s="77">
        <v>1.2794399999999999E-2</v>
      </c>
      <c r="CY1170" s="77">
        <v>-0.58641200000000004</v>
      </c>
      <c r="CZ1170" s="77">
        <v>-0.6151219</v>
      </c>
      <c r="DA1170" s="77">
        <v>-0.43909540000000002</v>
      </c>
      <c r="DB1170" s="77">
        <v>-0.26533899999999999</v>
      </c>
      <c r="DC1170" s="77">
        <v>-0.16373840000000001</v>
      </c>
      <c r="DD1170" s="77">
        <v>-3.5954199999999999E-2</v>
      </c>
      <c r="DE1170" s="77">
        <v>-4.2204100000000001E-2</v>
      </c>
      <c r="DF1170" s="77">
        <v>-6.4005099999999995E-2</v>
      </c>
      <c r="DG1170" s="77">
        <v>2.7941199999999999E-2</v>
      </c>
      <c r="DH1170" s="77">
        <v>0.1104376</v>
      </c>
      <c r="DI1170" s="77">
        <v>0.13569919999999999</v>
      </c>
      <c r="DJ1170" s="77">
        <v>0.20293800000000001</v>
      </c>
      <c r="DK1170" s="77">
        <v>0.23296549999999999</v>
      </c>
      <c r="DL1170" s="77">
        <v>0.30353980000000003</v>
      </c>
      <c r="DM1170" s="77">
        <v>0.22926279999999999</v>
      </c>
      <c r="DN1170" s="77">
        <v>0.25454589999999999</v>
      </c>
      <c r="DO1170" s="77">
        <v>0.28010230000000003</v>
      </c>
      <c r="DP1170" s="77">
        <v>0.27323829999999999</v>
      </c>
      <c r="DQ1170" s="77">
        <v>0.18418909999999999</v>
      </c>
      <c r="DR1170" s="77">
        <v>0.1148721</v>
      </c>
      <c r="DS1170" s="77">
        <v>6.9017800000000004E-2</v>
      </c>
      <c r="DT1170" s="77">
        <v>9.0828999999999997E-3</v>
      </c>
      <c r="DU1170" s="77">
        <v>3.6641199999999999E-2</v>
      </c>
      <c r="DV1170" s="77">
        <v>4.6698999999999997E-2</v>
      </c>
      <c r="DW1170" s="77">
        <v>-0.51626240000000001</v>
      </c>
      <c r="DX1170" s="77">
        <v>-0.54638589999999998</v>
      </c>
      <c r="DY1170" s="77">
        <v>-0.38131409999999999</v>
      </c>
      <c r="DZ1170" s="77">
        <v>-0.20891090000000001</v>
      </c>
      <c r="EA1170" s="77">
        <v>-0.11404880000000001</v>
      </c>
      <c r="EB1170" s="77">
        <v>1.26555E-2</v>
      </c>
      <c r="EC1170" s="77">
        <v>-4.7038999999999996E-3</v>
      </c>
      <c r="ED1170" s="77">
        <v>-2.65905E-2</v>
      </c>
      <c r="EE1170" s="77">
        <v>6.6822099999999995E-2</v>
      </c>
      <c r="EF1170" s="77">
        <v>0.15699370000000001</v>
      </c>
      <c r="EG1170" s="77">
        <v>0.18491179999999999</v>
      </c>
      <c r="EH1170" s="77">
        <v>0.2574187</v>
      </c>
      <c r="EI1170" s="77">
        <v>0.29943999999999998</v>
      </c>
      <c r="EJ1170" s="77">
        <v>0.38388820000000001</v>
      </c>
      <c r="EK1170" s="77">
        <v>0.29259839999999998</v>
      </c>
      <c r="EL1170" s="77">
        <v>0.32671109999999998</v>
      </c>
      <c r="EM1170" s="77">
        <v>0.3640292</v>
      </c>
      <c r="EN1170" s="77">
        <v>0.35325099999999998</v>
      </c>
      <c r="EO1170" s="77">
        <v>0.253554</v>
      </c>
      <c r="EP1170" s="77">
        <v>0.18907499999999999</v>
      </c>
      <c r="EQ1170" s="77">
        <v>0.1200239</v>
      </c>
      <c r="ER1170" s="77">
        <v>6.59333E-2</v>
      </c>
      <c r="ES1170" s="77">
        <v>8.2676600000000003E-2</v>
      </c>
      <c r="ET1170" s="77">
        <v>9.5651899999999998E-2</v>
      </c>
      <c r="EU1170" s="77">
        <v>63.966180000000001</v>
      </c>
      <c r="EV1170" s="77">
        <v>64.007329999999996</v>
      </c>
      <c r="EW1170" s="77">
        <v>64.176550000000006</v>
      </c>
      <c r="EX1170" s="77">
        <v>64.132400000000004</v>
      </c>
      <c r="EY1170" s="77">
        <v>64.000870000000006</v>
      </c>
      <c r="EZ1170" s="77">
        <v>63.741509999999998</v>
      </c>
      <c r="FA1170" s="77">
        <v>63.741019999999999</v>
      </c>
      <c r="FB1170" s="77">
        <v>64.217550000000003</v>
      </c>
      <c r="FC1170" s="77">
        <v>65.780720000000002</v>
      </c>
      <c r="FD1170" s="77">
        <v>68.864999999999995</v>
      </c>
      <c r="FE1170" s="77">
        <v>72.304580000000001</v>
      </c>
      <c r="FF1170" s="77">
        <v>74.456180000000003</v>
      </c>
      <c r="FG1170" s="77">
        <v>76.211020000000005</v>
      </c>
      <c r="FH1170" s="77">
        <v>76.436539999999994</v>
      </c>
      <c r="FI1170" s="77">
        <v>76.82817</v>
      </c>
      <c r="FJ1170" s="77">
        <v>76.394409999999993</v>
      </c>
      <c r="FK1170" s="77">
        <v>75.483270000000005</v>
      </c>
      <c r="FL1170" s="77">
        <v>74.176779999999994</v>
      </c>
      <c r="FM1170" s="77">
        <v>72.352469999999997</v>
      </c>
      <c r="FN1170" s="77">
        <v>70.042019999999994</v>
      </c>
      <c r="FO1170" s="77">
        <v>66.386480000000006</v>
      </c>
      <c r="FP1170" s="77">
        <v>64.89658</v>
      </c>
      <c r="FQ1170" s="77">
        <v>64.322640000000007</v>
      </c>
      <c r="FR1170" s="77">
        <v>64.060940000000002</v>
      </c>
      <c r="FS1170" s="77">
        <v>1.074953</v>
      </c>
      <c r="FT1170" s="77">
        <v>4.3029499999999998E-2</v>
      </c>
      <c r="FU1170" s="77">
        <v>8.6174600000000004E-2</v>
      </c>
    </row>
    <row r="1171" spans="1:177" x14ac:dyDescent="0.25">
      <c r="A1171" t="s">
        <v>226</v>
      </c>
      <c r="B1171" t="s">
        <v>199</v>
      </c>
      <c r="C1171" t="s">
        <v>269</v>
      </c>
      <c r="D1171" s="30" t="s">
        <v>235</v>
      </c>
      <c r="E1171" t="s">
        <v>221</v>
      </c>
      <c r="F1171" s="78">
        <v>2311</v>
      </c>
      <c r="G1171" s="77">
        <v>1.0331379999999999</v>
      </c>
      <c r="H1171" s="77">
        <v>0.82528950000000001</v>
      </c>
      <c r="I1171" s="77">
        <v>0.82632910000000004</v>
      </c>
      <c r="J1171" s="77">
        <v>0.78744069999999999</v>
      </c>
      <c r="K1171" s="77">
        <v>0.7765244</v>
      </c>
      <c r="L1171" s="77">
        <v>0.86481140000000001</v>
      </c>
      <c r="M1171" s="77">
        <v>0.88085899999999995</v>
      </c>
      <c r="N1171" s="77">
        <v>0.71469349999999998</v>
      </c>
      <c r="O1171" s="77">
        <v>0.3265438</v>
      </c>
      <c r="P1171" s="77">
        <v>-7.2175000000000003E-2</v>
      </c>
      <c r="Q1171" s="77">
        <v>-0.43075140000000001</v>
      </c>
      <c r="R1171" s="77">
        <v>-0.56992540000000003</v>
      </c>
      <c r="S1171" s="77">
        <v>-0.55465750000000003</v>
      </c>
      <c r="T1171" s="77">
        <v>-0.43189109999999997</v>
      </c>
      <c r="U1171" s="77">
        <v>-0.1056354</v>
      </c>
      <c r="V1171" s="77">
        <v>0.31416309999999997</v>
      </c>
      <c r="W1171" s="77">
        <v>0.70252340000000002</v>
      </c>
      <c r="X1171" s="77">
        <v>1.341561</v>
      </c>
      <c r="Y1171" s="77">
        <v>1.9003989999999999</v>
      </c>
      <c r="Z1171" s="77">
        <v>1.8643110000000001</v>
      </c>
      <c r="AA1171" s="77">
        <v>1.9312309999999999</v>
      </c>
      <c r="AB1171" s="77">
        <v>1.843569</v>
      </c>
      <c r="AC1171" s="77">
        <v>1.6380330000000001</v>
      </c>
      <c r="AD1171" s="77">
        <v>1.340109</v>
      </c>
      <c r="AE1171" s="77">
        <v>-1.024494</v>
      </c>
      <c r="AF1171" s="77">
        <v>-1.155421</v>
      </c>
      <c r="AG1171" s="77">
        <v>-0.95542119999999997</v>
      </c>
      <c r="AH1171" s="77">
        <v>-0.82417609999999997</v>
      </c>
      <c r="AI1171" s="77">
        <v>-0.61873869999999997</v>
      </c>
      <c r="AJ1171" s="77">
        <v>-0.23469200000000001</v>
      </c>
      <c r="AK1171" s="77">
        <v>-6.4025899999999997E-2</v>
      </c>
      <c r="AL1171" s="77">
        <v>-7.2292499999999996E-2</v>
      </c>
      <c r="AM1171" s="77">
        <v>-0.15816849999999999</v>
      </c>
      <c r="AN1171" s="77">
        <v>1.9098799999999999E-2</v>
      </c>
      <c r="AO1171" s="77">
        <v>0.13393150000000001</v>
      </c>
      <c r="AP1171" s="77">
        <v>0.21775630000000001</v>
      </c>
      <c r="AQ1171" s="77">
        <v>0.23057359999999999</v>
      </c>
      <c r="AR1171" s="77">
        <v>0.22395689999999999</v>
      </c>
      <c r="AS1171" s="77">
        <v>0.26162229999999997</v>
      </c>
      <c r="AT1171" s="77">
        <v>0.25012620000000002</v>
      </c>
      <c r="AU1171" s="77">
        <v>0.2575132</v>
      </c>
      <c r="AV1171" s="77">
        <v>0.2427588</v>
      </c>
      <c r="AW1171" s="77">
        <v>0.27410000000000001</v>
      </c>
      <c r="AX1171" s="77">
        <v>-2.4810000000000001E-4</v>
      </c>
      <c r="AY1171" s="77">
        <v>2.3693499999999999E-2</v>
      </c>
      <c r="AZ1171" s="77">
        <v>-0.1486363</v>
      </c>
      <c r="BA1171" s="77">
        <v>-0.1633124</v>
      </c>
      <c r="BB1171" s="77">
        <v>-0.2160272</v>
      </c>
      <c r="BC1171" s="77">
        <v>-0.85407230000000001</v>
      </c>
      <c r="BD1171" s="77">
        <v>-0.94928230000000002</v>
      </c>
      <c r="BE1171" s="77">
        <v>-0.73572280000000001</v>
      </c>
      <c r="BF1171" s="77">
        <v>-0.58846770000000004</v>
      </c>
      <c r="BG1171" s="77">
        <v>-0.41242420000000002</v>
      </c>
      <c r="BH1171" s="77">
        <v>-0.12998480000000001</v>
      </c>
      <c r="BI1171" s="77">
        <v>6.8059999999999996E-4</v>
      </c>
      <c r="BJ1171" s="77">
        <v>-1.05238E-2</v>
      </c>
      <c r="BK1171" s="77">
        <v>-8.5145499999999999E-2</v>
      </c>
      <c r="BL1171" s="77">
        <v>6.3060400000000003E-2</v>
      </c>
      <c r="BM1171" s="77">
        <v>0.17919080000000001</v>
      </c>
      <c r="BN1171" s="77">
        <v>0.28398319999999999</v>
      </c>
      <c r="BO1171" s="77">
        <v>0.32149660000000002</v>
      </c>
      <c r="BP1171" s="77">
        <v>0.32917069999999998</v>
      </c>
      <c r="BQ1171" s="77">
        <v>0.38661980000000001</v>
      </c>
      <c r="BR1171" s="77">
        <v>0.391154</v>
      </c>
      <c r="BS1171" s="77">
        <v>0.35258420000000001</v>
      </c>
      <c r="BT1171" s="77">
        <v>0.33862890000000001</v>
      </c>
      <c r="BU1171" s="77">
        <v>0.37962030000000002</v>
      </c>
      <c r="BV1171" s="77">
        <v>0.1261118</v>
      </c>
      <c r="BW1171" s="77">
        <v>0.14678759999999999</v>
      </c>
      <c r="BX1171" s="77">
        <v>2.4846099999999999E-2</v>
      </c>
      <c r="BY1171" s="77">
        <v>-1.3064900000000001E-2</v>
      </c>
      <c r="BZ1171" s="77">
        <v>-0.1068692</v>
      </c>
      <c r="CA1171" s="77">
        <v>-0.73603879999999999</v>
      </c>
      <c r="CB1171" s="77">
        <v>-0.80651110000000004</v>
      </c>
      <c r="CC1171" s="77">
        <v>-0.58356039999999998</v>
      </c>
      <c r="CD1171" s="77">
        <v>-0.4252167</v>
      </c>
      <c r="CE1171" s="77">
        <v>-0.26953129999999997</v>
      </c>
      <c r="CF1171" s="77">
        <v>-5.7465000000000002E-2</v>
      </c>
      <c r="CG1171" s="77">
        <v>4.5496200000000001E-2</v>
      </c>
      <c r="CH1171" s="77">
        <v>3.2257000000000001E-2</v>
      </c>
      <c r="CI1171" s="77">
        <v>-3.4569999999999997E-2</v>
      </c>
      <c r="CJ1171" s="77">
        <v>9.3507999999999994E-2</v>
      </c>
      <c r="CK1171" s="77">
        <v>0.21053720000000001</v>
      </c>
      <c r="CL1171" s="77">
        <v>0.32985179999999997</v>
      </c>
      <c r="CM1171" s="77">
        <v>0.38446960000000002</v>
      </c>
      <c r="CN1171" s="77">
        <v>0.4020415</v>
      </c>
      <c r="CO1171" s="77">
        <v>0.47319270000000002</v>
      </c>
      <c r="CP1171" s="77">
        <v>0.48882949999999997</v>
      </c>
      <c r="CQ1171" s="77">
        <v>0.41843010000000003</v>
      </c>
      <c r="CR1171" s="77">
        <v>0.4050282</v>
      </c>
      <c r="CS1171" s="77">
        <v>0.45270329999999998</v>
      </c>
      <c r="CT1171" s="77">
        <v>0.21362829999999999</v>
      </c>
      <c r="CU1171" s="77">
        <v>0.2320421</v>
      </c>
      <c r="CV1171" s="77">
        <v>0.1449994</v>
      </c>
      <c r="CW1171" s="77">
        <v>9.0995999999999994E-2</v>
      </c>
      <c r="CX1171" s="77">
        <v>-3.1266599999999999E-2</v>
      </c>
      <c r="CY1171" s="77">
        <v>-0.61800529999999998</v>
      </c>
      <c r="CZ1171" s="77">
        <v>-0.66373990000000005</v>
      </c>
      <c r="DA1171" s="77">
        <v>-0.431398</v>
      </c>
      <c r="DB1171" s="77">
        <v>-0.26196570000000002</v>
      </c>
      <c r="DC1171" s="77">
        <v>-0.12663849999999999</v>
      </c>
      <c r="DD1171" s="77">
        <v>1.50549E-2</v>
      </c>
      <c r="DE1171" s="77">
        <v>9.0311699999999995E-2</v>
      </c>
      <c r="DF1171" s="77">
        <v>7.5037900000000005E-2</v>
      </c>
      <c r="DG1171" s="77">
        <v>1.6005499999999999E-2</v>
      </c>
      <c r="DH1171" s="77">
        <v>0.1239556</v>
      </c>
      <c r="DI1171" s="77">
        <v>0.24188370000000001</v>
      </c>
      <c r="DJ1171" s="77">
        <v>0.37572030000000001</v>
      </c>
      <c r="DK1171" s="77">
        <v>0.44744260000000002</v>
      </c>
      <c r="DL1171" s="77">
        <v>0.47491230000000001</v>
      </c>
      <c r="DM1171" s="77">
        <v>0.55976550000000003</v>
      </c>
      <c r="DN1171" s="77">
        <v>0.5865049</v>
      </c>
      <c r="DO1171" s="77">
        <v>0.48427599999999998</v>
      </c>
      <c r="DP1171" s="77">
        <v>0.4714275</v>
      </c>
      <c r="DQ1171" s="77">
        <v>0.52578630000000004</v>
      </c>
      <c r="DR1171" s="77">
        <v>0.30114479999999999</v>
      </c>
      <c r="DS1171" s="77">
        <v>0.31729669999999999</v>
      </c>
      <c r="DT1171" s="77">
        <v>0.26515280000000002</v>
      </c>
      <c r="DU1171" s="77">
        <v>0.19505700000000001</v>
      </c>
      <c r="DV1171" s="77">
        <v>4.4335899999999998E-2</v>
      </c>
      <c r="DW1171" s="77">
        <v>-0.44758369999999997</v>
      </c>
      <c r="DX1171" s="77">
        <v>-0.45760099999999998</v>
      </c>
      <c r="DY1171" s="77">
        <v>-0.21169959999999999</v>
      </c>
      <c r="DZ1171" s="77">
        <v>-2.6257300000000001E-2</v>
      </c>
      <c r="EA1171" s="77">
        <v>7.9675999999999997E-2</v>
      </c>
      <c r="EB1171" s="77">
        <v>0.11976199999999999</v>
      </c>
      <c r="EC1171" s="77">
        <v>0.1550183</v>
      </c>
      <c r="ED1171" s="77">
        <v>0.1368066</v>
      </c>
      <c r="EE1171" s="77">
        <v>8.9028599999999999E-2</v>
      </c>
      <c r="EF1171" s="77">
        <v>0.16791719999999999</v>
      </c>
      <c r="EG1171" s="77">
        <v>0.28714299999999998</v>
      </c>
      <c r="EH1171" s="77">
        <v>0.44194719999999998</v>
      </c>
      <c r="EI1171" s="77">
        <v>0.5383656</v>
      </c>
      <c r="EJ1171" s="77">
        <v>0.58012609999999998</v>
      </c>
      <c r="EK1171" s="77">
        <v>0.68476300000000001</v>
      </c>
      <c r="EL1171" s="77">
        <v>0.72753270000000003</v>
      </c>
      <c r="EM1171" s="77">
        <v>0.57934699999999995</v>
      </c>
      <c r="EN1171" s="77">
        <v>0.56729759999999996</v>
      </c>
      <c r="EO1171" s="77">
        <v>0.63130660000000005</v>
      </c>
      <c r="EP1171" s="77">
        <v>0.42750460000000001</v>
      </c>
      <c r="EQ1171" s="77">
        <v>0.44039070000000002</v>
      </c>
      <c r="ER1171" s="77">
        <v>0.4386352</v>
      </c>
      <c r="ES1171" s="77">
        <v>0.34530450000000001</v>
      </c>
      <c r="ET1171" s="77">
        <v>0.15349399999999999</v>
      </c>
      <c r="EU1171" s="77">
        <v>59.607120000000002</v>
      </c>
      <c r="EV1171" s="77">
        <v>58.47381</v>
      </c>
      <c r="EW1171" s="77">
        <v>57.776739999999997</v>
      </c>
      <c r="EX1171" s="77">
        <v>57.511769999999999</v>
      </c>
      <c r="EY1171" s="77">
        <v>56.728580000000001</v>
      </c>
      <c r="EZ1171" s="77">
        <v>56.032339999999998</v>
      </c>
      <c r="FA1171" s="77">
        <v>56.161389999999997</v>
      </c>
      <c r="FB1171" s="77">
        <v>58.299390000000002</v>
      </c>
      <c r="FC1171" s="77">
        <v>63.626629999999999</v>
      </c>
      <c r="FD1171" s="77">
        <v>71.072130000000001</v>
      </c>
      <c r="FE1171" s="77">
        <v>77.242890000000003</v>
      </c>
      <c r="FF1171" s="77">
        <v>80.068830000000005</v>
      </c>
      <c r="FG1171" s="77">
        <v>83.888779999999997</v>
      </c>
      <c r="FH1171" s="77">
        <v>86.666780000000003</v>
      </c>
      <c r="FI1171" s="77">
        <v>87.449879999999993</v>
      </c>
      <c r="FJ1171" s="77">
        <v>87.362639999999999</v>
      </c>
      <c r="FK1171" s="77">
        <v>85.712590000000006</v>
      </c>
      <c r="FL1171" s="77">
        <v>83.930369999999996</v>
      </c>
      <c r="FM1171" s="77">
        <v>81.058610000000002</v>
      </c>
      <c r="FN1171" s="77">
        <v>76.884389999999996</v>
      </c>
      <c r="FO1171" s="77">
        <v>69.581919999999997</v>
      </c>
      <c r="FP1171" s="77">
        <v>64.196190000000001</v>
      </c>
      <c r="FQ1171" s="77">
        <v>62.182160000000003</v>
      </c>
      <c r="FR1171" s="77">
        <v>60.788110000000003</v>
      </c>
      <c r="FS1171" s="77">
        <v>1.04756</v>
      </c>
      <c r="FT1171" s="77">
        <v>6.8430500000000005E-2</v>
      </c>
      <c r="FU1171" s="77">
        <v>0.13072880000000001</v>
      </c>
    </row>
    <row r="1172" spans="1:177" x14ac:dyDescent="0.25">
      <c r="A1172" t="s">
        <v>226</v>
      </c>
      <c r="B1172" t="s">
        <v>199</v>
      </c>
      <c r="C1172" t="s">
        <v>269</v>
      </c>
      <c r="D1172" s="30" t="s">
        <v>236</v>
      </c>
      <c r="E1172" t="s">
        <v>219</v>
      </c>
      <c r="F1172" s="78">
        <v>7655</v>
      </c>
      <c r="G1172" s="77">
        <v>1.082608</v>
      </c>
      <c r="H1172" s="77">
        <v>0.91576279999999999</v>
      </c>
      <c r="I1172" s="77">
        <v>0.88312239999999997</v>
      </c>
      <c r="J1172" s="77">
        <v>0.85633099999999995</v>
      </c>
      <c r="K1172" s="77">
        <v>0.81740590000000002</v>
      </c>
      <c r="L1172" s="77">
        <v>0.8567671</v>
      </c>
      <c r="M1172" s="77">
        <v>0.80878969999999994</v>
      </c>
      <c r="N1172" s="77">
        <v>0.6985787</v>
      </c>
      <c r="O1172" s="77">
        <v>0.59332629999999997</v>
      </c>
      <c r="P1172" s="77">
        <v>0.44099090000000002</v>
      </c>
      <c r="Q1172" s="77">
        <v>0.17571990000000001</v>
      </c>
      <c r="R1172" s="77">
        <v>-3.0387299999999999E-2</v>
      </c>
      <c r="S1172" s="77">
        <v>-0.1756364</v>
      </c>
      <c r="T1172" s="77">
        <v>-0.16996629999999999</v>
      </c>
      <c r="U1172" s="77">
        <v>-6.8820000000000006E-2</v>
      </c>
      <c r="V1172" s="77">
        <v>0.21713209999999999</v>
      </c>
      <c r="W1172" s="77">
        <v>0.54956309999999997</v>
      </c>
      <c r="X1172" s="77">
        <v>1.0495909999999999</v>
      </c>
      <c r="Y1172" s="77">
        <v>1.4582660000000001</v>
      </c>
      <c r="Z1172" s="77">
        <v>1.5822929999999999</v>
      </c>
      <c r="AA1172" s="77">
        <v>1.6928840000000001</v>
      </c>
      <c r="AB1172" s="77">
        <v>1.6282669999999999</v>
      </c>
      <c r="AC1172" s="77">
        <v>1.49099</v>
      </c>
      <c r="AD1172" s="77">
        <v>1.2906869999999999</v>
      </c>
      <c r="AE1172" s="77">
        <v>-0.75118649999999998</v>
      </c>
      <c r="AF1172" s="77">
        <v>-0.79574509999999998</v>
      </c>
      <c r="AG1172" s="77">
        <v>-0.60828760000000004</v>
      </c>
      <c r="AH1172" s="77">
        <v>-0.45372380000000001</v>
      </c>
      <c r="AI1172" s="77">
        <v>-0.32263459999999999</v>
      </c>
      <c r="AJ1172" s="77">
        <v>-0.14493639999999999</v>
      </c>
      <c r="AK1172" s="77">
        <v>-9.3765399999999999E-2</v>
      </c>
      <c r="AL1172" s="77">
        <v>-0.1121593</v>
      </c>
      <c r="AM1172" s="77">
        <v>-6.8825300000000006E-2</v>
      </c>
      <c r="AN1172" s="77">
        <v>1.7795499999999999E-2</v>
      </c>
      <c r="AO1172" s="77">
        <v>6.4204600000000001E-2</v>
      </c>
      <c r="AP1172" s="77">
        <v>0.1300085</v>
      </c>
      <c r="AQ1172" s="77">
        <v>0.140462</v>
      </c>
      <c r="AR1172" s="77">
        <v>0.16474130000000001</v>
      </c>
      <c r="AS1172" s="77">
        <v>0.15126419999999999</v>
      </c>
      <c r="AT1172" s="77">
        <v>0.1499453</v>
      </c>
      <c r="AU1172" s="77">
        <v>0.14342920000000001</v>
      </c>
      <c r="AV1172" s="77">
        <v>0.138848</v>
      </c>
      <c r="AW1172" s="77">
        <v>0.1110037</v>
      </c>
      <c r="AX1172" s="77">
        <v>-1.42764E-2</v>
      </c>
      <c r="AY1172" s="77">
        <v>-8.6224000000000006E-3</v>
      </c>
      <c r="AZ1172" s="77">
        <v>-9.2221399999999995E-2</v>
      </c>
      <c r="BA1172" s="77">
        <v>-6.3755699999999998E-2</v>
      </c>
      <c r="BB1172" s="77">
        <v>-7.7808100000000005E-2</v>
      </c>
      <c r="BC1172" s="77">
        <v>-0.67670920000000001</v>
      </c>
      <c r="BD1172" s="77">
        <v>-0.71980239999999995</v>
      </c>
      <c r="BE1172" s="77">
        <v>-0.535026</v>
      </c>
      <c r="BF1172" s="77">
        <v>-0.37734960000000001</v>
      </c>
      <c r="BG1172" s="77">
        <v>-0.25663449999999999</v>
      </c>
      <c r="BH1172" s="77">
        <v>-9.8757499999999998E-2</v>
      </c>
      <c r="BI1172" s="77">
        <v>-6.0333400000000002E-2</v>
      </c>
      <c r="BJ1172" s="77">
        <v>-7.8966300000000003E-2</v>
      </c>
      <c r="BK1172" s="77">
        <v>-3.3939999999999998E-2</v>
      </c>
      <c r="BL1172" s="77">
        <v>5.4663799999999999E-2</v>
      </c>
      <c r="BM1172" s="77">
        <v>0.1025763</v>
      </c>
      <c r="BN1172" s="77">
        <v>0.1740767</v>
      </c>
      <c r="BO1172" s="77">
        <v>0.19506570000000001</v>
      </c>
      <c r="BP1172" s="77">
        <v>0.2301491</v>
      </c>
      <c r="BQ1172" s="77">
        <v>0.2078854</v>
      </c>
      <c r="BR1172" s="77">
        <v>0.21428810000000001</v>
      </c>
      <c r="BS1172" s="77">
        <v>0.21052470000000001</v>
      </c>
      <c r="BT1172" s="77">
        <v>0.2038295</v>
      </c>
      <c r="BU1172" s="77">
        <v>0.16964109999999999</v>
      </c>
      <c r="BV1172" s="77">
        <v>5.4521399999999998E-2</v>
      </c>
      <c r="BW1172" s="77">
        <v>4.6043000000000001E-2</v>
      </c>
      <c r="BX1172" s="77">
        <v>-2.42221E-2</v>
      </c>
      <c r="BY1172" s="77">
        <v>-7.6696999999999998E-3</v>
      </c>
      <c r="BZ1172" s="77">
        <v>-3.0174900000000001E-2</v>
      </c>
      <c r="CA1172" s="77">
        <v>-0.62512650000000003</v>
      </c>
      <c r="CB1172" s="77">
        <v>-0.66720480000000004</v>
      </c>
      <c r="CC1172" s="77">
        <v>-0.48428529999999997</v>
      </c>
      <c r="CD1172" s="77">
        <v>-0.32445309999999999</v>
      </c>
      <c r="CE1172" s="77">
        <v>-0.2109231</v>
      </c>
      <c r="CF1172" s="77">
        <v>-6.6774100000000003E-2</v>
      </c>
      <c r="CG1172" s="77">
        <v>-3.7178500000000003E-2</v>
      </c>
      <c r="CH1172" s="77">
        <v>-5.5976900000000003E-2</v>
      </c>
      <c r="CI1172" s="77">
        <v>-9.7786000000000001E-3</v>
      </c>
      <c r="CJ1172" s="77">
        <v>8.0198699999999998E-2</v>
      </c>
      <c r="CK1172" s="77">
        <v>0.1291524</v>
      </c>
      <c r="CL1172" s="77">
        <v>0.20459830000000001</v>
      </c>
      <c r="CM1172" s="77">
        <v>0.23288400000000001</v>
      </c>
      <c r="CN1172" s="77">
        <v>0.27545029999999998</v>
      </c>
      <c r="CO1172" s="77">
        <v>0.24710109999999999</v>
      </c>
      <c r="CP1172" s="77">
        <v>0.25885170000000002</v>
      </c>
      <c r="CQ1172" s="77">
        <v>0.25699480000000002</v>
      </c>
      <c r="CR1172" s="77">
        <v>0.24883559999999999</v>
      </c>
      <c r="CS1172" s="77">
        <v>0.2102532</v>
      </c>
      <c r="CT1172" s="77">
        <v>0.1021706</v>
      </c>
      <c r="CU1172" s="77">
        <v>8.3904000000000006E-2</v>
      </c>
      <c r="CV1172" s="77">
        <v>2.2874100000000001E-2</v>
      </c>
      <c r="CW1172" s="77">
        <v>3.11752E-2</v>
      </c>
      <c r="CX1172" s="77">
        <v>2.8157E-3</v>
      </c>
      <c r="CY1172" s="77">
        <v>-0.57354380000000005</v>
      </c>
      <c r="CZ1172" s="77">
        <v>-0.61460720000000002</v>
      </c>
      <c r="DA1172" s="77">
        <v>-0.4335446</v>
      </c>
      <c r="DB1172" s="77">
        <v>-0.27155659999999998</v>
      </c>
      <c r="DC1172" s="77">
        <v>-0.16521169999999999</v>
      </c>
      <c r="DD1172" s="77">
        <v>-3.4790700000000001E-2</v>
      </c>
      <c r="DE1172" s="77">
        <v>-1.4023600000000001E-2</v>
      </c>
      <c r="DF1172" s="77">
        <v>-3.2987599999999999E-2</v>
      </c>
      <c r="DG1172" s="77">
        <v>1.4382900000000001E-2</v>
      </c>
      <c r="DH1172" s="77">
        <v>0.1057337</v>
      </c>
      <c r="DI1172" s="77">
        <v>0.15572839999999999</v>
      </c>
      <c r="DJ1172" s="77">
        <v>0.23511979999999999</v>
      </c>
      <c r="DK1172" s="77">
        <v>0.27070240000000001</v>
      </c>
      <c r="DL1172" s="77">
        <v>0.32075150000000002</v>
      </c>
      <c r="DM1172" s="77">
        <v>0.28631679999999998</v>
      </c>
      <c r="DN1172" s="77">
        <v>0.3034153</v>
      </c>
      <c r="DO1172" s="77">
        <v>0.30346489999999998</v>
      </c>
      <c r="DP1172" s="77">
        <v>0.29384159999999998</v>
      </c>
      <c r="DQ1172" s="77">
        <v>0.25086530000000001</v>
      </c>
      <c r="DR1172" s="77">
        <v>0.1498197</v>
      </c>
      <c r="DS1172" s="77">
        <v>0.1217651</v>
      </c>
      <c r="DT1172" s="77">
        <v>6.9970199999999996E-2</v>
      </c>
      <c r="DU1172" s="77">
        <v>7.0020200000000005E-2</v>
      </c>
      <c r="DV1172" s="77">
        <v>3.5806200000000003E-2</v>
      </c>
      <c r="DW1172" s="77">
        <v>-0.49906640000000002</v>
      </c>
      <c r="DX1172" s="77">
        <v>-0.53866460000000005</v>
      </c>
      <c r="DY1172" s="77">
        <v>-0.36028310000000002</v>
      </c>
      <c r="DZ1172" s="77">
        <v>-0.19518250000000001</v>
      </c>
      <c r="EA1172" s="77">
        <v>-9.9211599999999997E-2</v>
      </c>
      <c r="EB1172" s="77">
        <v>1.1388199999999999E-2</v>
      </c>
      <c r="EC1172" s="77">
        <v>1.9408399999999999E-2</v>
      </c>
      <c r="ED1172" s="77">
        <v>2.0540000000000001E-4</v>
      </c>
      <c r="EE1172" s="77">
        <v>4.9268199999999998E-2</v>
      </c>
      <c r="EF1172" s="77">
        <v>0.14260200000000001</v>
      </c>
      <c r="EG1172" s="77">
        <v>0.1941001</v>
      </c>
      <c r="EH1172" s="77">
        <v>0.27918799999999999</v>
      </c>
      <c r="EI1172" s="77">
        <v>0.32530599999999998</v>
      </c>
      <c r="EJ1172" s="77">
        <v>0.38615929999999998</v>
      </c>
      <c r="EK1172" s="77">
        <v>0.34293800000000002</v>
      </c>
      <c r="EL1172" s="77">
        <v>0.36775799999999997</v>
      </c>
      <c r="EM1172" s="77">
        <v>0.37056040000000001</v>
      </c>
      <c r="EN1172" s="77">
        <v>0.35882320000000001</v>
      </c>
      <c r="EO1172" s="77">
        <v>0.30950270000000002</v>
      </c>
      <c r="EP1172" s="77">
        <v>0.21861749999999999</v>
      </c>
      <c r="EQ1172" s="77">
        <v>0.17643049999999999</v>
      </c>
      <c r="ER1172" s="77">
        <v>0.1379696</v>
      </c>
      <c r="ES1172" s="77">
        <v>0.1261061</v>
      </c>
      <c r="ET1172" s="77">
        <v>8.3439399999999997E-2</v>
      </c>
      <c r="EU1172" s="77">
        <v>61.378439999999998</v>
      </c>
      <c r="EV1172" s="77">
        <v>60.912120000000002</v>
      </c>
      <c r="EW1172" s="77">
        <v>60.560209999999998</v>
      </c>
      <c r="EX1172" s="77">
        <v>60.284019999999998</v>
      </c>
      <c r="EY1172" s="77">
        <v>59.932279999999999</v>
      </c>
      <c r="EZ1172" s="77">
        <v>59.195329999999998</v>
      </c>
      <c r="FA1172" s="77">
        <v>59.153190000000002</v>
      </c>
      <c r="FB1172" s="77">
        <v>61.166800000000002</v>
      </c>
      <c r="FC1172" s="77">
        <v>64.458910000000003</v>
      </c>
      <c r="FD1172" s="77">
        <v>68.020439999999994</v>
      </c>
      <c r="FE1172" s="77">
        <v>71.181290000000004</v>
      </c>
      <c r="FF1172" s="77">
        <v>74.033349999999999</v>
      </c>
      <c r="FG1172" s="77">
        <v>75.390910000000005</v>
      </c>
      <c r="FH1172" s="77">
        <v>76.730689999999996</v>
      </c>
      <c r="FI1172" s="77">
        <v>77.435839999999999</v>
      </c>
      <c r="FJ1172" s="77">
        <v>77.153930000000003</v>
      </c>
      <c r="FK1172" s="77">
        <v>76.08887</v>
      </c>
      <c r="FL1172" s="77">
        <v>74.63646</v>
      </c>
      <c r="FM1172" s="77">
        <v>72.554119999999998</v>
      </c>
      <c r="FN1172" s="77">
        <v>69.796210000000002</v>
      </c>
      <c r="FO1172" s="77">
        <v>65.999939999999995</v>
      </c>
      <c r="FP1172" s="77">
        <v>63.709949999999999</v>
      </c>
      <c r="FQ1172" s="77">
        <v>62.848050000000001</v>
      </c>
      <c r="FR1172" s="77">
        <v>62.180219999999998</v>
      </c>
      <c r="FS1172" s="77">
        <v>0.84957760000000004</v>
      </c>
      <c r="FT1172" s="77">
        <v>3.6570699999999998E-2</v>
      </c>
      <c r="FU1172" s="77">
        <v>7.3114799999999994E-2</v>
      </c>
    </row>
    <row r="1173" spans="1:177" x14ac:dyDescent="0.25">
      <c r="A1173" t="s">
        <v>226</v>
      </c>
      <c r="B1173" t="s">
        <v>199</v>
      </c>
      <c r="C1173" t="s">
        <v>269</v>
      </c>
      <c r="D1173" s="30" t="s">
        <v>236</v>
      </c>
      <c r="E1173" t="s">
        <v>220</v>
      </c>
      <c r="F1173" s="78">
        <v>5359</v>
      </c>
      <c r="G1173" s="77">
        <v>1.144703</v>
      </c>
      <c r="H1173" s="77">
        <v>0.98408640000000003</v>
      </c>
      <c r="I1173" s="77">
        <v>0.943249</v>
      </c>
      <c r="J1173" s="77">
        <v>0.91993919999999996</v>
      </c>
      <c r="K1173" s="77">
        <v>0.86495480000000002</v>
      </c>
      <c r="L1173" s="77">
        <v>0.88536939999999997</v>
      </c>
      <c r="M1173" s="77">
        <v>0.81163719999999995</v>
      </c>
      <c r="N1173" s="77">
        <v>0.72622850000000005</v>
      </c>
      <c r="O1173" s="77">
        <v>0.70861249999999998</v>
      </c>
      <c r="P1173" s="77">
        <v>0.60896340000000004</v>
      </c>
      <c r="Q1173" s="77">
        <v>0.3890536</v>
      </c>
      <c r="R1173" s="77">
        <v>0.18920500000000001</v>
      </c>
      <c r="S1173" s="77">
        <v>2.5017899999999999E-2</v>
      </c>
      <c r="T1173" s="77">
        <v>2.58707E-2</v>
      </c>
      <c r="U1173" s="77">
        <v>6.6963999999999996E-2</v>
      </c>
      <c r="V1173" s="77">
        <v>0.32725510000000002</v>
      </c>
      <c r="W1173" s="77">
        <v>0.63552430000000004</v>
      </c>
      <c r="X1173" s="77">
        <v>1.0996170000000001</v>
      </c>
      <c r="Y1173" s="77">
        <v>1.4323980000000001</v>
      </c>
      <c r="Z1173" s="77">
        <v>1.5864259999999999</v>
      </c>
      <c r="AA1173" s="77">
        <v>1.695757</v>
      </c>
      <c r="AB1173" s="77">
        <v>1.6278919999999999</v>
      </c>
      <c r="AC1173" s="77">
        <v>1.5082089999999999</v>
      </c>
      <c r="AD1173" s="77">
        <v>1.333602</v>
      </c>
      <c r="AE1173" s="77">
        <v>-0.7221206</v>
      </c>
      <c r="AF1173" s="77">
        <v>-0.74439239999999995</v>
      </c>
      <c r="AG1173" s="77">
        <v>-0.55203270000000004</v>
      </c>
      <c r="AH1173" s="77">
        <v>-0.38408340000000002</v>
      </c>
      <c r="AI1173" s="77">
        <v>-0.27348889999999998</v>
      </c>
      <c r="AJ1173" s="77">
        <v>-0.1488246</v>
      </c>
      <c r="AK1173" s="77">
        <v>-0.1296234</v>
      </c>
      <c r="AL1173" s="77">
        <v>-0.1512695</v>
      </c>
      <c r="AM1173" s="77">
        <v>-6.43257E-2</v>
      </c>
      <c r="AN1173" s="77">
        <v>-1.4515000000000001E-3</v>
      </c>
      <c r="AO1173" s="77">
        <v>1.66608E-2</v>
      </c>
      <c r="AP1173" s="77">
        <v>6.7784899999999995E-2</v>
      </c>
      <c r="AQ1173" s="77">
        <v>6.5936099999999997E-2</v>
      </c>
      <c r="AR1173" s="77">
        <v>9.6681799999999998E-2</v>
      </c>
      <c r="AS1173" s="77">
        <v>6.4732799999999993E-2</v>
      </c>
      <c r="AT1173" s="77">
        <v>6.5231300000000006E-2</v>
      </c>
      <c r="AU1173" s="77">
        <v>6.4840800000000004E-2</v>
      </c>
      <c r="AV1173" s="77">
        <v>6.9820699999999999E-2</v>
      </c>
      <c r="AW1173" s="77">
        <v>1.3473199999999999E-2</v>
      </c>
      <c r="AX1173" s="77">
        <v>-6.2715300000000002E-2</v>
      </c>
      <c r="AY1173" s="77">
        <v>-5.4771300000000002E-2</v>
      </c>
      <c r="AZ1173" s="77">
        <v>-0.12532479999999999</v>
      </c>
      <c r="BA1173" s="77">
        <v>-7.3618100000000006E-2</v>
      </c>
      <c r="BB1173" s="77">
        <v>-7.0574899999999996E-2</v>
      </c>
      <c r="BC1173" s="77">
        <v>-0.65201050000000005</v>
      </c>
      <c r="BD1173" s="77">
        <v>-0.67579670000000003</v>
      </c>
      <c r="BE1173" s="77">
        <v>-0.49436819999999998</v>
      </c>
      <c r="BF1173" s="77">
        <v>-0.32783849999999998</v>
      </c>
      <c r="BG1173" s="77">
        <v>-0.2241187</v>
      </c>
      <c r="BH1173" s="77">
        <v>-0.10058250000000001</v>
      </c>
      <c r="BI1173" s="77">
        <v>-9.2373700000000003E-2</v>
      </c>
      <c r="BJ1173" s="77">
        <v>-0.1141479</v>
      </c>
      <c r="BK1173" s="77">
        <v>-2.5696500000000001E-2</v>
      </c>
      <c r="BL1173" s="77">
        <v>4.4909499999999998E-2</v>
      </c>
      <c r="BM1173" s="77">
        <v>6.5552200000000005E-2</v>
      </c>
      <c r="BN1173" s="77">
        <v>0.1220122</v>
      </c>
      <c r="BO1173" s="77">
        <v>0.13207859999999999</v>
      </c>
      <c r="BP1173" s="77">
        <v>0.17659900000000001</v>
      </c>
      <c r="BQ1173" s="77">
        <v>0.127773</v>
      </c>
      <c r="BR1173" s="77">
        <v>0.13713049999999999</v>
      </c>
      <c r="BS1173" s="77">
        <v>0.1483169</v>
      </c>
      <c r="BT1173" s="77">
        <v>0.14937819999999999</v>
      </c>
      <c r="BU1173" s="77">
        <v>8.25568E-2</v>
      </c>
      <c r="BV1173" s="77">
        <v>1.1428799999999999E-2</v>
      </c>
      <c r="BW1173" s="77">
        <v>-3.8964E-3</v>
      </c>
      <c r="BX1173" s="77">
        <v>-6.8485699999999997E-2</v>
      </c>
      <c r="BY1173" s="77">
        <v>-2.76531E-2</v>
      </c>
      <c r="BZ1173" s="77">
        <v>-2.1716699999999999E-2</v>
      </c>
      <c r="CA1173" s="77">
        <v>-0.6034524</v>
      </c>
      <c r="CB1173" s="77">
        <v>-0.62828759999999995</v>
      </c>
      <c r="CC1173" s="77">
        <v>-0.45443</v>
      </c>
      <c r="CD1173" s="77">
        <v>-0.28888350000000002</v>
      </c>
      <c r="CE1173" s="77">
        <v>-0.18992500000000001</v>
      </c>
      <c r="CF1173" s="77">
        <v>-6.7170199999999999E-2</v>
      </c>
      <c r="CG1173" s="77">
        <v>-6.6574700000000001E-2</v>
      </c>
      <c r="CH1173" s="77">
        <v>-8.8437699999999994E-2</v>
      </c>
      <c r="CI1173" s="77">
        <v>1.0579000000000001E-3</v>
      </c>
      <c r="CJ1173" s="77">
        <v>7.7019000000000004E-2</v>
      </c>
      <c r="CK1173" s="77">
        <v>9.9414199999999994E-2</v>
      </c>
      <c r="CL1173" s="77">
        <v>0.15956980000000001</v>
      </c>
      <c r="CM1173" s="77">
        <v>0.17788870000000001</v>
      </c>
      <c r="CN1173" s="77">
        <v>0.2319495</v>
      </c>
      <c r="CO1173" s="77">
        <v>0.17143439999999999</v>
      </c>
      <c r="CP1173" s="77">
        <v>0.1869277</v>
      </c>
      <c r="CQ1173" s="77">
        <v>0.20613219999999999</v>
      </c>
      <c r="CR1173" s="77">
        <v>0.20447940000000001</v>
      </c>
      <c r="CS1173" s="77">
        <v>0.13040389999999999</v>
      </c>
      <c r="CT1173" s="77">
        <v>6.2780799999999998E-2</v>
      </c>
      <c r="CU1173" s="77">
        <v>3.1339400000000003E-2</v>
      </c>
      <c r="CV1173" s="77">
        <v>-2.9118999999999999E-2</v>
      </c>
      <c r="CW1173" s="77">
        <v>4.1821999999999996E-3</v>
      </c>
      <c r="CX1173" s="77">
        <v>1.21222E-2</v>
      </c>
      <c r="CY1173" s="77">
        <v>-0.55489429999999995</v>
      </c>
      <c r="CZ1173" s="77">
        <v>-0.58077840000000003</v>
      </c>
      <c r="DA1173" s="77">
        <v>-0.41449170000000002</v>
      </c>
      <c r="DB1173" s="77">
        <v>-0.2499284</v>
      </c>
      <c r="DC1173" s="77">
        <v>-0.15573139999999999</v>
      </c>
      <c r="DD1173" s="77">
        <v>-3.37579E-2</v>
      </c>
      <c r="DE1173" s="77">
        <v>-4.0775600000000002E-2</v>
      </c>
      <c r="DF1173" s="77">
        <v>-6.2727400000000003E-2</v>
      </c>
      <c r="DG1173" s="77">
        <v>2.7812400000000001E-2</v>
      </c>
      <c r="DH1173" s="77">
        <v>0.10912860000000001</v>
      </c>
      <c r="DI1173" s="77">
        <v>0.13327620000000001</v>
      </c>
      <c r="DJ1173" s="77">
        <v>0.19712740000000001</v>
      </c>
      <c r="DK1173" s="77">
        <v>0.2236988</v>
      </c>
      <c r="DL1173" s="77">
        <v>0.2872999</v>
      </c>
      <c r="DM1173" s="77">
        <v>0.2150958</v>
      </c>
      <c r="DN1173" s="77">
        <v>0.23672480000000001</v>
      </c>
      <c r="DO1173" s="77">
        <v>0.2639474</v>
      </c>
      <c r="DP1173" s="77">
        <v>0.2595807</v>
      </c>
      <c r="DQ1173" s="77">
        <v>0.17825099999999999</v>
      </c>
      <c r="DR1173" s="77">
        <v>0.11413280000000001</v>
      </c>
      <c r="DS1173" s="77">
        <v>6.6575200000000001E-2</v>
      </c>
      <c r="DT1173" s="77">
        <v>1.0247600000000001E-2</v>
      </c>
      <c r="DU1173" s="77">
        <v>3.6017399999999998E-2</v>
      </c>
      <c r="DV1173" s="77">
        <v>4.5961200000000001E-2</v>
      </c>
      <c r="DW1173" s="77">
        <v>-0.4847841</v>
      </c>
      <c r="DX1173" s="77">
        <v>-0.51218280000000005</v>
      </c>
      <c r="DY1173" s="77">
        <v>-0.35682720000000001</v>
      </c>
      <c r="DZ1173" s="77">
        <v>-0.19368350000000001</v>
      </c>
      <c r="EA1173" s="77">
        <v>-0.1063611</v>
      </c>
      <c r="EB1173" s="77">
        <v>1.4484199999999999E-2</v>
      </c>
      <c r="EC1173" s="77">
        <v>-3.5259000000000002E-3</v>
      </c>
      <c r="ED1173" s="77">
        <v>-2.5605900000000001E-2</v>
      </c>
      <c r="EE1173" s="77">
        <v>6.6441600000000003E-2</v>
      </c>
      <c r="EF1173" s="77">
        <v>0.15548960000000001</v>
      </c>
      <c r="EG1173" s="77">
        <v>0.18216760000000001</v>
      </c>
      <c r="EH1173" s="77">
        <v>0.25135459999999998</v>
      </c>
      <c r="EI1173" s="77">
        <v>0.28984120000000002</v>
      </c>
      <c r="EJ1173" s="77">
        <v>0.36721710000000002</v>
      </c>
      <c r="EK1173" s="77">
        <v>0.27813599999999999</v>
      </c>
      <c r="EL1173" s="77">
        <v>0.30862400000000001</v>
      </c>
      <c r="EM1173" s="77">
        <v>0.3474235</v>
      </c>
      <c r="EN1173" s="77">
        <v>0.3391381</v>
      </c>
      <c r="EO1173" s="77">
        <v>0.24733459999999999</v>
      </c>
      <c r="EP1173" s="77">
        <v>0.1882769</v>
      </c>
      <c r="EQ1173" s="77">
        <v>0.1174501</v>
      </c>
      <c r="ER1173" s="77">
        <v>6.7086800000000002E-2</v>
      </c>
      <c r="ES1173" s="77">
        <v>8.1982399999999997E-2</v>
      </c>
      <c r="ET1173" s="77">
        <v>9.4819299999999995E-2</v>
      </c>
      <c r="EU1173" s="77">
        <v>62.958060000000003</v>
      </c>
      <c r="EV1173" s="77">
        <v>62.820219999999999</v>
      </c>
      <c r="EW1173" s="77">
        <v>62.591470000000001</v>
      </c>
      <c r="EX1173" s="77">
        <v>62.451549999999997</v>
      </c>
      <c r="EY1173" s="77">
        <v>62.086179999999999</v>
      </c>
      <c r="EZ1173" s="77">
        <v>61.364339999999999</v>
      </c>
      <c r="FA1173" s="77">
        <v>61.226419999999997</v>
      </c>
      <c r="FB1173" s="77">
        <v>62.674349999999997</v>
      </c>
      <c r="FC1173" s="77">
        <v>65.301140000000004</v>
      </c>
      <c r="FD1173" s="77">
        <v>67.983729999999994</v>
      </c>
      <c r="FE1173" s="77">
        <v>70.626859999999994</v>
      </c>
      <c r="FF1173" s="77">
        <v>73.45487</v>
      </c>
      <c r="FG1173" s="77">
        <v>73.928079999999994</v>
      </c>
      <c r="FH1173" s="77">
        <v>75.022970000000001</v>
      </c>
      <c r="FI1173" s="77">
        <v>75.34666</v>
      </c>
      <c r="FJ1173" s="77">
        <v>74.981870000000001</v>
      </c>
      <c r="FK1173" s="77">
        <v>74.299790000000002</v>
      </c>
      <c r="FL1173" s="77">
        <v>73.16113</v>
      </c>
      <c r="FM1173" s="77">
        <v>71.162090000000006</v>
      </c>
      <c r="FN1173" s="77">
        <v>68.842269999999999</v>
      </c>
      <c r="FO1173" s="77">
        <v>66.153440000000003</v>
      </c>
      <c r="FP1173" s="77">
        <v>64.738709999999998</v>
      </c>
      <c r="FQ1173" s="77">
        <v>64.371769999999998</v>
      </c>
      <c r="FR1173" s="77">
        <v>63.59563</v>
      </c>
      <c r="FS1173" s="77">
        <v>1.07196</v>
      </c>
      <c r="FT1173" s="77">
        <v>4.28756E-2</v>
      </c>
      <c r="FU1173" s="77">
        <v>8.5824600000000001E-2</v>
      </c>
    </row>
    <row r="1174" spans="1:177" x14ac:dyDescent="0.25">
      <c r="A1174" t="s">
        <v>226</v>
      </c>
      <c r="B1174" t="s">
        <v>199</v>
      </c>
      <c r="C1174" t="s">
        <v>269</v>
      </c>
      <c r="D1174" s="30" t="s">
        <v>236</v>
      </c>
      <c r="E1174" t="s">
        <v>221</v>
      </c>
      <c r="F1174" s="78">
        <v>2296</v>
      </c>
      <c r="G1174" s="77">
        <v>0.90032880000000004</v>
      </c>
      <c r="H1174" s="77">
        <v>0.73210620000000004</v>
      </c>
      <c r="I1174" s="77">
        <v>0.73161980000000004</v>
      </c>
      <c r="J1174" s="77">
        <v>0.70419980000000004</v>
      </c>
      <c r="K1174" s="77">
        <v>0.70760290000000003</v>
      </c>
      <c r="L1174" s="77">
        <v>0.80291659999999998</v>
      </c>
      <c r="M1174" s="77">
        <v>0.81631089999999995</v>
      </c>
      <c r="N1174" s="77">
        <v>0.64654999999999996</v>
      </c>
      <c r="O1174" s="77">
        <v>0.32613409999999998</v>
      </c>
      <c r="P1174" s="77">
        <v>5.4877000000000002E-2</v>
      </c>
      <c r="Q1174" s="77">
        <v>-0.3136215</v>
      </c>
      <c r="R1174" s="77">
        <v>-0.53812769999999999</v>
      </c>
      <c r="S1174" s="77">
        <v>-0.64802550000000003</v>
      </c>
      <c r="T1174" s="77">
        <v>-0.6416018</v>
      </c>
      <c r="U1174" s="77">
        <v>-0.3920168</v>
      </c>
      <c r="V1174" s="77">
        <v>-4.5265E-2</v>
      </c>
      <c r="W1174" s="77">
        <v>0.33986850000000002</v>
      </c>
      <c r="X1174" s="77">
        <v>0.93020460000000005</v>
      </c>
      <c r="Y1174" s="77">
        <v>1.528322</v>
      </c>
      <c r="Z1174" s="77">
        <v>1.5767420000000001</v>
      </c>
      <c r="AA1174" s="77">
        <v>1.70478</v>
      </c>
      <c r="AB1174" s="77">
        <v>1.6418010000000001</v>
      </c>
      <c r="AC1174" s="77">
        <v>1.4609350000000001</v>
      </c>
      <c r="AD1174" s="77">
        <v>1.1939029999999999</v>
      </c>
      <c r="AE1174" s="77">
        <v>-1.0038</v>
      </c>
      <c r="AF1174" s="77">
        <v>-1.1329229999999999</v>
      </c>
      <c r="AG1174" s="77">
        <v>-0.93826319999999996</v>
      </c>
      <c r="AH1174" s="77">
        <v>-0.81076899999999996</v>
      </c>
      <c r="AI1174" s="77">
        <v>-0.60853480000000004</v>
      </c>
      <c r="AJ1174" s="77">
        <v>-0.23094010000000001</v>
      </c>
      <c r="AK1174" s="77">
        <v>-6.5081700000000006E-2</v>
      </c>
      <c r="AL1174" s="77">
        <v>-7.4028499999999997E-2</v>
      </c>
      <c r="AM1174" s="77">
        <v>-0.15884129999999999</v>
      </c>
      <c r="AN1174" s="77">
        <v>1.6256199999999998E-2</v>
      </c>
      <c r="AO1174" s="77">
        <v>0.1270676</v>
      </c>
      <c r="AP1174" s="77">
        <v>0.19879050000000001</v>
      </c>
      <c r="AQ1174" s="77">
        <v>0.20070679999999999</v>
      </c>
      <c r="AR1174" s="77">
        <v>0.18262819999999999</v>
      </c>
      <c r="AS1174" s="77">
        <v>0.2044205</v>
      </c>
      <c r="AT1174" s="77">
        <v>0.1809731</v>
      </c>
      <c r="AU1174" s="77">
        <v>0.2054802</v>
      </c>
      <c r="AV1174" s="77">
        <v>0.18802240000000001</v>
      </c>
      <c r="AW1174" s="77">
        <v>0.22776199999999999</v>
      </c>
      <c r="AX1174" s="77">
        <v>-1.6293100000000001E-2</v>
      </c>
      <c r="AY1174" s="77">
        <v>1.5530199999999999E-2</v>
      </c>
      <c r="AZ1174" s="77">
        <v>-0.1388008</v>
      </c>
      <c r="BA1174" s="77">
        <v>-0.15207000000000001</v>
      </c>
      <c r="BB1174" s="77">
        <v>-0.20234179999999999</v>
      </c>
      <c r="BC1174" s="77">
        <v>-0.8337869</v>
      </c>
      <c r="BD1174" s="77">
        <v>-0.92694750000000004</v>
      </c>
      <c r="BE1174" s="77">
        <v>-0.71877809999999998</v>
      </c>
      <c r="BF1174" s="77">
        <v>-0.57539980000000002</v>
      </c>
      <c r="BG1174" s="77">
        <v>-0.40249400000000002</v>
      </c>
      <c r="BH1174" s="77">
        <v>-0.12625639999999999</v>
      </c>
      <c r="BI1174" s="77">
        <v>-3.3510000000000001E-4</v>
      </c>
      <c r="BJ1174" s="77">
        <v>-1.22588E-2</v>
      </c>
      <c r="BK1174" s="77">
        <v>-8.6035200000000006E-2</v>
      </c>
      <c r="BL1174" s="77">
        <v>6.0107399999999998E-2</v>
      </c>
      <c r="BM1174" s="77">
        <v>0.17219690000000001</v>
      </c>
      <c r="BN1174" s="77">
        <v>0.26503080000000001</v>
      </c>
      <c r="BO1174" s="77">
        <v>0.29174800000000001</v>
      </c>
      <c r="BP1174" s="77">
        <v>0.28793570000000002</v>
      </c>
      <c r="BQ1174" s="77">
        <v>0.3296133</v>
      </c>
      <c r="BR1174" s="77">
        <v>0.32218619999999998</v>
      </c>
      <c r="BS1174" s="77">
        <v>0.30048200000000003</v>
      </c>
      <c r="BT1174" s="77">
        <v>0.28384720000000002</v>
      </c>
      <c r="BU1174" s="77">
        <v>0.33329189999999997</v>
      </c>
      <c r="BV1174" s="77">
        <v>0.1097096</v>
      </c>
      <c r="BW1174" s="77">
        <v>0.13818739999999999</v>
      </c>
      <c r="BX1174" s="77">
        <v>3.4453999999999999E-2</v>
      </c>
      <c r="BY1174" s="77">
        <v>-1.9800999999999998E-3</v>
      </c>
      <c r="BZ1174" s="77">
        <v>-9.3137200000000003E-2</v>
      </c>
      <c r="CA1174" s="77">
        <v>-0.71603649999999996</v>
      </c>
      <c r="CB1174" s="77">
        <v>-0.78428909999999996</v>
      </c>
      <c r="CC1174" s="77">
        <v>-0.56676340000000003</v>
      </c>
      <c r="CD1174" s="77">
        <v>-0.41238380000000002</v>
      </c>
      <c r="CE1174" s="77">
        <v>-0.25979069999999999</v>
      </c>
      <c r="CF1174" s="77">
        <v>-5.3752899999999999E-2</v>
      </c>
      <c r="CG1174" s="77">
        <v>4.4508100000000002E-2</v>
      </c>
      <c r="CH1174" s="77">
        <v>3.05226E-2</v>
      </c>
      <c r="CI1174" s="77">
        <v>-3.56099E-2</v>
      </c>
      <c r="CJ1174" s="77">
        <v>9.0478600000000006E-2</v>
      </c>
      <c r="CK1174" s="77">
        <v>0.2034533</v>
      </c>
      <c r="CL1174" s="77">
        <v>0.31090849999999998</v>
      </c>
      <c r="CM1174" s="77">
        <v>0.35480279999999997</v>
      </c>
      <c r="CN1174" s="77">
        <v>0.36087130000000001</v>
      </c>
      <c r="CO1174" s="77">
        <v>0.41632140000000001</v>
      </c>
      <c r="CP1174" s="77">
        <v>0.41998990000000003</v>
      </c>
      <c r="CQ1174" s="77">
        <v>0.36627999999999999</v>
      </c>
      <c r="CR1174" s="77">
        <v>0.3502152</v>
      </c>
      <c r="CS1174" s="77">
        <v>0.40638150000000001</v>
      </c>
      <c r="CT1174" s="77">
        <v>0.19697870000000001</v>
      </c>
      <c r="CU1174" s="77">
        <v>0.22313939999999999</v>
      </c>
      <c r="CV1174" s="77">
        <v>0.1544498</v>
      </c>
      <c r="CW1174" s="77">
        <v>0.1019716</v>
      </c>
      <c r="CX1174" s="77">
        <v>-1.7502500000000001E-2</v>
      </c>
      <c r="CY1174" s="77">
        <v>-0.59828599999999998</v>
      </c>
      <c r="CZ1174" s="77">
        <v>-0.64163079999999995</v>
      </c>
      <c r="DA1174" s="77">
        <v>-0.41474860000000002</v>
      </c>
      <c r="DB1174" s="77">
        <v>-0.2493679</v>
      </c>
      <c r="DC1174" s="77">
        <v>-0.11708739999999999</v>
      </c>
      <c r="DD1174" s="77">
        <v>1.8750699999999999E-2</v>
      </c>
      <c r="DE1174" s="77">
        <v>8.9351399999999997E-2</v>
      </c>
      <c r="DF1174" s="77">
        <v>7.3304099999999997E-2</v>
      </c>
      <c r="DG1174" s="77">
        <v>1.4815399999999999E-2</v>
      </c>
      <c r="DH1174" s="77">
        <v>0.12084979999999999</v>
      </c>
      <c r="DI1174" s="77">
        <v>0.23470969999999999</v>
      </c>
      <c r="DJ1174" s="77">
        <v>0.3567863</v>
      </c>
      <c r="DK1174" s="77">
        <v>0.4178577</v>
      </c>
      <c r="DL1174" s="77">
        <v>0.433807</v>
      </c>
      <c r="DM1174" s="77">
        <v>0.50302950000000002</v>
      </c>
      <c r="DN1174" s="77">
        <v>0.51779370000000002</v>
      </c>
      <c r="DO1174" s="77">
        <v>0.43207800000000002</v>
      </c>
      <c r="DP1174" s="77">
        <v>0.41658319999999999</v>
      </c>
      <c r="DQ1174" s="77">
        <v>0.47947119999999999</v>
      </c>
      <c r="DR1174" s="77">
        <v>0.28424769999999999</v>
      </c>
      <c r="DS1174" s="77">
        <v>0.30809140000000002</v>
      </c>
      <c r="DT1174" s="77">
        <v>0.27444560000000001</v>
      </c>
      <c r="DU1174" s="77">
        <v>0.20592340000000001</v>
      </c>
      <c r="DV1174" s="77">
        <v>5.8132299999999998E-2</v>
      </c>
      <c r="DW1174" s="77">
        <v>-0.42827310000000002</v>
      </c>
      <c r="DX1174" s="77">
        <v>-0.43565470000000001</v>
      </c>
      <c r="DY1174" s="77">
        <v>-0.19526350000000001</v>
      </c>
      <c r="DZ1174" s="77">
        <v>-1.3998699999999999E-2</v>
      </c>
      <c r="EA1174" s="77">
        <v>8.8953400000000002E-2</v>
      </c>
      <c r="EB1174" s="77">
        <v>0.1234343</v>
      </c>
      <c r="EC1174" s="77">
        <v>0.15409790000000001</v>
      </c>
      <c r="ED1174" s="77">
        <v>0.13507369999999999</v>
      </c>
      <c r="EE1174" s="77">
        <v>8.7621500000000005E-2</v>
      </c>
      <c r="EF1174" s="77">
        <v>0.16470099999999999</v>
      </c>
      <c r="EG1174" s="77">
        <v>0.279839</v>
      </c>
      <c r="EH1174" s="77">
        <v>0.42302659999999997</v>
      </c>
      <c r="EI1174" s="77">
        <v>0.50889890000000004</v>
      </c>
      <c r="EJ1174" s="77">
        <v>0.53911439999999999</v>
      </c>
      <c r="EK1174" s="77">
        <v>0.62822230000000001</v>
      </c>
      <c r="EL1174" s="77">
        <v>0.65900669999999995</v>
      </c>
      <c r="EM1174" s="77">
        <v>0.52707990000000005</v>
      </c>
      <c r="EN1174" s="77">
        <v>0.51240799999999997</v>
      </c>
      <c r="EO1174" s="77">
        <v>0.58500099999999999</v>
      </c>
      <c r="EP1174" s="77">
        <v>0.41025040000000002</v>
      </c>
      <c r="EQ1174" s="77">
        <v>0.43074859999999998</v>
      </c>
      <c r="ER1174" s="77">
        <v>0.4477005</v>
      </c>
      <c r="ES1174" s="77">
        <v>0.35601319999999997</v>
      </c>
      <c r="ET1174" s="77">
        <v>0.16733690000000001</v>
      </c>
      <c r="EU1174" s="77">
        <v>57.717910000000003</v>
      </c>
      <c r="EV1174" s="77">
        <v>56.490380000000002</v>
      </c>
      <c r="EW1174" s="77">
        <v>55.853059999999999</v>
      </c>
      <c r="EX1174" s="77">
        <v>55.261090000000003</v>
      </c>
      <c r="EY1174" s="77">
        <v>54.940899999999999</v>
      </c>
      <c r="EZ1174" s="77">
        <v>54.168950000000002</v>
      </c>
      <c r="FA1174" s="77">
        <v>54.348790000000001</v>
      </c>
      <c r="FB1174" s="77">
        <v>57.673270000000002</v>
      </c>
      <c r="FC1174" s="77">
        <v>62.507100000000001</v>
      </c>
      <c r="FD1174" s="77">
        <v>68.105459999999994</v>
      </c>
      <c r="FE1174" s="77">
        <v>72.466099999999997</v>
      </c>
      <c r="FF1174" s="77">
        <v>75.373900000000006</v>
      </c>
      <c r="FG1174" s="77">
        <v>78.780829999999995</v>
      </c>
      <c r="FH1174" s="77">
        <v>80.688130000000001</v>
      </c>
      <c r="FI1174" s="77">
        <v>82.277240000000006</v>
      </c>
      <c r="FJ1174" s="77">
        <v>82.187389999999994</v>
      </c>
      <c r="FK1174" s="77">
        <v>80.234840000000005</v>
      </c>
      <c r="FL1174" s="77">
        <v>78.055329999999998</v>
      </c>
      <c r="FM1174" s="77">
        <v>75.779970000000006</v>
      </c>
      <c r="FN1174" s="77">
        <v>72.006860000000003</v>
      </c>
      <c r="FO1174" s="77">
        <v>65.64425</v>
      </c>
      <c r="FP1174" s="77">
        <v>61.325960000000002</v>
      </c>
      <c r="FQ1174" s="77">
        <v>59.31709</v>
      </c>
      <c r="FR1174" s="77">
        <v>58.900210000000001</v>
      </c>
      <c r="FS1174" s="77">
        <v>1.045609</v>
      </c>
      <c r="FT1174" s="77">
        <v>6.8418699999999999E-2</v>
      </c>
      <c r="FU1174" s="77">
        <v>0.13052449999999999</v>
      </c>
    </row>
    <row r="1175" spans="1:177" x14ac:dyDescent="0.25">
      <c r="A1175" t="s">
        <v>226</v>
      </c>
      <c r="B1175" t="s">
        <v>199</v>
      </c>
      <c r="C1175" t="s">
        <v>269</v>
      </c>
      <c r="D1175" s="30" t="s">
        <v>237</v>
      </c>
      <c r="E1175" t="s">
        <v>219</v>
      </c>
      <c r="F1175" s="78">
        <v>7528</v>
      </c>
      <c r="G1175" s="77">
        <v>0.82696939999999997</v>
      </c>
      <c r="H1175" s="77">
        <v>0.63004819999999995</v>
      </c>
      <c r="I1175" s="77">
        <v>0.64938779999999996</v>
      </c>
      <c r="J1175" s="77">
        <v>0.60184800000000005</v>
      </c>
      <c r="K1175" s="77">
        <v>0.57832490000000003</v>
      </c>
      <c r="L1175" s="77">
        <v>0.6988394</v>
      </c>
      <c r="M1175" s="77">
        <v>0.8010507</v>
      </c>
      <c r="N1175" s="77">
        <v>0.83018420000000004</v>
      </c>
      <c r="O1175" s="77">
        <v>0.73152660000000003</v>
      </c>
      <c r="P1175" s="77">
        <v>0.55450730000000004</v>
      </c>
      <c r="Q1175" s="77">
        <v>0.28988629999999999</v>
      </c>
      <c r="R1175" s="77">
        <v>4.8654799999999998E-2</v>
      </c>
      <c r="S1175" s="77">
        <v>1.6974E-2</v>
      </c>
      <c r="T1175" s="77">
        <v>-2.0243899999999999E-2</v>
      </c>
      <c r="U1175" s="77">
        <v>2.2397400000000001E-2</v>
      </c>
      <c r="V1175" s="77">
        <v>0.29313509999999998</v>
      </c>
      <c r="W1175" s="77">
        <v>0.6024254</v>
      </c>
      <c r="X1175" s="77">
        <v>1.056713</v>
      </c>
      <c r="Y1175" s="77">
        <v>1.459149</v>
      </c>
      <c r="Z1175" s="77">
        <v>1.601445</v>
      </c>
      <c r="AA1175" s="77">
        <v>1.5242979999999999</v>
      </c>
      <c r="AB1175" s="77">
        <v>1.3879109999999999</v>
      </c>
      <c r="AC1175" s="77">
        <v>1.217152</v>
      </c>
      <c r="AD1175" s="77">
        <v>1.0200940000000001</v>
      </c>
      <c r="AE1175" s="77">
        <v>-1.0455270000000001</v>
      </c>
      <c r="AF1175" s="77">
        <v>-1.1427970000000001</v>
      </c>
      <c r="AG1175" s="77">
        <v>-0.90798270000000003</v>
      </c>
      <c r="AH1175" s="77">
        <v>-0.74645249999999996</v>
      </c>
      <c r="AI1175" s="77">
        <v>-0.6369184</v>
      </c>
      <c r="AJ1175" s="77">
        <v>-0.38142510000000002</v>
      </c>
      <c r="AK1175" s="77">
        <v>-0.29814289999999999</v>
      </c>
      <c r="AL1175" s="77">
        <v>-0.25017689999999998</v>
      </c>
      <c r="AM1175" s="77">
        <v>-9.0705499999999994E-2</v>
      </c>
      <c r="AN1175" s="77">
        <v>5.96176E-2</v>
      </c>
      <c r="AO1175" s="77">
        <v>8.6106500000000002E-2</v>
      </c>
      <c r="AP1175" s="77">
        <v>6.9305099999999994E-2</v>
      </c>
      <c r="AQ1175" s="77">
        <v>9.7239800000000001E-2</v>
      </c>
      <c r="AR1175" s="77">
        <v>0.10847179999999999</v>
      </c>
      <c r="AS1175" s="77">
        <v>0.1171102</v>
      </c>
      <c r="AT1175" s="77">
        <v>0.1038091</v>
      </c>
      <c r="AU1175" s="77">
        <v>6.7876300000000001E-2</v>
      </c>
      <c r="AV1175" s="77">
        <v>6.6652699999999995E-2</v>
      </c>
      <c r="AW1175" s="77">
        <v>5.7194500000000002E-2</v>
      </c>
      <c r="AX1175" s="77">
        <v>6.7500000000000001E-5</v>
      </c>
      <c r="AY1175" s="77">
        <v>-6.1580099999999999E-2</v>
      </c>
      <c r="AZ1175" s="77">
        <v>-0.1242119</v>
      </c>
      <c r="BA1175" s="77">
        <v>-0.1581485</v>
      </c>
      <c r="BB1175" s="77">
        <v>-0.20365140000000001</v>
      </c>
      <c r="BC1175" s="77">
        <v>-0.93895169999999994</v>
      </c>
      <c r="BD1175" s="77">
        <v>-1.048346</v>
      </c>
      <c r="BE1175" s="77">
        <v>-0.81153679999999995</v>
      </c>
      <c r="BF1175" s="77">
        <v>-0.65147659999999996</v>
      </c>
      <c r="BG1175" s="77">
        <v>-0.53065220000000002</v>
      </c>
      <c r="BH1175" s="77">
        <v>-0.30711919999999998</v>
      </c>
      <c r="BI1175" s="77">
        <v>-0.23055059999999999</v>
      </c>
      <c r="BJ1175" s="77">
        <v>-0.17997050000000001</v>
      </c>
      <c r="BK1175" s="77">
        <v>-3.0976099999999999E-2</v>
      </c>
      <c r="BL1175" s="77">
        <v>0.1124947</v>
      </c>
      <c r="BM1175" s="77">
        <v>0.13206799999999999</v>
      </c>
      <c r="BN1175" s="77">
        <v>0.1061576</v>
      </c>
      <c r="BO1175" s="77">
        <v>0.14954480000000001</v>
      </c>
      <c r="BP1175" s="77">
        <v>0.15484800000000001</v>
      </c>
      <c r="BQ1175" s="77">
        <v>0.1686299</v>
      </c>
      <c r="BR1175" s="77">
        <v>0.16611200000000001</v>
      </c>
      <c r="BS1175" s="77">
        <v>0.1362526</v>
      </c>
      <c r="BT1175" s="77">
        <v>0.12995110000000001</v>
      </c>
      <c r="BU1175" s="77">
        <v>0.1165277</v>
      </c>
      <c r="BV1175" s="77">
        <v>5.3362E-2</v>
      </c>
      <c r="BW1175" s="77">
        <v>-7.0085E-3</v>
      </c>
      <c r="BX1175" s="77">
        <v>-7.2351799999999994E-2</v>
      </c>
      <c r="BY1175" s="77">
        <v>-0.1062917</v>
      </c>
      <c r="BZ1175" s="77">
        <v>-0.15390970000000001</v>
      </c>
      <c r="CA1175" s="77">
        <v>-0.86513759999999995</v>
      </c>
      <c r="CB1175" s="77">
        <v>-0.98292950000000001</v>
      </c>
      <c r="CC1175" s="77">
        <v>-0.74473869999999998</v>
      </c>
      <c r="CD1175" s="77">
        <v>-0.58569660000000001</v>
      </c>
      <c r="CE1175" s="77">
        <v>-0.45705249999999997</v>
      </c>
      <c r="CF1175" s="77">
        <v>-0.25565510000000002</v>
      </c>
      <c r="CG1175" s="77">
        <v>-0.18373629999999999</v>
      </c>
      <c r="CH1175" s="77">
        <v>-0.13134580000000001</v>
      </c>
      <c r="CI1175" s="77">
        <v>1.03923E-2</v>
      </c>
      <c r="CJ1175" s="77">
        <v>0.14911730000000001</v>
      </c>
      <c r="CK1175" s="77">
        <v>0.16390080000000001</v>
      </c>
      <c r="CL1175" s="77">
        <v>0.13168150000000001</v>
      </c>
      <c r="CM1175" s="77">
        <v>0.18577109999999999</v>
      </c>
      <c r="CN1175" s="77">
        <v>0.18696789999999999</v>
      </c>
      <c r="CO1175" s="77">
        <v>0.20431240000000001</v>
      </c>
      <c r="CP1175" s="77">
        <v>0.2092629</v>
      </c>
      <c r="CQ1175" s="77">
        <v>0.18360979999999999</v>
      </c>
      <c r="CR1175" s="77">
        <v>0.17379140000000001</v>
      </c>
      <c r="CS1175" s="77">
        <v>0.1576216</v>
      </c>
      <c r="CT1175" s="77">
        <v>9.0273599999999996E-2</v>
      </c>
      <c r="CU1175" s="77">
        <v>3.0787499999999999E-2</v>
      </c>
      <c r="CV1175" s="77">
        <v>-3.6433599999999997E-2</v>
      </c>
      <c r="CW1175" s="77">
        <v>-7.0375900000000005E-2</v>
      </c>
      <c r="CX1175" s="77">
        <v>-0.1194587</v>
      </c>
      <c r="CY1175" s="77">
        <v>-0.79132349999999996</v>
      </c>
      <c r="CZ1175" s="77">
        <v>-0.91751280000000002</v>
      </c>
      <c r="DA1175" s="77">
        <v>-0.67794049999999995</v>
      </c>
      <c r="DB1175" s="77">
        <v>-0.51991670000000001</v>
      </c>
      <c r="DC1175" s="77">
        <v>-0.38345279999999998</v>
      </c>
      <c r="DD1175" s="77">
        <v>-0.20419109999999999</v>
      </c>
      <c r="DE1175" s="77">
        <v>-0.13692209999999999</v>
      </c>
      <c r="DF1175" s="77">
        <v>-8.2721100000000006E-2</v>
      </c>
      <c r="DG1175" s="77">
        <v>5.17607E-2</v>
      </c>
      <c r="DH1175" s="77">
        <v>0.18573980000000001</v>
      </c>
      <c r="DI1175" s="77">
        <v>0.1957335</v>
      </c>
      <c r="DJ1175" s="77">
        <v>0.1572054</v>
      </c>
      <c r="DK1175" s="77">
        <v>0.22199740000000001</v>
      </c>
      <c r="DL1175" s="77">
        <v>0.2190879</v>
      </c>
      <c r="DM1175" s="77">
        <v>0.23999480000000001</v>
      </c>
      <c r="DN1175" s="77">
        <v>0.25241370000000002</v>
      </c>
      <c r="DO1175" s="77">
        <v>0.23096700000000001</v>
      </c>
      <c r="DP1175" s="77">
        <v>0.21763170000000001</v>
      </c>
      <c r="DQ1175" s="77">
        <v>0.19871559999999999</v>
      </c>
      <c r="DR1175" s="77">
        <v>0.1271851</v>
      </c>
      <c r="DS1175" s="77">
        <v>6.8583599999999995E-2</v>
      </c>
      <c r="DT1175" s="77">
        <v>-5.1550000000000001E-4</v>
      </c>
      <c r="DU1175" s="77">
        <v>-3.44601E-2</v>
      </c>
      <c r="DV1175" s="77">
        <v>-8.5007799999999994E-2</v>
      </c>
      <c r="DW1175" s="77">
        <v>-0.68474769999999996</v>
      </c>
      <c r="DX1175" s="77">
        <v>-0.82306159999999995</v>
      </c>
      <c r="DY1175" s="77">
        <v>-0.58149459999999997</v>
      </c>
      <c r="DZ1175" s="77">
        <v>-0.42494080000000001</v>
      </c>
      <c r="EA1175" s="77">
        <v>-0.27718660000000001</v>
      </c>
      <c r="EB1175" s="77">
        <v>-0.1298851</v>
      </c>
      <c r="EC1175" s="77">
        <v>-6.9329799999999997E-2</v>
      </c>
      <c r="ED1175" s="77">
        <v>-1.25147E-2</v>
      </c>
      <c r="EE1175" s="77">
        <v>0.11149009999999999</v>
      </c>
      <c r="EF1175" s="77">
        <v>0.23861689999999999</v>
      </c>
      <c r="EG1175" s="77">
        <v>0.24169499999999999</v>
      </c>
      <c r="EH1175" s="77">
        <v>0.1940578</v>
      </c>
      <c r="EI1175" s="77">
        <v>0.2743024</v>
      </c>
      <c r="EJ1175" s="77">
        <v>0.26546399999999998</v>
      </c>
      <c r="EK1175" s="77">
        <v>0.29151450000000001</v>
      </c>
      <c r="EL1175" s="77">
        <v>0.31471670000000002</v>
      </c>
      <c r="EM1175" s="77">
        <v>0.29934329999999998</v>
      </c>
      <c r="EN1175" s="77">
        <v>0.28093010000000002</v>
      </c>
      <c r="EO1175" s="77">
        <v>0.25804870000000002</v>
      </c>
      <c r="EP1175" s="77">
        <v>0.18047959999999999</v>
      </c>
      <c r="EQ1175" s="77">
        <v>0.1231551</v>
      </c>
      <c r="ER1175" s="77">
        <v>5.13447E-2</v>
      </c>
      <c r="ES1175" s="77">
        <v>1.7396700000000001E-2</v>
      </c>
      <c r="ET1175" s="77">
        <v>-3.5266100000000002E-2</v>
      </c>
      <c r="EU1175" s="77">
        <v>48.263950000000001</v>
      </c>
      <c r="EV1175" s="77">
        <v>50.054169999999999</v>
      </c>
      <c r="EW1175" s="77">
        <v>49.416510000000002</v>
      </c>
      <c r="EX1175" s="77">
        <v>49.292180000000002</v>
      </c>
      <c r="EY1175" s="77">
        <v>49.256590000000003</v>
      </c>
      <c r="EZ1175" s="77">
        <v>49.430979999999998</v>
      </c>
      <c r="FA1175" s="77">
        <v>49.048180000000002</v>
      </c>
      <c r="FB1175" s="77">
        <v>49.239370000000001</v>
      </c>
      <c r="FC1175" s="77">
        <v>51.969769999999997</v>
      </c>
      <c r="FD1175" s="77">
        <v>55.54468</v>
      </c>
      <c r="FE1175" s="77">
        <v>58.236379999999997</v>
      </c>
      <c r="FF1175" s="77">
        <v>60.455260000000003</v>
      </c>
      <c r="FG1175" s="77">
        <v>62.086559999999999</v>
      </c>
      <c r="FH1175" s="77">
        <v>62.622169999999997</v>
      </c>
      <c r="FI1175" s="77">
        <v>62.486469999999997</v>
      </c>
      <c r="FJ1175" s="77">
        <v>62.099359999999997</v>
      </c>
      <c r="FK1175" s="77">
        <v>61.371040000000001</v>
      </c>
      <c r="FL1175" s="77">
        <v>60.060789999999997</v>
      </c>
      <c r="FM1175" s="77">
        <v>57.627249999999997</v>
      </c>
      <c r="FN1175" s="77">
        <v>54.885899999999999</v>
      </c>
      <c r="FO1175" s="77">
        <v>53.081870000000002</v>
      </c>
      <c r="FP1175" s="77">
        <v>52.549860000000002</v>
      </c>
      <c r="FQ1175" s="77">
        <v>51.666269999999997</v>
      </c>
      <c r="FR1175" s="77">
        <v>50.946010000000001</v>
      </c>
      <c r="FS1175" s="77">
        <v>0.73548049999999998</v>
      </c>
      <c r="FT1175" s="77">
        <v>4.2390799999999999E-2</v>
      </c>
      <c r="FU1175" s="77">
        <v>6.4649999999999999E-2</v>
      </c>
    </row>
    <row r="1176" spans="1:177" x14ac:dyDescent="0.25">
      <c r="A1176" t="s">
        <v>226</v>
      </c>
      <c r="B1176" t="s">
        <v>199</v>
      </c>
      <c r="C1176" t="s">
        <v>269</v>
      </c>
      <c r="D1176" s="30" t="s">
        <v>237</v>
      </c>
      <c r="E1176" t="s">
        <v>220</v>
      </c>
      <c r="F1176" s="78">
        <v>5285</v>
      </c>
      <c r="G1176" s="77">
        <v>0.76989640000000004</v>
      </c>
      <c r="H1176" s="77">
        <v>0.68519030000000003</v>
      </c>
      <c r="I1176" s="77">
        <v>0.74377210000000005</v>
      </c>
      <c r="J1176" s="77">
        <v>0.76586089999999996</v>
      </c>
      <c r="K1176" s="77">
        <v>0.82381360000000003</v>
      </c>
      <c r="L1176" s="77">
        <v>0.87407659999999998</v>
      </c>
      <c r="M1176" s="77">
        <v>0.88740010000000002</v>
      </c>
      <c r="N1176" s="77">
        <v>0.93271729999999997</v>
      </c>
      <c r="O1176" s="77">
        <v>0.90740520000000002</v>
      </c>
      <c r="P1176" s="77">
        <v>0.74214659999999999</v>
      </c>
      <c r="Q1176" s="77">
        <v>0.47163529999999998</v>
      </c>
      <c r="R1176" s="77">
        <v>0.19043060000000001</v>
      </c>
      <c r="S1176" s="77">
        <v>0.18863869999999999</v>
      </c>
      <c r="T1176" s="77">
        <v>0.1475583</v>
      </c>
      <c r="U1176" s="77">
        <v>0.1608223</v>
      </c>
      <c r="V1176" s="77">
        <v>0.39687309999999998</v>
      </c>
      <c r="W1176" s="77">
        <v>0.62378849999999997</v>
      </c>
      <c r="X1176" s="77">
        <v>1.0598479999999999</v>
      </c>
      <c r="Y1176" s="77">
        <v>1.4915179999999999</v>
      </c>
      <c r="Z1176" s="77">
        <v>1.65096</v>
      </c>
      <c r="AA1176" s="77">
        <v>1.5678460000000001</v>
      </c>
      <c r="AB1176" s="77">
        <v>1.4372990000000001</v>
      </c>
      <c r="AC1176" s="77">
        <v>1.2953129999999999</v>
      </c>
      <c r="AD1176" s="77">
        <v>1.0856520000000001</v>
      </c>
      <c r="AE1176" s="77">
        <v>-1.166825</v>
      </c>
      <c r="AF1176" s="77">
        <v>-1.121737</v>
      </c>
      <c r="AG1176" s="77">
        <v>-0.7939657</v>
      </c>
      <c r="AH1176" s="77">
        <v>-0.52640290000000001</v>
      </c>
      <c r="AI1176" s="77">
        <v>-0.2978808</v>
      </c>
      <c r="AJ1176" s="77">
        <v>-0.14651790000000001</v>
      </c>
      <c r="AK1176" s="77">
        <v>-0.1404869</v>
      </c>
      <c r="AL1176" s="77">
        <v>-0.1143657</v>
      </c>
      <c r="AM1176" s="77">
        <v>4.7897299999999997E-2</v>
      </c>
      <c r="AN1176" s="77">
        <v>0.108775</v>
      </c>
      <c r="AO1176" s="77">
        <v>8.5600999999999997E-2</v>
      </c>
      <c r="AP1176" s="77">
        <v>2.26593E-2</v>
      </c>
      <c r="AQ1176" s="77">
        <v>8.6415800000000001E-2</v>
      </c>
      <c r="AR1176" s="77">
        <v>0.1243947</v>
      </c>
      <c r="AS1176" s="77">
        <v>0.1233452</v>
      </c>
      <c r="AT1176" s="77">
        <v>0.1183982</v>
      </c>
      <c r="AU1176" s="77">
        <v>2.0518100000000001E-2</v>
      </c>
      <c r="AV1176" s="77">
        <v>3.8757300000000001E-2</v>
      </c>
      <c r="AW1176" s="77">
        <v>7.9565499999999997E-2</v>
      </c>
      <c r="AX1176" s="77">
        <v>-1.5254999999999999E-3</v>
      </c>
      <c r="AY1176" s="77">
        <v>-6.0182199999999998E-2</v>
      </c>
      <c r="AZ1176" s="77">
        <v>-0.1035008</v>
      </c>
      <c r="BA1176" s="77">
        <v>-8.9789999999999995E-2</v>
      </c>
      <c r="BB1176" s="77">
        <v>-0.12754879999999999</v>
      </c>
      <c r="BC1176" s="77">
        <v>-1.04783</v>
      </c>
      <c r="BD1176" s="77">
        <v>-1.025177</v>
      </c>
      <c r="BE1176" s="77">
        <v>-0.71905419999999998</v>
      </c>
      <c r="BF1176" s="77">
        <v>-0.47017140000000002</v>
      </c>
      <c r="BG1176" s="77">
        <v>-0.25381609999999999</v>
      </c>
      <c r="BH1176" s="77">
        <v>-0.11219759999999999</v>
      </c>
      <c r="BI1176" s="77">
        <v>-0.1181271</v>
      </c>
      <c r="BJ1176" s="77">
        <v>-8.3609000000000003E-2</v>
      </c>
      <c r="BK1176" s="77">
        <v>8.2701399999999994E-2</v>
      </c>
      <c r="BL1176" s="77">
        <v>0.1697623</v>
      </c>
      <c r="BM1176" s="77">
        <v>0.1479627</v>
      </c>
      <c r="BN1176" s="77">
        <v>7.0792400000000005E-2</v>
      </c>
      <c r="BO1176" s="77">
        <v>0.1507443</v>
      </c>
      <c r="BP1176" s="77">
        <v>0.17004630000000001</v>
      </c>
      <c r="BQ1176" s="77">
        <v>0.1637921</v>
      </c>
      <c r="BR1176" s="77">
        <v>0.1568097</v>
      </c>
      <c r="BS1176" s="77">
        <v>7.1547600000000003E-2</v>
      </c>
      <c r="BT1176" s="77">
        <v>8.24463E-2</v>
      </c>
      <c r="BU1176" s="77">
        <v>0.1096746</v>
      </c>
      <c r="BV1176" s="77">
        <v>4.2929599999999998E-2</v>
      </c>
      <c r="BW1176" s="77">
        <v>-1.76726E-2</v>
      </c>
      <c r="BX1176" s="77">
        <v>-6.4829600000000001E-2</v>
      </c>
      <c r="BY1176" s="77">
        <v>-5.4176599999999998E-2</v>
      </c>
      <c r="BZ1176" s="77">
        <v>-9.6183500000000005E-2</v>
      </c>
      <c r="CA1176" s="77">
        <v>-0.96541480000000002</v>
      </c>
      <c r="CB1176" s="77">
        <v>-0.95830009999999999</v>
      </c>
      <c r="CC1176" s="77">
        <v>-0.66717070000000001</v>
      </c>
      <c r="CD1176" s="77">
        <v>-0.43122569999999999</v>
      </c>
      <c r="CE1176" s="77">
        <v>-0.22329689999999999</v>
      </c>
      <c r="CF1176" s="77">
        <v>-8.8427599999999995E-2</v>
      </c>
      <c r="CG1176" s="77">
        <v>-0.10264089999999999</v>
      </c>
      <c r="CH1176" s="77">
        <v>-6.2306899999999998E-2</v>
      </c>
      <c r="CI1176" s="77">
        <v>0.1068066</v>
      </c>
      <c r="CJ1176" s="77">
        <v>0.212002</v>
      </c>
      <c r="CK1176" s="77">
        <v>0.1911542</v>
      </c>
      <c r="CL1176" s="77">
        <v>0.10412920000000001</v>
      </c>
      <c r="CM1176" s="77">
        <v>0.195298</v>
      </c>
      <c r="CN1176" s="77">
        <v>0.20166439999999999</v>
      </c>
      <c r="CO1176" s="77">
        <v>0.19180549999999999</v>
      </c>
      <c r="CP1176" s="77">
        <v>0.1834133</v>
      </c>
      <c r="CQ1176" s="77">
        <v>0.1068905</v>
      </c>
      <c r="CR1176" s="77">
        <v>0.1127051</v>
      </c>
      <c r="CS1176" s="77">
        <v>0.13052800000000001</v>
      </c>
      <c r="CT1176" s="77">
        <v>7.3719099999999996E-2</v>
      </c>
      <c r="CU1176" s="77">
        <v>1.1769399999999999E-2</v>
      </c>
      <c r="CV1176" s="77">
        <v>-3.8046099999999999E-2</v>
      </c>
      <c r="CW1176" s="77">
        <v>-2.95109E-2</v>
      </c>
      <c r="CX1176" s="77">
        <v>-7.4459999999999998E-2</v>
      </c>
      <c r="CY1176" s="77">
        <v>-0.88299919999999998</v>
      </c>
      <c r="CZ1176" s="77">
        <v>-0.89142310000000002</v>
      </c>
      <c r="DA1176" s="77">
        <v>-0.61528729999999998</v>
      </c>
      <c r="DB1176" s="77">
        <v>-0.39227990000000001</v>
      </c>
      <c r="DC1176" s="77">
        <v>-0.1927778</v>
      </c>
      <c r="DD1176" s="77">
        <v>-6.4657500000000007E-2</v>
      </c>
      <c r="DE1176" s="77">
        <v>-8.7154599999999999E-2</v>
      </c>
      <c r="DF1176" s="77">
        <v>-4.1004899999999997E-2</v>
      </c>
      <c r="DG1176" s="77">
        <v>0.13091179999999999</v>
      </c>
      <c r="DH1176" s="77">
        <v>0.25424170000000001</v>
      </c>
      <c r="DI1176" s="77">
        <v>0.23434569999999999</v>
      </c>
      <c r="DJ1176" s="77">
        <v>0.13746610000000001</v>
      </c>
      <c r="DK1176" s="77">
        <v>0.2398517</v>
      </c>
      <c r="DL1176" s="77">
        <v>0.23328260000000001</v>
      </c>
      <c r="DM1176" s="77">
        <v>0.21981890000000001</v>
      </c>
      <c r="DN1176" s="77">
        <v>0.21001690000000001</v>
      </c>
      <c r="DO1176" s="77">
        <v>0.14223340000000001</v>
      </c>
      <c r="DP1176" s="77">
        <v>0.14296400000000001</v>
      </c>
      <c r="DQ1176" s="77">
        <v>0.1513814</v>
      </c>
      <c r="DR1176" s="77">
        <v>0.1045085</v>
      </c>
      <c r="DS1176" s="77">
        <v>4.1211499999999998E-2</v>
      </c>
      <c r="DT1176" s="77">
        <v>-1.1262599999999999E-2</v>
      </c>
      <c r="DU1176" s="77">
        <v>-4.8452E-3</v>
      </c>
      <c r="DV1176" s="77">
        <v>-5.2736400000000003E-2</v>
      </c>
      <c r="DW1176" s="77">
        <v>-0.76400420000000002</v>
      </c>
      <c r="DX1176" s="77">
        <v>-0.79486319999999999</v>
      </c>
      <c r="DY1176" s="77">
        <v>-0.54037579999999996</v>
      </c>
      <c r="DZ1176" s="77">
        <v>-0.33604840000000002</v>
      </c>
      <c r="EA1176" s="77">
        <v>-0.14871300000000001</v>
      </c>
      <c r="EB1176" s="77">
        <v>-3.0337200000000002E-2</v>
      </c>
      <c r="EC1176" s="77">
        <v>-6.47948E-2</v>
      </c>
      <c r="ED1176" s="77">
        <v>-1.02481E-2</v>
      </c>
      <c r="EE1176" s="77">
        <v>0.1657159</v>
      </c>
      <c r="EF1176" s="77">
        <v>0.31522899999999998</v>
      </c>
      <c r="EG1176" s="77">
        <v>0.29670750000000001</v>
      </c>
      <c r="EH1176" s="77">
        <v>0.18559919999999999</v>
      </c>
      <c r="EI1176" s="77">
        <v>0.30418010000000001</v>
      </c>
      <c r="EJ1176" s="77">
        <v>0.27893410000000002</v>
      </c>
      <c r="EK1176" s="77">
        <v>0.26026579999999999</v>
      </c>
      <c r="EL1176" s="77">
        <v>0.24842829999999999</v>
      </c>
      <c r="EM1176" s="77">
        <v>0.19326289999999999</v>
      </c>
      <c r="EN1176" s="77">
        <v>0.18665300000000001</v>
      </c>
      <c r="EO1176" s="77">
        <v>0.1814905</v>
      </c>
      <c r="EP1176" s="77">
        <v>0.1489636</v>
      </c>
      <c r="EQ1176" s="77">
        <v>8.3721100000000007E-2</v>
      </c>
      <c r="ER1176" s="77">
        <v>2.7408499999999999E-2</v>
      </c>
      <c r="ES1176" s="77">
        <v>3.07681E-2</v>
      </c>
      <c r="ET1176" s="77">
        <v>-2.1371100000000001E-2</v>
      </c>
      <c r="EU1176" s="77">
        <v>50.232480000000002</v>
      </c>
      <c r="EV1176" s="77">
        <v>52.222740000000002</v>
      </c>
      <c r="EW1176" s="77">
        <v>51.315289999999997</v>
      </c>
      <c r="EX1176" s="77">
        <v>51.1783</v>
      </c>
      <c r="EY1176" s="77">
        <v>51.358370000000001</v>
      </c>
      <c r="EZ1176" s="77">
        <v>51.491709999999998</v>
      </c>
      <c r="FA1176" s="77">
        <v>51.310389999999998</v>
      </c>
      <c r="FB1176" s="77">
        <v>51.218350000000001</v>
      </c>
      <c r="FC1176" s="77">
        <v>53.394350000000003</v>
      </c>
      <c r="FD1176" s="77">
        <v>56.482410000000002</v>
      </c>
      <c r="FE1176" s="77">
        <v>58.98639</v>
      </c>
      <c r="FF1176" s="77">
        <v>61.355829999999997</v>
      </c>
      <c r="FG1176" s="77">
        <v>63.042679999999997</v>
      </c>
      <c r="FH1176" s="77">
        <v>63.189399999999999</v>
      </c>
      <c r="FI1176" s="77">
        <v>62.877659999999999</v>
      </c>
      <c r="FJ1176" s="77">
        <v>62.518099999999997</v>
      </c>
      <c r="FK1176" s="77">
        <v>61.788359999999997</v>
      </c>
      <c r="FL1176" s="77">
        <v>60.518900000000002</v>
      </c>
      <c r="FM1176" s="77">
        <v>58.476709999999997</v>
      </c>
      <c r="FN1176" s="77">
        <v>56.018320000000003</v>
      </c>
      <c r="FO1176" s="77">
        <v>54.606990000000003</v>
      </c>
      <c r="FP1176" s="77">
        <v>54.236960000000003</v>
      </c>
      <c r="FQ1176" s="77">
        <v>53.596110000000003</v>
      </c>
      <c r="FR1176" s="77">
        <v>52.821350000000002</v>
      </c>
      <c r="FS1176" s="77">
        <v>0.69303899999999996</v>
      </c>
      <c r="FT1176" s="77">
        <v>2.4272999999999999E-2</v>
      </c>
      <c r="FU1176" s="77">
        <v>4.0796100000000002E-2</v>
      </c>
    </row>
    <row r="1177" spans="1:177" x14ac:dyDescent="0.25">
      <c r="A1177" t="s">
        <v>226</v>
      </c>
      <c r="B1177" t="s">
        <v>199</v>
      </c>
      <c r="C1177" t="s">
        <v>269</v>
      </c>
      <c r="D1177" s="30" t="s">
        <v>237</v>
      </c>
      <c r="E1177" t="s">
        <v>221</v>
      </c>
      <c r="F1177" s="78">
        <v>2243</v>
      </c>
      <c r="G1177" s="77">
        <v>0.93147409999999997</v>
      </c>
      <c r="H1177" s="77">
        <v>0.53216969999999997</v>
      </c>
      <c r="I1177" s="77">
        <v>0.4782168</v>
      </c>
      <c r="J1177" s="77">
        <v>0.27519749999999998</v>
      </c>
      <c r="K1177" s="77">
        <v>2.6959799999999999E-2</v>
      </c>
      <c r="L1177" s="77">
        <v>0.30541119999999999</v>
      </c>
      <c r="M1177" s="77">
        <v>0.62241449999999998</v>
      </c>
      <c r="N1177" s="77">
        <v>0.64741420000000005</v>
      </c>
      <c r="O1177" s="77">
        <v>0.3661836</v>
      </c>
      <c r="P1177" s="77">
        <v>0.1683219</v>
      </c>
      <c r="Q1177" s="77">
        <v>-0.10863639999999999</v>
      </c>
      <c r="R1177" s="77">
        <v>-0.29385830000000002</v>
      </c>
      <c r="S1177" s="77">
        <v>-0.38184699999999999</v>
      </c>
      <c r="T1177" s="77">
        <v>-0.39851360000000002</v>
      </c>
      <c r="U1177" s="77">
        <v>-0.28706009999999998</v>
      </c>
      <c r="V1177" s="77">
        <v>5.5311199999999998E-2</v>
      </c>
      <c r="W1177" s="77">
        <v>0.53546349999999998</v>
      </c>
      <c r="X1177" s="77">
        <v>1.0309520000000001</v>
      </c>
      <c r="Y1177" s="77">
        <v>1.3714459999999999</v>
      </c>
      <c r="Z1177" s="77">
        <v>1.4662580000000001</v>
      </c>
      <c r="AA1177" s="77">
        <v>1.400004</v>
      </c>
      <c r="AB1177" s="77">
        <v>1.267023</v>
      </c>
      <c r="AC1177" s="77">
        <v>1.0392509999999999</v>
      </c>
      <c r="AD1177" s="77">
        <v>0.86658880000000005</v>
      </c>
      <c r="AE1177" s="77">
        <v>-0.95223420000000003</v>
      </c>
      <c r="AF1177" s="77">
        <v>-1.3542259999999999</v>
      </c>
      <c r="AG1177" s="77">
        <v>-1.29331</v>
      </c>
      <c r="AH1177" s="77">
        <v>-1.3073060000000001</v>
      </c>
      <c r="AI1177" s="77">
        <v>-1.4521630000000001</v>
      </c>
      <c r="AJ1177" s="77">
        <v>-0.95115470000000002</v>
      </c>
      <c r="AK1177" s="77">
        <v>-0.65613129999999997</v>
      </c>
      <c r="AL1177" s="77">
        <v>-0.50768860000000005</v>
      </c>
      <c r="AM1177" s="77">
        <v>-0.3791737</v>
      </c>
      <c r="AN1177" s="77">
        <v>-7.5655399999999998E-2</v>
      </c>
      <c r="AO1177" s="77">
        <v>3.4415300000000003E-2</v>
      </c>
      <c r="AP1177" s="77">
        <v>9.8884200000000005E-2</v>
      </c>
      <c r="AQ1177" s="77">
        <v>4.1145500000000002E-2</v>
      </c>
      <c r="AR1177" s="77">
        <v>3.3205199999999997E-2</v>
      </c>
      <c r="AS1177" s="77">
        <v>3.0986099999999999E-2</v>
      </c>
      <c r="AT1177" s="77">
        <v>-1.9373899999999999E-2</v>
      </c>
      <c r="AU1177" s="77">
        <v>4.6503900000000001E-2</v>
      </c>
      <c r="AV1177" s="77">
        <v>1.1672099999999999E-2</v>
      </c>
      <c r="AW1177" s="77">
        <v>-7.2108900000000004E-2</v>
      </c>
      <c r="AX1177" s="77">
        <v>-6.8956900000000002E-2</v>
      </c>
      <c r="AY1177" s="77">
        <v>-0.1301176</v>
      </c>
      <c r="AZ1177" s="77">
        <v>-0.23903550000000001</v>
      </c>
      <c r="BA1177" s="77">
        <v>-0.36170970000000002</v>
      </c>
      <c r="BB1177" s="77">
        <v>-0.40737269999999998</v>
      </c>
      <c r="BC1177" s="77">
        <v>-0.77736059999999996</v>
      </c>
      <c r="BD1177" s="77">
        <v>-1.148037</v>
      </c>
      <c r="BE1177" s="77">
        <v>-1.044983</v>
      </c>
      <c r="BF1177" s="77">
        <v>-1.058897</v>
      </c>
      <c r="BG1177" s="77">
        <v>-1.1719599999999999</v>
      </c>
      <c r="BH1177" s="77">
        <v>-0.75959840000000001</v>
      </c>
      <c r="BI1177" s="77">
        <v>-0.47343109999999999</v>
      </c>
      <c r="BJ1177" s="77">
        <v>-0.34442099999999998</v>
      </c>
      <c r="BK1177" s="77">
        <v>-0.25249120000000003</v>
      </c>
      <c r="BL1177" s="77">
        <v>3.8053000000000002E-3</v>
      </c>
      <c r="BM1177" s="77">
        <v>9.1451199999999996E-2</v>
      </c>
      <c r="BN1177" s="77">
        <v>0.15260090000000001</v>
      </c>
      <c r="BO1177" s="77">
        <v>0.1178052</v>
      </c>
      <c r="BP1177" s="77">
        <v>0.11497830000000001</v>
      </c>
      <c r="BQ1177" s="77">
        <v>0.16160040000000001</v>
      </c>
      <c r="BR1177" s="77">
        <v>0.1567568</v>
      </c>
      <c r="BS1177" s="77">
        <v>0.2260286</v>
      </c>
      <c r="BT1177" s="77">
        <v>0.1837047</v>
      </c>
      <c r="BU1177" s="77">
        <v>9.6895200000000001E-2</v>
      </c>
      <c r="BV1177" s="77">
        <v>3.9803900000000003E-2</v>
      </c>
      <c r="BW1177" s="77">
        <v>-1.8977899999999999E-2</v>
      </c>
      <c r="BX1177" s="77">
        <v>-0.1173062</v>
      </c>
      <c r="BY1177" s="77">
        <v>-0.24118059999999999</v>
      </c>
      <c r="BZ1177" s="77">
        <v>-0.29799510000000001</v>
      </c>
      <c r="CA1177" s="77">
        <v>-0.65624360000000004</v>
      </c>
      <c r="CB1177" s="77">
        <v>-1.0052319999999999</v>
      </c>
      <c r="CC1177" s="77">
        <v>-0.87299190000000004</v>
      </c>
      <c r="CD1177" s="77">
        <v>-0.88684960000000002</v>
      </c>
      <c r="CE1177" s="77">
        <v>-0.97789179999999998</v>
      </c>
      <c r="CF1177" s="77">
        <v>-0.62692700000000001</v>
      </c>
      <c r="CG1177" s="77">
        <v>-0.34689350000000002</v>
      </c>
      <c r="CH1177" s="77">
        <v>-0.2313423</v>
      </c>
      <c r="CI1177" s="77">
        <v>-0.16475129999999999</v>
      </c>
      <c r="CJ1177" s="77">
        <v>5.8839500000000003E-2</v>
      </c>
      <c r="CK1177" s="77">
        <v>0.13095409999999999</v>
      </c>
      <c r="CL1177" s="77">
        <v>0.189805</v>
      </c>
      <c r="CM1177" s="77">
        <v>0.17089940000000001</v>
      </c>
      <c r="CN1177" s="77">
        <v>0.17161419999999999</v>
      </c>
      <c r="CO1177" s="77">
        <v>0.2520635</v>
      </c>
      <c r="CP1177" s="77">
        <v>0.2787444</v>
      </c>
      <c r="CQ1177" s="77">
        <v>0.35036689999999998</v>
      </c>
      <c r="CR1177" s="77">
        <v>0.30285400000000001</v>
      </c>
      <c r="CS1177" s="77">
        <v>0.2139469</v>
      </c>
      <c r="CT1177" s="77">
        <v>0.11513139999999999</v>
      </c>
      <c r="CU1177" s="77">
        <v>5.7997199999999999E-2</v>
      </c>
      <c r="CV1177" s="77">
        <v>-3.2996900000000003E-2</v>
      </c>
      <c r="CW1177" s="77">
        <v>-0.1577025</v>
      </c>
      <c r="CX1177" s="77">
        <v>-0.22224050000000001</v>
      </c>
      <c r="CY1177" s="77">
        <v>-0.53512660000000001</v>
      </c>
      <c r="CZ1177" s="77">
        <v>-0.86242620000000003</v>
      </c>
      <c r="DA1177" s="77">
        <v>-0.70100130000000005</v>
      </c>
      <c r="DB1177" s="77">
        <v>-0.7148023</v>
      </c>
      <c r="DC1177" s="77">
        <v>-0.78382379999999996</v>
      </c>
      <c r="DD1177" s="77">
        <v>-0.49425570000000002</v>
      </c>
      <c r="DE1177" s="77">
        <v>-0.22035589999999999</v>
      </c>
      <c r="DF1177" s="77">
        <v>-0.1182636</v>
      </c>
      <c r="DG1177" s="77">
        <v>-7.7011499999999997E-2</v>
      </c>
      <c r="DH1177" s="77">
        <v>0.11387369999999999</v>
      </c>
      <c r="DI1177" s="77">
        <v>0.170457</v>
      </c>
      <c r="DJ1177" s="77">
        <v>0.22700909999999999</v>
      </c>
      <c r="DK1177" s="77">
        <v>0.22399359999999999</v>
      </c>
      <c r="DL1177" s="77">
        <v>0.22825000000000001</v>
      </c>
      <c r="DM1177" s="77">
        <v>0.34252660000000001</v>
      </c>
      <c r="DN1177" s="77">
        <v>0.40073199999999998</v>
      </c>
      <c r="DO1177" s="77">
        <v>0.47470509999999999</v>
      </c>
      <c r="DP1177" s="77">
        <v>0.42200330000000003</v>
      </c>
      <c r="DQ1177" s="77">
        <v>0.33099849999999997</v>
      </c>
      <c r="DR1177" s="77">
        <v>0.19045880000000001</v>
      </c>
      <c r="DS1177" s="77">
        <v>0.13497219999999999</v>
      </c>
      <c r="DT1177" s="77">
        <v>5.1312400000000001E-2</v>
      </c>
      <c r="DU1177" s="77">
        <v>-7.4224399999999996E-2</v>
      </c>
      <c r="DV1177" s="77">
        <v>-0.1464859</v>
      </c>
      <c r="DW1177" s="77">
        <v>-0.36025299999999999</v>
      </c>
      <c r="DX1177" s="77">
        <v>-0.65623750000000003</v>
      </c>
      <c r="DY1177" s="77">
        <v>-0.45267420000000003</v>
      </c>
      <c r="DZ1177" s="77">
        <v>-0.46639340000000001</v>
      </c>
      <c r="EA1177" s="77">
        <v>-0.50362050000000003</v>
      </c>
      <c r="EB1177" s="77">
        <v>-0.30269940000000001</v>
      </c>
      <c r="EC1177" s="77">
        <v>-3.7655599999999997E-2</v>
      </c>
      <c r="ED1177" s="77">
        <v>4.5004000000000002E-2</v>
      </c>
      <c r="EE1177" s="77">
        <v>4.9671E-2</v>
      </c>
      <c r="EF1177" s="77">
        <v>0.19333439999999999</v>
      </c>
      <c r="EG1177" s="77">
        <v>0.2274929</v>
      </c>
      <c r="EH1177" s="77">
        <v>0.28072580000000003</v>
      </c>
      <c r="EI1177" s="77">
        <v>0.30065320000000001</v>
      </c>
      <c r="EJ1177" s="77">
        <v>0.3100231</v>
      </c>
      <c r="EK1177" s="77">
        <v>0.47314079999999997</v>
      </c>
      <c r="EL1177" s="77">
        <v>0.57686269999999995</v>
      </c>
      <c r="EM1177" s="77">
        <v>0.65422979999999997</v>
      </c>
      <c r="EN1177" s="77">
        <v>0.59403589999999995</v>
      </c>
      <c r="EO1177" s="77">
        <v>0.50000259999999996</v>
      </c>
      <c r="EP1177" s="77">
        <v>0.29921969999999998</v>
      </c>
      <c r="EQ1177" s="77">
        <v>0.24611189999999999</v>
      </c>
      <c r="ER1177" s="77">
        <v>0.17304169999999999</v>
      </c>
      <c r="ES1177" s="77">
        <v>4.6304699999999997E-2</v>
      </c>
      <c r="ET1177" s="77">
        <v>-3.7108299999999997E-2</v>
      </c>
      <c r="EU1177" s="77">
        <v>43.640749999999997</v>
      </c>
      <c r="EV1177" s="77">
        <v>44.961100000000002</v>
      </c>
      <c r="EW1177" s="77">
        <v>44.957079999999998</v>
      </c>
      <c r="EX1177" s="77">
        <v>44.862490000000001</v>
      </c>
      <c r="EY1177" s="77">
        <v>44.320399999999999</v>
      </c>
      <c r="EZ1177" s="77">
        <v>44.591209999999997</v>
      </c>
      <c r="FA1177" s="77">
        <v>43.735169999999997</v>
      </c>
      <c r="FB1177" s="77">
        <v>44.5916</v>
      </c>
      <c r="FC1177" s="77">
        <v>48.62406</v>
      </c>
      <c r="FD1177" s="77">
        <v>53.342379999999999</v>
      </c>
      <c r="FE1177" s="77">
        <v>56.474980000000002</v>
      </c>
      <c r="FF1177" s="77">
        <v>58.340229999999998</v>
      </c>
      <c r="FG1177" s="77">
        <v>59.841079999999998</v>
      </c>
      <c r="FH1177" s="77">
        <v>61.290050000000001</v>
      </c>
      <c r="FI1177" s="77">
        <v>61.567770000000003</v>
      </c>
      <c r="FJ1177" s="77">
        <v>61.116</v>
      </c>
      <c r="FK1177" s="77">
        <v>60.390970000000003</v>
      </c>
      <c r="FL1177" s="77">
        <v>58.984929999999999</v>
      </c>
      <c r="FM1177" s="77">
        <v>55.632249999999999</v>
      </c>
      <c r="FN1177" s="77">
        <v>52.22634</v>
      </c>
      <c r="FO1177" s="77">
        <v>49.500030000000002</v>
      </c>
      <c r="FP1177" s="77">
        <v>48.587620000000001</v>
      </c>
      <c r="FQ1177" s="77">
        <v>47.133899999999997</v>
      </c>
      <c r="FR1177" s="77">
        <v>46.541620000000002</v>
      </c>
      <c r="FS1177" s="77">
        <v>1.5299499999999999</v>
      </c>
      <c r="FT1177" s="77">
        <v>0.1014022</v>
      </c>
      <c r="FU1177" s="77">
        <v>0.17290420000000001</v>
      </c>
    </row>
    <row r="1178" spans="1:177" x14ac:dyDescent="0.25">
      <c r="A1178" t="s">
        <v>226</v>
      </c>
      <c r="B1178" t="s">
        <v>199</v>
      </c>
      <c r="C1178" t="s">
        <v>269</v>
      </c>
      <c r="D1178" s="30" t="s">
        <v>238</v>
      </c>
      <c r="E1178" t="s">
        <v>219</v>
      </c>
      <c r="F1178" s="78">
        <v>7605</v>
      </c>
      <c r="G1178" s="77">
        <v>0.96247020000000005</v>
      </c>
      <c r="H1178" s="77">
        <v>0.75930830000000005</v>
      </c>
      <c r="I1178" s="77">
        <v>0.75956159999999995</v>
      </c>
      <c r="J1178" s="77">
        <v>0.64724250000000005</v>
      </c>
      <c r="K1178" s="77">
        <v>0.59537600000000002</v>
      </c>
      <c r="L1178" s="77">
        <v>0.7018316</v>
      </c>
      <c r="M1178" s="77">
        <v>0.74516450000000001</v>
      </c>
      <c r="N1178" s="77">
        <v>0.56877869999999997</v>
      </c>
      <c r="O1178" s="77">
        <v>0.36594789999999999</v>
      </c>
      <c r="P1178" s="77">
        <v>5.3776200000000003E-2</v>
      </c>
      <c r="Q1178" s="77">
        <v>-0.2434366</v>
      </c>
      <c r="R1178" s="77">
        <v>-0.47530210000000001</v>
      </c>
      <c r="S1178" s="77">
        <v>-0.51371770000000005</v>
      </c>
      <c r="T1178" s="77">
        <v>-0.43830649999999999</v>
      </c>
      <c r="U1178" s="77">
        <v>-0.31950269999999997</v>
      </c>
      <c r="V1178" s="77">
        <v>-2.7397899999999999E-2</v>
      </c>
      <c r="W1178" s="77">
        <v>0.30291899999999999</v>
      </c>
      <c r="X1178" s="77">
        <v>0.82530840000000005</v>
      </c>
      <c r="Y1178" s="77">
        <v>1.3113939999999999</v>
      </c>
      <c r="Z1178" s="77">
        <v>1.5487930000000001</v>
      </c>
      <c r="AA1178" s="77">
        <v>1.658652</v>
      </c>
      <c r="AB1178" s="77">
        <v>1.576662</v>
      </c>
      <c r="AC1178" s="77">
        <v>1.4158310000000001</v>
      </c>
      <c r="AD1178" s="77">
        <v>1.210726</v>
      </c>
      <c r="AE1178" s="77">
        <v>-0.7723101</v>
      </c>
      <c r="AF1178" s="77">
        <v>-0.87560459999999996</v>
      </c>
      <c r="AG1178" s="77">
        <v>-0.69359850000000001</v>
      </c>
      <c r="AH1178" s="77">
        <v>-0.6289787</v>
      </c>
      <c r="AI1178" s="77">
        <v>-0.5251517</v>
      </c>
      <c r="AJ1178" s="77">
        <v>-0.2493563</v>
      </c>
      <c r="AK1178" s="77">
        <v>-0.10466789999999999</v>
      </c>
      <c r="AL1178" s="77">
        <v>-0.1266891</v>
      </c>
      <c r="AM1178" s="77">
        <v>-8.0582100000000004E-2</v>
      </c>
      <c r="AN1178" s="77">
        <v>-6.4349900000000002E-2</v>
      </c>
      <c r="AO1178" s="77">
        <v>-3.77544E-2</v>
      </c>
      <c r="AP1178" s="77">
        <v>-4.7292099999999997E-2</v>
      </c>
      <c r="AQ1178" s="77">
        <v>-6.3157999999999999E-3</v>
      </c>
      <c r="AR1178" s="77">
        <v>3.57103E-2</v>
      </c>
      <c r="AS1178" s="77">
        <v>3.73888E-2</v>
      </c>
      <c r="AT1178" s="77">
        <v>6.0285499999999999E-2</v>
      </c>
      <c r="AU1178" s="77">
        <v>-2.614E-2</v>
      </c>
      <c r="AV1178" s="77">
        <v>-4.19666E-2</v>
      </c>
      <c r="AW1178" s="77">
        <v>-4.8517999999999999E-3</v>
      </c>
      <c r="AX1178" s="77">
        <v>-1.5934E-3</v>
      </c>
      <c r="AY1178" s="77">
        <v>1.10343E-2</v>
      </c>
      <c r="AZ1178" s="77">
        <v>-3.3747899999999997E-2</v>
      </c>
      <c r="BA1178" s="77">
        <v>-5.3099100000000003E-2</v>
      </c>
      <c r="BB1178" s="77">
        <v>-8.6806700000000001E-2</v>
      </c>
      <c r="BC1178" s="77">
        <v>-0.66830840000000002</v>
      </c>
      <c r="BD1178" s="77">
        <v>-0.7555018</v>
      </c>
      <c r="BE1178" s="77">
        <v>-0.5676795</v>
      </c>
      <c r="BF1178" s="77">
        <v>-0.51159809999999994</v>
      </c>
      <c r="BG1178" s="77">
        <v>-0.42274630000000002</v>
      </c>
      <c r="BH1178" s="77">
        <v>-0.19650619999999999</v>
      </c>
      <c r="BI1178" s="77">
        <v>-7.0237900000000006E-2</v>
      </c>
      <c r="BJ1178" s="77">
        <v>-9.9796899999999994E-2</v>
      </c>
      <c r="BK1178" s="77">
        <v>-5.5043000000000002E-2</v>
      </c>
      <c r="BL1178" s="77">
        <v>-1.9128900000000001E-2</v>
      </c>
      <c r="BM1178" s="77">
        <v>5.7121000000000003E-3</v>
      </c>
      <c r="BN1178" s="77">
        <v>3.6597000000000001E-3</v>
      </c>
      <c r="BO1178" s="77">
        <v>4.8322400000000001E-2</v>
      </c>
      <c r="BP1178" s="77">
        <v>9.9438600000000002E-2</v>
      </c>
      <c r="BQ1178" s="77">
        <v>0.10458720000000001</v>
      </c>
      <c r="BR1178" s="77">
        <v>0.1290473</v>
      </c>
      <c r="BS1178" s="77">
        <v>4.20933E-2</v>
      </c>
      <c r="BT1178" s="77">
        <v>7.5114999999999999E-3</v>
      </c>
      <c r="BU1178" s="77">
        <v>3.7076100000000001E-2</v>
      </c>
      <c r="BV1178" s="77">
        <v>3.8469999999999997E-2</v>
      </c>
      <c r="BW1178" s="77">
        <v>5.6621299999999999E-2</v>
      </c>
      <c r="BX1178" s="77">
        <v>2.3088600000000001E-2</v>
      </c>
      <c r="BY1178" s="77">
        <v>1.01663E-2</v>
      </c>
      <c r="BZ1178" s="77">
        <v>-2.51474E-2</v>
      </c>
      <c r="CA1178" s="77">
        <v>-0.59627719999999995</v>
      </c>
      <c r="CB1178" s="77">
        <v>-0.67231890000000005</v>
      </c>
      <c r="CC1178" s="77">
        <v>-0.48046840000000002</v>
      </c>
      <c r="CD1178" s="77">
        <v>-0.43030049999999997</v>
      </c>
      <c r="CE1178" s="77">
        <v>-0.35182069999999999</v>
      </c>
      <c r="CF1178" s="77">
        <v>-0.1599024</v>
      </c>
      <c r="CG1178" s="77">
        <v>-4.6391799999999997E-2</v>
      </c>
      <c r="CH1178" s="77">
        <v>-8.1171400000000005E-2</v>
      </c>
      <c r="CI1178" s="77">
        <v>-3.7354699999999998E-2</v>
      </c>
      <c r="CJ1178" s="77">
        <v>1.2190899999999999E-2</v>
      </c>
      <c r="CK1178" s="77">
        <v>3.5816899999999999E-2</v>
      </c>
      <c r="CL1178" s="77">
        <v>3.8948799999999999E-2</v>
      </c>
      <c r="CM1178" s="77">
        <v>8.6164599999999994E-2</v>
      </c>
      <c r="CN1178" s="77">
        <v>0.1435766</v>
      </c>
      <c r="CO1178" s="77">
        <v>0.1511286</v>
      </c>
      <c r="CP1178" s="77">
        <v>0.17667150000000001</v>
      </c>
      <c r="CQ1178" s="77">
        <v>8.9351399999999997E-2</v>
      </c>
      <c r="CR1178" s="77">
        <v>4.1779799999999999E-2</v>
      </c>
      <c r="CS1178" s="77">
        <v>6.6115300000000002E-2</v>
      </c>
      <c r="CT1178" s="77">
        <v>6.6217899999999996E-2</v>
      </c>
      <c r="CU1178" s="77">
        <v>8.8194800000000004E-2</v>
      </c>
      <c r="CV1178" s="77">
        <v>6.2453399999999999E-2</v>
      </c>
      <c r="CW1178" s="77">
        <v>5.3983700000000003E-2</v>
      </c>
      <c r="CX1178" s="77">
        <v>1.7557699999999999E-2</v>
      </c>
      <c r="CY1178" s="77">
        <v>-0.52424590000000004</v>
      </c>
      <c r="CZ1178" s="77">
        <v>-0.58913610000000005</v>
      </c>
      <c r="DA1178" s="77">
        <v>-0.39325729999999998</v>
      </c>
      <c r="DB1178" s="77">
        <v>-0.34900310000000001</v>
      </c>
      <c r="DC1178" s="77">
        <v>-0.28089510000000001</v>
      </c>
      <c r="DD1178" s="77">
        <v>-0.12329850000000001</v>
      </c>
      <c r="DE1178" s="77">
        <v>-2.2545800000000001E-2</v>
      </c>
      <c r="DF1178" s="77">
        <v>-6.2545799999999999E-2</v>
      </c>
      <c r="DG1178" s="77">
        <v>-1.9666400000000001E-2</v>
      </c>
      <c r="DH1178" s="77">
        <v>4.3510800000000002E-2</v>
      </c>
      <c r="DI1178" s="77">
        <v>6.59217E-2</v>
      </c>
      <c r="DJ1178" s="77">
        <v>7.4237899999999996E-2</v>
      </c>
      <c r="DK1178" s="77">
        <v>0.1240069</v>
      </c>
      <c r="DL1178" s="77">
        <v>0.18771470000000001</v>
      </c>
      <c r="DM1178" s="77">
        <v>0.19767000000000001</v>
      </c>
      <c r="DN1178" s="77">
        <v>0.22429560000000001</v>
      </c>
      <c r="DO1178" s="77">
        <v>0.1366096</v>
      </c>
      <c r="DP1178" s="77">
        <v>7.6048199999999996E-2</v>
      </c>
      <c r="DQ1178" s="77">
        <v>9.51544E-2</v>
      </c>
      <c r="DR1178" s="77">
        <v>9.3965699999999999E-2</v>
      </c>
      <c r="DS1178" s="77">
        <v>0.11976820000000001</v>
      </c>
      <c r="DT1178" s="77">
        <v>0.1018182</v>
      </c>
      <c r="DU1178" s="77">
        <v>9.7801100000000002E-2</v>
      </c>
      <c r="DV1178" s="77">
        <v>6.0262700000000002E-2</v>
      </c>
      <c r="DW1178" s="77">
        <v>-0.42024420000000001</v>
      </c>
      <c r="DX1178" s="77">
        <v>-0.46903329999999999</v>
      </c>
      <c r="DY1178" s="77">
        <v>-0.26733829999999997</v>
      </c>
      <c r="DZ1178" s="77">
        <v>-0.23162240000000001</v>
      </c>
      <c r="EA1178" s="77">
        <v>-0.1784898</v>
      </c>
      <c r="EB1178" s="77">
        <v>-7.0448399999999994E-2</v>
      </c>
      <c r="EC1178" s="77">
        <v>1.1884199999999999E-2</v>
      </c>
      <c r="ED1178" s="77">
        <v>-3.5653600000000001E-2</v>
      </c>
      <c r="EE1178" s="77">
        <v>5.8726999999999998E-3</v>
      </c>
      <c r="EF1178" s="77">
        <v>8.87318E-2</v>
      </c>
      <c r="EG1178" s="77">
        <v>0.10938829999999999</v>
      </c>
      <c r="EH1178" s="77">
        <v>0.12518969999999999</v>
      </c>
      <c r="EI1178" s="77">
        <v>0.1786451</v>
      </c>
      <c r="EJ1178" s="77">
        <v>0.25144300000000003</v>
      </c>
      <c r="EK1178" s="77">
        <v>0.2648684</v>
      </c>
      <c r="EL1178" s="77">
        <v>0.29305740000000002</v>
      </c>
      <c r="EM1178" s="77">
        <v>0.20484279999999999</v>
      </c>
      <c r="EN1178" s="77">
        <v>0.12552630000000001</v>
      </c>
      <c r="EO1178" s="77">
        <v>0.13708229999999999</v>
      </c>
      <c r="EP1178" s="77">
        <v>0.13402919999999999</v>
      </c>
      <c r="EQ1178" s="77">
        <v>0.16535520000000001</v>
      </c>
      <c r="ER1178" s="77">
        <v>0.15865470000000001</v>
      </c>
      <c r="ES1178" s="77">
        <v>0.1610665</v>
      </c>
      <c r="ET1178" s="77">
        <v>0.121922</v>
      </c>
      <c r="EU1178" s="77">
        <v>59.423580000000001</v>
      </c>
      <c r="EV1178" s="77">
        <v>58.535060000000001</v>
      </c>
      <c r="EW1178" s="77">
        <v>58.355460000000001</v>
      </c>
      <c r="EX1178" s="77">
        <v>57.894030000000001</v>
      </c>
      <c r="EY1178" s="77">
        <v>57.53275</v>
      </c>
      <c r="EZ1178" s="77">
        <v>56.828110000000002</v>
      </c>
      <c r="FA1178" s="77">
        <v>56.605249999999998</v>
      </c>
      <c r="FB1178" s="77">
        <v>58.898229999999998</v>
      </c>
      <c r="FC1178" s="77">
        <v>62.571449999999999</v>
      </c>
      <c r="FD1178" s="77">
        <v>66.767619999999994</v>
      </c>
      <c r="FE1178" s="77">
        <v>70.72672</v>
      </c>
      <c r="FF1178" s="77">
        <v>72.686269999999993</v>
      </c>
      <c r="FG1178" s="77">
        <v>73.905789999999996</v>
      </c>
      <c r="FH1178" s="77">
        <v>74.88785</v>
      </c>
      <c r="FI1178" s="77">
        <v>75.386369999999999</v>
      </c>
      <c r="FJ1178" s="77">
        <v>75.269000000000005</v>
      </c>
      <c r="FK1178" s="77">
        <v>74.146150000000006</v>
      </c>
      <c r="FL1178" s="77">
        <v>72.429860000000005</v>
      </c>
      <c r="FM1178" s="77">
        <v>70.567009999999996</v>
      </c>
      <c r="FN1178" s="77">
        <v>67.184089999999998</v>
      </c>
      <c r="FO1178" s="77">
        <v>63.161499999999997</v>
      </c>
      <c r="FP1178" s="77">
        <v>61.336010000000002</v>
      </c>
      <c r="FQ1178" s="77">
        <v>60.57526</v>
      </c>
      <c r="FR1178" s="77">
        <v>59.64761</v>
      </c>
      <c r="FS1178" s="77">
        <v>0.89331099999999997</v>
      </c>
      <c r="FT1178" s="77">
        <v>4.3791999999999998E-2</v>
      </c>
      <c r="FU1178" s="77">
        <v>5.0738400000000003E-2</v>
      </c>
    </row>
    <row r="1179" spans="1:177" x14ac:dyDescent="0.25">
      <c r="A1179" t="s">
        <v>226</v>
      </c>
      <c r="B1179" t="s">
        <v>199</v>
      </c>
      <c r="C1179" t="s">
        <v>269</v>
      </c>
      <c r="D1179" s="30" t="s">
        <v>238</v>
      </c>
      <c r="E1179" t="s">
        <v>220</v>
      </c>
      <c r="F1179" s="78">
        <v>5325</v>
      </c>
      <c r="G1179" s="77">
        <v>0.95176190000000005</v>
      </c>
      <c r="H1179" s="77">
        <v>0.81912499999999999</v>
      </c>
      <c r="I1179" s="77">
        <v>0.86535379999999995</v>
      </c>
      <c r="J1179" s="77">
        <v>0.79861040000000005</v>
      </c>
      <c r="K1179" s="77">
        <v>0.77295360000000002</v>
      </c>
      <c r="L1179" s="77">
        <v>0.78666570000000002</v>
      </c>
      <c r="M1179" s="77">
        <v>0.74914119999999995</v>
      </c>
      <c r="N1179" s="77">
        <v>0.61177899999999996</v>
      </c>
      <c r="O1179" s="77">
        <v>0.48556110000000002</v>
      </c>
      <c r="P1179" s="77">
        <v>0.2262805</v>
      </c>
      <c r="Q1179" s="77">
        <v>-4.8399200000000003E-2</v>
      </c>
      <c r="R1179" s="77">
        <v>-0.28061469999999999</v>
      </c>
      <c r="S1179" s="77">
        <v>-0.31203989999999998</v>
      </c>
      <c r="T1179" s="77">
        <v>-0.27894200000000002</v>
      </c>
      <c r="U1179" s="77">
        <v>-0.21415419999999999</v>
      </c>
      <c r="V1179" s="77">
        <v>6.8561999999999998E-2</v>
      </c>
      <c r="W1179" s="77">
        <v>0.37461630000000001</v>
      </c>
      <c r="X1179" s="77">
        <v>0.86260769999999998</v>
      </c>
      <c r="Y1179" s="77">
        <v>1.329388</v>
      </c>
      <c r="Z1179" s="77">
        <v>1.552101</v>
      </c>
      <c r="AA1179" s="77">
        <v>1.660496</v>
      </c>
      <c r="AB1179" s="77">
        <v>1.5856760000000001</v>
      </c>
      <c r="AC1179" s="77">
        <v>1.423403</v>
      </c>
      <c r="AD1179" s="77">
        <v>1.1887989999999999</v>
      </c>
      <c r="AE1179" s="77">
        <v>-0.85723020000000005</v>
      </c>
      <c r="AF1179" s="77">
        <v>-0.85827469999999995</v>
      </c>
      <c r="AG1179" s="77">
        <v>-0.62208059999999998</v>
      </c>
      <c r="AH1179" s="77">
        <v>-0.45720529999999998</v>
      </c>
      <c r="AI1179" s="77">
        <v>-0.27975840000000002</v>
      </c>
      <c r="AJ1179" s="77">
        <v>-0.15924340000000001</v>
      </c>
      <c r="AK1179" s="77">
        <v>-0.12777379999999999</v>
      </c>
      <c r="AL1179" s="77">
        <v>-0.1468872</v>
      </c>
      <c r="AM1179" s="77">
        <v>-9.1485200000000003E-2</v>
      </c>
      <c r="AN1179" s="77">
        <v>-8.3032700000000001E-2</v>
      </c>
      <c r="AO1179" s="77">
        <v>-7.0011000000000004E-2</v>
      </c>
      <c r="AP1179" s="77">
        <v>-8.8850299999999993E-2</v>
      </c>
      <c r="AQ1179" s="77">
        <v>-4.30795E-2</v>
      </c>
      <c r="AR1179" s="77">
        <v>-3.0088E-2</v>
      </c>
      <c r="AS1179" s="77">
        <v>-5.0371100000000002E-2</v>
      </c>
      <c r="AT1179" s="77">
        <v>-1.40065E-2</v>
      </c>
      <c r="AU1179" s="77">
        <v>-8.1455E-2</v>
      </c>
      <c r="AV1179" s="77">
        <v>-0.10084949999999999</v>
      </c>
      <c r="AW1179" s="77">
        <v>-3.85987E-2</v>
      </c>
      <c r="AX1179" s="77">
        <v>-4.9096800000000003E-2</v>
      </c>
      <c r="AY1179" s="77">
        <v>-4.1955100000000002E-2</v>
      </c>
      <c r="AZ1179" s="77">
        <v>-7.1157100000000001E-2</v>
      </c>
      <c r="BA1179" s="77">
        <v>-9.5414100000000002E-2</v>
      </c>
      <c r="BB1179" s="77">
        <v>-0.1475408</v>
      </c>
      <c r="BC1179" s="77">
        <v>-0.73390129999999998</v>
      </c>
      <c r="BD1179" s="77">
        <v>-0.73089970000000004</v>
      </c>
      <c r="BE1179" s="77">
        <v>-0.49086689999999999</v>
      </c>
      <c r="BF1179" s="77">
        <v>-0.3645195</v>
      </c>
      <c r="BG1179" s="77">
        <v>-0.2284012</v>
      </c>
      <c r="BH1179" s="77">
        <v>-0.1214495</v>
      </c>
      <c r="BI1179" s="77">
        <v>-9.1254100000000005E-2</v>
      </c>
      <c r="BJ1179" s="77">
        <v>-0.1189099</v>
      </c>
      <c r="BK1179" s="77">
        <v>-6.0803799999999998E-2</v>
      </c>
      <c r="BL1179" s="77">
        <v>-3.23069E-2</v>
      </c>
      <c r="BM1179" s="77">
        <v>-2.3522000000000001E-2</v>
      </c>
      <c r="BN1179" s="77">
        <v>-4.03419E-2</v>
      </c>
      <c r="BO1179" s="77">
        <v>8.4048999999999999E-3</v>
      </c>
      <c r="BP1179" s="77">
        <v>2.67966E-2</v>
      </c>
      <c r="BQ1179" s="77">
        <v>3.6083999999999999E-3</v>
      </c>
      <c r="BR1179" s="77">
        <v>4.6557099999999997E-2</v>
      </c>
      <c r="BS1179" s="77">
        <v>-2.0046899999999999E-2</v>
      </c>
      <c r="BT1179" s="77">
        <v>-4.5540299999999999E-2</v>
      </c>
      <c r="BU1179" s="77">
        <v>7.8995999999999997E-3</v>
      </c>
      <c r="BV1179" s="77">
        <v>-2.9371000000000002E-3</v>
      </c>
      <c r="BW1179" s="77">
        <v>1.4381999999999999E-3</v>
      </c>
      <c r="BX1179" s="77">
        <v>-1.71194E-2</v>
      </c>
      <c r="BY1179" s="77">
        <v>-2.77974E-2</v>
      </c>
      <c r="BZ1179" s="77">
        <v>-8.1802200000000005E-2</v>
      </c>
      <c r="CA1179" s="77">
        <v>-0.64848410000000001</v>
      </c>
      <c r="CB1179" s="77">
        <v>-0.64268020000000003</v>
      </c>
      <c r="CC1179" s="77">
        <v>-0.39998869999999997</v>
      </c>
      <c r="CD1179" s="77">
        <v>-0.30032569999999997</v>
      </c>
      <c r="CE1179" s="77">
        <v>-0.19283130000000001</v>
      </c>
      <c r="CF1179" s="77">
        <v>-9.52736E-2</v>
      </c>
      <c r="CG1179" s="77">
        <v>-6.5960599999999994E-2</v>
      </c>
      <c r="CH1179" s="77">
        <v>-9.9532800000000005E-2</v>
      </c>
      <c r="CI1179" s="77">
        <v>-3.9553999999999999E-2</v>
      </c>
      <c r="CJ1179" s="77">
        <v>2.8256000000000002E-3</v>
      </c>
      <c r="CK1179" s="77">
        <v>8.6761000000000008E-3</v>
      </c>
      <c r="CL1179" s="77">
        <v>-6.7451000000000004E-3</v>
      </c>
      <c r="CM1179" s="77">
        <v>4.4062900000000002E-2</v>
      </c>
      <c r="CN1179" s="77">
        <v>6.6194600000000006E-2</v>
      </c>
      <c r="CO1179" s="77">
        <v>4.0994500000000003E-2</v>
      </c>
      <c r="CP1179" s="77">
        <v>8.8503200000000004E-2</v>
      </c>
      <c r="CQ1179" s="77">
        <v>2.2484199999999999E-2</v>
      </c>
      <c r="CR1179" s="77">
        <v>-7.2332999999999998E-3</v>
      </c>
      <c r="CS1179" s="77">
        <v>4.01042E-2</v>
      </c>
      <c r="CT1179" s="77">
        <v>2.9033099999999999E-2</v>
      </c>
      <c r="CU1179" s="77">
        <v>3.1492300000000001E-2</v>
      </c>
      <c r="CV1179" s="77">
        <v>2.0306899999999999E-2</v>
      </c>
      <c r="CW1179" s="77">
        <v>1.9033700000000001E-2</v>
      </c>
      <c r="CX1179" s="77">
        <v>-3.62718E-2</v>
      </c>
      <c r="CY1179" s="77">
        <v>-0.56306690000000004</v>
      </c>
      <c r="CZ1179" s="77">
        <v>-0.55446070000000003</v>
      </c>
      <c r="DA1179" s="77">
        <v>-0.30911060000000001</v>
      </c>
      <c r="DB1179" s="77">
        <v>-0.2361318</v>
      </c>
      <c r="DC1179" s="77">
        <v>-0.1572614</v>
      </c>
      <c r="DD1179" s="77">
        <v>-6.9097699999999998E-2</v>
      </c>
      <c r="DE1179" s="77">
        <v>-4.0667200000000001E-2</v>
      </c>
      <c r="DF1179" s="77">
        <v>-8.0155799999999999E-2</v>
      </c>
      <c r="DG1179" s="77">
        <v>-1.83041E-2</v>
      </c>
      <c r="DH1179" s="77">
        <v>3.7958199999999997E-2</v>
      </c>
      <c r="DI1179" s="77">
        <v>4.0874199999999999E-2</v>
      </c>
      <c r="DJ1179" s="77">
        <v>2.6851699999999999E-2</v>
      </c>
      <c r="DK1179" s="77">
        <v>7.9720899999999997E-2</v>
      </c>
      <c r="DL1179" s="77">
        <v>0.1055927</v>
      </c>
      <c r="DM1179" s="77">
        <v>7.8380599999999995E-2</v>
      </c>
      <c r="DN1179" s="77">
        <v>0.13044929999999999</v>
      </c>
      <c r="DO1179" s="77">
        <v>6.5015199999999995E-2</v>
      </c>
      <c r="DP1179" s="77">
        <v>3.1073699999999999E-2</v>
      </c>
      <c r="DQ1179" s="77">
        <v>7.2308700000000004E-2</v>
      </c>
      <c r="DR1179" s="77">
        <v>6.10032E-2</v>
      </c>
      <c r="DS1179" s="77">
        <v>6.1546400000000001E-2</v>
      </c>
      <c r="DT1179" s="77">
        <v>5.7733300000000001E-2</v>
      </c>
      <c r="DU1179" s="77">
        <v>6.5864699999999998E-2</v>
      </c>
      <c r="DV1179" s="77">
        <v>9.2584999999999994E-3</v>
      </c>
      <c r="DW1179" s="77">
        <v>-0.43973800000000002</v>
      </c>
      <c r="DX1179" s="77">
        <v>-0.42708580000000002</v>
      </c>
      <c r="DY1179" s="77">
        <v>-0.1778969</v>
      </c>
      <c r="DZ1179" s="77">
        <v>-0.14344599999999999</v>
      </c>
      <c r="EA1179" s="77">
        <v>-0.1059041</v>
      </c>
      <c r="EB1179" s="77">
        <v>-3.13038E-2</v>
      </c>
      <c r="EC1179" s="77">
        <v>-4.1473999999999999E-3</v>
      </c>
      <c r="ED1179" s="77">
        <v>-5.21784E-2</v>
      </c>
      <c r="EE1179" s="77">
        <v>1.2377300000000001E-2</v>
      </c>
      <c r="EF1179" s="77">
        <v>8.8683999999999999E-2</v>
      </c>
      <c r="EG1179" s="77">
        <v>8.7363099999999999E-2</v>
      </c>
      <c r="EH1179" s="77">
        <v>7.5360099999999999E-2</v>
      </c>
      <c r="EI1179" s="77">
        <v>0.1312053</v>
      </c>
      <c r="EJ1179" s="77">
        <v>0.16247729999999999</v>
      </c>
      <c r="EK1179" s="77">
        <v>0.13236020000000001</v>
      </c>
      <c r="EL1179" s="77">
        <v>0.19101290000000001</v>
      </c>
      <c r="EM1179" s="77">
        <v>0.12642329999999999</v>
      </c>
      <c r="EN1179" s="77">
        <v>8.6382899999999999E-2</v>
      </c>
      <c r="EO1179" s="77">
        <v>0.118807</v>
      </c>
      <c r="EP1179" s="77">
        <v>0.10716290000000001</v>
      </c>
      <c r="EQ1179" s="77">
        <v>0.1049398</v>
      </c>
      <c r="ER1179" s="77">
        <v>0.111771</v>
      </c>
      <c r="ES1179" s="77">
        <v>0.1334814</v>
      </c>
      <c r="ET1179" s="77">
        <v>7.4997099999999997E-2</v>
      </c>
      <c r="EU1179" s="77">
        <v>61.504260000000002</v>
      </c>
      <c r="EV1179" s="77">
        <v>60.706400000000002</v>
      </c>
      <c r="EW1179" s="77">
        <v>60.60089</v>
      </c>
      <c r="EX1179" s="77">
        <v>60.20044</v>
      </c>
      <c r="EY1179" s="77">
        <v>59.899099999999997</v>
      </c>
      <c r="EZ1179" s="77">
        <v>59.450029999999998</v>
      </c>
      <c r="FA1179" s="77">
        <v>59.346699999999998</v>
      </c>
      <c r="FB1179" s="77">
        <v>61.141460000000002</v>
      </c>
      <c r="FC1179" s="77">
        <v>63.636130000000001</v>
      </c>
      <c r="FD1179" s="77">
        <v>66.689369999999997</v>
      </c>
      <c r="FE1179" s="77">
        <v>70.393500000000003</v>
      </c>
      <c r="FF1179" s="77">
        <v>72.161950000000004</v>
      </c>
      <c r="FG1179" s="77">
        <v>72.874390000000005</v>
      </c>
      <c r="FH1179" s="77">
        <v>73.677800000000005</v>
      </c>
      <c r="FI1179" s="77">
        <v>74.175730000000001</v>
      </c>
      <c r="FJ1179" s="77">
        <v>73.878879999999995</v>
      </c>
      <c r="FK1179" s="77">
        <v>72.832599999999999</v>
      </c>
      <c r="FL1179" s="77">
        <v>71.28152</v>
      </c>
      <c r="FM1179" s="77">
        <v>69.972170000000006</v>
      </c>
      <c r="FN1179" s="77">
        <v>66.919290000000004</v>
      </c>
      <c r="FO1179" s="77">
        <v>64.067310000000006</v>
      </c>
      <c r="FP1179" s="77">
        <v>62.470379999999999</v>
      </c>
      <c r="FQ1179" s="77">
        <v>61.966410000000003</v>
      </c>
      <c r="FR1179" s="77">
        <v>61.458370000000002</v>
      </c>
      <c r="FS1179" s="77">
        <v>1.133332</v>
      </c>
      <c r="FT1179" s="77">
        <v>4.38541E-2</v>
      </c>
      <c r="FU1179" s="77">
        <v>5.6983399999999997E-2</v>
      </c>
    </row>
    <row r="1180" spans="1:177" x14ac:dyDescent="0.25">
      <c r="A1180" t="s">
        <v>226</v>
      </c>
      <c r="B1180" t="s">
        <v>199</v>
      </c>
      <c r="C1180" t="s">
        <v>269</v>
      </c>
      <c r="D1180" s="30" t="s">
        <v>238</v>
      </c>
      <c r="E1180" t="s">
        <v>221</v>
      </c>
      <c r="F1180" s="78">
        <v>2280</v>
      </c>
      <c r="G1180" s="77">
        <v>0.97790909999999998</v>
      </c>
      <c r="H1180" s="77">
        <v>0.630077</v>
      </c>
      <c r="I1180" s="77">
        <v>0.53870669999999998</v>
      </c>
      <c r="J1180" s="77">
        <v>0.30627019999999999</v>
      </c>
      <c r="K1180" s="77">
        <v>0.18525990000000001</v>
      </c>
      <c r="L1180" s="77">
        <v>0.49441679999999999</v>
      </c>
      <c r="M1180" s="77">
        <v>0.74302409999999997</v>
      </c>
      <c r="N1180" s="77">
        <v>0.47093879999999999</v>
      </c>
      <c r="O1180" s="77">
        <v>8.0736699999999995E-2</v>
      </c>
      <c r="P1180" s="77">
        <v>-0.34908040000000001</v>
      </c>
      <c r="Q1180" s="77">
        <v>-0.69999560000000005</v>
      </c>
      <c r="R1180" s="77">
        <v>-0.93529720000000005</v>
      </c>
      <c r="S1180" s="77">
        <v>-0.98066960000000003</v>
      </c>
      <c r="T1180" s="77">
        <v>-0.81758149999999996</v>
      </c>
      <c r="U1180" s="77">
        <v>-0.57463220000000004</v>
      </c>
      <c r="V1180" s="77">
        <v>-0.24988949999999999</v>
      </c>
      <c r="W1180" s="77">
        <v>0.1487243</v>
      </c>
      <c r="X1180" s="77">
        <v>0.73860559999999997</v>
      </c>
      <c r="Y1180" s="77">
        <v>1.265082</v>
      </c>
      <c r="Z1180" s="77">
        <v>1.532978</v>
      </c>
      <c r="AA1180" s="77">
        <v>1.6415139999999999</v>
      </c>
      <c r="AB1180" s="77">
        <v>1.5346</v>
      </c>
      <c r="AC1180" s="77">
        <v>1.3777919999999999</v>
      </c>
      <c r="AD1180" s="77">
        <v>1.2475290000000001</v>
      </c>
      <c r="AE1180" s="77">
        <v>-0.79004129999999995</v>
      </c>
      <c r="AF1180" s="77">
        <v>-1.182207</v>
      </c>
      <c r="AG1180" s="77">
        <v>-1.1070279999999999</v>
      </c>
      <c r="AH1180" s="77">
        <v>-1.2302679999999999</v>
      </c>
      <c r="AI1180" s="77">
        <v>-1.198761</v>
      </c>
      <c r="AJ1180" s="77">
        <v>-0.55752219999999997</v>
      </c>
      <c r="AK1180" s="77">
        <v>-0.1204592</v>
      </c>
      <c r="AL1180" s="77">
        <v>-0.12659870000000001</v>
      </c>
      <c r="AM1180" s="77">
        <v>-0.11821669999999999</v>
      </c>
      <c r="AN1180" s="77">
        <v>-0.1105038</v>
      </c>
      <c r="AO1180" s="77">
        <v>-6.4657599999999996E-2</v>
      </c>
      <c r="AP1180" s="77">
        <v>-5.9476599999999998E-2</v>
      </c>
      <c r="AQ1180" s="77">
        <v>-3.2855000000000002E-2</v>
      </c>
      <c r="AR1180" s="77">
        <v>4.5852700000000003E-2</v>
      </c>
      <c r="AS1180" s="77">
        <v>9.6853499999999995E-2</v>
      </c>
      <c r="AT1180" s="77">
        <v>9.0959100000000001E-2</v>
      </c>
      <c r="AU1180" s="77">
        <v>-2.5656100000000001E-2</v>
      </c>
      <c r="AV1180" s="77">
        <v>-1.8556599999999999E-2</v>
      </c>
      <c r="AW1180" s="77">
        <v>-2.8295000000000001E-2</v>
      </c>
      <c r="AX1180" s="77">
        <v>2.11176E-2</v>
      </c>
      <c r="AY1180" s="77">
        <v>5.1363399999999997E-2</v>
      </c>
      <c r="AZ1180" s="77">
        <v>-7.6583499999999999E-2</v>
      </c>
      <c r="BA1180" s="77">
        <v>-9.39836E-2</v>
      </c>
      <c r="BB1180" s="77">
        <v>-7.4792499999999998E-2</v>
      </c>
      <c r="BC1180" s="77">
        <v>-0.60828930000000003</v>
      </c>
      <c r="BD1180" s="77">
        <v>-0.91448580000000002</v>
      </c>
      <c r="BE1180" s="77">
        <v>-0.83114549999999998</v>
      </c>
      <c r="BF1180" s="77">
        <v>-0.92834930000000004</v>
      </c>
      <c r="BG1180" s="77">
        <v>-0.91389339999999997</v>
      </c>
      <c r="BH1180" s="77">
        <v>-0.41619780000000001</v>
      </c>
      <c r="BI1180" s="77">
        <v>-4.4503300000000003E-2</v>
      </c>
      <c r="BJ1180" s="77">
        <v>-7.1994699999999995E-2</v>
      </c>
      <c r="BK1180" s="77">
        <v>-7.01928E-2</v>
      </c>
      <c r="BL1180" s="77">
        <v>-2.4432300000000001E-2</v>
      </c>
      <c r="BM1180" s="77">
        <v>3.22162E-2</v>
      </c>
      <c r="BN1180" s="77">
        <v>5.9776200000000002E-2</v>
      </c>
      <c r="BO1180" s="77">
        <v>9.9335400000000004E-2</v>
      </c>
      <c r="BP1180" s="77">
        <v>0.20759630000000001</v>
      </c>
      <c r="BQ1180" s="77">
        <v>0.27679369999999998</v>
      </c>
      <c r="BR1180" s="77">
        <v>0.26554800000000001</v>
      </c>
      <c r="BS1180" s="77">
        <v>0.14414730000000001</v>
      </c>
      <c r="BT1180" s="77">
        <v>8.7358699999999997E-2</v>
      </c>
      <c r="BU1180" s="77">
        <v>6.3256300000000001E-2</v>
      </c>
      <c r="BV1180" s="77">
        <v>9.6237400000000001E-2</v>
      </c>
      <c r="BW1180" s="77">
        <v>0.1450948</v>
      </c>
      <c r="BX1180" s="77">
        <v>5.35208E-2</v>
      </c>
      <c r="BY1180" s="77">
        <v>3.1497400000000002E-2</v>
      </c>
      <c r="BZ1180" s="77">
        <v>4.6921699999999997E-2</v>
      </c>
      <c r="CA1180" s="77">
        <v>-0.48240840000000001</v>
      </c>
      <c r="CB1180" s="77">
        <v>-0.72906320000000002</v>
      </c>
      <c r="CC1180" s="77">
        <v>-0.64007009999999998</v>
      </c>
      <c r="CD1180" s="77">
        <v>-0.71924149999999998</v>
      </c>
      <c r="CE1180" s="77">
        <v>-0.71659479999999998</v>
      </c>
      <c r="CF1180" s="77">
        <v>-0.31831690000000001</v>
      </c>
      <c r="CG1180" s="77">
        <v>8.1036000000000007E-3</v>
      </c>
      <c r="CH1180" s="77">
        <v>-3.4176100000000001E-2</v>
      </c>
      <c r="CI1180" s="77">
        <v>-3.6931600000000002E-2</v>
      </c>
      <c r="CJ1180" s="77">
        <v>3.5180500000000003E-2</v>
      </c>
      <c r="CK1180" s="77">
        <v>9.9310700000000002E-2</v>
      </c>
      <c r="CL1180" s="77">
        <v>0.14237030000000001</v>
      </c>
      <c r="CM1180" s="77">
        <v>0.19089</v>
      </c>
      <c r="CN1180" s="77">
        <v>0.3196193</v>
      </c>
      <c r="CO1180" s="77">
        <v>0.40141969999999999</v>
      </c>
      <c r="CP1180" s="77">
        <v>0.38646770000000003</v>
      </c>
      <c r="CQ1180" s="77">
        <v>0.2617526</v>
      </c>
      <c r="CR1180" s="77">
        <v>0.16071530000000001</v>
      </c>
      <c r="CS1180" s="77">
        <v>0.12666450000000001</v>
      </c>
      <c r="CT1180" s="77">
        <v>0.14826510000000001</v>
      </c>
      <c r="CU1180" s="77">
        <v>0.2100129</v>
      </c>
      <c r="CV1180" s="77">
        <v>0.1436307</v>
      </c>
      <c r="CW1180" s="77">
        <v>0.1184051</v>
      </c>
      <c r="CX1180" s="77">
        <v>0.13122059999999999</v>
      </c>
      <c r="CY1180" s="77">
        <v>-0.3565275</v>
      </c>
      <c r="CZ1180" s="77">
        <v>-0.54364060000000003</v>
      </c>
      <c r="DA1180" s="77">
        <v>-0.44899470000000002</v>
      </c>
      <c r="DB1180" s="77">
        <v>-0.51013370000000002</v>
      </c>
      <c r="DC1180" s="77">
        <v>-0.51929619999999999</v>
      </c>
      <c r="DD1180" s="77">
        <v>-0.22043599999999999</v>
      </c>
      <c r="DE1180" s="77">
        <v>6.0710500000000001E-2</v>
      </c>
      <c r="DF1180" s="77">
        <v>3.6424999999999999E-3</v>
      </c>
      <c r="DG1180" s="77">
        <v>-3.6703999999999999E-3</v>
      </c>
      <c r="DH1180" s="77">
        <v>9.4793299999999997E-2</v>
      </c>
      <c r="DI1180" s="77">
        <v>0.1664052</v>
      </c>
      <c r="DJ1180" s="77">
        <v>0.22496450000000001</v>
      </c>
      <c r="DK1180" s="77">
        <v>0.28244469999999999</v>
      </c>
      <c r="DL1180" s="77">
        <v>0.43164239999999998</v>
      </c>
      <c r="DM1180" s="77">
        <v>0.52604569999999995</v>
      </c>
      <c r="DN1180" s="77">
        <v>0.50738749999999999</v>
      </c>
      <c r="DO1180" s="77">
        <v>0.37935790000000003</v>
      </c>
      <c r="DP1180" s="77">
        <v>0.2340719</v>
      </c>
      <c r="DQ1180" s="77">
        <v>0.19007270000000001</v>
      </c>
      <c r="DR1180" s="77">
        <v>0.20029279999999999</v>
      </c>
      <c r="DS1180" s="77">
        <v>0.27493089999999998</v>
      </c>
      <c r="DT1180" s="77">
        <v>0.23374049999999999</v>
      </c>
      <c r="DU1180" s="77">
        <v>0.20531279999999999</v>
      </c>
      <c r="DV1180" s="77">
        <v>0.2155194</v>
      </c>
      <c r="DW1180" s="77">
        <v>-0.1747755</v>
      </c>
      <c r="DX1180" s="77">
        <v>-0.2759199</v>
      </c>
      <c r="DY1180" s="77">
        <v>-0.17311219999999999</v>
      </c>
      <c r="DZ1180" s="77">
        <v>-0.20821529999999999</v>
      </c>
      <c r="EA1180" s="77">
        <v>-0.23442840000000001</v>
      </c>
      <c r="EB1180" s="77">
        <v>-7.9111500000000001E-2</v>
      </c>
      <c r="EC1180" s="77">
        <v>0.1366665</v>
      </c>
      <c r="ED1180" s="77">
        <v>5.8246600000000003E-2</v>
      </c>
      <c r="EE1180" s="77">
        <v>4.4353499999999997E-2</v>
      </c>
      <c r="EF1180" s="77">
        <v>0.18086479999999999</v>
      </c>
      <c r="EG1180" s="77">
        <v>0.26327899999999999</v>
      </c>
      <c r="EH1180" s="77">
        <v>0.3442173</v>
      </c>
      <c r="EI1180" s="77">
        <v>0.41463509999999998</v>
      </c>
      <c r="EJ1180" s="77">
        <v>0.59338599999999997</v>
      </c>
      <c r="EK1180" s="77">
        <v>0.70598590000000006</v>
      </c>
      <c r="EL1180" s="77">
        <v>0.68197640000000004</v>
      </c>
      <c r="EM1180" s="77">
        <v>0.54916140000000002</v>
      </c>
      <c r="EN1180" s="77">
        <v>0.33998719999999999</v>
      </c>
      <c r="EO1180" s="77">
        <v>0.28162409999999999</v>
      </c>
      <c r="EP1180" s="77">
        <v>0.27541260000000001</v>
      </c>
      <c r="EQ1180" s="77">
        <v>0.3686623</v>
      </c>
      <c r="ER1180" s="77">
        <v>0.36384480000000002</v>
      </c>
      <c r="ES1180" s="77">
        <v>0.33079370000000002</v>
      </c>
      <c r="ET1180" s="77">
        <v>0.33723360000000002</v>
      </c>
      <c r="EU1180" s="77">
        <v>54.590020000000003</v>
      </c>
      <c r="EV1180" s="77">
        <v>53.490920000000003</v>
      </c>
      <c r="EW1180" s="77">
        <v>53.139189999999999</v>
      </c>
      <c r="EX1180" s="77">
        <v>52.536110000000001</v>
      </c>
      <c r="EY1180" s="77">
        <v>52.035580000000003</v>
      </c>
      <c r="EZ1180" s="77">
        <v>50.73724</v>
      </c>
      <c r="FA1180" s="77">
        <v>50.236690000000003</v>
      </c>
      <c r="FB1180" s="77">
        <v>53.687040000000003</v>
      </c>
      <c r="FC1180" s="77">
        <v>60.098120000000002</v>
      </c>
      <c r="FD1180" s="77">
        <v>66.949370000000002</v>
      </c>
      <c r="FE1180" s="77">
        <v>71.500780000000006</v>
      </c>
      <c r="FF1180" s="77">
        <v>73.904309999999995</v>
      </c>
      <c r="FG1180" s="77">
        <v>76.301820000000006</v>
      </c>
      <c r="FH1180" s="77">
        <v>77.698909999999998</v>
      </c>
      <c r="FI1180" s="77">
        <v>78.198790000000002</v>
      </c>
      <c r="FJ1180" s="77">
        <v>78.498379999999997</v>
      </c>
      <c r="FK1180" s="77">
        <v>77.197659999999999</v>
      </c>
      <c r="FL1180" s="77">
        <v>75.097570000000005</v>
      </c>
      <c r="FM1180" s="77">
        <v>71.948899999999995</v>
      </c>
      <c r="FN1180" s="77">
        <v>67.799279999999996</v>
      </c>
      <c r="FO1180" s="77">
        <v>61.057299999999998</v>
      </c>
      <c r="FP1180" s="77">
        <v>58.700809999999997</v>
      </c>
      <c r="FQ1180" s="77">
        <v>57.34355</v>
      </c>
      <c r="FR1180" s="77">
        <v>55.441099999999999</v>
      </c>
      <c r="FS1180" s="77">
        <v>1.515944</v>
      </c>
      <c r="FT1180" s="77">
        <v>0.1000064</v>
      </c>
      <c r="FU1180" s="77">
        <v>0.1047435</v>
      </c>
    </row>
    <row r="1181" spans="1:177" x14ac:dyDescent="0.25">
      <c r="A1181" t="s">
        <v>226</v>
      </c>
      <c r="B1181" t="s">
        <v>199</v>
      </c>
      <c r="C1181" t="s">
        <v>269</v>
      </c>
      <c r="D1181" s="30" t="s">
        <v>239</v>
      </c>
      <c r="E1181" t="s">
        <v>219</v>
      </c>
      <c r="F1181" s="78">
        <v>7244</v>
      </c>
      <c r="G1181" s="77">
        <v>1.2568919999999999</v>
      </c>
      <c r="H1181" s="77">
        <v>1.1416249999999999</v>
      </c>
      <c r="I1181" s="77">
        <v>1.0696779999999999</v>
      </c>
      <c r="J1181" s="77">
        <v>0.88134230000000002</v>
      </c>
      <c r="K1181" s="77">
        <v>0.75314190000000003</v>
      </c>
      <c r="L1181" s="77">
        <v>0.83807799999999999</v>
      </c>
      <c r="M1181" s="77">
        <v>0.9736958</v>
      </c>
      <c r="N1181" s="77">
        <v>0.83130859999999995</v>
      </c>
      <c r="O1181" s="77">
        <v>0.57393859999999997</v>
      </c>
      <c r="P1181" s="77">
        <v>0.2978152</v>
      </c>
      <c r="Q1181" s="77">
        <v>9.6291699999999994E-2</v>
      </c>
      <c r="R1181" s="77">
        <v>2.9841400000000001E-2</v>
      </c>
      <c r="S1181" s="77">
        <v>9.3977099999999994E-2</v>
      </c>
      <c r="T1181" s="77">
        <v>0.30337609999999998</v>
      </c>
      <c r="U1181" s="77">
        <v>0.53978139999999997</v>
      </c>
      <c r="V1181" s="77">
        <v>0.86538179999999998</v>
      </c>
      <c r="W1181" s="77">
        <v>1.133548</v>
      </c>
      <c r="X1181" s="77">
        <v>1.422957</v>
      </c>
      <c r="Y1181" s="77">
        <v>1.560675</v>
      </c>
      <c r="Z1181" s="77">
        <v>1.5680149999999999</v>
      </c>
      <c r="AA1181" s="77">
        <v>1.554122</v>
      </c>
      <c r="AB1181" s="77">
        <v>1.481779</v>
      </c>
      <c r="AC1181" s="77">
        <v>1.3576159999999999</v>
      </c>
      <c r="AD1181" s="77">
        <v>1.215597</v>
      </c>
      <c r="AE1181" s="77">
        <v>-0.81996219999999997</v>
      </c>
      <c r="AF1181" s="77">
        <v>-0.94830510000000001</v>
      </c>
      <c r="AG1181" s="77">
        <v>-0.74491700000000005</v>
      </c>
      <c r="AH1181" s="77">
        <v>-0.65331050000000002</v>
      </c>
      <c r="AI1181" s="77">
        <v>-0.53874089999999997</v>
      </c>
      <c r="AJ1181" s="77">
        <v>-0.25157239999999997</v>
      </c>
      <c r="AK1181" s="77">
        <v>-0.1078382</v>
      </c>
      <c r="AL1181" s="77">
        <v>-0.1239808</v>
      </c>
      <c r="AM1181" s="77">
        <v>-7.2366899999999998E-2</v>
      </c>
      <c r="AN1181" s="77">
        <v>-6.1898300000000003E-2</v>
      </c>
      <c r="AO1181" s="77">
        <v>-3.66977E-2</v>
      </c>
      <c r="AP1181" s="77">
        <v>-4.7830699999999997E-2</v>
      </c>
      <c r="AQ1181" s="77">
        <v>-1.8388999999999999E-2</v>
      </c>
      <c r="AR1181" s="77">
        <v>1.5645900000000001E-2</v>
      </c>
      <c r="AS1181" s="77">
        <v>1.26455E-2</v>
      </c>
      <c r="AT1181" s="77">
        <v>3.1514199999999999E-2</v>
      </c>
      <c r="AU1181" s="77">
        <v>-3.5514400000000002E-2</v>
      </c>
      <c r="AV1181" s="77">
        <v>-3.9069199999999998E-2</v>
      </c>
      <c r="AW1181" s="77">
        <v>-1.7243E-3</v>
      </c>
      <c r="AX1181" s="77">
        <v>1.8376E-3</v>
      </c>
      <c r="AY1181" s="77">
        <v>9.3821000000000009E-3</v>
      </c>
      <c r="AZ1181" s="77">
        <v>-3.4245999999999999E-2</v>
      </c>
      <c r="BA1181" s="77">
        <v>-5.2129300000000003E-2</v>
      </c>
      <c r="BB1181" s="77">
        <v>-8.6115200000000003E-2</v>
      </c>
      <c r="BC1181" s="77">
        <v>-0.71938190000000002</v>
      </c>
      <c r="BD1181" s="77">
        <v>-0.83163719999999997</v>
      </c>
      <c r="BE1181" s="77">
        <v>-0.62309139999999996</v>
      </c>
      <c r="BF1181" s="77">
        <v>-0.53973890000000002</v>
      </c>
      <c r="BG1181" s="77">
        <v>-0.439141</v>
      </c>
      <c r="BH1181" s="77">
        <v>-0.2005672</v>
      </c>
      <c r="BI1181" s="77">
        <v>-7.4581900000000007E-2</v>
      </c>
      <c r="BJ1181" s="77">
        <v>-9.7992499999999996E-2</v>
      </c>
      <c r="BK1181" s="77">
        <v>-4.7546400000000003E-2</v>
      </c>
      <c r="BL1181" s="77">
        <v>-1.78478E-2</v>
      </c>
      <c r="BM1181" s="77">
        <v>4.9018999999999998E-3</v>
      </c>
      <c r="BN1181" s="77">
        <v>6.3900000000000003E-4</v>
      </c>
      <c r="BO1181" s="77">
        <v>3.46705E-2</v>
      </c>
      <c r="BP1181" s="77">
        <v>7.8117599999999995E-2</v>
      </c>
      <c r="BQ1181" s="77">
        <v>7.8758300000000003E-2</v>
      </c>
      <c r="BR1181" s="77">
        <v>9.8995200000000005E-2</v>
      </c>
      <c r="BS1181" s="77">
        <v>3.1503900000000001E-2</v>
      </c>
      <c r="BT1181" s="77">
        <v>9.2446999999999998E-3</v>
      </c>
      <c r="BU1181" s="77">
        <v>3.9077500000000001E-2</v>
      </c>
      <c r="BV1181" s="77">
        <v>4.0482200000000003E-2</v>
      </c>
      <c r="BW1181" s="77">
        <v>5.33743E-2</v>
      </c>
      <c r="BX1181" s="77">
        <v>2.0286499999999999E-2</v>
      </c>
      <c r="BY1181" s="77">
        <v>8.7309999999999992E-3</v>
      </c>
      <c r="BZ1181" s="77">
        <v>-2.7204599999999999E-2</v>
      </c>
      <c r="CA1181" s="77">
        <v>-0.64972030000000003</v>
      </c>
      <c r="CB1181" s="77">
        <v>-0.75083330000000004</v>
      </c>
      <c r="CC1181" s="77">
        <v>-0.53871539999999996</v>
      </c>
      <c r="CD1181" s="77">
        <v>-0.46107949999999998</v>
      </c>
      <c r="CE1181" s="77">
        <v>-0.3701585</v>
      </c>
      <c r="CF1181" s="77">
        <v>-0.1652412</v>
      </c>
      <c r="CG1181" s="77">
        <v>-5.1548799999999999E-2</v>
      </c>
      <c r="CH1181" s="77">
        <v>-7.9992999999999995E-2</v>
      </c>
      <c r="CI1181" s="77">
        <v>-3.0355699999999999E-2</v>
      </c>
      <c r="CJ1181" s="77">
        <v>1.26614E-2</v>
      </c>
      <c r="CK1181" s="77">
        <v>3.3713699999999999E-2</v>
      </c>
      <c r="CL1181" s="77">
        <v>3.42089E-2</v>
      </c>
      <c r="CM1181" s="77">
        <v>7.1419399999999994E-2</v>
      </c>
      <c r="CN1181" s="77">
        <v>0.1213854</v>
      </c>
      <c r="CO1181" s="77">
        <v>0.1245478</v>
      </c>
      <c r="CP1181" s="77">
        <v>0.14573240000000001</v>
      </c>
      <c r="CQ1181" s="77">
        <v>7.7920600000000007E-2</v>
      </c>
      <c r="CR1181" s="77">
        <v>4.27067E-2</v>
      </c>
      <c r="CS1181" s="77">
        <v>6.7336699999999999E-2</v>
      </c>
      <c r="CT1181" s="77">
        <v>6.7247299999999996E-2</v>
      </c>
      <c r="CU1181" s="77">
        <v>8.3843200000000007E-2</v>
      </c>
      <c r="CV1181" s="77">
        <v>5.8055599999999999E-2</v>
      </c>
      <c r="CW1181" s="77">
        <v>5.0882700000000003E-2</v>
      </c>
      <c r="CX1181" s="77">
        <v>1.35967E-2</v>
      </c>
      <c r="CY1181" s="77">
        <v>-0.58005859999999998</v>
      </c>
      <c r="CZ1181" s="77">
        <v>-0.67002949999999994</v>
      </c>
      <c r="DA1181" s="77">
        <v>-0.4543394</v>
      </c>
      <c r="DB1181" s="77">
        <v>-0.38242019999999999</v>
      </c>
      <c r="DC1181" s="77">
        <v>-0.3011759</v>
      </c>
      <c r="DD1181" s="77">
        <v>-0.12991520000000001</v>
      </c>
      <c r="DE1181" s="77">
        <v>-2.8515599999999999E-2</v>
      </c>
      <c r="DF1181" s="77">
        <v>-6.1993600000000003E-2</v>
      </c>
      <c r="DG1181" s="77">
        <v>-1.3165100000000001E-2</v>
      </c>
      <c r="DH1181" s="77">
        <v>4.3170600000000003E-2</v>
      </c>
      <c r="DI1181" s="77">
        <v>6.2525499999999998E-2</v>
      </c>
      <c r="DJ1181" s="77">
        <v>6.7778900000000003E-2</v>
      </c>
      <c r="DK1181" s="77">
        <v>0.10816820000000001</v>
      </c>
      <c r="DL1181" s="77">
        <v>0.1646531</v>
      </c>
      <c r="DM1181" s="77">
        <v>0.1703373</v>
      </c>
      <c r="DN1181" s="77">
        <v>0.19246949999999999</v>
      </c>
      <c r="DO1181" s="77">
        <v>0.1243373</v>
      </c>
      <c r="DP1181" s="77">
        <v>7.6168799999999995E-2</v>
      </c>
      <c r="DQ1181" s="77">
        <v>9.5596E-2</v>
      </c>
      <c r="DR1181" s="77">
        <v>9.4012399999999996E-2</v>
      </c>
      <c r="DS1181" s="77">
        <v>0.114312</v>
      </c>
      <c r="DT1181" s="77">
        <v>9.5824599999999996E-2</v>
      </c>
      <c r="DU1181" s="77">
        <v>9.3034400000000003E-2</v>
      </c>
      <c r="DV1181" s="77">
        <v>5.4398000000000002E-2</v>
      </c>
      <c r="DW1181" s="77">
        <v>-0.47947830000000002</v>
      </c>
      <c r="DX1181" s="77">
        <v>-0.55336160000000001</v>
      </c>
      <c r="DY1181" s="77">
        <v>-0.33251389999999997</v>
      </c>
      <c r="DZ1181" s="77">
        <v>-0.26884859999999999</v>
      </c>
      <c r="EA1181" s="77">
        <v>-0.20157600000000001</v>
      </c>
      <c r="EB1181" s="77">
        <v>-7.8909999999999994E-2</v>
      </c>
      <c r="EC1181" s="77">
        <v>4.7406999999999996E-3</v>
      </c>
      <c r="ED1181" s="77">
        <v>-3.6005200000000001E-2</v>
      </c>
      <c r="EE1181" s="77">
        <v>1.16554E-2</v>
      </c>
      <c r="EF1181" s="77">
        <v>8.7221000000000007E-2</v>
      </c>
      <c r="EG1181" s="77">
        <v>0.1041251</v>
      </c>
      <c r="EH1181" s="77">
        <v>0.11624859999999999</v>
      </c>
      <c r="EI1181" s="77">
        <v>0.1612278</v>
      </c>
      <c r="EJ1181" s="77">
        <v>0.22712479999999999</v>
      </c>
      <c r="EK1181" s="77">
        <v>0.23644999999999999</v>
      </c>
      <c r="EL1181" s="77">
        <v>0.25995059999999998</v>
      </c>
      <c r="EM1181" s="77">
        <v>0.19135559999999999</v>
      </c>
      <c r="EN1181" s="77">
        <v>0.1244827</v>
      </c>
      <c r="EO1181" s="77">
        <v>0.13639780000000001</v>
      </c>
      <c r="EP1181" s="77">
        <v>0.132657</v>
      </c>
      <c r="EQ1181" s="77">
        <v>0.15830420000000001</v>
      </c>
      <c r="ER1181" s="77">
        <v>0.15035709999999999</v>
      </c>
      <c r="ES1181" s="77">
        <v>0.1538948</v>
      </c>
      <c r="ET1181" s="77">
        <v>0.1133086</v>
      </c>
      <c r="EU1181" s="77">
        <v>53.260060000000003</v>
      </c>
      <c r="EV1181" s="77">
        <v>52.42022</v>
      </c>
      <c r="EW1181" s="77">
        <v>51.739060000000002</v>
      </c>
      <c r="EX1181" s="77">
        <v>50.982140000000001</v>
      </c>
      <c r="EY1181" s="77">
        <v>51.227649999999997</v>
      </c>
      <c r="EZ1181" s="77">
        <v>50.54401</v>
      </c>
      <c r="FA1181" s="77">
        <v>50.907910000000001</v>
      </c>
      <c r="FB1181" s="77">
        <v>51.994190000000003</v>
      </c>
      <c r="FC1181" s="77">
        <v>56.82179</v>
      </c>
      <c r="FD1181" s="77">
        <v>63.515149999999998</v>
      </c>
      <c r="FE1181" s="77">
        <v>68.076449999999994</v>
      </c>
      <c r="FF1181" s="77">
        <v>70.306190000000001</v>
      </c>
      <c r="FG1181" s="77">
        <v>71.038619999999995</v>
      </c>
      <c r="FH1181" s="77">
        <v>70.650739999999999</v>
      </c>
      <c r="FI1181" s="77">
        <v>70.04786</v>
      </c>
      <c r="FJ1181" s="77">
        <v>68.418490000000006</v>
      </c>
      <c r="FK1181" s="77">
        <v>65.972440000000006</v>
      </c>
      <c r="FL1181" s="77">
        <v>62.317430000000002</v>
      </c>
      <c r="FM1181" s="77">
        <v>59.364339999999999</v>
      </c>
      <c r="FN1181" s="77">
        <v>57.966050000000003</v>
      </c>
      <c r="FO1181" s="77">
        <v>56.4756</v>
      </c>
      <c r="FP1181" s="77">
        <v>54.930860000000003</v>
      </c>
      <c r="FQ1181" s="77">
        <v>54.491239999999998</v>
      </c>
      <c r="FR1181" s="77">
        <v>53.795349999999999</v>
      </c>
      <c r="FS1181" s="77">
        <v>0.85685029999999995</v>
      </c>
      <c r="FT1181" s="77">
        <v>4.2175400000000002E-2</v>
      </c>
      <c r="FU1181" s="77">
        <v>4.9555000000000002E-2</v>
      </c>
    </row>
    <row r="1182" spans="1:177" x14ac:dyDescent="0.25">
      <c r="A1182" t="s">
        <v>226</v>
      </c>
      <c r="B1182" t="s">
        <v>199</v>
      </c>
      <c r="C1182" t="s">
        <v>269</v>
      </c>
      <c r="D1182" s="30" t="s">
        <v>239</v>
      </c>
      <c r="E1182" t="s">
        <v>220</v>
      </c>
      <c r="F1182" s="78">
        <v>5114</v>
      </c>
      <c r="G1182" s="77">
        <v>1.2476739999999999</v>
      </c>
      <c r="H1182" s="77">
        <v>1.2060470000000001</v>
      </c>
      <c r="I1182" s="77">
        <v>1.181548</v>
      </c>
      <c r="J1182" s="77">
        <v>1.0465089999999999</v>
      </c>
      <c r="K1182" s="77">
        <v>0.94588760000000005</v>
      </c>
      <c r="L1182" s="77">
        <v>0.92280359999999995</v>
      </c>
      <c r="M1182" s="77">
        <v>0.96858290000000002</v>
      </c>
      <c r="N1182" s="77">
        <v>0.87085889999999999</v>
      </c>
      <c r="O1182" s="77">
        <v>0.68679690000000004</v>
      </c>
      <c r="P1182" s="77">
        <v>0.45568350000000002</v>
      </c>
      <c r="Q1182" s="77">
        <v>0.25966909999999999</v>
      </c>
      <c r="R1182" s="77">
        <v>0.1709609</v>
      </c>
      <c r="S1182" s="77">
        <v>0.2277207</v>
      </c>
      <c r="T1182" s="77">
        <v>0.37686639999999999</v>
      </c>
      <c r="U1182" s="77">
        <v>0.55175819999999998</v>
      </c>
      <c r="V1182" s="77">
        <v>0.86380349999999995</v>
      </c>
      <c r="W1182" s="77">
        <v>1.121599</v>
      </c>
      <c r="X1182" s="77">
        <v>1.42998</v>
      </c>
      <c r="Y1182" s="77">
        <v>1.605424</v>
      </c>
      <c r="Z1182" s="77">
        <v>1.60344</v>
      </c>
      <c r="AA1182" s="77">
        <v>1.5645800000000001</v>
      </c>
      <c r="AB1182" s="77">
        <v>1.496272</v>
      </c>
      <c r="AC1182" s="77">
        <v>1.364617</v>
      </c>
      <c r="AD1182" s="77">
        <v>1.1842079999999999</v>
      </c>
      <c r="AE1182" s="77">
        <v>-0.90355839999999998</v>
      </c>
      <c r="AF1182" s="77">
        <v>-0.93429110000000004</v>
      </c>
      <c r="AG1182" s="77">
        <v>-0.67331269999999999</v>
      </c>
      <c r="AH1182" s="77">
        <v>-0.47491090000000002</v>
      </c>
      <c r="AI1182" s="77">
        <v>-0.28806379999999998</v>
      </c>
      <c r="AJ1182" s="77">
        <v>-0.15819269999999999</v>
      </c>
      <c r="AK1182" s="77">
        <v>-0.1321803</v>
      </c>
      <c r="AL1182" s="77">
        <v>-0.14506659999999999</v>
      </c>
      <c r="AM1182" s="77">
        <v>-8.3001099999999994E-2</v>
      </c>
      <c r="AN1182" s="77">
        <v>-8.0488500000000004E-2</v>
      </c>
      <c r="AO1182" s="77">
        <v>-6.7520300000000005E-2</v>
      </c>
      <c r="AP1182" s="77">
        <v>-8.7060899999999997E-2</v>
      </c>
      <c r="AQ1182" s="77">
        <v>-4.9217499999999997E-2</v>
      </c>
      <c r="AR1182" s="77">
        <v>-3.9025999999999998E-2</v>
      </c>
      <c r="AS1182" s="77">
        <v>-5.7842299999999999E-2</v>
      </c>
      <c r="AT1182" s="77">
        <v>-2.60086E-2</v>
      </c>
      <c r="AU1182" s="77">
        <v>-8.0246100000000001E-2</v>
      </c>
      <c r="AV1182" s="77">
        <v>-9.6860199999999994E-2</v>
      </c>
      <c r="AW1182" s="77">
        <v>-3.5380000000000002E-2</v>
      </c>
      <c r="AX1182" s="77">
        <v>-4.4449700000000002E-2</v>
      </c>
      <c r="AY1182" s="77">
        <v>-4.0751099999999998E-2</v>
      </c>
      <c r="AZ1182" s="77">
        <v>-6.8683400000000006E-2</v>
      </c>
      <c r="BA1182" s="77">
        <v>-9.0201100000000006E-2</v>
      </c>
      <c r="BB1182" s="77">
        <v>-0.1418807</v>
      </c>
      <c r="BC1182" s="77">
        <v>-0.78479690000000002</v>
      </c>
      <c r="BD1182" s="77">
        <v>-0.81144179999999999</v>
      </c>
      <c r="BE1182" s="77">
        <v>-0.54726920000000001</v>
      </c>
      <c r="BF1182" s="77">
        <v>-0.38583299999999998</v>
      </c>
      <c r="BG1182" s="77">
        <v>-0.23791999999999999</v>
      </c>
      <c r="BH1182" s="77">
        <v>-0.1216347</v>
      </c>
      <c r="BI1182" s="77">
        <v>-9.6913700000000005E-2</v>
      </c>
      <c r="BJ1182" s="77">
        <v>-0.1178907</v>
      </c>
      <c r="BK1182" s="77">
        <v>-5.3303799999999998E-2</v>
      </c>
      <c r="BL1182" s="77">
        <v>-3.08732E-2</v>
      </c>
      <c r="BM1182" s="77">
        <v>-2.2885099999999998E-2</v>
      </c>
      <c r="BN1182" s="77">
        <v>-4.0535099999999998E-2</v>
      </c>
      <c r="BO1182" s="77">
        <v>5.6610000000000005E-4</v>
      </c>
      <c r="BP1182" s="77">
        <v>1.6112100000000001E-2</v>
      </c>
      <c r="BQ1182" s="77">
        <v>-5.6655999999999998E-3</v>
      </c>
      <c r="BR1182" s="77">
        <v>3.21853E-2</v>
      </c>
      <c r="BS1182" s="77">
        <v>-2.1182900000000001E-2</v>
      </c>
      <c r="BT1182" s="77">
        <v>-4.32711E-2</v>
      </c>
      <c r="BU1182" s="77">
        <v>9.6658000000000004E-3</v>
      </c>
      <c r="BV1182" s="77">
        <v>1.7239999999999999E-4</v>
      </c>
      <c r="BW1182" s="77">
        <v>1.5365000000000001E-3</v>
      </c>
      <c r="BX1182" s="77">
        <v>-1.65481E-2</v>
      </c>
      <c r="BY1182" s="77">
        <v>-2.5167100000000001E-2</v>
      </c>
      <c r="BZ1182" s="77">
        <v>-7.8952300000000003E-2</v>
      </c>
      <c r="CA1182" s="77">
        <v>-0.70254300000000003</v>
      </c>
      <c r="CB1182" s="77">
        <v>-0.72635680000000002</v>
      </c>
      <c r="CC1182" s="77">
        <v>-0.45997189999999999</v>
      </c>
      <c r="CD1182" s="77">
        <v>-0.32413799999999998</v>
      </c>
      <c r="CE1182" s="77">
        <v>-0.2031906</v>
      </c>
      <c r="CF1182" s="77">
        <v>-9.6314700000000003E-2</v>
      </c>
      <c r="CG1182" s="77">
        <v>-7.24881E-2</v>
      </c>
      <c r="CH1182" s="77">
        <v>-9.9068699999999996E-2</v>
      </c>
      <c r="CI1182" s="77">
        <v>-3.2735599999999997E-2</v>
      </c>
      <c r="CJ1182" s="77">
        <v>3.4903E-3</v>
      </c>
      <c r="CK1182" s="77">
        <v>8.0289999999999997E-3</v>
      </c>
      <c r="CL1182" s="77">
        <v>-8.3114999999999994E-3</v>
      </c>
      <c r="CM1182" s="77">
        <v>3.5046099999999997E-2</v>
      </c>
      <c r="CN1182" s="77">
        <v>5.4300500000000002E-2</v>
      </c>
      <c r="CO1182" s="77">
        <v>3.04718E-2</v>
      </c>
      <c r="CP1182" s="77">
        <v>7.2490200000000005E-2</v>
      </c>
      <c r="CQ1182" s="77">
        <v>1.9724200000000001E-2</v>
      </c>
      <c r="CR1182" s="77">
        <v>-6.1555000000000004E-3</v>
      </c>
      <c r="CS1182" s="77">
        <v>4.0864400000000002E-2</v>
      </c>
      <c r="CT1182" s="77">
        <v>3.1077500000000001E-2</v>
      </c>
      <c r="CU1182" s="77">
        <v>3.0824799999999999E-2</v>
      </c>
      <c r="CV1182" s="77">
        <v>1.95607E-2</v>
      </c>
      <c r="CW1182" s="77">
        <v>1.9875199999999999E-2</v>
      </c>
      <c r="CX1182" s="77">
        <v>-3.5368400000000001E-2</v>
      </c>
      <c r="CY1182" s="77">
        <v>-0.62028910000000004</v>
      </c>
      <c r="CZ1182" s="77">
        <v>-0.6412717</v>
      </c>
      <c r="DA1182" s="77">
        <v>-0.37267460000000002</v>
      </c>
      <c r="DB1182" s="77">
        <v>-0.26244289999999998</v>
      </c>
      <c r="DC1182" s="77">
        <v>-0.16846120000000001</v>
      </c>
      <c r="DD1182" s="77">
        <v>-7.0994699999999994E-2</v>
      </c>
      <c r="DE1182" s="77">
        <v>-4.8062500000000001E-2</v>
      </c>
      <c r="DF1182" s="77">
        <v>-8.0246700000000004E-2</v>
      </c>
      <c r="DG1182" s="77">
        <v>-1.21674E-2</v>
      </c>
      <c r="DH1182" s="77">
        <v>3.7853699999999997E-2</v>
      </c>
      <c r="DI1182" s="77">
        <v>3.8943199999999997E-2</v>
      </c>
      <c r="DJ1182" s="77">
        <v>2.3912099999999999E-2</v>
      </c>
      <c r="DK1182" s="77">
        <v>6.9526099999999993E-2</v>
      </c>
      <c r="DL1182" s="77">
        <v>9.2489000000000002E-2</v>
      </c>
      <c r="DM1182" s="77">
        <v>6.6609199999999993E-2</v>
      </c>
      <c r="DN1182" s="77">
        <v>0.1127951</v>
      </c>
      <c r="DO1182" s="77">
        <v>6.0631200000000003E-2</v>
      </c>
      <c r="DP1182" s="77">
        <v>3.0960100000000001E-2</v>
      </c>
      <c r="DQ1182" s="77">
        <v>7.2063000000000002E-2</v>
      </c>
      <c r="DR1182" s="77">
        <v>6.1982599999999999E-2</v>
      </c>
      <c r="DS1182" s="77">
        <v>6.0113E-2</v>
      </c>
      <c r="DT1182" s="77">
        <v>5.5669400000000001E-2</v>
      </c>
      <c r="DU1182" s="77">
        <v>6.4917500000000003E-2</v>
      </c>
      <c r="DV1182" s="77">
        <v>8.2156E-3</v>
      </c>
      <c r="DW1182" s="77">
        <v>-0.50152750000000001</v>
      </c>
      <c r="DX1182" s="77">
        <v>-0.51842250000000001</v>
      </c>
      <c r="DY1182" s="77">
        <v>-0.24663119999999999</v>
      </c>
      <c r="DZ1182" s="77">
        <v>-0.17336509999999999</v>
      </c>
      <c r="EA1182" s="77">
        <v>-0.1183174</v>
      </c>
      <c r="EB1182" s="77">
        <v>-3.4436599999999998E-2</v>
      </c>
      <c r="EC1182" s="77">
        <v>-1.27958E-2</v>
      </c>
      <c r="ED1182" s="77">
        <v>-5.3070800000000001E-2</v>
      </c>
      <c r="EE1182" s="77">
        <v>1.7529900000000001E-2</v>
      </c>
      <c r="EF1182" s="77">
        <v>8.7469000000000005E-2</v>
      </c>
      <c r="EG1182" s="77">
        <v>8.3578299999999994E-2</v>
      </c>
      <c r="EH1182" s="77">
        <v>7.0437799999999995E-2</v>
      </c>
      <c r="EI1182" s="77">
        <v>0.1193097</v>
      </c>
      <c r="EJ1182" s="77">
        <v>0.14762710000000001</v>
      </c>
      <c r="EK1182" s="77">
        <v>0.1187858</v>
      </c>
      <c r="EL1182" s="77">
        <v>0.170989</v>
      </c>
      <c r="EM1182" s="77">
        <v>0.1196945</v>
      </c>
      <c r="EN1182" s="77">
        <v>8.4549100000000002E-2</v>
      </c>
      <c r="EO1182" s="77">
        <v>0.1171089</v>
      </c>
      <c r="EP1182" s="77">
        <v>0.1066047</v>
      </c>
      <c r="EQ1182" s="77">
        <v>0.10240059999999999</v>
      </c>
      <c r="ER1182" s="77">
        <v>0.10780480000000001</v>
      </c>
      <c r="ES1182" s="77">
        <v>0.1299515</v>
      </c>
      <c r="ET1182" s="77">
        <v>7.1143899999999996E-2</v>
      </c>
      <c r="EU1182" s="77">
        <v>56.288220000000003</v>
      </c>
      <c r="EV1182" s="77">
        <v>55.601939999999999</v>
      </c>
      <c r="EW1182" s="77">
        <v>54.811590000000002</v>
      </c>
      <c r="EX1182" s="77">
        <v>54.024760000000001</v>
      </c>
      <c r="EY1182" s="77">
        <v>54.439549999999997</v>
      </c>
      <c r="EZ1182" s="77">
        <v>53.755310000000001</v>
      </c>
      <c r="FA1182" s="77">
        <v>54.379719999999999</v>
      </c>
      <c r="FB1182" s="77">
        <v>55.10924</v>
      </c>
      <c r="FC1182" s="77">
        <v>58.003610000000002</v>
      </c>
      <c r="FD1182" s="77">
        <v>63.102820000000001</v>
      </c>
      <c r="FE1182" s="77">
        <v>67.330439999999996</v>
      </c>
      <c r="FF1182" s="77">
        <v>69.67877</v>
      </c>
      <c r="FG1182" s="77">
        <v>70.278239999999997</v>
      </c>
      <c r="FH1182" s="77">
        <v>69.707210000000003</v>
      </c>
      <c r="FI1182" s="77">
        <v>69.028400000000005</v>
      </c>
      <c r="FJ1182" s="77">
        <v>67.66216</v>
      </c>
      <c r="FK1182" s="77">
        <v>65.444770000000005</v>
      </c>
      <c r="FL1182" s="77">
        <v>62.652790000000003</v>
      </c>
      <c r="FM1182" s="77">
        <v>60.334600000000002</v>
      </c>
      <c r="FN1182" s="77">
        <v>59.428809999999999</v>
      </c>
      <c r="FO1182" s="77">
        <v>58.368810000000003</v>
      </c>
      <c r="FP1182" s="77">
        <v>57.100340000000003</v>
      </c>
      <c r="FQ1182" s="77">
        <v>56.828969999999998</v>
      </c>
      <c r="FR1182" s="77">
        <v>56.19415</v>
      </c>
      <c r="FS1182" s="77">
        <v>1.0857429999999999</v>
      </c>
      <c r="FT1182" s="77">
        <v>4.2048200000000001E-2</v>
      </c>
      <c r="FU1182" s="77">
        <v>5.5116199999999997E-2</v>
      </c>
    </row>
    <row r="1183" spans="1:177" x14ac:dyDescent="0.25">
      <c r="A1183" t="s">
        <v>226</v>
      </c>
      <c r="B1183" t="s">
        <v>199</v>
      </c>
      <c r="C1183" t="s">
        <v>269</v>
      </c>
      <c r="D1183" s="30" t="s">
        <v>239</v>
      </c>
      <c r="E1183" t="s">
        <v>221</v>
      </c>
      <c r="F1183" s="78">
        <v>2130</v>
      </c>
      <c r="G1183" s="77">
        <v>1.2676050000000001</v>
      </c>
      <c r="H1183" s="77">
        <v>0.99993410000000005</v>
      </c>
      <c r="I1183" s="77">
        <v>0.83236220000000005</v>
      </c>
      <c r="J1183" s="77">
        <v>0.49492510000000001</v>
      </c>
      <c r="K1183" s="77">
        <v>0.28500779999999998</v>
      </c>
      <c r="L1183" s="77">
        <v>0.61284629999999995</v>
      </c>
      <c r="M1183" s="77">
        <v>0.99512670000000003</v>
      </c>
      <c r="N1183" s="77">
        <v>0.73730629999999997</v>
      </c>
      <c r="O1183" s="77">
        <v>0.2931378</v>
      </c>
      <c r="P1183" s="77">
        <v>-8.1795599999999996E-2</v>
      </c>
      <c r="Q1183" s="77">
        <v>-0.29788949999999997</v>
      </c>
      <c r="R1183" s="77">
        <v>-0.31621700000000003</v>
      </c>
      <c r="S1183" s="77">
        <v>-0.22952900000000001</v>
      </c>
      <c r="T1183" s="77">
        <v>0.1091587</v>
      </c>
      <c r="U1183" s="77">
        <v>0.48304999999999998</v>
      </c>
      <c r="V1183" s="77">
        <v>0.85182860000000005</v>
      </c>
      <c r="W1183" s="77">
        <v>1.1554169999999999</v>
      </c>
      <c r="X1183" s="77">
        <v>1.392625</v>
      </c>
      <c r="Y1183" s="77">
        <v>1.4416260000000001</v>
      </c>
      <c r="Z1183" s="77">
        <v>1.4694100000000001</v>
      </c>
      <c r="AA1183" s="77">
        <v>1.510634</v>
      </c>
      <c r="AB1183" s="77">
        <v>1.421022</v>
      </c>
      <c r="AC1183" s="77">
        <v>1.3152950000000001</v>
      </c>
      <c r="AD1183" s="77">
        <v>1.2686299999999999</v>
      </c>
      <c r="AE1183" s="77">
        <v>-0.83574879999999996</v>
      </c>
      <c r="AF1183" s="77">
        <v>-1.2424949999999999</v>
      </c>
      <c r="AG1183" s="77">
        <v>-1.1543939999999999</v>
      </c>
      <c r="AH1183" s="77">
        <v>-1.2790680000000001</v>
      </c>
      <c r="AI1183" s="77">
        <v>-1.249268</v>
      </c>
      <c r="AJ1183" s="77">
        <v>-0.58240009999999998</v>
      </c>
      <c r="AK1183" s="77">
        <v>-0.1148502</v>
      </c>
      <c r="AL1183" s="77">
        <v>-0.1188246</v>
      </c>
      <c r="AM1183" s="77">
        <v>-0.11117589999999999</v>
      </c>
      <c r="AN1183" s="77">
        <v>-0.104879</v>
      </c>
      <c r="AO1183" s="77">
        <v>-6.3192799999999993E-2</v>
      </c>
      <c r="AP1183" s="77">
        <v>-6.1289099999999999E-2</v>
      </c>
      <c r="AQ1183" s="77">
        <v>-6.1905399999999999E-2</v>
      </c>
      <c r="AR1183" s="77">
        <v>-7.1437000000000002E-3</v>
      </c>
      <c r="AS1183" s="77">
        <v>1.8971399999999999E-2</v>
      </c>
      <c r="AT1183" s="77">
        <v>9.0921000000000005E-3</v>
      </c>
      <c r="AU1183" s="77">
        <v>-7.6530399999999998E-2</v>
      </c>
      <c r="AV1183" s="77">
        <v>-2.78728E-2</v>
      </c>
      <c r="AW1183" s="77">
        <v>-3.0059900000000001E-2</v>
      </c>
      <c r="AX1183" s="77">
        <v>2.16551E-2</v>
      </c>
      <c r="AY1183" s="77">
        <v>4.43507E-2</v>
      </c>
      <c r="AZ1183" s="77">
        <v>-8.1837699999999999E-2</v>
      </c>
      <c r="BA1183" s="77">
        <v>-0.10299270000000001</v>
      </c>
      <c r="BB1183" s="77">
        <v>-8.2982899999999998E-2</v>
      </c>
      <c r="BC1183" s="77">
        <v>-0.65610009999999996</v>
      </c>
      <c r="BD1183" s="77">
        <v>-0.97722370000000003</v>
      </c>
      <c r="BE1183" s="77">
        <v>-0.8819979</v>
      </c>
      <c r="BF1183" s="77">
        <v>-0.98233550000000003</v>
      </c>
      <c r="BG1183" s="77">
        <v>-0.96831219999999996</v>
      </c>
      <c r="BH1183" s="77">
        <v>-0.44464579999999998</v>
      </c>
      <c r="BI1183" s="77">
        <v>-4.0802199999999997E-2</v>
      </c>
      <c r="BJ1183" s="77">
        <v>-6.6188800000000006E-2</v>
      </c>
      <c r="BK1183" s="77">
        <v>-6.3566999999999999E-2</v>
      </c>
      <c r="BL1183" s="77">
        <v>-2.18164E-2</v>
      </c>
      <c r="BM1183" s="77">
        <v>2.95903E-2</v>
      </c>
      <c r="BN1183" s="77">
        <v>5.1416000000000003E-2</v>
      </c>
      <c r="BO1183" s="77">
        <v>6.8271499999999999E-2</v>
      </c>
      <c r="BP1183" s="77">
        <v>0.15522659999999999</v>
      </c>
      <c r="BQ1183" s="77">
        <v>0.2004071</v>
      </c>
      <c r="BR1183" s="77">
        <v>0.18532489999999999</v>
      </c>
      <c r="BS1183" s="77">
        <v>9.5629199999999998E-2</v>
      </c>
      <c r="BT1183" s="77">
        <v>7.8429899999999997E-2</v>
      </c>
      <c r="BU1183" s="77">
        <v>6.0900500000000003E-2</v>
      </c>
      <c r="BV1183" s="77">
        <v>9.44628E-2</v>
      </c>
      <c r="BW1183" s="77">
        <v>0.13504140000000001</v>
      </c>
      <c r="BX1183" s="77">
        <v>4.3799299999999999E-2</v>
      </c>
      <c r="BY1183" s="77">
        <v>1.9178500000000001E-2</v>
      </c>
      <c r="BZ1183" s="77">
        <v>3.4320299999999998E-2</v>
      </c>
      <c r="CA1183" s="77">
        <v>-0.53167600000000004</v>
      </c>
      <c r="CB1183" s="77">
        <v>-0.79349749999999997</v>
      </c>
      <c r="CC1183" s="77">
        <v>-0.69333710000000004</v>
      </c>
      <c r="CD1183" s="77">
        <v>-0.77681929999999999</v>
      </c>
      <c r="CE1183" s="77">
        <v>-0.77372289999999999</v>
      </c>
      <c r="CF1183" s="77">
        <v>-0.34923759999999998</v>
      </c>
      <c r="CG1183" s="77">
        <v>1.04832E-2</v>
      </c>
      <c r="CH1183" s="77">
        <v>-2.9733300000000001E-2</v>
      </c>
      <c r="CI1183" s="77">
        <v>-3.0593200000000001E-2</v>
      </c>
      <c r="CJ1183" s="77">
        <v>3.5712599999999997E-2</v>
      </c>
      <c r="CK1183" s="77">
        <v>9.3851500000000004E-2</v>
      </c>
      <c r="CL1183" s="77">
        <v>0.12947520000000001</v>
      </c>
      <c r="CM1183" s="77">
        <v>0.15843170000000001</v>
      </c>
      <c r="CN1183" s="77">
        <v>0.26768380000000003</v>
      </c>
      <c r="CO1183" s="77">
        <v>0.326069</v>
      </c>
      <c r="CP1183" s="77">
        <v>0.30738310000000002</v>
      </c>
      <c r="CQ1183" s="77">
        <v>0.21486640000000001</v>
      </c>
      <c r="CR1183" s="77">
        <v>0.15205479999999999</v>
      </c>
      <c r="CS1183" s="77">
        <v>0.1238995</v>
      </c>
      <c r="CT1183" s="77">
        <v>0.1448892</v>
      </c>
      <c r="CU1183" s="77">
        <v>0.19785349999999999</v>
      </c>
      <c r="CV1183" s="77">
        <v>0.13081519999999999</v>
      </c>
      <c r="CW1183" s="77">
        <v>0.10379389999999999</v>
      </c>
      <c r="CX1183" s="77">
        <v>0.1155641</v>
      </c>
      <c r="CY1183" s="77">
        <v>-0.4072519</v>
      </c>
      <c r="CZ1183" s="77">
        <v>-0.60977119999999996</v>
      </c>
      <c r="DA1183" s="77">
        <v>-0.50467629999999997</v>
      </c>
      <c r="DB1183" s="77">
        <v>-0.57130320000000001</v>
      </c>
      <c r="DC1183" s="77">
        <v>-0.57913360000000003</v>
      </c>
      <c r="DD1183" s="77">
        <v>-0.25382949999999999</v>
      </c>
      <c r="DE1183" s="77">
        <v>6.17686E-2</v>
      </c>
      <c r="DF1183" s="77">
        <v>6.7221E-3</v>
      </c>
      <c r="DG1183" s="77">
        <v>2.3806000000000001E-3</v>
      </c>
      <c r="DH1183" s="77">
        <v>9.3241500000000005E-2</v>
      </c>
      <c r="DI1183" s="77">
        <v>0.1581128</v>
      </c>
      <c r="DJ1183" s="77">
        <v>0.20753440000000001</v>
      </c>
      <c r="DK1183" s="77">
        <v>0.2485918</v>
      </c>
      <c r="DL1183" s="77">
        <v>0.3801409</v>
      </c>
      <c r="DM1183" s="77">
        <v>0.45173079999999999</v>
      </c>
      <c r="DN1183" s="77">
        <v>0.42944139999999997</v>
      </c>
      <c r="DO1183" s="77">
        <v>0.3341036</v>
      </c>
      <c r="DP1183" s="77">
        <v>0.22567960000000001</v>
      </c>
      <c r="DQ1183" s="77">
        <v>0.1868985</v>
      </c>
      <c r="DR1183" s="77">
        <v>0.19531560000000001</v>
      </c>
      <c r="DS1183" s="77">
        <v>0.2606656</v>
      </c>
      <c r="DT1183" s="77">
        <v>0.217831</v>
      </c>
      <c r="DU1183" s="77">
        <v>0.1884093</v>
      </c>
      <c r="DV1183" s="77">
        <v>0.19680800000000001</v>
      </c>
      <c r="DW1183" s="77">
        <v>-0.22760320000000001</v>
      </c>
      <c r="DX1183" s="77">
        <v>-0.34449960000000002</v>
      </c>
      <c r="DY1183" s="77">
        <v>-0.23227999999999999</v>
      </c>
      <c r="DZ1183" s="77">
        <v>-0.2745705</v>
      </c>
      <c r="EA1183" s="77">
        <v>-0.29817759999999999</v>
      </c>
      <c r="EB1183" s="77">
        <v>-0.1160752</v>
      </c>
      <c r="EC1183" s="77">
        <v>0.13581660000000001</v>
      </c>
      <c r="ED1183" s="77">
        <v>5.9358000000000001E-2</v>
      </c>
      <c r="EE1183" s="77">
        <v>4.9989499999999999E-2</v>
      </c>
      <c r="EF1183" s="77">
        <v>0.17630419999999999</v>
      </c>
      <c r="EG1183" s="77">
        <v>0.25089590000000001</v>
      </c>
      <c r="EH1183" s="77">
        <v>0.32023940000000001</v>
      </c>
      <c r="EI1183" s="77">
        <v>0.37876870000000001</v>
      </c>
      <c r="EJ1183" s="77">
        <v>0.54251119999999997</v>
      </c>
      <c r="EK1183" s="77">
        <v>0.63316660000000002</v>
      </c>
      <c r="EL1183" s="77">
        <v>0.60567409999999999</v>
      </c>
      <c r="EM1183" s="77">
        <v>0.50626320000000002</v>
      </c>
      <c r="EN1183" s="77">
        <v>0.33198230000000001</v>
      </c>
      <c r="EO1183" s="77">
        <v>0.27785900000000002</v>
      </c>
      <c r="EP1183" s="77">
        <v>0.26812330000000001</v>
      </c>
      <c r="EQ1183" s="77">
        <v>0.35135630000000001</v>
      </c>
      <c r="ER1183" s="77">
        <v>0.3434681</v>
      </c>
      <c r="ES1183" s="77">
        <v>0.31058059999999998</v>
      </c>
      <c r="ET1183" s="77">
        <v>0.31411119999999998</v>
      </c>
      <c r="EU1183" s="77">
        <v>45.997970000000002</v>
      </c>
      <c r="EV1183" s="77">
        <v>44.789870000000001</v>
      </c>
      <c r="EW1183" s="77">
        <v>44.370539999999998</v>
      </c>
      <c r="EX1183" s="77">
        <v>43.685380000000002</v>
      </c>
      <c r="EY1183" s="77">
        <v>43.524909999999998</v>
      </c>
      <c r="EZ1183" s="77">
        <v>42.842700000000001</v>
      </c>
      <c r="FA1183" s="77">
        <v>42.581859999999999</v>
      </c>
      <c r="FB1183" s="77">
        <v>44.52373</v>
      </c>
      <c r="FC1183" s="77">
        <v>53.987549999999999</v>
      </c>
      <c r="FD1183" s="77">
        <v>64.504000000000005</v>
      </c>
      <c r="FE1183" s="77">
        <v>69.865530000000007</v>
      </c>
      <c r="FF1183" s="77">
        <v>71.810860000000005</v>
      </c>
      <c r="FG1183" s="77">
        <v>72.862200000000001</v>
      </c>
      <c r="FH1183" s="77">
        <v>72.913529999999994</v>
      </c>
      <c r="FI1183" s="77">
        <v>72.492750000000001</v>
      </c>
      <c r="FJ1183" s="77">
        <v>70.232370000000003</v>
      </c>
      <c r="FK1183" s="77">
        <v>67.237899999999996</v>
      </c>
      <c r="FL1183" s="77">
        <v>61.513179999999998</v>
      </c>
      <c r="FM1183" s="77">
        <v>57.037500000000001</v>
      </c>
      <c r="FN1183" s="77">
        <v>54.458109999999998</v>
      </c>
      <c r="FO1183" s="77">
        <v>51.935319999999997</v>
      </c>
      <c r="FP1183" s="77">
        <v>49.72804</v>
      </c>
      <c r="FQ1183" s="77">
        <v>48.884920000000001</v>
      </c>
      <c r="FR1183" s="77">
        <v>48.042589999999997</v>
      </c>
      <c r="FS1183" s="77">
        <v>1.4696229999999999</v>
      </c>
      <c r="FT1183" s="77">
        <v>9.7922200000000001E-2</v>
      </c>
      <c r="FU1183" s="77">
        <v>0.1056402</v>
      </c>
    </row>
    <row r="1184" spans="1:177" x14ac:dyDescent="0.25">
      <c r="A1184" t="s">
        <v>226</v>
      </c>
      <c r="B1184" t="s">
        <v>199</v>
      </c>
      <c r="C1184" t="s">
        <v>269</v>
      </c>
      <c r="D1184" s="30" t="s">
        <v>240</v>
      </c>
      <c r="E1184" t="s">
        <v>219</v>
      </c>
      <c r="F1184" s="78">
        <v>7220</v>
      </c>
      <c r="G1184" s="77">
        <v>1.3838729999999999</v>
      </c>
      <c r="H1184" s="77">
        <v>1.270257</v>
      </c>
      <c r="I1184" s="77">
        <v>1.16811</v>
      </c>
      <c r="J1184" s="77">
        <v>1.053296</v>
      </c>
      <c r="K1184" s="77">
        <v>0.92882200000000004</v>
      </c>
      <c r="L1184" s="77">
        <v>0.92578769999999999</v>
      </c>
      <c r="M1184" s="77">
        <v>0.96636290000000002</v>
      </c>
      <c r="N1184" s="77">
        <v>0.90484200000000004</v>
      </c>
      <c r="O1184" s="77">
        <v>0.64453760000000004</v>
      </c>
      <c r="P1184" s="77">
        <v>0.3742277</v>
      </c>
      <c r="Q1184" s="77">
        <v>0.1046791</v>
      </c>
      <c r="R1184" s="77">
        <v>-3.8790400000000003E-2</v>
      </c>
      <c r="S1184" s="77">
        <v>-9.9772600000000003E-2</v>
      </c>
      <c r="T1184" s="77">
        <v>-6.7079000000000001E-3</v>
      </c>
      <c r="U1184" s="77">
        <v>0.15630749999999999</v>
      </c>
      <c r="V1184" s="77">
        <v>0.4955234</v>
      </c>
      <c r="W1184" s="77">
        <v>0.8791696</v>
      </c>
      <c r="X1184" s="77">
        <v>1.3312600000000001</v>
      </c>
      <c r="Y1184" s="77">
        <v>1.6294219999999999</v>
      </c>
      <c r="Z1184" s="77">
        <v>1.650601</v>
      </c>
      <c r="AA1184" s="77">
        <v>1.635953</v>
      </c>
      <c r="AB1184" s="77">
        <v>1.5518559999999999</v>
      </c>
      <c r="AC1184" s="77">
        <v>1.4268860000000001</v>
      </c>
      <c r="AD1184" s="77">
        <v>1.256729</v>
      </c>
      <c r="AE1184" s="77">
        <v>-0.80330800000000002</v>
      </c>
      <c r="AF1184" s="77">
        <v>-0.86184740000000004</v>
      </c>
      <c r="AG1184" s="77">
        <v>-0.65048099999999998</v>
      </c>
      <c r="AH1184" s="77">
        <v>-0.47247650000000002</v>
      </c>
      <c r="AI1184" s="77">
        <v>-0.32623220000000003</v>
      </c>
      <c r="AJ1184" s="77">
        <v>-0.14542169999999999</v>
      </c>
      <c r="AK1184" s="77">
        <v>-9.3384300000000003E-2</v>
      </c>
      <c r="AL1184" s="77">
        <v>-0.1096908</v>
      </c>
      <c r="AM1184" s="77">
        <v>-6.2667200000000006E-2</v>
      </c>
      <c r="AN1184" s="77">
        <v>1.32015E-2</v>
      </c>
      <c r="AO1184" s="77">
        <v>5.5102100000000001E-2</v>
      </c>
      <c r="AP1184" s="77">
        <v>0.1112841</v>
      </c>
      <c r="AQ1184" s="77">
        <v>0.1154094</v>
      </c>
      <c r="AR1184" s="77">
        <v>0.13594719999999999</v>
      </c>
      <c r="AS1184" s="77">
        <v>0.12634590000000001</v>
      </c>
      <c r="AT1184" s="77">
        <v>0.1253348</v>
      </c>
      <c r="AU1184" s="77">
        <v>0.121905</v>
      </c>
      <c r="AV1184" s="77">
        <v>0.1185875</v>
      </c>
      <c r="AW1184" s="77">
        <v>0.101853</v>
      </c>
      <c r="AX1184" s="77">
        <v>-1.71545E-2</v>
      </c>
      <c r="AY1184" s="77">
        <v>-7.9906999999999999E-3</v>
      </c>
      <c r="AZ1184" s="77">
        <v>-9.5261399999999996E-2</v>
      </c>
      <c r="BA1184" s="77">
        <v>-6.6781599999999997E-2</v>
      </c>
      <c r="BB1184" s="77">
        <v>-8.0795599999999995E-2</v>
      </c>
      <c r="BC1184" s="77">
        <v>-0.73030260000000002</v>
      </c>
      <c r="BD1184" s="77">
        <v>-0.78741729999999999</v>
      </c>
      <c r="BE1184" s="77">
        <v>-0.57896570000000003</v>
      </c>
      <c r="BF1184" s="77">
        <v>-0.39847939999999998</v>
      </c>
      <c r="BG1184" s="77">
        <v>-0.26265440000000001</v>
      </c>
      <c r="BH1184" s="77">
        <v>-0.100912</v>
      </c>
      <c r="BI1184" s="77">
        <v>-6.1070800000000001E-2</v>
      </c>
      <c r="BJ1184" s="77">
        <v>-7.78166E-2</v>
      </c>
      <c r="BK1184" s="77">
        <v>-2.92626E-2</v>
      </c>
      <c r="BL1184" s="77">
        <v>4.9203400000000001E-2</v>
      </c>
      <c r="BM1184" s="77">
        <v>9.2028499999999999E-2</v>
      </c>
      <c r="BN1184" s="77">
        <v>0.15436440000000001</v>
      </c>
      <c r="BO1184" s="77">
        <v>0.1687804</v>
      </c>
      <c r="BP1184" s="77">
        <v>0.19961300000000001</v>
      </c>
      <c r="BQ1184" s="77">
        <v>0.18192610000000001</v>
      </c>
      <c r="BR1184" s="77">
        <v>0.18872459999999999</v>
      </c>
      <c r="BS1184" s="77">
        <v>0.1870115</v>
      </c>
      <c r="BT1184" s="77">
        <v>0.18157690000000001</v>
      </c>
      <c r="BU1184" s="77">
        <v>0.15933829999999999</v>
      </c>
      <c r="BV1184" s="77">
        <v>5.0718399999999997E-2</v>
      </c>
      <c r="BW1184" s="77">
        <v>4.4947300000000003E-2</v>
      </c>
      <c r="BX1184" s="77">
        <v>-2.8634699999999999E-2</v>
      </c>
      <c r="BY1184" s="77">
        <v>-1.193E-2</v>
      </c>
      <c r="BZ1184" s="77">
        <v>-3.3608499999999999E-2</v>
      </c>
      <c r="CA1184" s="77">
        <v>-0.67973919999999999</v>
      </c>
      <c r="CB1184" s="77">
        <v>-0.73586720000000005</v>
      </c>
      <c r="CC1184" s="77">
        <v>-0.52943439999999997</v>
      </c>
      <c r="CD1184" s="77">
        <v>-0.34722920000000002</v>
      </c>
      <c r="CE1184" s="77">
        <v>-0.2186207</v>
      </c>
      <c r="CF1184" s="77">
        <v>-7.00847E-2</v>
      </c>
      <c r="CG1184" s="77">
        <v>-3.8690500000000003E-2</v>
      </c>
      <c r="CH1184" s="77">
        <v>-5.5740600000000001E-2</v>
      </c>
      <c r="CI1184" s="77">
        <v>-6.1266000000000003E-3</v>
      </c>
      <c r="CJ1184" s="77">
        <v>7.4138200000000001E-2</v>
      </c>
      <c r="CK1184" s="77">
        <v>0.11760370000000001</v>
      </c>
      <c r="CL1184" s="77">
        <v>0.18420159999999999</v>
      </c>
      <c r="CM1184" s="77">
        <v>0.20574500000000001</v>
      </c>
      <c r="CN1184" s="77">
        <v>0.2437078</v>
      </c>
      <c r="CO1184" s="77">
        <v>0.2204208</v>
      </c>
      <c r="CP1184" s="77">
        <v>0.2326281</v>
      </c>
      <c r="CQ1184" s="77">
        <v>0.23210410000000001</v>
      </c>
      <c r="CR1184" s="77">
        <v>0.22520319999999999</v>
      </c>
      <c r="CS1184" s="77">
        <v>0.19915240000000001</v>
      </c>
      <c r="CT1184" s="77">
        <v>9.7726999999999994E-2</v>
      </c>
      <c r="CU1184" s="77">
        <v>8.1612000000000004E-2</v>
      </c>
      <c r="CV1184" s="77">
        <v>1.7510700000000001E-2</v>
      </c>
      <c r="CW1184" s="77">
        <v>2.6060099999999999E-2</v>
      </c>
      <c r="CX1184" s="77">
        <v>-9.2679999999999998E-4</v>
      </c>
      <c r="CY1184" s="77">
        <v>-0.62917579999999995</v>
      </c>
      <c r="CZ1184" s="77">
        <v>-0.68431710000000001</v>
      </c>
      <c r="DA1184" s="77">
        <v>-0.47990310000000003</v>
      </c>
      <c r="DB1184" s="77">
        <v>-0.29597899999999999</v>
      </c>
      <c r="DC1184" s="77">
        <v>-0.17458689999999999</v>
      </c>
      <c r="DD1184" s="77">
        <v>-3.9257399999999998E-2</v>
      </c>
      <c r="DE1184" s="77">
        <v>-1.63103E-2</v>
      </c>
      <c r="DF1184" s="77">
        <v>-3.3664699999999999E-2</v>
      </c>
      <c r="DG1184" s="77">
        <v>1.7009300000000002E-2</v>
      </c>
      <c r="DH1184" s="77">
        <v>9.9072999999999994E-2</v>
      </c>
      <c r="DI1184" s="77">
        <v>0.14317879999999999</v>
      </c>
      <c r="DJ1184" s="77">
        <v>0.2140389</v>
      </c>
      <c r="DK1184" s="77">
        <v>0.2427096</v>
      </c>
      <c r="DL1184" s="77">
        <v>0.28780260000000002</v>
      </c>
      <c r="DM1184" s="77">
        <v>0.25891540000000002</v>
      </c>
      <c r="DN1184" s="77">
        <v>0.27653169999999999</v>
      </c>
      <c r="DO1184" s="77">
        <v>0.27719670000000002</v>
      </c>
      <c r="DP1184" s="77">
        <v>0.2688294</v>
      </c>
      <c r="DQ1184" s="77">
        <v>0.2389665</v>
      </c>
      <c r="DR1184" s="77">
        <v>0.14473549999999999</v>
      </c>
      <c r="DS1184" s="77">
        <v>0.1182767</v>
      </c>
      <c r="DT1184" s="77">
        <v>6.3656199999999996E-2</v>
      </c>
      <c r="DU1184" s="77">
        <v>6.4050200000000002E-2</v>
      </c>
      <c r="DV1184" s="77">
        <v>3.1754900000000003E-2</v>
      </c>
      <c r="DW1184" s="77">
        <v>-0.55617030000000001</v>
      </c>
      <c r="DX1184" s="77">
        <v>-0.60988699999999996</v>
      </c>
      <c r="DY1184" s="77">
        <v>-0.40838780000000002</v>
      </c>
      <c r="DZ1184" s="77">
        <v>-0.22198190000000001</v>
      </c>
      <c r="EA1184" s="77">
        <v>-0.1110092</v>
      </c>
      <c r="EB1184" s="77">
        <v>5.2522000000000003E-3</v>
      </c>
      <c r="EC1184" s="77">
        <v>1.6003199999999999E-2</v>
      </c>
      <c r="ED1184" s="77">
        <v>-1.7905E-3</v>
      </c>
      <c r="EE1184" s="77">
        <v>5.0413899999999998E-2</v>
      </c>
      <c r="EF1184" s="77">
        <v>0.1350749</v>
      </c>
      <c r="EG1184" s="77">
        <v>0.1801053</v>
      </c>
      <c r="EH1184" s="77">
        <v>0.25711919999999999</v>
      </c>
      <c r="EI1184" s="77">
        <v>0.29608050000000002</v>
      </c>
      <c r="EJ1184" s="77">
        <v>0.35146840000000001</v>
      </c>
      <c r="EK1184" s="77">
        <v>0.31449559999999999</v>
      </c>
      <c r="EL1184" s="77">
        <v>0.33992149999999999</v>
      </c>
      <c r="EM1184" s="77">
        <v>0.34230319999999997</v>
      </c>
      <c r="EN1184" s="77">
        <v>0.33181880000000002</v>
      </c>
      <c r="EO1184" s="77">
        <v>0.29645179999999999</v>
      </c>
      <c r="EP1184" s="77">
        <v>0.21260850000000001</v>
      </c>
      <c r="EQ1184" s="77">
        <v>0.1712147</v>
      </c>
      <c r="ER1184" s="77">
        <v>0.13028290000000001</v>
      </c>
      <c r="ES1184" s="77">
        <v>0.1189018</v>
      </c>
      <c r="ET1184" s="77">
        <v>7.8942100000000001E-2</v>
      </c>
      <c r="EU1184" s="77">
        <v>58.896799999999999</v>
      </c>
      <c r="EV1184" s="77">
        <v>58.27413</v>
      </c>
      <c r="EW1184" s="77">
        <v>57.348030000000001</v>
      </c>
      <c r="EX1184" s="77">
        <v>56.390970000000003</v>
      </c>
      <c r="EY1184" s="77">
        <v>55.720649999999999</v>
      </c>
      <c r="EZ1184" s="77">
        <v>56.039569999999998</v>
      </c>
      <c r="FA1184" s="77">
        <v>55.319380000000002</v>
      </c>
      <c r="FB1184" s="77">
        <v>55.552700000000002</v>
      </c>
      <c r="FC1184" s="77">
        <v>60.490360000000003</v>
      </c>
      <c r="FD1184" s="77">
        <v>68.030270000000002</v>
      </c>
      <c r="FE1184" s="77">
        <v>73.152540000000002</v>
      </c>
      <c r="FF1184" s="77">
        <v>76.923079999999999</v>
      </c>
      <c r="FG1184" s="77">
        <v>78.748199999999997</v>
      </c>
      <c r="FH1184" s="77">
        <v>79.240520000000004</v>
      </c>
      <c r="FI1184" s="77">
        <v>79.399540000000002</v>
      </c>
      <c r="FJ1184" s="77">
        <v>78.677059999999997</v>
      </c>
      <c r="FK1184" s="77">
        <v>77.525639999999996</v>
      </c>
      <c r="FL1184" s="77">
        <v>74.87809</v>
      </c>
      <c r="FM1184" s="77">
        <v>70.692629999999994</v>
      </c>
      <c r="FN1184" s="77">
        <v>66.149519999999995</v>
      </c>
      <c r="FO1184" s="77">
        <v>64.200090000000003</v>
      </c>
      <c r="FP1184" s="77">
        <v>62.46172</v>
      </c>
      <c r="FQ1184" s="77">
        <v>60.6736</v>
      </c>
      <c r="FR1184" s="77">
        <v>59.290970000000002</v>
      </c>
      <c r="FS1184" s="77">
        <v>0.83692949999999999</v>
      </c>
      <c r="FT1184" s="77">
        <v>3.58524E-2</v>
      </c>
      <c r="FU1184" s="77">
        <v>7.1349899999999994E-2</v>
      </c>
    </row>
    <row r="1185" spans="1:177" x14ac:dyDescent="0.25">
      <c r="A1185" t="s">
        <v>226</v>
      </c>
      <c r="B1185" t="s">
        <v>199</v>
      </c>
      <c r="C1185" t="s">
        <v>269</v>
      </c>
      <c r="D1185" s="30" t="s">
        <v>240</v>
      </c>
      <c r="E1185" t="s">
        <v>220</v>
      </c>
      <c r="F1185" s="78">
        <v>5102</v>
      </c>
      <c r="G1185" s="77">
        <v>1.4298059999999999</v>
      </c>
      <c r="H1185" s="77">
        <v>1.3226929999999999</v>
      </c>
      <c r="I1185" s="77">
        <v>1.219244</v>
      </c>
      <c r="J1185" s="77">
        <v>1.1184719999999999</v>
      </c>
      <c r="K1185" s="77">
        <v>0.98221910000000001</v>
      </c>
      <c r="L1185" s="77">
        <v>0.949465</v>
      </c>
      <c r="M1185" s="77">
        <v>0.95128679999999999</v>
      </c>
      <c r="N1185" s="77">
        <v>0.909937</v>
      </c>
      <c r="O1185" s="77">
        <v>0.73649100000000001</v>
      </c>
      <c r="P1185" s="77">
        <v>0.52225140000000003</v>
      </c>
      <c r="Q1185" s="77">
        <v>0.28114060000000002</v>
      </c>
      <c r="R1185" s="77">
        <v>0.14584949999999999</v>
      </c>
      <c r="S1185" s="77">
        <v>7.9499799999999995E-2</v>
      </c>
      <c r="T1185" s="77">
        <v>0.17056189999999999</v>
      </c>
      <c r="U1185" s="77">
        <v>0.27584350000000002</v>
      </c>
      <c r="V1185" s="77">
        <v>0.57258980000000004</v>
      </c>
      <c r="W1185" s="77">
        <v>0.92069230000000002</v>
      </c>
      <c r="X1185" s="77">
        <v>1.3324130000000001</v>
      </c>
      <c r="Y1185" s="77">
        <v>1.595267</v>
      </c>
      <c r="Z1185" s="77">
        <v>1.666296</v>
      </c>
      <c r="AA1185" s="77">
        <v>1.643119</v>
      </c>
      <c r="AB1185" s="77">
        <v>1.552125</v>
      </c>
      <c r="AC1185" s="77">
        <v>1.4445429999999999</v>
      </c>
      <c r="AD1185" s="77">
        <v>1.293577</v>
      </c>
      <c r="AE1185" s="77">
        <v>-0.79857259999999997</v>
      </c>
      <c r="AF1185" s="77">
        <v>-0.83403850000000002</v>
      </c>
      <c r="AG1185" s="77">
        <v>-0.60892840000000004</v>
      </c>
      <c r="AH1185" s="77">
        <v>-0.41142889999999999</v>
      </c>
      <c r="AI1185" s="77">
        <v>-0.27782319999999999</v>
      </c>
      <c r="AJ1185" s="77">
        <v>-0.14630499999999999</v>
      </c>
      <c r="AK1185" s="77">
        <v>-0.12781899999999999</v>
      </c>
      <c r="AL1185" s="77">
        <v>-0.14870539999999999</v>
      </c>
      <c r="AM1185" s="77">
        <v>-5.95995E-2</v>
      </c>
      <c r="AN1185" s="77">
        <v>-5.5767999999999998E-3</v>
      </c>
      <c r="AO1185" s="77">
        <v>1.1094700000000001E-2</v>
      </c>
      <c r="AP1185" s="77">
        <v>5.4696399999999999E-2</v>
      </c>
      <c r="AQ1185" s="77">
        <v>4.86988E-2</v>
      </c>
      <c r="AR1185" s="77">
        <v>7.5145400000000001E-2</v>
      </c>
      <c r="AS1185" s="77">
        <v>5.0094E-2</v>
      </c>
      <c r="AT1185" s="77">
        <v>4.9563099999999999E-2</v>
      </c>
      <c r="AU1185" s="77">
        <v>4.9882500000000003E-2</v>
      </c>
      <c r="AV1185" s="77">
        <v>5.5532900000000003E-2</v>
      </c>
      <c r="AW1185" s="77">
        <v>8.9306000000000003E-3</v>
      </c>
      <c r="AX1185" s="77">
        <v>-6.8028199999999997E-2</v>
      </c>
      <c r="AY1185" s="77">
        <v>-5.2014900000000003E-2</v>
      </c>
      <c r="AZ1185" s="77">
        <v>-0.1238539</v>
      </c>
      <c r="BA1185" s="77">
        <v>-7.2608099999999995E-2</v>
      </c>
      <c r="BB1185" s="77">
        <v>-6.9905499999999995E-2</v>
      </c>
      <c r="BC1185" s="77">
        <v>-0.72870610000000002</v>
      </c>
      <c r="BD1185" s="77">
        <v>-0.76631020000000005</v>
      </c>
      <c r="BE1185" s="77">
        <v>-0.55198610000000004</v>
      </c>
      <c r="BF1185" s="77">
        <v>-0.35631689999999999</v>
      </c>
      <c r="BG1185" s="77">
        <v>-0.23042760000000001</v>
      </c>
      <c r="BH1185" s="77">
        <v>-0.10033549999999999</v>
      </c>
      <c r="BI1185" s="77">
        <v>-9.2118000000000005E-2</v>
      </c>
      <c r="BJ1185" s="77">
        <v>-0.1133958</v>
      </c>
      <c r="BK1185" s="77">
        <v>-2.2526600000000001E-2</v>
      </c>
      <c r="BL1185" s="77">
        <v>3.9578599999999999E-2</v>
      </c>
      <c r="BM1185" s="77">
        <v>5.8000400000000001E-2</v>
      </c>
      <c r="BN1185" s="77">
        <v>0.1073568</v>
      </c>
      <c r="BO1185" s="77">
        <v>0.112789</v>
      </c>
      <c r="BP1185" s="77">
        <v>0.15239730000000001</v>
      </c>
      <c r="BQ1185" s="77">
        <v>0.1113073</v>
      </c>
      <c r="BR1185" s="77">
        <v>0.1198174</v>
      </c>
      <c r="BS1185" s="77">
        <v>0.1305712</v>
      </c>
      <c r="BT1185" s="77">
        <v>0.13227559999999999</v>
      </c>
      <c r="BU1185" s="77">
        <v>7.6275399999999993E-2</v>
      </c>
      <c r="BV1185" s="77">
        <v>5.7524000000000004E-3</v>
      </c>
      <c r="BW1185" s="77">
        <v>-1.9506E-3</v>
      </c>
      <c r="BX1185" s="77">
        <v>-6.7083699999999996E-2</v>
      </c>
      <c r="BY1185" s="77">
        <v>-2.7078600000000001E-2</v>
      </c>
      <c r="BZ1185" s="77">
        <v>-2.1633099999999999E-2</v>
      </c>
      <c r="CA1185" s="77">
        <v>-0.68031680000000005</v>
      </c>
      <c r="CB1185" s="77">
        <v>-0.71940179999999998</v>
      </c>
      <c r="CC1185" s="77">
        <v>-0.51254809999999995</v>
      </c>
      <c r="CD1185" s="77">
        <v>-0.3181466</v>
      </c>
      <c r="CE1185" s="77">
        <v>-0.19760150000000001</v>
      </c>
      <c r="CF1185" s="77">
        <v>-6.8497199999999994E-2</v>
      </c>
      <c r="CG1185" s="77">
        <v>-6.7391599999999996E-2</v>
      </c>
      <c r="CH1185" s="77">
        <v>-8.8940400000000003E-2</v>
      </c>
      <c r="CI1185" s="77">
        <v>3.15E-3</v>
      </c>
      <c r="CJ1185" s="77">
        <v>7.0853200000000005E-2</v>
      </c>
      <c r="CK1185" s="77">
        <v>9.0487100000000001E-2</v>
      </c>
      <c r="CL1185" s="77">
        <v>0.14382929999999999</v>
      </c>
      <c r="CM1185" s="77">
        <v>0.1571777</v>
      </c>
      <c r="CN1185" s="77">
        <v>0.20590159999999999</v>
      </c>
      <c r="CO1185" s="77">
        <v>0.15370339999999999</v>
      </c>
      <c r="CP1185" s="77">
        <v>0.16847529999999999</v>
      </c>
      <c r="CQ1185" s="77">
        <v>0.18645600000000001</v>
      </c>
      <c r="CR1185" s="77">
        <v>0.18542739999999999</v>
      </c>
      <c r="CS1185" s="77">
        <v>0.12291820000000001</v>
      </c>
      <c r="CT1185" s="77">
        <v>5.6852699999999999E-2</v>
      </c>
      <c r="CU1185" s="77">
        <v>3.2723700000000001E-2</v>
      </c>
      <c r="CV1185" s="77">
        <v>-2.7764899999999999E-2</v>
      </c>
      <c r="CW1185" s="77">
        <v>4.4549999999999998E-3</v>
      </c>
      <c r="CX1185" s="77">
        <v>1.18002E-2</v>
      </c>
      <c r="CY1185" s="77">
        <v>-0.63192760000000003</v>
      </c>
      <c r="CZ1185" s="77">
        <v>-0.67249340000000002</v>
      </c>
      <c r="DA1185" s="77">
        <v>-0.47310999999999998</v>
      </c>
      <c r="DB1185" s="77">
        <v>-0.27997620000000001</v>
      </c>
      <c r="DC1185" s="77">
        <v>-0.16477539999999999</v>
      </c>
      <c r="DD1185" s="77">
        <v>-3.6658799999999998E-2</v>
      </c>
      <c r="DE1185" s="77">
        <v>-4.2665300000000003E-2</v>
      </c>
      <c r="DF1185" s="77">
        <v>-6.4485100000000004E-2</v>
      </c>
      <c r="DG1185" s="77">
        <v>2.8826600000000001E-2</v>
      </c>
      <c r="DH1185" s="77">
        <v>0.1021277</v>
      </c>
      <c r="DI1185" s="77">
        <v>0.1229739</v>
      </c>
      <c r="DJ1185" s="77">
        <v>0.18030170000000001</v>
      </c>
      <c r="DK1185" s="77">
        <v>0.2015663</v>
      </c>
      <c r="DL1185" s="77">
        <v>0.25940600000000003</v>
      </c>
      <c r="DM1185" s="77">
        <v>0.19609950000000001</v>
      </c>
      <c r="DN1185" s="77">
        <v>0.2171332</v>
      </c>
      <c r="DO1185" s="77">
        <v>0.2423408</v>
      </c>
      <c r="DP1185" s="77">
        <v>0.23857909999999999</v>
      </c>
      <c r="DQ1185" s="77">
        <v>0.16956099999999999</v>
      </c>
      <c r="DR1185" s="77">
        <v>0.1079529</v>
      </c>
      <c r="DS1185" s="77">
        <v>6.7398E-2</v>
      </c>
      <c r="DT1185" s="77">
        <v>1.1554E-2</v>
      </c>
      <c r="DU1185" s="77">
        <v>3.5988600000000003E-2</v>
      </c>
      <c r="DV1185" s="77">
        <v>4.5233500000000003E-2</v>
      </c>
      <c r="DW1185" s="77">
        <v>-0.56206109999999998</v>
      </c>
      <c r="DX1185" s="77">
        <v>-0.60476510000000006</v>
      </c>
      <c r="DY1185" s="77">
        <v>-0.41616769999999997</v>
      </c>
      <c r="DZ1185" s="77">
        <v>-0.22486429999999999</v>
      </c>
      <c r="EA1185" s="77">
        <v>-0.1173797</v>
      </c>
      <c r="EB1185" s="77">
        <v>9.3106999999999999E-3</v>
      </c>
      <c r="EC1185" s="77">
        <v>-6.9642999999999997E-3</v>
      </c>
      <c r="ED1185" s="77">
        <v>-2.91755E-2</v>
      </c>
      <c r="EE1185" s="77">
        <v>6.58995E-2</v>
      </c>
      <c r="EF1185" s="77">
        <v>0.1472832</v>
      </c>
      <c r="EG1185" s="77">
        <v>0.16987959999999999</v>
      </c>
      <c r="EH1185" s="77">
        <v>0.23296210000000001</v>
      </c>
      <c r="EI1185" s="77">
        <v>0.26565650000000002</v>
      </c>
      <c r="EJ1185" s="77">
        <v>0.33665780000000001</v>
      </c>
      <c r="EK1185" s="77">
        <v>0.25731280000000001</v>
      </c>
      <c r="EL1185" s="77">
        <v>0.28738750000000002</v>
      </c>
      <c r="EM1185" s="77">
        <v>0.32302959999999997</v>
      </c>
      <c r="EN1185" s="77">
        <v>0.31532179999999999</v>
      </c>
      <c r="EO1185" s="77">
        <v>0.2369058</v>
      </c>
      <c r="EP1185" s="77">
        <v>0.1817336</v>
      </c>
      <c r="EQ1185" s="77">
        <v>0.11746230000000001</v>
      </c>
      <c r="ER1185" s="77">
        <v>6.8324099999999999E-2</v>
      </c>
      <c r="ES1185" s="77">
        <v>8.1518099999999996E-2</v>
      </c>
      <c r="ET1185" s="77">
        <v>9.35058E-2</v>
      </c>
      <c r="EU1185" s="77">
        <v>61.166719999999998</v>
      </c>
      <c r="EV1185" s="77">
        <v>60.682650000000002</v>
      </c>
      <c r="EW1185" s="77">
        <v>59.895409999999998</v>
      </c>
      <c r="EX1185" s="77">
        <v>58.809289999999997</v>
      </c>
      <c r="EY1185" s="77">
        <v>58.112839999999998</v>
      </c>
      <c r="EZ1185" s="77">
        <v>58.620269999999998</v>
      </c>
      <c r="FA1185" s="77">
        <v>58.051900000000003</v>
      </c>
      <c r="FB1185" s="77">
        <v>58.181710000000002</v>
      </c>
      <c r="FC1185" s="77">
        <v>62.422150000000002</v>
      </c>
      <c r="FD1185" s="77">
        <v>68.589709999999997</v>
      </c>
      <c r="FE1185" s="77">
        <v>73.000879999999995</v>
      </c>
      <c r="FF1185" s="77">
        <v>76.552139999999994</v>
      </c>
      <c r="FG1185" s="77">
        <v>78.232290000000006</v>
      </c>
      <c r="FH1185" s="77">
        <v>78.421570000000003</v>
      </c>
      <c r="FI1185" s="77">
        <v>78.337710000000001</v>
      </c>
      <c r="FJ1185" s="77">
        <v>77.385199999999998</v>
      </c>
      <c r="FK1185" s="77">
        <v>76.387640000000005</v>
      </c>
      <c r="FL1185" s="77">
        <v>73.777420000000006</v>
      </c>
      <c r="FM1185" s="77">
        <v>70.385099999999994</v>
      </c>
      <c r="FN1185" s="77">
        <v>67.029160000000005</v>
      </c>
      <c r="FO1185" s="77">
        <v>65.668239999999997</v>
      </c>
      <c r="FP1185" s="77">
        <v>64.440460000000002</v>
      </c>
      <c r="FQ1185" s="77">
        <v>62.867150000000002</v>
      </c>
      <c r="FR1185" s="77">
        <v>61.470860000000002</v>
      </c>
      <c r="FS1185" s="77">
        <v>1.05345</v>
      </c>
      <c r="FT1185" s="77">
        <v>4.1924500000000003E-2</v>
      </c>
      <c r="FU1185" s="77">
        <v>8.3660600000000002E-2</v>
      </c>
    </row>
    <row r="1186" spans="1:177" x14ac:dyDescent="0.25">
      <c r="A1186" t="s">
        <v>226</v>
      </c>
      <c r="B1186" t="s">
        <v>199</v>
      </c>
      <c r="C1186" t="s">
        <v>269</v>
      </c>
      <c r="D1186" s="30" t="s">
        <v>240</v>
      </c>
      <c r="E1186" t="s">
        <v>221</v>
      </c>
      <c r="F1186" s="78">
        <v>2118</v>
      </c>
      <c r="G1186" s="77">
        <v>1.225814</v>
      </c>
      <c r="H1186" s="77">
        <v>1.1126130000000001</v>
      </c>
      <c r="I1186" s="77">
        <v>1.030786</v>
      </c>
      <c r="J1186" s="77">
        <v>0.89270819999999995</v>
      </c>
      <c r="K1186" s="77">
        <v>0.80064630000000003</v>
      </c>
      <c r="L1186" s="77">
        <v>0.87806079999999997</v>
      </c>
      <c r="M1186" s="77">
        <v>1.0157419999999999</v>
      </c>
      <c r="N1186" s="77">
        <v>0.90226220000000001</v>
      </c>
      <c r="O1186" s="77">
        <v>0.42024400000000001</v>
      </c>
      <c r="P1186" s="77">
        <v>2.04668E-2</v>
      </c>
      <c r="Q1186" s="77">
        <v>-0.31572090000000003</v>
      </c>
      <c r="R1186" s="77">
        <v>-0.4858519</v>
      </c>
      <c r="S1186" s="77">
        <v>-0.54379549999999999</v>
      </c>
      <c r="T1186" s="77">
        <v>-0.45609850000000002</v>
      </c>
      <c r="U1186" s="77">
        <v>-0.15173110000000001</v>
      </c>
      <c r="V1186" s="77">
        <v>0.29077920000000002</v>
      </c>
      <c r="W1186" s="77">
        <v>0.75976129999999997</v>
      </c>
      <c r="X1186" s="77">
        <v>1.315704</v>
      </c>
      <c r="Y1186" s="77">
        <v>1.7064539999999999</v>
      </c>
      <c r="Z1186" s="77">
        <v>1.606149</v>
      </c>
      <c r="AA1186" s="77">
        <v>1.6264540000000001</v>
      </c>
      <c r="AB1186" s="77">
        <v>1.5503720000000001</v>
      </c>
      <c r="AC1186" s="77">
        <v>1.3843129999999999</v>
      </c>
      <c r="AD1186" s="77">
        <v>1.159332</v>
      </c>
      <c r="AE1186" s="77">
        <v>-1.000769</v>
      </c>
      <c r="AF1186" s="77">
        <v>-1.1491469999999999</v>
      </c>
      <c r="AG1186" s="77">
        <v>-0.94837649999999996</v>
      </c>
      <c r="AH1186" s="77">
        <v>-0.80985549999999995</v>
      </c>
      <c r="AI1186" s="77">
        <v>-0.61047720000000005</v>
      </c>
      <c r="AJ1186" s="77">
        <v>-0.23910790000000001</v>
      </c>
      <c r="AK1186" s="77">
        <v>-6.4560300000000001E-2</v>
      </c>
      <c r="AL1186" s="77">
        <v>-6.7242399999999994E-2</v>
      </c>
      <c r="AM1186" s="77">
        <v>-0.14641799999999999</v>
      </c>
      <c r="AN1186" s="77">
        <v>1.34976E-2</v>
      </c>
      <c r="AO1186" s="77">
        <v>0.11218549999999999</v>
      </c>
      <c r="AP1186" s="77">
        <v>0.1650914</v>
      </c>
      <c r="AQ1186" s="77">
        <v>0.1524229</v>
      </c>
      <c r="AR1186" s="77">
        <v>0.13112860000000001</v>
      </c>
      <c r="AS1186" s="77">
        <v>0.1444513</v>
      </c>
      <c r="AT1186" s="77">
        <v>0.12663099999999999</v>
      </c>
      <c r="AU1186" s="77">
        <v>0.16789809999999999</v>
      </c>
      <c r="AV1186" s="77">
        <v>0.151867</v>
      </c>
      <c r="AW1186" s="77">
        <v>0.2039665</v>
      </c>
      <c r="AX1186" s="77">
        <v>-9.3401999999999999E-3</v>
      </c>
      <c r="AY1186" s="77">
        <v>1.4959800000000001E-2</v>
      </c>
      <c r="AZ1186" s="77">
        <v>-0.15578320000000001</v>
      </c>
      <c r="BA1186" s="77">
        <v>-0.16797870000000001</v>
      </c>
      <c r="BB1186" s="77">
        <v>-0.2201466</v>
      </c>
      <c r="BC1186" s="77">
        <v>-0.83648060000000002</v>
      </c>
      <c r="BD1186" s="77">
        <v>-0.94545310000000005</v>
      </c>
      <c r="BE1186" s="77">
        <v>-0.73187820000000003</v>
      </c>
      <c r="BF1186" s="77">
        <v>-0.57923899999999995</v>
      </c>
      <c r="BG1186" s="77">
        <v>-0.40826950000000001</v>
      </c>
      <c r="BH1186" s="77">
        <v>-0.13475380000000001</v>
      </c>
      <c r="BI1186" s="77">
        <v>7.4640000000000004E-4</v>
      </c>
      <c r="BJ1186" s="77">
        <v>-5.4603000000000004E-3</v>
      </c>
      <c r="BK1186" s="77">
        <v>-7.6650399999999994E-2</v>
      </c>
      <c r="BL1186" s="77">
        <v>5.5803199999999997E-2</v>
      </c>
      <c r="BM1186" s="77">
        <v>0.1554934</v>
      </c>
      <c r="BN1186" s="77">
        <v>0.23151869999999999</v>
      </c>
      <c r="BO1186" s="77">
        <v>0.2451197</v>
      </c>
      <c r="BP1186" s="77">
        <v>0.23774790000000001</v>
      </c>
      <c r="BQ1186" s="77">
        <v>0.27237939999999999</v>
      </c>
      <c r="BR1186" s="77">
        <v>0.27043869999999998</v>
      </c>
      <c r="BS1186" s="77">
        <v>0.26193149999999998</v>
      </c>
      <c r="BT1186" s="77">
        <v>0.24705840000000001</v>
      </c>
      <c r="BU1186" s="77">
        <v>0.30962990000000001</v>
      </c>
      <c r="BV1186" s="77">
        <v>0.11165940000000001</v>
      </c>
      <c r="BW1186" s="77">
        <v>0.13149820000000001</v>
      </c>
      <c r="BX1186" s="77">
        <v>1.4285000000000001E-2</v>
      </c>
      <c r="BY1186" s="77">
        <v>-2.0096599999999999E-2</v>
      </c>
      <c r="BZ1186" s="77">
        <v>-0.1102905</v>
      </c>
      <c r="CA1186" s="77">
        <v>-0.72269479999999997</v>
      </c>
      <c r="CB1186" s="77">
        <v>-0.80437519999999996</v>
      </c>
      <c r="CC1186" s="77">
        <v>-0.58193209999999995</v>
      </c>
      <c r="CD1186" s="77">
        <v>-0.41951480000000002</v>
      </c>
      <c r="CE1186" s="77">
        <v>-0.26822109999999999</v>
      </c>
      <c r="CF1186" s="77">
        <v>-6.2478400000000003E-2</v>
      </c>
      <c r="CG1186" s="77">
        <v>4.59776E-2</v>
      </c>
      <c r="CH1186" s="77">
        <v>3.73297E-2</v>
      </c>
      <c r="CI1186" s="77">
        <v>-2.83296E-2</v>
      </c>
      <c r="CJ1186" s="77">
        <v>8.5103899999999996E-2</v>
      </c>
      <c r="CK1186" s="77">
        <v>0.1854884</v>
      </c>
      <c r="CL1186" s="77">
        <v>0.27752599999999999</v>
      </c>
      <c r="CM1186" s="77">
        <v>0.30932130000000002</v>
      </c>
      <c r="CN1186" s="77">
        <v>0.31159209999999998</v>
      </c>
      <c r="CO1186" s="77">
        <v>0.36098200000000003</v>
      </c>
      <c r="CP1186" s="77">
        <v>0.37003950000000002</v>
      </c>
      <c r="CQ1186" s="77">
        <v>0.32705879999999998</v>
      </c>
      <c r="CR1186" s="77">
        <v>0.31298759999999998</v>
      </c>
      <c r="CS1186" s="77">
        <v>0.38281209999999999</v>
      </c>
      <c r="CT1186" s="77">
        <v>0.19546330000000001</v>
      </c>
      <c r="CU1186" s="77">
        <v>0.21221229999999999</v>
      </c>
      <c r="CV1186" s="77">
        <v>0.13207360000000001</v>
      </c>
      <c r="CW1186" s="77">
        <v>8.2325999999999996E-2</v>
      </c>
      <c r="CX1186" s="77">
        <v>-3.4204499999999999E-2</v>
      </c>
      <c r="CY1186" s="77">
        <v>-0.60890909999999998</v>
      </c>
      <c r="CZ1186" s="77">
        <v>-0.66329720000000003</v>
      </c>
      <c r="DA1186" s="77">
        <v>-0.43198599999999998</v>
      </c>
      <c r="DB1186" s="77">
        <v>-0.25979059999999998</v>
      </c>
      <c r="DC1186" s="77">
        <v>-0.1281727</v>
      </c>
      <c r="DD1186" s="77">
        <v>9.7969000000000007E-3</v>
      </c>
      <c r="DE1186" s="77">
        <v>9.1208800000000007E-2</v>
      </c>
      <c r="DF1186" s="77">
        <v>8.0119800000000005E-2</v>
      </c>
      <c r="DG1186" s="77">
        <v>1.9991200000000001E-2</v>
      </c>
      <c r="DH1186" s="77">
        <v>0.1144047</v>
      </c>
      <c r="DI1186" s="77">
        <v>0.21548329999999999</v>
      </c>
      <c r="DJ1186" s="77">
        <v>0.32353330000000002</v>
      </c>
      <c r="DK1186" s="77">
        <v>0.37352289999999999</v>
      </c>
      <c r="DL1186" s="77">
        <v>0.38543630000000001</v>
      </c>
      <c r="DM1186" s="77">
        <v>0.4495846</v>
      </c>
      <c r="DN1186" s="77">
        <v>0.46964020000000001</v>
      </c>
      <c r="DO1186" s="77">
        <v>0.39218599999999998</v>
      </c>
      <c r="DP1186" s="77">
        <v>0.3789168</v>
      </c>
      <c r="DQ1186" s="77">
        <v>0.45599420000000002</v>
      </c>
      <c r="DR1186" s="77">
        <v>0.27926719999999999</v>
      </c>
      <c r="DS1186" s="77">
        <v>0.29292639999999998</v>
      </c>
      <c r="DT1186" s="77">
        <v>0.24986230000000001</v>
      </c>
      <c r="DU1186" s="77">
        <v>0.18474860000000001</v>
      </c>
      <c r="DV1186" s="77">
        <v>4.1881500000000002E-2</v>
      </c>
      <c r="DW1186" s="77">
        <v>-0.44462059999999998</v>
      </c>
      <c r="DX1186" s="77">
        <v>-0.45960299999999998</v>
      </c>
      <c r="DY1186" s="77">
        <v>-0.2154877</v>
      </c>
      <c r="DZ1186" s="77">
        <v>-2.91743E-2</v>
      </c>
      <c r="EA1186" s="77">
        <v>7.4035000000000004E-2</v>
      </c>
      <c r="EB1186" s="77">
        <v>0.114151</v>
      </c>
      <c r="EC1186" s="77">
        <v>0.1565155</v>
      </c>
      <c r="ED1186" s="77">
        <v>0.14190179999999999</v>
      </c>
      <c r="EE1186" s="77">
        <v>8.97588E-2</v>
      </c>
      <c r="EF1186" s="77">
        <v>0.15671019999999999</v>
      </c>
      <c r="EG1186" s="77">
        <v>0.2587913</v>
      </c>
      <c r="EH1186" s="77">
        <v>0.38996049999999999</v>
      </c>
      <c r="EI1186" s="77">
        <v>0.46621970000000001</v>
      </c>
      <c r="EJ1186" s="77">
        <v>0.49205559999999998</v>
      </c>
      <c r="EK1186" s="77">
        <v>0.57751269999999999</v>
      </c>
      <c r="EL1186" s="77">
        <v>0.61344790000000005</v>
      </c>
      <c r="EM1186" s="77">
        <v>0.48621950000000003</v>
      </c>
      <c r="EN1186" s="77">
        <v>0.47410819999999998</v>
      </c>
      <c r="EO1186" s="77">
        <v>0.56165759999999998</v>
      </c>
      <c r="EP1186" s="77">
        <v>0.40026679999999998</v>
      </c>
      <c r="EQ1186" s="77">
        <v>0.40946470000000001</v>
      </c>
      <c r="ER1186" s="77">
        <v>0.41993039999999998</v>
      </c>
      <c r="ES1186" s="77">
        <v>0.3326306</v>
      </c>
      <c r="ET1186" s="77">
        <v>0.1517377</v>
      </c>
      <c r="EU1186" s="77">
        <v>53.467790000000001</v>
      </c>
      <c r="EV1186" s="77">
        <v>52.51361</v>
      </c>
      <c r="EW1186" s="77">
        <v>51.255360000000003</v>
      </c>
      <c r="EX1186" s="77">
        <v>50.606999999999999</v>
      </c>
      <c r="EY1186" s="77">
        <v>49.999180000000003</v>
      </c>
      <c r="EZ1186" s="77">
        <v>49.867190000000001</v>
      </c>
      <c r="FA1186" s="77">
        <v>48.783859999999997</v>
      </c>
      <c r="FB1186" s="77">
        <v>49.264760000000003</v>
      </c>
      <c r="FC1186" s="77">
        <v>55.86994</v>
      </c>
      <c r="FD1186" s="77">
        <v>66.69211</v>
      </c>
      <c r="FE1186" s="77">
        <v>73.515240000000006</v>
      </c>
      <c r="FF1186" s="77">
        <v>77.810280000000006</v>
      </c>
      <c r="FG1186" s="77">
        <v>79.982190000000003</v>
      </c>
      <c r="FH1186" s="77">
        <v>81.199370000000002</v>
      </c>
      <c r="FI1186" s="77">
        <v>81.939279999999997</v>
      </c>
      <c r="FJ1186" s="77">
        <v>81.766990000000007</v>
      </c>
      <c r="FK1186" s="77">
        <v>80.247550000000004</v>
      </c>
      <c r="FL1186" s="77">
        <v>77.510739999999998</v>
      </c>
      <c r="FM1186" s="77">
        <v>71.428259999999995</v>
      </c>
      <c r="FN1186" s="77">
        <v>64.045720000000003</v>
      </c>
      <c r="FO1186" s="77">
        <v>60.688740000000003</v>
      </c>
      <c r="FP1186" s="77">
        <v>57.72916</v>
      </c>
      <c r="FQ1186" s="77">
        <v>55.42727</v>
      </c>
      <c r="FR1186" s="77">
        <v>54.077280000000002</v>
      </c>
      <c r="FS1186" s="77">
        <v>1.0182880000000001</v>
      </c>
      <c r="FT1186" s="77">
        <v>6.8253499999999995E-2</v>
      </c>
      <c r="FU1186" s="77">
        <v>0.12766269999999999</v>
      </c>
    </row>
    <row r="1187" spans="1:177" x14ac:dyDescent="0.25">
      <c r="A1187" t="s">
        <v>226</v>
      </c>
      <c r="B1187" t="s">
        <v>199</v>
      </c>
      <c r="C1187" t="s">
        <v>269</v>
      </c>
      <c r="D1187" s="30" t="s">
        <v>241</v>
      </c>
      <c r="E1187" t="s">
        <v>219</v>
      </c>
      <c r="F1187" s="78">
        <v>7799</v>
      </c>
      <c r="G1187" s="77">
        <v>1.2485269999999999</v>
      </c>
      <c r="H1187" s="77">
        <v>1.0669470000000001</v>
      </c>
      <c r="I1187" s="77">
        <v>1.0220929999999999</v>
      </c>
      <c r="J1187" s="77">
        <v>0.97498130000000005</v>
      </c>
      <c r="K1187" s="77">
        <v>0.91707309999999997</v>
      </c>
      <c r="L1187" s="77">
        <v>0.94667939999999995</v>
      </c>
      <c r="M1187" s="77">
        <v>0.93682149999999997</v>
      </c>
      <c r="N1187" s="77">
        <v>0.86754390000000003</v>
      </c>
      <c r="O1187" s="77">
        <v>0.70313199999999998</v>
      </c>
      <c r="P1187" s="77">
        <v>0.45529579999999997</v>
      </c>
      <c r="Q1187" s="77">
        <v>0.21508849999999999</v>
      </c>
      <c r="R1187" s="77">
        <v>0.1580723</v>
      </c>
      <c r="S1187" s="77">
        <v>0.21020549999999999</v>
      </c>
      <c r="T1187" s="77">
        <v>0.4175606</v>
      </c>
      <c r="U1187" s="77">
        <v>0.66338490000000006</v>
      </c>
      <c r="V1187" s="77">
        <v>1.078087</v>
      </c>
      <c r="W1187" s="77">
        <v>1.4464779999999999</v>
      </c>
      <c r="X1187" s="77">
        <v>1.9154599999999999</v>
      </c>
      <c r="Y1187" s="77">
        <v>2.133756</v>
      </c>
      <c r="Z1187" s="77">
        <v>2.0963340000000001</v>
      </c>
      <c r="AA1187" s="77">
        <v>2.0396869999999998</v>
      </c>
      <c r="AB1187" s="77">
        <v>1.902714</v>
      </c>
      <c r="AC1187" s="77">
        <v>1.7241070000000001</v>
      </c>
      <c r="AD1187" s="77">
        <v>1.4788110000000001</v>
      </c>
      <c r="AE1187" s="77">
        <v>-0.78751950000000004</v>
      </c>
      <c r="AF1187" s="77">
        <v>-0.83676740000000005</v>
      </c>
      <c r="AG1187" s="77">
        <v>-0.63973530000000001</v>
      </c>
      <c r="AH1187" s="77">
        <v>-0.47487449999999998</v>
      </c>
      <c r="AI1187" s="77">
        <v>-0.33569919999999998</v>
      </c>
      <c r="AJ1187" s="77">
        <v>-0.14952109999999999</v>
      </c>
      <c r="AK1187" s="77">
        <v>-9.6244800000000005E-2</v>
      </c>
      <c r="AL1187" s="77">
        <v>-0.11543009999999999</v>
      </c>
      <c r="AM1187" s="77">
        <v>-7.1024400000000001E-2</v>
      </c>
      <c r="AN1187" s="77">
        <v>1.9536399999999999E-2</v>
      </c>
      <c r="AO1187" s="77">
        <v>6.82059E-2</v>
      </c>
      <c r="AP1187" s="77">
        <v>0.14201040000000001</v>
      </c>
      <c r="AQ1187" s="77">
        <v>0.16223870000000001</v>
      </c>
      <c r="AR1187" s="77">
        <v>0.20541119999999999</v>
      </c>
      <c r="AS1187" s="77">
        <v>0.19767779999999999</v>
      </c>
      <c r="AT1187" s="77">
        <v>0.20601810000000001</v>
      </c>
      <c r="AU1187" s="77">
        <v>0.18673880000000001</v>
      </c>
      <c r="AV1187" s="77">
        <v>0.17477889999999999</v>
      </c>
      <c r="AW1187" s="77">
        <v>0.1339699</v>
      </c>
      <c r="AX1187" s="77">
        <v>-5.6975000000000003E-3</v>
      </c>
      <c r="AY1187" s="77">
        <v>-1.2302000000000001E-3</v>
      </c>
      <c r="AZ1187" s="77">
        <v>-9.5268099999999994E-2</v>
      </c>
      <c r="BA1187" s="77">
        <v>-6.5243200000000001E-2</v>
      </c>
      <c r="BB1187" s="77">
        <v>-7.9862900000000001E-2</v>
      </c>
      <c r="BC1187" s="77">
        <v>-0.7123893</v>
      </c>
      <c r="BD1187" s="77">
        <v>-0.76015390000000005</v>
      </c>
      <c r="BE1187" s="77">
        <v>-0.56569919999999996</v>
      </c>
      <c r="BF1187" s="77">
        <v>-0.39744600000000002</v>
      </c>
      <c r="BG1187" s="77">
        <v>-0.2686248</v>
      </c>
      <c r="BH1187" s="77">
        <v>-0.10260180000000001</v>
      </c>
      <c r="BI1187" s="77">
        <v>-6.2316700000000003E-2</v>
      </c>
      <c r="BJ1187" s="77">
        <v>-8.1652199999999994E-2</v>
      </c>
      <c r="BK1187" s="77">
        <v>-3.5482300000000001E-2</v>
      </c>
      <c r="BL1187" s="77">
        <v>5.6789100000000002E-2</v>
      </c>
      <c r="BM1187" s="77">
        <v>0.1072186</v>
      </c>
      <c r="BN1187" s="77">
        <v>0.18651680000000001</v>
      </c>
      <c r="BO1187" s="77">
        <v>0.2173891</v>
      </c>
      <c r="BP1187" s="77">
        <v>0.27159159999999999</v>
      </c>
      <c r="BQ1187" s="77">
        <v>0.25476080000000001</v>
      </c>
      <c r="BR1187" s="77">
        <v>0.27078350000000001</v>
      </c>
      <c r="BS1187" s="77">
        <v>0.25471650000000001</v>
      </c>
      <c r="BT1187" s="77">
        <v>0.2406441</v>
      </c>
      <c r="BU1187" s="77">
        <v>0.19311829999999999</v>
      </c>
      <c r="BV1187" s="77">
        <v>6.3510499999999998E-2</v>
      </c>
      <c r="BW1187" s="77">
        <v>5.4201300000000001E-2</v>
      </c>
      <c r="BX1187" s="77">
        <v>-2.66599E-2</v>
      </c>
      <c r="BY1187" s="77">
        <v>-8.6098000000000008E-3</v>
      </c>
      <c r="BZ1187" s="77">
        <v>-3.2031900000000002E-2</v>
      </c>
      <c r="CA1187" s="77">
        <v>-0.66035449999999996</v>
      </c>
      <c r="CB1187" s="77">
        <v>-0.70709169999999999</v>
      </c>
      <c r="CC1187" s="77">
        <v>-0.51442209999999999</v>
      </c>
      <c r="CD1187" s="77">
        <v>-0.34381919999999999</v>
      </c>
      <c r="CE1187" s="77">
        <v>-0.22216920000000001</v>
      </c>
      <c r="CF1187" s="77">
        <v>-7.0105600000000004E-2</v>
      </c>
      <c r="CG1187" s="77">
        <v>-3.8818199999999997E-2</v>
      </c>
      <c r="CH1187" s="77">
        <v>-5.8257700000000003E-2</v>
      </c>
      <c r="CI1187" s="77">
        <v>-1.0866000000000001E-2</v>
      </c>
      <c r="CJ1187" s="77">
        <v>8.25901E-2</v>
      </c>
      <c r="CK1187" s="77">
        <v>0.13423860000000001</v>
      </c>
      <c r="CL1187" s="77">
        <v>0.2173419</v>
      </c>
      <c r="CM1187" s="77">
        <v>0.25558609999999998</v>
      </c>
      <c r="CN1187" s="77">
        <v>0.31742799999999999</v>
      </c>
      <c r="CO1187" s="77">
        <v>0.29429620000000001</v>
      </c>
      <c r="CP1187" s="77">
        <v>0.31563989999999997</v>
      </c>
      <c r="CQ1187" s="77">
        <v>0.3017976</v>
      </c>
      <c r="CR1187" s="77">
        <v>0.28626210000000002</v>
      </c>
      <c r="CS1187" s="77">
        <v>0.2340843</v>
      </c>
      <c r="CT1187" s="77">
        <v>0.11144370000000001</v>
      </c>
      <c r="CU1187" s="77">
        <v>9.2593099999999998E-2</v>
      </c>
      <c r="CV1187" s="77">
        <v>2.0857899999999999E-2</v>
      </c>
      <c r="CW1187" s="77">
        <v>3.06144E-2</v>
      </c>
      <c r="CX1187" s="77">
        <v>1.0957E-3</v>
      </c>
      <c r="CY1187" s="77">
        <v>-0.60831959999999996</v>
      </c>
      <c r="CZ1187" s="77">
        <v>-0.65402939999999998</v>
      </c>
      <c r="DA1187" s="77">
        <v>-0.46314490000000003</v>
      </c>
      <c r="DB1187" s="77">
        <v>-0.29019250000000002</v>
      </c>
      <c r="DC1187" s="77">
        <v>-0.1757137</v>
      </c>
      <c r="DD1187" s="77">
        <v>-3.7609499999999997E-2</v>
      </c>
      <c r="DE1187" s="77">
        <v>-1.5319599999999999E-2</v>
      </c>
      <c r="DF1187" s="77">
        <v>-3.4863199999999997E-2</v>
      </c>
      <c r="DG1187" s="77">
        <v>1.37503E-2</v>
      </c>
      <c r="DH1187" s="77">
        <v>0.10839119999999999</v>
      </c>
      <c r="DI1187" s="77">
        <v>0.1612587</v>
      </c>
      <c r="DJ1187" s="77">
        <v>0.2481669</v>
      </c>
      <c r="DK1187" s="77">
        <v>0.29378310000000002</v>
      </c>
      <c r="DL1187" s="77">
        <v>0.36326429999999998</v>
      </c>
      <c r="DM1187" s="77">
        <v>0.33383170000000001</v>
      </c>
      <c r="DN1187" s="77">
        <v>0.36049629999999999</v>
      </c>
      <c r="DO1187" s="77">
        <v>0.34887869999999999</v>
      </c>
      <c r="DP1187" s="77">
        <v>0.33188010000000001</v>
      </c>
      <c r="DQ1187" s="77">
        <v>0.27505030000000003</v>
      </c>
      <c r="DR1187" s="77">
        <v>0.15937699999999999</v>
      </c>
      <c r="DS1187" s="77">
        <v>0.13098480000000001</v>
      </c>
      <c r="DT1187" s="77">
        <v>6.83758E-2</v>
      </c>
      <c r="DU1187" s="77">
        <v>6.9838499999999998E-2</v>
      </c>
      <c r="DV1187" s="77">
        <v>3.4223299999999998E-2</v>
      </c>
      <c r="DW1187" s="77">
        <v>-0.53318949999999998</v>
      </c>
      <c r="DX1187" s="77">
        <v>-0.57741600000000004</v>
      </c>
      <c r="DY1187" s="77">
        <v>-0.38910889999999998</v>
      </c>
      <c r="DZ1187" s="77">
        <v>-0.21276400000000001</v>
      </c>
      <c r="EA1187" s="77">
        <v>-0.10863920000000001</v>
      </c>
      <c r="EB1187" s="77">
        <v>9.3098999999999994E-3</v>
      </c>
      <c r="EC1187" s="77">
        <v>1.86085E-2</v>
      </c>
      <c r="ED1187" s="77">
        <v>-1.0853E-3</v>
      </c>
      <c r="EE1187" s="77">
        <v>4.9292299999999997E-2</v>
      </c>
      <c r="EF1187" s="77">
        <v>0.14564389999999999</v>
      </c>
      <c r="EG1187" s="77">
        <v>0.20027139999999999</v>
      </c>
      <c r="EH1187" s="77">
        <v>0.29267330000000003</v>
      </c>
      <c r="EI1187" s="77">
        <v>0.34893350000000001</v>
      </c>
      <c r="EJ1187" s="77">
        <v>0.42944470000000001</v>
      </c>
      <c r="EK1187" s="77">
        <v>0.3909147</v>
      </c>
      <c r="EL1187" s="77">
        <v>0.42526170000000002</v>
      </c>
      <c r="EM1187" s="77">
        <v>0.41685630000000001</v>
      </c>
      <c r="EN1187" s="77">
        <v>0.39774530000000002</v>
      </c>
      <c r="EO1187" s="77">
        <v>0.33419880000000002</v>
      </c>
      <c r="EP1187" s="77">
        <v>0.22858500000000001</v>
      </c>
      <c r="EQ1187" s="77">
        <v>0.18641640000000001</v>
      </c>
      <c r="ER1187" s="77">
        <v>0.13698389999999999</v>
      </c>
      <c r="ES1187" s="77">
        <v>0.1264719</v>
      </c>
      <c r="ET1187" s="77">
        <v>8.2054299999999997E-2</v>
      </c>
      <c r="EU1187" s="77">
        <v>64.203819999999993</v>
      </c>
      <c r="EV1187" s="77">
        <v>62.867010000000001</v>
      </c>
      <c r="EW1187" s="77">
        <v>62.57206</v>
      </c>
      <c r="EX1187" s="77">
        <v>62.045009999999998</v>
      </c>
      <c r="EY1187" s="77">
        <v>61.808680000000003</v>
      </c>
      <c r="EZ1187" s="77">
        <v>61.07396</v>
      </c>
      <c r="FA1187" s="77">
        <v>61.156880000000001</v>
      </c>
      <c r="FB1187" s="77">
        <v>60.921570000000003</v>
      </c>
      <c r="FC1187" s="77">
        <v>66.269310000000004</v>
      </c>
      <c r="FD1187" s="77">
        <v>74.048109999999994</v>
      </c>
      <c r="FE1187" s="77">
        <v>80.420119999999997</v>
      </c>
      <c r="FF1187" s="77">
        <v>84.182760000000002</v>
      </c>
      <c r="FG1187" s="77">
        <v>85.457049999999995</v>
      </c>
      <c r="FH1187" s="77">
        <v>86.446600000000004</v>
      </c>
      <c r="FI1187" s="77">
        <v>86.956540000000004</v>
      </c>
      <c r="FJ1187" s="77">
        <v>86.130660000000006</v>
      </c>
      <c r="FK1187" s="77">
        <v>84.635270000000006</v>
      </c>
      <c r="FL1187" s="77">
        <v>82.367220000000003</v>
      </c>
      <c r="FM1187" s="77">
        <v>78.860950000000003</v>
      </c>
      <c r="FN1187" s="77">
        <v>73.199070000000006</v>
      </c>
      <c r="FO1187" s="77">
        <v>69.565399999999997</v>
      </c>
      <c r="FP1187" s="77">
        <v>67.731300000000005</v>
      </c>
      <c r="FQ1187" s="77">
        <v>66.337100000000007</v>
      </c>
      <c r="FR1187" s="77">
        <v>65.197119999999998</v>
      </c>
      <c r="FS1187" s="77">
        <v>0.85518760000000005</v>
      </c>
      <c r="FT1187" s="77">
        <v>3.6889400000000003E-2</v>
      </c>
      <c r="FU1187" s="77">
        <v>7.3897500000000005E-2</v>
      </c>
    </row>
    <row r="1188" spans="1:177" x14ac:dyDescent="0.25">
      <c r="A1188" t="s">
        <v>226</v>
      </c>
      <c r="B1188" t="s">
        <v>199</v>
      </c>
      <c r="C1188" t="s">
        <v>269</v>
      </c>
      <c r="D1188" s="30" t="s">
        <v>241</v>
      </c>
      <c r="E1188" t="s">
        <v>220</v>
      </c>
      <c r="F1188" s="78">
        <v>5439</v>
      </c>
      <c r="G1188" s="77">
        <v>1.2970759999999999</v>
      </c>
      <c r="H1188" s="77">
        <v>1.131453</v>
      </c>
      <c r="I1188" s="77">
        <v>1.076368</v>
      </c>
      <c r="J1188" s="77">
        <v>1.0326420000000001</v>
      </c>
      <c r="K1188" s="77">
        <v>0.9610438</v>
      </c>
      <c r="L1188" s="77">
        <v>0.96559790000000001</v>
      </c>
      <c r="M1188" s="77">
        <v>0.9251277</v>
      </c>
      <c r="N1188" s="77">
        <v>0.87734670000000003</v>
      </c>
      <c r="O1188" s="77">
        <v>0.80008710000000005</v>
      </c>
      <c r="P1188" s="77">
        <v>0.58806420000000004</v>
      </c>
      <c r="Q1188" s="77">
        <v>0.35561389999999998</v>
      </c>
      <c r="R1188" s="77">
        <v>0.27878320000000001</v>
      </c>
      <c r="S1188" s="77">
        <v>0.2941163</v>
      </c>
      <c r="T1188" s="77">
        <v>0.47321609999999997</v>
      </c>
      <c r="U1188" s="77">
        <v>0.63702959999999997</v>
      </c>
      <c r="V1188" s="77">
        <v>1.0088600000000001</v>
      </c>
      <c r="W1188" s="77">
        <v>1.377589</v>
      </c>
      <c r="X1188" s="77">
        <v>1.8304750000000001</v>
      </c>
      <c r="Y1188" s="77">
        <v>2.0189530000000002</v>
      </c>
      <c r="Z1188" s="77">
        <v>2.0537749999999999</v>
      </c>
      <c r="AA1188" s="77">
        <v>2.0082209999999998</v>
      </c>
      <c r="AB1188" s="77">
        <v>1.8719779999999999</v>
      </c>
      <c r="AC1188" s="77">
        <v>1.7226680000000001</v>
      </c>
      <c r="AD1188" s="77">
        <v>1.509449</v>
      </c>
      <c r="AE1188" s="77">
        <v>-0.75878210000000001</v>
      </c>
      <c r="AF1188" s="77">
        <v>-0.78661139999999996</v>
      </c>
      <c r="AG1188" s="77">
        <v>-0.58394619999999997</v>
      </c>
      <c r="AH1188" s="77">
        <v>-0.40386939999999999</v>
      </c>
      <c r="AI1188" s="77">
        <v>-0.28582750000000001</v>
      </c>
      <c r="AJ1188" s="77">
        <v>-0.15397269999999999</v>
      </c>
      <c r="AK1188" s="77">
        <v>-0.13395580000000001</v>
      </c>
      <c r="AL1188" s="77">
        <v>-0.15656110000000001</v>
      </c>
      <c r="AM1188" s="77">
        <v>-6.6469E-2</v>
      </c>
      <c r="AN1188" s="77">
        <v>2.109E-4</v>
      </c>
      <c r="AO1188" s="77">
        <v>1.90548E-2</v>
      </c>
      <c r="AP1188" s="77">
        <v>7.6015299999999994E-2</v>
      </c>
      <c r="AQ1188" s="77">
        <v>8.0462800000000001E-2</v>
      </c>
      <c r="AR1188" s="77">
        <v>0.127694</v>
      </c>
      <c r="AS1188" s="77">
        <v>9.4694399999999998E-2</v>
      </c>
      <c r="AT1188" s="77">
        <v>0.1030566</v>
      </c>
      <c r="AU1188" s="77">
        <v>9.6462999999999993E-2</v>
      </c>
      <c r="AV1188" s="77">
        <v>9.4507599999999997E-2</v>
      </c>
      <c r="AW1188" s="77">
        <v>2.4689200000000001E-2</v>
      </c>
      <c r="AX1188" s="77">
        <v>-6.0825499999999998E-2</v>
      </c>
      <c r="AY1188" s="77">
        <v>-4.9990699999999999E-2</v>
      </c>
      <c r="AZ1188" s="77">
        <v>-0.12761040000000001</v>
      </c>
      <c r="BA1188" s="77">
        <v>-7.3342500000000005E-2</v>
      </c>
      <c r="BB1188" s="77">
        <v>-7.0177500000000004E-2</v>
      </c>
      <c r="BC1188" s="77">
        <v>-0.68854930000000003</v>
      </c>
      <c r="BD1188" s="77">
        <v>-0.71757950000000004</v>
      </c>
      <c r="BE1188" s="77">
        <v>-0.52591840000000001</v>
      </c>
      <c r="BF1188" s="77">
        <v>-0.34705469999999999</v>
      </c>
      <c r="BG1188" s="77">
        <v>-0.23546420000000001</v>
      </c>
      <c r="BH1188" s="77">
        <v>-0.1045876</v>
      </c>
      <c r="BI1188" s="77">
        <v>-9.5927100000000001E-2</v>
      </c>
      <c r="BJ1188" s="77">
        <v>-0.1185282</v>
      </c>
      <c r="BK1188" s="77">
        <v>-2.7057100000000001E-2</v>
      </c>
      <c r="BL1188" s="77">
        <v>4.7178400000000002E-2</v>
      </c>
      <c r="BM1188" s="77">
        <v>6.8944800000000001E-2</v>
      </c>
      <c r="BN1188" s="77">
        <v>0.13103049999999999</v>
      </c>
      <c r="BO1188" s="77">
        <v>0.1476375</v>
      </c>
      <c r="BP1188" s="77">
        <v>0.2089519</v>
      </c>
      <c r="BQ1188" s="77">
        <v>0.1586534</v>
      </c>
      <c r="BR1188" s="77">
        <v>0.1757831</v>
      </c>
      <c r="BS1188" s="77">
        <v>0.181341</v>
      </c>
      <c r="BT1188" s="77">
        <v>0.17548079999999999</v>
      </c>
      <c r="BU1188" s="77">
        <v>9.4647400000000007E-2</v>
      </c>
      <c r="BV1188" s="77">
        <v>1.3501300000000001E-2</v>
      </c>
      <c r="BW1188" s="77">
        <v>1.2918999999999999E-3</v>
      </c>
      <c r="BX1188" s="77">
        <v>-7.0736499999999994E-2</v>
      </c>
      <c r="BY1188" s="77">
        <v>-2.7158499999999999E-2</v>
      </c>
      <c r="BZ1188" s="77">
        <v>-2.10248E-2</v>
      </c>
      <c r="CA1188" s="77">
        <v>-0.63990630000000004</v>
      </c>
      <c r="CB1188" s="77">
        <v>-0.66976820000000004</v>
      </c>
      <c r="CC1188" s="77">
        <v>-0.48572860000000001</v>
      </c>
      <c r="CD1188" s="77">
        <v>-0.30770500000000001</v>
      </c>
      <c r="CE1188" s="77">
        <v>-0.2005827</v>
      </c>
      <c r="CF1188" s="77">
        <v>-7.0383600000000004E-2</v>
      </c>
      <c r="CG1188" s="77">
        <v>-6.9588499999999998E-2</v>
      </c>
      <c r="CH1188" s="77">
        <v>-9.2186799999999999E-2</v>
      </c>
      <c r="CI1188" s="77">
        <v>2.3949999999999999E-4</v>
      </c>
      <c r="CJ1188" s="77">
        <v>7.9707899999999998E-2</v>
      </c>
      <c r="CK1188" s="77">
        <v>0.1034986</v>
      </c>
      <c r="CL1188" s="77">
        <v>0.16913400000000001</v>
      </c>
      <c r="CM1188" s="77">
        <v>0.19416249999999999</v>
      </c>
      <c r="CN1188" s="77">
        <v>0.26523079999999999</v>
      </c>
      <c r="CO1188" s="77">
        <v>0.2029512</v>
      </c>
      <c r="CP1188" s="77">
        <v>0.2261533</v>
      </c>
      <c r="CQ1188" s="77">
        <v>0.24012720000000001</v>
      </c>
      <c r="CR1188" s="77">
        <v>0.23156260000000001</v>
      </c>
      <c r="CS1188" s="77">
        <v>0.14310020000000001</v>
      </c>
      <c r="CT1188" s="77">
        <v>6.4979899999999993E-2</v>
      </c>
      <c r="CU1188" s="77">
        <v>3.6810099999999998E-2</v>
      </c>
      <c r="CV1188" s="77">
        <v>-3.13458E-2</v>
      </c>
      <c r="CW1188" s="77">
        <v>4.8285000000000003E-3</v>
      </c>
      <c r="CX1188" s="77">
        <v>1.3018200000000001E-2</v>
      </c>
      <c r="CY1188" s="77">
        <v>-0.59126330000000005</v>
      </c>
      <c r="CZ1188" s="77">
        <v>-0.62195690000000003</v>
      </c>
      <c r="DA1188" s="77">
        <v>-0.44553880000000001</v>
      </c>
      <c r="DB1188" s="77">
        <v>-0.26835530000000002</v>
      </c>
      <c r="DC1188" s="77">
        <v>-0.16570119999999999</v>
      </c>
      <c r="DD1188" s="77">
        <v>-3.6179599999999999E-2</v>
      </c>
      <c r="DE1188" s="77">
        <v>-4.3249999999999997E-2</v>
      </c>
      <c r="DF1188" s="77">
        <v>-6.5845299999999995E-2</v>
      </c>
      <c r="DG1188" s="77">
        <v>2.7536100000000001E-2</v>
      </c>
      <c r="DH1188" s="77">
        <v>0.1122374</v>
      </c>
      <c r="DI1188" s="77">
        <v>0.13805229999999999</v>
      </c>
      <c r="DJ1188" s="77">
        <v>0.20723739999999999</v>
      </c>
      <c r="DK1188" s="77">
        <v>0.2406875</v>
      </c>
      <c r="DL1188" s="77">
        <v>0.32150970000000001</v>
      </c>
      <c r="DM1188" s="77">
        <v>0.247249</v>
      </c>
      <c r="DN1188" s="77">
        <v>0.27652349999999998</v>
      </c>
      <c r="DO1188" s="77">
        <v>0.2989134</v>
      </c>
      <c r="DP1188" s="77">
        <v>0.28764440000000002</v>
      </c>
      <c r="DQ1188" s="77">
        <v>0.191553</v>
      </c>
      <c r="DR1188" s="77">
        <v>0.11645850000000001</v>
      </c>
      <c r="DS1188" s="77">
        <v>7.2328299999999998E-2</v>
      </c>
      <c r="DT1188" s="77">
        <v>8.0449000000000007E-3</v>
      </c>
      <c r="DU1188" s="77">
        <v>3.6815399999999998E-2</v>
      </c>
      <c r="DV1188" s="77">
        <v>4.70613E-2</v>
      </c>
      <c r="DW1188" s="77">
        <v>-0.52103060000000001</v>
      </c>
      <c r="DX1188" s="77">
        <v>-0.55292490000000005</v>
      </c>
      <c r="DY1188" s="77">
        <v>-0.38751099999999999</v>
      </c>
      <c r="DZ1188" s="77">
        <v>-0.21154049999999999</v>
      </c>
      <c r="EA1188" s="77">
        <v>-0.1153378</v>
      </c>
      <c r="EB1188" s="77">
        <v>1.32055E-2</v>
      </c>
      <c r="EC1188" s="77">
        <v>-5.2212999999999999E-3</v>
      </c>
      <c r="ED1188" s="77">
        <v>-2.78125E-2</v>
      </c>
      <c r="EE1188" s="77">
        <v>6.6947999999999994E-2</v>
      </c>
      <c r="EF1188" s="77">
        <v>0.15920480000000001</v>
      </c>
      <c r="EG1188" s="77">
        <v>0.18794240000000001</v>
      </c>
      <c r="EH1188" s="77">
        <v>0.2622526</v>
      </c>
      <c r="EI1188" s="77">
        <v>0.30786219999999997</v>
      </c>
      <c r="EJ1188" s="77">
        <v>0.4027676</v>
      </c>
      <c r="EK1188" s="77">
        <v>0.31120809999999999</v>
      </c>
      <c r="EL1188" s="77">
        <v>0.34925</v>
      </c>
      <c r="EM1188" s="77">
        <v>0.3837914</v>
      </c>
      <c r="EN1188" s="77">
        <v>0.36861759999999999</v>
      </c>
      <c r="EO1188" s="77">
        <v>0.2615112</v>
      </c>
      <c r="EP1188" s="77">
        <v>0.19078539999999999</v>
      </c>
      <c r="EQ1188" s="77">
        <v>0.1236109</v>
      </c>
      <c r="ER1188" s="77">
        <v>6.4918699999999996E-2</v>
      </c>
      <c r="ES1188" s="77">
        <v>8.2999400000000001E-2</v>
      </c>
      <c r="ET1188" s="77">
        <v>9.6213999999999994E-2</v>
      </c>
      <c r="EU1188" s="77">
        <v>66.096789999999999</v>
      </c>
      <c r="EV1188" s="77">
        <v>64.862780000000001</v>
      </c>
      <c r="EW1188" s="77">
        <v>64.712130000000002</v>
      </c>
      <c r="EX1188" s="77">
        <v>64.472830000000002</v>
      </c>
      <c r="EY1188" s="77">
        <v>64.609639999999999</v>
      </c>
      <c r="EZ1188" s="77">
        <v>63.661059999999999</v>
      </c>
      <c r="FA1188" s="77">
        <v>63.657339999999998</v>
      </c>
      <c r="FB1188" s="77">
        <v>63.277610000000003</v>
      </c>
      <c r="FC1188" s="77">
        <v>67.548779999999994</v>
      </c>
      <c r="FD1188" s="77">
        <v>73.730069999999998</v>
      </c>
      <c r="FE1188" s="77">
        <v>78.790930000000003</v>
      </c>
      <c r="FF1188" s="77">
        <v>82.71866</v>
      </c>
      <c r="FG1188" s="77">
        <v>83.844430000000003</v>
      </c>
      <c r="FH1188" s="77">
        <v>84.332660000000004</v>
      </c>
      <c r="FI1188" s="77">
        <v>84.712810000000005</v>
      </c>
      <c r="FJ1188" s="77">
        <v>83.858639999999994</v>
      </c>
      <c r="FK1188" s="77">
        <v>82.478369999999998</v>
      </c>
      <c r="FL1188" s="77">
        <v>80.384100000000004</v>
      </c>
      <c r="FM1188" s="77">
        <v>77.238140000000001</v>
      </c>
      <c r="FN1188" s="77">
        <v>72.615870000000001</v>
      </c>
      <c r="FO1188" s="77">
        <v>69.848879999999994</v>
      </c>
      <c r="FP1188" s="77">
        <v>68.50421</v>
      </c>
      <c r="FQ1188" s="77">
        <v>67.500349999999997</v>
      </c>
      <c r="FR1188" s="77">
        <v>66.921760000000006</v>
      </c>
      <c r="FS1188" s="77">
        <v>1.081269</v>
      </c>
      <c r="FT1188" s="77">
        <v>4.3353999999999997E-2</v>
      </c>
      <c r="FU1188" s="77">
        <v>8.6913000000000004E-2</v>
      </c>
    </row>
    <row r="1189" spans="1:177" x14ac:dyDescent="0.25">
      <c r="A1189" t="s">
        <v>226</v>
      </c>
      <c r="B1189" t="s">
        <v>199</v>
      </c>
      <c r="C1189" t="s">
        <v>269</v>
      </c>
      <c r="D1189" s="30" t="s">
        <v>241</v>
      </c>
      <c r="E1189" t="s">
        <v>221</v>
      </c>
      <c r="F1189" s="78">
        <v>2360</v>
      </c>
      <c r="G1189" s="77">
        <v>1.0964449999999999</v>
      </c>
      <c r="H1189" s="77">
        <v>0.89172709999999999</v>
      </c>
      <c r="I1189" s="77">
        <v>0.88408379999999998</v>
      </c>
      <c r="J1189" s="77">
        <v>0.83696519999999996</v>
      </c>
      <c r="K1189" s="77">
        <v>0.81537099999999996</v>
      </c>
      <c r="L1189" s="77">
        <v>0.91494710000000001</v>
      </c>
      <c r="M1189" s="77">
        <v>0.97766640000000005</v>
      </c>
      <c r="N1189" s="77">
        <v>0.85692749999999995</v>
      </c>
      <c r="O1189" s="77">
        <v>0.4792131</v>
      </c>
      <c r="P1189" s="77">
        <v>0.15312049999999999</v>
      </c>
      <c r="Q1189" s="77">
        <v>-0.10167859999999999</v>
      </c>
      <c r="R1189" s="77">
        <v>-0.113667</v>
      </c>
      <c r="S1189" s="77">
        <v>2.04073E-2</v>
      </c>
      <c r="T1189" s="77">
        <v>0.28347800000000001</v>
      </c>
      <c r="U1189" s="77">
        <v>0.73702520000000005</v>
      </c>
      <c r="V1189" s="77">
        <v>1.2532160000000001</v>
      </c>
      <c r="W1189" s="77">
        <v>1.6084480000000001</v>
      </c>
      <c r="X1189" s="77">
        <v>2.1227230000000001</v>
      </c>
      <c r="Y1189" s="77">
        <v>2.4217170000000001</v>
      </c>
      <c r="Z1189" s="77">
        <v>2.2034760000000002</v>
      </c>
      <c r="AA1189" s="77">
        <v>2.1311870000000002</v>
      </c>
      <c r="AB1189" s="77">
        <v>1.9784870000000001</v>
      </c>
      <c r="AC1189" s="77">
        <v>1.7310289999999999</v>
      </c>
      <c r="AD1189" s="77">
        <v>1.4047449999999999</v>
      </c>
      <c r="AE1189" s="77">
        <v>-1.039404</v>
      </c>
      <c r="AF1189" s="77">
        <v>-1.1702999999999999</v>
      </c>
      <c r="AG1189" s="77">
        <v>-0.96717819999999999</v>
      </c>
      <c r="AH1189" s="77">
        <v>-0.83370270000000002</v>
      </c>
      <c r="AI1189" s="77">
        <v>-0.62358060000000004</v>
      </c>
      <c r="AJ1189" s="77">
        <v>-0.23516210000000001</v>
      </c>
      <c r="AK1189" s="77">
        <v>-6.2993099999999996E-2</v>
      </c>
      <c r="AL1189" s="77">
        <v>-7.2187399999999999E-2</v>
      </c>
      <c r="AM1189" s="77">
        <v>-0.16177540000000001</v>
      </c>
      <c r="AN1189" s="77">
        <v>1.7763600000000001E-2</v>
      </c>
      <c r="AO1189" s="77">
        <v>0.13456689999999999</v>
      </c>
      <c r="AP1189" s="77">
        <v>0.2236081</v>
      </c>
      <c r="AQ1189" s="77">
        <v>0.24867919999999999</v>
      </c>
      <c r="AR1189" s="77">
        <v>0.25601859999999999</v>
      </c>
      <c r="AS1189" s="77">
        <v>0.30945630000000002</v>
      </c>
      <c r="AT1189" s="77">
        <v>0.30239880000000002</v>
      </c>
      <c r="AU1189" s="77">
        <v>0.28813260000000002</v>
      </c>
      <c r="AV1189" s="77">
        <v>0.26404499999999997</v>
      </c>
      <c r="AW1189" s="77">
        <v>0.29094449999999999</v>
      </c>
      <c r="AX1189" s="77">
        <v>1.31434E-2</v>
      </c>
      <c r="AY1189" s="77">
        <v>3.0275E-2</v>
      </c>
      <c r="AZ1189" s="77">
        <v>-0.1477617</v>
      </c>
      <c r="BA1189" s="77">
        <v>-0.16112299999999999</v>
      </c>
      <c r="BB1189" s="77">
        <v>-0.2140225</v>
      </c>
      <c r="BC1189" s="77">
        <v>-0.86740569999999995</v>
      </c>
      <c r="BD1189" s="77">
        <v>-0.96353219999999995</v>
      </c>
      <c r="BE1189" s="77">
        <v>-0.74665740000000003</v>
      </c>
      <c r="BF1189" s="77">
        <v>-0.59668560000000004</v>
      </c>
      <c r="BG1189" s="77">
        <v>-0.41621059999999999</v>
      </c>
      <c r="BH1189" s="77">
        <v>-0.13036420000000001</v>
      </c>
      <c r="BI1189" s="77">
        <v>1.5592E-3</v>
      </c>
      <c r="BJ1189" s="77">
        <v>-1.04221E-2</v>
      </c>
      <c r="BK1189" s="77">
        <v>-8.7915699999999999E-2</v>
      </c>
      <c r="BL1189" s="77">
        <v>6.2150700000000003E-2</v>
      </c>
      <c r="BM1189" s="77">
        <v>0.18032780000000001</v>
      </c>
      <c r="BN1189" s="77">
        <v>0.28978359999999997</v>
      </c>
      <c r="BO1189" s="77">
        <v>0.33914630000000001</v>
      </c>
      <c r="BP1189" s="77">
        <v>0.3608712</v>
      </c>
      <c r="BQ1189" s="77">
        <v>0.43370059999999999</v>
      </c>
      <c r="BR1189" s="77">
        <v>0.4427122</v>
      </c>
      <c r="BS1189" s="77">
        <v>0.38347019999999998</v>
      </c>
      <c r="BT1189" s="77">
        <v>0.36008950000000001</v>
      </c>
      <c r="BU1189" s="77">
        <v>0.396428</v>
      </c>
      <c r="BV1189" s="77">
        <v>0.1408809</v>
      </c>
      <c r="BW1189" s="77">
        <v>0.15505389999999999</v>
      </c>
      <c r="BX1189" s="77">
        <v>2.6598199999999999E-2</v>
      </c>
      <c r="BY1189" s="77">
        <v>-1.0267500000000001E-2</v>
      </c>
      <c r="BZ1189" s="77">
        <v>-0.1050439</v>
      </c>
      <c r="CA1189" s="77">
        <v>-0.74828050000000002</v>
      </c>
      <c r="CB1189" s="77">
        <v>-0.82032590000000005</v>
      </c>
      <c r="CC1189" s="77">
        <v>-0.59392540000000005</v>
      </c>
      <c r="CD1189" s="77">
        <v>-0.43252819999999997</v>
      </c>
      <c r="CE1189" s="77">
        <v>-0.27258670000000002</v>
      </c>
      <c r="CF1189" s="77">
        <v>-5.77815E-2</v>
      </c>
      <c r="CG1189" s="77">
        <v>4.6267900000000001E-2</v>
      </c>
      <c r="CH1189" s="77">
        <v>3.23564E-2</v>
      </c>
      <c r="CI1189" s="77">
        <v>-3.67607E-2</v>
      </c>
      <c r="CJ1189" s="77">
        <v>9.2893100000000006E-2</v>
      </c>
      <c r="CK1189" s="77">
        <v>0.2120216</v>
      </c>
      <c r="CL1189" s="77">
        <v>0.33561639999999998</v>
      </c>
      <c r="CM1189" s="77">
        <v>0.40180359999999998</v>
      </c>
      <c r="CN1189" s="77">
        <v>0.43349179999999998</v>
      </c>
      <c r="CO1189" s="77">
        <v>0.51975179999999999</v>
      </c>
      <c r="CP1189" s="77">
        <v>0.53989279999999995</v>
      </c>
      <c r="CQ1189" s="77">
        <v>0.44950079999999998</v>
      </c>
      <c r="CR1189" s="77">
        <v>0.42660959999999998</v>
      </c>
      <c r="CS1189" s="77">
        <v>0.4694856</v>
      </c>
      <c r="CT1189" s="77">
        <v>0.22935150000000001</v>
      </c>
      <c r="CU1189" s="77">
        <v>0.24147540000000001</v>
      </c>
      <c r="CV1189" s="77">
        <v>0.1473593</v>
      </c>
      <c r="CW1189" s="77">
        <v>9.4214400000000004E-2</v>
      </c>
      <c r="CX1189" s="77">
        <v>-2.9565600000000001E-2</v>
      </c>
      <c r="CY1189" s="77">
        <v>-0.62915529999999997</v>
      </c>
      <c r="CZ1189" s="77">
        <v>-0.67711949999999999</v>
      </c>
      <c r="DA1189" s="77">
        <v>-0.44119330000000001</v>
      </c>
      <c r="DB1189" s="77">
        <v>-0.26837080000000002</v>
      </c>
      <c r="DC1189" s="77">
        <v>-0.12896289999999999</v>
      </c>
      <c r="DD1189" s="77">
        <v>1.4801099999999999E-2</v>
      </c>
      <c r="DE1189" s="77">
        <v>9.0976600000000005E-2</v>
      </c>
      <c r="DF1189" s="77">
        <v>7.5134900000000004E-2</v>
      </c>
      <c r="DG1189" s="77">
        <v>1.43943E-2</v>
      </c>
      <c r="DH1189" s="77">
        <v>0.1236355</v>
      </c>
      <c r="DI1189" s="77">
        <v>0.2437154</v>
      </c>
      <c r="DJ1189" s="77">
        <v>0.38144929999999999</v>
      </c>
      <c r="DK1189" s="77">
        <v>0.46446080000000001</v>
      </c>
      <c r="DL1189" s="77">
        <v>0.50611240000000002</v>
      </c>
      <c r="DM1189" s="77">
        <v>0.60580299999999998</v>
      </c>
      <c r="DN1189" s="77">
        <v>0.63707340000000001</v>
      </c>
      <c r="DO1189" s="77">
        <v>0.51553139999999997</v>
      </c>
      <c r="DP1189" s="77">
        <v>0.4931297</v>
      </c>
      <c r="DQ1189" s="77">
        <v>0.5425432</v>
      </c>
      <c r="DR1189" s="77">
        <v>0.3178221</v>
      </c>
      <c r="DS1189" s="77">
        <v>0.32789689999999999</v>
      </c>
      <c r="DT1189" s="77">
        <v>0.26812039999999998</v>
      </c>
      <c r="DU1189" s="77">
        <v>0.1986964</v>
      </c>
      <c r="DV1189" s="77">
        <v>4.5912700000000001E-2</v>
      </c>
      <c r="DW1189" s="77">
        <v>-0.45715739999999999</v>
      </c>
      <c r="DX1189" s="77">
        <v>-0.4703523</v>
      </c>
      <c r="DY1189" s="77">
        <v>-0.2206726</v>
      </c>
      <c r="DZ1189" s="77">
        <v>-3.1353600000000002E-2</v>
      </c>
      <c r="EA1189" s="77">
        <v>7.8407199999999996E-2</v>
      </c>
      <c r="EB1189" s="77">
        <v>0.119599</v>
      </c>
      <c r="EC1189" s="77">
        <v>0.1555289</v>
      </c>
      <c r="ED1189" s="77">
        <v>0.1369002</v>
      </c>
      <c r="EE1189" s="77">
        <v>8.8253999999999999E-2</v>
      </c>
      <c r="EF1189" s="77">
        <v>0.1680227</v>
      </c>
      <c r="EG1189" s="77">
        <v>0.28947620000000002</v>
      </c>
      <c r="EH1189" s="77">
        <v>0.44762469999999999</v>
      </c>
      <c r="EI1189" s="77">
        <v>0.55492790000000003</v>
      </c>
      <c r="EJ1189" s="77">
        <v>0.61096499999999998</v>
      </c>
      <c r="EK1189" s="77">
        <v>0.73004729999999995</v>
      </c>
      <c r="EL1189" s="77">
        <v>0.77738680000000004</v>
      </c>
      <c r="EM1189" s="77">
        <v>0.61086910000000005</v>
      </c>
      <c r="EN1189" s="77">
        <v>0.58917419999999998</v>
      </c>
      <c r="EO1189" s="77">
        <v>0.64802669999999996</v>
      </c>
      <c r="EP1189" s="77">
        <v>0.4455597</v>
      </c>
      <c r="EQ1189" s="77">
        <v>0.45267580000000002</v>
      </c>
      <c r="ER1189" s="77">
        <v>0.44248019999999999</v>
      </c>
      <c r="ES1189" s="77">
        <v>0.34955180000000002</v>
      </c>
      <c r="ET1189" s="77">
        <v>0.15489140000000001</v>
      </c>
      <c r="EU1189" s="77">
        <v>59.858020000000003</v>
      </c>
      <c r="EV1189" s="77">
        <v>58.28519</v>
      </c>
      <c r="EW1189" s="77">
        <v>57.658969999999997</v>
      </c>
      <c r="EX1189" s="77">
        <v>56.471290000000003</v>
      </c>
      <c r="EY1189" s="77">
        <v>55.378309999999999</v>
      </c>
      <c r="EZ1189" s="77">
        <v>55.134569999999997</v>
      </c>
      <c r="FA1189" s="77">
        <v>55.41639</v>
      </c>
      <c r="FB1189" s="77">
        <v>55.51267</v>
      </c>
      <c r="FC1189" s="77">
        <v>63.33193</v>
      </c>
      <c r="FD1189" s="77">
        <v>74.778229999999994</v>
      </c>
      <c r="FE1189" s="77">
        <v>84.160340000000005</v>
      </c>
      <c r="FF1189" s="77">
        <v>87.543989999999994</v>
      </c>
      <c r="FG1189" s="77">
        <v>89.159279999999995</v>
      </c>
      <c r="FH1189" s="77">
        <v>91.299779999999998</v>
      </c>
      <c r="FI1189" s="77">
        <v>92.107680000000002</v>
      </c>
      <c r="FJ1189" s="77">
        <v>91.346779999999995</v>
      </c>
      <c r="FK1189" s="77">
        <v>89.587090000000003</v>
      </c>
      <c r="FL1189" s="77">
        <v>86.920090000000002</v>
      </c>
      <c r="FM1189" s="77">
        <v>82.586609999999993</v>
      </c>
      <c r="FN1189" s="77">
        <v>74.537980000000005</v>
      </c>
      <c r="FO1189" s="77">
        <v>68.914640000000006</v>
      </c>
      <c r="FP1189" s="77">
        <v>65.956940000000003</v>
      </c>
      <c r="FQ1189" s="77">
        <v>63.66657</v>
      </c>
      <c r="FR1189" s="77">
        <v>61.237760000000002</v>
      </c>
      <c r="FS1189" s="77">
        <v>1.055083</v>
      </c>
      <c r="FT1189" s="77">
        <v>6.8475999999999995E-2</v>
      </c>
      <c r="FU1189" s="77">
        <v>0.13151679999999999</v>
      </c>
    </row>
    <row r="1190" spans="1:177" x14ac:dyDescent="0.25">
      <c r="A1190" t="s">
        <v>226</v>
      </c>
      <c r="B1190" t="s">
        <v>199</v>
      </c>
      <c r="C1190" t="s">
        <v>269</v>
      </c>
      <c r="D1190" s="30" t="s">
        <v>242</v>
      </c>
      <c r="E1190" t="s">
        <v>219</v>
      </c>
      <c r="F1190" s="78">
        <v>7562</v>
      </c>
      <c r="G1190" s="77">
        <v>1.4830110000000001</v>
      </c>
      <c r="H1190" s="77">
        <v>1.035209</v>
      </c>
      <c r="I1190" s="77">
        <v>0.88727409999999995</v>
      </c>
      <c r="J1190" s="77">
        <v>0.85181859999999998</v>
      </c>
      <c r="K1190" s="77">
        <v>0.72336500000000004</v>
      </c>
      <c r="L1190" s="77">
        <v>0.84840380000000004</v>
      </c>
      <c r="M1190" s="77">
        <v>1.137656</v>
      </c>
      <c r="N1190" s="77">
        <v>0.75793600000000005</v>
      </c>
      <c r="O1190" s="77">
        <v>0.40962969999999999</v>
      </c>
      <c r="P1190" s="77">
        <v>6.2919900000000001E-2</v>
      </c>
      <c r="Q1190" s="77">
        <v>4.2530600000000002E-2</v>
      </c>
      <c r="R1190" s="77">
        <v>-0.1115356</v>
      </c>
      <c r="S1190" s="77">
        <v>-0.24642919999999999</v>
      </c>
      <c r="T1190" s="77">
        <v>5.9515999999999999E-2</v>
      </c>
      <c r="U1190" s="77">
        <v>-0.11170339999999999</v>
      </c>
      <c r="V1190" s="77">
        <v>0.3768878</v>
      </c>
      <c r="W1190" s="77">
        <v>0.61537509999999995</v>
      </c>
      <c r="X1190" s="77">
        <v>1.361971</v>
      </c>
      <c r="Y1190" s="77">
        <v>1.8004370000000001</v>
      </c>
      <c r="Z1190" s="77">
        <v>2.0159769999999999</v>
      </c>
      <c r="AA1190" s="77">
        <v>2.0820560000000001</v>
      </c>
      <c r="AB1190" s="77">
        <v>1.822621</v>
      </c>
      <c r="AC1190" s="77">
        <v>1.5607610000000001</v>
      </c>
      <c r="AD1190" s="77">
        <v>1.306935</v>
      </c>
      <c r="AE1190" s="77">
        <v>-0.68246510000000005</v>
      </c>
      <c r="AF1190" s="77">
        <v>-0.87539829999999996</v>
      </c>
      <c r="AG1190" s="77">
        <v>-0.86997860000000005</v>
      </c>
      <c r="AH1190" s="77">
        <v>-0.58235250000000005</v>
      </c>
      <c r="AI1190" s="77">
        <v>-0.63910370000000005</v>
      </c>
      <c r="AJ1190" s="77">
        <v>-0.24549190000000001</v>
      </c>
      <c r="AK1190" s="77">
        <v>0.13499800000000001</v>
      </c>
      <c r="AL1190" s="77">
        <v>-0.1130096</v>
      </c>
      <c r="AM1190" s="77">
        <v>-0.19234499999999999</v>
      </c>
      <c r="AN1190" s="77">
        <v>-0.22030240000000001</v>
      </c>
      <c r="AO1190" s="77">
        <v>1.6073E-2</v>
      </c>
      <c r="AP1190" s="77">
        <v>-3.0560199999999999E-2</v>
      </c>
      <c r="AQ1190" s="77">
        <v>-7.0479200000000006E-2</v>
      </c>
      <c r="AR1190" s="77">
        <v>4.7649499999999997E-2</v>
      </c>
      <c r="AS1190" s="77">
        <v>-0.27259919999999999</v>
      </c>
      <c r="AT1190" s="77">
        <v>-0.1621436</v>
      </c>
      <c r="AU1190" s="77">
        <v>-0.34658519999999998</v>
      </c>
      <c r="AV1190" s="77">
        <v>-0.1957979</v>
      </c>
      <c r="AW1190" s="77">
        <v>-0.1195541</v>
      </c>
      <c r="AX1190" s="77">
        <v>-0.18091940000000001</v>
      </c>
      <c r="AY1190" s="77">
        <v>-1.6273099999999999E-2</v>
      </c>
      <c r="AZ1190" s="77">
        <v>-0.13390070000000001</v>
      </c>
      <c r="BA1190" s="77">
        <v>-0.2336522</v>
      </c>
      <c r="BB1190" s="77">
        <v>-0.30288779999999998</v>
      </c>
      <c r="BC1190" s="77">
        <v>-0.36611060000000001</v>
      </c>
      <c r="BD1190" s="77">
        <v>-0.61163710000000004</v>
      </c>
      <c r="BE1190" s="77">
        <v>-0.57821120000000004</v>
      </c>
      <c r="BF1190" s="77">
        <v>-0.38211630000000002</v>
      </c>
      <c r="BG1190" s="77">
        <v>-0.40722999999999998</v>
      </c>
      <c r="BH1190" s="77">
        <v>-0.1139872</v>
      </c>
      <c r="BI1190" s="77">
        <v>0.2412552</v>
      </c>
      <c r="BJ1190" s="77">
        <v>1.41531E-2</v>
      </c>
      <c r="BK1190" s="77">
        <v>-4.1476699999999998E-2</v>
      </c>
      <c r="BL1190" s="77">
        <v>-6.2804700000000005E-2</v>
      </c>
      <c r="BM1190" s="77">
        <v>0.1765968</v>
      </c>
      <c r="BN1190" s="77">
        <v>0.1455902</v>
      </c>
      <c r="BO1190" s="77">
        <v>5.6888000000000001E-2</v>
      </c>
      <c r="BP1190" s="77">
        <v>0.21777959999999999</v>
      </c>
      <c r="BQ1190" s="77">
        <v>-0.1278127</v>
      </c>
      <c r="BR1190" s="77">
        <v>4.6505000000000001E-3</v>
      </c>
      <c r="BS1190" s="77">
        <v>-0.19416900000000001</v>
      </c>
      <c r="BT1190" s="77">
        <v>-3.0834799999999999E-2</v>
      </c>
      <c r="BU1190" s="77">
        <v>2.34013E-2</v>
      </c>
      <c r="BV1190" s="77">
        <v>3.4927899999999998E-2</v>
      </c>
      <c r="BW1190" s="77">
        <v>0.15096209999999999</v>
      </c>
      <c r="BX1190" s="77">
        <v>3.5634699999999998E-2</v>
      </c>
      <c r="BY1190" s="77">
        <v>-5.2744199999999998E-2</v>
      </c>
      <c r="BZ1190" s="77">
        <v>-0.1114919</v>
      </c>
      <c r="CA1190" s="77">
        <v>-0.14700450000000001</v>
      </c>
      <c r="CB1190" s="77">
        <v>-0.42895689999999997</v>
      </c>
      <c r="CC1190" s="77">
        <v>-0.37613410000000003</v>
      </c>
      <c r="CD1190" s="77">
        <v>-0.24343319999999999</v>
      </c>
      <c r="CE1190" s="77">
        <v>-0.24663499999999999</v>
      </c>
      <c r="CF1190" s="77">
        <v>-2.2907400000000001E-2</v>
      </c>
      <c r="CG1190" s="77">
        <v>0.31484859999999998</v>
      </c>
      <c r="CH1190" s="77">
        <v>0.1022257</v>
      </c>
      <c r="CI1190" s="77">
        <v>6.3014299999999995E-2</v>
      </c>
      <c r="CJ1190" s="77">
        <v>4.6277800000000001E-2</v>
      </c>
      <c r="CK1190" s="77">
        <v>0.28777510000000001</v>
      </c>
      <c r="CL1190" s="77">
        <v>0.26759139999999998</v>
      </c>
      <c r="CM1190" s="77">
        <v>0.14510210000000001</v>
      </c>
      <c r="CN1190" s="77">
        <v>0.3356112</v>
      </c>
      <c r="CO1190" s="77">
        <v>-2.7533999999999999E-2</v>
      </c>
      <c r="CP1190" s="77">
        <v>0.1201715</v>
      </c>
      <c r="CQ1190" s="77">
        <v>-8.8606000000000004E-2</v>
      </c>
      <c r="CR1190" s="77">
        <v>8.3418199999999998E-2</v>
      </c>
      <c r="CS1190" s="77">
        <v>0.1224119</v>
      </c>
      <c r="CT1190" s="77">
        <v>0.18442310000000001</v>
      </c>
      <c r="CU1190" s="77">
        <v>0.26678869999999999</v>
      </c>
      <c r="CV1190" s="77">
        <v>0.15305440000000001</v>
      </c>
      <c r="CW1190" s="77">
        <v>7.2552099999999994E-2</v>
      </c>
      <c r="CX1190" s="77">
        <v>2.1068300000000002E-2</v>
      </c>
      <c r="CY1190" s="77">
        <v>7.2101600000000002E-2</v>
      </c>
      <c r="CZ1190" s="77">
        <v>-0.24627679999999999</v>
      </c>
      <c r="DA1190" s="77">
        <v>-0.17405689999999999</v>
      </c>
      <c r="DB1190" s="77">
        <v>-0.1047502</v>
      </c>
      <c r="DC1190" s="77">
        <v>-8.6040000000000005E-2</v>
      </c>
      <c r="DD1190" s="77">
        <v>6.8172399999999994E-2</v>
      </c>
      <c r="DE1190" s="77">
        <v>0.38844210000000001</v>
      </c>
      <c r="DF1190" s="77">
        <v>0.1902982</v>
      </c>
      <c r="DG1190" s="77">
        <v>0.16750519999999999</v>
      </c>
      <c r="DH1190" s="77">
        <v>0.1553602</v>
      </c>
      <c r="DI1190" s="77">
        <v>0.39895340000000001</v>
      </c>
      <c r="DJ1190" s="77">
        <v>0.38959260000000001</v>
      </c>
      <c r="DK1190" s="77">
        <v>0.2333162</v>
      </c>
      <c r="DL1190" s="77">
        <v>0.45344279999999998</v>
      </c>
      <c r="DM1190" s="77">
        <v>7.2744600000000006E-2</v>
      </c>
      <c r="DN1190" s="77">
        <v>0.2356925</v>
      </c>
      <c r="DO1190" s="77">
        <v>1.69569E-2</v>
      </c>
      <c r="DP1190" s="77">
        <v>0.19767119999999999</v>
      </c>
      <c r="DQ1190" s="77">
        <v>0.22142239999999999</v>
      </c>
      <c r="DR1190" s="77">
        <v>0.3339183</v>
      </c>
      <c r="DS1190" s="77">
        <v>0.38261539999999999</v>
      </c>
      <c r="DT1190" s="77">
        <v>0.2704741</v>
      </c>
      <c r="DU1190" s="77">
        <v>0.19784850000000001</v>
      </c>
      <c r="DV1190" s="77">
        <v>0.1536285</v>
      </c>
      <c r="DW1190" s="77">
        <v>0.38845610000000003</v>
      </c>
      <c r="DX1190" s="77">
        <v>1.7484400000000001E-2</v>
      </c>
      <c r="DY1190" s="77">
        <v>0.1177105</v>
      </c>
      <c r="DZ1190" s="77">
        <v>9.5486000000000001E-2</v>
      </c>
      <c r="EA1190" s="77">
        <v>0.14583370000000001</v>
      </c>
      <c r="EB1190" s="77">
        <v>0.1996772</v>
      </c>
      <c r="EC1190" s="77">
        <v>0.49469930000000001</v>
      </c>
      <c r="ED1190" s="77">
        <v>0.31746099999999999</v>
      </c>
      <c r="EE1190" s="77">
        <v>0.31837349999999998</v>
      </c>
      <c r="EF1190" s="77">
        <v>0.31285790000000002</v>
      </c>
      <c r="EG1190" s="77">
        <v>0.55947709999999995</v>
      </c>
      <c r="EH1190" s="77">
        <v>0.56574310000000005</v>
      </c>
      <c r="EI1190" s="77">
        <v>0.36068339999999999</v>
      </c>
      <c r="EJ1190" s="77">
        <v>0.62357300000000004</v>
      </c>
      <c r="EK1190" s="77">
        <v>0.21753110000000001</v>
      </c>
      <c r="EL1190" s="77">
        <v>0.40248650000000002</v>
      </c>
      <c r="EM1190" s="77">
        <v>0.1693731</v>
      </c>
      <c r="EN1190" s="77">
        <v>0.36263430000000002</v>
      </c>
      <c r="EO1190" s="77">
        <v>0.36437779999999997</v>
      </c>
      <c r="EP1190" s="77">
        <v>0.54976570000000002</v>
      </c>
      <c r="EQ1190" s="77">
        <v>0.54985059999999997</v>
      </c>
      <c r="ER1190" s="77">
        <v>0.4400095</v>
      </c>
      <c r="ES1190" s="77">
        <v>0.3787565</v>
      </c>
      <c r="ET1190" s="77">
        <v>0.34502440000000001</v>
      </c>
      <c r="EU1190" s="77">
        <v>60.513680000000001</v>
      </c>
      <c r="EV1190" s="77">
        <v>60.213209999999997</v>
      </c>
      <c r="EW1190" s="77">
        <v>59.211080000000003</v>
      </c>
      <c r="EX1190" s="77">
        <v>58.903149999999997</v>
      </c>
      <c r="EY1190" s="77">
        <v>57.909019999999998</v>
      </c>
      <c r="EZ1190" s="77">
        <v>58.306489999999997</v>
      </c>
      <c r="FA1190" s="77">
        <v>57.299550000000004</v>
      </c>
      <c r="FB1190" s="77">
        <v>57.802410000000002</v>
      </c>
      <c r="FC1190" s="77">
        <v>63.689410000000002</v>
      </c>
      <c r="FD1190" s="77">
        <v>72.872590000000002</v>
      </c>
      <c r="FE1190" s="77">
        <v>76.114459999999994</v>
      </c>
      <c r="FF1190" s="77">
        <v>79.417590000000004</v>
      </c>
      <c r="FG1190" s="77">
        <v>82.525270000000006</v>
      </c>
      <c r="FH1190" s="77">
        <v>84.22587</v>
      </c>
      <c r="FI1190" s="77">
        <v>83.446399999999997</v>
      </c>
      <c r="FJ1190" s="77">
        <v>83.84066</v>
      </c>
      <c r="FK1190" s="77">
        <v>83.23921</v>
      </c>
      <c r="FL1190" s="77">
        <v>81.537530000000004</v>
      </c>
      <c r="FM1190" s="77">
        <v>77.548199999999994</v>
      </c>
      <c r="FN1190" s="77">
        <v>72.937139999999999</v>
      </c>
      <c r="FO1190" s="77">
        <v>68.339410000000001</v>
      </c>
      <c r="FP1190" s="77">
        <v>64.138620000000003</v>
      </c>
      <c r="FQ1190" s="77">
        <v>62.53181</v>
      </c>
      <c r="FR1190" s="77">
        <v>61.21801</v>
      </c>
      <c r="FS1190" s="77">
        <v>2.261552</v>
      </c>
      <c r="FT1190" s="77">
        <v>0.1116897</v>
      </c>
      <c r="FU1190" s="77">
        <v>0.15195549999999999</v>
      </c>
    </row>
    <row r="1191" spans="1:177" x14ac:dyDescent="0.25">
      <c r="A1191" t="s">
        <v>226</v>
      </c>
      <c r="B1191" t="s">
        <v>199</v>
      </c>
      <c r="C1191" t="s">
        <v>269</v>
      </c>
      <c r="D1191" s="30" t="s">
        <v>242</v>
      </c>
      <c r="E1191" t="s">
        <v>220</v>
      </c>
      <c r="F1191" s="78">
        <v>5305</v>
      </c>
      <c r="G1191" s="77">
        <v>1.201781</v>
      </c>
      <c r="H1191" s="77">
        <v>0.98872950000000004</v>
      </c>
      <c r="I1191" s="77">
        <v>0.81071740000000003</v>
      </c>
      <c r="J1191" s="77">
        <v>0.98431400000000002</v>
      </c>
      <c r="K1191" s="77">
        <v>1.0489109999999999</v>
      </c>
      <c r="L1191" s="77">
        <v>0.96930499999999997</v>
      </c>
      <c r="M1191" s="77">
        <v>1.144091</v>
      </c>
      <c r="N1191" s="77">
        <v>0.82873790000000003</v>
      </c>
      <c r="O1191" s="77">
        <v>0.63924570000000003</v>
      </c>
      <c r="P1191" s="77">
        <v>0.39024999999999999</v>
      </c>
      <c r="Q1191" s="77">
        <v>0.17720369999999999</v>
      </c>
      <c r="R1191" s="77">
        <v>-6.7040000000000002E-2</v>
      </c>
      <c r="S1191" s="77">
        <v>-9.1349899999999998E-2</v>
      </c>
      <c r="T1191" s="77">
        <v>0.35506700000000002</v>
      </c>
      <c r="U1191" s="77">
        <v>-6.4805299999999996E-2</v>
      </c>
      <c r="V1191" s="77">
        <v>0.36992259999999999</v>
      </c>
      <c r="W1191" s="77">
        <v>0.54768439999999996</v>
      </c>
      <c r="X1191" s="77">
        <v>1.2841480000000001</v>
      </c>
      <c r="Y1191" s="77">
        <v>1.807599</v>
      </c>
      <c r="Z1191" s="77">
        <v>1.909659</v>
      </c>
      <c r="AA1191" s="77">
        <v>2.1080390000000002</v>
      </c>
      <c r="AB1191" s="77">
        <v>1.8151889999999999</v>
      </c>
      <c r="AC1191" s="77">
        <v>1.6625160000000001</v>
      </c>
      <c r="AD1191" s="77">
        <v>1.141507</v>
      </c>
      <c r="AE1191" s="77">
        <v>-1.18011</v>
      </c>
      <c r="AF1191" s="77">
        <v>-1.0240830000000001</v>
      </c>
      <c r="AG1191" s="77">
        <v>-1.0998889999999999</v>
      </c>
      <c r="AH1191" s="77">
        <v>-0.50369350000000002</v>
      </c>
      <c r="AI1191" s="77">
        <v>-0.1003144</v>
      </c>
      <c r="AJ1191" s="77">
        <v>-7.9053200000000004E-2</v>
      </c>
      <c r="AK1191" s="77">
        <v>7.61569E-2</v>
      </c>
      <c r="AL1191" s="77">
        <v>-0.1676607</v>
      </c>
      <c r="AM1191" s="77">
        <v>-0.13086239999999999</v>
      </c>
      <c r="AN1191" s="77">
        <v>-0.1045613</v>
      </c>
      <c r="AO1191" s="77">
        <v>-0.14706240000000001</v>
      </c>
      <c r="AP1191" s="77">
        <v>-0.28115240000000002</v>
      </c>
      <c r="AQ1191" s="77">
        <v>-8.9295299999999994E-2</v>
      </c>
      <c r="AR1191" s="77">
        <v>0.21172650000000001</v>
      </c>
      <c r="AS1191" s="77">
        <v>-0.43574239999999997</v>
      </c>
      <c r="AT1191" s="77">
        <v>-0.2600092</v>
      </c>
      <c r="AU1191" s="77">
        <v>-0.51649869999999998</v>
      </c>
      <c r="AV1191" s="77">
        <v>-0.26557389999999997</v>
      </c>
      <c r="AW1191" s="77">
        <v>-9.3713199999999997E-2</v>
      </c>
      <c r="AX1191" s="77">
        <v>-0.40408040000000001</v>
      </c>
      <c r="AY1191" s="77">
        <v>-7.83943E-2</v>
      </c>
      <c r="AZ1191" s="77">
        <v>-0.1451964</v>
      </c>
      <c r="BA1191" s="77">
        <v>-5.1554900000000001E-2</v>
      </c>
      <c r="BB1191" s="77">
        <v>-0.51875959999999999</v>
      </c>
      <c r="BC1191" s="77">
        <v>-0.76652989999999999</v>
      </c>
      <c r="BD1191" s="77">
        <v>-0.71549549999999995</v>
      </c>
      <c r="BE1191" s="77">
        <v>-0.73035039999999996</v>
      </c>
      <c r="BF1191" s="77">
        <v>-0.27876980000000001</v>
      </c>
      <c r="BG1191" s="77">
        <v>2.5730000000000002E-3</v>
      </c>
      <c r="BH1191" s="77">
        <v>1.8377299999999999E-2</v>
      </c>
      <c r="BI1191" s="77">
        <v>0.2116931</v>
      </c>
      <c r="BJ1191" s="77">
        <v>1.1848E-3</v>
      </c>
      <c r="BK1191" s="77">
        <v>5.4713299999999999E-2</v>
      </c>
      <c r="BL1191" s="77">
        <v>8.2596799999999998E-2</v>
      </c>
      <c r="BM1191" s="77">
        <v>6.3920199999999996E-2</v>
      </c>
      <c r="BN1191" s="77">
        <v>-6.6034200000000001E-2</v>
      </c>
      <c r="BO1191" s="77">
        <v>1.5904100000000001E-2</v>
      </c>
      <c r="BP1191" s="77">
        <v>0.35501899999999997</v>
      </c>
      <c r="BQ1191" s="77">
        <v>-0.2539148</v>
      </c>
      <c r="BR1191" s="77">
        <v>-9.9948300000000004E-2</v>
      </c>
      <c r="BS1191" s="77">
        <v>-0.33920479999999997</v>
      </c>
      <c r="BT1191" s="77">
        <v>-0.1165683</v>
      </c>
      <c r="BU1191" s="77">
        <v>3.3371499999999998E-2</v>
      </c>
      <c r="BV1191" s="77">
        <v>-0.13181319999999999</v>
      </c>
      <c r="BW1191" s="77">
        <v>0.1172512</v>
      </c>
      <c r="BX1191" s="77">
        <v>5.9224999999999998E-3</v>
      </c>
      <c r="BY1191" s="77">
        <v>6.3102199999999997E-2</v>
      </c>
      <c r="BZ1191" s="77">
        <v>-0.31855309999999998</v>
      </c>
      <c r="CA1191" s="77">
        <v>-0.48008529999999999</v>
      </c>
      <c r="CB1191" s="77">
        <v>-0.50176860000000001</v>
      </c>
      <c r="CC1191" s="77">
        <v>-0.47440900000000003</v>
      </c>
      <c r="CD1191" s="77">
        <v>-0.12298820000000001</v>
      </c>
      <c r="CE1191" s="77">
        <v>7.3832400000000006E-2</v>
      </c>
      <c r="CF1191" s="77">
        <v>8.5857299999999998E-2</v>
      </c>
      <c r="CG1191" s="77">
        <v>0.30556509999999998</v>
      </c>
      <c r="CH1191" s="77">
        <v>0.1181267</v>
      </c>
      <c r="CI1191" s="77">
        <v>0.1832425</v>
      </c>
      <c r="CJ1191" s="77">
        <v>0.21222199999999999</v>
      </c>
      <c r="CK1191" s="77">
        <v>0.21004610000000001</v>
      </c>
      <c r="CL1191" s="77">
        <v>8.2956000000000002E-2</v>
      </c>
      <c r="CM1191" s="77">
        <v>8.8764899999999994E-2</v>
      </c>
      <c r="CN1191" s="77">
        <v>0.45426290000000003</v>
      </c>
      <c r="CO1191" s="77">
        <v>-0.1279816</v>
      </c>
      <c r="CP1191" s="77">
        <v>1.0909500000000001E-2</v>
      </c>
      <c r="CQ1191" s="77">
        <v>-0.21641170000000001</v>
      </c>
      <c r="CR1191" s="77">
        <v>-1.33674E-2</v>
      </c>
      <c r="CS1191" s="77">
        <v>0.12139</v>
      </c>
      <c r="CT1191" s="77">
        <v>5.6758299999999998E-2</v>
      </c>
      <c r="CU1191" s="77">
        <v>0.2527547</v>
      </c>
      <c r="CV1191" s="77">
        <v>0.110587</v>
      </c>
      <c r="CW1191" s="77">
        <v>0.14251340000000001</v>
      </c>
      <c r="CX1191" s="77">
        <v>-0.17989069999999999</v>
      </c>
      <c r="CY1191" s="77">
        <v>-0.1936407</v>
      </c>
      <c r="CZ1191" s="77">
        <v>-0.28804160000000001</v>
      </c>
      <c r="DA1191" s="77">
        <v>-0.21846760000000001</v>
      </c>
      <c r="DB1191" s="77">
        <v>3.2793299999999997E-2</v>
      </c>
      <c r="DC1191" s="77">
        <v>0.1450919</v>
      </c>
      <c r="DD1191" s="77">
        <v>0.15333740000000001</v>
      </c>
      <c r="DE1191" s="77">
        <v>0.39943699999999999</v>
      </c>
      <c r="DF1191" s="77">
        <v>0.23506850000000001</v>
      </c>
      <c r="DG1191" s="77">
        <v>0.31177169999999998</v>
      </c>
      <c r="DH1191" s="77">
        <v>0.34184720000000002</v>
      </c>
      <c r="DI1191" s="77">
        <v>0.35617199999999999</v>
      </c>
      <c r="DJ1191" s="77">
        <v>0.23194619999999999</v>
      </c>
      <c r="DK1191" s="77">
        <v>0.16162560000000001</v>
      </c>
      <c r="DL1191" s="77">
        <v>0.55350690000000002</v>
      </c>
      <c r="DM1191" s="77">
        <v>-2.0484000000000001E-3</v>
      </c>
      <c r="DN1191" s="77">
        <v>0.12176720000000001</v>
      </c>
      <c r="DO1191" s="77">
        <v>-9.3618499999999993E-2</v>
      </c>
      <c r="DP1191" s="77">
        <v>8.9833399999999994E-2</v>
      </c>
      <c r="DQ1191" s="77">
        <v>0.2094085</v>
      </c>
      <c r="DR1191" s="77">
        <v>0.24532979999999999</v>
      </c>
      <c r="DS1191" s="77">
        <v>0.3882583</v>
      </c>
      <c r="DT1191" s="77">
        <v>0.21525150000000001</v>
      </c>
      <c r="DU1191" s="77">
        <v>0.2219246</v>
      </c>
      <c r="DV1191" s="77">
        <v>-4.12282E-2</v>
      </c>
      <c r="DW1191" s="77">
        <v>0.21993979999999999</v>
      </c>
      <c r="DX1191" s="77">
        <v>2.0546100000000001E-2</v>
      </c>
      <c r="DY1191" s="77">
        <v>0.15107110000000001</v>
      </c>
      <c r="DZ1191" s="77">
        <v>0.25771709999999998</v>
      </c>
      <c r="EA1191" s="77">
        <v>0.24797930000000001</v>
      </c>
      <c r="EB1191" s="77">
        <v>0.25076789999999999</v>
      </c>
      <c r="EC1191" s="77">
        <v>0.53497320000000004</v>
      </c>
      <c r="ED1191" s="77">
        <v>0.403914</v>
      </c>
      <c r="EE1191" s="77">
        <v>0.4973474</v>
      </c>
      <c r="EF1191" s="77">
        <v>0.52900530000000001</v>
      </c>
      <c r="EG1191" s="77">
        <v>0.56715450000000001</v>
      </c>
      <c r="EH1191" s="77">
        <v>0.44706439999999997</v>
      </c>
      <c r="EI1191" s="77">
        <v>0.26682499999999998</v>
      </c>
      <c r="EJ1191" s="77">
        <v>0.69679939999999996</v>
      </c>
      <c r="EK1191" s="77">
        <v>0.1797792</v>
      </c>
      <c r="EL1191" s="77">
        <v>0.28182810000000003</v>
      </c>
      <c r="EM1191" s="77">
        <v>8.3675399999999997E-2</v>
      </c>
      <c r="EN1191" s="77">
        <v>0.2388391</v>
      </c>
      <c r="EO1191" s="77">
        <v>0.33649319999999999</v>
      </c>
      <c r="EP1191" s="77">
        <v>0.51759710000000003</v>
      </c>
      <c r="EQ1191" s="77">
        <v>0.58390379999999997</v>
      </c>
      <c r="ER1191" s="77">
        <v>0.36637039999999998</v>
      </c>
      <c r="ES1191" s="77">
        <v>0.33658169999999998</v>
      </c>
      <c r="ET1191" s="77">
        <v>0.15897829999999999</v>
      </c>
      <c r="EU1191" s="77">
        <v>62.013710000000003</v>
      </c>
      <c r="EV1191" s="77">
        <v>62.013710000000003</v>
      </c>
      <c r="EW1191" s="77">
        <v>61.013710000000003</v>
      </c>
      <c r="EX1191" s="77">
        <v>61</v>
      </c>
      <c r="EY1191" s="77">
        <v>60.00685</v>
      </c>
      <c r="EZ1191" s="77">
        <v>61</v>
      </c>
      <c r="FA1191" s="77">
        <v>59.99315</v>
      </c>
      <c r="FB1191" s="77">
        <v>59</v>
      </c>
      <c r="FC1191" s="77">
        <v>63.979439999999997</v>
      </c>
      <c r="FD1191" s="77">
        <v>71.958879999999994</v>
      </c>
      <c r="FE1191" s="77">
        <v>74.020560000000003</v>
      </c>
      <c r="FF1191" s="77">
        <v>77.027410000000003</v>
      </c>
      <c r="FG1191" s="77">
        <v>81.034270000000006</v>
      </c>
      <c r="FH1191" s="77">
        <v>83.034270000000006</v>
      </c>
      <c r="FI1191" s="77">
        <v>81.068539999999999</v>
      </c>
      <c r="FJ1191" s="77">
        <v>82.061679999999996</v>
      </c>
      <c r="FK1191" s="77">
        <v>82.054829999999995</v>
      </c>
      <c r="FL1191" s="77">
        <v>80.054829999999995</v>
      </c>
      <c r="FM1191" s="77">
        <v>76.068539999999999</v>
      </c>
      <c r="FN1191" s="77">
        <v>72.047970000000007</v>
      </c>
      <c r="FO1191" s="77">
        <v>68.047970000000007</v>
      </c>
      <c r="FP1191" s="77">
        <v>65.047970000000007</v>
      </c>
      <c r="FQ1191" s="77">
        <v>64.041120000000006</v>
      </c>
      <c r="FR1191" s="77">
        <v>63.020560000000003</v>
      </c>
      <c r="FS1191" s="77">
        <v>2.8926080000000001</v>
      </c>
      <c r="FT1191" s="77">
        <v>0.12591540000000001</v>
      </c>
      <c r="FU1191" s="77">
        <v>0.1822097</v>
      </c>
    </row>
    <row r="1192" spans="1:177" x14ac:dyDescent="0.25">
      <c r="A1192" t="s">
        <v>226</v>
      </c>
      <c r="B1192" t="s">
        <v>199</v>
      </c>
      <c r="C1192" t="s">
        <v>269</v>
      </c>
      <c r="D1192" s="30" t="s">
        <v>242</v>
      </c>
      <c r="E1192" t="s">
        <v>221</v>
      </c>
      <c r="F1192" s="78">
        <v>2257</v>
      </c>
      <c r="G1192" s="77">
        <v>1.931487</v>
      </c>
      <c r="H1192" s="77">
        <v>1.098662</v>
      </c>
      <c r="I1192" s="77">
        <v>1.0284310000000001</v>
      </c>
      <c r="J1192" s="77">
        <v>0.59522410000000003</v>
      </c>
      <c r="K1192" s="77">
        <v>0.13457710000000001</v>
      </c>
      <c r="L1192" s="77">
        <v>0.63374240000000004</v>
      </c>
      <c r="M1192" s="77">
        <v>1.117092</v>
      </c>
      <c r="N1192" s="77">
        <v>0.5954701</v>
      </c>
      <c r="O1192" s="77">
        <v>-0.1079953</v>
      </c>
      <c r="P1192" s="77">
        <v>-0.66782430000000004</v>
      </c>
      <c r="Q1192" s="77">
        <v>-0.27996369999999998</v>
      </c>
      <c r="R1192" s="77">
        <v>-0.25091229999999998</v>
      </c>
      <c r="S1192" s="77">
        <v>-0.6230504</v>
      </c>
      <c r="T1192" s="77">
        <v>-0.61640819999999996</v>
      </c>
      <c r="U1192" s="77">
        <v>-0.2454103</v>
      </c>
      <c r="V1192" s="77">
        <v>0.37525229999999998</v>
      </c>
      <c r="W1192" s="77">
        <v>0.75023870000000004</v>
      </c>
      <c r="X1192" s="77">
        <v>1.4981150000000001</v>
      </c>
      <c r="Y1192" s="77">
        <v>1.769082</v>
      </c>
      <c r="Z1192" s="77">
        <v>2.2357200000000002</v>
      </c>
      <c r="AA1192" s="77">
        <v>2.011228</v>
      </c>
      <c r="AB1192" s="77">
        <v>1.8261309999999999</v>
      </c>
      <c r="AC1192" s="77">
        <v>1.3377760000000001</v>
      </c>
      <c r="AD1192" s="77">
        <v>1.632055</v>
      </c>
      <c r="AE1192" s="77">
        <v>-0.1195189</v>
      </c>
      <c r="AF1192" s="77">
        <v>-0.97843760000000002</v>
      </c>
      <c r="AG1192" s="77">
        <v>-0.72701629999999995</v>
      </c>
      <c r="AH1192" s="77">
        <v>-1.079372</v>
      </c>
      <c r="AI1192" s="77">
        <v>-1.9079010000000001</v>
      </c>
      <c r="AJ1192" s="77">
        <v>-0.78663099999999997</v>
      </c>
      <c r="AK1192" s="77">
        <v>6.6090200000000002E-2</v>
      </c>
      <c r="AL1192" s="77">
        <v>-0.18904080000000001</v>
      </c>
      <c r="AM1192" s="77">
        <v>-0.53926399999999997</v>
      </c>
      <c r="AN1192" s="77">
        <v>-0.54498729999999995</v>
      </c>
      <c r="AO1192" s="77">
        <v>0.12389260000000001</v>
      </c>
      <c r="AP1192" s="77">
        <v>0.15929479999999999</v>
      </c>
      <c r="AQ1192" s="77">
        <v>-0.26288879999999998</v>
      </c>
      <c r="AR1192" s="77">
        <v>-0.43911470000000002</v>
      </c>
      <c r="AS1192" s="77">
        <v>-0.20268</v>
      </c>
      <c r="AT1192" s="77">
        <v>-0.2485116</v>
      </c>
      <c r="AU1192" s="77">
        <v>-0.25996950000000002</v>
      </c>
      <c r="AV1192" s="77">
        <v>-0.36769570000000001</v>
      </c>
      <c r="AW1192" s="77">
        <v>-0.40177410000000002</v>
      </c>
      <c r="AX1192" s="77">
        <v>-5.2764999999999999E-2</v>
      </c>
      <c r="AY1192" s="77">
        <v>-0.17396339999999999</v>
      </c>
      <c r="AZ1192" s="77">
        <v>-0.41526239999999998</v>
      </c>
      <c r="BA1192" s="77">
        <v>-0.9295833</v>
      </c>
      <c r="BB1192" s="77">
        <v>-0.1526431</v>
      </c>
      <c r="BC1192" s="77">
        <v>0.20077200000000001</v>
      </c>
      <c r="BD1192" s="77">
        <v>-0.57978499999999999</v>
      </c>
      <c r="BE1192" s="77">
        <v>-0.40608260000000002</v>
      </c>
      <c r="BF1192" s="77">
        <v>-0.72024220000000005</v>
      </c>
      <c r="BG1192" s="77">
        <v>-1.2668349999999999</v>
      </c>
      <c r="BH1192" s="77">
        <v>-0.44480229999999998</v>
      </c>
      <c r="BI1192" s="77">
        <v>0.22291330000000001</v>
      </c>
      <c r="BJ1192" s="77">
        <v>-3.6407099999999998E-2</v>
      </c>
      <c r="BK1192" s="77">
        <v>-0.33744370000000001</v>
      </c>
      <c r="BL1192" s="77">
        <v>-0.40336070000000002</v>
      </c>
      <c r="BM1192" s="77">
        <v>0.32431470000000001</v>
      </c>
      <c r="BN1192" s="77">
        <v>0.4592658</v>
      </c>
      <c r="BO1192" s="77">
        <v>4.8150400000000003E-2</v>
      </c>
      <c r="BP1192" s="77">
        <v>-0.13495889999999999</v>
      </c>
      <c r="BQ1192" s="77">
        <v>2.6177800000000001E-2</v>
      </c>
      <c r="BR1192" s="77">
        <v>0.11141710000000001</v>
      </c>
      <c r="BS1192" s="77">
        <v>6.2995000000000004E-3</v>
      </c>
      <c r="BT1192" s="77">
        <v>9.4654000000000005E-3</v>
      </c>
      <c r="BU1192" s="77">
        <v>-9.5893999999999993E-2</v>
      </c>
      <c r="BV1192" s="77">
        <v>0.24881600000000001</v>
      </c>
      <c r="BW1192" s="77">
        <v>0.1017231</v>
      </c>
      <c r="BX1192" s="77">
        <v>-2.6702500000000001E-2</v>
      </c>
      <c r="BY1192" s="77">
        <v>-0.42395319999999997</v>
      </c>
      <c r="BZ1192" s="77">
        <v>0.19216949999999999</v>
      </c>
      <c r="CA1192" s="77">
        <v>0.4226046</v>
      </c>
      <c r="CB1192" s="77">
        <v>-0.30367939999999999</v>
      </c>
      <c r="CC1192" s="77">
        <v>-0.18380489999999999</v>
      </c>
      <c r="CD1192" s="77">
        <v>-0.47151029999999999</v>
      </c>
      <c r="CE1192" s="77">
        <v>-0.82283360000000005</v>
      </c>
      <c r="CF1192" s="77">
        <v>-0.20805270000000001</v>
      </c>
      <c r="CG1192" s="77">
        <v>0.33152860000000001</v>
      </c>
      <c r="CH1192" s="77">
        <v>6.9306599999999996E-2</v>
      </c>
      <c r="CI1192" s="77">
        <v>-0.1976637</v>
      </c>
      <c r="CJ1192" s="77">
        <v>-0.3052705</v>
      </c>
      <c r="CK1192" s="77">
        <v>0.46312639999999999</v>
      </c>
      <c r="CL1192" s="77">
        <v>0.66702479999999997</v>
      </c>
      <c r="CM1192" s="77">
        <v>0.26357510000000001</v>
      </c>
      <c r="CN1192" s="77">
        <v>7.5698500000000002E-2</v>
      </c>
      <c r="CO1192" s="77">
        <v>0.18468399999999999</v>
      </c>
      <c r="CP1192" s="77">
        <v>0.36070269999999999</v>
      </c>
      <c r="CQ1192" s="77">
        <v>0.19071659999999999</v>
      </c>
      <c r="CR1192" s="77">
        <v>0.27068599999999998</v>
      </c>
      <c r="CS1192" s="77">
        <v>0.11595759999999999</v>
      </c>
      <c r="CT1192" s="77">
        <v>0.45769009999999999</v>
      </c>
      <c r="CU1192" s="77">
        <v>0.2926627</v>
      </c>
      <c r="CV1192" s="77">
        <v>0.24241289999999999</v>
      </c>
      <c r="CW1192" s="77">
        <v>-7.3755299999999996E-2</v>
      </c>
      <c r="CX1192" s="77">
        <v>0.43098560000000002</v>
      </c>
      <c r="CY1192" s="77">
        <v>0.64443720000000004</v>
      </c>
      <c r="CZ1192" s="77">
        <v>-2.7573899999999998E-2</v>
      </c>
      <c r="DA1192" s="77">
        <v>3.8472800000000001E-2</v>
      </c>
      <c r="DB1192" s="77">
        <v>-0.22277830000000001</v>
      </c>
      <c r="DC1192" s="77">
        <v>-0.37883280000000003</v>
      </c>
      <c r="DD1192" s="77">
        <v>2.8696900000000001E-2</v>
      </c>
      <c r="DE1192" s="77">
        <v>0.44014379999999997</v>
      </c>
      <c r="DF1192" s="77">
        <v>0.17502029999999999</v>
      </c>
      <c r="DG1192" s="77">
        <v>-5.78836E-2</v>
      </c>
      <c r="DH1192" s="77">
        <v>-0.20718039999999999</v>
      </c>
      <c r="DI1192" s="77">
        <v>0.60193810000000003</v>
      </c>
      <c r="DJ1192" s="77">
        <v>0.8747838</v>
      </c>
      <c r="DK1192" s="77">
        <v>0.47899989999999998</v>
      </c>
      <c r="DL1192" s="77">
        <v>0.2863559</v>
      </c>
      <c r="DM1192" s="77">
        <v>0.3431902</v>
      </c>
      <c r="DN1192" s="77">
        <v>0.60998819999999998</v>
      </c>
      <c r="DO1192" s="77">
        <v>0.37513380000000002</v>
      </c>
      <c r="DP1192" s="77">
        <v>0.53190660000000001</v>
      </c>
      <c r="DQ1192" s="77">
        <v>0.32780930000000003</v>
      </c>
      <c r="DR1192" s="77">
        <v>0.66656420000000005</v>
      </c>
      <c r="DS1192" s="77">
        <v>0.48360229999999998</v>
      </c>
      <c r="DT1192" s="77">
        <v>0.51152830000000005</v>
      </c>
      <c r="DU1192" s="77">
        <v>0.27644259999999998</v>
      </c>
      <c r="DV1192" s="77">
        <v>0.66980170000000006</v>
      </c>
      <c r="DW1192" s="77">
        <v>0.96472820000000004</v>
      </c>
      <c r="DX1192" s="77">
        <v>0.37107869999999998</v>
      </c>
      <c r="DY1192" s="77">
        <v>0.35940650000000002</v>
      </c>
      <c r="DZ1192" s="77">
        <v>0.136351</v>
      </c>
      <c r="EA1192" s="77">
        <v>0.26223400000000002</v>
      </c>
      <c r="EB1192" s="77">
        <v>0.37052570000000001</v>
      </c>
      <c r="EC1192" s="77">
        <v>0.59696700000000003</v>
      </c>
      <c r="ED1192" s="77">
        <v>0.327654</v>
      </c>
      <c r="EE1192" s="77">
        <v>0.1439366</v>
      </c>
      <c r="EF1192" s="77">
        <v>-6.5553799999999995E-2</v>
      </c>
      <c r="EG1192" s="77">
        <v>0.80236010000000002</v>
      </c>
      <c r="EH1192" s="77">
        <v>1.174755</v>
      </c>
      <c r="EI1192" s="77">
        <v>0.79003909999999999</v>
      </c>
      <c r="EJ1192" s="77">
        <v>0.59051180000000003</v>
      </c>
      <c r="EK1192" s="77">
        <v>0.572048</v>
      </c>
      <c r="EL1192" s="77">
        <v>0.96991689999999997</v>
      </c>
      <c r="EM1192" s="77">
        <v>0.64140280000000005</v>
      </c>
      <c r="EN1192" s="77">
        <v>0.90906759999999998</v>
      </c>
      <c r="EO1192" s="77">
        <v>0.63368939999999996</v>
      </c>
      <c r="EP1192" s="77">
        <v>0.96814520000000004</v>
      </c>
      <c r="EQ1192" s="77">
        <v>0.75928870000000004</v>
      </c>
      <c r="ER1192" s="77">
        <v>0.9000882</v>
      </c>
      <c r="ES1192" s="77">
        <v>0.78207280000000001</v>
      </c>
      <c r="ET1192" s="77">
        <v>1.0146139999999999</v>
      </c>
      <c r="EU1192" s="77">
        <v>57.003570000000003</v>
      </c>
      <c r="EV1192" s="77">
        <v>56</v>
      </c>
      <c r="EW1192" s="77">
        <v>54.99286</v>
      </c>
      <c r="EX1192" s="77">
        <v>53.996429999999997</v>
      </c>
      <c r="EY1192" s="77">
        <v>53</v>
      </c>
      <c r="EZ1192" s="77">
        <v>52.003570000000003</v>
      </c>
      <c r="FA1192" s="77">
        <v>50.996429999999997</v>
      </c>
      <c r="FB1192" s="77">
        <v>55</v>
      </c>
      <c r="FC1192" s="77">
        <v>63.010710000000003</v>
      </c>
      <c r="FD1192" s="77">
        <v>75.010710000000003</v>
      </c>
      <c r="FE1192" s="77">
        <v>81.014279999999999</v>
      </c>
      <c r="FF1192" s="77">
        <v>85.010710000000003</v>
      </c>
      <c r="FG1192" s="77">
        <v>86.014279999999999</v>
      </c>
      <c r="FH1192" s="77">
        <v>87.014279999999999</v>
      </c>
      <c r="FI1192" s="77">
        <v>89.010710000000003</v>
      </c>
      <c r="FJ1192" s="77">
        <v>88.003569999999996</v>
      </c>
      <c r="FK1192" s="77">
        <v>86.010710000000003</v>
      </c>
      <c r="FL1192" s="77">
        <v>85.007140000000007</v>
      </c>
      <c r="FM1192" s="77">
        <v>81.010710000000003</v>
      </c>
      <c r="FN1192" s="77">
        <v>75.017849999999996</v>
      </c>
      <c r="FO1192" s="77">
        <v>69.021420000000006</v>
      </c>
      <c r="FP1192" s="77">
        <v>62.010710000000003</v>
      </c>
      <c r="FQ1192" s="77">
        <v>59</v>
      </c>
      <c r="FR1192" s="77">
        <v>57</v>
      </c>
      <c r="FS1192" s="77">
        <v>3.2053639999999999</v>
      </c>
      <c r="FT1192" s="77">
        <v>0.21095530000000001</v>
      </c>
      <c r="FU1192" s="77">
        <v>0.24860489999999999</v>
      </c>
    </row>
    <row r="1193" spans="1:177" x14ac:dyDescent="0.25">
      <c r="A1193" t="s">
        <v>226</v>
      </c>
      <c r="B1193" t="s">
        <v>199</v>
      </c>
      <c r="C1193" t="s">
        <v>269</v>
      </c>
      <c r="D1193" s="30" t="s">
        <v>243</v>
      </c>
      <c r="E1193" t="s">
        <v>219</v>
      </c>
      <c r="F1193" s="78">
        <v>7719</v>
      </c>
      <c r="G1193" s="77">
        <v>1.699306</v>
      </c>
      <c r="H1193" s="77">
        <v>1.4355180000000001</v>
      </c>
      <c r="I1193" s="77">
        <v>1.2136290000000001</v>
      </c>
      <c r="J1193" s="77">
        <v>1.214933</v>
      </c>
      <c r="K1193" s="77">
        <v>1.1626129999999999</v>
      </c>
      <c r="L1193" s="77">
        <v>1.271234</v>
      </c>
      <c r="M1193" s="77">
        <v>1.1425050000000001</v>
      </c>
      <c r="N1193" s="77">
        <v>1.1122300000000001</v>
      </c>
      <c r="O1193" s="77">
        <v>1.052951</v>
      </c>
      <c r="P1193" s="77">
        <v>0.8563286</v>
      </c>
      <c r="Q1193" s="77">
        <v>0.88826150000000004</v>
      </c>
      <c r="R1193" s="77">
        <v>0.97722469999999995</v>
      </c>
      <c r="S1193" s="77">
        <v>1.1764889999999999</v>
      </c>
      <c r="T1193" s="77">
        <v>1.4925649999999999</v>
      </c>
      <c r="U1193" s="77">
        <v>1.6130469999999999</v>
      </c>
      <c r="V1193" s="77">
        <v>1.9617629999999999</v>
      </c>
      <c r="W1193" s="77">
        <v>2.5944729999999998</v>
      </c>
      <c r="X1193" s="77">
        <v>2.8204009999999999</v>
      </c>
      <c r="Y1193" s="77">
        <v>2.900782</v>
      </c>
      <c r="Z1193" s="77">
        <v>2.8623759999999998</v>
      </c>
      <c r="AA1193" s="77">
        <v>2.8024010000000001</v>
      </c>
      <c r="AB1193" s="77">
        <v>2.5685359999999999</v>
      </c>
      <c r="AC1193" s="77">
        <v>2.2102629999999999</v>
      </c>
      <c r="AD1193" s="77">
        <v>1.9626159999999999</v>
      </c>
      <c r="AE1193" s="77">
        <v>-0.87191269999999998</v>
      </c>
      <c r="AF1193" s="77">
        <v>-0.97480069999999996</v>
      </c>
      <c r="AG1193" s="77">
        <v>-0.88709179999999999</v>
      </c>
      <c r="AH1193" s="77">
        <v>-0.62749500000000002</v>
      </c>
      <c r="AI1193" s="77">
        <v>-0.47916150000000002</v>
      </c>
      <c r="AJ1193" s="77">
        <v>-0.13353970000000001</v>
      </c>
      <c r="AK1193" s="77">
        <v>-0.1049611</v>
      </c>
      <c r="AL1193" s="77">
        <v>-4.8075399999999997E-2</v>
      </c>
      <c r="AM1193" s="77">
        <v>-6.9498400000000002E-2</v>
      </c>
      <c r="AN1193" s="77">
        <v>-8.7240100000000001E-2</v>
      </c>
      <c r="AO1193" s="77">
        <v>-1.78303E-2</v>
      </c>
      <c r="AP1193" s="77">
        <v>-7.3139700000000002E-2</v>
      </c>
      <c r="AQ1193" s="77">
        <v>-8.5807700000000001E-2</v>
      </c>
      <c r="AR1193" s="77">
        <v>-2.1160999999999999E-2</v>
      </c>
      <c r="AS1193" s="77">
        <v>-0.1274449</v>
      </c>
      <c r="AT1193" s="77">
        <v>4.8197400000000001E-2</v>
      </c>
      <c r="AU1193" s="77">
        <v>0.3848953</v>
      </c>
      <c r="AV1193" s="77">
        <v>0.17180509999999999</v>
      </c>
      <c r="AW1193" s="77">
        <v>8.6759000000000003E-2</v>
      </c>
      <c r="AX1193" s="77">
        <v>7.2451500000000002E-2</v>
      </c>
      <c r="AY1193" s="77">
        <v>-4.8781999999999999E-2</v>
      </c>
      <c r="AZ1193" s="77">
        <v>-0.2211292</v>
      </c>
      <c r="BA1193" s="77">
        <v>-0.29284290000000002</v>
      </c>
      <c r="BB1193" s="77">
        <v>-0.1973067</v>
      </c>
      <c r="BC1193" s="77">
        <v>-0.71275869999999997</v>
      </c>
      <c r="BD1193" s="77">
        <v>-0.79264129999999999</v>
      </c>
      <c r="BE1193" s="77">
        <v>-0.71656390000000003</v>
      </c>
      <c r="BF1193" s="77">
        <v>-0.47042149999999999</v>
      </c>
      <c r="BG1193" s="77">
        <v>-0.32702579999999998</v>
      </c>
      <c r="BH1193" s="77">
        <v>-3.6715299999999999E-2</v>
      </c>
      <c r="BI1193" s="77">
        <v>-5.0859399999999999E-2</v>
      </c>
      <c r="BJ1193" s="77">
        <v>5.3070000000000001E-3</v>
      </c>
      <c r="BK1193" s="77">
        <v>2.9253299999999999E-2</v>
      </c>
      <c r="BL1193" s="77">
        <v>1.9147899999999999E-2</v>
      </c>
      <c r="BM1193" s="77">
        <v>9.2413999999999996E-2</v>
      </c>
      <c r="BN1193" s="77">
        <v>5.7494200000000002E-2</v>
      </c>
      <c r="BO1193" s="77">
        <v>6.3451400000000005E-2</v>
      </c>
      <c r="BP1193" s="77">
        <v>0.14948639999999999</v>
      </c>
      <c r="BQ1193" s="77">
        <v>7.3975899999999997E-2</v>
      </c>
      <c r="BR1193" s="77">
        <v>0.22040689999999999</v>
      </c>
      <c r="BS1193" s="77">
        <v>0.56464309999999995</v>
      </c>
      <c r="BT1193" s="77">
        <v>0.35352489999999998</v>
      </c>
      <c r="BU1193" s="77">
        <v>0.2699781</v>
      </c>
      <c r="BV1193" s="77">
        <v>0.23982129999999999</v>
      </c>
      <c r="BW1193" s="77">
        <v>0.11348709999999999</v>
      </c>
      <c r="BX1193" s="77">
        <v>-6.6220299999999996E-2</v>
      </c>
      <c r="BY1193" s="77">
        <v>-0.17049339999999999</v>
      </c>
      <c r="BZ1193" s="77">
        <v>-0.10699060000000001</v>
      </c>
      <c r="CA1193" s="77">
        <v>-0.60252899999999998</v>
      </c>
      <c r="CB1193" s="77">
        <v>-0.66647829999999997</v>
      </c>
      <c r="CC1193" s="77">
        <v>-0.59845669999999995</v>
      </c>
      <c r="CD1193" s="77">
        <v>-0.36163289999999998</v>
      </c>
      <c r="CE1193" s="77">
        <v>-0.22165699999999999</v>
      </c>
      <c r="CF1193" s="77">
        <v>3.0345E-2</v>
      </c>
      <c r="CG1193" s="77">
        <v>-1.3388799999999999E-2</v>
      </c>
      <c r="CH1193" s="77">
        <v>4.2279499999999998E-2</v>
      </c>
      <c r="CI1193" s="77">
        <v>9.7648499999999999E-2</v>
      </c>
      <c r="CJ1193" s="77">
        <v>9.2831899999999995E-2</v>
      </c>
      <c r="CK1193" s="77">
        <v>0.1687688</v>
      </c>
      <c r="CL1193" s="77">
        <v>0.14797080000000001</v>
      </c>
      <c r="CM1193" s="77">
        <v>0.1668278</v>
      </c>
      <c r="CN1193" s="77">
        <v>0.26767619999999998</v>
      </c>
      <c r="CO1193" s="77">
        <v>0.21347930000000001</v>
      </c>
      <c r="CP1193" s="77">
        <v>0.3396787</v>
      </c>
      <c r="CQ1193" s="77">
        <v>0.68913590000000002</v>
      </c>
      <c r="CR1193" s="77">
        <v>0.47938360000000002</v>
      </c>
      <c r="CS1193" s="77">
        <v>0.39687509999999998</v>
      </c>
      <c r="CT1193" s="77">
        <v>0.35574109999999998</v>
      </c>
      <c r="CU1193" s="77">
        <v>0.2258742</v>
      </c>
      <c r="CV1193" s="77">
        <v>4.10692E-2</v>
      </c>
      <c r="CW1193" s="77">
        <v>-8.57546E-2</v>
      </c>
      <c r="CX1193" s="77">
        <v>-4.4437900000000002E-2</v>
      </c>
      <c r="CY1193" s="77">
        <v>-0.4922993</v>
      </c>
      <c r="CZ1193" s="77">
        <v>-0.5403152</v>
      </c>
      <c r="DA1193" s="77">
        <v>-0.48034959999999999</v>
      </c>
      <c r="DB1193" s="77">
        <v>-0.25284430000000002</v>
      </c>
      <c r="DC1193" s="77">
        <v>-0.1162883</v>
      </c>
      <c r="DD1193" s="77">
        <v>9.7405199999999997E-2</v>
      </c>
      <c r="DE1193" s="77">
        <v>2.40819E-2</v>
      </c>
      <c r="DF1193" s="77">
        <v>7.9252000000000003E-2</v>
      </c>
      <c r="DG1193" s="77">
        <v>0.16604360000000001</v>
      </c>
      <c r="DH1193" s="77">
        <v>0.16651589999999999</v>
      </c>
      <c r="DI1193" s="77">
        <v>0.2451236</v>
      </c>
      <c r="DJ1193" s="77">
        <v>0.23844750000000001</v>
      </c>
      <c r="DK1193" s="77">
        <v>0.2702041</v>
      </c>
      <c r="DL1193" s="77">
        <v>0.38586609999999999</v>
      </c>
      <c r="DM1193" s="77">
        <v>0.35298269999999998</v>
      </c>
      <c r="DN1193" s="77">
        <v>0.45895049999999998</v>
      </c>
      <c r="DO1193" s="77">
        <v>0.81362880000000004</v>
      </c>
      <c r="DP1193" s="77">
        <v>0.60524219999999995</v>
      </c>
      <c r="DQ1193" s="77">
        <v>0.52377200000000002</v>
      </c>
      <c r="DR1193" s="77">
        <v>0.47166079999999999</v>
      </c>
      <c r="DS1193" s="77">
        <v>0.33826119999999998</v>
      </c>
      <c r="DT1193" s="77">
        <v>0.14835860000000001</v>
      </c>
      <c r="DU1193" s="77">
        <v>-1.0157E-3</v>
      </c>
      <c r="DV1193" s="77">
        <v>1.81148E-2</v>
      </c>
      <c r="DW1193" s="77">
        <v>-0.33314529999999998</v>
      </c>
      <c r="DX1193" s="77">
        <v>-0.35815590000000003</v>
      </c>
      <c r="DY1193" s="77">
        <v>-0.30982169999999998</v>
      </c>
      <c r="DZ1193" s="77">
        <v>-9.5770900000000006E-2</v>
      </c>
      <c r="EA1193" s="77">
        <v>3.5847400000000001E-2</v>
      </c>
      <c r="EB1193" s="77">
        <v>0.1942296</v>
      </c>
      <c r="EC1193" s="77">
        <v>7.8183500000000003E-2</v>
      </c>
      <c r="ED1193" s="77">
        <v>0.13263440000000001</v>
      </c>
      <c r="EE1193" s="77">
        <v>0.26479530000000001</v>
      </c>
      <c r="EF1193" s="77">
        <v>0.27290389999999998</v>
      </c>
      <c r="EG1193" s="77">
        <v>0.35536780000000001</v>
      </c>
      <c r="EH1193" s="77">
        <v>0.3690814</v>
      </c>
      <c r="EI1193" s="77">
        <v>0.41946319999999998</v>
      </c>
      <c r="EJ1193" s="77">
        <v>0.55651340000000005</v>
      </c>
      <c r="EK1193" s="77">
        <v>0.55440350000000005</v>
      </c>
      <c r="EL1193" s="77">
        <v>0.63116000000000005</v>
      </c>
      <c r="EM1193" s="77">
        <v>0.99337660000000005</v>
      </c>
      <c r="EN1193" s="77">
        <v>0.7869621</v>
      </c>
      <c r="EO1193" s="77">
        <v>0.70699120000000004</v>
      </c>
      <c r="EP1193" s="77">
        <v>0.6390306</v>
      </c>
      <c r="EQ1193" s="77">
        <v>0.50053029999999998</v>
      </c>
      <c r="ER1193" s="77">
        <v>0.30326750000000002</v>
      </c>
      <c r="ES1193" s="77">
        <v>0.12133380000000001</v>
      </c>
      <c r="ET1193" s="77">
        <v>0.1084309</v>
      </c>
      <c r="EU1193" s="77">
        <v>70.015559999999994</v>
      </c>
      <c r="EV1193" s="77">
        <v>69.710679999999996</v>
      </c>
      <c r="EW1193" s="77">
        <v>70.010980000000004</v>
      </c>
      <c r="EX1193" s="77">
        <v>69.709770000000006</v>
      </c>
      <c r="EY1193" s="77">
        <v>70.318610000000007</v>
      </c>
      <c r="EZ1193" s="77">
        <v>70.927459999999996</v>
      </c>
      <c r="FA1193" s="77">
        <v>70.619829999999993</v>
      </c>
      <c r="FB1193" s="77">
        <v>72.226830000000007</v>
      </c>
      <c r="FC1193" s="77">
        <v>78.430790000000002</v>
      </c>
      <c r="FD1193" s="77">
        <v>84.026849999999996</v>
      </c>
      <c r="FE1193" s="77">
        <v>90.250919999999994</v>
      </c>
      <c r="FF1193" s="77">
        <v>93.559449999999998</v>
      </c>
      <c r="FG1193" s="77">
        <v>93.583240000000004</v>
      </c>
      <c r="FH1193" s="77">
        <v>91.80641</v>
      </c>
      <c r="FI1193" s="77">
        <v>94.222560000000001</v>
      </c>
      <c r="FJ1193" s="77">
        <v>91.025009999999995</v>
      </c>
      <c r="FK1193" s="77">
        <v>87.346360000000004</v>
      </c>
      <c r="FL1193" s="77">
        <v>84.676850000000002</v>
      </c>
      <c r="FM1193" s="77">
        <v>83.765879999999996</v>
      </c>
      <c r="FN1193" s="77">
        <v>78.458250000000007</v>
      </c>
      <c r="FO1193" s="77">
        <v>74.161609999999996</v>
      </c>
      <c r="FP1193" s="77">
        <v>73.24239</v>
      </c>
      <c r="FQ1193" s="77">
        <v>72.931110000000004</v>
      </c>
      <c r="FR1193" s="77">
        <v>71.534459999999996</v>
      </c>
      <c r="FS1193" s="77">
        <v>2.1172439999999999</v>
      </c>
      <c r="FT1193" s="77">
        <v>9.91509E-2</v>
      </c>
      <c r="FU1193" s="77">
        <v>0.1777116</v>
      </c>
    </row>
    <row r="1194" spans="1:177" x14ac:dyDescent="0.25">
      <c r="A1194" t="s">
        <v>226</v>
      </c>
      <c r="B1194" t="s">
        <v>199</v>
      </c>
      <c r="C1194" t="s">
        <v>269</v>
      </c>
      <c r="D1194" s="30" t="s">
        <v>243</v>
      </c>
      <c r="E1194" t="s">
        <v>220</v>
      </c>
      <c r="F1194" s="78">
        <v>5393</v>
      </c>
      <c r="G1194" s="77">
        <v>1.72715</v>
      </c>
      <c r="H1194" s="77">
        <v>1.503233</v>
      </c>
      <c r="I1194" s="77">
        <v>1.2588520000000001</v>
      </c>
      <c r="J1194" s="77">
        <v>1.3428230000000001</v>
      </c>
      <c r="K1194" s="77">
        <v>1.3147200000000001</v>
      </c>
      <c r="L1194" s="77">
        <v>1.3889499999999999</v>
      </c>
      <c r="M1194" s="77">
        <v>1.111364</v>
      </c>
      <c r="N1194" s="77">
        <v>1.102606</v>
      </c>
      <c r="O1194" s="77">
        <v>1.1241699999999999</v>
      </c>
      <c r="P1194" s="77">
        <v>0.90383849999999999</v>
      </c>
      <c r="Q1194" s="77">
        <v>0.86978670000000002</v>
      </c>
      <c r="R1194" s="77">
        <v>0.89339639999999998</v>
      </c>
      <c r="S1194" s="77">
        <v>1.1951799999999999</v>
      </c>
      <c r="T1194" s="77">
        <v>1.5695079999999999</v>
      </c>
      <c r="U1194" s="77">
        <v>1.5989329999999999</v>
      </c>
      <c r="V1194" s="77">
        <v>1.8560620000000001</v>
      </c>
      <c r="W1194" s="77">
        <v>2.4266239999999999</v>
      </c>
      <c r="X1194" s="77">
        <v>2.6840410000000001</v>
      </c>
      <c r="Y1194" s="77">
        <v>2.7233529999999999</v>
      </c>
      <c r="Z1194" s="77">
        <v>2.683805</v>
      </c>
      <c r="AA1194" s="77">
        <v>2.6347299999999998</v>
      </c>
      <c r="AB1194" s="77">
        <v>2.552581</v>
      </c>
      <c r="AC1194" s="77">
        <v>2.2187700000000001</v>
      </c>
      <c r="AD1194" s="77">
        <v>2.0436160000000001</v>
      </c>
      <c r="AE1194" s="77">
        <v>-0.90026249999999997</v>
      </c>
      <c r="AF1194" s="77">
        <v>-0.96230800000000005</v>
      </c>
      <c r="AG1194" s="77">
        <v>-0.88231110000000001</v>
      </c>
      <c r="AH1194" s="77">
        <v>-0.49552750000000001</v>
      </c>
      <c r="AI1194" s="77">
        <v>-0.28681240000000002</v>
      </c>
      <c r="AJ1194" s="77">
        <v>-1.1473E-3</v>
      </c>
      <c r="AK1194" s="77">
        <v>-0.17429420000000001</v>
      </c>
      <c r="AL1194" s="77">
        <v>-0.10224850000000001</v>
      </c>
      <c r="AM1194" s="77">
        <v>-9.3361899999999998E-2</v>
      </c>
      <c r="AN1194" s="77">
        <v>-0.16754849999999999</v>
      </c>
      <c r="AO1194" s="77">
        <v>-0.14264199999999999</v>
      </c>
      <c r="AP1194" s="77">
        <v>-0.25695590000000001</v>
      </c>
      <c r="AQ1194" s="77">
        <v>-0.11980830000000001</v>
      </c>
      <c r="AR1194" s="77">
        <v>-3.1454200000000002E-2</v>
      </c>
      <c r="AS1194" s="77">
        <v>-0.24396999999999999</v>
      </c>
      <c r="AT1194" s="77">
        <v>-9.2045199999999994E-2</v>
      </c>
      <c r="AU1194" s="77">
        <v>0.2389771</v>
      </c>
      <c r="AV1194" s="77">
        <v>7.2055999999999995E-2</v>
      </c>
      <c r="AW1194" s="77">
        <v>-1.7596799999999999E-2</v>
      </c>
      <c r="AX1194" s="77">
        <v>-4.2531800000000002E-2</v>
      </c>
      <c r="AY1194" s="77">
        <v>-0.186671</v>
      </c>
      <c r="AZ1194" s="77">
        <v>-0.22511970000000001</v>
      </c>
      <c r="BA1194" s="77">
        <v>-0.28911520000000002</v>
      </c>
      <c r="BB1194" s="77">
        <v>-0.14248050000000001</v>
      </c>
      <c r="BC1194" s="77">
        <v>-0.721696</v>
      </c>
      <c r="BD1194" s="77">
        <v>-0.75934420000000002</v>
      </c>
      <c r="BE1194" s="77">
        <v>-0.70201519999999995</v>
      </c>
      <c r="BF1194" s="77">
        <v>-0.35487760000000002</v>
      </c>
      <c r="BG1194" s="77">
        <v>-0.1730285</v>
      </c>
      <c r="BH1194" s="77">
        <v>7.6948699999999995E-2</v>
      </c>
      <c r="BI1194" s="77">
        <v>-0.1067753</v>
      </c>
      <c r="BJ1194" s="77">
        <v>-3.77597E-2</v>
      </c>
      <c r="BK1194" s="77">
        <v>2.7910399999999998E-2</v>
      </c>
      <c r="BL1194" s="77">
        <v>-3.3723599999999999E-2</v>
      </c>
      <c r="BM1194" s="77">
        <v>-1.25343E-2</v>
      </c>
      <c r="BN1194" s="77">
        <v>-9.1541899999999995E-2</v>
      </c>
      <c r="BO1194" s="77">
        <v>6.4436199999999999E-2</v>
      </c>
      <c r="BP1194" s="77">
        <v>0.17732800000000001</v>
      </c>
      <c r="BQ1194" s="77">
        <v>7.9103000000000003E-3</v>
      </c>
      <c r="BR1194" s="77">
        <v>0.1200243</v>
      </c>
      <c r="BS1194" s="77">
        <v>0.45734459999999999</v>
      </c>
      <c r="BT1194" s="77">
        <v>0.29671009999999998</v>
      </c>
      <c r="BU1194" s="77">
        <v>0.19698940000000001</v>
      </c>
      <c r="BV1194" s="77">
        <v>0.14670830000000001</v>
      </c>
      <c r="BW1194" s="77">
        <v>-1.7976800000000001E-2</v>
      </c>
      <c r="BX1194" s="77">
        <v>-7.0088800000000007E-2</v>
      </c>
      <c r="BY1194" s="77">
        <v>-0.16545770000000001</v>
      </c>
      <c r="BZ1194" s="77">
        <v>-3.8313E-2</v>
      </c>
      <c r="CA1194" s="77">
        <v>-0.59802140000000004</v>
      </c>
      <c r="CB1194" s="77">
        <v>-0.61877210000000005</v>
      </c>
      <c r="CC1194" s="77">
        <v>-0.57714290000000001</v>
      </c>
      <c r="CD1194" s="77">
        <v>-0.25746390000000002</v>
      </c>
      <c r="CE1194" s="77">
        <v>-9.4222E-2</v>
      </c>
      <c r="CF1194" s="77">
        <v>0.13103780000000001</v>
      </c>
      <c r="CG1194" s="77">
        <v>-6.00119E-2</v>
      </c>
      <c r="CH1194" s="77">
        <v>6.9051E-3</v>
      </c>
      <c r="CI1194" s="77">
        <v>0.11190319999999999</v>
      </c>
      <c r="CJ1194" s="77">
        <v>5.8963099999999997E-2</v>
      </c>
      <c r="CK1194" s="77">
        <v>7.7577800000000002E-2</v>
      </c>
      <c r="CL1194" s="77">
        <v>2.3023399999999999E-2</v>
      </c>
      <c r="CM1194" s="77">
        <v>0.1920433</v>
      </c>
      <c r="CN1194" s="77">
        <v>0.32192989999999999</v>
      </c>
      <c r="CO1194" s="77">
        <v>0.18236179999999999</v>
      </c>
      <c r="CP1194" s="77">
        <v>0.2669031</v>
      </c>
      <c r="CQ1194" s="77">
        <v>0.6085853</v>
      </c>
      <c r="CR1194" s="77">
        <v>0.45230490000000001</v>
      </c>
      <c r="CS1194" s="77">
        <v>0.3456111</v>
      </c>
      <c r="CT1194" s="77">
        <v>0.27777540000000001</v>
      </c>
      <c r="CU1194" s="77">
        <v>9.8860400000000001E-2</v>
      </c>
      <c r="CV1194" s="77">
        <v>3.7285199999999998E-2</v>
      </c>
      <c r="CW1194" s="77">
        <v>-7.9812800000000003E-2</v>
      </c>
      <c r="CX1194" s="77">
        <v>3.3833000000000002E-2</v>
      </c>
      <c r="CY1194" s="77">
        <v>-0.47434680000000001</v>
      </c>
      <c r="CZ1194" s="77">
        <v>-0.47820000000000001</v>
      </c>
      <c r="DA1194" s="77">
        <v>-0.45227050000000002</v>
      </c>
      <c r="DB1194" s="77">
        <v>-0.16005030000000001</v>
      </c>
      <c r="DC1194" s="77">
        <v>-1.54155E-2</v>
      </c>
      <c r="DD1194" s="77">
        <v>0.18512700000000001</v>
      </c>
      <c r="DE1194" s="77">
        <v>-1.32484E-2</v>
      </c>
      <c r="DF1194" s="77">
        <v>5.1569900000000002E-2</v>
      </c>
      <c r="DG1194" s="77">
        <v>0.19589590000000001</v>
      </c>
      <c r="DH1194" s="77">
        <v>0.1516498</v>
      </c>
      <c r="DI1194" s="77">
        <v>0.16769000000000001</v>
      </c>
      <c r="DJ1194" s="77">
        <v>0.13758860000000001</v>
      </c>
      <c r="DK1194" s="77">
        <v>0.3196504</v>
      </c>
      <c r="DL1194" s="77">
        <v>0.4665319</v>
      </c>
      <c r="DM1194" s="77">
        <v>0.3568133</v>
      </c>
      <c r="DN1194" s="77">
        <v>0.41378179999999998</v>
      </c>
      <c r="DO1194" s="77">
        <v>0.759826</v>
      </c>
      <c r="DP1194" s="77">
        <v>0.60789970000000004</v>
      </c>
      <c r="DQ1194" s="77">
        <v>0.49423289999999998</v>
      </c>
      <c r="DR1194" s="77">
        <v>0.4088426</v>
      </c>
      <c r="DS1194" s="77">
        <v>0.21569749999999999</v>
      </c>
      <c r="DT1194" s="77">
        <v>0.14465910000000001</v>
      </c>
      <c r="DU1194" s="77">
        <v>5.8320000000000004E-3</v>
      </c>
      <c r="DV1194" s="77">
        <v>0.10597910000000001</v>
      </c>
      <c r="DW1194" s="77">
        <v>-0.2957803</v>
      </c>
      <c r="DX1194" s="77">
        <v>-0.27523619999999999</v>
      </c>
      <c r="DY1194" s="77">
        <v>-0.27197470000000001</v>
      </c>
      <c r="DZ1194" s="77">
        <v>-1.9400400000000002E-2</v>
      </c>
      <c r="EA1194" s="77">
        <v>9.8368499999999998E-2</v>
      </c>
      <c r="EB1194" s="77">
        <v>0.26322299999999998</v>
      </c>
      <c r="EC1194" s="77">
        <v>5.4270499999999999E-2</v>
      </c>
      <c r="ED1194" s="77">
        <v>0.1160587</v>
      </c>
      <c r="EE1194" s="77">
        <v>0.31716820000000001</v>
      </c>
      <c r="EF1194" s="77">
        <v>0.28547460000000002</v>
      </c>
      <c r="EG1194" s="77">
        <v>0.2977977</v>
      </c>
      <c r="EH1194" s="77">
        <v>0.30300260000000001</v>
      </c>
      <c r="EI1194" s="77">
        <v>0.50389479999999998</v>
      </c>
      <c r="EJ1194" s="77">
        <v>0.67531410000000003</v>
      </c>
      <c r="EK1194" s="77">
        <v>0.60869359999999995</v>
      </c>
      <c r="EL1194" s="77">
        <v>0.6258513</v>
      </c>
      <c r="EM1194" s="77">
        <v>0.97819350000000005</v>
      </c>
      <c r="EN1194" s="77">
        <v>0.83255389999999996</v>
      </c>
      <c r="EO1194" s="77">
        <v>0.70881910000000004</v>
      </c>
      <c r="EP1194" s="77">
        <v>0.59808269999999997</v>
      </c>
      <c r="EQ1194" s="77">
        <v>0.38439180000000001</v>
      </c>
      <c r="ER1194" s="77">
        <v>0.29969000000000001</v>
      </c>
      <c r="ES1194" s="77">
        <v>0.12948950000000001</v>
      </c>
      <c r="ET1194" s="77">
        <v>0.21014650000000001</v>
      </c>
      <c r="EU1194" s="77">
        <v>70.019670000000005</v>
      </c>
      <c r="EV1194" s="77">
        <v>70.013109999999998</v>
      </c>
      <c r="EW1194" s="77">
        <v>70.013109999999998</v>
      </c>
      <c r="EX1194" s="77">
        <v>70.013109999999998</v>
      </c>
      <c r="EY1194" s="77">
        <v>70.019670000000005</v>
      </c>
      <c r="EZ1194" s="77">
        <v>70.019670000000005</v>
      </c>
      <c r="FA1194" s="77">
        <v>70.019670000000005</v>
      </c>
      <c r="FB1194" s="77">
        <v>71.026219999999995</v>
      </c>
      <c r="FC1194" s="77">
        <v>76.019670000000005</v>
      </c>
      <c r="FD1194" s="77">
        <v>81</v>
      </c>
      <c r="FE1194" s="77">
        <v>86.026219999999995</v>
      </c>
      <c r="FF1194" s="77">
        <v>89.039330000000007</v>
      </c>
      <c r="FG1194" s="77">
        <v>89.072109999999995</v>
      </c>
      <c r="FH1194" s="77">
        <v>86.091769999999997</v>
      </c>
      <c r="FI1194" s="77">
        <v>89.986890000000002</v>
      </c>
      <c r="FJ1194" s="77">
        <v>88</v>
      </c>
      <c r="FK1194" s="77">
        <v>84.026219999999995</v>
      </c>
      <c r="FL1194" s="77">
        <v>81.065550000000002</v>
      </c>
      <c r="FM1194" s="77">
        <v>81.058989999999994</v>
      </c>
      <c r="FN1194" s="77">
        <v>76.052440000000004</v>
      </c>
      <c r="FO1194" s="77">
        <v>72.058989999999994</v>
      </c>
      <c r="FP1194" s="77">
        <v>72.04589</v>
      </c>
      <c r="FQ1194" s="77">
        <v>72.032780000000002</v>
      </c>
      <c r="FR1194" s="77">
        <v>70.032780000000002</v>
      </c>
      <c r="FS1194" s="77">
        <v>2.5599609999999999</v>
      </c>
      <c r="FT1194" s="77">
        <v>0.12230480000000001</v>
      </c>
      <c r="FU1194" s="77">
        <v>0.21405950000000001</v>
      </c>
    </row>
    <row r="1195" spans="1:177" x14ac:dyDescent="0.25">
      <c r="A1195" t="s">
        <v>226</v>
      </c>
      <c r="B1195" t="s">
        <v>199</v>
      </c>
      <c r="C1195" t="s">
        <v>269</v>
      </c>
      <c r="D1195" s="30" t="s">
        <v>243</v>
      </c>
      <c r="E1195" t="s">
        <v>221</v>
      </c>
      <c r="F1195" s="78">
        <v>2326</v>
      </c>
      <c r="G1195" s="77">
        <v>1.70872</v>
      </c>
      <c r="H1195" s="77">
        <v>1.3280130000000001</v>
      </c>
      <c r="I1195" s="77">
        <v>1.1617379999999999</v>
      </c>
      <c r="J1195" s="77">
        <v>0.95336140000000003</v>
      </c>
      <c r="K1195" s="77">
        <v>0.82501780000000002</v>
      </c>
      <c r="L1195" s="77">
        <v>0.98559180000000002</v>
      </c>
      <c r="M1195" s="77">
        <v>1.2495039999999999</v>
      </c>
      <c r="N1195" s="77">
        <v>1.1351070000000001</v>
      </c>
      <c r="O1195" s="77">
        <v>0.88133879999999998</v>
      </c>
      <c r="P1195" s="77">
        <v>0.72320870000000004</v>
      </c>
      <c r="Q1195" s="77">
        <v>0.89986409999999994</v>
      </c>
      <c r="R1195" s="77">
        <v>1.1496170000000001</v>
      </c>
      <c r="S1195" s="77">
        <v>1.0408230000000001</v>
      </c>
      <c r="T1195" s="77">
        <v>1.2262850000000001</v>
      </c>
      <c r="U1195" s="77">
        <v>1.561177</v>
      </c>
      <c r="V1195" s="77">
        <v>2.1551179999999999</v>
      </c>
      <c r="W1195" s="77">
        <v>2.992791</v>
      </c>
      <c r="X1195" s="77">
        <v>3.1440540000000001</v>
      </c>
      <c r="Y1195" s="77">
        <v>3.3129309999999998</v>
      </c>
      <c r="Z1195" s="77">
        <v>3.2824249999999999</v>
      </c>
      <c r="AA1195" s="77">
        <v>3.2534809999999998</v>
      </c>
      <c r="AB1195" s="77">
        <v>2.61605</v>
      </c>
      <c r="AC1195" s="77">
        <v>2.2328929999999998</v>
      </c>
      <c r="AD1195" s="77">
        <v>1.7735970000000001</v>
      </c>
      <c r="AE1195" s="77">
        <v>-1.0225439999999999</v>
      </c>
      <c r="AF1195" s="77">
        <v>-1.3565050000000001</v>
      </c>
      <c r="AG1195" s="77">
        <v>-1.244534</v>
      </c>
      <c r="AH1195" s="77">
        <v>-1.2752870000000001</v>
      </c>
      <c r="AI1195" s="77">
        <v>-1.263128</v>
      </c>
      <c r="AJ1195" s="77">
        <v>-0.67930800000000002</v>
      </c>
      <c r="AK1195" s="77">
        <v>1.7650599999999999E-2</v>
      </c>
      <c r="AL1195" s="77">
        <v>-7.7361000000000001E-3</v>
      </c>
      <c r="AM1195" s="77">
        <v>-0.1483149</v>
      </c>
      <c r="AN1195" s="77">
        <v>-9.9632600000000002E-2</v>
      </c>
      <c r="AO1195" s="77">
        <v>2.0814699999999998E-2</v>
      </c>
      <c r="AP1195" s="77">
        <v>0.15324009999999999</v>
      </c>
      <c r="AQ1195" s="77">
        <v>-0.35805759999999998</v>
      </c>
      <c r="AR1195" s="77">
        <v>-0.37839390000000001</v>
      </c>
      <c r="AS1195" s="77">
        <v>-0.21395900000000001</v>
      </c>
      <c r="AT1195" s="77">
        <v>8.9306999999999997E-2</v>
      </c>
      <c r="AU1195" s="77">
        <v>0.4398398</v>
      </c>
      <c r="AV1195" s="77">
        <v>0.1206002</v>
      </c>
      <c r="AW1195" s="77">
        <v>3.5401299999999997E-2</v>
      </c>
      <c r="AX1195" s="77">
        <v>-4.1926999999999997E-3</v>
      </c>
      <c r="AY1195" s="77">
        <v>-6.5782000000000002E-3</v>
      </c>
      <c r="AZ1195" s="77">
        <v>-0.58667190000000002</v>
      </c>
      <c r="BA1195" s="77">
        <v>-0.55801710000000004</v>
      </c>
      <c r="BB1195" s="77">
        <v>-0.50150159999999999</v>
      </c>
      <c r="BC1195" s="77">
        <v>-0.73802880000000004</v>
      </c>
      <c r="BD1195" s="77">
        <v>-0.98598520000000001</v>
      </c>
      <c r="BE1195" s="77">
        <v>-0.86158159999999995</v>
      </c>
      <c r="BF1195" s="77">
        <v>-0.85821930000000002</v>
      </c>
      <c r="BG1195" s="77">
        <v>-0.81432110000000002</v>
      </c>
      <c r="BH1195" s="77">
        <v>-0.4062383</v>
      </c>
      <c r="BI1195" s="77">
        <v>8.3189100000000002E-2</v>
      </c>
      <c r="BJ1195" s="77">
        <v>7.0687799999999995E-2</v>
      </c>
      <c r="BK1195" s="77">
        <v>-2.7023499999999999E-2</v>
      </c>
      <c r="BL1195" s="77">
        <v>4.5325200000000003E-2</v>
      </c>
      <c r="BM1195" s="77">
        <v>0.21322060000000001</v>
      </c>
      <c r="BN1195" s="77">
        <v>0.30767339999999999</v>
      </c>
      <c r="BO1195" s="77">
        <v>-0.13683139999999999</v>
      </c>
      <c r="BP1195" s="77">
        <v>-0.1233339</v>
      </c>
      <c r="BQ1195" s="77">
        <v>3.06307E-2</v>
      </c>
      <c r="BR1195" s="77">
        <v>0.305309</v>
      </c>
      <c r="BS1195" s="77">
        <v>0.70321730000000005</v>
      </c>
      <c r="BT1195" s="77">
        <v>0.37466719999999998</v>
      </c>
      <c r="BU1195" s="77">
        <v>0.32092090000000001</v>
      </c>
      <c r="BV1195" s="77">
        <v>0.32005739999999999</v>
      </c>
      <c r="BW1195" s="77">
        <v>0.34173009999999998</v>
      </c>
      <c r="BX1195" s="77">
        <v>-0.20416329999999999</v>
      </c>
      <c r="BY1195" s="77">
        <v>-0.26158809999999999</v>
      </c>
      <c r="BZ1195" s="77">
        <v>-0.33953260000000002</v>
      </c>
      <c r="CA1195" s="77">
        <v>-0.54097470000000003</v>
      </c>
      <c r="CB1195" s="77">
        <v>-0.72936420000000002</v>
      </c>
      <c r="CC1195" s="77">
        <v>-0.59635009999999999</v>
      </c>
      <c r="CD1195" s="77">
        <v>-0.56935919999999995</v>
      </c>
      <c r="CE1195" s="77">
        <v>-0.50347900000000001</v>
      </c>
      <c r="CF1195" s="77">
        <v>-0.2171111</v>
      </c>
      <c r="CG1195" s="77">
        <v>0.1285808</v>
      </c>
      <c r="CH1195" s="77">
        <v>0.1250039</v>
      </c>
      <c r="CI1195" s="77">
        <v>5.6982600000000001E-2</v>
      </c>
      <c r="CJ1195" s="77">
        <v>0.1457225</v>
      </c>
      <c r="CK1195" s="77">
        <v>0.34648020000000002</v>
      </c>
      <c r="CL1195" s="77">
        <v>0.41463349999999999</v>
      </c>
      <c r="CM1195" s="77">
        <v>1.6389299999999999E-2</v>
      </c>
      <c r="CN1195" s="77">
        <v>5.3319800000000001E-2</v>
      </c>
      <c r="CO1195" s="77">
        <v>0.20003280000000001</v>
      </c>
      <c r="CP1195" s="77">
        <v>0.45491140000000002</v>
      </c>
      <c r="CQ1195" s="77">
        <v>0.88563170000000002</v>
      </c>
      <c r="CR1195" s="77">
        <v>0.55063320000000004</v>
      </c>
      <c r="CS1195" s="77">
        <v>0.51867079999999999</v>
      </c>
      <c r="CT1195" s="77">
        <v>0.54463200000000001</v>
      </c>
      <c r="CU1195" s="77">
        <v>0.58296740000000002</v>
      </c>
      <c r="CV1195" s="77">
        <v>6.0761099999999998E-2</v>
      </c>
      <c r="CW1195" s="77">
        <v>-5.62823E-2</v>
      </c>
      <c r="CX1195" s="77">
        <v>-0.22735340000000001</v>
      </c>
      <c r="CY1195" s="77">
        <v>-0.34392050000000002</v>
      </c>
      <c r="CZ1195" s="77">
        <v>-0.47274319999999997</v>
      </c>
      <c r="DA1195" s="77">
        <v>-0.33111869999999999</v>
      </c>
      <c r="DB1195" s="77">
        <v>-0.280499</v>
      </c>
      <c r="DC1195" s="77">
        <v>-0.1926368</v>
      </c>
      <c r="DD1195" s="77">
        <v>-2.7983899999999999E-2</v>
      </c>
      <c r="DE1195" s="77">
        <v>0.1739725</v>
      </c>
      <c r="DF1195" s="77">
        <v>0.17932000000000001</v>
      </c>
      <c r="DG1195" s="77">
        <v>0.14098869999999999</v>
      </c>
      <c r="DH1195" s="77">
        <v>0.2461199</v>
      </c>
      <c r="DI1195" s="77">
        <v>0.4797399</v>
      </c>
      <c r="DJ1195" s="77">
        <v>0.52159359999999999</v>
      </c>
      <c r="DK1195" s="77">
        <v>0.16961000000000001</v>
      </c>
      <c r="DL1195" s="77">
        <v>0.2299736</v>
      </c>
      <c r="DM1195" s="77">
        <v>0.36943480000000001</v>
      </c>
      <c r="DN1195" s="77">
        <v>0.60451370000000004</v>
      </c>
      <c r="DO1195" s="77">
        <v>1.0680460000000001</v>
      </c>
      <c r="DP1195" s="77">
        <v>0.7265992</v>
      </c>
      <c r="DQ1195" s="77">
        <v>0.71642079999999997</v>
      </c>
      <c r="DR1195" s="77">
        <v>0.76920670000000002</v>
      </c>
      <c r="DS1195" s="77">
        <v>0.82420459999999995</v>
      </c>
      <c r="DT1195" s="77">
        <v>0.32568550000000002</v>
      </c>
      <c r="DU1195" s="77">
        <v>0.1490235</v>
      </c>
      <c r="DV1195" s="77">
        <v>-0.1151741</v>
      </c>
      <c r="DW1195" s="77">
        <v>-5.9405600000000003E-2</v>
      </c>
      <c r="DX1195" s="77">
        <v>-0.1022233</v>
      </c>
      <c r="DY1195" s="77">
        <v>5.1833400000000002E-2</v>
      </c>
      <c r="DZ1195" s="77">
        <v>0.1365691</v>
      </c>
      <c r="EA1195" s="77">
        <v>0.2561698</v>
      </c>
      <c r="EB1195" s="77">
        <v>0.24508579999999999</v>
      </c>
      <c r="EC1195" s="77">
        <v>0.239511</v>
      </c>
      <c r="ED1195" s="77">
        <v>0.25774390000000003</v>
      </c>
      <c r="EE1195" s="77">
        <v>0.26228010000000002</v>
      </c>
      <c r="EF1195" s="77">
        <v>0.39107769999999997</v>
      </c>
      <c r="EG1195" s="77">
        <v>0.67214569999999996</v>
      </c>
      <c r="EH1195" s="77">
        <v>0.67602700000000004</v>
      </c>
      <c r="EI1195" s="77">
        <v>0.39083620000000002</v>
      </c>
      <c r="EJ1195" s="77">
        <v>0.48503360000000001</v>
      </c>
      <c r="EK1195" s="77">
        <v>0.61402449999999997</v>
      </c>
      <c r="EL1195" s="77">
        <v>0.82051569999999996</v>
      </c>
      <c r="EM1195" s="77">
        <v>1.331423</v>
      </c>
      <c r="EN1195" s="77">
        <v>0.98066609999999999</v>
      </c>
      <c r="EO1195" s="77">
        <v>1.0019400000000001</v>
      </c>
      <c r="EP1195" s="77">
        <v>1.0934569999999999</v>
      </c>
      <c r="EQ1195" s="77">
        <v>1.1725129999999999</v>
      </c>
      <c r="ER1195" s="77">
        <v>0.7081942</v>
      </c>
      <c r="ES1195" s="77">
        <v>0.44545249999999997</v>
      </c>
      <c r="ET1195" s="77">
        <v>4.67949E-2</v>
      </c>
      <c r="EU1195" s="77">
        <v>70.006079999999997</v>
      </c>
      <c r="EV1195" s="77">
        <v>69.012150000000005</v>
      </c>
      <c r="EW1195" s="77">
        <v>70.006079999999997</v>
      </c>
      <c r="EX1195" s="77">
        <v>69.009110000000007</v>
      </c>
      <c r="EY1195" s="77">
        <v>71.009110000000007</v>
      </c>
      <c r="EZ1195" s="77">
        <v>73.024299999999997</v>
      </c>
      <c r="FA1195" s="77">
        <v>72.006079999999997</v>
      </c>
      <c r="FB1195" s="77">
        <v>75</v>
      </c>
      <c r="FC1195" s="77">
        <v>84</v>
      </c>
      <c r="FD1195" s="77">
        <v>91.018230000000003</v>
      </c>
      <c r="FE1195" s="77">
        <v>100.0091</v>
      </c>
      <c r="FF1195" s="77">
        <v>104</v>
      </c>
      <c r="FG1195" s="77">
        <v>104.003</v>
      </c>
      <c r="FH1195" s="77">
        <v>105.0061</v>
      </c>
      <c r="FI1195" s="77">
        <v>104.0061</v>
      </c>
      <c r="FJ1195" s="77">
        <v>98.012150000000005</v>
      </c>
      <c r="FK1195" s="77">
        <v>95.015190000000004</v>
      </c>
      <c r="FL1195" s="77">
        <v>93.018230000000003</v>
      </c>
      <c r="FM1195" s="77">
        <v>90.018230000000003</v>
      </c>
      <c r="FN1195" s="77">
        <v>84.015190000000004</v>
      </c>
      <c r="FO1195" s="77">
        <v>79.018230000000003</v>
      </c>
      <c r="FP1195" s="77">
        <v>76.006079999999997</v>
      </c>
      <c r="FQ1195" s="77">
        <v>75.006079999999997</v>
      </c>
      <c r="FR1195" s="77">
        <v>75.003039999999999</v>
      </c>
      <c r="FS1195" s="77">
        <v>3.402056</v>
      </c>
      <c r="FT1195" s="77">
        <v>0.15309300000000001</v>
      </c>
      <c r="FU1195" s="77">
        <v>0.28000439999999999</v>
      </c>
    </row>
    <row r="1196" spans="1:177" x14ac:dyDescent="0.25">
      <c r="A1196" t="s">
        <v>226</v>
      </c>
      <c r="B1196" t="s">
        <v>199</v>
      </c>
      <c r="C1196" t="s">
        <v>269</v>
      </c>
      <c r="D1196" s="30" t="s">
        <v>244</v>
      </c>
      <c r="E1196" t="s">
        <v>219</v>
      </c>
      <c r="F1196" s="78">
        <v>7280</v>
      </c>
      <c r="G1196" s="77">
        <v>1.9114640000000001</v>
      </c>
      <c r="H1196" s="77">
        <v>1.83738</v>
      </c>
      <c r="I1196" s="77">
        <v>1.7559309999999999</v>
      </c>
      <c r="J1196" s="77">
        <v>1.4510449999999999</v>
      </c>
      <c r="K1196" s="77">
        <v>1.214672</v>
      </c>
      <c r="L1196" s="77">
        <v>1.2664329999999999</v>
      </c>
      <c r="M1196" s="77">
        <v>1.3545609999999999</v>
      </c>
      <c r="N1196" s="77">
        <v>1.1438219999999999</v>
      </c>
      <c r="O1196" s="77">
        <v>0.91082620000000003</v>
      </c>
      <c r="P1196" s="77">
        <v>0.83085569999999997</v>
      </c>
      <c r="Q1196" s="77">
        <v>0.45373839999999999</v>
      </c>
      <c r="R1196" s="77">
        <v>0.56440440000000003</v>
      </c>
      <c r="S1196" s="77">
        <v>0.70472950000000001</v>
      </c>
      <c r="T1196" s="77">
        <v>0.30247309999999999</v>
      </c>
      <c r="U1196" s="77">
        <v>0.4941161</v>
      </c>
      <c r="V1196" s="77">
        <v>0.84478339999999996</v>
      </c>
      <c r="W1196" s="77">
        <v>1.1993819999999999</v>
      </c>
      <c r="X1196" s="77">
        <v>1.761298</v>
      </c>
      <c r="Y1196" s="77">
        <v>2.017147</v>
      </c>
      <c r="Z1196" s="77">
        <v>2.1667719999999999</v>
      </c>
      <c r="AA1196" s="77">
        <v>2.0535220000000001</v>
      </c>
      <c r="AB1196" s="77">
        <v>2.0302190000000002</v>
      </c>
      <c r="AC1196" s="77">
        <v>1.680229</v>
      </c>
      <c r="AD1196" s="77">
        <v>1.3886259999999999</v>
      </c>
      <c r="AE1196" s="77">
        <v>-0.60994170000000003</v>
      </c>
      <c r="AF1196" s="77">
        <v>-0.6334071</v>
      </c>
      <c r="AG1196" s="77">
        <v>-0.4243133</v>
      </c>
      <c r="AH1196" s="77">
        <v>-0.4230778</v>
      </c>
      <c r="AI1196" s="77">
        <v>-0.44379089999999999</v>
      </c>
      <c r="AJ1196" s="77">
        <v>-0.21389469999999999</v>
      </c>
      <c r="AK1196" s="77">
        <v>-0.1463643</v>
      </c>
      <c r="AL1196" s="77">
        <v>-0.21208650000000001</v>
      </c>
      <c r="AM1196" s="77">
        <v>-0.1291591</v>
      </c>
      <c r="AN1196" s="77">
        <v>-9.5059199999999996E-2</v>
      </c>
      <c r="AO1196" s="77">
        <v>-0.13062019999999999</v>
      </c>
      <c r="AP1196" s="77">
        <v>-0.1209086</v>
      </c>
      <c r="AQ1196" s="77">
        <v>-4.3393599999999997E-2</v>
      </c>
      <c r="AR1196" s="77">
        <v>-4.36058E-2</v>
      </c>
      <c r="AS1196" s="77">
        <v>-5.9533000000000003E-2</v>
      </c>
      <c r="AT1196" s="77">
        <v>-0.10382959999999999</v>
      </c>
      <c r="AU1196" s="77">
        <v>-0.26555509999999999</v>
      </c>
      <c r="AV1196" s="77">
        <v>-0.13869719999999999</v>
      </c>
      <c r="AW1196" s="77">
        <v>-2.09564E-2</v>
      </c>
      <c r="AX1196" s="77">
        <v>6.8902199999999997E-2</v>
      </c>
      <c r="AY1196" s="77">
        <v>-2.5396800000000001E-2</v>
      </c>
      <c r="AZ1196" s="77">
        <v>-1.653E-2</v>
      </c>
      <c r="BA1196" s="77">
        <v>-0.1947198</v>
      </c>
      <c r="BB1196" s="77">
        <v>-0.28551409999999999</v>
      </c>
      <c r="BC1196" s="77">
        <v>-0.4408454</v>
      </c>
      <c r="BD1196" s="77">
        <v>-0.47433310000000001</v>
      </c>
      <c r="BE1196" s="77">
        <v>-0.2629572</v>
      </c>
      <c r="BF1196" s="77">
        <v>-0.27924490000000002</v>
      </c>
      <c r="BG1196" s="77">
        <v>-0.28840640000000001</v>
      </c>
      <c r="BH1196" s="77">
        <v>-9.0011099999999997E-2</v>
      </c>
      <c r="BI1196" s="77">
        <v>-5.0893399999999998E-2</v>
      </c>
      <c r="BJ1196" s="77">
        <v>-0.13709060000000001</v>
      </c>
      <c r="BK1196" s="77">
        <v>-6.4851800000000001E-2</v>
      </c>
      <c r="BL1196" s="77">
        <v>-1.40833E-2</v>
      </c>
      <c r="BM1196" s="77">
        <v>-2.8429099999999999E-2</v>
      </c>
      <c r="BN1196" s="77">
        <v>-2.8598700000000001E-2</v>
      </c>
      <c r="BO1196" s="77">
        <v>9.8650299999999996E-2</v>
      </c>
      <c r="BP1196" s="77">
        <v>8.7101499999999998E-2</v>
      </c>
      <c r="BQ1196" s="77">
        <v>5.0599600000000002E-2</v>
      </c>
      <c r="BR1196" s="77">
        <v>1.24479E-2</v>
      </c>
      <c r="BS1196" s="77">
        <v>-0.1247755</v>
      </c>
      <c r="BT1196" s="77">
        <v>-1.63611E-2</v>
      </c>
      <c r="BU1196" s="77">
        <v>8.9048699999999995E-2</v>
      </c>
      <c r="BV1196" s="77">
        <v>0.181618</v>
      </c>
      <c r="BW1196" s="77">
        <v>7.3071399999999995E-2</v>
      </c>
      <c r="BX1196" s="77">
        <v>9.7408599999999998E-2</v>
      </c>
      <c r="BY1196" s="77">
        <v>-6.7333799999999999E-2</v>
      </c>
      <c r="BZ1196" s="77">
        <v>-0.16467219999999999</v>
      </c>
      <c r="CA1196" s="77">
        <v>-0.32372970000000001</v>
      </c>
      <c r="CB1196" s="77">
        <v>-0.36415900000000001</v>
      </c>
      <c r="CC1196" s="77">
        <v>-0.15120249999999999</v>
      </c>
      <c r="CD1196" s="77">
        <v>-0.1796267</v>
      </c>
      <c r="CE1196" s="77">
        <v>-0.18078749999999999</v>
      </c>
      <c r="CF1196" s="77">
        <v>-4.2097000000000002E-3</v>
      </c>
      <c r="CG1196" s="77">
        <v>1.52295E-2</v>
      </c>
      <c r="CH1196" s="77">
        <v>-8.5148600000000005E-2</v>
      </c>
      <c r="CI1196" s="77">
        <v>-2.0312799999999999E-2</v>
      </c>
      <c r="CJ1196" s="77">
        <v>4.2000299999999997E-2</v>
      </c>
      <c r="CK1196" s="77">
        <v>4.23481E-2</v>
      </c>
      <c r="CL1196" s="77">
        <v>3.53348E-2</v>
      </c>
      <c r="CM1196" s="77">
        <v>0.1970295</v>
      </c>
      <c r="CN1196" s="77">
        <v>0.17762910000000001</v>
      </c>
      <c r="CO1196" s="77">
        <v>0.12687709999999999</v>
      </c>
      <c r="CP1196" s="77">
        <v>9.2981300000000003E-2</v>
      </c>
      <c r="CQ1196" s="77">
        <v>-2.7272100000000001E-2</v>
      </c>
      <c r="CR1196" s="77">
        <v>6.8368600000000002E-2</v>
      </c>
      <c r="CS1196" s="77">
        <v>0.16523789999999999</v>
      </c>
      <c r="CT1196" s="77">
        <v>0.25968469999999999</v>
      </c>
      <c r="CU1196" s="77">
        <v>0.14127020000000001</v>
      </c>
      <c r="CV1196" s="77">
        <v>0.17632220000000001</v>
      </c>
      <c r="CW1196" s="77">
        <v>2.0893399999999999E-2</v>
      </c>
      <c r="CX1196" s="77">
        <v>-8.0977400000000005E-2</v>
      </c>
      <c r="CY1196" s="77">
        <v>-0.20661409999999999</v>
      </c>
      <c r="CZ1196" s="77">
        <v>-0.25398480000000001</v>
      </c>
      <c r="DA1196" s="77">
        <v>-3.9447700000000002E-2</v>
      </c>
      <c r="DB1196" s="77">
        <v>-8.0008499999999996E-2</v>
      </c>
      <c r="DC1196" s="77">
        <v>-7.31686E-2</v>
      </c>
      <c r="DD1196" s="77">
        <v>8.1591800000000006E-2</v>
      </c>
      <c r="DE1196" s="77">
        <v>8.1352300000000002E-2</v>
      </c>
      <c r="DF1196" s="77">
        <v>-3.3206600000000003E-2</v>
      </c>
      <c r="DG1196" s="77">
        <v>2.4226299999999999E-2</v>
      </c>
      <c r="DH1196" s="77">
        <v>9.8084000000000005E-2</v>
      </c>
      <c r="DI1196" s="77">
        <v>0.1131253</v>
      </c>
      <c r="DJ1196" s="77">
        <v>9.9268400000000007E-2</v>
      </c>
      <c r="DK1196" s="77">
        <v>0.29540870000000002</v>
      </c>
      <c r="DL1196" s="77">
        <v>0.26815660000000002</v>
      </c>
      <c r="DM1196" s="77">
        <v>0.20315459999999999</v>
      </c>
      <c r="DN1196" s="77">
        <v>0.17351469999999999</v>
      </c>
      <c r="DO1196" s="77">
        <v>7.0231399999999999E-2</v>
      </c>
      <c r="DP1196" s="77">
        <v>0.15309819999999999</v>
      </c>
      <c r="DQ1196" s="77">
        <v>0.24142720000000001</v>
      </c>
      <c r="DR1196" s="77">
        <v>0.33775129999999998</v>
      </c>
      <c r="DS1196" s="77">
        <v>0.20946899999999999</v>
      </c>
      <c r="DT1196" s="77">
        <v>0.25523580000000001</v>
      </c>
      <c r="DU1196" s="77">
        <v>0.1091206</v>
      </c>
      <c r="DV1196" s="77">
        <v>2.7174E-3</v>
      </c>
      <c r="DW1196" s="77">
        <v>-3.7517700000000001E-2</v>
      </c>
      <c r="DX1196" s="77">
        <v>-9.4910800000000003E-2</v>
      </c>
      <c r="DY1196" s="77">
        <v>0.1219084</v>
      </c>
      <c r="DZ1196" s="77">
        <v>6.3824400000000003E-2</v>
      </c>
      <c r="EA1196" s="77">
        <v>8.2215999999999997E-2</v>
      </c>
      <c r="EB1196" s="77">
        <v>0.2054754</v>
      </c>
      <c r="EC1196" s="77">
        <v>0.17682320000000001</v>
      </c>
      <c r="ED1196" s="77">
        <v>4.1789300000000001E-2</v>
      </c>
      <c r="EE1196" s="77">
        <v>8.8533500000000001E-2</v>
      </c>
      <c r="EF1196" s="77">
        <v>0.17905989999999999</v>
      </c>
      <c r="EG1196" s="77">
        <v>0.21531639999999999</v>
      </c>
      <c r="EH1196" s="77">
        <v>0.1915782</v>
      </c>
      <c r="EI1196" s="77">
        <v>0.43745270000000003</v>
      </c>
      <c r="EJ1196" s="77">
        <v>0.39886389999999999</v>
      </c>
      <c r="EK1196" s="77">
        <v>0.31328719999999999</v>
      </c>
      <c r="EL1196" s="77">
        <v>0.2897922</v>
      </c>
      <c r="EM1196" s="77">
        <v>0.211011</v>
      </c>
      <c r="EN1196" s="77">
        <v>0.27543430000000002</v>
      </c>
      <c r="EO1196" s="77">
        <v>0.35143229999999998</v>
      </c>
      <c r="EP1196" s="77">
        <v>0.45046710000000001</v>
      </c>
      <c r="EQ1196" s="77">
        <v>0.30793720000000002</v>
      </c>
      <c r="ER1196" s="77">
        <v>0.36917440000000001</v>
      </c>
      <c r="ES1196" s="77">
        <v>0.23650660000000001</v>
      </c>
      <c r="ET1196" s="77">
        <v>0.1235593</v>
      </c>
      <c r="EU1196" s="77">
        <v>55.438470000000002</v>
      </c>
      <c r="EV1196" s="77">
        <v>55.152380000000001</v>
      </c>
      <c r="EW1196" s="77">
        <v>53.144869999999997</v>
      </c>
      <c r="EX1196" s="77">
        <v>50.77628</v>
      </c>
      <c r="EY1196" s="77">
        <v>50.948450000000001</v>
      </c>
      <c r="EZ1196" s="77">
        <v>46.60492</v>
      </c>
      <c r="FA1196" s="77">
        <v>45.786020000000001</v>
      </c>
      <c r="FB1196" s="77">
        <v>45.60228</v>
      </c>
      <c r="FC1196" s="77">
        <v>50.853499999999997</v>
      </c>
      <c r="FD1196" s="77">
        <v>57.21763</v>
      </c>
      <c r="FE1196" s="77">
        <v>59.241970000000002</v>
      </c>
      <c r="FF1196" s="77">
        <v>58.850479999999997</v>
      </c>
      <c r="FG1196" s="77">
        <v>60.698590000000003</v>
      </c>
      <c r="FH1196" s="77">
        <v>61.289140000000003</v>
      </c>
      <c r="FI1196" s="77">
        <v>60.60069</v>
      </c>
      <c r="FJ1196" s="77">
        <v>60.60069</v>
      </c>
      <c r="FK1196" s="77">
        <v>57.705689999999997</v>
      </c>
      <c r="FL1196" s="77">
        <v>52.929169999999999</v>
      </c>
      <c r="FM1196" s="77">
        <v>49.334159999999997</v>
      </c>
      <c r="FN1196" s="77">
        <v>46.619540000000001</v>
      </c>
      <c r="FO1196" s="77">
        <v>46.125369999999997</v>
      </c>
      <c r="FP1196" s="77">
        <v>42.138449999999999</v>
      </c>
      <c r="FQ1196" s="77">
        <v>41.131349999999998</v>
      </c>
      <c r="FR1196" s="77">
        <v>41.416330000000002</v>
      </c>
      <c r="FS1196" s="77">
        <v>2.1190419999999999</v>
      </c>
      <c r="FT1196" s="77">
        <v>8.7467199999999995E-2</v>
      </c>
      <c r="FU1196" s="77">
        <v>0.108616</v>
      </c>
    </row>
    <row r="1197" spans="1:177" x14ac:dyDescent="0.25">
      <c r="A1197" t="s">
        <v>226</v>
      </c>
      <c r="B1197" t="s">
        <v>199</v>
      </c>
      <c r="C1197" t="s">
        <v>269</v>
      </c>
      <c r="D1197" s="30" t="s">
        <v>244</v>
      </c>
      <c r="E1197" t="s">
        <v>220</v>
      </c>
      <c r="F1197" s="78">
        <v>5135</v>
      </c>
      <c r="G1197" s="77">
        <v>2.0300630000000002</v>
      </c>
      <c r="H1197" s="77">
        <v>2.0168940000000002</v>
      </c>
      <c r="I1197" s="77">
        <v>2.010205</v>
      </c>
      <c r="J1197" s="77">
        <v>1.714567</v>
      </c>
      <c r="K1197" s="77">
        <v>1.479789</v>
      </c>
      <c r="L1197" s="77">
        <v>1.3560989999999999</v>
      </c>
      <c r="M1197" s="77">
        <v>1.3120540000000001</v>
      </c>
      <c r="N1197" s="77">
        <v>1.107642</v>
      </c>
      <c r="O1197" s="77">
        <v>0.95876030000000001</v>
      </c>
      <c r="P1197" s="77">
        <v>0.90526519999999999</v>
      </c>
      <c r="Q1197" s="77">
        <v>0.55524209999999996</v>
      </c>
      <c r="R1197" s="77">
        <v>0.77971069999999998</v>
      </c>
      <c r="S1197" s="77">
        <v>0.79133640000000005</v>
      </c>
      <c r="T1197" s="77">
        <v>0.39855659999999998</v>
      </c>
      <c r="U1197" s="77">
        <v>0.56046839999999998</v>
      </c>
      <c r="V1197" s="77">
        <v>0.86016479999999995</v>
      </c>
      <c r="W1197" s="77">
        <v>1.171718</v>
      </c>
      <c r="X1197" s="77">
        <v>1.7464500000000001</v>
      </c>
      <c r="Y1197" s="77">
        <v>2.1297809999999999</v>
      </c>
      <c r="Z1197" s="77">
        <v>2.2306689999999998</v>
      </c>
      <c r="AA1197" s="77">
        <v>2.0819649999999998</v>
      </c>
      <c r="AB1197" s="77">
        <v>2.038027</v>
      </c>
      <c r="AC1197" s="77">
        <v>1.630126</v>
      </c>
      <c r="AD1197" s="77">
        <v>1.283388</v>
      </c>
      <c r="AE1197" s="77">
        <v>-0.56760650000000001</v>
      </c>
      <c r="AF1197" s="77">
        <v>-0.53742000000000001</v>
      </c>
      <c r="AG1197" s="77">
        <v>-0.23714740000000001</v>
      </c>
      <c r="AH1197" s="77">
        <v>-0.1620404</v>
      </c>
      <c r="AI1197" s="77">
        <v>-0.1099412</v>
      </c>
      <c r="AJ1197" s="77">
        <v>-9.9536399999999997E-2</v>
      </c>
      <c r="AK1197" s="77">
        <v>-0.2263057</v>
      </c>
      <c r="AL1197" s="77">
        <v>-0.33009309999999997</v>
      </c>
      <c r="AM1197" s="77">
        <v>-0.20509350000000001</v>
      </c>
      <c r="AN1197" s="77">
        <v>-0.14927679999999999</v>
      </c>
      <c r="AO1197" s="77">
        <v>-0.23125979999999999</v>
      </c>
      <c r="AP1197" s="77">
        <v>-0.17531920000000001</v>
      </c>
      <c r="AQ1197" s="77">
        <v>-9.0330599999999997E-2</v>
      </c>
      <c r="AR1197" s="77">
        <v>-0.15692929999999999</v>
      </c>
      <c r="AS1197" s="77">
        <v>-0.2109328</v>
      </c>
      <c r="AT1197" s="77">
        <v>-0.21988969999999999</v>
      </c>
      <c r="AU1197" s="77">
        <v>-0.3932022</v>
      </c>
      <c r="AV1197" s="77">
        <v>-0.25827840000000002</v>
      </c>
      <c r="AW1197" s="77">
        <v>-3.8893499999999998E-2</v>
      </c>
      <c r="AX1197" s="77">
        <v>3.1827599999999998E-2</v>
      </c>
      <c r="AY1197" s="77">
        <v>-6.82001E-2</v>
      </c>
      <c r="AZ1197" s="77">
        <v>-3.6703800000000002E-2</v>
      </c>
      <c r="BA1197" s="77">
        <v>-0.36187269999999999</v>
      </c>
      <c r="BB1197" s="77">
        <v>-0.47184310000000002</v>
      </c>
      <c r="BC1197" s="77">
        <v>-0.37513069999999998</v>
      </c>
      <c r="BD1197" s="77">
        <v>-0.35820930000000001</v>
      </c>
      <c r="BE1197" s="77">
        <v>-6.0754900000000001E-2</v>
      </c>
      <c r="BF1197" s="77">
        <v>-4.54122E-2</v>
      </c>
      <c r="BG1197" s="77">
        <v>-1.20427E-2</v>
      </c>
      <c r="BH1197" s="77">
        <v>2.4291E-3</v>
      </c>
      <c r="BI1197" s="77">
        <v>-0.1158706</v>
      </c>
      <c r="BJ1197" s="77">
        <v>-0.2438901</v>
      </c>
      <c r="BK1197" s="77">
        <v>-0.13220199999999999</v>
      </c>
      <c r="BL1197" s="77">
        <v>-5.4713999999999999E-2</v>
      </c>
      <c r="BM1197" s="77">
        <v>-8.8911900000000002E-2</v>
      </c>
      <c r="BN1197" s="77">
        <v>-5.4279500000000001E-2</v>
      </c>
      <c r="BO1197" s="77">
        <v>9.4251299999999996E-2</v>
      </c>
      <c r="BP1197" s="77">
        <v>1.23187E-2</v>
      </c>
      <c r="BQ1197" s="77">
        <v>-7.2056400000000007E-2</v>
      </c>
      <c r="BR1197" s="77">
        <v>-8.77912E-2</v>
      </c>
      <c r="BS1197" s="77">
        <v>-0.22440579999999999</v>
      </c>
      <c r="BT1197" s="77">
        <v>-0.1198583</v>
      </c>
      <c r="BU1197" s="77">
        <v>9.1684799999999997E-2</v>
      </c>
      <c r="BV1197" s="77">
        <v>0.15398510000000001</v>
      </c>
      <c r="BW1197" s="77">
        <v>2.19308E-2</v>
      </c>
      <c r="BX1197" s="77">
        <v>5.1736400000000002E-2</v>
      </c>
      <c r="BY1197" s="77">
        <v>-0.1929244</v>
      </c>
      <c r="BZ1197" s="77">
        <v>-0.3166755</v>
      </c>
      <c r="CA1197" s="77">
        <v>-0.2418226</v>
      </c>
      <c r="CB1197" s="77">
        <v>-0.23408860000000001</v>
      </c>
      <c r="CC1197" s="77">
        <v>6.1414099999999999E-2</v>
      </c>
      <c r="CD1197" s="77">
        <v>3.5364199999999998E-2</v>
      </c>
      <c r="CE1197" s="77">
        <v>5.5761600000000001E-2</v>
      </c>
      <c r="CF1197" s="77">
        <v>7.3050100000000007E-2</v>
      </c>
      <c r="CG1197" s="77">
        <v>-3.9383599999999998E-2</v>
      </c>
      <c r="CH1197" s="77">
        <v>-0.18418619999999999</v>
      </c>
      <c r="CI1197" s="77">
        <v>-8.1717499999999998E-2</v>
      </c>
      <c r="CJ1197" s="77">
        <v>1.078E-2</v>
      </c>
      <c r="CK1197" s="77">
        <v>9.6778000000000003E-3</v>
      </c>
      <c r="CL1197" s="77">
        <v>2.95523E-2</v>
      </c>
      <c r="CM1197" s="77">
        <v>0.22209219999999999</v>
      </c>
      <c r="CN1197" s="77">
        <v>0.1295393</v>
      </c>
      <c r="CO1197" s="77">
        <v>2.4128899999999998E-2</v>
      </c>
      <c r="CP1197" s="77">
        <v>3.6998000000000001E-3</v>
      </c>
      <c r="CQ1197" s="77">
        <v>-0.107498</v>
      </c>
      <c r="CR1197" s="77">
        <v>-2.3989E-2</v>
      </c>
      <c r="CS1197" s="77">
        <v>0.18212300000000001</v>
      </c>
      <c r="CT1197" s="77">
        <v>0.238591</v>
      </c>
      <c r="CU1197" s="77">
        <v>8.4355100000000002E-2</v>
      </c>
      <c r="CV1197" s="77">
        <v>0.1129898</v>
      </c>
      <c r="CW1197" s="77">
        <v>-7.5911300000000001E-2</v>
      </c>
      <c r="CX1197" s="77">
        <v>-0.2092068</v>
      </c>
      <c r="CY1197" s="77">
        <v>-0.1085146</v>
      </c>
      <c r="CZ1197" s="77">
        <v>-0.1099678</v>
      </c>
      <c r="DA1197" s="77">
        <v>0.183583</v>
      </c>
      <c r="DB1197" s="77">
        <v>0.11614049999999999</v>
      </c>
      <c r="DC1197" s="77">
        <v>0.12356590000000001</v>
      </c>
      <c r="DD1197" s="77">
        <v>0.14367099999999999</v>
      </c>
      <c r="DE1197" s="77">
        <v>3.7103400000000002E-2</v>
      </c>
      <c r="DF1197" s="77">
        <v>-0.1244823</v>
      </c>
      <c r="DG1197" s="77">
        <v>-3.12331E-2</v>
      </c>
      <c r="DH1197" s="77">
        <v>7.6273900000000006E-2</v>
      </c>
      <c r="DI1197" s="77">
        <v>0.10826760000000001</v>
      </c>
      <c r="DJ1197" s="77">
        <v>0.113384</v>
      </c>
      <c r="DK1197" s="77">
        <v>0.3499331</v>
      </c>
      <c r="DL1197" s="77">
        <v>0.2467599</v>
      </c>
      <c r="DM1197" s="77">
        <v>0.1203143</v>
      </c>
      <c r="DN1197" s="77">
        <v>9.5190800000000006E-2</v>
      </c>
      <c r="DO1197" s="77">
        <v>9.4099000000000006E-3</v>
      </c>
      <c r="DP1197" s="77">
        <v>7.1880399999999997E-2</v>
      </c>
      <c r="DQ1197" s="77">
        <v>0.2725612</v>
      </c>
      <c r="DR1197" s="77">
        <v>0.32319690000000001</v>
      </c>
      <c r="DS1197" s="77">
        <v>0.14677950000000001</v>
      </c>
      <c r="DT1197" s="77">
        <v>0.17424319999999999</v>
      </c>
      <c r="DU1197" s="77">
        <v>4.1101699999999998E-2</v>
      </c>
      <c r="DV1197" s="77">
        <v>-0.1017382</v>
      </c>
      <c r="DW1197" s="77">
        <v>8.39612E-2</v>
      </c>
      <c r="DX1197" s="77">
        <v>6.9242799999999993E-2</v>
      </c>
      <c r="DY1197" s="77">
        <v>0.35997560000000001</v>
      </c>
      <c r="DZ1197" s="77">
        <v>0.2327687</v>
      </c>
      <c r="EA1197" s="77">
        <v>0.22146440000000001</v>
      </c>
      <c r="EB1197" s="77">
        <v>0.24563650000000001</v>
      </c>
      <c r="EC1197" s="77">
        <v>0.14753849999999999</v>
      </c>
      <c r="ED1197" s="77">
        <v>-3.8279399999999998E-2</v>
      </c>
      <c r="EE1197" s="77">
        <v>4.1658399999999998E-2</v>
      </c>
      <c r="EF1197" s="77">
        <v>0.17083680000000001</v>
      </c>
      <c r="EG1197" s="77">
        <v>0.25061549999999999</v>
      </c>
      <c r="EH1197" s="77">
        <v>0.23442379999999999</v>
      </c>
      <c r="EI1197" s="77">
        <v>0.53451510000000002</v>
      </c>
      <c r="EJ1197" s="77">
        <v>0.41600789999999999</v>
      </c>
      <c r="EK1197" s="77">
        <v>0.2591907</v>
      </c>
      <c r="EL1197" s="77">
        <v>0.2272893</v>
      </c>
      <c r="EM1197" s="77">
        <v>0.17820620000000001</v>
      </c>
      <c r="EN1197" s="77">
        <v>0.2103005</v>
      </c>
      <c r="EO1197" s="77">
        <v>0.40313949999999998</v>
      </c>
      <c r="EP1197" s="77">
        <v>0.44535429999999998</v>
      </c>
      <c r="EQ1197" s="77">
        <v>0.23691039999999999</v>
      </c>
      <c r="ER1197" s="77">
        <v>0.26268340000000001</v>
      </c>
      <c r="ES1197" s="77">
        <v>0.21005009999999999</v>
      </c>
      <c r="ET1197" s="77">
        <v>5.3429400000000002E-2</v>
      </c>
      <c r="EU1197" s="77">
        <v>56.889339999999997</v>
      </c>
      <c r="EV1197" s="77">
        <v>56.903170000000003</v>
      </c>
      <c r="EW1197" s="77">
        <v>54.889339999999997</v>
      </c>
      <c r="EX1197" s="77">
        <v>54.875500000000002</v>
      </c>
      <c r="EY1197" s="77">
        <v>53.875500000000002</v>
      </c>
      <c r="EZ1197" s="77">
        <v>51.889330000000001</v>
      </c>
      <c r="FA1197" s="77">
        <v>49.889330000000001</v>
      </c>
      <c r="FB1197" s="77">
        <v>50.882420000000003</v>
      </c>
      <c r="FC1197" s="77">
        <v>52.889330000000001</v>
      </c>
      <c r="FD1197" s="77">
        <v>56.903170000000003</v>
      </c>
      <c r="FE1197" s="77">
        <v>58.937750000000001</v>
      </c>
      <c r="FF1197" s="77">
        <v>57.958500000000001</v>
      </c>
      <c r="FG1197" s="77">
        <v>61</v>
      </c>
      <c r="FH1197" s="77">
        <v>61</v>
      </c>
      <c r="FI1197" s="77">
        <v>60.02075</v>
      </c>
      <c r="FJ1197" s="77">
        <v>60.02075</v>
      </c>
      <c r="FK1197" s="77">
        <v>58.006920000000001</v>
      </c>
      <c r="FL1197" s="77">
        <v>55</v>
      </c>
      <c r="FM1197" s="77">
        <v>52</v>
      </c>
      <c r="FN1197" s="77">
        <v>48.993079999999999</v>
      </c>
      <c r="FO1197" s="77">
        <v>49.965420000000002</v>
      </c>
      <c r="FP1197" s="77">
        <v>45.97925</v>
      </c>
      <c r="FQ1197" s="77">
        <v>44.972329999999999</v>
      </c>
      <c r="FR1197" s="77">
        <v>44.958500000000001</v>
      </c>
      <c r="FS1197" s="77">
        <v>2.674566</v>
      </c>
      <c r="FT1197" s="77">
        <v>0.1164264</v>
      </c>
      <c r="FU1197" s="77">
        <v>0.12659339999999999</v>
      </c>
    </row>
    <row r="1198" spans="1:177" x14ac:dyDescent="0.25">
      <c r="A1198" t="s">
        <v>226</v>
      </c>
      <c r="B1198" t="s">
        <v>199</v>
      </c>
      <c r="C1198" t="s">
        <v>269</v>
      </c>
      <c r="D1198" s="30" t="s">
        <v>244</v>
      </c>
      <c r="E1198" t="s">
        <v>221</v>
      </c>
      <c r="F1198" s="78">
        <v>2145</v>
      </c>
      <c r="G1198" s="77">
        <v>1.6996180000000001</v>
      </c>
      <c r="H1198" s="77">
        <v>1.4905660000000001</v>
      </c>
      <c r="I1198" s="77">
        <v>1.227274</v>
      </c>
      <c r="J1198" s="77">
        <v>0.87251129999999999</v>
      </c>
      <c r="K1198" s="77">
        <v>0.62628839999999997</v>
      </c>
      <c r="L1198" s="77">
        <v>1.081148</v>
      </c>
      <c r="M1198" s="77">
        <v>1.5217700000000001</v>
      </c>
      <c r="N1198" s="77">
        <v>1.2912410000000001</v>
      </c>
      <c r="O1198" s="77">
        <v>0.76487910000000003</v>
      </c>
      <c r="P1198" s="77">
        <v>0.6450418</v>
      </c>
      <c r="Q1198" s="77">
        <v>0.1980606</v>
      </c>
      <c r="R1198" s="77">
        <v>0.1001114</v>
      </c>
      <c r="S1198" s="77">
        <v>0.49587029999999999</v>
      </c>
      <c r="T1198" s="77">
        <v>5.1162399999999997E-2</v>
      </c>
      <c r="U1198" s="77">
        <v>0.27477689999999999</v>
      </c>
      <c r="V1198" s="77">
        <v>0.7533704</v>
      </c>
      <c r="W1198" s="77">
        <v>1.2377590000000001</v>
      </c>
      <c r="X1198" s="77">
        <v>1.74685</v>
      </c>
      <c r="Y1198" s="77">
        <v>1.7574430000000001</v>
      </c>
      <c r="Z1198" s="77">
        <v>2.014119</v>
      </c>
      <c r="AA1198" s="77">
        <v>1.952469</v>
      </c>
      <c r="AB1198" s="77">
        <v>1.9664779999999999</v>
      </c>
      <c r="AC1198" s="77">
        <v>1.744945</v>
      </c>
      <c r="AD1198" s="77">
        <v>1.5625819999999999</v>
      </c>
      <c r="AE1198" s="77">
        <v>-0.98513729999999999</v>
      </c>
      <c r="AF1198" s="77">
        <v>-1.084827</v>
      </c>
      <c r="AG1198" s="77">
        <v>-1.035377</v>
      </c>
      <c r="AH1198" s="77">
        <v>-1.2211529999999999</v>
      </c>
      <c r="AI1198" s="77">
        <v>-1.41144</v>
      </c>
      <c r="AJ1198" s="77">
        <v>-0.70850150000000001</v>
      </c>
      <c r="AK1198" s="77">
        <v>-0.1007513</v>
      </c>
      <c r="AL1198" s="77">
        <v>-2.9938E-3</v>
      </c>
      <c r="AM1198" s="77">
        <v>-0.12770090000000001</v>
      </c>
      <c r="AN1198" s="77">
        <v>-0.1564111</v>
      </c>
      <c r="AO1198" s="77">
        <v>-9.2119000000000006E-2</v>
      </c>
      <c r="AP1198" s="77">
        <v>-8.4764599999999996E-2</v>
      </c>
      <c r="AQ1198" s="77">
        <v>-0.12770980000000001</v>
      </c>
      <c r="AR1198" s="77">
        <v>3.6538E-3</v>
      </c>
      <c r="AS1198" s="77">
        <v>-7.3432999999999997E-3</v>
      </c>
      <c r="AT1198" s="77">
        <v>-0.13942399999999999</v>
      </c>
      <c r="AU1198" s="77">
        <v>-0.25569520000000001</v>
      </c>
      <c r="AV1198" s="77">
        <v>-0.13963010000000001</v>
      </c>
      <c r="AW1198" s="77">
        <v>-0.20806720000000001</v>
      </c>
      <c r="AX1198" s="77">
        <v>-5.1525300000000003E-2</v>
      </c>
      <c r="AY1198" s="77">
        <v>-8.7794999999999998E-2</v>
      </c>
      <c r="AZ1198" s="77">
        <v>-0.15992899999999999</v>
      </c>
      <c r="BA1198" s="77">
        <v>-8.5251900000000005E-2</v>
      </c>
      <c r="BB1198" s="77">
        <v>-9.2998999999999998E-2</v>
      </c>
      <c r="BC1198" s="77">
        <v>-0.66754789999999997</v>
      </c>
      <c r="BD1198" s="77">
        <v>-0.79329499999999997</v>
      </c>
      <c r="BE1198" s="77">
        <v>-0.76510659999999997</v>
      </c>
      <c r="BF1198" s="77">
        <v>-0.87793030000000005</v>
      </c>
      <c r="BG1198" s="77">
        <v>-0.99028070000000001</v>
      </c>
      <c r="BH1198" s="77">
        <v>-0.38331530000000003</v>
      </c>
      <c r="BI1198" s="77">
        <v>8.4594900000000001E-2</v>
      </c>
      <c r="BJ1198" s="77">
        <v>0.12709619999999999</v>
      </c>
      <c r="BK1198" s="77">
        <v>5.692E-3</v>
      </c>
      <c r="BL1198" s="77">
        <v>1.2595E-3</v>
      </c>
      <c r="BM1198" s="77">
        <v>2.6089600000000001E-2</v>
      </c>
      <c r="BN1198" s="77">
        <v>2.46866E-2</v>
      </c>
      <c r="BO1198" s="77">
        <v>3.1248600000000001E-2</v>
      </c>
      <c r="BP1198" s="77">
        <v>0.1651909</v>
      </c>
      <c r="BQ1198" s="77">
        <v>0.18424989999999999</v>
      </c>
      <c r="BR1198" s="77">
        <v>9.3624600000000002E-2</v>
      </c>
      <c r="BS1198" s="77">
        <v>-1.9345000000000001E-2</v>
      </c>
      <c r="BT1198" s="77">
        <v>9.2423099999999994E-2</v>
      </c>
      <c r="BU1198" s="77">
        <v>1.1785000000000001E-3</v>
      </c>
      <c r="BV1198" s="77">
        <v>0.1698008</v>
      </c>
      <c r="BW1198" s="77">
        <v>0.1150355</v>
      </c>
      <c r="BX1198" s="77">
        <v>0.10682419999999999</v>
      </c>
      <c r="BY1198" s="77">
        <v>8.3646899999999996E-2</v>
      </c>
      <c r="BZ1198" s="77">
        <v>5.1248500000000002E-2</v>
      </c>
      <c r="CA1198" s="77">
        <v>-0.4475864</v>
      </c>
      <c r="CB1198" s="77">
        <v>-0.59138109999999999</v>
      </c>
      <c r="CC1198" s="77">
        <v>-0.5779183</v>
      </c>
      <c r="CD1198" s="77">
        <v>-0.64021519999999998</v>
      </c>
      <c r="CE1198" s="77">
        <v>-0.69858679999999995</v>
      </c>
      <c r="CF1198" s="77">
        <v>-0.15809229999999999</v>
      </c>
      <c r="CG1198" s="77">
        <v>0.21296509999999999</v>
      </c>
      <c r="CH1198" s="77">
        <v>0.2171961</v>
      </c>
      <c r="CI1198" s="77">
        <v>9.8079600000000003E-2</v>
      </c>
      <c r="CJ1198" s="77">
        <v>0.11046159999999999</v>
      </c>
      <c r="CK1198" s="77">
        <v>0.1079604</v>
      </c>
      <c r="CL1198" s="77">
        <v>0.1004922</v>
      </c>
      <c r="CM1198" s="77">
        <v>0.14134269999999999</v>
      </c>
      <c r="CN1198" s="77">
        <v>0.27707090000000001</v>
      </c>
      <c r="CO1198" s="77">
        <v>0.31694679999999997</v>
      </c>
      <c r="CP1198" s="77">
        <v>0.25503340000000002</v>
      </c>
      <c r="CQ1198" s="77">
        <v>0.14435049999999999</v>
      </c>
      <c r="CR1198" s="77">
        <v>0.25314239999999999</v>
      </c>
      <c r="CS1198" s="77">
        <v>0.14610139999999999</v>
      </c>
      <c r="CT1198" s="77">
        <v>0.3230905</v>
      </c>
      <c r="CU1198" s="77">
        <v>0.2555153</v>
      </c>
      <c r="CV1198" s="77">
        <v>0.29157660000000002</v>
      </c>
      <c r="CW1198" s="77">
        <v>0.20062579999999999</v>
      </c>
      <c r="CX1198" s="77">
        <v>0.15115390000000001</v>
      </c>
      <c r="CY1198" s="77">
        <v>-0.22762489999999999</v>
      </c>
      <c r="CZ1198" s="77">
        <v>-0.38946720000000001</v>
      </c>
      <c r="DA1198" s="77">
        <v>-0.39073000000000002</v>
      </c>
      <c r="DB1198" s="77">
        <v>-0.40250019999999997</v>
      </c>
      <c r="DC1198" s="77">
        <v>-0.406893</v>
      </c>
      <c r="DD1198" s="77">
        <v>6.7130700000000001E-2</v>
      </c>
      <c r="DE1198" s="77">
        <v>0.34133530000000001</v>
      </c>
      <c r="DF1198" s="77">
        <v>0.30729610000000002</v>
      </c>
      <c r="DG1198" s="77">
        <v>0.1904671</v>
      </c>
      <c r="DH1198" s="77">
        <v>0.21966379999999999</v>
      </c>
      <c r="DI1198" s="77">
        <v>0.18983130000000001</v>
      </c>
      <c r="DJ1198" s="77">
        <v>0.1762978</v>
      </c>
      <c r="DK1198" s="77">
        <v>0.25143670000000001</v>
      </c>
      <c r="DL1198" s="77">
        <v>0.38895099999999999</v>
      </c>
      <c r="DM1198" s="77">
        <v>0.44964369999999998</v>
      </c>
      <c r="DN1198" s="77">
        <v>0.41644219999999998</v>
      </c>
      <c r="DO1198" s="77">
        <v>0.30804599999999999</v>
      </c>
      <c r="DP1198" s="77">
        <v>0.4138617</v>
      </c>
      <c r="DQ1198" s="77">
        <v>0.29102440000000002</v>
      </c>
      <c r="DR1198" s="77">
        <v>0.47638029999999998</v>
      </c>
      <c r="DS1198" s="77">
        <v>0.39599499999999999</v>
      </c>
      <c r="DT1198" s="77">
        <v>0.47632910000000001</v>
      </c>
      <c r="DU1198" s="77">
        <v>0.31760460000000001</v>
      </c>
      <c r="DV1198" s="77">
        <v>0.25105939999999999</v>
      </c>
      <c r="DW1198" s="77">
        <v>8.9964600000000006E-2</v>
      </c>
      <c r="DX1198" s="77">
        <v>-9.7935599999999998E-2</v>
      </c>
      <c r="DY1198" s="77">
        <v>-0.12045980000000001</v>
      </c>
      <c r="DZ1198" s="77">
        <v>-5.9277400000000001E-2</v>
      </c>
      <c r="EA1198" s="77">
        <v>1.4266600000000001E-2</v>
      </c>
      <c r="EB1198" s="77">
        <v>0.39231700000000003</v>
      </c>
      <c r="EC1198" s="77">
        <v>0.52668150000000002</v>
      </c>
      <c r="ED1198" s="77">
        <v>0.4373861</v>
      </c>
      <c r="EE1198" s="77">
        <v>0.32386009999999998</v>
      </c>
      <c r="EF1198" s="77">
        <v>0.37733440000000001</v>
      </c>
      <c r="EG1198" s="77">
        <v>0.30803979999999997</v>
      </c>
      <c r="EH1198" s="77">
        <v>0.28574909999999998</v>
      </c>
      <c r="EI1198" s="77">
        <v>0.41039510000000001</v>
      </c>
      <c r="EJ1198" s="77">
        <v>0.55048810000000004</v>
      </c>
      <c r="EK1198" s="77">
        <v>0.64123699999999995</v>
      </c>
      <c r="EL1198" s="77">
        <v>0.64949089999999998</v>
      </c>
      <c r="EM1198" s="77">
        <v>0.5443962</v>
      </c>
      <c r="EN1198" s="77">
        <v>0.64591489999999996</v>
      </c>
      <c r="EO1198" s="77">
        <v>0.50027010000000005</v>
      </c>
      <c r="EP1198" s="77">
        <v>0.6977063</v>
      </c>
      <c r="EQ1198" s="77">
        <v>0.59882550000000001</v>
      </c>
      <c r="ER1198" s="77">
        <v>0.74308229999999997</v>
      </c>
      <c r="ES1198" s="77">
        <v>0.48650349999999998</v>
      </c>
      <c r="ET1198" s="77">
        <v>0.39530690000000002</v>
      </c>
      <c r="EU1198" s="77">
        <v>51.984920000000002</v>
      </c>
      <c r="EV1198" s="77">
        <v>50.984920000000002</v>
      </c>
      <c r="EW1198" s="77">
        <v>48.992460000000001</v>
      </c>
      <c r="EX1198" s="77">
        <v>41.01885</v>
      </c>
      <c r="EY1198" s="77">
        <v>43.98115</v>
      </c>
      <c r="EZ1198" s="77">
        <v>34.026400000000002</v>
      </c>
      <c r="FA1198" s="77">
        <v>36.01885</v>
      </c>
      <c r="FB1198" s="77">
        <v>33.033940000000001</v>
      </c>
      <c r="FC1198" s="77">
        <v>46.007539999999999</v>
      </c>
      <c r="FD1198" s="77">
        <v>57.966059999999999</v>
      </c>
      <c r="FE1198" s="77">
        <v>59.966059999999999</v>
      </c>
      <c r="FF1198" s="77">
        <v>60.973599999999998</v>
      </c>
      <c r="FG1198" s="77">
        <v>59.98115</v>
      </c>
      <c r="FH1198" s="77">
        <v>61.977379999999997</v>
      </c>
      <c r="FI1198" s="77">
        <v>61.98115</v>
      </c>
      <c r="FJ1198" s="77">
        <v>61.98115</v>
      </c>
      <c r="FK1198" s="77">
        <v>56.988689999999998</v>
      </c>
      <c r="FL1198" s="77">
        <v>48</v>
      </c>
      <c r="FM1198" s="77">
        <v>42.988689999999998</v>
      </c>
      <c r="FN1198" s="77">
        <v>40.969830000000002</v>
      </c>
      <c r="FO1198" s="77">
        <v>36.984920000000002</v>
      </c>
      <c r="FP1198" s="77">
        <v>32.996229999999997</v>
      </c>
      <c r="FQ1198" s="77">
        <v>31.988689999999998</v>
      </c>
      <c r="FR1198" s="77">
        <v>32.984920000000002</v>
      </c>
      <c r="FS1198" s="77">
        <v>3.4847860000000002</v>
      </c>
      <c r="FT1198" s="77">
        <v>0.1289168</v>
      </c>
      <c r="FU1198" s="77">
        <v>0.19775799999999999</v>
      </c>
    </row>
    <row r="1199" spans="1:177" x14ac:dyDescent="0.25">
      <c r="A1199" t="s">
        <v>226</v>
      </c>
      <c r="B1199" t="s">
        <v>199</v>
      </c>
      <c r="C1199" t="s">
        <v>269</v>
      </c>
      <c r="D1199" s="30" t="s">
        <v>245</v>
      </c>
      <c r="E1199" t="s">
        <v>219</v>
      </c>
      <c r="F1199" s="78">
        <v>7462</v>
      </c>
      <c r="G1199" s="77">
        <v>1.789075</v>
      </c>
      <c r="H1199" s="77">
        <v>1.7328349999999999</v>
      </c>
      <c r="I1199" s="77">
        <v>1.648636</v>
      </c>
      <c r="J1199" s="77">
        <v>1.338527</v>
      </c>
      <c r="K1199" s="77">
        <v>1.1276219999999999</v>
      </c>
      <c r="L1199" s="77">
        <v>1.1950940000000001</v>
      </c>
      <c r="M1199" s="77">
        <v>1.3192219999999999</v>
      </c>
      <c r="N1199" s="77">
        <v>1.0686310000000001</v>
      </c>
      <c r="O1199" s="77">
        <v>0.60169609999999996</v>
      </c>
      <c r="P1199" s="77">
        <v>0.16268389999999999</v>
      </c>
      <c r="Q1199" s="77">
        <v>-0.2263397</v>
      </c>
      <c r="R1199" s="77">
        <v>-0.47893599999999997</v>
      </c>
      <c r="S1199" s="77">
        <v>-0.38515640000000001</v>
      </c>
      <c r="T1199" s="77">
        <v>-0.3008422</v>
      </c>
      <c r="U1199" s="77">
        <v>-0.13155130000000001</v>
      </c>
      <c r="V1199" s="77">
        <v>0.25613770000000002</v>
      </c>
      <c r="W1199" s="77">
        <v>0.69984239999999998</v>
      </c>
      <c r="X1199" s="77">
        <v>1.3835280000000001</v>
      </c>
      <c r="Y1199" s="77">
        <v>1.749841</v>
      </c>
      <c r="Z1199" s="77">
        <v>1.9224289999999999</v>
      </c>
      <c r="AA1199" s="77">
        <v>1.8298749999999999</v>
      </c>
      <c r="AB1199" s="77">
        <v>1.814635</v>
      </c>
      <c r="AC1199" s="77">
        <v>1.4935560000000001</v>
      </c>
      <c r="AD1199" s="77">
        <v>1.2628239999999999</v>
      </c>
      <c r="AE1199" s="77">
        <v>-0.57865610000000001</v>
      </c>
      <c r="AF1199" s="77">
        <v>-0.60223879999999996</v>
      </c>
      <c r="AG1199" s="77">
        <v>-0.40835470000000001</v>
      </c>
      <c r="AH1199" s="77">
        <v>-0.41151939999999998</v>
      </c>
      <c r="AI1199" s="77">
        <v>-0.44126720000000003</v>
      </c>
      <c r="AJ1199" s="77">
        <v>-0.21605340000000001</v>
      </c>
      <c r="AK1199" s="77">
        <v>-0.1434589</v>
      </c>
      <c r="AL1199" s="77">
        <v>-0.21159220000000001</v>
      </c>
      <c r="AM1199" s="77">
        <v>-0.1352245</v>
      </c>
      <c r="AN1199" s="77">
        <v>-0.1025133</v>
      </c>
      <c r="AO1199" s="77">
        <v>-0.1401357</v>
      </c>
      <c r="AP1199" s="77">
        <v>-0.13384070000000001</v>
      </c>
      <c r="AQ1199" s="77">
        <v>-7.1595900000000004E-2</v>
      </c>
      <c r="AR1199" s="77">
        <v>-5.9759E-2</v>
      </c>
      <c r="AS1199" s="77">
        <v>-8.2235500000000003E-2</v>
      </c>
      <c r="AT1199" s="77">
        <v>-0.13175690000000001</v>
      </c>
      <c r="AU1199" s="77">
        <v>-0.27849570000000001</v>
      </c>
      <c r="AV1199" s="77">
        <v>-0.15294920000000001</v>
      </c>
      <c r="AW1199" s="77">
        <v>-3.8757199999999999E-2</v>
      </c>
      <c r="AX1199" s="77">
        <v>5.5147300000000003E-2</v>
      </c>
      <c r="AY1199" s="77">
        <v>-1.87972E-2</v>
      </c>
      <c r="AZ1199" s="77">
        <v>-1.03588E-2</v>
      </c>
      <c r="BA1199" s="77">
        <v>-0.19638539999999999</v>
      </c>
      <c r="BB1199" s="77">
        <v>-0.28217569999999997</v>
      </c>
      <c r="BC1199" s="77">
        <v>-0.40733429999999998</v>
      </c>
      <c r="BD1199" s="77">
        <v>-0.44139650000000002</v>
      </c>
      <c r="BE1199" s="77">
        <v>-0.24425140000000001</v>
      </c>
      <c r="BF1199" s="77">
        <v>-0.2658413</v>
      </c>
      <c r="BG1199" s="77">
        <v>-0.28381149999999999</v>
      </c>
      <c r="BH1199" s="77">
        <v>-9.06946E-2</v>
      </c>
      <c r="BI1199" s="77">
        <v>-4.7054100000000001E-2</v>
      </c>
      <c r="BJ1199" s="77">
        <v>-0.135909</v>
      </c>
      <c r="BK1199" s="77">
        <v>-6.9875999999999994E-2</v>
      </c>
      <c r="BL1199" s="77">
        <v>-2.0244000000000002E-2</v>
      </c>
      <c r="BM1199" s="77">
        <v>-3.5927599999999997E-2</v>
      </c>
      <c r="BN1199" s="77">
        <v>-3.9812800000000002E-2</v>
      </c>
      <c r="BO1199" s="77">
        <v>7.3466500000000004E-2</v>
      </c>
      <c r="BP1199" s="77">
        <v>7.3152200000000001E-2</v>
      </c>
      <c r="BQ1199" s="77">
        <v>2.9047400000000001E-2</v>
      </c>
      <c r="BR1199" s="77">
        <v>-1.4119E-2</v>
      </c>
      <c r="BS1199" s="77">
        <v>-0.1365701</v>
      </c>
      <c r="BT1199" s="77">
        <v>-3.01698E-2</v>
      </c>
      <c r="BU1199" s="77">
        <v>7.2669200000000003E-2</v>
      </c>
      <c r="BV1199" s="77">
        <v>0.16892270000000001</v>
      </c>
      <c r="BW1199" s="77">
        <v>8.0779199999999995E-2</v>
      </c>
      <c r="BX1199" s="77">
        <v>0.1051581</v>
      </c>
      <c r="BY1199" s="77">
        <v>-6.6632499999999997E-2</v>
      </c>
      <c r="BZ1199" s="77">
        <v>-0.15902930000000001</v>
      </c>
      <c r="CA1199" s="77">
        <v>-0.28867730000000003</v>
      </c>
      <c r="CB1199" s="77">
        <v>-0.3299976</v>
      </c>
      <c r="CC1199" s="77">
        <v>-0.13059399999999999</v>
      </c>
      <c r="CD1199" s="77">
        <v>-0.16494519999999999</v>
      </c>
      <c r="CE1199" s="77">
        <v>-0.1747581</v>
      </c>
      <c r="CF1199" s="77">
        <v>-3.8714000000000001E-3</v>
      </c>
      <c r="CG1199" s="77">
        <v>1.97156E-2</v>
      </c>
      <c r="CH1199" s="77">
        <v>-8.3491099999999999E-2</v>
      </c>
      <c r="CI1199" s="77">
        <v>-2.46158E-2</v>
      </c>
      <c r="CJ1199" s="77">
        <v>3.6735400000000001E-2</v>
      </c>
      <c r="CK1199" s="77">
        <v>3.6246599999999997E-2</v>
      </c>
      <c r="CL1199" s="77">
        <v>2.5310599999999999E-2</v>
      </c>
      <c r="CM1199" s="77">
        <v>0.17393620000000001</v>
      </c>
      <c r="CN1199" s="77">
        <v>0.16520599999999999</v>
      </c>
      <c r="CO1199" s="77">
        <v>0.10612149999999999</v>
      </c>
      <c r="CP1199" s="77">
        <v>6.7356600000000003E-2</v>
      </c>
      <c r="CQ1199" s="77">
        <v>-3.8272899999999999E-2</v>
      </c>
      <c r="CR1199" s="77">
        <v>5.48668E-2</v>
      </c>
      <c r="CS1199" s="77">
        <v>0.1498428</v>
      </c>
      <c r="CT1199" s="77">
        <v>0.2477231</v>
      </c>
      <c r="CU1199" s="77">
        <v>0.1497454</v>
      </c>
      <c r="CV1199" s="77">
        <v>0.18516469999999999</v>
      </c>
      <c r="CW1199" s="77">
        <v>2.3234000000000001E-2</v>
      </c>
      <c r="CX1199" s="77">
        <v>-7.3738399999999996E-2</v>
      </c>
      <c r="CY1199" s="77">
        <v>-0.17002039999999999</v>
      </c>
      <c r="CZ1199" s="77">
        <v>-0.21859870000000001</v>
      </c>
      <c r="DA1199" s="77">
        <v>-1.69366E-2</v>
      </c>
      <c r="DB1199" s="77">
        <v>-6.4048999999999995E-2</v>
      </c>
      <c r="DC1199" s="77">
        <v>-6.5704700000000005E-2</v>
      </c>
      <c r="DD1199" s="77">
        <v>8.2951700000000003E-2</v>
      </c>
      <c r="DE1199" s="77">
        <v>8.6485300000000001E-2</v>
      </c>
      <c r="DF1199" s="77">
        <v>-3.1073099999999999E-2</v>
      </c>
      <c r="DG1199" s="77">
        <v>2.06445E-2</v>
      </c>
      <c r="DH1199" s="77">
        <v>9.3714800000000001E-2</v>
      </c>
      <c r="DI1199" s="77">
        <v>0.1084208</v>
      </c>
      <c r="DJ1199" s="77">
        <v>9.0434E-2</v>
      </c>
      <c r="DK1199" s="77">
        <v>0.27440589999999998</v>
      </c>
      <c r="DL1199" s="77">
        <v>0.25725989999999999</v>
      </c>
      <c r="DM1199" s="77">
        <v>0.18319569999999999</v>
      </c>
      <c r="DN1199" s="77">
        <v>0.1488322</v>
      </c>
      <c r="DO1199" s="77">
        <v>6.0024399999999999E-2</v>
      </c>
      <c r="DP1199" s="77">
        <v>0.13990340000000001</v>
      </c>
      <c r="DQ1199" s="77">
        <v>0.22701650000000001</v>
      </c>
      <c r="DR1199" s="77">
        <v>0.32652360000000002</v>
      </c>
      <c r="DS1199" s="77">
        <v>0.21871170000000001</v>
      </c>
      <c r="DT1199" s="77">
        <v>0.2651714</v>
      </c>
      <c r="DU1199" s="77">
        <v>0.1131006</v>
      </c>
      <c r="DV1199" s="77">
        <v>1.1552400000000001E-2</v>
      </c>
      <c r="DW1199" s="77">
        <v>1.3014000000000001E-3</v>
      </c>
      <c r="DX1199" s="77">
        <v>-5.7756500000000002E-2</v>
      </c>
      <c r="DY1199" s="77">
        <v>0.14716670000000001</v>
      </c>
      <c r="DZ1199" s="77">
        <v>8.1628999999999993E-2</v>
      </c>
      <c r="EA1199" s="77">
        <v>9.1750999999999999E-2</v>
      </c>
      <c r="EB1199" s="77">
        <v>0.20831060000000001</v>
      </c>
      <c r="EC1199" s="77">
        <v>0.1828902</v>
      </c>
      <c r="ED1199" s="77">
        <v>4.46101E-2</v>
      </c>
      <c r="EE1199" s="77">
        <v>8.5993E-2</v>
      </c>
      <c r="EF1199" s="77">
        <v>0.1759841</v>
      </c>
      <c r="EG1199" s="77">
        <v>0.21262900000000001</v>
      </c>
      <c r="EH1199" s="77">
        <v>0.18446190000000001</v>
      </c>
      <c r="EI1199" s="77">
        <v>0.41946820000000001</v>
      </c>
      <c r="EJ1199" s="77">
        <v>0.39017109999999999</v>
      </c>
      <c r="EK1199" s="77">
        <v>0.29447859999999998</v>
      </c>
      <c r="EL1199" s="77">
        <v>0.26646999999999998</v>
      </c>
      <c r="EM1199" s="77">
        <v>0.20194989999999999</v>
      </c>
      <c r="EN1199" s="77">
        <v>0.26268279999999999</v>
      </c>
      <c r="EO1199" s="77">
        <v>0.33844289999999999</v>
      </c>
      <c r="EP1199" s="77">
        <v>0.440299</v>
      </c>
      <c r="EQ1199" s="77">
        <v>0.31828800000000002</v>
      </c>
      <c r="ER1199" s="77">
        <v>0.38068819999999998</v>
      </c>
      <c r="ES1199" s="77">
        <v>0.2428535</v>
      </c>
      <c r="ET1199" s="77">
        <v>0.13469880000000001</v>
      </c>
      <c r="EU1199" s="77">
        <v>49.615000000000002</v>
      </c>
      <c r="EV1199" s="77">
        <v>46.908639999999998</v>
      </c>
      <c r="EW1199" s="77">
        <v>44.80097</v>
      </c>
      <c r="EX1199" s="77">
        <v>42.410550000000001</v>
      </c>
      <c r="EY1199" s="77">
        <v>40.994540000000001</v>
      </c>
      <c r="EZ1199" s="77">
        <v>38.095689999999998</v>
      </c>
      <c r="FA1199" s="77">
        <v>40.097329999999999</v>
      </c>
      <c r="FB1199" s="77">
        <v>41.374070000000003</v>
      </c>
      <c r="FC1199" s="77">
        <v>45.354469999999999</v>
      </c>
      <c r="FD1199" s="77">
        <v>49.372979999999998</v>
      </c>
      <c r="FE1199" s="77">
        <v>53.079340000000002</v>
      </c>
      <c r="FF1199" s="77">
        <v>54.807490000000001</v>
      </c>
      <c r="FG1199" s="77">
        <v>56.805309999999999</v>
      </c>
      <c r="FH1199" s="77">
        <v>57.800409999999999</v>
      </c>
      <c r="FI1199" s="77">
        <v>57.114730000000002</v>
      </c>
      <c r="FJ1199" s="77">
        <v>55.719410000000003</v>
      </c>
      <c r="FK1199" s="77">
        <v>56.119630000000001</v>
      </c>
      <c r="FL1199" s="77">
        <v>53.12453</v>
      </c>
      <c r="FM1199" s="77">
        <v>48.928229999999999</v>
      </c>
      <c r="FN1199" s="77">
        <v>47.61609</v>
      </c>
      <c r="FO1199" s="77">
        <v>44.101660000000003</v>
      </c>
      <c r="FP1199" s="77">
        <v>41.908639999999998</v>
      </c>
      <c r="FQ1199" s="77">
        <v>38.626989999999999</v>
      </c>
      <c r="FR1199" s="77">
        <v>38.308860000000003</v>
      </c>
      <c r="FS1199" s="77">
        <v>2.15341</v>
      </c>
      <c r="FT1199" s="77">
        <v>8.9131199999999994E-2</v>
      </c>
      <c r="FU1199" s="77">
        <v>0.109418</v>
      </c>
    </row>
    <row r="1200" spans="1:177" x14ac:dyDescent="0.25">
      <c r="A1200" t="s">
        <v>226</v>
      </c>
      <c r="B1200" t="s">
        <v>199</v>
      </c>
      <c r="C1200" t="s">
        <v>269</v>
      </c>
      <c r="D1200" s="30" t="s">
        <v>245</v>
      </c>
      <c r="E1200" t="s">
        <v>220</v>
      </c>
      <c r="F1200" s="78">
        <v>5250</v>
      </c>
      <c r="G1200" s="77">
        <v>1.92021</v>
      </c>
      <c r="H1200" s="77">
        <v>1.9103699999999999</v>
      </c>
      <c r="I1200" s="77">
        <v>1.9034610000000001</v>
      </c>
      <c r="J1200" s="77">
        <v>1.5759190000000001</v>
      </c>
      <c r="K1200" s="77">
        <v>1.3810089999999999</v>
      </c>
      <c r="L1200" s="77">
        <v>1.2778609999999999</v>
      </c>
      <c r="M1200" s="77">
        <v>1.2663580000000001</v>
      </c>
      <c r="N1200" s="77">
        <v>1.0202880000000001</v>
      </c>
      <c r="O1200" s="77">
        <v>0.63733249999999997</v>
      </c>
      <c r="P1200" s="77">
        <v>0.30246790000000001</v>
      </c>
      <c r="Q1200" s="77">
        <v>-3.6207299999999998E-2</v>
      </c>
      <c r="R1200" s="77">
        <v>-0.2393748</v>
      </c>
      <c r="S1200" s="77">
        <v>-0.1115925</v>
      </c>
      <c r="T1200" s="77">
        <v>-0.12294629999999999</v>
      </c>
      <c r="U1200" s="77">
        <v>-4.2762799999999997E-2</v>
      </c>
      <c r="V1200" s="77">
        <v>0.30760100000000001</v>
      </c>
      <c r="W1200" s="77">
        <v>0.71642090000000003</v>
      </c>
      <c r="X1200" s="77">
        <v>1.3474919999999999</v>
      </c>
      <c r="Y1200" s="77">
        <v>1.8061700000000001</v>
      </c>
      <c r="Z1200" s="77">
        <v>1.9377249999999999</v>
      </c>
      <c r="AA1200" s="77">
        <v>1.803131</v>
      </c>
      <c r="AB1200" s="77">
        <v>1.7652479999999999</v>
      </c>
      <c r="AC1200" s="77">
        <v>1.3971420000000001</v>
      </c>
      <c r="AD1200" s="77">
        <v>1.116862</v>
      </c>
      <c r="AE1200" s="77">
        <v>-0.53586710000000004</v>
      </c>
      <c r="AF1200" s="77">
        <v>-0.50451210000000002</v>
      </c>
      <c r="AG1200" s="77">
        <v>-0.22444600000000001</v>
      </c>
      <c r="AH1200" s="77">
        <v>-0.15242520000000001</v>
      </c>
      <c r="AI1200" s="77">
        <v>-0.1063726</v>
      </c>
      <c r="AJ1200" s="77">
        <v>-0.10036779999999999</v>
      </c>
      <c r="AK1200" s="77">
        <v>-0.22162000000000001</v>
      </c>
      <c r="AL1200" s="77">
        <v>-0.3250961</v>
      </c>
      <c r="AM1200" s="77">
        <v>-0.21350930000000001</v>
      </c>
      <c r="AN1200" s="77">
        <v>-0.15462780000000001</v>
      </c>
      <c r="AO1200" s="77">
        <v>-0.24191080000000001</v>
      </c>
      <c r="AP1200" s="77">
        <v>-0.184728</v>
      </c>
      <c r="AQ1200" s="77">
        <v>-0.1118292</v>
      </c>
      <c r="AR1200" s="77">
        <v>-0.1613231</v>
      </c>
      <c r="AS1200" s="77">
        <v>-0.22616729999999999</v>
      </c>
      <c r="AT1200" s="77">
        <v>-0.23548259999999999</v>
      </c>
      <c r="AU1200" s="77">
        <v>-0.37420589999999998</v>
      </c>
      <c r="AV1200" s="77">
        <v>-0.2477511</v>
      </c>
      <c r="AW1200" s="77">
        <v>-5.8966299999999999E-2</v>
      </c>
      <c r="AX1200" s="77">
        <v>1.67665E-2</v>
      </c>
      <c r="AY1200" s="77">
        <v>-6.7147200000000004E-2</v>
      </c>
      <c r="AZ1200" s="77">
        <v>-4.2178500000000001E-2</v>
      </c>
      <c r="BA1200" s="77">
        <v>-0.3755057</v>
      </c>
      <c r="BB1200" s="77">
        <v>-0.47903420000000002</v>
      </c>
      <c r="BC1200" s="77">
        <v>-0.34009489999999998</v>
      </c>
      <c r="BD1200" s="77">
        <v>-0.32230779999999998</v>
      </c>
      <c r="BE1200" s="77">
        <v>-4.3669199999999998E-2</v>
      </c>
      <c r="BF1200" s="77">
        <v>-3.3358800000000001E-2</v>
      </c>
      <c r="BG1200" s="77">
        <v>-6.5085999999999998E-3</v>
      </c>
      <c r="BH1200" s="77">
        <v>3.9538000000000004E-3</v>
      </c>
      <c r="BI1200" s="77">
        <v>-0.1092616</v>
      </c>
      <c r="BJ1200" s="77">
        <v>-0.23769999999999999</v>
      </c>
      <c r="BK1200" s="77">
        <v>-0.13942830000000001</v>
      </c>
      <c r="BL1200" s="77">
        <v>-5.82716E-2</v>
      </c>
      <c r="BM1200" s="77">
        <v>-9.6388399999999999E-2</v>
      </c>
      <c r="BN1200" s="77">
        <v>-6.1089699999999997E-2</v>
      </c>
      <c r="BO1200" s="77">
        <v>7.7535800000000002E-2</v>
      </c>
      <c r="BP1200" s="77">
        <v>1.1579799999999999E-2</v>
      </c>
      <c r="BQ1200" s="77">
        <v>-8.4854799999999994E-2</v>
      </c>
      <c r="BR1200" s="77">
        <v>-0.1011169</v>
      </c>
      <c r="BS1200" s="77">
        <v>-0.20371619999999999</v>
      </c>
      <c r="BT1200" s="77">
        <v>-0.1089772</v>
      </c>
      <c r="BU1200" s="77">
        <v>7.3474100000000001E-2</v>
      </c>
      <c r="BV1200" s="77">
        <v>0.13984199999999999</v>
      </c>
      <c r="BW1200" s="77">
        <v>2.3398599999999999E-2</v>
      </c>
      <c r="BX1200" s="77">
        <v>4.6830299999999998E-2</v>
      </c>
      <c r="BY1200" s="77">
        <v>-0.20286270000000001</v>
      </c>
      <c r="BZ1200" s="77">
        <v>-0.32007049999999998</v>
      </c>
      <c r="CA1200" s="77">
        <v>-0.20450360000000001</v>
      </c>
      <c r="CB1200" s="77">
        <v>-0.1961136</v>
      </c>
      <c r="CC1200" s="77">
        <v>8.1536300000000006E-2</v>
      </c>
      <c r="CD1200" s="77">
        <v>4.9106299999999999E-2</v>
      </c>
      <c r="CE1200" s="77">
        <v>6.2656900000000001E-2</v>
      </c>
      <c r="CF1200" s="77">
        <v>7.6206499999999996E-2</v>
      </c>
      <c r="CG1200" s="77">
        <v>-3.1442499999999998E-2</v>
      </c>
      <c r="CH1200" s="77">
        <v>-0.17716970000000001</v>
      </c>
      <c r="CI1200" s="77">
        <v>-8.8120000000000004E-2</v>
      </c>
      <c r="CJ1200" s="77">
        <v>8.4644000000000004E-3</v>
      </c>
      <c r="CK1200" s="77">
        <v>4.4000000000000003E-3</v>
      </c>
      <c r="CL1200" s="77">
        <v>2.4541899999999998E-2</v>
      </c>
      <c r="CM1200" s="77">
        <v>0.2086895</v>
      </c>
      <c r="CN1200" s="77">
        <v>0.1313319</v>
      </c>
      <c r="CO1200" s="77">
        <v>1.3017900000000001E-2</v>
      </c>
      <c r="CP1200" s="77">
        <v>-8.0555999999999996E-3</v>
      </c>
      <c r="CQ1200" s="77">
        <v>-8.5635500000000003E-2</v>
      </c>
      <c r="CR1200" s="77">
        <v>-1.2862800000000001E-2</v>
      </c>
      <c r="CS1200" s="77">
        <v>0.16520199999999999</v>
      </c>
      <c r="CT1200" s="77">
        <v>0.2250837</v>
      </c>
      <c r="CU1200" s="77">
        <v>8.6110300000000001E-2</v>
      </c>
      <c r="CV1200" s="77">
        <v>0.1084775</v>
      </c>
      <c r="CW1200" s="77">
        <v>-8.3290699999999995E-2</v>
      </c>
      <c r="CX1200" s="77">
        <v>-0.20997279999999999</v>
      </c>
      <c r="CY1200" s="77">
        <v>-6.8912399999999999E-2</v>
      </c>
      <c r="CZ1200" s="77">
        <v>-6.9919499999999996E-2</v>
      </c>
      <c r="DA1200" s="77">
        <v>0.20674190000000001</v>
      </c>
      <c r="DB1200" s="77">
        <v>0.1315713</v>
      </c>
      <c r="DC1200" s="77">
        <v>0.13182240000000001</v>
      </c>
      <c r="DD1200" s="77">
        <v>0.14845929999999999</v>
      </c>
      <c r="DE1200" s="77">
        <v>4.6376599999999997E-2</v>
      </c>
      <c r="DF1200" s="77">
        <v>-0.1166394</v>
      </c>
      <c r="DG1200" s="77">
        <v>-3.6811700000000003E-2</v>
      </c>
      <c r="DH1200" s="77">
        <v>7.5200400000000001E-2</v>
      </c>
      <c r="DI1200" s="77">
        <v>0.1051884</v>
      </c>
      <c r="DJ1200" s="77">
        <v>0.1101734</v>
      </c>
      <c r="DK1200" s="77">
        <v>0.33984310000000001</v>
      </c>
      <c r="DL1200" s="77">
        <v>0.25108390000000003</v>
      </c>
      <c r="DM1200" s="77">
        <v>0.1108905</v>
      </c>
      <c r="DN1200" s="77">
        <v>8.5005800000000006E-2</v>
      </c>
      <c r="DO1200" s="77">
        <v>3.24452E-2</v>
      </c>
      <c r="DP1200" s="77">
        <v>8.3251599999999995E-2</v>
      </c>
      <c r="DQ1200" s="77">
        <v>0.25692989999999999</v>
      </c>
      <c r="DR1200" s="77">
        <v>0.31032539999999997</v>
      </c>
      <c r="DS1200" s="77">
        <v>0.14882190000000001</v>
      </c>
      <c r="DT1200" s="77">
        <v>0.17012469999999999</v>
      </c>
      <c r="DU1200" s="77">
        <v>3.6281300000000002E-2</v>
      </c>
      <c r="DV1200" s="77">
        <v>-9.9875099999999994E-2</v>
      </c>
      <c r="DW1200" s="77">
        <v>0.12685979999999999</v>
      </c>
      <c r="DX1200" s="77">
        <v>0.1122848</v>
      </c>
      <c r="DY1200" s="77">
        <v>0.38751869999999999</v>
      </c>
      <c r="DZ1200" s="77">
        <v>0.25063770000000002</v>
      </c>
      <c r="EA1200" s="77">
        <v>0.23168639999999999</v>
      </c>
      <c r="EB1200" s="77">
        <v>0.25278080000000003</v>
      </c>
      <c r="EC1200" s="77">
        <v>0.15873509999999999</v>
      </c>
      <c r="ED1200" s="77">
        <v>-2.92433E-2</v>
      </c>
      <c r="EE1200" s="77">
        <v>3.7269400000000001E-2</v>
      </c>
      <c r="EF1200" s="77">
        <v>0.1715566</v>
      </c>
      <c r="EG1200" s="77">
        <v>0.25071090000000001</v>
      </c>
      <c r="EH1200" s="77">
        <v>0.23381179999999999</v>
      </c>
      <c r="EI1200" s="77">
        <v>0.52920809999999996</v>
      </c>
      <c r="EJ1200" s="77">
        <v>0.4239869</v>
      </c>
      <c r="EK1200" s="77">
        <v>0.25220300000000001</v>
      </c>
      <c r="EL1200" s="77">
        <v>0.2193715</v>
      </c>
      <c r="EM1200" s="77">
        <v>0.2029349</v>
      </c>
      <c r="EN1200" s="77">
        <v>0.22202549999999999</v>
      </c>
      <c r="EO1200" s="77">
        <v>0.38937040000000001</v>
      </c>
      <c r="EP1200" s="77">
        <v>0.43340089999999998</v>
      </c>
      <c r="EQ1200" s="77">
        <v>0.23936769999999999</v>
      </c>
      <c r="ER1200" s="77">
        <v>0.25913350000000002</v>
      </c>
      <c r="ES1200" s="77">
        <v>0.20892430000000001</v>
      </c>
      <c r="ET1200" s="77">
        <v>5.9088500000000002E-2</v>
      </c>
      <c r="EU1200" s="77">
        <v>52</v>
      </c>
      <c r="EV1200" s="77">
        <v>48.993020000000001</v>
      </c>
      <c r="EW1200" s="77">
        <v>45.993020000000001</v>
      </c>
      <c r="EX1200" s="77">
        <v>43.013950000000001</v>
      </c>
      <c r="EY1200" s="77">
        <v>41</v>
      </c>
      <c r="EZ1200" s="77">
        <v>38.986049999999999</v>
      </c>
      <c r="FA1200" s="77">
        <v>43.944200000000002</v>
      </c>
      <c r="FB1200" s="77">
        <v>41.965119999999999</v>
      </c>
      <c r="FC1200" s="77">
        <v>45.937220000000003</v>
      </c>
      <c r="FD1200" s="77">
        <v>49.965119999999999</v>
      </c>
      <c r="FE1200" s="77">
        <v>53.972099999999998</v>
      </c>
      <c r="FF1200" s="77">
        <v>56.006979999999999</v>
      </c>
      <c r="FG1200" s="77">
        <v>58.006979999999999</v>
      </c>
      <c r="FH1200" s="77">
        <v>59</v>
      </c>
      <c r="FI1200" s="77">
        <v>58.02093</v>
      </c>
      <c r="FJ1200" s="77">
        <v>56.034880000000001</v>
      </c>
      <c r="FK1200" s="77">
        <v>57.027900000000002</v>
      </c>
      <c r="FL1200" s="77">
        <v>54.034880000000001</v>
      </c>
      <c r="FM1200" s="77">
        <v>51.02093</v>
      </c>
      <c r="FN1200" s="77">
        <v>50</v>
      </c>
      <c r="FO1200" s="77">
        <v>45.006979999999999</v>
      </c>
      <c r="FP1200" s="77">
        <v>43.993020000000001</v>
      </c>
      <c r="FQ1200" s="77">
        <v>41.013950000000001</v>
      </c>
      <c r="FR1200" s="77">
        <v>40.986049999999999</v>
      </c>
      <c r="FS1200" s="77">
        <v>2.7299660000000001</v>
      </c>
      <c r="FT1200" s="77">
        <v>0.1191112</v>
      </c>
      <c r="FU1200" s="77">
        <v>0.1274816</v>
      </c>
    </row>
    <row r="1201" spans="1:177" x14ac:dyDescent="0.25">
      <c r="A1201" t="s">
        <v>226</v>
      </c>
      <c r="B1201" t="s">
        <v>199</v>
      </c>
      <c r="C1201" t="s">
        <v>269</v>
      </c>
      <c r="D1201" s="30" t="s">
        <v>245</v>
      </c>
      <c r="E1201" t="s">
        <v>221</v>
      </c>
      <c r="F1201" s="78">
        <v>2212</v>
      </c>
      <c r="G1201" s="77">
        <v>1.549004</v>
      </c>
      <c r="H1201" s="77">
        <v>1.3936770000000001</v>
      </c>
      <c r="I1201" s="77">
        <v>1.13066</v>
      </c>
      <c r="J1201" s="77">
        <v>0.83469159999999998</v>
      </c>
      <c r="K1201" s="77">
        <v>0.58621369999999995</v>
      </c>
      <c r="L1201" s="77">
        <v>1.0290840000000001</v>
      </c>
      <c r="M1201" s="77">
        <v>1.5043299999999999</v>
      </c>
      <c r="N1201" s="77">
        <v>1.2457260000000001</v>
      </c>
      <c r="O1201" s="77">
        <v>0.48722280000000001</v>
      </c>
      <c r="P1201" s="77">
        <v>-0.17318819999999999</v>
      </c>
      <c r="Q1201" s="77">
        <v>-0.69057590000000002</v>
      </c>
      <c r="R1201" s="77">
        <v>-0.9928958</v>
      </c>
      <c r="S1201" s="77">
        <v>-1.0250459999999999</v>
      </c>
      <c r="T1201" s="77">
        <v>-0.73684459999999996</v>
      </c>
      <c r="U1201" s="77">
        <v>-0.38378020000000002</v>
      </c>
      <c r="V1201" s="77">
        <v>9.3991400000000003E-2</v>
      </c>
      <c r="W1201" s="77">
        <v>0.65856599999999998</v>
      </c>
      <c r="X1201" s="77">
        <v>1.4585699999999999</v>
      </c>
      <c r="Y1201" s="77">
        <v>1.639016</v>
      </c>
      <c r="Z1201" s="77">
        <v>1.897483</v>
      </c>
      <c r="AA1201" s="77">
        <v>1.863605</v>
      </c>
      <c r="AB1201" s="77">
        <v>1.8827160000000001</v>
      </c>
      <c r="AC1201" s="77">
        <v>1.661424</v>
      </c>
      <c r="AD1201" s="77">
        <v>1.527406</v>
      </c>
      <c r="AE1201" s="77">
        <v>-0.95596510000000001</v>
      </c>
      <c r="AF1201" s="77">
        <v>-1.0566850000000001</v>
      </c>
      <c r="AG1201" s="77">
        <v>-1.003576</v>
      </c>
      <c r="AH1201" s="77">
        <v>-1.193746</v>
      </c>
      <c r="AI1201" s="77">
        <v>-1.3918250000000001</v>
      </c>
      <c r="AJ1201" s="77">
        <v>-0.71049010000000001</v>
      </c>
      <c r="AK1201" s="77">
        <v>-0.1092235</v>
      </c>
      <c r="AL1201" s="77">
        <v>-1.7991500000000001E-2</v>
      </c>
      <c r="AM1201" s="77">
        <v>-0.1317759</v>
      </c>
      <c r="AN1201" s="77">
        <v>-0.17105629999999999</v>
      </c>
      <c r="AO1201" s="77">
        <v>-0.1060053</v>
      </c>
      <c r="AP1201" s="77">
        <v>-0.10722569999999999</v>
      </c>
      <c r="AQ1201" s="77">
        <v>-0.16980210000000001</v>
      </c>
      <c r="AR1201" s="77">
        <v>-4.1629699999999999E-2</v>
      </c>
      <c r="AS1201" s="77">
        <v>-3.7223800000000001E-2</v>
      </c>
      <c r="AT1201" s="77">
        <v>-0.18827479999999999</v>
      </c>
      <c r="AU1201" s="77">
        <v>-0.32750410000000002</v>
      </c>
      <c r="AV1201" s="77">
        <v>-0.18633469999999999</v>
      </c>
      <c r="AW1201" s="77">
        <v>-0.21884300000000001</v>
      </c>
      <c r="AX1201" s="77">
        <v>-6.2292500000000001E-2</v>
      </c>
      <c r="AY1201" s="77">
        <v>-7.1415699999999999E-2</v>
      </c>
      <c r="AZ1201" s="77">
        <v>-0.13604350000000001</v>
      </c>
      <c r="BA1201" s="77">
        <v>-7.0971300000000001E-2</v>
      </c>
      <c r="BB1201" s="77">
        <v>-7.3645699999999995E-2</v>
      </c>
      <c r="BC1201" s="77">
        <v>-0.63832639999999996</v>
      </c>
      <c r="BD1201" s="77">
        <v>-0.76672790000000002</v>
      </c>
      <c r="BE1201" s="77">
        <v>-0.73456569999999999</v>
      </c>
      <c r="BF1201" s="77">
        <v>-0.85155380000000003</v>
      </c>
      <c r="BG1201" s="77">
        <v>-0.97048299999999998</v>
      </c>
      <c r="BH1201" s="77">
        <v>-0.38637729999999998</v>
      </c>
      <c r="BI1201" s="77">
        <v>7.4931800000000007E-2</v>
      </c>
      <c r="BJ1201" s="77">
        <v>0.11280510000000001</v>
      </c>
      <c r="BK1201" s="77">
        <v>3.7613E-3</v>
      </c>
      <c r="BL1201" s="77">
        <v>-1.1763900000000001E-2</v>
      </c>
      <c r="BM1201" s="77">
        <v>1.4398599999999999E-2</v>
      </c>
      <c r="BN1201" s="77">
        <v>3.4667000000000001E-3</v>
      </c>
      <c r="BO1201" s="77">
        <v>-1.04192E-2</v>
      </c>
      <c r="BP1201" s="77">
        <v>0.1200123</v>
      </c>
      <c r="BQ1201" s="77">
        <v>0.15344250000000001</v>
      </c>
      <c r="BR1201" s="77">
        <v>4.4949099999999999E-2</v>
      </c>
      <c r="BS1201" s="77">
        <v>-9.0952900000000003E-2</v>
      </c>
      <c r="BT1201" s="77">
        <v>4.6101999999999997E-2</v>
      </c>
      <c r="BU1201" s="77">
        <v>-7.9442999999999996E-3</v>
      </c>
      <c r="BV1201" s="77">
        <v>0.1613154</v>
      </c>
      <c r="BW1201" s="77">
        <v>0.1339417</v>
      </c>
      <c r="BX1201" s="77">
        <v>0.13367670000000001</v>
      </c>
      <c r="BY1201" s="77">
        <v>9.9080500000000002E-2</v>
      </c>
      <c r="BZ1201" s="77">
        <v>6.9739499999999996E-2</v>
      </c>
      <c r="CA1201" s="77">
        <v>-0.4183308</v>
      </c>
      <c r="CB1201" s="77">
        <v>-0.56590430000000003</v>
      </c>
      <c r="CC1201" s="77">
        <v>-0.54825009999999996</v>
      </c>
      <c r="CD1201" s="77">
        <v>-0.61455249999999995</v>
      </c>
      <c r="CE1201" s="77">
        <v>-0.67866300000000002</v>
      </c>
      <c r="CF1201" s="77">
        <v>-0.16189770000000001</v>
      </c>
      <c r="CG1201" s="77">
        <v>0.2024773</v>
      </c>
      <c r="CH1201" s="77">
        <v>0.20339450000000001</v>
      </c>
      <c r="CI1201" s="77">
        <v>9.7633899999999996E-2</v>
      </c>
      <c r="CJ1201" s="77">
        <v>9.8561499999999996E-2</v>
      </c>
      <c r="CK1201" s="77">
        <v>9.7790000000000002E-2</v>
      </c>
      <c r="CL1201" s="77">
        <v>8.0131900000000006E-2</v>
      </c>
      <c r="CM1201" s="77">
        <v>9.9968899999999999E-2</v>
      </c>
      <c r="CN1201" s="77">
        <v>0.231965</v>
      </c>
      <c r="CO1201" s="77">
        <v>0.28549740000000001</v>
      </c>
      <c r="CP1201" s="77">
        <v>0.2064793</v>
      </c>
      <c r="CQ1201" s="77">
        <v>7.2881699999999994E-2</v>
      </c>
      <c r="CR1201" s="77">
        <v>0.20708699999999999</v>
      </c>
      <c r="CS1201" s="77">
        <v>0.13812350000000001</v>
      </c>
      <c r="CT1201" s="77">
        <v>0.31618550000000001</v>
      </c>
      <c r="CU1201" s="77">
        <v>0.27617160000000002</v>
      </c>
      <c r="CV1201" s="77">
        <v>0.32048409999999999</v>
      </c>
      <c r="CW1201" s="77">
        <v>0.21685789999999999</v>
      </c>
      <c r="CX1201" s="77">
        <v>0.1690477</v>
      </c>
      <c r="CY1201" s="77">
        <v>-0.19833519999999999</v>
      </c>
      <c r="CZ1201" s="77">
        <v>-0.36508079999999998</v>
      </c>
      <c r="DA1201" s="77">
        <v>-0.36193449999999999</v>
      </c>
      <c r="DB1201" s="77">
        <v>-0.37755119999999998</v>
      </c>
      <c r="DC1201" s="77">
        <v>-0.3868431</v>
      </c>
      <c r="DD1201" s="77">
        <v>6.2581800000000007E-2</v>
      </c>
      <c r="DE1201" s="77">
        <v>0.3300227</v>
      </c>
      <c r="DF1201" s="77">
        <v>0.29398380000000002</v>
      </c>
      <c r="DG1201" s="77">
        <v>0.1915065</v>
      </c>
      <c r="DH1201" s="77">
        <v>0.20888689999999999</v>
      </c>
      <c r="DI1201" s="77">
        <v>0.18118129999999999</v>
      </c>
      <c r="DJ1201" s="77">
        <v>0.15679709999999999</v>
      </c>
      <c r="DK1201" s="77">
        <v>0.21035709999999999</v>
      </c>
      <c r="DL1201" s="77">
        <v>0.34391769999999999</v>
      </c>
      <c r="DM1201" s="77">
        <v>0.41755239999999999</v>
      </c>
      <c r="DN1201" s="77">
        <v>0.36800949999999999</v>
      </c>
      <c r="DO1201" s="77">
        <v>0.23671619999999999</v>
      </c>
      <c r="DP1201" s="77">
        <v>0.36807210000000001</v>
      </c>
      <c r="DQ1201" s="77">
        <v>0.28419119999999998</v>
      </c>
      <c r="DR1201" s="77">
        <v>0.47105560000000002</v>
      </c>
      <c r="DS1201" s="77">
        <v>0.41840149999999998</v>
      </c>
      <c r="DT1201" s="77">
        <v>0.50729150000000001</v>
      </c>
      <c r="DU1201" s="77">
        <v>0.33463520000000002</v>
      </c>
      <c r="DV1201" s="77">
        <v>0.26835589999999998</v>
      </c>
      <c r="DW1201" s="77">
        <v>0.11930350000000001</v>
      </c>
      <c r="DX1201" s="77">
        <v>-7.5123499999999996E-2</v>
      </c>
      <c r="DY1201" s="77">
        <v>-9.2924499999999993E-2</v>
      </c>
      <c r="DZ1201" s="77">
        <v>-3.5359000000000002E-2</v>
      </c>
      <c r="EA1201" s="77">
        <v>3.4498500000000001E-2</v>
      </c>
      <c r="EB1201" s="77">
        <v>0.3866947</v>
      </c>
      <c r="EC1201" s="77">
        <v>0.51417809999999997</v>
      </c>
      <c r="ED1201" s="77">
        <v>0.4247804</v>
      </c>
      <c r="EE1201" s="77">
        <v>0.32704359999999999</v>
      </c>
      <c r="EF1201" s="77">
        <v>0.36817919999999998</v>
      </c>
      <c r="EG1201" s="77">
        <v>0.3015852</v>
      </c>
      <c r="EH1201" s="77">
        <v>0.26748949999999999</v>
      </c>
      <c r="EI1201" s="77">
        <v>0.36974000000000001</v>
      </c>
      <c r="EJ1201" s="77">
        <v>0.50555969999999995</v>
      </c>
      <c r="EK1201" s="77">
        <v>0.6082187</v>
      </c>
      <c r="EL1201" s="77">
        <v>0.60123340000000003</v>
      </c>
      <c r="EM1201" s="77">
        <v>0.4732674</v>
      </c>
      <c r="EN1201" s="77">
        <v>0.60050879999999995</v>
      </c>
      <c r="EO1201" s="77">
        <v>0.49508990000000003</v>
      </c>
      <c r="EP1201" s="77">
        <v>0.69466349999999999</v>
      </c>
      <c r="EQ1201" s="77">
        <v>0.62375890000000001</v>
      </c>
      <c r="ER1201" s="77">
        <v>0.77701169999999997</v>
      </c>
      <c r="ES1201" s="77">
        <v>0.504687</v>
      </c>
      <c r="ET1201" s="77">
        <v>0.41174110000000003</v>
      </c>
      <c r="EU1201" s="77">
        <v>43.981650000000002</v>
      </c>
      <c r="EV1201" s="77">
        <v>41.985320000000002</v>
      </c>
      <c r="EW1201" s="77">
        <v>41.985320000000002</v>
      </c>
      <c r="EX1201" s="77">
        <v>40.985320000000002</v>
      </c>
      <c r="EY1201" s="77">
        <v>40.981650000000002</v>
      </c>
      <c r="EZ1201" s="77">
        <v>35.992660000000001</v>
      </c>
      <c r="FA1201" s="77">
        <v>31.011009999999999</v>
      </c>
      <c r="FB1201" s="77">
        <v>39.977980000000002</v>
      </c>
      <c r="FC1201" s="77">
        <v>43.977980000000002</v>
      </c>
      <c r="FD1201" s="77">
        <v>47.974310000000003</v>
      </c>
      <c r="FE1201" s="77">
        <v>50.970640000000003</v>
      </c>
      <c r="FF1201" s="77">
        <v>51.974310000000003</v>
      </c>
      <c r="FG1201" s="77">
        <v>53.966970000000003</v>
      </c>
      <c r="FH1201" s="77">
        <v>54.966970000000003</v>
      </c>
      <c r="FI1201" s="77">
        <v>54.974310000000003</v>
      </c>
      <c r="FJ1201" s="77">
        <v>54.974310000000003</v>
      </c>
      <c r="FK1201" s="77">
        <v>53.974310000000003</v>
      </c>
      <c r="FL1201" s="77">
        <v>50.974310000000003</v>
      </c>
      <c r="FM1201" s="77">
        <v>43.985320000000002</v>
      </c>
      <c r="FN1201" s="77">
        <v>41.985320000000002</v>
      </c>
      <c r="FO1201" s="77">
        <v>41.963299999999997</v>
      </c>
      <c r="FP1201" s="77">
        <v>36.985320000000002</v>
      </c>
      <c r="FQ1201" s="77">
        <v>32.988990000000001</v>
      </c>
      <c r="FR1201" s="77">
        <v>31.985320000000002</v>
      </c>
      <c r="FS1201" s="77">
        <v>3.4945040000000001</v>
      </c>
      <c r="FT1201" s="77">
        <v>0.1304303</v>
      </c>
      <c r="FU1201" s="77">
        <v>0.19897100000000001</v>
      </c>
    </row>
    <row r="1202" spans="1:177" x14ac:dyDescent="0.25">
      <c r="A1202" t="s">
        <v>226</v>
      </c>
      <c r="B1202" t="s">
        <v>199</v>
      </c>
      <c r="C1202" t="s">
        <v>269</v>
      </c>
      <c r="D1202" s="30" t="s">
        <v>246</v>
      </c>
      <c r="E1202" t="s">
        <v>219</v>
      </c>
      <c r="F1202" s="78">
        <v>7403</v>
      </c>
      <c r="G1202" s="77">
        <v>1.802864</v>
      </c>
      <c r="H1202" s="77">
        <v>1.693978</v>
      </c>
      <c r="I1202" s="77">
        <v>1.602422</v>
      </c>
      <c r="J1202" s="77">
        <v>1.308899</v>
      </c>
      <c r="K1202" s="77">
        <v>1.074916</v>
      </c>
      <c r="L1202" s="77">
        <v>1.143575</v>
      </c>
      <c r="M1202" s="77">
        <v>1.235441</v>
      </c>
      <c r="N1202" s="77">
        <v>1.087693</v>
      </c>
      <c r="O1202" s="77">
        <v>0.81089299999999997</v>
      </c>
      <c r="P1202" s="77">
        <v>0.71100339999999995</v>
      </c>
      <c r="Q1202" s="77">
        <v>0.69388749999999999</v>
      </c>
      <c r="R1202" s="77">
        <v>0.2259854</v>
      </c>
      <c r="S1202" s="77">
        <v>0.16779549999999999</v>
      </c>
      <c r="T1202" s="77">
        <v>0.20032320000000001</v>
      </c>
      <c r="U1202" s="77">
        <v>0.36694149999999998</v>
      </c>
      <c r="V1202" s="77">
        <v>0.68703890000000001</v>
      </c>
      <c r="W1202" s="77">
        <v>1.05331</v>
      </c>
      <c r="X1202" s="77">
        <v>1.546616</v>
      </c>
      <c r="Y1202" s="77">
        <v>1.7793650000000001</v>
      </c>
      <c r="Z1202" s="77">
        <v>1.9057569999999999</v>
      </c>
      <c r="AA1202" s="77">
        <v>1.788397</v>
      </c>
      <c r="AB1202" s="77">
        <v>1.7622990000000001</v>
      </c>
      <c r="AC1202" s="77">
        <v>1.4369639999999999</v>
      </c>
      <c r="AD1202" s="77">
        <v>1.2036020000000001</v>
      </c>
      <c r="AE1202" s="77">
        <v>-0.58869110000000002</v>
      </c>
      <c r="AF1202" s="77">
        <v>-0.60640859999999996</v>
      </c>
      <c r="AG1202" s="77">
        <v>-0.41090409999999999</v>
      </c>
      <c r="AH1202" s="77">
        <v>-0.41387469999999998</v>
      </c>
      <c r="AI1202" s="77">
        <v>-0.43809979999999998</v>
      </c>
      <c r="AJ1202" s="77">
        <v>-0.2148727</v>
      </c>
      <c r="AK1202" s="77">
        <v>-0.1417244</v>
      </c>
      <c r="AL1202" s="77">
        <v>-0.2088197</v>
      </c>
      <c r="AM1202" s="77">
        <v>-0.13328309999999999</v>
      </c>
      <c r="AN1202" s="77">
        <v>-9.9680099999999994E-2</v>
      </c>
      <c r="AO1202" s="77">
        <v>-0.1356378</v>
      </c>
      <c r="AP1202" s="77">
        <v>-0.12874430000000001</v>
      </c>
      <c r="AQ1202" s="77">
        <v>-6.5857200000000005E-2</v>
      </c>
      <c r="AR1202" s="77">
        <v>-5.4191400000000001E-2</v>
      </c>
      <c r="AS1202" s="77">
        <v>-7.5637499999999996E-2</v>
      </c>
      <c r="AT1202" s="77">
        <v>-0.1223148</v>
      </c>
      <c r="AU1202" s="77">
        <v>-0.27244829999999998</v>
      </c>
      <c r="AV1202" s="77">
        <v>-0.1468102</v>
      </c>
      <c r="AW1202" s="77">
        <v>-3.5100899999999997E-2</v>
      </c>
      <c r="AX1202" s="77">
        <v>5.5328500000000003E-2</v>
      </c>
      <c r="AY1202" s="77">
        <v>-2.05065E-2</v>
      </c>
      <c r="AZ1202" s="77">
        <v>-1.2149800000000001E-2</v>
      </c>
      <c r="BA1202" s="77">
        <v>-0.19496759999999999</v>
      </c>
      <c r="BB1202" s="77">
        <v>-0.27864230000000001</v>
      </c>
      <c r="BC1202" s="77">
        <v>-0.41835559999999999</v>
      </c>
      <c r="BD1202" s="77">
        <v>-0.44635000000000002</v>
      </c>
      <c r="BE1202" s="77">
        <v>-0.2480183</v>
      </c>
      <c r="BF1202" s="77">
        <v>-0.26901439999999999</v>
      </c>
      <c r="BG1202" s="77">
        <v>-0.28156189999999998</v>
      </c>
      <c r="BH1202" s="77">
        <v>-9.0167700000000003E-2</v>
      </c>
      <c r="BI1202" s="77">
        <v>-4.57334E-2</v>
      </c>
      <c r="BJ1202" s="77">
        <v>-0.13344110000000001</v>
      </c>
      <c r="BK1202" s="77">
        <v>-6.8395999999999998E-2</v>
      </c>
      <c r="BL1202" s="77">
        <v>-1.7984E-2</v>
      </c>
      <c r="BM1202" s="77">
        <v>-3.2323600000000001E-2</v>
      </c>
      <c r="BN1202" s="77">
        <v>-3.5477799999999997E-2</v>
      </c>
      <c r="BO1202" s="77">
        <v>7.7867400000000003E-2</v>
      </c>
      <c r="BP1202" s="77">
        <v>7.7743099999999996E-2</v>
      </c>
      <c r="BQ1202" s="77">
        <v>3.5135600000000003E-2</v>
      </c>
      <c r="BR1202" s="77">
        <v>-5.2798000000000003E-3</v>
      </c>
      <c r="BS1202" s="77">
        <v>-0.1310306</v>
      </c>
      <c r="BT1202" s="77">
        <v>-2.4227200000000001E-2</v>
      </c>
      <c r="BU1202" s="77">
        <v>7.5695700000000005E-2</v>
      </c>
      <c r="BV1202" s="77">
        <v>0.16863429999999999</v>
      </c>
      <c r="BW1202" s="77">
        <v>7.8578700000000001E-2</v>
      </c>
      <c r="BX1202" s="77">
        <v>0.1026677</v>
      </c>
      <c r="BY1202" s="77">
        <v>-6.6263699999999995E-2</v>
      </c>
      <c r="BZ1202" s="77">
        <v>-0.1565172</v>
      </c>
      <c r="CA1202" s="77">
        <v>-0.30038169999999997</v>
      </c>
      <c r="CB1202" s="77">
        <v>-0.33549390000000001</v>
      </c>
      <c r="CC1202" s="77">
        <v>-0.13520409999999999</v>
      </c>
      <c r="CD1202" s="77">
        <v>-0.16868459999999999</v>
      </c>
      <c r="CE1202" s="77">
        <v>-0.1731443</v>
      </c>
      <c r="CF1202" s="77">
        <v>-3.7973E-3</v>
      </c>
      <c r="CG1202" s="77">
        <v>2.07496E-2</v>
      </c>
      <c r="CH1202" s="77">
        <v>-8.1234100000000004E-2</v>
      </c>
      <c r="CI1202" s="77">
        <v>-2.3455500000000001E-2</v>
      </c>
      <c r="CJ1202" s="77">
        <v>3.8598399999999998E-2</v>
      </c>
      <c r="CK1202" s="77">
        <v>3.9231500000000002E-2</v>
      </c>
      <c r="CL1202" s="77">
        <v>2.91183E-2</v>
      </c>
      <c r="CM1202" s="77">
        <v>0.1774106</v>
      </c>
      <c r="CN1202" s="77">
        <v>0.16912050000000001</v>
      </c>
      <c r="CO1202" s="77">
        <v>0.1118567</v>
      </c>
      <c r="CP1202" s="77">
        <v>7.5778200000000004E-2</v>
      </c>
      <c r="CQ1202" s="77">
        <v>-3.3085099999999999E-2</v>
      </c>
      <c r="CR1202" s="77">
        <v>6.0673299999999999E-2</v>
      </c>
      <c r="CS1202" s="77">
        <v>0.15243300000000001</v>
      </c>
      <c r="CT1202" s="77">
        <v>0.24710950000000001</v>
      </c>
      <c r="CU1202" s="77">
        <v>0.1472049</v>
      </c>
      <c r="CV1202" s="77">
        <v>0.18218989999999999</v>
      </c>
      <c r="CW1202" s="77">
        <v>2.2876299999999999E-2</v>
      </c>
      <c r="CX1202" s="77">
        <v>-7.1933700000000003E-2</v>
      </c>
      <c r="CY1202" s="77">
        <v>-0.18240780000000001</v>
      </c>
      <c r="CZ1202" s="77">
        <v>-0.2246378</v>
      </c>
      <c r="DA1202" s="77">
        <v>-2.2389900000000001E-2</v>
      </c>
      <c r="DB1202" s="77">
        <v>-6.8354799999999993E-2</v>
      </c>
      <c r="DC1202" s="77">
        <v>-6.4726699999999998E-2</v>
      </c>
      <c r="DD1202" s="77">
        <v>8.2572999999999994E-2</v>
      </c>
      <c r="DE1202" s="77">
        <v>8.7232599999999993E-2</v>
      </c>
      <c r="DF1202" s="77">
        <v>-2.90271E-2</v>
      </c>
      <c r="DG1202" s="77">
        <v>2.14851E-2</v>
      </c>
      <c r="DH1202" s="77">
        <v>9.5180799999999996E-2</v>
      </c>
      <c r="DI1202" s="77">
        <v>0.1107866</v>
      </c>
      <c r="DJ1202" s="77">
        <v>9.3714400000000003E-2</v>
      </c>
      <c r="DK1202" s="77">
        <v>0.27695389999999998</v>
      </c>
      <c r="DL1202" s="77">
        <v>0.2604979</v>
      </c>
      <c r="DM1202" s="77">
        <v>0.18857779999999999</v>
      </c>
      <c r="DN1202" s="77">
        <v>0.15683630000000001</v>
      </c>
      <c r="DO1202" s="77">
        <v>6.4860299999999996E-2</v>
      </c>
      <c r="DP1202" s="77">
        <v>0.14557390000000001</v>
      </c>
      <c r="DQ1202" s="77">
        <v>0.2291704</v>
      </c>
      <c r="DR1202" s="77">
        <v>0.32558480000000001</v>
      </c>
      <c r="DS1202" s="77">
        <v>0.215831</v>
      </c>
      <c r="DT1202" s="77">
        <v>0.2617121</v>
      </c>
      <c r="DU1202" s="77">
        <v>0.1120163</v>
      </c>
      <c r="DV1202" s="77">
        <v>1.2649799999999999E-2</v>
      </c>
      <c r="DW1202" s="77">
        <v>-1.2072299999999999E-2</v>
      </c>
      <c r="DX1202" s="77">
        <v>-6.4579200000000003E-2</v>
      </c>
      <c r="DY1202" s="77">
        <v>0.1404958</v>
      </c>
      <c r="DZ1202" s="77">
        <v>7.6505400000000001E-2</v>
      </c>
      <c r="EA1202" s="77">
        <v>9.1811100000000007E-2</v>
      </c>
      <c r="EB1202" s="77">
        <v>0.20727809999999999</v>
      </c>
      <c r="EC1202" s="77">
        <v>0.18322350000000001</v>
      </c>
      <c r="ED1202" s="77">
        <v>4.6351499999999997E-2</v>
      </c>
      <c r="EE1202" s="77">
        <v>8.6372199999999996E-2</v>
      </c>
      <c r="EF1202" s="77">
        <v>0.1768769</v>
      </c>
      <c r="EG1202" s="77">
        <v>0.21410080000000001</v>
      </c>
      <c r="EH1202" s="77">
        <v>0.18698090000000001</v>
      </c>
      <c r="EI1202" s="77">
        <v>0.42067850000000001</v>
      </c>
      <c r="EJ1202" s="77">
        <v>0.39243240000000001</v>
      </c>
      <c r="EK1202" s="77">
        <v>0.29935079999999997</v>
      </c>
      <c r="EL1202" s="77">
        <v>0.27387119999999998</v>
      </c>
      <c r="EM1202" s="77">
        <v>0.20627799999999999</v>
      </c>
      <c r="EN1202" s="77">
        <v>0.26815679999999997</v>
      </c>
      <c r="EO1202" s="77">
        <v>0.33996690000000002</v>
      </c>
      <c r="EP1202" s="77">
        <v>0.43889060000000002</v>
      </c>
      <c r="EQ1202" s="77">
        <v>0.31491619999999998</v>
      </c>
      <c r="ER1202" s="77">
        <v>0.37652950000000002</v>
      </c>
      <c r="ES1202" s="77">
        <v>0.2407203</v>
      </c>
      <c r="ET1202" s="77">
        <v>0.1347749</v>
      </c>
      <c r="EU1202" s="77">
        <v>40.314349999999997</v>
      </c>
      <c r="EV1202" s="77">
        <v>41.117460000000001</v>
      </c>
      <c r="EW1202" s="77">
        <v>41.403779999999998</v>
      </c>
      <c r="EX1202" s="77">
        <v>42.207990000000002</v>
      </c>
      <c r="EY1202" s="77">
        <v>40.503970000000002</v>
      </c>
      <c r="EZ1202" s="77">
        <v>43.304859999999998</v>
      </c>
      <c r="FA1202" s="77">
        <v>38.808500000000002</v>
      </c>
      <c r="FB1202" s="77">
        <v>40.500639999999997</v>
      </c>
      <c r="FC1202" s="77">
        <v>44.575809999999997</v>
      </c>
      <c r="FD1202" s="77">
        <v>50.668390000000002</v>
      </c>
      <c r="FE1202" s="77">
        <v>56.868609999999997</v>
      </c>
      <c r="FF1202" s="77">
        <v>56.69547</v>
      </c>
      <c r="FG1202" s="77">
        <v>57.803109999999997</v>
      </c>
      <c r="FH1202" s="77">
        <v>59.702199999999998</v>
      </c>
      <c r="FI1202" s="77">
        <v>60.105420000000002</v>
      </c>
      <c r="FJ1202" s="77">
        <v>59.406230000000001</v>
      </c>
      <c r="FK1202" s="77">
        <v>56.709249999999997</v>
      </c>
      <c r="FL1202" s="77">
        <v>53.111359999999998</v>
      </c>
      <c r="FM1202" s="77">
        <v>51.819099999999999</v>
      </c>
      <c r="FN1202" s="77">
        <v>51.119909999999997</v>
      </c>
      <c r="FO1202" s="77">
        <v>50.822830000000003</v>
      </c>
      <c r="FP1202" s="77">
        <v>50.816890000000001</v>
      </c>
      <c r="FQ1202" s="77">
        <v>49.517189999999999</v>
      </c>
      <c r="FR1202" s="77">
        <v>49.623309999999996</v>
      </c>
      <c r="FS1202" s="77">
        <v>2.1381790000000001</v>
      </c>
      <c r="FT1202" s="77">
        <v>8.8393700000000006E-2</v>
      </c>
      <c r="FU1202" s="77">
        <v>0.1090626</v>
      </c>
    </row>
    <row r="1203" spans="1:177" x14ac:dyDescent="0.25">
      <c r="A1203" t="s">
        <v>226</v>
      </c>
      <c r="B1203" t="s">
        <v>199</v>
      </c>
      <c r="C1203" t="s">
        <v>269</v>
      </c>
      <c r="D1203" s="30" t="s">
        <v>246</v>
      </c>
      <c r="E1203" t="s">
        <v>220</v>
      </c>
      <c r="F1203" s="78">
        <v>5215</v>
      </c>
      <c r="G1203" s="77">
        <v>1.9288590000000001</v>
      </c>
      <c r="H1203" s="77">
        <v>1.8547610000000001</v>
      </c>
      <c r="I1203" s="77">
        <v>1.8510070000000001</v>
      </c>
      <c r="J1203" s="77">
        <v>1.5585199999999999</v>
      </c>
      <c r="K1203" s="77">
        <v>1.3387279999999999</v>
      </c>
      <c r="L1203" s="77">
        <v>1.2383189999999999</v>
      </c>
      <c r="M1203" s="77">
        <v>1.1934340000000001</v>
      </c>
      <c r="N1203" s="77">
        <v>1.0418289999999999</v>
      </c>
      <c r="O1203" s="77">
        <v>0.87628050000000002</v>
      </c>
      <c r="P1203" s="77">
        <v>0.89677070000000003</v>
      </c>
      <c r="Q1203" s="77">
        <v>0.83904230000000002</v>
      </c>
      <c r="R1203" s="77">
        <v>0.34984920000000003</v>
      </c>
      <c r="S1203" s="77">
        <v>0.36540099999999998</v>
      </c>
      <c r="T1203" s="77">
        <v>0.33623150000000002</v>
      </c>
      <c r="U1203" s="77">
        <v>0.39386199999999999</v>
      </c>
      <c r="V1203" s="77">
        <v>0.71250259999999999</v>
      </c>
      <c r="W1203" s="77">
        <v>1.034138</v>
      </c>
      <c r="X1203" s="77">
        <v>1.5298039999999999</v>
      </c>
      <c r="Y1203" s="77">
        <v>1.8756299999999999</v>
      </c>
      <c r="Z1203" s="77">
        <v>1.9748680000000001</v>
      </c>
      <c r="AA1203" s="77">
        <v>1.7994520000000001</v>
      </c>
      <c r="AB1203" s="77">
        <v>1.7435909999999999</v>
      </c>
      <c r="AC1203" s="77">
        <v>1.3690899999999999</v>
      </c>
      <c r="AD1203" s="77">
        <v>1.074549</v>
      </c>
      <c r="AE1203" s="77">
        <v>-0.54362310000000003</v>
      </c>
      <c r="AF1203" s="77">
        <v>-0.50611899999999999</v>
      </c>
      <c r="AG1203" s="77">
        <v>-0.22602179999999999</v>
      </c>
      <c r="AH1203" s="77">
        <v>-0.15436610000000001</v>
      </c>
      <c r="AI1203" s="77">
        <v>-0.1058979</v>
      </c>
      <c r="AJ1203" s="77">
        <v>-9.9794999999999995E-2</v>
      </c>
      <c r="AK1203" s="77">
        <v>-0.21611430000000001</v>
      </c>
      <c r="AL1203" s="77">
        <v>-0.31875490000000001</v>
      </c>
      <c r="AM1203" s="77">
        <v>-0.2104994</v>
      </c>
      <c r="AN1203" s="77">
        <v>-0.15228910000000001</v>
      </c>
      <c r="AO1203" s="77">
        <v>-0.2370931</v>
      </c>
      <c r="AP1203" s="77">
        <v>-0.18133650000000001</v>
      </c>
      <c r="AQ1203" s="77">
        <v>-0.1077331</v>
      </c>
      <c r="AR1203" s="77">
        <v>-0.15982489999999999</v>
      </c>
      <c r="AS1203" s="77">
        <v>-0.2221939</v>
      </c>
      <c r="AT1203" s="77">
        <v>-0.23004869999999999</v>
      </c>
      <c r="AU1203" s="77">
        <v>-0.38362760000000001</v>
      </c>
      <c r="AV1203" s="77">
        <v>-0.2526159</v>
      </c>
      <c r="AW1203" s="77">
        <v>-5.3294599999999998E-2</v>
      </c>
      <c r="AX1203" s="77">
        <v>1.9046899999999999E-2</v>
      </c>
      <c r="AY1203" s="77">
        <v>-6.7907599999999999E-2</v>
      </c>
      <c r="AZ1203" s="77">
        <v>-4.2128100000000002E-2</v>
      </c>
      <c r="BA1203" s="77">
        <v>-0.3712917</v>
      </c>
      <c r="BB1203" s="77">
        <v>-0.47344779999999997</v>
      </c>
      <c r="BC1203" s="77">
        <v>-0.34921039999999998</v>
      </c>
      <c r="BD1203" s="77">
        <v>-0.32514939999999998</v>
      </c>
      <c r="BE1203" s="77">
        <v>-4.70531E-2</v>
      </c>
      <c r="BF1203" s="77">
        <v>-3.6305299999999999E-2</v>
      </c>
      <c r="BG1203" s="77">
        <v>-6.8444999999999999E-3</v>
      </c>
      <c r="BH1203" s="77">
        <v>3.5547999999999999E-3</v>
      </c>
      <c r="BI1203" s="77">
        <v>-0.10454910000000001</v>
      </c>
      <c r="BJ1203" s="77">
        <v>-0.2318509</v>
      </c>
      <c r="BK1203" s="77">
        <v>-0.136909</v>
      </c>
      <c r="BL1203" s="77">
        <v>-5.6672599999999997E-2</v>
      </c>
      <c r="BM1203" s="77">
        <v>-9.2880000000000004E-2</v>
      </c>
      <c r="BN1203" s="77">
        <v>-5.87699E-2</v>
      </c>
      <c r="BO1203" s="77">
        <v>7.9659199999999999E-2</v>
      </c>
      <c r="BP1203" s="77">
        <v>1.15706E-2</v>
      </c>
      <c r="BQ1203" s="77">
        <v>-8.1886100000000003E-2</v>
      </c>
      <c r="BR1203" s="77">
        <v>-9.6617999999999996E-2</v>
      </c>
      <c r="BS1203" s="77">
        <v>-0.21383630000000001</v>
      </c>
      <c r="BT1203" s="77">
        <v>-0.1139879</v>
      </c>
      <c r="BU1203" s="77">
        <v>7.83779E-2</v>
      </c>
      <c r="BV1203" s="77">
        <v>0.1417438</v>
      </c>
      <c r="BW1203" s="77">
        <v>2.24671E-2</v>
      </c>
      <c r="BX1203" s="77">
        <v>4.6646199999999999E-2</v>
      </c>
      <c r="BY1203" s="77">
        <v>-0.20017260000000001</v>
      </c>
      <c r="BZ1203" s="77">
        <v>-0.31604989999999999</v>
      </c>
      <c r="CA1203" s="77">
        <v>-0.2145609</v>
      </c>
      <c r="CB1203" s="77">
        <v>-0.1998103</v>
      </c>
      <c r="CC1203" s="77">
        <v>7.6899999999999996E-2</v>
      </c>
      <c r="CD1203" s="77">
        <v>4.5463299999999998E-2</v>
      </c>
      <c r="CE1203" s="77">
        <v>6.1759599999999998E-2</v>
      </c>
      <c r="CF1203" s="77">
        <v>7.5134599999999996E-2</v>
      </c>
      <c r="CG1203" s="77">
        <v>-2.7279399999999999E-2</v>
      </c>
      <c r="CH1203" s="77">
        <v>-0.17166139999999999</v>
      </c>
      <c r="CI1203" s="77">
        <v>-8.59404E-2</v>
      </c>
      <c r="CJ1203" s="77">
        <v>9.5510999999999999E-3</v>
      </c>
      <c r="CK1203" s="77">
        <v>7.0016000000000002E-3</v>
      </c>
      <c r="CL1203" s="77">
        <v>2.6119300000000002E-2</v>
      </c>
      <c r="CM1203" s="77">
        <v>0.20944660000000001</v>
      </c>
      <c r="CN1203" s="77">
        <v>0.13027859999999999</v>
      </c>
      <c r="CO1203" s="77">
        <v>1.52906E-2</v>
      </c>
      <c r="CP1203" s="77">
        <v>-4.2043000000000002E-3</v>
      </c>
      <c r="CQ1203" s="77">
        <v>-9.62393E-2</v>
      </c>
      <c r="CR1203" s="77">
        <v>-1.7974500000000001E-2</v>
      </c>
      <c r="CS1203" s="77">
        <v>0.1695738</v>
      </c>
      <c r="CT1203" s="77">
        <v>0.22672320000000001</v>
      </c>
      <c r="CU1203" s="77">
        <v>8.5060300000000005E-2</v>
      </c>
      <c r="CV1203" s="77">
        <v>0.1081309</v>
      </c>
      <c r="CW1203" s="77">
        <v>-8.1656000000000006E-2</v>
      </c>
      <c r="CX1203" s="77">
        <v>-0.20703650000000001</v>
      </c>
      <c r="CY1203" s="77">
        <v>-7.9911300000000005E-2</v>
      </c>
      <c r="CZ1203" s="77">
        <v>-7.4471399999999993E-2</v>
      </c>
      <c r="DA1203" s="77">
        <v>0.20085310000000001</v>
      </c>
      <c r="DB1203" s="77">
        <v>0.12723180000000001</v>
      </c>
      <c r="DC1203" s="77">
        <v>0.1303637</v>
      </c>
      <c r="DD1203" s="77">
        <v>0.14671429999999999</v>
      </c>
      <c r="DE1203" s="77">
        <v>4.9990300000000001E-2</v>
      </c>
      <c r="DF1203" s="77">
        <v>-0.111472</v>
      </c>
      <c r="DG1203" s="77">
        <v>-3.49719E-2</v>
      </c>
      <c r="DH1203" s="77">
        <v>7.5774900000000006E-2</v>
      </c>
      <c r="DI1203" s="77">
        <v>0.1068832</v>
      </c>
      <c r="DJ1203" s="77">
        <v>0.1110086</v>
      </c>
      <c r="DK1203" s="77">
        <v>0.33923389999999998</v>
      </c>
      <c r="DL1203" s="77">
        <v>0.2489866</v>
      </c>
      <c r="DM1203" s="77">
        <v>0.11246730000000001</v>
      </c>
      <c r="DN1203" s="77">
        <v>8.8209300000000004E-2</v>
      </c>
      <c r="DO1203" s="77">
        <v>2.1357600000000001E-2</v>
      </c>
      <c r="DP1203" s="77">
        <v>7.8038800000000005E-2</v>
      </c>
      <c r="DQ1203" s="77">
        <v>0.2607698</v>
      </c>
      <c r="DR1203" s="77">
        <v>0.3117027</v>
      </c>
      <c r="DS1203" s="77">
        <v>0.14765339999999999</v>
      </c>
      <c r="DT1203" s="77">
        <v>0.16961570000000001</v>
      </c>
      <c r="DU1203" s="77">
        <v>3.68606E-2</v>
      </c>
      <c r="DV1203" s="77">
        <v>-9.8023100000000002E-2</v>
      </c>
      <c r="DW1203" s="77">
        <v>0.1145013</v>
      </c>
      <c r="DX1203" s="77">
        <v>0.1064983</v>
      </c>
      <c r="DY1203" s="77">
        <v>0.37982169999999998</v>
      </c>
      <c r="DZ1203" s="77">
        <v>0.2452926</v>
      </c>
      <c r="EA1203" s="77">
        <v>0.22941710000000001</v>
      </c>
      <c r="EB1203" s="77">
        <v>0.25006410000000001</v>
      </c>
      <c r="EC1203" s="77">
        <v>0.16155539999999999</v>
      </c>
      <c r="ED1203" s="77">
        <v>-2.4568E-2</v>
      </c>
      <c r="EE1203" s="77">
        <v>3.86185E-2</v>
      </c>
      <c r="EF1203" s="77">
        <v>0.1713914</v>
      </c>
      <c r="EG1203" s="77">
        <v>0.2510964</v>
      </c>
      <c r="EH1203" s="77">
        <v>0.23357510000000001</v>
      </c>
      <c r="EI1203" s="77">
        <v>0.52662620000000004</v>
      </c>
      <c r="EJ1203" s="77">
        <v>0.42038199999999998</v>
      </c>
      <c r="EK1203" s="77">
        <v>0.25277509999999997</v>
      </c>
      <c r="EL1203" s="77">
        <v>0.22164</v>
      </c>
      <c r="EM1203" s="77">
        <v>0.19114890000000001</v>
      </c>
      <c r="EN1203" s="77">
        <v>0.21666679999999999</v>
      </c>
      <c r="EO1203" s="77">
        <v>0.39244230000000002</v>
      </c>
      <c r="EP1203" s="77">
        <v>0.4343996</v>
      </c>
      <c r="EQ1203" s="77">
        <v>0.23802809999999999</v>
      </c>
      <c r="ER1203" s="77">
        <v>0.25839000000000001</v>
      </c>
      <c r="ES1203" s="77">
        <v>0.20797979999999999</v>
      </c>
      <c r="ET1203" s="77">
        <v>5.9374900000000001E-2</v>
      </c>
      <c r="EU1203" s="77">
        <v>42.986249999999998</v>
      </c>
      <c r="EV1203" s="77">
        <v>44.972499999999997</v>
      </c>
      <c r="EW1203" s="77">
        <v>44.958750000000002</v>
      </c>
      <c r="EX1203" s="77">
        <v>46.944989999999997</v>
      </c>
      <c r="EY1203" s="77">
        <v>44.944989999999997</v>
      </c>
      <c r="EZ1203" s="77">
        <v>48.931240000000003</v>
      </c>
      <c r="FA1203" s="77">
        <v>42.958750000000002</v>
      </c>
      <c r="FB1203" s="77">
        <v>44.944989999999997</v>
      </c>
      <c r="FC1203" s="77">
        <v>46.944989999999997</v>
      </c>
      <c r="FD1203" s="77">
        <v>50.958750000000002</v>
      </c>
      <c r="FE1203" s="77">
        <v>55.972499999999997</v>
      </c>
      <c r="FF1203" s="77">
        <v>56.986249999999998</v>
      </c>
      <c r="FG1203" s="77">
        <v>58.986249999999998</v>
      </c>
      <c r="FH1203" s="77">
        <v>60.006880000000002</v>
      </c>
      <c r="FI1203" s="77">
        <v>61</v>
      </c>
      <c r="FJ1203" s="77">
        <v>60.006880000000002</v>
      </c>
      <c r="FK1203" s="77">
        <v>57.013750000000002</v>
      </c>
      <c r="FL1203" s="77">
        <v>54.006880000000002</v>
      </c>
      <c r="FM1203" s="77">
        <v>53.013750000000002</v>
      </c>
      <c r="FN1203" s="77">
        <v>52.020629999999997</v>
      </c>
      <c r="FO1203" s="77">
        <v>52.020629999999997</v>
      </c>
      <c r="FP1203" s="77">
        <v>52.013750000000002</v>
      </c>
      <c r="FQ1203" s="77">
        <v>51.006880000000002</v>
      </c>
      <c r="FR1203" s="77">
        <v>52</v>
      </c>
      <c r="FS1203" s="77">
        <v>2.7071170000000002</v>
      </c>
      <c r="FT1203" s="77">
        <v>0.11800389999999999</v>
      </c>
      <c r="FU1203" s="77">
        <v>0.12711529999999999</v>
      </c>
    </row>
    <row r="1204" spans="1:177" x14ac:dyDescent="0.25">
      <c r="A1204" t="s">
        <v>226</v>
      </c>
      <c r="B1204" t="s">
        <v>199</v>
      </c>
      <c r="C1204" t="s">
        <v>269</v>
      </c>
      <c r="D1204" s="30" t="s">
        <v>246</v>
      </c>
      <c r="E1204" t="s">
        <v>221</v>
      </c>
      <c r="F1204" s="78">
        <v>2188</v>
      </c>
      <c r="G1204" s="77">
        <v>1.568152</v>
      </c>
      <c r="H1204" s="77">
        <v>1.384266</v>
      </c>
      <c r="I1204" s="77">
        <v>1.0845180000000001</v>
      </c>
      <c r="J1204" s="77">
        <v>0.76151089999999999</v>
      </c>
      <c r="K1204" s="77">
        <v>0.49746089999999998</v>
      </c>
      <c r="L1204" s="77">
        <v>0.94510689999999997</v>
      </c>
      <c r="M1204" s="77">
        <v>1.3912690000000001</v>
      </c>
      <c r="N1204" s="77">
        <v>1.2514989999999999</v>
      </c>
      <c r="O1204" s="77">
        <v>0.62459770000000003</v>
      </c>
      <c r="P1204" s="77">
        <v>0.25989430000000002</v>
      </c>
      <c r="Q1204" s="77">
        <v>0.33500649999999998</v>
      </c>
      <c r="R1204" s="77">
        <v>-1.4613599999999999E-2</v>
      </c>
      <c r="S1204" s="77">
        <v>-0.29540719999999998</v>
      </c>
      <c r="T1204" s="77">
        <v>-0.1345964</v>
      </c>
      <c r="U1204" s="77">
        <v>0.26237490000000002</v>
      </c>
      <c r="V1204" s="77">
        <v>0.57868419999999998</v>
      </c>
      <c r="W1204" s="77">
        <v>1.0845549999999999</v>
      </c>
      <c r="X1204" s="77">
        <v>1.5516019999999999</v>
      </c>
      <c r="Y1204" s="77">
        <v>1.5644439999999999</v>
      </c>
      <c r="Z1204" s="77">
        <v>1.748793</v>
      </c>
      <c r="AA1204" s="77">
        <v>1.7352209999999999</v>
      </c>
      <c r="AB1204" s="77">
        <v>1.7635940000000001</v>
      </c>
      <c r="AC1204" s="77">
        <v>1.5432189999999999</v>
      </c>
      <c r="AD1204" s="77">
        <v>1.4330780000000001</v>
      </c>
      <c r="AE1204" s="77">
        <v>-0.96780750000000004</v>
      </c>
      <c r="AF1204" s="77">
        <v>-1.066546</v>
      </c>
      <c r="AG1204" s="77">
        <v>-1.010205</v>
      </c>
      <c r="AH1204" s="77">
        <v>-1.2033290000000001</v>
      </c>
      <c r="AI1204" s="77">
        <v>-1.389918</v>
      </c>
      <c r="AJ1204" s="77">
        <v>-0.70888039999999997</v>
      </c>
      <c r="AK1204" s="77">
        <v>-0.1165682</v>
      </c>
      <c r="AL1204" s="77">
        <v>-2.7315099999999998E-2</v>
      </c>
      <c r="AM1204" s="77">
        <v>-0.13149540000000001</v>
      </c>
      <c r="AN1204" s="77">
        <v>-0.17236099999999999</v>
      </c>
      <c r="AO1204" s="77">
        <v>-0.1001269</v>
      </c>
      <c r="AP1204" s="77">
        <v>-9.3616000000000005E-2</v>
      </c>
      <c r="AQ1204" s="77">
        <v>-0.1580308</v>
      </c>
      <c r="AR1204" s="77">
        <v>-1.82785E-2</v>
      </c>
      <c r="AS1204" s="77">
        <v>-1.6541799999999999E-2</v>
      </c>
      <c r="AT1204" s="77">
        <v>-0.17256750000000001</v>
      </c>
      <c r="AU1204" s="77">
        <v>-0.29410629999999999</v>
      </c>
      <c r="AV1204" s="77">
        <v>-0.17373659999999999</v>
      </c>
      <c r="AW1204" s="77">
        <v>-0.22132669999999999</v>
      </c>
      <c r="AX1204" s="77">
        <v>-6.9277599999999995E-2</v>
      </c>
      <c r="AY1204" s="77">
        <v>-7.1274100000000007E-2</v>
      </c>
      <c r="AZ1204" s="77">
        <v>-0.1333358</v>
      </c>
      <c r="BA1204" s="77">
        <v>-6.7621000000000001E-2</v>
      </c>
      <c r="BB1204" s="77">
        <v>-6.92194E-2</v>
      </c>
      <c r="BC1204" s="77">
        <v>-0.65019329999999997</v>
      </c>
      <c r="BD1204" s="77">
        <v>-0.77580490000000002</v>
      </c>
      <c r="BE1204" s="77">
        <v>-0.74056710000000003</v>
      </c>
      <c r="BF1204" s="77">
        <v>-0.86062340000000004</v>
      </c>
      <c r="BG1204" s="77">
        <v>-0.96866739999999996</v>
      </c>
      <c r="BH1204" s="77">
        <v>-0.38423289999999999</v>
      </c>
      <c r="BI1204" s="77">
        <v>6.8180400000000002E-2</v>
      </c>
      <c r="BJ1204" s="77">
        <v>0.1031295</v>
      </c>
      <c r="BK1204" s="77">
        <v>2.9737000000000001E-3</v>
      </c>
      <c r="BL1204" s="77">
        <v>-1.38765E-2</v>
      </c>
      <c r="BM1204" s="77">
        <v>1.9183499999999999E-2</v>
      </c>
      <c r="BN1204" s="77">
        <v>1.6458199999999999E-2</v>
      </c>
      <c r="BO1204" s="77">
        <v>1.1406999999999999E-3</v>
      </c>
      <c r="BP1204" s="77">
        <v>0.1433112</v>
      </c>
      <c r="BQ1204" s="77">
        <v>0.1745862</v>
      </c>
      <c r="BR1204" s="77">
        <v>6.0569199999999997E-2</v>
      </c>
      <c r="BS1204" s="77">
        <v>-5.7655199999999997E-2</v>
      </c>
      <c r="BT1204" s="77">
        <v>5.8509100000000001E-2</v>
      </c>
      <c r="BU1204" s="77">
        <v>-1.12514E-2</v>
      </c>
      <c r="BV1204" s="77">
        <v>0.15319369999999999</v>
      </c>
      <c r="BW1204" s="77">
        <v>0.13282469999999999</v>
      </c>
      <c r="BX1204" s="77">
        <v>0.13490650000000001</v>
      </c>
      <c r="BY1204" s="77">
        <v>0.1018565</v>
      </c>
      <c r="BZ1204" s="77">
        <v>7.4595300000000003E-2</v>
      </c>
      <c r="CA1204" s="77">
        <v>-0.43021470000000001</v>
      </c>
      <c r="CB1204" s="77">
        <v>-0.57443820000000001</v>
      </c>
      <c r="CC1204" s="77">
        <v>-0.5538168</v>
      </c>
      <c r="CD1204" s="77">
        <v>-0.6232666</v>
      </c>
      <c r="CE1204" s="77">
        <v>-0.67691029999999996</v>
      </c>
      <c r="CF1204" s="77">
        <v>-0.1593831</v>
      </c>
      <c r="CG1204" s="77">
        <v>0.19613659999999999</v>
      </c>
      <c r="CH1204" s="77">
        <v>0.19347510000000001</v>
      </c>
      <c r="CI1204" s="77">
        <v>9.61066E-2</v>
      </c>
      <c r="CJ1204" s="77">
        <v>9.5889500000000003E-2</v>
      </c>
      <c r="CK1204" s="77">
        <v>0.10181750000000001</v>
      </c>
      <c r="CL1204" s="77">
        <v>9.2695200000000005E-2</v>
      </c>
      <c r="CM1204" s="77">
        <v>0.11138240000000001</v>
      </c>
      <c r="CN1204" s="77">
        <v>0.2552277</v>
      </c>
      <c r="CO1204" s="77">
        <v>0.30696089999999998</v>
      </c>
      <c r="CP1204" s="77">
        <v>0.22203890000000001</v>
      </c>
      <c r="CQ1204" s="77">
        <v>0.1061101</v>
      </c>
      <c r="CR1204" s="77">
        <v>0.2193618</v>
      </c>
      <c r="CS1204" s="77">
        <v>0.13424620000000001</v>
      </c>
      <c r="CT1204" s="77">
        <v>0.30727660000000001</v>
      </c>
      <c r="CU1204" s="77">
        <v>0.27418290000000001</v>
      </c>
      <c r="CV1204" s="77">
        <v>0.32069039999999999</v>
      </c>
      <c r="CW1204" s="77">
        <v>0.21923609999999999</v>
      </c>
      <c r="CX1204" s="77">
        <v>0.17420099999999999</v>
      </c>
      <c r="CY1204" s="77">
        <v>-0.21023610000000001</v>
      </c>
      <c r="CZ1204" s="77">
        <v>-0.3730716</v>
      </c>
      <c r="DA1204" s="77">
        <v>-0.36706650000000002</v>
      </c>
      <c r="DB1204" s="77">
        <v>-0.38590980000000003</v>
      </c>
      <c r="DC1204" s="77">
        <v>-0.38515310000000003</v>
      </c>
      <c r="DD1204" s="77">
        <v>6.5466800000000006E-2</v>
      </c>
      <c r="DE1204" s="77">
        <v>0.32409290000000002</v>
      </c>
      <c r="DF1204" s="77">
        <v>0.28382059999999998</v>
      </c>
      <c r="DG1204" s="77">
        <v>0.1892395</v>
      </c>
      <c r="DH1204" s="77">
        <v>0.20565539999999999</v>
      </c>
      <c r="DI1204" s="77">
        <v>0.18445149999999999</v>
      </c>
      <c r="DJ1204" s="77">
        <v>0.16893230000000001</v>
      </c>
      <c r="DK1204" s="77">
        <v>0.22162399999999999</v>
      </c>
      <c r="DL1204" s="77">
        <v>0.36714429999999998</v>
      </c>
      <c r="DM1204" s="77">
        <v>0.43933559999999999</v>
      </c>
      <c r="DN1204" s="77">
        <v>0.38350859999999998</v>
      </c>
      <c r="DO1204" s="77">
        <v>0.26987539999999999</v>
      </c>
      <c r="DP1204" s="77">
        <v>0.38021450000000001</v>
      </c>
      <c r="DQ1204" s="77">
        <v>0.27974369999999998</v>
      </c>
      <c r="DR1204" s="77">
        <v>0.46135959999999998</v>
      </c>
      <c r="DS1204" s="77">
        <v>0.41554099999999999</v>
      </c>
      <c r="DT1204" s="77">
        <v>0.50647419999999999</v>
      </c>
      <c r="DU1204" s="77">
        <v>0.33661570000000002</v>
      </c>
      <c r="DV1204" s="77">
        <v>0.27380670000000001</v>
      </c>
      <c r="DW1204" s="77">
        <v>0.1073781</v>
      </c>
      <c r="DX1204" s="77">
        <v>-8.2330100000000003E-2</v>
      </c>
      <c r="DY1204" s="77">
        <v>-9.7428799999999996E-2</v>
      </c>
      <c r="DZ1204" s="77">
        <v>-4.3204199999999998E-2</v>
      </c>
      <c r="EA1204" s="77">
        <v>3.6097799999999999E-2</v>
      </c>
      <c r="EB1204" s="77">
        <v>0.39011430000000002</v>
      </c>
      <c r="EC1204" s="77">
        <v>0.5088414</v>
      </c>
      <c r="ED1204" s="77">
        <v>0.4142653</v>
      </c>
      <c r="EE1204" s="77">
        <v>0.32370860000000001</v>
      </c>
      <c r="EF1204" s="77">
        <v>0.36413990000000002</v>
      </c>
      <c r="EG1204" s="77">
        <v>0.30376189999999997</v>
      </c>
      <c r="EH1204" s="77">
        <v>0.27900649999999999</v>
      </c>
      <c r="EI1204" s="77">
        <v>0.38079550000000001</v>
      </c>
      <c r="EJ1204" s="77">
        <v>0.52873400000000004</v>
      </c>
      <c r="EK1204" s="77">
        <v>0.63046360000000001</v>
      </c>
      <c r="EL1204" s="77">
        <v>0.6166452</v>
      </c>
      <c r="EM1204" s="77">
        <v>0.50632650000000001</v>
      </c>
      <c r="EN1204" s="77">
        <v>0.61246020000000001</v>
      </c>
      <c r="EO1204" s="77">
        <v>0.489819</v>
      </c>
      <c r="EP1204" s="77">
        <v>0.68383090000000002</v>
      </c>
      <c r="EQ1204" s="77">
        <v>0.61963979999999996</v>
      </c>
      <c r="ER1204" s="77">
        <v>0.77471659999999998</v>
      </c>
      <c r="ES1204" s="77">
        <v>0.50609320000000002</v>
      </c>
      <c r="ET1204" s="77">
        <v>0.41762139999999998</v>
      </c>
      <c r="EU1204" s="77">
        <v>33.992539999999998</v>
      </c>
      <c r="EV1204" s="77">
        <v>31.996269999999999</v>
      </c>
      <c r="EW1204" s="77">
        <v>32.992539999999998</v>
      </c>
      <c r="EX1204" s="77">
        <v>31</v>
      </c>
      <c r="EY1204" s="77">
        <v>29.996269999999999</v>
      </c>
      <c r="EZ1204" s="77">
        <v>29.992540000000002</v>
      </c>
      <c r="FA1204" s="77">
        <v>28.988810000000001</v>
      </c>
      <c r="FB1204" s="77">
        <v>29.98509</v>
      </c>
      <c r="FC1204" s="77">
        <v>38.970170000000003</v>
      </c>
      <c r="FD1204" s="77">
        <v>49.981360000000002</v>
      </c>
      <c r="FE1204" s="77">
        <v>58.988810000000001</v>
      </c>
      <c r="FF1204" s="77">
        <v>56.007460000000002</v>
      </c>
      <c r="FG1204" s="77">
        <v>55.003729999999997</v>
      </c>
      <c r="FH1204" s="77">
        <v>58.981360000000002</v>
      </c>
      <c r="FI1204" s="77">
        <v>57.988810000000001</v>
      </c>
      <c r="FJ1204" s="77">
        <v>57.985080000000004</v>
      </c>
      <c r="FK1204" s="77">
        <v>55.988810000000001</v>
      </c>
      <c r="FL1204" s="77">
        <v>50.992539999999998</v>
      </c>
      <c r="FM1204" s="77">
        <v>48.992539999999998</v>
      </c>
      <c r="FN1204" s="77">
        <v>48.988810000000001</v>
      </c>
      <c r="FO1204" s="77">
        <v>47.988810000000001</v>
      </c>
      <c r="FP1204" s="77">
        <v>47.985080000000004</v>
      </c>
      <c r="FQ1204" s="77">
        <v>45.992539999999998</v>
      </c>
      <c r="FR1204" s="77">
        <v>44</v>
      </c>
      <c r="FS1204" s="77">
        <v>3.4896630000000002</v>
      </c>
      <c r="FT1204" s="77">
        <v>0.1296764</v>
      </c>
      <c r="FU1204" s="77">
        <v>0.19836680000000001</v>
      </c>
    </row>
    <row r="1205" spans="1:177" x14ac:dyDescent="0.25">
      <c r="A1205" t="s">
        <v>226</v>
      </c>
      <c r="B1205" t="s">
        <v>199</v>
      </c>
      <c r="C1205" t="s">
        <v>269</v>
      </c>
      <c r="D1205" s="30" t="s">
        <v>247</v>
      </c>
      <c r="E1205" t="s">
        <v>219</v>
      </c>
      <c r="F1205" s="78">
        <v>7702</v>
      </c>
      <c r="G1205" s="77">
        <v>1.481158</v>
      </c>
      <c r="H1205" s="77">
        <v>1.201703</v>
      </c>
      <c r="I1205" s="77">
        <v>1.016804</v>
      </c>
      <c r="J1205" s="77">
        <v>1.0356300000000001</v>
      </c>
      <c r="K1205" s="77">
        <v>1.0112030000000001</v>
      </c>
      <c r="L1205" s="77">
        <v>1.111011</v>
      </c>
      <c r="M1205" s="77">
        <v>0.94900300000000004</v>
      </c>
      <c r="N1205" s="77">
        <v>0.84785639999999995</v>
      </c>
      <c r="O1205" s="77">
        <v>0.69590589999999997</v>
      </c>
      <c r="P1205" s="77">
        <v>0.473414</v>
      </c>
      <c r="Q1205" s="77">
        <v>0.44729069999999999</v>
      </c>
      <c r="R1205" s="77">
        <v>0.4582099</v>
      </c>
      <c r="S1205" s="77">
        <v>0.57063569999999997</v>
      </c>
      <c r="T1205" s="77">
        <v>0.83052210000000004</v>
      </c>
      <c r="U1205" s="77">
        <v>0.99157490000000004</v>
      </c>
      <c r="V1205" s="77">
        <v>1.389672</v>
      </c>
      <c r="W1205" s="77">
        <v>2.048251</v>
      </c>
      <c r="X1205" s="77">
        <v>2.3949600000000002</v>
      </c>
      <c r="Y1205" s="77">
        <v>2.7257639999999999</v>
      </c>
      <c r="Z1205" s="77">
        <v>2.7422309999999999</v>
      </c>
      <c r="AA1205" s="77">
        <v>2.6312069999999999</v>
      </c>
      <c r="AB1205" s="77">
        <v>2.4184130000000001</v>
      </c>
      <c r="AC1205" s="77">
        <v>2.0249169999999999</v>
      </c>
      <c r="AD1205" s="77">
        <v>1.770106</v>
      </c>
      <c r="AE1205" s="77">
        <v>-0.84844229999999998</v>
      </c>
      <c r="AF1205" s="77">
        <v>-0.93898669999999995</v>
      </c>
      <c r="AG1205" s="77">
        <v>-0.86036579999999996</v>
      </c>
      <c r="AH1205" s="77">
        <v>-0.62176379999999998</v>
      </c>
      <c r="AI1205" s="77">
        <v>-0.47456890000000002</v>
      </c>
      <c r="AJ1205" s="77">
        <v>-0.1376366</v>
      </c>
      <c r="AK1205" s="77">
        <v>-0.1027787</v>
      </c>
      <c r="AL1205" s="77">
        <v>-5.1024699999999999E-2</v>
      </c>
      <c r="AM1205" s="77">
        <v>-8.0458000000000002E-2</v>
      </c>
      <c r="AN1205" s="77">
        <v>-9.4721200000000005E-2</v>
      </c>
      <c r="AO1205" s="77">
        <v>-3.3456699999999999E-2</v>
      </c>
      <c r="AP1205" s="77">
        <v>-9.0608900000000006E-2</v>
      </c>
      <c r="AQ1205" s="77">
        <v>-0.1095684</v>
      </c>
      <c r="AR1205" s="77">
        <v>-5.8486700000000003E-2</v>
      </c>
      <c r="AS1205" s="77">
        <v>-0.15111869999999999</v>
      </c>
      <c r="AT1205" s="77">
        <v>1.1372200000000001E-2</v>
      </c>
      <c r="AU1205" s="77">
        <v>0.35549310000000001</v>
      </c>
      <c r="AV1205" s="77">
        <v>0.1675278</v>
      </c>
      <c r="AW1205" s="77">
        <v>9.4614400000000001E-2</v>
      </c>
      <c r="AX1205" s="77">
        <v>6.9259600000000004E-2</v>
      </c>
      <c r="AY1205" s="77">
        <v>-5.1797599999999999E-2</v>
      </c>
      <c r="AZ1205" s="77">
        <v>-0.21765760000000001</v>
      </c>
      <c r="BA1205" s="77">
        <v>-0.28375299999999998</v>
      </c>
      <c r="BB1205" s="77">
        <v>-0.1947604</v>
      </c>
      <c r="BC1205" s="77">
        <v>-0.69008950000000002</v>
      </c>
      <c r="BD1205" s="77">
        <v>-0.75770439999999994</v>
      </c>
      <c r="BE1205" s="77">
        <v>-0.69068940000000001</v>
      </c>
      <c r="BF1205" s="77">
        <v>-0.46565299999999998</v>
      </c>
      <c r="BG1205" s="77">
        <v>-0.32326319999999997</v>
      </c>
      <c r="BH1205" s="77">
        <v>-4.1343100000000001E-2</v>
      </c>
      <c r="BI1205" s="77">
        <v>-4.8818399999999998E-2</v>
      </c>
      <c r="BJ1205" s="77">
        <v>2.2016000000000002E-3</v>
      </c>
      <c r="BK1205" s="77">
        <v>1.8026500000000001E-2</v>
      </c>
      <c r="BL1205" s="77">
        <v>1.12359E-2</v>
      </c>
      <c r="BM1205" s="77">
        <v>7.6433399999999999E-2</v>
      </c>
      <c r="BN1205" s="77">
        <v>4.0026300000000001E-2</v>
      </c>
      <c r="BO1205" s="77">
        <v>3.9540199999999998E-2</v>
      </c>
      <c r="BP1205" s="77">
        <v>0.1119679</v>
      </c>
      <c r="BQ1205" s="77">
        <v>4.9605200000000002E-2</v>
      </c>
      <c r="BR1205" s="77">
        <v>0.18290300000000001</v>
      </c>
      <c r="BS1205" s="77">
        <v>0.53468380000000004</v>
      </c>
      <c r="BT1205" s="77">
        <v>0.34872069999999999</v>
      </c>
      <c r="BU1205" s="77">
        <v>0.27748620000000002</v>
      </c>
      <c r="BV1205" s="77">
        <v>0.23603830000000001</v>
      </c>
      <c r="BW1205" s="77">
        <v>0.10978690000000001</v>
      </c>
      <c r="BX1205" s="77">
        <v>-6.3100100000000006E-2</v>
      </c>
      <c r="BY1205" s="77">
        <v>-0.16172719999999999</v>
      </c>
      <c r="BZ1205" s="77">
        <v>-0.10454289999999999</v>
      </c>
      <c r="CA1205" s="77">
        <v>-0.58041489999999996</v>
      </c>
      <c r="CB1205" s="77">
        <v>-0.63214879999999996</v>
      </c>
      <c r="CC1205" s="77">
        <v>-0.57317200000000001</v>
      </c>
      <c r="CD1205" s="77">
        <v>-0.35753109999999999</v>
      </c>
      <c r="CE1205" s="77">
        <v>-0.21846930000000001</v>
      </c>
      <c r="CF1205" s="77">
        <v>2.5349500000000001E-2</v>
      </c>
      <c r="CG1205" s="77">
        <v>-1.14456E-2</v>
      </c>
      <c r="CH1205" s="77">
        <v>3.9065999999999997E-2</v>
      </c>
      <c r="CI1205" s="77">
        <v>8.6236499999999994E-2</v>
      </c>
      <c r="CJ1205" s="77">
        <v>8.4621399999999999E-2</v>
      </c>
      <c r="CK1205" s="77">
        <v>0.15254300000000001</v>
      </c>
      <c r="CL1205" s="77">
        <v>0.13050390000000001</v>
      </c>
      <c r="CM1205" s="77">
        <v>0.1428123</v>
      </c>
      <c r="CN1205" s="77">
        <v>0.23002429999999999</v>
      </c>
      <c r="CO1205" s="77">
        <v>0.18862599999999999</v>
      </c>
      <c r="CP1205" s="77">
        <v>0.30170469999999999</v>
      </c>
      <c r="CQ1205" s="77">
        <v>0.65879069999999995</v>
      </c>
      <c r="CR1205" s="77">
        <v>0.47421439999999998</v>
      </c>
      <c r="CS1205" s="77">
        <v>0.40414260000000002</v>
      </c>
      <c r="CT1205" s="77">
        <v>0.35154859999999999</v>
      </c>
      <c r="CU1205" s="77">
        <v>0.22169990000000001</v>
      </c>
      <c r="CV1205" s="77">
        <v>4.3945999999999999E-2</v>
      </c>
      <c r="CW1205" s="77">
        <v>-7.72124E-2</v>
      </c>
      <c r="CX1205" s="77">
        <v>-4.2058600000000002E-2</v>
      </c>
      <c r="CY1205" s="77">
        <v>-0.4707402</v>
      </c>
      <c r="CZ1205" s="77">
        <v>-0.50659310000000002</v>
      </c>
      <c r="DA1205" s="77">
        <v>-0.45565460000000002</v>
      </c>
      <c r="DB1205" s="77">
        <v>-0.2494092</v>
      </c>
      <c r="DC1205" s="77">
        <v>-0.1136754</v>
      </c>
      <c r="DD1205" s="77">
        <v>9.2041999999999999E-2</v>
      </c>
      <c r="DE1205" s="77">
        <v>2.5927100000000002E-2</v>
      </c>
      <c r="DF1205" s="77">
        <v>7.5930399999999995E-2</v>
      </c>
      <c r="DG1205" s="77">
        <v>0.15444659999999999</v>
      </c>
      <c r="DH1205" s="77">
        <v>0.15800700000000001</v>
      </c>
      <c r="DI1205" s="77">
        <v>0.22865250000000001</v>
      </c>
      <c r="DJ1205" s="77">
        <v>0.2209815</v>
      </c>
      <c r="DK1205" s="77">
        <v>0.24608450000000001</v>
      </c>
      <c r="DL1205" s="77">
        <v>0.34808070000000002</v>
      </c>
      <c r="DM1205" s="77">
        <v>0.32764670000000001</v>
      </c>
      <c r="DN1205" s="77">
        <v>0.4205063</v>
      </c>
      <c r="DO1205" s="77">
        <v>0.78289770000000003</v>
      </c>
      <c r="DP1205" s="77">
        <v>0.59970809999999997</v>
      </c>
      <c r="DQ1205" s="77">
        <v>0.53079900000000002</v>
      </c>
      <c r="DR1205" s="77">
        <v>0.467059</v>
      </c>
      <c r="DS1205" s="77">
        <v>0.33361279999999999</v>
      </c>
      <c r="DT1205" s="77">
        <v>0.15099209999999999</v>
      </c>
      <c r="DU1205" s="77">
        <v>7.3023000000000003E-3</v>
      </c>
      <c r="DV1205" s="77">
        <v>2.0425700000000001E-2</v>
      </c>
      <c r="DW1205" s="77">
        <v>-0.31238739999999998</v>
      </c>
      <c r="DX1205" s="77">
        <v>-0.32531080000000001</v>
      </c>
      <c r="DY1205" s="77">
        <v>-0.28597810000000001</v>
      </c>
      <c r="DZ1205" s="77">
        <v>-9.3298400000000004E-2</v>
      </c>
      <c r="EA1205" s="77">
        <v>3.7630299999999998E-2</v>
      </c>
      <c r="EB1205" s="77">
        <v>0.18833549999999999</v>
      </c>
      <c r="EC1205" s="77">
        <v>7.9887399999999997E-2</v>
      </c>
      <c r="ED1205" s="77">
        <v>0.12915670000000001</v>
      </c>
      <c r="EE1205" s="77">
        <v>0.25293110000000002</v>
      </c>
      <c r="EF1205" s="77">
        <v>0.26396399999999998</v>
      </c>
      <c r="EG1205" s="77">
        <v>0.33854260000000003</v>
      </c>
      <c r="EH1205" s="77">
        <v>0.35161680000000001</v>
      </c>
      <c r="EI1205" s="77">
        <v>0.39519310000000002</v>
      </c>
      <c r="EJ1205" s="77">
        <v>0.51853539999999998</v>
      </c>
      <c r="EK1205" s="77">
        <v>0.52837060000000002</v>
      </c>
      <c r="EL1205" s="77">
        <v>0.59203709999999998</v>
      </c>
      <c r="EM1205" s="77">
        <v>0.96208839999999995</v>
      </c>
      <c r="EN1205" s="77">
        <v>0.78090110000000001</v>
      </c>
      <c r="EO1205" s="77">
        <v>0.71367069999999999</v>
      </c>
      <c r="EP1205" s="77">
        <v>0.6338376</v>
      </c>
      <c r="EQ1205" s="77">
        <v>0.49519730000000001</v>
      </c>
      <c r="ER1205" s="77">
        <v>0.30554969999999998</v>
      </c>
      <c r="ES1205" s="77">
        <v>0.1293281</v>
      </c>
      <c r="ET1205" s="77">
        <v>0.1106432</v>
      </c>
      <c r="EU1205" s="77">
        <v>68.416550000000001</v>
      </c>
      <c r="EV1205" s="77">
        <v>68.409850000000006</v>
      </c>
      <c r="EW1205" s="77">
        <v>67.404210000000006</v>
      </c>
      <c r="EX1205" s="77">
        <v>66.407749999999993</v>
      </c>
      <c r="EY1205" s="77">
        <v>66.096069999999997</v>
      </c>
      <c r="EZ1205" s="77">
        <v>64.803430000000006</v>
      </c>
      <c r="FA1205" s="77">
        <v>65.488200000000006</v>
      </c>
      <c r="FB1205" s="77">
        <v>69.395020000000002</v>
      </c>
      <c r="FC1205" s="77">
        <v>74.501559999999998</v>
      </c>
      <c r="FD1205" s="77">
        <v>81.009550000000004</v>
      </c>
      <c r="FE1205" s="77">
        <v>86.717960000000005</v>
      </c>
      <c r="FF1205" s="77">
        <v>89.818889999999996</v>
      </c>
      <c r="FG1205" s="77">
        <v>91.045529999999999</v>
      </c>
      <c r="FH1205" s="77">
        <v>91.051839999999999</v>
      </c>
      <c r="FI1205" s="77">
        <v>90.753550000000004</v>
      </c>
      <c r="FJ1205" s="77">
        <v>89.352230000000006</v>
      </c>
      <c r="FK1205" s="77">
        <v>87.754990000000006</v>
      </c>
      <c r="FL1205" s="77">
        <v>84.768780000000007</v>
      </c>
      <c r="FM1205" s="77">
        <v>83.063519999999997</v>
      </c>
      <c r="FN1205" s="77">
        <v>81.152500000000003</v>
      </c>
      <c r="FO1205" s="77">
        <v>74.845410000000001</v>
      </c>
      <c r="FP1205" s="77">
        <v>71.944249999999997</v>
      </c>
      <c r="FQ1205" s="77">
        <v>69.635720000000006</v>
      </c>
      <c r="FR1205" s="77">
        <v>68.323369999999997</v>
      </c>
      <c r="FS1205" s="77">
        <v>2.1072289999999998</v>
      </c>
      <c r="FT1205" s="77">
        <v>9.8801100000000003E-2</v>
      </c>
      <c r="FU1205" s="77">
        <v>0.17702380000000001</v>
      </c>
    </row>
    <row r="1206" spans="1:177" x14ac:dyDescent="0.25">
      <c r="A1206" t="s">
        <v>226</v>
      </c>
      <c r="B1206" t="s">
        <v>199</v>
      </c>
      <c r="C1206" t="s">
        <v>269</v>
      </c>
      <c r="D1206" s="30" t="s">
        <v>247</v>
      </c>
      <c r="E1206" t="s">
        <v>220</v>
      </c>
      <c r="F1206" s="78">
        <v>5391</v>
      </c>
      <c r="G1206" s="77">
        <v>1.5187120000000001</v>
      </c>
      <c r="H1206" s="77">
        <v>1.275058</v>
      </c>
      <c r="I1206" s="77">
        <v>1.0679730000000001</v>
      </c>
      <c r="J1206" s="77">
        <v>1.163087</v>
      </c>
      <c r="K1206" s="77">
        <v>1.1728609999999999</v>
      </c>
      <c r="L1206" s="77">
        <v>1.2454149999999999</v>
      </c>
      <c r="M1206" s="77">
        <v>0.93747630000000004</v>
      </c>
      <c r="N1206" s="77">
        <v>0.86822160000000004</v>
      </c>
      <c r="O1206" s="77">
        <v>0.79258689999999998</v>
      </c>
      <c r="P1206" s="77">
        <v>0.54876480000000005</v>
      </c>
      <c r="Q1206" s="77">
        <v>0.48186119999999999</v>
      </c>
      <c r="R1206" s="77">
        <v>0.43189539999999998</v>
      </c>
      <c r="S1206" s="77">
        <v>0.62235410000000002</v>
      </c>
      <c r="T1206" s="77">
        <v>0.87267499999999998</v>
      </c>
      <c r="U1206" s="77">
        <v>0.97237289999999998</v>
      </c>
      <c r="V1206" s="77">
        <v>1.2991010000000001</v>
      </c>
      <c r="W1206" s="77">
        <v>1.9316120000000001</v>
      </c>
      <c r="X1206" s="77">
        <v>2.2913160000000001</v>
      </c>
      <c r="Y1206" s="77">
        <v>2.59795</v>
      </c>
      <c r="Z1206" s="77">
        <v>2.6114380000000001</v>
      </c>
      <c r="AA1206" s="77">
        <v>2.4834710000000002</v>
      </c>
      <c r="AB1206" s="77">
        <v>2.40082</v>
      </c>
      <c r="AC1206" s="77">
        <v>2.0367220000000001</v>
      </c>
      <c r="AD1206" s="77">
        <v>1.857936</v>
      </c>
      <c r="AE1206" s="77">
        <v>-0.87144659999999996</v>
      </c>
      <c r="AF1206" s="77">
        <v>-0.92532380000000003</v>
      </c>
      <c r="AG1206" s="77">
        <v>-0.8509641</v>
      </c>
      <c r="AH1206" s="77">
        <v>-0.4934769</v>
      </c>
      <c r="AI1206" s="77">
        <v>-0.28543659999999998</v>
      </c>
      <c r="AJ1206" s="77">
        <v>-7.7606999999999997E-3</v>
      </c>
      <c r="AK1206" s="77">
        <v>-0.16746</v>
      </c>
      <c r="AL1206" s="77">
        <v>-0.1008426</v>
      </c>
      <c r="AM1206" s="77">
        <v>-0.10083640000000001</v>
      </c>
      <c r="AN1206" s="77">
        <v>-0.1691812</v>
      </c>
      <c r="AO1206" s="77">
        <v>-0.1491866</v>
      </c>
      <c r="AP1206" s="77">
        <v>-0.25842730000000003</v>
      </c>
      <c r="AQ1206" s="77">
        <v>-0.1439935</v>
      </c>
      <c r="AR1206" s="77">
        <v>-7.3349800000000007E-2</v>
      </c>
      <c r="AS1206" s="77">
        <v>-0.2604455</v>
      </c>
      <c r="AT1206" s="77">
        <v>-0.1278388</v>
      </c>
      <c r="AU1206" s="77">
        <v>0.19797999999999999</v>
      </c>
      <c r="AV1206" s="77">
        <v>6.4753699999999997E-2</v>
      </c>
      <c r="AW1206" s="77">
        <v>-1.0415199999999999E-2</v>
      </c>
      <c r="AX1206" s="77">
        <v>-4.3639999999999998E-2</v>
      </c>
      <c r="AY1206" s="77">
        <v>-0.18800559999999999</v>
      </c>
      <c r="AZ1206" s="77">
        <v>-0.2242323</v>
      </c>
      <c r="BA1206" s="77">
        <v>-0.28374670000000002</v>
      </c>
      <c r="BB1206" s="77">
        <v>-0.1437234</v>
      </c>
      <c r="BC1206" s="77">
        <v>-0.69374279999999999</v>
      </c>
      <c r="BD1206" s="77">
        <v>-0.72327600000000003</v>
      </c>
      <c r="BE1206" s="77">
        <v>-0.67157999999999995</v>
      </c>
      <c r="BF1206" s="77">
        <v>-0.35385739999999999</v>
      </c>
      <c r="BG1206" s="77">
        <v>-0.1723721</v>
      </c>
      <c r="BH1206" s="77">
        <v>6.9967199999999993E-2</v>
      </c>
      <c r="BI1206" s="77">
        <v>-0.10017280000000001</v>
      </c>
      <c r="BJ1206" s="77">
        <v>-3.6601700000000001E-2</v>
      </c>
      <c r="BK1206" s="77">
        <v>2.0131799999999998E-2</v>
      </c>
      <c r="BL1206" s="77">
        <v>-3.5899E-2</v>
      </c>
      <c r="BM1206" s="77">
        <v>-1.94281E-2</v>
      </c>
      <c r="BN1206" s="77">
        <v>-9.3091599999999997E-2</v>
      </c>
      <c r="BO1206" s="77">
        <v>3.9975700000000003E-2</v>
      </c>
      <c r="BP1206" s="77">
        <v>0.1351282</v>
      </c>
      <c r="BQ1206" s="77">
        <v>-9.3913999999999994E-3</v>
      </c>
      <c r="BR1206" s="77">
        <v>8.3457299999999998E-2</v>
      </c>
      <c r="BS1206" s="77">
        <v>0.41569929999999999</v>
      </c>
      <c r="BT1206" s="77">
        <v>0.28874129999999998</v>
      </c>
      <c r="BU1206" s="77">
        <v>0.20381270000000001</v>
      </c>
      <c r="BV1206" s="77">
        <v>0.1450669</v>
      </c>
      <c r="BW1206" s="77">
        <v>-1.98044E-2</v>
      </c>
      <c r="BX1206" s="77">
        <v>-6.9530700000000001E-2</v>
      </c>
      <c r="BY1206" s="77">
        <v>-0.1604496</v>
      </c>
      <c r="BZ1206" s="77">
        <v>-3.9691999999999998E-2</v>
      </c>
      <c r="CA1206" s="77">
        <v>-0.5706656</v>
      </c>
      <c r="CB1206" s="77">
        <v>-0.58333820000000003</v>
      </c>
      <c r="CC1206" s="77">
        <v>-0.54733900000000002</v>
      </c>
      <c r="CD1206" s="77">
        <v>-0.25715739999999998</v>
      </c>
      <c r="CE1206" s="77">
        <v>-9.4063900000000006E-2</v>
      </c>
      <c r="CF1206" s="77">
        <v>0.1238013</v>
      </c>
      <c r="CG1206" s="77">
        <v>-5.3569899999999997E-2</v>
      </c>
      <c r="CH1206" s="77">
        <v>7.8913999999999998E-3</v>
      </c>
      <c r="CI1206" s="77">
        <v>0.1039139</v>
      </c>
      <c r="CJ1206" s="77">
        <v>5.6411900000000001E-2</v>
      </c>
      <c r="CK1206" s="77">
        <v>7.0442299999999999E-2</v>
      </c>
      <c r="CL1206" s="77">
        <v>2.1419400000000002E-2</v>
      </c>
      <c r="CM1206" s="77">
        <v>0.16739219999999999</v>
      </c>
      <c r="CN1206" s="77">
        <v>0.27951939999999997</v>
      </c>
      <c r="CO1206" s="77">
        <v>0.164488</v>
      </c>
      <c r="CP1206" s="77">
        <v>0.22980039999999999</v>
      </c>
      <c r="CQ1206" s="77">
        <v>0.56649099999999997</v>
      </c>
      <c r="CR1206" s="77">
        <v>0.4438744</v>
      </c>
      <c r="CS1206" s="77">
        <v>0.35218640000000001</v>
      </c>
      <c r="CT1206" s="77">
        <v>0.27576460000000003</v>
      </c>
      <c r="CU1206" s="77">
        <v>9.6691200000000005E-2</v>
      </c>
      <c r="CV1206" s="77">
        <v>3.7615200000000001E-2</v>
      </c>
      <c r="CW1206" s="77">
        <v>-7.5054300000000004E-2</v>
      </c>
      <c r="CX1206" s="77">
        <v>3.2359800000000001E-2</v>
      </c>
      <c r="CY1206" s="77">
        <v>-0.4475885</v>
      </c>
      <c r="CZ1206" s="77">
        <v>-0.44340049999999998</v>
      </c>
      <c r="DA1206" s="77">
        <v>-0.42309809999999998</v>
      </c>
      <c r="DB1206" s="77">
        <v>-0.1604573</v>
      </c>
      <c r="DC1206" s="77">
        <v>-1.5755700000000001E-2</v>
      </c>
      <c r="DD1206" s="77">
        <v>0.1776354</v>
      </c>
      <c r="DE1206" s="77">
        <v>-6.9670000000000001E-3</v>
      </c>
      <c r="DF1206" s="77">
        <v>5.2384399999999998E-2</v>
      </c>
      <c r="DG1206" s="77">
        <v>0.1876961</v>
      </c>
      <c r="DH1206" s="77">
        <v>0.14872279999999999</v>
      </c>
      <c r="DI1206" s="77">
        <v>0.1603127</v>
      </c>
      <c r="DJ1206" s="77">
        <v>0.13593040000000001</v>
      </c>
      <c r="DK1206" s="77">
        <v>0.29480869999999998</v>
      </c>
      <c r="DL1206" s="77">
        <v>0.42391069999999997</v>
      </c>
      <c r="DM1206" s="77">
        <v>0.33836729999999998</v>
      </c>
      <c r="DN1206" s="77">
        <v>0.37614340000000002</v>
      </c>
      <c r="DO1206" s="77">
        <v>0.71728270000000005</v>
      </c>
      <c r="DP1206" s="77">
        <v>0.59900750000000003</v>
      </c>
      <c r="DQ1206" s="77">
        <v>0.50056</v>
      </c>
      <c r="DR1206" s="77">
        <v>0.4064624</v>
      </c>
      <c r="DS1206" s="77">
        <v>0.21318690000000001</v>
      </c>
      <c r="DT1206" s="77">
        <v>0.1447611</v>
      </c>
      <c r="DU1206" s="77">
        <v>1.03409E-2</v>
      </c>
      <c r="DV1206" s="77">
        <v>0.10441159999999999</v>
      </c>
      <c r="DW1206" s="77">
        <v>-0.26988459999999997</v>
      </c>
      <c r="DX1206" s="77">
        <v>-0.2413526</v>
      </c>
      <c r="DY1206" s="77">
        <v>-0.24371399999999999</v>
      </c>
      <c r="DZ1206" s="77">
        <v>-2.08378E-2</v>
      </c>
      <c r="EA1206" s="77">
        <v>9.7308900000000004E-2</v>
      </c>
      <c r="EB1206" s="77">
        <v>0.25536330000000002</v>
      </c>
      <c r="EC1206" s="77">
        <v>6.0320199999999997E-2</v>
      </c>
      <c r="ED1206" s="77">
        <v>0.1166253</v>
      </c>
      <c r="EE1206" s="77">
        <v>0.3086642</v>
      </c>
      <c r="EF1206" s="77">
        <v>0.28200510000000001</v>
      </c>
      <c r="EG1206" s="77">
        <v>0.29007119999999997</v>
      </c>
      <c r="EH1206" s="77">
        <v>0.30126599999999998</v>
      </c>
      <c r="EI1206" s="77">
        <v>0.47877789999999998</v>
      </c>
      <c r="EJ1206" s="77">
        <v>0.63238870000000003</v>
      </c>
      <c r="EK1206" s="77">
        <v>0.58942139999999998</v>
      </c>
      <c r="EL1206" s="77">
        <v>0.58743959999999995</v>
      </c>
      <c r="EM1206" s="77">
        <v>0.935002</v>
      </c>
      <c r="EN1206" s="77">
        <v>0.82299520000000004</v>
      </c>
      <c r="EO1206" s="77">
        <v>0.71478790000000003</v>
      </c>
      <c r="EP1206" s="77">
        <v>0.59516919999999995</v>
      </c>
      <c r="EQ1206" s="77">
        <v>0.38138810000000001</v>
      </c>
      <c r="ER1206" s="77">
        <v>0.29946270000000003</v>
      </c>
      <c r="ES1206" s="77">
        <v>0.13363800000000001</v>
      </c>
      <c r="ET1206" s="77">
        <v>0.20844299999999999</v>
      </c>
      <c r="EU1206" s="77">
        <v>69.026330000000002</v>
      </c>
      <c r="EV1206" s="77">
        <v>69.019750000000002</v>
      </c>
      <c r="EW1206" s="77">
        <v>68.013159999999999</v>
      </c>
      <c r="EX1206" s="77">
        <v>67.019750000000002</v>
      </c>
      <c r="EY1206" s="77">
        <v>67.00658</v>
      </c>
      <c r="EZ1206" s="77">
        <v>66.013159999999999</v>
      </c>
      <c r="FA1206" s="77">
        <v>66.99342</v>
      </c>
      <c r="FB1206" s="77">
        <v>70</v>
      </c>
      <c r="FC1206" s="77">
        <v>72.99342</v>
      </c>
      <c r="FD1206" s="77">
        <v>78.00658</v>
      </c>
      <c r="FE1206" s="77">
        <v>84.013159999999999</v>
      </c>
      <c r="FF1206" s="77">
        <v>88.013159999999999</v>
      </c>
      <c r="FG1206" s="77">
        <v>88.04607</v>
      </c>
      <c r="FH1206" s="77">
        <v>88.04607</v>
      </c>
      <c r="FI1206" s="77">
        <v>88.04607</v>
      </c>
      <c r="FJ1206" s="77">
        <v>86.04607</v>
      </c>
      <c r="FK1206" s="77">
        <v>85.052660000000003</v>
      </c>
      <c r="FL1206" s="77">
        <v>82.072410000000005</v>
      </c>
      <c r="FM1206" s="77">
        <v>80.065830000000005</v>
      </c>
      <c r="FN1206" s="77">
        <v>79.059240000000003</v>
      </c>
      <c r="FO1206" s="77">
        <v>73.052660000000003</v>
      </c>
      <c r="FP1206" s="77">
        <v>71.052660000000003</v>
      </c>
      <c r="FQ1206" s="77">
        <v>69.039500000000004</v>
      </c>
      <c r="FR1206" s="77">
        <v>68.032910000000001</v>
      </c>
      <c r="FS1206" s="77">
        <v>2.5472969999999999</v>
      </c>
      <c r="FT1206" s="77">
        <v>0.12186909999999999</v>
      </c>
      <c r="FU1206" s="77">
        <v>0.21329100000000001</v>
      </c>
    </row>
    <row r="1207" spans="1:177" x14ac:dyDescent="0.25">
      <c r="A1207" t="s">
        <v>226</v>
      </c>
      <c r="B1207" t="s">
        <v>199</v>
      </c>
      <c r="C1207" t="s">
        <v>269</v>
      </c>
      <c r="D1207" s="30" t="s">
        <v>247</v>
      </c>
      <c r="E1207" t="s">
        <v>221</v>
      </c>
      <c r="F1207" s="78">
        <v>2311</v>
      </c>
      <c r="G1207" s="77">
        <v>1.456941</v>
      </c>
      <c r="H1207" s="77">
        <v>1.0763910000000001</v>
      </c>
      <c r="I1207" s="77">
        <v>0.9484049</v>
      </c>
      <c r="J1207" s="77">
        <v>0.77045330000000001</v>
      </c>
      <c r="K1207" s="77">
        <v>0.64823980000000003</v>
      </c>
      <c r="L1207" s="77">
        <v>0.78594549999999996</v>
      </c>
      <c r="M1207" s="77">
        <v>1.0050650000000001</v>
      </c>
      <c r="N1207" s="77">
        <v>0.79932360000000002</v>
      </c>
      <c r="O1207" s="77">
        <v>0.4594085</v>
      </c>
      <c r="P1207" s="77">
        <v>0.27080910000000002</v>
      </c>
      <c r="Q1207" s="77">
        <v>0.3229822</v>
      </c>
      <c r="R1207" s="77">
        <v>0.47573120000000002</v>
      </c>
      <c r="S1207" s="77">
        <v>0.36343059999999999</v>
      </c>
      <c r="T1207" s="77">
        <v>0.64600299999999999</v>
      </c>
      <c r="U1207" s="77">
        <v>0.95711599999999997</v>
      </c>
      <c r="V1207" s="77">
        <v>1.5487489999999999</v>
      </c>
      <c r="W1207" s="77">
        <v>2.319334</v>
      </c>
      <c r="X1207" s="77">
        <v>2.6392259999999998</v>
      </c>
      <c r="Y1207" s="77">
        <v>3.0171619999999999</v>
      </c>
      <c r="Z1207" s="77">
        <v>3.0504060000000002</v>
      </c>
      <c r="AA1207" s="77">
        <v>3.035361</v>
      </c>
      <c r="AB1207" s="77">
        <v>2.467495</v>
      </c>
      <c r="AC1207" s="77">
        <v>2.0378889999999998</v>
      </c>
      <c r="AD1207" s="77">
        <v>1.565715</v>
      </c>
      <c r="AE1207" s="77">
        <v>-1.0192129999999999</v>
      </c>
      <c r="AF1207" s="77">
        <v>-1.3265739999999999</v>
      </c>
      <c r="AG1207" s="77">
        <v>-1.2300530000000001</v>
      </c>
      <c r="AH1207" s="77">
        <v>-1.264842</v>
      </c>
      <c r="AI1207" s="77">
        <v>-1.253509</v>
      </c>
      <c r="AJ1207" s="77">
        <v>-0.67733500000000002</v>
      </c>
      <c r="AK1207" s="77">
        <v>3.8281000000000001E-3</v>
      </c>
      <c r="AL1207" s="77">
        <v>-2.4050200000000001E-2</v>
      </c>
      <c r="AM1207" s="77">
        <v>-0.17078209999999999</v>
      </c>
      <c r="AN1207" s="77">
        <v>-0.1214705</v>
      </c>
      <c r="AO1207" s="77">
        <v>-2.22709E-2</v>
      </c>
      <c r="AP1207" s="77">
        <v>8.1238699999999997E-2</v>
      </c>
      <c r="AQ1207" s="77">
        <v>-0.37319819999999998</v>
      </c>
      <c r="AR1207" s="77">
        <v>-0.40082889999999999</v>
      </c>
      <c r="AS1207" s="77">
        <v>-0.24494070000000001</v>
      </c>
      <c r="AT1207" s="77">
        <v>5.7089000000000001E-2</v>
      </c>
      <c r="AU1207" s="77">
        <v>0.43430920000000001</v>
      </c>
      <c r="AV1207" s="77">
        <v>0.12592819999999999</v>
      </c>
      <c r="AW1207" s="77">
        <v>4.2981800000000001E-2</v>
      </c>
      <c r="AX1207" s="77">
        <v>-1.20249E-2</v>
      </c>
      <c r="AY1207" s="77">
        <v>-1.18031E-2</v>
      </c>
      <c r="AZ1207" s="77">
        <v>-0.58141469999999995</v>
      </c>
      <c r="BA1207" s="77">
        <v>-0.54474279999999997</v>
      </c>
      <c r="BB1207" s="77">
        <v>-0.49004059999999999</v>
      </c>
      <c r="BC1207" s="77">
        <v>-0.73649220000000004</v>
      </c>
      <c r="BD1207" s="77">
        <v>-0.95776070000000002</v>
      </c>
      <c r="BE1207" s="77">
        <v>-0.84853279999999998</v>
      </c>
      <c r="BF1207" s="77">
        <v>-0.84912690000000002</v>
      </c>
      <c r="BG1207" s="77">
        <v>-0.80607470000000003</v>
      </c>
      <c r="BH1207" s="77">
        <v>-0.40547480000000002</v>
      </c>
      <c r="BI1207" s="77">
        <v>6.9368700000000005E-2</v>
      </c>
      <c r="BJ1207" s="77">
        <v>5.44836E-2</v>
      </c>
      <c r="BK1207" s="77">
        <v>-5.04422E-2</v>
      </c>
      <c r="BL1207" s="77">
        <v>2.3028799999999999E-2</v>
      </c>
      <c r="BM1207" s="77">
        <v>0.16924439999999999</v>
      </c>
      <c r="BN1207" s="77">
        <v>0.23546149999999999</v>
      </c>
      <c r="BO1207" s="77">
        <v>-0.15147150000000001</v>
      </c>
      <c r="BP1207" s="77">
        <v>-0.14538209999999999</v>
      </c>
      <c r="BQ1207" s="77">
        <v>-1.5487999999999999E-3</v>
      </c>
      <c r="BR1207" s="77">
        <v>0.27157160000000002</v>
      </c>
      <c r="BS1207" s="77">
        <v>0.69649369999999999</v>
      </c>
      <c r="BT1207" s="77">
        <v>0.37919599999999998</v>
      </c>
      <c r="BU1207" s="77">
        <v>0.32709519999999997</v>
      </c>
      <c r="BV1207" s="77">
        <v>0.31045</v>
      </c>
      <c r="BW1207" s="77">
        <v>0.33414470000000002</v>
      </c>
      <c r="BX1207" s="77">
        <v>-0.1989628</v>
      </c>
      <c r="BY1207" s="77">
        <v>-0.24841070000000001</v>
      </c>
      <c r="BZ1207" s="77">
        <v>-0.32787430000000001</v>
      </c>
      <c r="CA1207" s="77">
        <v>-0.54068090000000002</v>
      </c>
      <c r="CB1207" s="77">
        <v>-0.70232170000000005</v>
      </c>
      <c r="CC1207" s="77">
        <v>-0.58429339999999996</v>
      </c>
      <c r="CD1207" s="77">
        <v>-0.56120409999999998</v>
      </c>
      <c r="CE1207" s="77">
        <v>-0.49618299999999999</v>
      </c>
      <c r="CF1207" s="77">
        <v>-0.2171853</v>
      </c>
      <c r="CG1207" s="77">
        <v>0.114762</v>
      </c>
      <c r="CH1207" s="77">
        <v>0.108876</v>
      </c>
      <c r="CI1207" s="77">
        <v>3.2904799999999998E-2</v>
      </c>
      <c r="CJ1207" s="77">
        <v>0.1231086</v>
      </c>
      <c r="CK1207" s="77">
        <v>0.30188739999999997</v>
      </c>
      <c r="CL1207" s="77">
        <v>0.34227580000000002</v>
      </c>
      <c r="CM1207" s="77">
        <v>2.0958000000000001E-3</v>
      </c>
      <c r="CN1207" s="77">
        <v>3.1539600000000001E-2</v>
      </c>
      <c r="CO1207" s="77">
        <v>0.1670238</v>
      </c>
      <c r="CP1207" s="77">
        <v>0.42012169999999999</v>
      </c>
      <c r="CQ1207" s="77">
        <v>0.87808180000000002</v>
      </c>
      <c r="CR1207" s="77">
        <v>0.55460860000000001</v>
      </c>
      <c r="CS1207" s="77">
        <v>0.52387130000000004</v>
      </c>
      <c r="CT1207" s="77">
        <v>0.53379520000000003</v>
      </c>
      <c r="CU1207" s="77">
        <v>0.57374700000000001</v>
      </c>
      <c r="CV1207" s="77">
        <v>6.59222E-2</v>
      </c>
      <c r="CW1207" s="77">
        <v>-4.3172099999999998E-2</v>
      </c>
      <c r="CX1207" s="77">
        <v>-0.21555849999999999</v>
      </c>
      <c r="CY1207" s="77">
        <v>-0.3448696</v>
      </c>
      <c r="CZ1207" s="77">
        <v>-0.44688280000000002</v>
      </c>
      <c r="DA1207" s="77">
        <v>-0.3200539</v>
      </c>
      <c r="DB1207" s="77">
        <v>-0.2732813</v>
      </c>
      <c r="DC1207" s="77">
        <v>-0.1862914</v>
      </c>
      <c r="DD1207" s="77">
        <v>-2.88957E-2</v>
      </c>
      <c r="DE1207" s="77">
        <v>0.1601552</v>
      </c>
      <c r="DF1207" s="77">
        <v>0.16326830000000001</v>
      </c>
      <c r="DG1207" s="77">
        <v>0.11625190000000001</v>
      </c>
      <c r="DH1207" s="77">
        <v>0.22318830000000001</v>
      </c>
      <c r="DI1207" s="77">
        <v>0.43453039999999998</v>
      </c>
      <c r="DJ1207" s="77">
        <v>0.44909009999999999</v>
      </c>
      <c r="DK1207" s="77">
        <v>0.1556631</v>
      </c>
      <c r="DL1207" s="77">
        <v>0.20846129999999999</v>
      </c>
      <c r="DM1207" s="77">
        <v>0.33559630000000001</v>
      </c>
      <c r="DN1207" s="77">
        <v>0.5686717</v>
      </c>
      <c r="DO1207" s="77">
        <v>1.0596699999999999</v>
      </c>
      <c r="DP1207" s="77">
        <v>0.73002109999999998</v>
      </c>
      <c r="DQ1207" s="77">
        <v>0.72064740000000005</v>
      </c>
      <c r="DR1207" s="77">
        <v>0.75714040000000005</v>
      </c>
      <c r="DS1207" s="77">
        <v>0.8133494</v>
      </c>
      <c r="DT1207" s="77">
        <v>0.33080720000000002</v>
      </c>
      <c r="DU1207" s="77">
        <v>0.1620665</v>
      </c>
      <c r="DV1207" s="77">
        <v>-0.1032426</v>
      </c>
      <c r="DW1207" s="77">
        <v>-6.2149200000000002E-2</v>
      </c>
      <c r="DX1207" s="77">
        <v>-7.80695E-2</v>
      </c>
      <c r="DY1207" s="77">
        <v>6.1465899999999997E-2</v>
      </c>
      <c r="DZ1207" s="77">
        <v>0.14243359999999999</v>
      </c>
      <c r="EA1207" s="77">
        <v>0.26114290000000001</v>
      </c>
      <c r="EB1207" s="77">
        <v>0.2429644</v>
      </c>
      <c r="EC1207" s="77">
        <v>0.2256959</v>
      </c>
      <c r="ED1207" s="77">
        <v>0.24180209999999999</v>
      </c>
      <c r="EE1207" s="77">
        <v>0.23659169999999999</v>
      </c>
      <c r="EF1207" s="77">
        <v>0.3676876</v>
      </c>
      <c r="EG1207" s="77">
        <v>0.62604579999999999</v>
      </c>
      <c r="EH1207" s="77">
        <v>0.60331299999999999</v>
      </c>
      <c r="EI1207" s="77">
        <v>0.3773898</v>
      </c>
      <c r="EJ1207" s="77">
        <v>0.46390819999999999</v>
      </c>
      <c r="EK1207" s="77">
        <v>0.57898830000000001</v>
      </c>
      <c r="EL1207" s="77">
        <v>0.78315440000000003</v>
      </c>
      <c r="EM1207" s="77">
        <v>1.3218540000000001</v>
      </c>
      <c r="EN1207" s="77">
        <v>0.98328899999999997</v>
      </c>
      <c r="EO1207" s="77">
        <v>1.004761</v>
      </c>
      <c r="EP1207" s="77">
        <v>1.079615</v>
      </c>
      <c r="EQ1207" s="77">
        <v>1.159297</v>
      </c>
      <c r="ER1207" s="77">
        <v>0.71325910000000003</v>
      </c>
      <c r="ES1207" s="77">
        <v>0.45839849999999999</v>
      </c>
      <c r="ET1207" s="77">
        <v>5.8923700000000002E-2</v>
      </c>
      <c r="EU1207" s="77">
        <v>67.003489999999999</v>
      </c>
      <c r="EV1207" s="77">
        <v>66.996510000000001</v>
      </c>
      <c r="EW1207" s="77">
        <v>65.993030000000005</v>
      </c>
      <c r="EX1207" s="77">
        <v>64.989540000000005</v>
      </c>
      <c r="EY1207" s="77">
        <v>63.986049999999999</v>
      </c>
      <c r="EZ1207" s="77">
        <v>62</v>
      </c>
      <c r="FA1207" s="77">
        <v>62</v>
      </c>
      <c r="FB1207" s="77">
        <v>67.993020000000001</v>
      </c>
      <c r="FC1207" s="77">
        <v>77.996510000000001</v>
      </c>
      <c r="FD1207" s="77">
        <v>87.968620000000001</v>
      </c>
      <c r="FE1207" s="77">
        <v>92.986050000000006</v>
      </c>
      <c r="FF1207" s="77">
        <v>94.003489999999999</v>
      </c>
      <c r="FG1207" s="77">
        <v>97.996510000000001</v>
      </c>
      <c r="FH1207" s="77">
        <v>98.017439999999993</v>
      </c>
      <c r="FI1207" s="77">
        <v>97.027900000000002</v>
      </c>
      <c r="FJ1207" s="77">
        <v>97.013949999999994</v>
      </c>
      <c r="FK1207" s="77">
        <v>94.017439999999993</v>
      </c>
      <c r="FL1207" s="77">
        <v>91.017439999999993</v>
      </c>
      <c r="FM1207" s="77">
        <v>90.010459999999995</v>
      </c>
      <c r="FN1207" s="77">
        <v>86.003489999999999</v>
      </c>
      <c r="FO1207" s="77">
        <v>79</v>
      </c>
      <c r="FP1207" s="77">
        <v>74.010459999999995</v>
      </c>
      <c r="FQ1207" s="77">
        <v>71.017439999999993</v>
      </c>
      <c r="FR1207" s="77">
        <v>68.996510000000001</v>
      </c>
      <c r="FS1207" s="77">
        <v>3.3963260000000002</v>
      </c>
      <c r="FT1207" s="77">
        <v>0.1528988</v>
      </c>
      <c r="FU1207" s="77">
        <v>0.27838420000000003</v>
      </c>
    </row>
    <row r="1208" spans="1:177" x14ac:dyDescent="0.25">
      <c r="A1208" t="s">
        <v>226</v>
      </c>
      <c r="B1208" t="s">
        <v>199</v>
      </c>
      <c r="C1208" t="s">
        <v>269</v>
      </c>
      <c r="D1208" s="30" t="s">
        <v>248</v>
      </c>
      <c r="E1208" t="s">
        <v>219</v>
      </c>
      <c r="F1208" s="78">
        <v>7655</v>
      </c>
      <c r="G1208" s="77">
        <v>1.3981479999999999</v>
      </c>
      <c r="H1208" s="77">
        <v>1.184987</v>
      </c>
      <c r="I1208" s="77">
        <v>0.95393680000000003</v>
      </c>
      <c r="J1208" s="77">
        <v>0.94451620000000003</v>
      </c>
      <c r="K1208" s="77">
        <v>0.90981699999999999</v>
      </c>
      <c r="L1208" s="77">
        <v>1.017582</v>
      </c>
      <c r="M1208" s="77">
        <v>0.83690430000000005</v>
      </c>
      <c r="N1208" s="77">
        <v>0.67330559999999995</v>
      </c>
      <c r="O1208" s="77">
        <v>0.41880879999999998</v>
      </c>
      <c r="P1208" s="77">
        <v>0.1136783</v>
      </c>
      <c r="Q1208" s="77">
        <v>-3.1155599999999999E-2</v>
      </c>
      <c r="R1208" s="77">
        <v>-0.120666</v>
      </c>
      <c r="S1208" s="77">
        <v>-5.0188099999999999E-2</v>
      </c>
      <c r="T1208" s="77">
        <v>0.18515229999999999</v>
      </c>
      <c r="U1208" s="77">
        <v>0.44604519999999998</v>
      </c>
      <c r="V1208" s="77">
        <v>0.93283850000000001</v>
      </c>
      <c r="W1208" s="77">
        <v>1.6603540000000001</v>
      </c>
      <c r="X1208" s="77">
        <v>2.0890070000000001</v>
      </c>
      <c r="Y1208" s="77">
        <v>2.4028870000000002</v>
      </c>
      <c r="Z1208" s="77">
        <v>2.4934940000000001</v>
      </c>
      <c r="AA1208" s="77">
        <v>2.4131819999999999</v>
      </c>
      <c r="AB1208" s="77">
        <v>2.1620729999999999</v>
      </c>
      <c r="AC1208" s="77">
        <v>1.8064290000000001</v>
      </c>
      <c r="AD1208" s="77">
        <v>1.574255</v>
      </c>
      <c r="AE1208" s="77">
        <v>-0.83414920000000004</v>
      </c>
      <c r="AF1208" s="77">
        <v>-0.92568709999999998</v>
      </c>
      <c r="AG1208" s="77">
        <v>-0.84160290000000004</v>
      </c>
      <c r="AH1208" s="77">
        <v>-0.6164866</v>
      </c>
      <c r="AI1208" s="77">
        <v>-0.47023890000000002</v>
      </c>
      <c r="AJ1208" s="77">
        <v>-0.14093739999999999</v>
      </c>
      <c r="AK1208" s="77">
        <v>-0.1017368</v>
      </c>
      <c r="AL1208" s="77">
        <v>-5.2717300000000002E-2</v>
      </c>
      <c r="AM1208" s="77">
        <v>-9.0443999999999997E-2</v>
      </c>
      <c r="AN1208" s="77">
        <v>-0.1043443</v>
      </c>
      <c r="AO1208" s="77">
        <v>-5.3875800000000001E-2</v>
      </c>
      <c r="AP1208" s="77">
        <v>-0.1129578</v>
      </c>
      <c r="AQ1208" s="77">
        <v>-0.1360374</v>
      </c>
      <c r="AR1208" s="77">
        <v>-9.5397800000000005E-2</v>
      </c>
      <c r="AS1208" s="77">
        <v>-0.17535300000000001</v>
      </c>
      <c r="AT1208" s="77">
        <v>-2.4555500000000001E-2</v>
      </c>
      <c r="AU1208" s="77">
        <v>0.29777819999999999</v>
      </c>
      <c r="AV1208" s="77">
        <v>0.1304768</v>
      </c>
      <c r="AW1208" s="77">
        <v>6.1622400000000001E-2</v>
      </c>
      <c r="AX1208" s="77">
        <v>5.0411999999999998E-2</v>
      </c>
      <c r="AY1208" s="77">
        <v>-5.6202599999999998E-2</v>
      </c>
      <c r="AZ1208" s="77">
        <v>-0.20871609999999999</v>
      </c>
      <c r="BA1208" s="77">
        <v>-0.2716462</v>
      </c>
      <c r="BB1208" s="77">
        <v>-0.19217419999999999</v>
      </c>
      <c r="BC1208" s="77">
        <v>-0.67653399999999997</v>
      </c>
      <c r="BD1208" s="77">
        <v>-0.74521210000000004</v>
      </c>
      <c r="BE1208" s="77">
        <v>-0.67271020000000004</v>
      </c>
      <c r="BF1208" s="77">
        <v>-0.4612618</v>
      </c>
      <c r="BG1208" s="77">
        <v>-0.31969710000000001</v>
      </c>
      <c r="BH1208" s="77">
        <v>-4.5132600000000002E-2</v>
      </c>
      <c r="BI1208" s="77">
        <v>-4.7906600000000001E-2</v>
      </c>
      <c r="BJ1208" s="77">
        <v>3.6529999999999999E-4</v>
      </c>
      <c r="BK1208" s="77">
        <v>7.7945000000000002E-3</v>
      </c>
      <c r="BL1208" s="77">
        <v>1.2160999999999999E-3</v>
      </c>
      <c r="BM1208" s="77">
        <v>5.5688399999999999E-2</v>
      </c>
      <c r="BN1208" s="77">
        <v>1.7678800000000001E-2</v>
      </c>
      <c r="BO1208" s="77">
        <v>1.29328E-2</v>
      </c>
      <c r="BP1208" s="77">
        <v>7.4879600000000004E-2</v>
      </c>
      <c r="BQ1208" s="77">
        <v>2.4729399999999999E-2</v>
      </c>
      <c r="BR1208" s="77">
        <v>0.14635039999999999</v>
      </c>
      <c r="BS1208" s="77">
        <v>0.47645609999999999</v>
      </c>
      <c r="BT1208" s="77">
        <v>0.31118479999999998</v>
      </c>
      <c r="BU1208" s="77">
        <v>0.24417440000000001</v>
      </c>
      <c r="BV1208" s="77">
        <v>0.21664649999999999</v>
      </c>
      <c r="BW1208" s="77">
        <v>0.1047517</v>
      </c>
      <c r="BX1208" s="77">
        <v>-5.44819E-2</v>
      </c>
      <c r="BY1208" s="77">
        <v>-0.1499182</v>
      </c>
      <c r="BZ1208" s="77">
        <v>-0.1020476</v>
      </c>
      <c r="CA1208" s="77">
        <v>-0.56737020000000005</v>
      </c>
      <c r="CB1208" s="77">
        <v>-0.62021559999999998</v>
      </c>
      <c r="CC1208" s="77">
        <v>-0.55573570000000005</v>
      </c>
      <c r="CD1208" s="77">
        <v>-0.3537536</v>
      </c>
      <c r="CE1208" s="77">
        <v>-0.21543229999999999</v>
      </c>
      <c r="CF1208" s="77">
        <v>2.1221500000000001E-2</v>
      </c>
      <c r="CG1208" s="77">
        <v>-1.06239E-2</v>
      </c>
      <c r="CH1208" s="77">
        <v>3.7130200000000002E-2</v>
      </c>
      <c r="CI1208" s="77">
        <v>7.5834200000000004E-2</v>
      </c>
      <c r="CJ1208" s="77">
        <v>7.4326900000000001E-2</v>
      </c>
      <c r="CK1208" s="77">
        <v>0.1315721</v>
      </c>
      <c r="CL1208" s="77">
        <v>0.1081573</v>
      </c>
      <c r="CM1208" s="77">
        <v>0.116109</v>
      </c>
      <c r="CN1208" s="77">
        <v>0.19281309999999999</v>
      </c>
      <c r="CO1208" s="77">
        <v>0.1633058</v>
      </c>
      <c r="CP1208" s="77">
        <v>0.26471939999999999</v>
      </c>
      <c r="CQ1208" s="77">
        <v>0.60020790000000002</v>
      </c>
      <c r="CR1208" s="77">
        <v>0.43634260000000002</v>
      </c>
      <c r="CS1208" s="77">
        <v>0.37060939999999998</v>
      </c>
      <c r="CT1208" s="77">
        <v>0.33178000000000002</v>
      </c>
      <c r="CU1208" s="77">
        <v>0.21622820000000001</v>
      </c>
      <c r="CV1208" s="77">
        <v>5.2340200000000003E-2</v>
      </c>
      <c r="CW1208" s="77">
        <v>-6.5609799999999996E-2</v>
      </c>
      <c r="CX1208" s="77">
        <v>-3.96262E-2</v>
      </c>
      <c r="CY1208" s="77">
        <v>-0.45820640000000001</v>
      </c>
      <c r="CZ1208" s="77">
        <v>-0.49521900000000002</v>
      </c>
      <c r="DA1208" s="77">
        <v>-0.43876110000000001</v>
      </c>
      <c r="DB1208" s="77">
        <v>-0.2462454</v>
      </c>
      <c r="DC1208" s="77">
        <v>-0.1111675</v>
      </c>
      <c r="DD1208" s="77">
        <v>8.7575600000000003E-2</v>
      </c>
      <c r="DE1208" s="77">
        <v>2.66587E-2</v>
      </c>
      <c r="DF1208" s="77">
        <v>7.3895000000000002E-2</v>
      </c>
      <c r="DG1208" s="77">
        <v>0.1438739</v>
      </c>
      <c r="DH1208" s="77">
        <v>0.14743780000000001</v>
      </c>
      <c r="DI1208" s="77">
        <v>0.2074559</v>
      </c>
      <c r="DJ1208" s="77">
        <v>0.1986357</v>
      </c>
      <c r="DK1208" s="77">
        <v>0.21928529999999999</v>
      </c>
      <c r="DL1208" s="77">
        <v>0.31074669999999999</v>
      </c>
      <c r="DM1208" s="77">
        <v>0.30188229999999999</v>
      </c>
      <c r="DN1208" s="77">
        <v>0.38308829999999999</v>
      </c>
      <c r="DO1208" s="77">
        <v>0.72395969999999998</v>
      </c>
      <c r="DP1208" s="77">
        <v>0.56150040000000001</v>
      </c>
      <c r="DQ1208" s="77">
        <v>0.4970444</v>
      </c>
      <c r="DR1208" s="77">
        <v>0.44691350000000002</v>
      </c>
      <c r="DS1208" s="77">
        <v>0.32770470000000002</v>
      </c>
      <c r="DT1208" s="77">
        <v>0.15916230000000001</v>
      </c>
      <c r="DU1208" s="77">
        <v>1.8698599999999999E-2</v>
      </c>
      <c r="DV1208" s="77">
        <v>2.2795200000000002E-2</v>
      </c>
      <c r="DW1208" s="77">
        <v>-0.3005912</v>
      </c>
      <c r="DX1208" s="77">
        <v>-0.31474400000000002</v>
      </c>
      <c r="DY1208" s="77">
        <v>-0.26986840000000001</v>
      </c>
      <c r="DZ1208" s="77">
        <v>-9.1020599999999993E-2</v>
      </c>
      <c r="EA1208" s="77">
        <v>3.9374199999999998E-2</v>
      </c>
      <c r="EB1208" s="77">
        <v>0.1833804</v>
      </c>
      <c r="EC1208" s="77">
        <v>8.0488900000000002E-2</v>
      </c>
      <c r="ED1208" s="77">
        <v>0.1269777</v>
      </c>
      <c r="EE1208" s="77">
        <v>0.24211250000000001</v>
      </c>
      <c r="EF1208" s="77">
        <v>0.25299820000000001</v>
      </c>
      <c r="EG1208" s="77">
        <v>0.31702000000000002</v>
      </c>
      <c r="EH1208" s="77">
        <v>0.32927230000000002</v>
      </c>
      <c r="EI1208" s="77">
        <v>0.36825540000000001</v>
      </c>
      <c r="EJ1208" s="77">
        <v>0.48102400000000001</v>
      </c>
      <c r="EK1208" s="77">
        <v>0.50196470000000004</v>
      </c>
      <c r="EL1208" s="77">
        <v>0.55399419999999999</v>
      </c>
      <c r="EM1208" s="77">
        <v>0.90263760000000004</v>
      </c>
      <c r="EN1208" s="77">
        <v>0.74220839999999999</v>
      </c>
      <c r="EO1208" s="77">
        <v>0.67959639999999999</v>
      </c>
      <c r="EP1208" s="77">
        <v>0.61314800000000003</v>
      </c>
      <c r="EQ1208" s="77">
        <v>0.48865900000000001</v>
      </c>
      <c r="ER1208" s="77">
        <v>0.31339650000000002</v>
      </c>
      <c r="ES1208" s="77">
        <v>0.14042650000000001</v>
      </c>
      <c r="ET1208" s="77">
        <v>0.1129218</v>
      </c>
      <c r="EU1208" s="77">
        <v>64.655619999999999</v>
      </c>
      <c r="EV1208" s="77">
        <v>63.461649999999999</v>
      </c>
      <c r="EW1208" s="77">
        <v>60.763350000000003</v>
      </c>
      <c r="EX1208" s="77">
        <v>59.759920000000001</v>
      </c>
      <c r="EY1208" s="77">
        <v>59.749470000000002</v>
      </c>
      <c r="EZ1208" s="77">
        <v>56.66621</v>
      </c>
      <c r="FA1208" s="77">
        <v>54.282310000000003</v>
      </c>
      <c r="FB1208" s="77">
        <v>66.54101</v>
      </c>
      <c r="FC1208" s="77">
        <v>76.720039999999997</v>
      </c>
      <c r="FD1208" s="77">
        <v>84.647239999999996</v>
      </c>
      <c r="FE1208" s="77">
        <v>89.274979999999999</v>
      </c>
      <c r="FF1208" s="77">
        <v>92.383759999999995</v>
      </c>
      <c r="FG1208" s="77">
        <v>91.225170000000006</v>
      </c>
      <c r="FH1208" s="77">
        <v>92.240250000000003</v>
      </c>
      <c r="FI1208" s="77">
        <v>89.850669999999994</v>
      </c>
      <c r="FJ1208" s="77">
        <v>88.457650000000001</v>
      </c>
      <c r="FK1208" s="77">
        <v>88.143109999999993</v>
      </c>
      <c r="FL1208" s="77">
        <v>85.540899999999993</v>
      </c>
      <c r="FM1208" s="77">
        <v>82.540899999999993</v>
      </c>
      <c r="FN1208" s="77">
        <v>81.326040000000006</v>
      </c>
      <c r="FO1208" s="77">
        <v>75.810519999999997</v>
      </c>
      <c r="FP1208" s="77">
        <v>72.304400000000001</v>
      </c>
      <c r="FQ1208" s="77">
        <v>66.991060000000004</v>
      </c>
      <c r="FR1208" s="77">
        <v>66.067440000000005</v>
      </c>
      <c r="FS1208" s="77">
        <v>2.0980099999999999</v>
      </c>
      <c r="FT1208" s="77">
        <v>9.84791E-2</v>
      </c>
      <c r="FU1208" s="77">
        <v>0.17639060000000001</v>
      </c>
    </row>
    <row r="1209" spans="1:177" x14ac:dyDescent="0.25">
      <c r="A1209" t="s">
        <v>226</v>
      </c>
      <c r="B1209" t="s">
        <v>199</v>
      </c>
      <c r="C1209" t="s">
        <v>269</v>
      </c>
      <c r="D1209" s="30" t="s">
        <v>248</v>
      </c>
      <c r="E1209" t="s">
        <v>220</v>
      </c>
      <c r="F1209" s="78">
        <v>5359</v>
      </c>
      <c r="G1209" s="77">
        <v>1.4488049999999999</v>
      </c>
      <c r="H1209" s="77">
        <v>1.2617700000000001</v>
      </c>
      <c r="I1209" s="77">
        <v>1.0153449999999999</v>
      </c>
      <c r="J1209" s="77">
        <v>1.078889</v>
      </c>
      <c r="K1209" s="77">
        <v>1.060243</v>
      </c>
      <c r="L1209" s="77">
        <v>1.1437999999999999</v>
      </c>
      <c r="M1209" s="77">
        <v>0.83609489999999997</v>
      </c>
      <c r="N1209" s="77">
        <v>0.71580169999999999</v>
      </c>
      <c r="O1209" s="77">
        <v>0.56570540000000002</v>
      </c>
      <c r="P1209" s="77">
        <v>0.27715649999999997</v>
      </c>
      <c r="Q1209" s="77">
        <v>0.1076964</v>
      </c>
      <c r="R1209" s="77">
        <v>-2.8777E-3</v>
      </c>
      <c r="S1209" s="77">
        <v>0.1733896</v>
      </c>
      <c r="T1209" s="77">
        <v>0.39886490000000002</v>
      </c>
      <c r="U1209" s="77">
        <v>0.56342789999999998</v>
      </c>
      <c r="V1209" s="77">
        <v>0.96206449999999999</v>
      </c>
      <c r="W1209" s="77">
        <v>1.647227</v>
      </c>
      <c r="X1209" s="77">
        <v>2.1199170000000001</v>
      </c>
      <c r="Y1209" s="77">
        <v>2.387025</v>
      </c>
      <c r="Z1209" s="77">
        <v>2.4465150000000002</v>
      </c>
      <c r="AA1209" s="77">
        <v>2.3398599999999998</v>
      </c>
      <c r="AB1209" s="77">
        <v>2.196383</v>
      </c>
      <c r="AC1209" s="77">
        <v>1.848009</v>
      </c>
      <c r="AD1209" s="77">
        <v>1.6793439999999999</v>
      </c>
      <c r="AE1209" s="77">
        <v>-0.8560835</v>
      </c>
      <c r="AF1209" s="77">
        <v>-0.91657270000000002</v>
      </c>
      <c r="AG1209" s="77">
        <v>-0.83494290000000004</v>
      </c>
      <c r="AH1209" s="77">
        <v>-0.4887785</v>
      </c>
      <c r="AI1209" s="77">
        <v>-0.2832887</v>
      </c>
      <c r="AJ1209" s="77">
        <v>-1.33577E-2</v>
      </c>
      <c r="AK1209" s="77">
        <v>-0.1649544</v>
      </c>
      <c r="AL1209" s="77">
        <v>-0.1000294</v>
      </c>
      <c r="AM1209" s="77">
        <v>-0.1066975</v>
      </c>
      <c r="AN1209" s="77">
        <v>-0.17072029999999999</v>
      </c>
      <c r="AO1209" s="77">
        <v>-0.15691479999999999</v>
      </c>
      <c r="AP1209" s="77">
        <v>-0.2602585</v>
      </c>
      <c r="AQ1209" s="77">
        <v>-0.1660692</v>
      </c>
      <c r="AR1209" s="77">
        <v>-0.1096524</v>
      </c>
      <c r="AS1209" s="77">
        <v>-0.27393430000000002</v>
      </c>
      <c r="AT1209" s="77">
        <v>-0.15222140000000001</v>
      </c>
      <c r="AU1209" s="77">
        <v>0.15009939999999999</v>
      </c>
      <c r="AV1209" s="77">
        <v>4.07509E-2</v>
      </c>
      <c r="AW1209" s="77">
        <v>-3.09124E-2</v>
      </c>
      <c r="AX1209" s="77">
        <v>-5.69198E-2</v>
      </c>
      <c r="AY1209" s="77">
        <v>-0.18954560000000001</v>
      </c>
      <c r="AZ1209" s="77">
        <v>-0.2227983</v>
      </c>
      <c r="BA1209" s="77">
        <v>-0.27765230000000002</v>
      </c>
      <c r="BB1209" s="77">
        <v>-0.1448757</v>
      </c>
      <c r="BC1209" s="77">
        <v>-0.67951499999999998</v>
      </c>
      <c r="BD1209" s="77">
        <v>-0.71573030000000004</v>
      </c>
      <c r="BE1209" s="77">
        <v>-0.65675859999999997</v>
      </c>
      <c r="BF1209" s="77">
        <v>-0.35051510000000002</v>
      </c>
      <c r="BG1209" s="77">
        <v>-0.17117099999999999</v>
      </c>
      <c r="BH1209" s="77">
        <v>6.3885600000000001E-2</v>
      </c>
      <c r="BI1209" s="77">
        <v>-9.7972199999999995E-2</v>
      </c>
      <c r="BJ1209" s="77">
        <v>-3.6114800000000002E-2</v>
      </c>
      <c r="BK1209" s="77">
        <v>1.38704E-2</v>
      </c>
      <c r="BL1209" s="77">
        <v>-3.8152100000000001E-2</v>
      </c>
      <c r="BM1209" s="77">
        <v>-2.76157E-2</v>
      </c>
      <c r="BN1209" s="77">
        <v>-9.5025899999999996E-2</v>
      </c>
      <c r="BO1209" s="77">
        <v>1.7537799999999999E-2</v>
      </c>
      <c r="BP1209" s="77">
        <v>9.8425299999999993E-2</v>
      </c>
      <c r="BQ1209" s="77">
        <v>-2.39674E-2</v>
      </c>
      <c r="BR1209" s="77">
        <v>5.8056900000000002E-2</v>
      </c>
      <c r="BS1209" s="77">
        <v>0.3669656</v>
      </c>
      <c r="BT1209" s="77">
        <v>0.26386120000000002</v>
      </c>
      <c r="BU1209" s="77">
        <v>0.18284410000000001</v>
      </c>
      <c r="BV1209" s="77">
        <v>0.13108520000000001</v>
      </c>
      <c r="BW1209" s="77">
        <v>-2.19933E-2</v>
      </c>
      <c r="BX1209" s="77">
        <v>-6.8529999999999994E-2</v>
      </c>
      <c r="BY1209" s="77">
        <v>-0.15482940000000001</v>
      </c>
      <c r="BZ1209" s="77">
        <v>-4.1023400000000002E-2</v>
      </c>
      <c r="CA1209" s="77">
        <v>-0.55722430000000001</v>
      </c>
      <c r="CB1209" s="77">
        <v>-0.57662749999999996</v>
      </c>
      <c r="CC1209" s="77">
        <v>-0.53334870000000001</v>
      </c>
      <c r="CD1209" s="77">
        <v>-0.25475419999999999</v>
      </c>
      <c r="CE1209" s="77">
        <v>-9.3518599999999993E-2</v>
      </c>
      <c r="CF1209" s="77">
        <v>0.117384</v>
      </c>
      <c r="CG1209" s="77">
        <v>-5.1580599999999997E-2</v>
      </c>
      <c r="CH1209" s="77">
        <v>8.1522999999999995E-3</v>
      </c>
      <c r="CI1209" s="77">
        <v>9.7375299999999998E-2</v>
      </c>
      <c r="CJ1209" s="77">
        <v>5.3664200000000002E-2</v>
      </c>
      <c r="CK1209" s="77">
        <v>6.1936400000000003E-2</v>
      </c>
      <c r="CL1209" s="77">
        <v>1.94136E-2</v>
      </c>
      <c r="CM1209" s="77">
        <v>0.14470340000000001</v>
      </c>
      <c r="CN1209" s="77">
        <v>0.24253920000000001</v>
      </c>
      <c r="CO1209" s="77">
        <v>0.14915880000000001</v>
      </c>
      <c r="CP1209" s="77">
        <v>0.20369490000000001</v>
      </c>
      <c r="CQ1209" s="77">
        <v>0.51716649999999997</v>
      </c>
      <c r="CR1209" s="77">
        <v>0.4183867</v>
      </c>
      <c r="CS1209" s="77">
        <v>0.3308912</v>
      </c>
      <c r="CT1209" s="77">
        <v>0.2612969</v>
      </c>
      <c r="CU1209" s="77">
        <v>9.4052800000000006E-2</v>
      </c>
      <c r="CV1209" s="77">
        <v>3.8315700000000001E-2</v>
      </c>
      <c r="CW1209" s="77">
        <v>-6.9762699999999997E-2</v>
      </c>
      <c r="CX1209" s="77">
        <v>3.0904399999999999E-2</v>
      </c>
      <c r="CY1209" s="77">
        <v>-0.43493349999999997</v>
      </c>
      <c r="CZ1209" s="77">
        <v>-0.43752469999999999</v>
      </c>
      <c r="DA1209" s="77">
        <v>-0.40993879999999999</v>
      </c>
      <c r="DB1209" s="77">
        <v>-0.1589933</v>
      </c>
      <c r="DC1209" s="77">
        <v>-1.58662E-2</v>
      </c>
      <c r="DD1209" s="77">
        <v>0.17088249999999999</v>
      </c>
      <c r="DE1209" s="77">
        <v>-5.1888999999999998E-3</v>
      </c>
      <c r="DF1209" s="77">
        <v>5.2419399999999998E-2</v>
      </c>
      <c r="DG1209" s="77">
        <v>0.18088029999999999</v>
      </c>
      <c r="DH1209" s="77">
        <v>0.14548050000000001</v>
      </c>
      <c r="DI1209" s="77">
        <v>0.1514885</v>
      </c>
      <c r="DJ1209" s="77">
        <v>0.13385320000000001</v>
      </c>
      <c r="DK1209" s="77">
        <v>0.27186900000000003</v>
      </c>
      <c r="DL1209" s="77">
        <v>0.38665319999999997</v>
      </c>
      <c r="DM1209" s="77">
        <v>0.32228509999999999</v>
      </c>
      <c r="DN1209" s="77">
        <v>0.349333</v>
      </c>
      <c r="DO1209" s="77">
        <v>0.6673673</v>
      </c>
      <c r="DP1209" s="77">
        <v>0.57291230000000004</v>
      </c>
      <c r="DQ1209" s="77">
        <v>0.47893829999999998</v>
      </c>
      <c r="DR1209" s="77">
        <v>0.39150859999999998</v>
      </c>
      <c r="DS1209" s="77">
        <v>0.21009900000000001</v>
      </c>
      <c r="DT1209" s="77">
        <v>0.1451614</v>
      </c>
      <c r="DU1209" s="77">
        <v>1.5304E-2</v>
      </c>
      <c r="DV1209" s="77">
        <v>0.1028322</v>
      </c>
      <c r="DW1209" s="77">
        <v>-0.25836500000000001</v>
      </c>
      <c r="DX1209" s="77">
        <v>-0.23668230000000001</v>
      </c>
      <c r="DY1209" s="77">
        <v>-0.2317545</v>
      </c>
      <c r="DZ1209" s="77">
        <v>-2.07298E-2</v>
      </c>
      <c r="EA1209" s="77">
        <v>9.6251500000000004E-2</v>
      </c>
      <c r="EB1209" s="77">
        <v>0.2481257</v>
      </c>
      <c r="EC1209" s="77">
        <v>6.17932E-2</v>
      </c>
      <c r="ED1209" s="77">
        <v>0.11633400000000001</v>
      </c>
      <c r="EE1209" s="77">
        <v>0.3014482</v>
      </c>
      <c r="EF1209" s="77">
        <v>0.27804859999999998</v>
      </c>
      <c r="EG1209" s="77">
        <v>0.28078760000000003</v>
      </c>
      <c r="EH1209" s="77">
        <v>0.29908580000000001</v>
      </c>
      <c r="EI1209" s="77">
        <v>0.45547599999999999</v>
      </c>
      <c r="EJ1209" s="77">
        <v>0.59473089999999995</v>
      </c>
      <c r="EK1209" s="77">
        <v>0.57225190000000004</v>
      </c>
      <c r="EL1209" s="77">
        <v>0.55961130000000003</v>
      </c>
      <c r="EM1209" s="77">
        <v>0.88423350000000001</v>
      </c>
      <c r="EN1209" s="77">
        <v>0.79602260000000002</v>
      </c>
      <c r="EO1209" s="77">
        <v>0.69269480000000005</v>
      </c>
      <c r="EP1209" s="77">
        <v>0.57951359999999996</v>
      </c>
      <c r="EQ1209" s="77">
        <v>0.37765130000000002</v>
      </c>
      <c r="ER1209" s="77">
        <v>0.29942970000000002</v>
      </c>
      <c r="ES1209" s="77">
        <v>0.1381269</v>
      </c>
      <c r="ET1209" s="77">
        <v>0.20668449999999999</v>
      </c>
      <c r="EU1209" s="77">
        <v>67.973460000000003</v>
      </c>
      <c r="EV1209" s="77">
        <v>67.986729999999994</v>
      </c>
      <c r="EW1209" s="77">
        <v>64.986729999999994</v>
      </c>
      <c r="EX1209" s="77">
        <v>63.980089999999997</v>
      </c>
      <c r="EY1209" s="77">
        <v>63.966819999999998</v>
      </c>
      <c r="EZ1209" s="77">
        <v>59.980089999999997</v>
      </c>
      <c r="FA1209" s="77">
        <v>57</v>
      </c>
      <c r="FB1209" s="77">
        <v>68.946910000000003</v>
      </c>
      <c r="FC1209" s="77">
        <v>77.9071</v>
      </c>
      <c r="FD1209" s="77">
        <v>84.933639999999997</v>
      </c>
      <c r="FE1209" s="77">
        <v>88.966819999999998</v>
      </c>
      <c r="FF1209" s="77">
        <v>92.986729999999994</v>
      </c>
      <c r="FG1209" s="77">
        <v>90.033180000000002</v>
      </c>
      <c r="FH1209" s="77">
        <v>91.053089999999997</v>
      </c>
      <c r="FI1209" s="77">
        <v>88.059719999999999</v>
      </c>
      <c r="FJ1209" s="77">
        <v>86.059719999999999</v>
      </c>
      <c r="FK1209" s="77">
        <v>86.046449999999993</v>
      </c>
      <c r="FL1209" s="77">
        <v>84.046449999999993</v>
      </c>
      <c r="FM1209" s="77">
        <v>81.046449999999993</v>
      </c>
      <c r="FN1209" s="77">
        <v>81.033180000000002</v>
      </c>
      <c r="FO1209" s="77">
        <v>77.026539999999997</v>
      </c>
      <c r="FP1209" s="77">
        <v>75.026539999999997</v>
      </c>
      <c r="FQ1209" s="77">
        <v>70.013270000000006</v>
      </c>
      <c r="FR1209" s="77">
        <v>69.986729999999994</v>
      </c>
      <c r="FS1209" s="77">
        <v>2.5306299999999999</v>
      </c>
      <c r="FT1209" s="77">
        <v>0.12129570000000001</v>
      </c>
      <c r="FU1209" s="77">
        <v>0.21227950000000001</v>
      </c>
    </row>
    <row r="1210" spans="1:177" x14ac:dyDescent="0.25">
      <c r="A1210" t="s">
        <v>226</v>
      </c>
      <c r="B1210" t="s">
        <v>199</v>
      </c>
      <c r="C1210" t="s">
        <v>269</v>
      </c>
      <c r="D1210" s="30" t="s">
        <v>248</v>
      </c>
      <c r="E1210" t="s">
        <v>221</v>
      </c>
      <c r="F1210" s="78">
        <v>2296</v>
      </c>
      <c r="G1210" s="77">
        <v>1.333218</v>
      </c>
      <c r="H1210" s="77">
        <v>1.049363</v>
      </c>
      <c r="I1210" s="77">
        <v>0.85290180000000004</v>
      </c>
      <c r="J1210" s="77">
        <v>0.66422270000000005</v>
      </c>
      <c r="K1210" s="77">
        <v>0.56978649999999997</v>
      </c>
      <c r="L1210" s="77">
        <v>0.71034889999999995</v>
      </c>
      <c r="M1210" s="77">
        <v>0.85910699999999995</v>
      </c>
      <c r="N1210" s="77">
        <v>0.56333250000000001</v>
      </c>
      <c r="O1210" s="77">
        <v>5.3932599999999997E-2</v>
      </c>
      <c r="P1210" s="77">
        <v>-0.31088519999999997</v>
      </c>
      <c r="Q1210" s="77">
        <v>-0.41801529999999998</v>
      </c>
      <c r="R1210" s="77">
        <v>-0.46812749999999997</v>
      </c>
      <c r="S1210" s="77">
        <v>-0.64555549999999995</v>
      </c>
      <c r="T1210" s="77">
        <v>-0.39161580000000001</v>
      </c>
      <c r="U1210" s="77">
        <v>8.5173100000000002E-2</v>
      </c>
      <c r="V1210" s="77">
        <v>0.80486670000000005</v>
      </c>
      <c r="W1210" s="77">
        <v>1.696032</v>
      </c>
      <c r="X1210" s="77">
        <v>2.0154169999999998</v>
      </c>
      <c r="Y1210" s="77">
        <v>2.4160020000000002</v>
      </c>
      <c r="Z1210" s="77">
        <v>2.6058910000000002</v>
      </c>
      <c r="AA1210" s="77">
        <v>2.6397569999999999</v>
      </c>
      <c r="AB1210" s="77">
        <v>2.1134469999999999</v>
      </c>
      <c r="AC1210" s="77">
        <v>1.7574129999999999</v>
      </c>
      <c r="AD1210" s="77">
        <v>1.333027</v>
      </c>
      <c r="AE1210" s="77">
        <v>-1.0201020000000001</v>
      </c>
      <c r="AF1210" s="77">
        <v>-1.3051459999999999</v>
      </c>
      <c r="AG1210" s="77">
        <v>-1.2139059999999999</v>
      </c>
      <c r="AH1210" s="77">
        <v>-1.256791</v>
      </c>
      <c r="AI1210" s="77">
        <v>-1.2477370000000001</v>
      </c>
      <c r="AJ1210" s="77">
        <v>-0.67722110000000002</v>
      </c>
      <c r="AK1210" s="77">
        <v>-7.7536999999999997E-3</v>
      </c>
      <c r="AL1210" s="77">
        <v>-4.1042799999999997E-2</v>
      </c>
      <c r="AM1210" s="77">
        <v>-0.20055990000000001</v>
      </c>
      <c r="AN1210" s="77">
        <v>-0.16558510000000001</v>
      </c>
      <c r="AO1210" s="77">
        <v>-8.9756000000000002E-2</v>
      </c>
      <c r="AP1210" s="77">
        <v>-1.6979500000000002E-2</v>
      </c>
      <c r="AQ1210" s="77">
        <v>-0.39787670000000003</v>
      </c>
      <c r="AR1210" s="77">
        <v>-0.43140060000000002</v>
      </c>
      <c r="AS1210" s="77">
        <v>-0.30054360000000002</v>
      </c>
      <c r="AT1210" s="77">
        <v>-1.3443999999999999E-2</v>
      </c>
      <c r="AU1210" s="77">
        <v>0.35818670000000002</v>
      </c>
      <c r="AV1210" s="77">
        <v>5.1610900000000001E-2</v>
      </c>
      <c r="AW1210" s="77">
        <v>-3.8447799999999997E-2</v>
      </c>
      <c r="AX1210" s="77">
        <v>-4.3661499999999999E-2</v>
      </c>
      <c r="AY1210" s="77">
        <v>-2.65927E-2</v>
      </c>
      <c r="AZ1210" s="77">
        <v>-0.53075399999999995</v>
      </c>
      <c r="BA1210" s="77">
        <v>-0.51039590000000001</v>
      </c>
      <c r="BB1210" s="77">
        <v>-0.47626679999999999</v>
      </c>
      <c r="BC1210" s="77">
        <v>-0.73824029999999996</v>
      </c>
      <c r="BD1210" s="77">
        <v>-0.93714969999999997</v>
      </c>
      <c r="BE1210" s="77">
        <v>-0.83307160000000002</v>
      </c>
      <c r="BF1210" s="77">
        <v>-0.84172429999999998</v>
      </c>
      <c r="BG1210" s="77">
        <v>-0.80095950000000005</v>
      </c>
      <c r="BH1210" s="77">
        <v>-0.40593990000000002</v>
      </c>
      <c r="BI1210" s="77">
        <v>5.7787999999999999E-2</v>
      </c>
      <c r="BJ1210" s="77">
        <v>3.7543699999999999E-2</v>
      </c>
      <c r="BK1210" s="77">
        <v>-8.0675499999999997E-2</v>
      </c>
      <c r="BL1210" s="77">
        <v>-2.1305299999999999E-2</v>
      </c>
      <c r="BM1210" s="77">
        <v>0.1013331</v>
      </c>
      <c r="BN1210" s="77">
        <v>0.13714270000000001</v>
      </c>
      <c r="BO1210" s="77">
        <v>-0.17591039999999999</v>
      </c>
      <c r="BP1210" s="77">
        <v>-0.17576849999999999</v>
      </c>
      <c r="BQ1210" s="77">
        <v>-5.7724999999999999E-2</v>
      </c>
      <c r="BR1210" s="77">
        <v>0.2003114</v>
      </c>
      <c r="BS1210" s="77">
        <v>0.61980000000000002</v>
      </c>
      <c r="BT1210" s="77">
        <v>0.30449619999999999</v>
      </c>
      <c r="BU1210" s="77">
        <v>0.2449925</v>
      </c>
      <c r="BV1210" s="77">
        <v>0.27796369999999998</v>
      </c>
      <c r="BW1210" s="77">
        <v>0.31822509999999998</v>
      </c>
      <c r="BX1210" s="77">
        <v>-0.14832919999999999</v>
      </c>
      <c r="BY1210" s="77">
        <v>-0.21411040000000001</v>
      </c>
      <c r="BZ1210" s="77">
        <v>-0.31400610000000001</v>
      </c>
      <c r="CA1210" s="77">
        <v>-0.54302399999999995</v>
      </c>
      <c r="CB1210" s="77">
        <v>-0.68227660000000001</v>
      </c>
      <c r="CC1210" s="77">
        <v>-0.56930700000000001</v>
      </c>
      <c r="CD1210" s="77">
        <v>-0.55425020000000003</v>
      </c>
      <c r="CE1210" s="77">
        <v>-0.49152289999999998</v>
      </c>
      <c r="CF1210" s="77">
        <v>-0.2180513</v>
      </c>
      <c r="CG1210" s="77">
        <v>0.103182</v>
      </c>
      <c r="CH1210" s="77">
        <v>9.1972499999999999E-2</v>
      </c>
      <c r="CI1210" s="77">
        <v>2.3560999999999999E-3</v>
      </c>
      <c r="CJ1210" s="77">
        <v>7.8622399999999995E-2</v>
      </c>
      <c r="CK1210" s="77">
        <v>0.2336809</v>
      </c>
      <c r="CL1210" s="77">
        <v>0.2438872</v>
      </c>
      <c r="CM1210" s="77">
        <v>-2.21773E-2</v>
      </c>
      <c r="CN1210" s="77">
        <v>1.2814E-3</v>
      </c>
      <c r="CO1210" s="77">
        <v>0.11045049999999999</v>
      </c>
      <c r="CP1210" s="77">
        <v>0.34835769999999999</v>
      </c>
      <c r="CQ1210" s="77">
        <v>0.8009927</v>
      </c>
      <c r="CR1210" s="77">
        <v>0.47964380000000001</v>
      </c>
      <c r="CS1210" s="77">
        <v>0.44130249999999999</v>
      </c>
      <c r="CT1210" s="77">
        <v>0.50072039999999995</v>
      </c>
      <c r="CU1210" s="77">
        <v>0.55704489999999995</v>
      </c>
      <c r="CV1210" s="77">
        <v>0.1165369</v>
      </c>
      <c r="CW1210" s="77">
        <v>-8.9038999999999993E-3</v>
      </c>
      <c r="CX1210" s="77">
        <v>-0.20162479999999999</v>
      </c>
      <c r="CY1210" s="77">
        <v>-0.34780759999999999</v>
      </c>
      <c r="CZ1210" s="77">
        <v>-0.42740339999999999</v>
      </c>
      <c r="DA1210" s="77">
        <v>-0.30554239999999999</v>
      </c>
      <c r="DB1210" s="77">
        <v>-0.26677600000000001</v>
      </c>
      <c r="DC1210" s="77">
        <v>-0.1820862</v>
      </c>
      <c r="DD1210" s="77">
        <v>-3.01628E-2</v>
      </c>
      <c r="DE1210" s="77">
        <v>0.14857590000000001</v>
      </c>
      <c r="DF1210" s="77">
        <v>0.14640130000000001</v>
      </c>
      <c r="DG1210" s="77">
        <v>8.5387599999999994E-2</v>
      </c>
      <c r="DH1210" s="77">
        <v>0.17855019999999999</v>
      </c>
      <c r="DI1210" s="77">
        <v>0.36602869999999998</v>
      </c>
      <c r="DJ1210" s="77">
        <v>0.35063169999999999</v>
      </c>
      <c r="DK1210" s="77">
        <v>0.1315559</v>
      </c>
      <c r="DL1210" s="77">
        <v>0.1783314</v>
      </c>
      <c r="DM1210" s="77">
        <v>0.27862599999999998</v>
      </c>
      <c r="DN1210" s="77">
        <v>0.49640400000000001</v>
      </c>
      <c r="DO1210" s="77">
        <v>0.98218539999999999</v>
      </c>
      <c r="DP1210" s="77">
        <v>0.65479140000000002</v>
      </c>
      <c r="DQ1210" s="77">
        <v>0.63761239999999997</v>
      </c>
      <c r="DR1210" s="77">
        <v>0.72347709999999998</v>
      </c>
      <c r="DS1210" s="77">
        <v>0.79586469999999998</v>
      </c>
      <c r="DT1210" s="77">
        <v>0.38140309999999999</v>
      </c>
      <c r="DU1210" s="77">
        <v>0.19630259999999999</v>
      </c>
      <c r="DV1210" s="77">
        <v>-8.9243500000000003E-2</v>
      </c>
      <c r="DW1210" s="77">
        <v>-6.5946199999999996E-2</v>
      </c>
      <c r="DX1210" s="77">
        <v>-5.9407000000000001E-2</v>
      </c>
      <c r="DY1210" s="77">
        <v>7.5291800000000006E-2</v>
      </c>
      <c r="DZ1210" s="77">
        <v>0.14829100000000001</v>
      </c>
      <c r="EA1210" s="77">
        <v>0.26469120000000002</v>
      </c>
      <c r="EB1210" s="77">
        <v>0.24111850000000001</v>
      </c>
      <c r="EC1210" s="77">
        <v>0.21411759999999999</v>
      </c>
      <c r="ED1210" s="77">
        <v>0.22498779999999999</v>
      </c>
      <c r="EE1210" s="77">
        <v>0.20527200000000001</v>
      </c>
      <c r="EF1210" s="77">
        <v>0.32283000000000001</v>
      </c>
      <c r="EG1210" s="77">
        <v>0.55711790000000005</v>
      </c>
      <c r="EH1210" s="77">
        <v>0.50475380000000003</v>
      </c>
      <c r="EI1210" s="77">
        <v>0.35352220000000001</v>
      </c>
      <c r="EJ1210" s="77">
        <v>0.4339634</v>
      </c>
      <c r="EK1210" s="77">
        <v>0.52144460000000004</v>
      </c>
      <c r="EL1210" s="77">
        <v>0.7101594</v>
      </c>
      <c r="EM1210" s="77">
        <v>1.2437990000000001</v>
      </c>
      <c r="EN1210" s="77">
        <v>0.90767679999999995</v>
      </c>
      <c r="EO1210" s="77">
        <v>0.9210528</v>
      </c>
      <c r="EP1210" s="77">
        <v>1.045102</v>
      </c>
      <c r="EQ1210" s="77">
        <v>1.1406829999999999</v>
      </c>
      <c r="ER1210" s="77">
        <v>0.7638279</v>
      </c>
      <c r="ES1210" s="77">
        <v>0.49258819999999998</v>
      </c>
      <c r="ET1210" s="77">
        <v>7.3017200000000004E-2</v>
      </c>
      <c r="EU1210" s="77">
        <v>56.976280000000003</v>
      </c>
      <c r="EV1210" s="77">
        <v>52.988140000000001</v>
      </c>
      <c r="EW1210" s="77">
        <v>50.988140000000001</v>
      </c>
      <c r="EX1210" s="77">
        <v>49.992089999999997</v>
      </c>
      <c r="EY1210" s="77">
        <v>49.988140000000001</v>
      </c>
      <c r="EZ1210" s="77">
        <v>48.996049999999997</v>
      </c>
      <c r="FA1210" s="77">
        <v>47.992089999999997</v>
      </c>
      <c r="FB1210" s="77">
        <v>60.972329999999999</v>
      </c>
      <c r="FC1210" s="77">
        <v>73.972329999999999</v>
      </c>
      <c r="FD1210" s="77">
        <v>83.984189999999998</v>
      </c>
      <c r="FE1210" s="77">
        <v>89.988140000000001</v>
      </c>
      <c r="FF1210" s="77">
        <v>90.988140000000001</v>
      </c>
      <c r="FG1210" s="77">
        <v>93.984189999999998</v>
      </c>
      <c r="FH1210" s="77">
        <v>94.988140000000001</v>
      </c>
      <c r="FI1210" s="77">
        <v>93.996049999999997</v>
      </c>
      <c r="FJ1210" s="77">
        <v>94.007909999999995</v>
      </c>
      <c r="FK1210" s="77">
        <v>92.996049999999997</v>
      </c>
      <c r="FL1210" s="77">
        <v>89</v>
      </c>
      <c r="FM1210" s="77">
        <v>86</v>
      </c>
      <c r="FN1210" s="77">
        <v>82.003950000000003</v>
      </c>
      <c r="FO1210" s="77">
        <v>72.996049999999997</v>
      </c>
      <c r="FP1210" s="77">
        <v>66.003950000000003</v>
      </c>
      <c r="FQ1210" s="77">
        <v>59.996049999999997</v>
      </c>
      <c r="FR1210" s="77">
        <v>56.996049999999997</v>
      </c>
      <c r="FS1210" s="77">
        <v>3.393583</v>
      </c>
      <c r="FT1210" s="77">
        <v>0.15280579999999999</v>
      </c>
      <c r="FU1210" s="77">
        <v>0.27760859999999998</v>
      </c>
    </row>
    <row r="1211" spans="1:177" x14ac:dyDescent="0.25">
      <c r="A1211" t="s">
        <v>226</v>
      </c>
      <c r="B1211" t="s">
        <v>199</v>
      </c>
      <c r="C1211" t="s">
        <v>269</v>
      </c>
      <c r="D1211" s="30" t="s">
        <v>249</v>
      </c>
      <c r="E1211" t="s">
        <v>219</v>
      </c>
      <c r="F1211" s="78">
        <v>7528</v>
      </c>
      <c r="G1211" s="77">
        <v>1.5908249999999999</v>
      </c>
      <c r="H1211" s="77">
        <v>1.1952769999999999</v>
      </c>
      <c r="I1211" s="77">
        <v>1.0441800000000001</v>
      </c>
      <c r="J1211" s="77">
        <v>0.99962620000000002</v>
      </c>
      <c r="K1211" s="77">
        <v>0.84180829999999995</v>
      </c>
      <c r="L1211" s="77">
        <v>1.0017750000000001</v>
      </c>
      <c r="M1211" s="77">
        <v>1.4618549999999999</v>
      </c>
      <c r="N1211" s="77">
        <v>0.92228949999999998</v>
      </c>
      <c r="O1211" s="77">
        <v>0.3443831</v>
      </c>
      <c r="P1211" s="77">
        <v>-5.49341E-2</v>
      </c>
      <c r="Q1211" s="77">
        <v>-0.1639767</v>
      </c>
      <c r="R1211" s="77">
        <v>-0.31324220000000003</v>
      </c>
      <c r="S1211" s="77">
        <v>-0.37412869999999998</v>
      </c>
      <c r="T1211" s="77">
        <v>0.14696590000000001</v>
      </c>
      <c r="U1211" s="77">
        <v>-0.1535668</v>
      </c>
      <c r="V1211" s="77">
        <v>0.1885056</v>
      </c>
      <c r="W1211" s="77">
        <v>0.43933080000000002</v>
      </c>
      <c r="X1211" s="77">
        <v>1.131486</v>
      </c>
      <c r="Y1211" s="77">
        <v>1.5951500000000001</v>
      </c>
      <c r="Z1211" s="77">
        <v>1.727071</v>
      </c>
      <c r="AA1211" s="77">
        <v>1.7719290000000001</v>
      </c>
      <c r="AB1211" s="77">
        <v>1.6093329999999999</v>
      </c>
      <c r="AC1211" s="77">
        <v>1.387543</v>
      </c>
      <c r="AD1211" s="77">
        <v>1.2213080000000001</v>
      </c>
      <c r="AE1211" s="77">
        <v>-0.68207090000000004</v>
      </c>
      <c r="AF1211" s="77">
        <v>-0.87314170000000002</v>
      </c>
      <c r="AG1211" s="77">
        <v>-0.8691451</v>
      </c>
      <c r="AH1211" s="77">
        <v>-0.58558129999999997</v>
      </c>
      <c r="AI1211" s="77">
        <v>-0.65425029999999995</v>
      </c>
      <c r="AJ1211" s="77">
        <v>-0.25375409999999998</v>
      </c>
      <c r="AK1211" s="77">
        <v>0.190664</v>
      </c>
      <c r="AL1211" s="77">
        <v>-0.1028313</v>
      </c>
      <c r="AM1211" s="77">
        <v>-0.19077649999999999</v>
      </c>
      <c r="AN1211" s="77">
        <v>-0.2291396</v>
      </c>
      <c r="AO1211" s="77">
        <v>-9.5656000000000005E-3</v>
      </c>
      <c r="AP1211" s="77">
        <v>-4.63405E-2</v>
      </c>
      <c r="AQ1211" s="77">
        <v>-7.5033199999999994E-2</v>
      </c>
      <c r="AR1211" s="77">
        <v>-2.6532000000000001E-3</v>
      </c>
      <c r="AS1211" s="77">
        <v>-0.24199480000000001</v>
      </c>
      <c r="AT1211" s="77">
        <v>-0.18198529999999999</v>
      </c>
      <c r="AU1211" s="77">
        <v>-0.32435589999999997</v>
      </c>
      <c r="AV1211" s="77">
        <v>-0.2365767</v>
      </c>
      <c r="AW1211" s="77">
        <v>-0.1285615</v>
      </c>
      <c r="AX1211" s="77">
        <v>-0.17955289999999999</v>
      </c>
      <c r="AY1211" s="77">
        <v>-4.1380599999999997E-2</v>
      </c>
      <c r="AZ1211" s="77">
        <v>-0.14613590000000001</v>
      </c>
      <c r="BA1211" s="77">
        <v>-0.24557509999999999</v>
      </c>
      <c r="BB1211" s="77">
        <v>-0.30420960000000002</v>
      </c>
      <c r="BC1211" s="77">
        <v>-0.36649690000000001</v>
      </c>
      <c r="BD1211" s="77">
        <v>-0.61036400000000002</v>
      </c>
      <c r="BE1211" s="77">
        <v>-0.57856540000000001</v>
      </c>
      <c r="BF1211" s="77">
        <v>-0.38582759999999999</v>
      </c>
      <c r="BG1211" s="77">
        <v>-0.42239470000000001</v>
      </c>
      <c r="BH1211" s="77">
        <v>-0.12226090000000001</v>
      </c>
      <c r="BI1211" s="77">
        <v>0.29670639999999998</v>
      </c>
      <c r="BJ1211" s="77">
        <v>2.3976500000000001E-2</v>
      </c>
      <c r="BK1211" s="77">
        <v>-4.0225900000000002E-2</v>
      </c>
      <c r="BL1211" s="77">
        <v>-7.2216900000000001E-2</v>
      </c>
      <c r="BM1211" s="77">
        <v>0.1503207</v>
      </c>
      <c r="BN1211" s="77">
        <v>0.12905929999999999</v>
      </c>
      <c r="BO1211" s="77">
        <v>5.18804E-2</v>
      </c>
      <c r="BP1211" s="77">
        <v>0.16688130000000001</v>
      </c>
      <c r="BQ1211" s="77">
        <v>-9.7573099999999996E-2</v>
      </c>
      <c r="BR1211" s="77">
        <v>-1.55119E-2</v>
      </c>
      <c r="BS1211" s="77">
        <v>-0.17200209999999999</v>
      </c>
      <c r="BT1211" s="77">
        <v>-7.1756600000000004E-2</v>
      </c>
      <c r="BU1211" s="77">
        <v>1.42925E-2</v>
      </c>
      <c r="BV1211" s="77">
        <v>3.58179E-2</v>
      </c>
      <c r="BW1211" s="77">
        <v>0.12572249999999999</v>
      </c>
      <c r="BX1211" s="77">
        <v>2.3141399999999999E-2</v>
      </c>
      <c r="BY1211" s="77">
        <v>-6.5173700000000001E-2</v>
      </c>
      <c r="BZ1211" s="77">
        <v>-0.11322699999999999</v>
      </c>
      <c r="CA1211" s="77">
        <v>-0.14793139999999999</v>
      </c>
      <c r="CB1211" s="77">
        <v>-0.428365</v>
      </c>
      <c r="CC1211" s="77">
        <v>-0.3773108</v>
      </c>
      <c r="CD1211" s="77">
        <v>-0.2474789</v>
      </c>
      <c r="CE1211" s="77">
        <v>-0.2618123</v>
      </c>
      <c r="CF1211" s="77">
        <v>-3.11892E-2</v>
      </c>
      <c r="CG1211" s="77">
        <v>0.37015110000000001</v>
      </c>
      <c r="CH1211" s="77">
        <v>0.11180320000000001</v>
      </c>
      <c r="CI1211" s="77">
        <v>6.4045000000000005E-2</v>
      </c>
      <c r="CJ1211" s="77">
        <v>3.6467300000000001E-2</v>
      </c>
      <c r="CK1211" s="77">
        <v>0.2610574</v>
      </c>
      <c r="CL1211" s="77">
        <v>0.2505406</v>
      </c>
      <c r="CM1211" s="77">
        <v>0.1397803</v>
      </c>
      <c r="CN1211" s="77">
        <v>0.28430040000000001</v>
      </c>
      <c r="CO1211" s="77">
        <v>2.4529E-3</v>
      </c>
      <c r="CP1211" s="77">
        <v>9.9787100000000004E-2</v>
      </c>
      <c r="CQ1211" s="77">
        <v>-6.6482299999999994E-2</v>
      </c>
      <c r="CR1211" s="77">
        <v>4.2397400000000002E-2</v>
      </c>
      <c r="CS1211" s="77">
        <v>0.11323270000000001</v>
      </c>
      <c r="CT1211" s="77">
        <v>0.18498319999999999</v>
      </c>
      <c r="CU1211" s="77">
        <v>0.24145749999999999</v>
      </c>
      <c r="CV1211" s="77">
        <v>0.14038229999999999</v>
      </c>
      <c r="CW1211" s="77">
        <v>5.97718E-2</v>
      </c>
      <c r="CX1211" s="77">
        <v>1.9047000000000001E-2</v>
      </c>
      <c r="CY1211" s="77">
        <v>7.0634199999999994E-2</v>
      </c>
      <c r="CZ1211" s="77">
        <v>-0.2463659</v>
      </c>
      <c r="DA1211" s="77">
        <v>-0.1760562</v>
      </c>
      <c r="DB1211" s="77">
        <v>-0.10913009999999999</v>
      </c>
      <c r="DC1211" s="77">
        <v>-0.1012299</v>
      </c>
      <c r="DD1211" s="77">
        <v>5.9882499999999998E-2</v>
      </c>
      <c r="DE1211" s="77">
        <v>0.44359569999999998</v>
      </c>
      <c r="DF1211" s="77">
        <v>0.1996298</v>
      </c>
      <c r="DG1211" s="77">
        <v>0.16831589999999999</v>
      </c>
      <c r="DH1211" s="77">
        <v>0.14515149999999999</v>
      </c>
      <c r="DI1211" s="77">
        <v>0.37179410000000002</v>
      </c>
      <c r="DJ1211" s="77">
        <v>0.37202200000000002</v>
      </c>
      <c r="DK1211" s="77">
        <v>0.2276802</v>
      </c>
      <c r="DL1211" s="77">
        <v>0.4017194</v>
      </c>
      <c r="DM1211" s="77">
        <v>0.102479</v>
      </c>
      <c r="DN1211" s="77">
        <v>0.2150861</v>
      </c>
      <c r="DO1211" s="77">
        <v>3.9037500000000003E-2</v>
      </c>
      <c r="DP1211" s="77">
        <v>0.15655140000000001</v>
      </c>
      <c r="DQ1211" s="77">
        <v>0.2121729</v>
      </c>
      <c r="DR1211" s="77">
        <v>0.33414840000000001</v>
      </c>
      <c r="DS1211" s="77">
        <v>0.35719260000000003</v>
      </c>
      <c r="DT1211" s="77">
        <v>0.2576232</v>
      </c>
      <c r="DU1211" s="77">
        <v>0.1847173</v>
      </c>
      <c r="DV1211" s="77">
        <v>0.15132100000000001</v>
      </c>
      <c r="DW1211" s="77">
        <v>0.3862082</v>
      </c>
      <c r="DX1211" s="77">
        <v>1.6411800000000001E-2</v>
      </c>
      <c r="DY1211" s="77">
        <v>0.1145235</v>
      </c>
      <c r="DZ1211" s="77">
        <v>9.0623599999999999E-2</v>
      </c>
      <c r="EA1211" s="77">
        <v>0.13062560000000001</v>
      </c>
      <c r="EB1211" s="77">
        <v>0.19137560000000001</v>
      </c>
      <c r="EC1211" s="77">
        <v>0.54963810000000002</v>
      </c>
      <c r="ED1211" s="77">
        <v>0.32643759999999999</v>
      </c>
      <c r="EE1211" s="77">
        <v>0.3188665</v>
      </c>
      <c r="EF1211" s="77">
        <v>0.30207420000000001</v>
      </c>
      <c r="EG1211" s="77">
        <v>0.53168040000000005</v>
      </c>
      <c r="EH1211" s="77">
        <v>0.54742179999999996</v>
      </c>
      <c r="EI1211" s="77">
        <v>0.35459370000000001</v>
      </c>
      <c r="EJ1211" s="77">
        <v>0.57125389999999998</v>
      </c>
      <c r="EK1211" s="77">
        <v>0.2469007</v>
      </c>
      <c r="EL1211" s="77">
        <v>0.3815596</v>
      </c>
      <c r="EM1211" s="77">
        <v>0.19139139999999999</v>
      </c>
      <c r="EN1211" s="77">
        <v>0.32137159999999998</v>
      </c>
      <c r="EO1211" s="77">
        <v>0.35502689999999998</v>
      </c>
      <c r="EP1211" s="77">
        <v>0.54951919999999999</v>
      </c>
      <c r="EQ1211" s="77">
        <v>0.52429559999999997</v>
      </c>
      <c r="ER1211" s="77">
        <v>0.42690050000000002</v>
      </c>
      <c r="ES1211" s="77">
        <v>0.36511870000000002</v>
      </c>
      <c r="ET1211" s="77">
        <v>0.34230369999999999</v>
      </c>
      <c r="EU1211" s="77">
        <v>48.508409999999998</v>
      </c>
      <c r="EV1211" s="77">
        <v>47.903730000000003</v>
      </c>
      <c r="EW1211" s="77">
        <v>46.909820000000003</v>
      </c>
      <c r="EX1211" s="77">
        <v>47.604770000000002</v>
      </c>
      <c r="EY1211" s="77">
        <v>47.422559999999997</v>
      </c>
      <c r="EZ1211" s="77">
        <v>48.005090000000003</v>
      </c>
      <c r="FA1211" s="77">
        <v>46.417569999999998</v>
      </c>
      <c r="FB1211" s="77">
        <v>47.00009</v>
      </c>
      <c r="FC1211" s="77">
        <v>49.502330000000001</v>
      </c>
      <c r="FD1211" s="77">
        <v>52.706690000000002</v>
      </c>
      <c r="FE1211" s="77">
        <v>55.007820000000002</v>
      </c>
      <c r="FF1211" s="77">
        <v>54.305289999999999</v>
      </c>
      <c r="FG1211" s="77">
        <v>57.8187</v>
      </c>
      <c r="FH1211" s="77">
        <v>58.70561</v>
      </c>
      <c r="FI1211" s="77">
        <v>54.923209999999997</v>
      </c>
      <c r="FJ1211" s="77">
        <v>56.019559999999998</v>
      </c>
      <c r="FK1211" s="77">
        <v>57.000239999999998</v>
      </c>
      <c r="FL1211" s="77">
        <v>55.709519999999998</v>
      </c>
      <c r="FM1211" s="77">
        <v>52.716679999999997</v>
      </c>
      <c r="FN1211" s="77">
        <v>49.127420000000001</v>
      </c>
      <c r="FO1211" s="77">
        <v>47.837780000000002</v>
      </c>
      <c r="FP1211" s="77">
        <v>44.927390000000003</v>
      </c>
      <c r="FQ1211" s="77">
        <v>44.228099999999998</v>
      </c>
      <c r="FR1211" s="77">
        <v>44.714370000000002</v>
      </c>
      <c r="FS1211" s="77">
        <v>2.25637</v>
      </c>
      <c r="FT1211" s="77">
        <v>0.1114285</v>
      </c>
      <c r="FU1211" s="77">
        <v>0.15176990000000001</v>
      </c>
    </row>
    <row r="1212" spans="1:177" x14ac:dyDescent="0.25">
      <c r="A1212" t="s">
        <v>226</v>
      </c>
      <c r="B1212" t="s">
        <v>199</v>
      </c>
      <c r="C1212" t="s">
        <v>269</v>
      </c>
      <c r="D1212" s="30" t="s">
        <v>249</v>
      </c>
      <c r="E1212" t="s">
        <v>220</v>
      </c>
      <c r="F1212" s="78">
        <v>5285</v>
      </c>
      <c r="G1212" s="77">
        <v>1.320219</v>
      </c>
      <c r="H1212" s="77">
        <v>1.1732210000000001</v>
      </c>
      <c r="I1212" s="77">
        <v>0.97347819999999996</v>
      </c>
      <c r="J1212" s="77">
        <v>1.134884</v>
      </c>
      <c r="K1212" s="77">
        <v>1.206558</v>
      </c>
      <c r="L1212" s="77">
        <v>1.130153</v>
      </c>
      <c r="M1212" s="77">
        <v>1.4569179999999999</v>
      </c>
      <c r="N1212" s="77">
        <v>0.98934520000000004</v>
      </c>
      <c r="O1212" s="77">
        <v>0.59284349999999997</v>
      </c>
      <c r="P1212" s="77">
        <v>0.28071309999999999</v>
      </c>
      <c r="Q1212" s="77">
        <v>-6.1527100000000001E-2</v>
      </c>
      <c r="R1212" s="77">
        <v>-0.37176169999999997</v>
      </c>
      <c r="S1212" s="77">
        <v>-0.32145299999999999</v>
      </c>
      <c r="T1212" s="77">
        <v>0.33081270000000002</v>
      </c>
      <c r="U1212" s="77">
        <v>-0.1263475</v>
      </c>
      <c r="V1212" s="77">
        <v>0.1767811</v>
      </c>
      <c r="W1212" s="77">
        <v>0.45226690000000003</v>
      </c>
      <c r="X1212" s="77">
        <v>1.1028480000000001</v>
      </c>
      <c r="Y1212" s="77">
        <v>1.660261</v>
      </c>
      <c r="Z1212" s="77">
        <v>1.6644000000000001</v>
      </c>
      <c r="AA1212" s="77">
        <v>1.805345</v>
      </c>
      <c r="AB1212" s="77">
        <v>1.5989009999999999</v>
      </c>
      <c r="AC1212" s="77">
        <v>1.471848</v>
      </c>
      <c r="AD1212" s="77">
        <v>1.0311539999999999</v>
      </c>
      <c r="AE1212" s="77">
        <v>-1.1797740000000001</v>
      </c>
      <c r="AF1212" s="77">
        <v>-1.0210349999999999</v>
      </c>
      <c r="AG1212" s="77">
        <v>-1.0970679999999999</v>
      </c>
      <c r="AH1212" s="77">
        <v>-0.4995675</v>
      </c>
      <c r="AI1212" s="77">
        <v>-8.8890200000000003E-2</v>
      </c>
      <c r="AJ1212" s="77">
        <v>-7.1405099999999999E-2</v>
      </c>
      <c r="AK1212" s="77">
        <v>0.1319659</v>
      </c>
      <c r="AL1212" s="77">
        <v>-0.15726329999999999</v>
      </c>
      <c r="AM1212" s="77">
        <v>-0.1285231</v>
      </c>
      <c r="AN1212" s="77">
        <v>-0.1117505</v>
      </c>
      <c r="AO1212" s="77">
        <v>-0.16252939999999999</v>
      </c>
      <c r="AP1212" s="77">
        <v>-0.28845510000000002</v>
      </c>
      <c r="AQ1212" s="77">
        <v>-9.5364299999999999E-2</v>
      </c>
      <c r="AR1212" s="77">
        <v>0.14506160000000001</v>
      </c>
      <c r="AS1212" s="77">
        <v>-0.37714789999999998</v>
      </c>
      <c r="AT1212" s="77">
        <v>-0.2322544</v>
      </c>
      <c r="AU1212" s="77">
        <v>-0.44619039999999999</v>
      </c>
      <c r="AV1212" s="77">
        <v>-0.28013949999999999</v>
      </c>
      <c r="AW1212" s="77">
        <v>-9.1075600000000007E-2</v>
      </c>
      <c r="AX1212" s="77">
        <v>-0.39807379999999998</v>
      </c>
      <c r="AY1212" s="77">
        <v>-0.106403</v>
      </c>
      <c r="AZ1212" s="77">
        <v>-0.1526565</v>
      </c>
      <c r="BA1212" s="77">
        <v>-6.7872600000000005E-2</v>
      </c>
      <c r="BB1212" s="77">
        <v>-0.51540209999999997</v>
      </c>
      <c r="BC1212" s="77">
        <v>-0.76745980000000003</v>
      </c>
      <c r="BD1212" s="77">
        <v>-0.71421489999999999</v>
      </c>
      <c r="BE1212" s="77">
        <v>-0.72966129999999996</v>
      </c>
      <c r="BF1212" s="77">
        <v>-0.27563799999999999</v>
      </c>
      <c r="BG1212" s="77">
        <v>1.38295E-2</v>
      </c>
      <c r="BH1212" s="77">
        <v>2.59467E-2</v>
      </c>
      <c r="BI1212" s="77">
        <v>0.26719739999999997</v>
      </c>
      <c r="BJ1212" s="77">
        <v>1.10571E-2</v>
      </c>
      <c r="BK1212" s="77">
        <v>5.6687099999999997E-2</v>
      </c>
      <c r="BL1212" s="77">
        <v>7.4697700000000006E-2</v>
      </c>
      <c r="BM1212" s="77">
        <v>4.73856E-2</v>
      </c>
      <c r="BN1212" s="77">
        <v>-7.4525099999999997E-2</v>
      </c>
      <c r="BO1212" s="77">
        <v>9.5548999999999999E-3</v>
      </c>
      <c r="BP1212" s="77">
        <v>0.2880567</v>
      </c>
      <c r="BQ1212" s="77">
        <v>-0.19587589999999999</v>
      </c>
      <c r="BR1212" s="77">
        <v>-7.2550299999999998E-2</v>
      </c>
      <c r="BS1212" s="77">
        <v>-0.26916060000000003</v>
      </c>
      <c r="BT1212" s="77">
        <v>-0.13110910000000001</v>
      </c>
      <c r="BU1212" s="77">
        <v>3.6086300000000002E-2</v>
      </c>
      <c r="BV1212" s="77">
        <v>-0.12644739999999999</v>
      </c>
      <c r="BW1212" s="77">
        <v>8.9173799999999998E-2</v>
      </c>
      <c r="BX1212" s="77">
        <v>-1.591E-3</v>
      </c>
      <c r="BY1212" s="77">
        <v>4.657E-2</v>
      </c>
      <c r="BZ1212" s="77">
        <v>-0.31571159999999998</v>
      </c>
      <c r="CA1212" s="77">
        <v>-0.48189209999999999</v>
      </c>
      <c r="CB1212" s="77">
        <v>-0.50171220000000005</v>
      </c>
      <c r="CC1212" s="77">
        <v>-0.47519660000000002</v>
      </c>
      <c r="CD1212" s="77">
        <v>-0.1205451</v>
      </c>
      <c r="CE1212" s="77">
        <v>8.4972900000000004E-2</v>
      </c>
      <c r="CF1212" s="77">
        <v>9.3372300000000005E-2</v>
      </c>
      <c r="CG1212" s="77">
        <v>0.36085830000000002</v>
      </c>
      <c r="CH1212" s="77">
        <v>0.12763530000000001</v>
      </c>
      <c r="CI1212" s="77">
        <v>0.18496309999999999</v>
      </c>
      <c r="CJ1212" s="77">
        <v>0.20383109999999999</v>
      </c>
      <c r="CK1212" s="77">
        <v>0.1927721</v>
      </c>
      <c r="CL1212" s="77">
        <v>7.3642100000000002E-2</v>
      </c>
      <c r="CM1212" s="77">
        <v>8.2221699999999995E-2</v>
      </c>
      <c r="CN1212" s="77">
        <v>0.38709460000000001</v>
      </c>
      <c r="CO1212" s="77">
        <v>-7.0327500000000001E-2</v>
      </c>
      <c r="CP1212" s="77">
        <v>3.8060400000000001E-2</v>
      </c>
      <c r="CQ1212" s="77">
        <v>-0.1465504</v>
      </c>
      <c r="CR1212" s="77">
        <v>-2.7891200000000001E-2</v>
      </c>
      <c r="CS1212" s="77">
        <v>0.1241583</v>
      </c>
      <c r="CT1212" s="77">
        <v>6.1680199999999998E-2</v>
      </c>
      <c r="CU1212" s="77">
        <v>0.22462969999999999</v>
      </c>
      <c r="CV1212" s="77">
        <v>0.10303660000000001</v>
      </c>
      <c r="CW1212" s="77">
        <v>0.12583269999999999</v>
      </c>
      <c r="CX1212" s="77">
        <v>-0.1774066</v>
      </c>
      <c r="CY1212" s="77">
        <v>-0.19632440000000001</v>
      </c>
      <c r="CZ1212" s="77">
        <v>-0.28920950000000001</v>
      </c>
      <c r="DA1212" s="77">
        <v>-0.22073190000000001</v>
      </c>
      <c r="DB1212" s="77">
        <v>3.4547799999999997E-2</v>
      </c>
      <c r="DC1212" s="77">
        <v>0.15611620000000001</v>
      </c>
      <c r="DD1212" s="77">
        <v>0.16079779999999999</v>
      </c>
      <c r="DE1212" s="77">
        <v>0.45451920000000001</v>
      </c>
      <c r="DF1212" s="77">
        <v>0.2442134</v>
      </c>
      <c r="DG1212" s="77">
        <v>0.3132392</v>
      </c>
      <c r="DH1212" s="77">
        <v>0.3329645</v>
      </c>
      <c r="DI1212" s="77">
        <v>0.33815859999999998</v>
      </c>
      <c r="DJ1212" s="77">
        <v>0.22180929999999999</v>
      </c>
      <c r="DK1212" s="77">
        <v>0.15488840000000001</v>
      </c>
      <c r="DL1212" s="77">
        <v>0.48613260000000003</v>
      </c>
      <c r="DM1212" s="77">
        <v>5.5220900000000003E-2</v>
      </c>
      <c r="DN1212" s="77">
        <v>0.148671</v>
      </c>
      <c r="DO1212" s="77">
        <v>-2.3940099999999999E-2</v>
      </c>
      <c r="DP1212" s="77">
        <v>7.5326799999999999E-2</v>
      </c>
      <c r="DQ1212" s="77">
        <v>0.21223030000000001</v>
      </c>
      <c r="DR1212" s="77">
        <v>0.2498078</v>
      </c>
      <c r="DS1212" s="77">
        <v>0.36008560000000001</v>
      </c>
      <c r="DT1212" s="77">
        <v>0.20766409999999999</v>
      </c>
      <c r="DU1212" s="77">
        <v>0.20509530000000001</v>
      </c>
      <c r="DV1212" s="77">
        <v>-3.91016E-2</v>
      </c>
      <c r="DW1212" s="77">
        <v>0.21599009999999999</v>
      </c>
      <c r="DX1212" s="77">
        <v>1.7610600000000001E-2</v>
      </c>
      <c r="DY1212" s="77">
        <v>0.14667459999999999</v>
      </c>
      <c r="DZ1212" s="77">
        <v>0.25847720000000002</v>
      </c>
      <c r="EA1212" s="77">
        <v>0.25883590000000001</v>
      </c>
      <c r="EB1212" s="77">
        <v>0.25814959999999998</v>
      </c>
      <c r="EC1212" s="77">
        <v>0.58975069999999996</v>
      </c>
      <c r="ED1212" s="77">
        <v>0.41253380000000001</v>
      </c>
      <c r="EE1212" s="77">
        <v>0.49844939999999999</v>
      </c>
      <c r="EF1212" s="77">
        <v>0.5194126</v>
      </c>
      <c r="EG1212" s="77">
        <v>0.54807360000000005</v>
      </c>
      <c r="EH1212" s="77">
        <v>0.4357393</v>
      </c>
      <c r="EI1212" s="77">
        <v>0.25980760000000003</v>
      </c>
      <c r="EJ1212" s="77">
        <v>0.62912760000000001</v>
      </c>
      <c r="EK1212" s="77">
        <v>0.23649290000000001</v>
      </c>
      <c r="EL1212" s="77">
        <v>0.30837520000000002</v>
      </c>
      <c r="EM1212" s="77">
        <v>0.15308959999999999</v>
      </c>
      <c r="EN1212" s="77">
        <v>0.2243571</v>
      </c>
      <c r="EO1212" s="77">
        <v>0.33939229999999998</v>
      </c>
      <c r="EP1212" s="77">
        <v>0.52143410000000001</v>
      </c>
      <c r="EQ1212" s="77">
        <v>0.5556624</v>
      </c>
      <c r="ER1212" s="77">
        <v>0.35872969999999998</v>
      </c>
      <c r="ES1212" s="77">
        <v>0.31953799999999999</v>
      </c>
      <c r="ET1212" s="77">
        <v>0.1605888</v>
      </c>
      <c r="EU1212" s="77">
        <v>50</v>
      </c>
      <c r="EV1212" s="77">
        <v>49.985770000000002</v>
      </c>
      <c r="EW1212" s="77">
        <v>48.992890000000003</v>
      </c>
      <c r="EX1212" s="77">
        <v>49.985770000000002</v>
      </c>
      <c r="EY1212" s="77">
        <v>50.992890000000003</v>
      </c>
      <c r="EZ1212" s="77">
        <v>50.978659999999998</v>
      </c>
      <c r="FA1212" s="77">
        <v>49.985770000000002</v>
      </c>
      <c r="FB1212" s="77">
        <v>49.971550000000001</v>
      </c>
      <c r="FC1212" s="77">
        <v>50.992890000000003</v>
      </c>
      <c r="FD1212" s="77">
        <v>53.014229999999998</v>
      </c>
      <c r="FE1212" s="77">
        <v>55.014229999999998</v>
      </c>
      <c r="FF1212" s="77">
        <v>54.021340000000002</v>
      </c>
      <c r="FG1212" s="77">
        <v>59.028449999999999</v>
      </c>
      <c r="FH1212" s="77">
        <v>59.014229999999998</v>
      </c>
      <c r="FI1212" s="77">
        <v>54.049790000000002</v>
      </c>
      <c r="FJ1212" s="77">
        <v>56.03557</v>
      </c>
      <c r="FK1212" s="77">
        <v>57.014229999999998</v>
      </c>
      <c r="FL1212" s="77">
        <v>56.021340000000002</v>
      </c>
      <c r="FM1212" s="77">
        <v>53.028449999999999</v>
      </c>
      <c r="FN1212" s="77">
        <v>50.028449999999999</v>
      </c>
      <c r="FO1212" s="77">
        <v>49.03557</v>
      </c>
      <c r="FP1212" s="77">
        <v>47.007109999999997</v>
      </c>
      <c r="FQ1212" s="77">
        <v>46.014229999999998</v>
      </c>
      <c r="FR1212" s="77">
        <v>47.985770000000002</v>
      </c>
      <c r="FS1212" s="77">
        <v>2.8855629999999999</v>
      </c>
      <c r="FT1212" s="77">
        <v>0.12556120000000001</v>
      </c>
      <c r="FU1212" s="77">
        <v>0.18193999999999999</v>
      </c>
    </row>
    <row r="1213" spans="1:177" x14ac:dyDescent="0.25">
      <c r="A1213" t="s">
        <v>226</v>
      </c>
      <c r="B1213" t="s">
        <v>199</v>
      </c>
      <c r="C1213" t="s">
        <v>269</v>
      </c>
      <c r="D1213" s="30" t="s">
        <v>249</v>
      </c>
      <c r="E1213" t="s">
        <v>221</v>
      </c>
      <c r="F1213" s="78">
        <v>2243</v>
      </c>
      <c r="G1213" s="77">
        <v>2.0210560000000002</v>
      </c>
      <c r="H1213" s="77">
        <v>1.1976690000000001</v>
      </c>
      <c r="I1213" s="77">
        <v>1.170696</v>
      </c>
      <c r="J1213" s="77">
        <v>0.73374119999999998</v>
      </c>
      <c r="K1213" s="77">
        <v>0.16534280000000001</v>
      </c>
      <c r="L1213" s="77">
        <v>0.76319269999999995</v>
      </c>
      <c r="M1213" s="77">
        <v>1.4661709999999999</v>
      </c>
      <c r="N1213" s="77">
        <v>0.7648838</v>
      </c>
      <c r="O1213" s="77">
        <v>-0.2183939</v>
      </c>
      <c r="P1213" s="77">
        <v>-0.80696489999999998</v>
      </c>
      <c r="Q1213" s="77">
        <v>-0.41478310000000002</v>
      </c>
      <c r="R1213" s="77">
        <v>-0.21141940000000001</v>
      </c>
      <c r="S1213" s="77">
        <v>-0.5093027</v>
      </c>
      <c r="T1213" s="77">
        <v>-0.25086570000000002</v>
      </c>
      <c r="U1213" s="77">
        <v>-0.2499711</v>
      </c>
      <c r="V1213" s="77">
        <v>0.1813583</v>
      </c>
      <c r="W1213" s="77">
        <v>0.3638498</v>
      </c>
      <c r="X1213" s="77">
        <v>1.1504099999999999</v>
      </c>
      <c r="Y1213" s="77">
        <v>1.4201600000000001</v>
      </c>
      <c r="Z1213" s="77">
        <v>1.840066</v>
      </c>
      <c r="AA1213" s="77">
        <v>1.6821120000000001</v>
      </c>
      <c r="AB1213" s="77">
        <v>1.616279</v>
      </c>
      <c r="AC1213" s="77">
        <v>1.2034119999999999</v>
      </c>
      <c r="AD1213" s="77">
        <v>1.6150450000000001</v>
      </c>
      <c r="AE1213" s="77">
        <v>-0.1094618</v>
      </c>
      <c r="AF1213" s="77">
        <v>-0.97713749999999999</v>
      </c>
      <c r="AG1213" s="77">
        <v>-0.72920589999999996</v>
      </c>
      <c r="AH1213" s="77">
        <v>-1.100527</v>
      </c>
      <c r="AI1213" s="77">
        <v>-1.9805820000000001</v>
      </c>
      <c r="AJ1213" s="77">
        <v>-0.83802339999999997</v>
      </c>
      <c r="AK1213" s="77">
        <v>0.1219083</v>
      </c>
      <c r="AL1213" s="77">
        <v>-0.17949370000000001</v>
      </c>
      <c r="AM1213" s="77">
        <v>-0.53775660000000003</v>
      </c>
      <c r="AN1213" s="77">
        <v>-0.56082419999999999</v>
      </c>
      <c r="AO1213" s="77">
        <v>7.0815699999999995E-2</v>
      </c>
      <c r="AP1213" s="77">
        <v>0.1214244</v>
      </c>
      <c r="AQ1213" s="77">
        <v>-0.2620943</v>
      </c>
      <c r="AR1213" s="77">
        <v>-0.4380829</v>
      </c>
      <c r="AS1213" s="77">
        <v>-0.2474374</v>
      </c>
      <c r="AT1213" s="77">
        <v>-0.39940589999999998</v>
      </c>
      <c r="AU1213" s="77">
        <v>-0.3719922</v>
      </c>
      <c r="AV1213" s="77">
        <v>-0.47588859999999999</v>
      </c>
      <c r="AW1213" s="77">
        <v>-0.44881729999999997</v>
      </c>
      <c r="AX1213" s="77">
        <v>-6.3951499999999994E-2</v>
      </c>
      <c r="AY1213" s="77">
        <v>-0.19155330000000001</v>
      </c>
      <c r="AZ1213" s="77">
        <v>-0.44106630000000002</v>
      </c>
      <c r="BA1213" s="77">
        <v>-0.93267230000000001</v>
      </c>
      <c r="BB1213" s="77">
        <v>-0.1547548</v>
      </c>
      <c r="BC1213" s="77">
        <v>0.21060799999999999</v>
      </c>
      <c r="BD1213" s="77">
        <v>-0.57840029999999998</v>
      </c>
      <c r="BE1213" s="77">
        <v>-0.40793879999999999</v>
      </c>
      <c r="BF1213" s="77">
        <v>-0.74113850000000003</v>
      </c>
      <c r="BG1213" s="77">
        <v>-1.3387199999999999</v>
      </c>
      <c r="BH1213" s="77">
        <v>-0.4957897</v>
      </c>
      <c r="BI1213" s="77">
        <v>0.27839789999999998</v>
      </c>
      <c r="BJ1213" s="77">
        <v>-2.7323299999999998E-2</v>
      </c>
      <c r="BK1213" s="77">
        <v>-0.33657900000000002</v>
      </c>
      <c r="BL1213" s="77">
        <v>-0.41946860000000002</v>
      </c>
      <c r="BM1213" s="77">
        <v>0.27104410000000001</v>
      </c>
      <c r="BN1213" s="77">
        <v>0.42086479999999998</v>
      </c>
      <c r="BO1213" s="77">
        <v>4.7996200000000003E-2</v>
      </c>
      <c r="BP1213" s="77">
        <v>-0.13503999999999999</v>
      </c>
      <c r="BQ1213" s="77">
        <v>-1.8952199999999999E-2</v>
      </c>
      <c r="BR1213" s="77">
        <v>-3.9724200000000001E-2</v>
      </c>
      <c r="BS1213" s="77">
        <v>-0.1052279</v>
      </c>
      <c r="BT1213" s="77">
        <v>-9.8949899999999993E-2</v>
      </c>
      <c r="BU1213" s="77">
        <v>-0.14315849999999999</v>
      </c>
      <c r="BV1213" s="77">
        <v>0.2368635</v>
      </c>
      <c r="BW1213" s="77">
        <v>8.3719699999999994E-2</v>
      </c>
      <c r="BX1213" s="77">
        <v>-5.3101700000000002E-2</v>
      </c>
      <c r="BY1213" s="77">
        <v>-0.4279463</v>
      </c>
      <c r="BZ1213" s="77">
        <v>0.1899999</v>
      </c>
      <c r="CA1213" s="77">
        <v>0.43228739999999999</v>
      </c>
      <c r="CB1213" s="77">
        <v>-0.30223610000000001</v>
      </c>
      <c r="CC1213" s="77">
        <v>-0.18543019999999999</v>
      </c>
      <c r="CD1213" s="77">
        <v>-0.49222709999999997</v>
      </c>
      <c r="CE1213" s="77">
        <v>-0.89416830000000003</v>
      </c>
      <c r="CF1213" s="77">
        <v>-0.25875969999999998</v>
      </c>
      <c r="CG1213" s="77">
        <v>0.38678210000000002</v>
      </c>
      <c r="CH1213" s="77">
        <v>7.80695E-2</v>
      </c>
      <c r="CI1213" s="77">
        <v>-0.197244</v>
      </c>
      <c r="CJ1213" s="77">
        <v>-0.32156610000000002</v>
      </c>
      <c r="CK1213" s="77">
        <v>0.40972170000000002</v>
      </c>
      <c r="CL1213" s="77">
        <v>0.62825629999999999</v>
      </c>
      <c r="CM1213" s="77">
        <v>0.26276389999999999</v>
      </c>
      <c r="CN1213" s="77">
        <v>7.4846700000000002E-2</v>
      </c>
      <c r="CO1213" s="77">
        <v>0.139296</v>
      </c>
      <c r="CP1213" s="77">
        <v>0.2093902</v>
      </c>
      <c r="CQ1213" s="77">
        <v>7.95323E-2</v>
      </c>
      <c r="CR1213" s="77">
        <v>0.16211680000000001</v>
      </c>
      <c r="CS1213" s="77">
        <v>6.8539699999999995E-2</v>
      </c>
      <c r="CT1213" s="77">
        <v>0.44520710000000002</v>
      </c>
      <c r="CU1213" s="77">
        <v>0.27437299999999998</v>
      </c>
      <c r="CV1213" s="77">
        <v>0.2156014</v>
      </c>
      <c r="CW1213" s="77">
        <v>-7.83745E-2</v>
      </c>
      <c r="CX1213" s="77">
        <v>0.42877599999999999</v>
      </c>
      <c r="CY1213" s="77">
        <v>0.65396670000000001</v>
      </c>
      <c r="CZ1213" s="77">
        <v>-2.6071899999999999E-2</v>
      </c>
      <c r="DA1213" s="77">
        <v>3.7078399999999997E-2</v>
      </c>
      <c r="DB1213" s="77">
        <v>-0.2433157</v>
      </c>
      <c r="DC1213" s="77">
        <v>-0.44961649999999997</v>
      </c>
      <c r="DD1213" s="77">
        <v>-2.1729700000000001E-2</v>
      </c>
      <c r="DE1213" s="77">
        <v>0.4951663</v>
      </c>
      <c r="DF1213" s="77">
        <v>0.18346219999999999</v>
      </c>
      <c r="DG1213" s="77">
        <v>-5.7909000000000002E-2</v>
      </c>
      <c r="DH1213" s="77">
        <v>-0.22366369999999999</v>
      </c>
      <c r="DI1213" s="77">
        <v>0.54839930000000003</v>
      </c>
      <c r="DJ1213" s="77">
        <v>0.83564780000000005</v>
      </c>
      <c r="DK1213" s="77">
        <v>0.4775316</v>
      </c>
      <c r="DL1213" s="77">
        <v>0.28473330000000002</v>
      </c>
      <c r="DM1213" s="77">
        <v>0.29754419999999998</v>
      </c>
      <c r="DN1213" s="77">
        <v>0.45850459999999998</v>
      </c>
      <c r="DO1213" s="77">
        <v>0.26429239999999998</v>
      </c>
      <c r="DP1213" s="77">
        <v>0.42318339999999999</v>
      </c>
      <c r="DQ1213" s="77">
        <v>0.28023799999999999</v>
      </c>
      <c r="DR1213" s="77">
        <v>0.65355059999999998</v>
      </c>
      <c r="DS1213" s="77">
        <v>0.4650262</v>
      </c>
      <c r="DT1213" s="77">
        <v>0.48430450000000003</v>
      </c>
      <c r="DU1213" s="77">
        <v>0.27119720000000003</v>
      </c>
      <c r="DV1213" s="77">
        <v>0.66755200000000003</v>
      </c>
      <c r="DW1213" s="77">
        <v>0.97403649999999997</v>
      </c>
      <c r="DX1213" s="77">
        <v>0.37266529999999998</v>
      </c>
      <c r="DY1213" s="77">
        <v>0.35834549999999998</v>
      </c>
      <c r="DZ1213" s="77">
        <v>0.11607290000000001</v>
      </c>
      <c r="EA1213" s="77">
        <v>0.19224569999999999</v>
      </c>
      <c r="EB1213" s="77">
        <v>0.32050400000000001</v>
      </c>
      <c r="EC1213" s="77">
        <v>0.65165589999999995</v>
      </c>
      <c r="ED1213" s="77">
        <v>0.3356326</v>
      </c>
      <c r="EE1213" s="77">
        <v>0.14326849999999999</v>
      </c>
      <c r="EF1213" s="77">
        <v>-8.2308099999999995E-2</v>
      </c>
      <c r="EG1213" s="77">
        <v>0.74862770000000001</v>
      </c>
      <c r="EH1213" s="77">
        <v>1.1350880000000001</v>
      </c>
      <c r="EI1213" s="77">
        <v>0.78762209999999999</v>
      </c>
      <c r="EJ1213" s="77">
        <v>0.58777619999999997</v>
      </c>
      <c r="EK1213" s="77">
        <v>0.52602939999999998</v>
      </c>
      <c r="EL1213" s="77">
        <v>0.81818619999999997</v>
      </c>
      <c r="EM1213" s="77">
        <v>0.5310568</v>
      </c>
      <c r="EN1213" s="77">
        <v>0.80012209999999995</v>
      </c>
      <c r="EO1213" s="77">
        <v>0.58589670000000005</v>
      </c>
      <c r="EP1213" s="77">
        <v>0.95436569999999998</v>
      </c>
      <c r="EQ1213" s="77">
        <v>0.74029929999999999</v>
      </c>
      <c r="ER1213" s="77">
        <v>0.87226910000000002</v>
      </c>
      <c r="ES1213" s="77">
        <v>0.77592329999999998</v>
      </c>
      <c r="ET1213" s="77">
        <v>1.0123070000000001</v>
      </c>
      <c r="EU1213" s="77">
        <v>44.992730000000002</v>
      </c>
      <c r="EV1213" s="77">
        <v>42.996360000000003</v>
      </c>
      <c r="EW1213" s="77">
        <v>42</v>
      </c>
      <c r="EX1213" s="77">
        <v>41.992730000000002</v>
      </c>
      <c r="EY1213" s="77">
        <v>39.007269999999998</v>
      </c>
      <c r="EZ1213" s="77">
        <v>40.996360000000003</v>
      </c>
      <c r="FA1213" s="77">
        <v>38.007269999999998</v>
      </c>
      <c r="FB1213" s="77">
        <v>39.996360000000003</v>
      </c>
      <c r="FC1213" s="77">
        <v>45.989089999999997</v>
      </c>
      <c r="FD1213" s="77">
        <v>51.981810000000003</v>
      </c>
      <c r="FE1213" s="77">
        <v>54.992730000000002</v>
      </c>
      <c r="FF1213" s="77">
        <v>54.974539999999998</v>
      </c>
      <c r="FG1213" s="77">
        <v>54.967260000000003</v>
      </c>
      <c r="FH1213" s="77">
        <v>57.978180000000002</v>
      </c>
      <c r="FI1213" s="77">
        <v>56.981810000000003</v>
      </c>
      <c r="FJ1213" s="77">
        <v>55.981810000000003</v>
      </c>
      <c r="FK1213" s="77">
        <v>56.967260000000003</v>
      </c>
      <c r="FL1213" s="77">
        <v>54.974539999999998</v>
      </c>
      <c r="FM1213" s="77">
        <v>51.981810000000003</v>
      </c>
      <c r="FN1213" s="77">
        <v>47.003639999999997</v>
      </c>
      <c r="FO1213" s="77">
        <v>45.01455</v>
      </c>
      <c r="FP1213" s="77">
        <v>40.025460000000002</v>
      </c>
      <c r="FQ1213" s="77">
        <v>40.018189999999997</v>
      </c>
      <c r="FR1213" s="77">
        <v>37.003639999999997</v>
      </c>
      <c r="FS1213" s="77">
        <v>3.195802</v>
      </c>
      <c r="FT1213" s="77">
        <v>0.21071090000000001</v>
      </c>
      <c r="FU1213" s="77">
        <v>0.2483871</v>
      </c>
    </row>
    <row r="1214" spans="1:177" x14ac:dyDescent="0.25">
      <c r="A1214" t="s">
        <v>226</v>
      </c>
      <c r="B1214" t="s">
        <v>199</v>
      </c>
      <c r="C1214" t="s">
        <v>269</v>
      </c>
      <c r="D1214" s="30" t="s">
        <v>250</v>
      </c>
      <c r="E1214" t="s">
        <v>219</v>
      </c>
      <c r="F1214" s="78">
        <v>7605</v>
      </c>
      <c r="G1214" s="77">
        <v>1.4108270000000001</v>
      </c>
      <c r="H1214" s="77">
        <v>1.2529399999999999</v>
      </c>
      <c r="I1214" s="77">
        <v>1.1977100000000001</v>
      </c>
      <c r="J1214" s="77">
        <v>0.96350849999999999</v>
      </c>
      <c r="K1214" s="77">
        <v>0.80072929999999998</v>
      </c>
      <c r="L1214" s="77">
        <v>0.87563979999999997</v>
      </c>
      <c r="M1214" s="77">
        <v>0.84189550000000002</v>
      </c>
      <c r="N1214" s="77">
        <v>0.53321620000000003</v>
      </c>
      <c r="O1214" s="77">
        <v>0.24547050000000001</v>
      </c>
      <c r="P1214" s="77">
        <v>-4.5365999999999997E-2</v>
      </c>
      <c r="Q1214" s="77">
        <v>-0.32419510000000001</v>
      </c>
      <c r="R1214" s="77">
        <v>-0.4110277</v>
      </c>
      <c r="S1214" s="77">
        <v>-0.22759360000000001</v>
      </c>
      <c r="T1214" s="77">
        <v>-0.10643710000000001</v>
      </c>
      <c r="U1214" s="77">
        <v>0.1092543</v>
      </c>
      <c r="V1214" s="77">
        <v>0.46804699999999999</v>
      </c>
      <c r="W1214" s="77">
        <v>0.74403470000000005</v>
      </c>
      <c r="X1214" s="77">
        <v>1.438831</v>
      </c>
      <c r="Y1214" s="77">
        <v>1.97576</v>
      </c>
      <c r="Z1214" s="77">
        <v>2.2114660000000002</v>
      </c>
      <c r="AA1214" s="77">
        <v>2.0757270000000001</v>
      </c>
      <c r="AB1214" s="77">
        <v>1.9969429999999999</v>
      </c>
      <c r="AC1214" s="77">
        <v>1.60653</v>
      </c>
      <c r="AD1214" s="77">
        <v>1.266451</v>
      </c>
      <c r="AE1214" s="77">
        <v>-0.52819970000000005</v>
      </c>
      <c r="AF1214" s="77">
        <v>-0.5267693</v>
      </c>
      <c r="AG1214" s="77">
        <v>-0.36401119999999998</v>
      </c>
      <c r="AH1214" s="77">
        <v>-0.3840016</v>
      </c>
      <c r="AI1214" s="77">
        <v>-0.42509360000000002</v>
      </c>
      <c r="AJ1214" s="77">
        <v>-0.21727650000000001</v>
      </c>
      <c r="AK1214" s="77">
        <v>-0.13035820000000001</v>
      </c>
      <c r="AL1214" s="77">
        <v>-0.20121839999999999</v>
      </c>
      <c r="AM1214" s="77">
        <v>-0.14265259999999999</v>
      </c>
      <c r="AN1214" s="77">
        <v>-0.10529810000000001</v>
      </c>
      <c r="AO1214" s="77">
        <v>-0.13887679999999999</v>
      </c>
      <c r="AP1214" s="77">
        <v>-0.1213544</v>
      </c>
      <c r="AQ1214" s="77">
        <v>-8.4303999999999994E-3</v>
      </c>
      <c r="AR1214" s="77">
        <v>-4.5779999999999996E-3</v>
      </c>
      <c r="AS1214" s="77">
        <v>7.5703000000000003E-3</v>
      </c>
      <c r="AT1214" s="77">
        <v>-2.7002999999999999E-2</v>
      </c>
      <c r="AU1214" s="77">
        <v>-0.25731120000000002</v>
      </c>
      <c r="AV1214" s="77">
        <v>-0.1319862</v>
      </c>
      <c r="AW1214" s="77">
        <v>-2.0169900000000001E-2</v>
      </c>
      <c r="AX1214" s="77">
        <v>6.9701100000000002E-2</v>
      </c>
      <c r="AY1214" s="77">
        <v>-1.75931E-2</v>
      </c>
      <c r="AZ1214" s="77">
        <v>-8.1942000000000004E-3</v>
      </c>
      <c r="BA1214" s="77">
        <v>-0.19957939999999999</v>
      </c>
      <c r="BB1214" s="77">
        <v>-0.2862577</v>
      </c>
      <c r="BC1214" s="77">
        <v>-0.35488199999999998</v>
      </c>
      <c r="BD1214" s="77">
        <v>-0.36434119999999998</v>
      </c>
      <c r="BE1214" s="77">
        <v>-0.19744410000000001</v>
      </c>
      <c r="BF1214" s="77">
        <v>-0.23666880000000001</v>
      </c>
      <c r="BG1214" s="77">
        <v>-0.26578040000000003</v>
      </c>
      <c r="BH1214" s="77">
        <v>-9.0594599999999997E-2</v>
      </c>
      <c r="BI1214" s="77">
        <v>-3.3115699999999998E-2</v>
      </c>
      <c r="BJ1214" s="77">
        <v>-0.1249189</v>
      </c>
      <c r="BK1214" s="77">
        <v>-7.6370199999999999E-2</v>
      </c>
      <c r="BL1214" s="77">
        <v>-2.18689E-2</v>
      </c>
      <c r="BM1214" s="77">
        <v>-3.2859699999999999E-2</v>
      </c>
      <c r="BN1214" s="77">
        <v>-2.5785700000000002E-2</v>
      </c>
      <c r="BO1214" s="77">
        <v>0.13933889999999999</v>
      </c>
      <c r="BP1214" s="77">
        <v>0.1303097</v>
      </c>
      <c r="BQ1214" s="77">
        <v>0.1198848</v>
      </c>
      <c r="BR1214" s="77">
        <v>9.18548E-2</v>
      </c>
      <c r="BS1214" s="77">
        <v>-0.1143578</v>
      </c>
      <c r="BT1214" s="77">
        <v>-8.8093000000000008E-3</v>
      </c>
      <c r="BU1214" s="77">
        <v>9.2531299999999997E-2</v>
      </c>
      <c r="BV1214" s="77">
        <v>0.1844268</v>
      </c>
      <c r="BW1214" s="77">
        <v>8.2976999999999995E-2</v>
      </c>
      <c r="BX1214" s="77">
        <v>0.1087381</v>
      </c>
      <c r="BY1214" s="77">
        <v>-6.7703700000000006E-2</v>
      </c>
      <c r="BZ1214" s="77">
        <v>-0.16104460000000001</v>
      </c>
      <c r="CA1214" s="77">
        <v>-0.23484279999999999</v>
      </c>
      <c r="CB1214" s="77">
        <v>-0.25184390000000001</v>
      </c>
      <c r="CC1214" s="77">
        <v>-8.2080299999999995E-2</v>
      </c>
      <c r="CD1214" s="77">
        <v>-0.13462650000000001</v>
      </c>
      <c r="CE1214" s="77">
        <v>-0.15544060000000001</v>
      </c>
      <c r="CF1214" s="77">
        <v>-2.8551000000000002E-3</v>
      </c>
      <c r="CG1214" s="77">
        <v>3.4234100000000003E-2</v>
      </c>
      <c r="CH1214" s="77">
        <v>-7.2074100000000002E-2</v>
      </c>
      <c r="CI1214" s="77">
        <v>-3.0463199999999999E-2</v>
      </c>
      <c r="CJ1214" s="77">
        <v>3.5914000000000001E-2</v>
      </c>
      <c r="CK1214" s="77">
        <v>4.0567400000000003E-2</v>
      </c>
      <c r="CL1214" s="77">
        <v>4.0404799999999998E-2</v>
      </c>
      <c r="CM1214" s="77">
        <v>0.24168339999999999</v>
      </c>
      <c r="CN1214" s="77">
        <v>0.2237325</v>
      </c>
      <c r="CO1214" s="77">
        <v>0.1976734</v>
      </c>
      <c r="CP1214" s="77">
        <v>0.17417540000000001</v>
      </c>
      <c r="CQ1214" s="77">
        <v>-1.53487E-2</v>
      </c>
      <c r="CR1214" s="77">
        <v>7.6502700000000007E-2</v>
      </c>
      <c r="CS1214" s="77">
        <v>0.17058770000000001</v>
      </c>
      <c r="CT1214" s="77">
        <v>0.26388539999999999</v>
      </c>
      <c r="CU1214" s="77">
        <v>0.15263160000000001</v>
      </c>
      <c r="CV1214" s="77">
        <v>0.189725</v>
      </c>
      <c r="CW1214" s="77">
        <v>2.3633100000000001E-2</v>
      </c>
      <c r="CX1214" s="77">
        <v>-7.4322399999999997E-2</v>
      </c>
      <c r="CY1214" s="77">
        <v>-0.1148035</v>
      </c>
      <c r="CZ1214" s="77">
        <v>-0.13934669999999999</v>
      </c>
      <c r="DA1214" s="77">
        <v>3.3283600000000003E-2</v>
      </c>
      <c r="DB1214" s="77">
        <v>-3.2584299999999997E-2</v>
      </c>
      <c r="DC1214" s="77">
        <v>-4.5100700000000001E-2</v>
      </c>
      <c r="DD1214" s="77">
        <v>8.4884399999999999E-2</v>
      </c>
      <c r="DE1214" s="77">
        <v>0.1015839</v>
      </c>
      <c r="DF1214" s="77">
        <v>-1.9229300000000001E-2</v>
      </c>
      <c r="DG1214" s="77">
        <v>1.5443800000000001E-2</v>
      </c>
      <c r="DH1214" s="77">
        <v>9.3696799999999997E-2</v>
      </c>
      <c r="DI1214" s="77">
        <v>0.1139945</v>
      </c>
      <c r="DJ1214" s="77">
        <v>0.10659540000000001</v>
      </c>
      <c r="DK1214" s="77">
        <v>0.344028</v>
      </c>
      <c r="DL1214" s="77">
        <v>0.31715529999999997</v>
      </c>
      <c r="DM1214" s="77">
        <v>0.27546209999999999</v>
      </c>
      <c r="DN1214" s="77">
        <v>0.256496</v>
      </c>
      <c r="DO1214" s="77">
        <v>8.3660399999999996E-2</v>
      </c>
      <c r="DP1214" s="77">
        <v>0.1618146</v>
      </c>
      <c r="DQ1214" s="77">
        <v>0.24864420000000001</v>
      </c>
      <c r="DR1214" s="77">
        <v>0.34334409999999999</v>
      </c>
      <c r="DS1214" s="77">
        <v>0.22228609999999999</v>
      </c>
      <c r="DT1214" s="77">
        <v>0.27071200000000001</v>
      </c>
      <c r="DU1214" s="77">
        <v>0.1149698</v>
      </c>
      <c r="DV1214" s="77">
        <v>1.2399800000000001E-2</v>
      </c>
      <c r="DW1214" s="77">
        <v>5.8514200000000002E-2</v>
      </c>
      <c r="DX1214" s="77">
        <v>2.3081500000000001E-2</v>
      </c>
      <c r="DY1214" s="77">
        <v>0.19985069999999999</v>
      </c>
      <c r="DZ1214" s="77">
        <v>0.11474860000000001</v>
      </c>
      <c r="EA1214" s="77">
        <v>0.11421249999999999</v>
      </c>
      <c r="EB1214" s="77">
        <v>0.21156630000000001</v>
      </c>
      <c r="EC1214" s="77">
        <v>0.19882639999999999</v>
      </c>
      <c r="ED1214" s="77">
        <v>5.7070200000000001E-2</v>
      </c>
      <c r="EE1214" s="77">
        <v>8.1726300000000002E-2</v>
      </c>
      <c r="EF1214" s="77">
        <v>0.17712600000000001</v>
      </c>
      <c r="EG1214" s="77">
        <v>0.2200116</v>
      </c>
      <c r="EH1214" s="77">
        <v>0.20216400000000001</v>
      </c>
      <c r="EI1214" s="77">
        <v>0.49179719999999999</v>
      </c>
      <c r="EJ1214" s="77">
        <v>0.45204299999999997</v>
      </c>
      <c r="EK1214" s="77">
        <v>0.38777650000000002</v>
      </c>
      <c r="EL1214" s="77">
        <v>0.37535390000000002</v>
      </c>
      <c r="EM1214" s="77">
        <v>0.2266138</v>
      </c>
      <c r="EN1214" s="77">
        <v>0.28499150000000001</v>
      </c>
      <c r="EO1214" s="77">
        <v>0.36134529999999998</v>
      </c>
      <c r="EP1214" s="77">
        <v>0.45806970000000002</v>
      </c>
      <c r="EQ1214" s="77">
        <v>0.32285619999999998</v>
      </c>
      <c r="ER1214" s="77">
        <v>0.3876443</v>
      </c>
      <c r="ES1214" s="77">
        <v>0.2468456</v>
      </c>
      <c r="ET1214" s="77">
        <v>0.13761300000000001</v>
      </c>
      <c r="EU1214" s="77">
        <v>59.602600000000002</v>
      </c>
      <c r="EV1214" s="77">
        <v>57.605260000000001</v>
      </c>
      <c r="EW1214" s="77">
        <v>58.29119</v>
      </c>
      <c r="EX1214" s="77">
        <v>56.985660000000003</v>
      </c>
      <c r="EY1214" s="77">
        <v>59.069040000000001</v>
      </c>
      <c r="EZ1214" s="77">
        <v>57.07011</v>
      </c>
      <c r="FA1214" s="77">
        <v>56.769370000000002</v>
      </c>
      <c r="FB1214" s="77">
        <v>61.657730000000001</v>
      </c>
      <c r="FC1214" s="77">
        <v>68.461650000000006</v>
      </c>
      <c r="FD1214" s="77">
        <v>76.280479999999997</v>
      </c>
      <c r="FE1214" s="77">
        <v>84.274619999999999</v>
      </c>
      <c r="FF1214" s="77">
        <v>85.204030000000003</v>
      </c>
      <c r="FG1214" s="77">
        <v>87.323130000000006</v>
      </c>
      <c r="FH1214" s="77">
        <v>87.537279999999996</v>
      </c>
      <c r="FI1214" s="77">
        <v>88.532480000000007</v>
      </c>
      <c r="FJ1214" s="77">
        <v>88.232810000000001</v>
      </c>
      <c r="FK1214" s="77">
        <v>88.222149999999999</v>
      </c>
      <c r="FL1214" s="77">
        <v>86.918750000000003</v>
      </c>
      <c r="FM1214" s="77">
        <v>82.230149999999995</v>
      </c>
      <c r="FN1214" s="77">
        <v>77.618009999999998</v>
      </c>
      <c r="FO1214" s="77">
        <v>69.425190000000001</v>
      </c>
      <c r="FP1214" s="77">
        <v>63.942259999999997</v>
      </c>
      <c r="FQ1214" s="77">
        <v>63.230200000000004</v>
      </c>
      <c r="FR1214" s="77">
        <v>62.391109999999998</v>
      </c>
      <c r="FS1214" s="77">
        <v>2.1842320000000002</v>
      </c>
      <c r="FT1214" s="77">
        <v>9.0623499999999996E-2</v>
      </c>
      <c r="FU1214" s="77">
        <v>0.1101372</v>
      </c>
    </row>
    <row r="1215" spans="1:177" x14ac:dyDescent="0.25">
      <c r="A1215" t="s">
        <v>226</v>
      </c>
      <c r="B1215" t="s">
        <v>199</v>
      </c>
      <c r="C1215" t="s">
        <v>269</v>
      </c>
      <c r="D1215" s="30" t="s">
        <v>250</v>
      </c>
      <c r="E1215" t="s">
        <v>220</v>
      </c>
      <c r="F1215" s="78">
        <v>5325</v>
      </c>
      <c r="G1215" s="77">
        <v>1.5305800000000001</v>
      </c>
      <c r="H1215" s="77">
        <v>1.4128039999999999</v>
      </c>
      <c r="I1215" s="77">
        <v>1.427548</v>
      </c>
      <c r="J1215" s="77">
        <v>1.1844220000000001</v>
      </c>
      <c r="K1215" s="77">
        <v>1.048351</v>
      </c>
      <c r="L1215" s="77">
        <v>0.97790149999999998</v>
      </c>
      <c r="M1215" s="77">
        <v>0.8372174</v>
      </c>
      <c r="N1215" s="77">
        <v>0.52410670000000004</v>
      </c>
      <c r="O1215" s="77">
        <v>0.30234739999999999</v>
      </c>
      <c r="P1215" s="77">
        <v>0.11559510000000001</v>
      </c>
      <c r="Q1215" s="77">
        <v>-0.1398807</v>
      </c>
      <c r="R1215" s="77">
        <v>-0.21097689999999999</v>
      </c>
      <c r="S1215" s="77">
        <v>-2.3153799999999999E-2</v>
      </c>
      <c r="T1215" s="77">
        <v>-3.1398299999999997E-2</v>
      </c>
      <c r="U1215" s="77">
        <v>7.0239300000000005E-2</v>
      </c>
      <c r="V1215" s="77">
        <v>0.3923759</v>
      </c>
      <c r="W1215" s="77">
        <v>0.6256195</v>
      </c>
      <c r="X1215" s="77">
        <v>1.3102849999999999</v>
      </c>
      <c r="Y1215" s="77">
        <v>1.95923</v>
      </c>
      <c r="Z1215" s="77">
        <v>2.1774019999999998</v>
      </c>
      <c r="AA1215" s="77">
        <v>2.039793</v>
      </c>
      <c r="AB1215" s="77">
        <v>1.946159</v>
      </c>
      <c r="AC1215" s="77">
        <v>1.524222</v>
      </c>
      <c r="AD1215" s="77">
        <v>1.1465430000000001</v>
      </c>
      <c r="AE1215" s="77">
        <v>-0.48217019999999999</v>
      </c>
      <c r="AF1215" s="77">
        <v>-0.43156820000000001</v>
      </c>
      <c r="AG1215" s="77">
        <v>-0.19156519999999999</v>
      </c>
      <c r="AH1215" s="77">
        <v>-0.13382649999999999</v>
      </c>
      <c r="AI1215" s="77">
        <v>-9.7098500000000004E-2</v>
      </c>
      <c r="AJ1215" s="77">
        <v>-0.100192</v>
      </c>
      <c r="AK1215" s="77">
        <v>-0.19274930000000001</v>
      </c>
      <c r="AL1215" s="77">
        <v>-0.29242190000000001</v>
      </c>
      <c r="AM1215" s="77">
        <v>-0.2215646</v>
      </c>
      <c r="AN1215" s="77">
        <v>-0.1571157</v>
      </c>
      <c r="AO1215" s="77">
        <v>-0.24315780000000001</v>
      </c>
      <c r="AP1215" s="77">
        <v>-0.18034839999999999</v>
      </c>
      <c r="AQ1215" s="77">
        <v>-7.2640099999999999E-2</v>
      </c>
      <c r="AR1215" s="77">
        <v>-0.1552385</v>
      </c>
      <c r="AS1215" s="77">
        <v>-0.19306719999999999</v>
      </c>
      <c r="AT1215" s="77">
        <v>-0.2003287</v>
      </c>
      <c r="AU1215" s="77">
        <v>-0.43189870000000002</v>
      </c>
      <c r="AV1215" s="77">
        <v>-0.26089370000000001</v>
      </c>
      <c r="AW1215" s="77">
        <v>-4.3027999999999997E-2</v>
      </c>
      <c r="AX1215" s="77">
        <v>2.94331E-2</v>
      </c>
      <c r="AY1215" s="77">
        <v>-6.4881800000000003E-2</v>
      </c>
      <c r="AZ1215" s="77">
        <v>-3.70908E-2</v>
      </c>
      <c r="BA1215" s="77">
        <v>-0.3812084</v>
      </c>
      <c r="BB1215" s="77">
        <v>-0.48974519999999999</v>
      </c>
      <c r="BC1215" s="77">
        <v>-0.28387790000000002</v>
      </c>
      <c r="BD1215" s="77">
        <v>-0.24707519999999999</v>
      </c>
      <c r="BE1215" s="77">
        <v>-7.4365000000000004E-3</v>
      </c>
      <c r="BF1215" s="77">
        <v>-1.2896100000000001E-2</v>
      </c>
      <c r="BG1215" s="77">
        <v>4.2680000000000001E-3</v>
      </c>
      <c r="BH1215" s="77">
        <v>5.9306999999999997E-3</v>
      </c>
      <c r="BI1215" s="77">
        <v>-7.8920500000000005E-2</v>
      </c>
      <c r="BJ1215" s="77">
        <v>-0.20411360000000001</v>
      </c>
      <c r="BK1215" s="77">
        <v>-0.14657419999999999</v>
      </c>
      <c r="BL1215" s="77">
        <v>-5.9388499999999997E-2</v>
      </c>
      <c r="BM1215" s="77">
        <v>-9.5208500000000001E-2</v>
      </c>
      <c r="BN1215" s="77">
        <v>-5.4723399999999998E-2</v>
      </c>
      <c r="BO1215" s="77">
        <v>0.12038160000000001</v>
      </c>
      <c r="BP1215" s="77">
        <v>2.04587E-2</v>
      </c>
      <c r="BQ1215" s="77">
        <v>-4.9892199999999998E-2</v>
      </c>
      <c r="BR1215" s="77">
        <v>-6.4229599999999998E-2</v>
      </c>
      <c r="BS1215" s="77">
        <v>-0.26011440000000002</v>
      </c>
      <c r="BT1215" s="77">
        <v>-0.1218492</v>
      </c>
      <c r="BU1215" s="77">
        <v>9.0836100000000003E-2</v>
      </c>
      <c r="BV1215" s="77">
        <v>0.1532104</v>
      </c>
      <c r="BW1215" s="77">
        <v>2.59811E-2</v>
      </c>
      <c r="BX1215" s="77">
        <v>5.2352599999999999E-2</v>
      </c>
      <c r="BY1215" s="77">
        <v>-0.2057409</v>
      </c>
      <c r="BZ1215" s="77">
        <v>-0.32787959999999999</v>
      </c>
      <c r="CA1215" s="77">
        <v>-0.14654120000000001</v>
      </c>
      <c r="CB1215" s="77">
        <v>-0.119296</v>
      </c>
      <c r="CC1215" s="77">
        <v>0.1200904</v>
      </c>
      <c r="CD1215" s="77">
        <v>7.0860000000000006E-2</v>
      </c>
      <c r="CE1215" s="77">
        <v>7.4474200000000004E-2</v>
      </c>
      <c r="CF1215" s="77">
        <v>7.9431000000000002E-2</v>
      </c>
      <c r="CG1215" s="77">
        <v>-8.2999999999999998E-5</v>
      </c>
      <c r="CH1215" s="77">
        <v>-0.14295150000000001</v>
      </c>
      <c r="CI1215" s="77">
        <v>-9.4636100000000001E-2</v>
      </c>
      <c r="CJ1215" s="77">
        <v>8.2970000000000006E-3</v>
      </c>
      <c r="CK1215" s="77">
        <v>7.2608000000000004E-3</v>
      </c>
      <c r="CL1215" s="77">
        <v>3.2284100000000003E-2</v>
      </c>
      <c r="CM1215" s="77">
        <v>0.25406770000000001</v>
      </c>
      <c r="CN1215" s="77">
        <v>0.14214599999999999</v>
      </c>
      <c r="CO1215" s="77">
        <v>4.9270300000000003E-2</v>
      </c>
      <c r="CP1215" s="77">
        <v>3.0032199999999998E-2</v>
      </c>
      <c r="CQ1215" s="77">
        <v>-0.14113709999999999</v>
      </c>
      <c r="CR1215" s="77">
        <v>-2.5547500000000001E-2</v>
      </c>
      <c r="CS1215" s="77">
        <v>0.18354989999999999</v>
      </c>
      <c r="CT1215" s="77">
        <v>0.23893819999999999</v>
      </c>
      <c r="CU1215" s="77">
        <v>8.8912500000000005E-2</v>
      </c>
      <c r="CV1215" s="77">
        <v>0.1143009</v>
      </c>
      <c r="CW1215" s="77">
        <v>-8.4212700000000001E-2</v>
      </c>
      <c r="CX1215" s="77">
        <v>-0.21577189999999999</v>
      </c>
      <c r="CY1215" s="77">
        <v>-9.2044999999999991E-3</v>
      </c>
      <c r="CZ1215" s="77">
        <v>8.4832999999999992E-3</v>
      </c>
      <c r="DA1215" s="77">
        <v>0.24761739999999999</v>
      </c>
      <c r="DB1215" s="77">
        <v>0.154616</v>
      </c>
      <c r="DC1215" s="77">
        <v>0.14468039999999999</v>
      </c>
      <c r="DD1215" s="77">
        <v>0.15293119999999999</v>
      </c>
      <c r="DE1215" s="77">
        <v>7.8754500000000005E-2</v>
      </c>
      <c r="DF1215" s="77">
        <v>-8.1789399999999998E-2</v>
      </c>
      <c r="DG1215" s="77">
        <v>-4.2697899999999997E-2</v>
      </c>
      <c r="DH1215" s="77">
        <v>7.5982599999999997E-2</v>
      </c>
      <c r="DI1215" s="77">
        <v>0.1097301</v>
      </c>
      <c r="DJ1215" s="77">
        <v>0.1192916</v>
      </c>
      <c r="DK1215" s="77">
        <v>0.38775389999999998</v>
      </c>
      <c r="DL1215" s="77">
        <v>0.26383329999999999</v>
      </c>
      <c r="DM1215" s="77">
        <v>0.1484328</v>
      </c>
      <c r="DN1215" s="77">
        <v>0.124294</v>
      </c>
      <c r="DO1215" s="77">
        <v>-2.21598E-2</v>
      </c>
      <c r="DP1215" s="77">
        <v>7.0754300000000006E-2</v>
      </c>
      <c r="DQ1215" s="77">
        <v>0.2762638</v>
      </c>
      <c r="DR1215" s="77">
        <v>0.32466600000000001</v>
      </c>
      <c r="DS1215" s="77">
        <v>0.1518439</v>
      </c>
      <c r="DT1215" s="77">
        <v>0.17624909999999999</v>
      </c>
      <c r="DU1215" s="77">
        <v>3.7315599999999997E-2</v>
      </c>
      <c r="DV1215" s="77">
        <v>-0.1036643</v>
      </c>
      <c r="DW1215" s="77">
        <v>0.1890878</v>
      </c>
      <c r="DX1215" s="77">
        <v>0.19297619999999999</v>
      </c>
      <c r="DY1215" s="77">
        <v>0.43174600000000002</v>
      </c>
      <c r="DZ1215" s="77">
        <v>0.27554640000000002</v>
      </c>
      <c r="EA1215" s="77">
        <v>0.24604690000000001</v>
      </c>
      <c r="EB1215" s="77">
        <v>0.25905400000000001</v>
      </c>
      <c r="EC1215" s="77">
        <v>0.19258330000000001</v>
      </c>
      <c r="ED1215" s="77">
        <v>6.5189000000000002E-3</v>
      </c>
      <c r="EE1215" s="77">
        <v>3.2292500000000002E-2</v>
      </c>
      <c r="EF1215" s="77">
        <v>0.1737098</v>
      </c>
      <c r="EG1215" s="77">
        <v>0.2576794</v>
      </c>
      <c r="EH1215" s="77">
        <v>0.24491650000000001</v>
      </c>
      <c r="EI1215" s="77">
        <v>0.58077559999999995</v>
      </c>
      <c r="EJ1215" s="77">
        <v>0.43953039999999999</v>
      </c>
      <c r="EK1215" s="77">
        <v>0.29160779999999997</v>
      </c>
      <c r="EL1215" s="77">
        <v>0.26039309999999999</v>
      </c>
      <c r="EM1215" s="77">
        <v>0.14962449999999999</v>
      </c>
      <c r="EN1215" s="77">
        <v>0.2097987</v>
      </c>
      <c r="EO1215" s="77">
        <v>0.41012779999999999</v>
      </c>
      <c r="EP1215" s="77">
        <v>0.44844329999999999</v>
      </c>
      <c r="EQ1215" s="77">
        <v>0.2427068</v>
      </c>
      <c r="ER1215" s="77">
        <v>0.2656926</v>
      </c>
      <c r="ES1215" s="77">
        <v>0.2127831</v>
      </c>
      <c r="ET1215" s="77">
        <v>5.8201299999999997E-2</v>
      </c>
      <c r="EU1215" s="77">
        <v>62.013730000000002</v>
      </c>
      <c r="EV1215" s="77">
        <v>60.020589999999999</v>
      </c>
      <c r="EW1215" s="77">
        <v>61</v>
      </c>
      <c r="EX1215" s="77">
        <v>59.993139999999997</v>
      </c>
      <c r="EY1215" s="77">
        <v>62.972540000000002</v>
      </c>
      <c r="EZ1215" s="77">
        <v>60.972540000000002</v>
      </c>
      <c r="FA1215" s="77">
        <v>60.972540000000002</v>
      </c>
      <c r="FB1215" s="77">
        <v>64.958820000000003</v>
      </c>
      <c r="FC1215" s="77">
        <v>69.95196</v>
      </c>
      <c r="FD1215" s="77">
        <v>75.972549999999998</v>
      </c>
      <c r="FE1215" s="77">
        <v>83.965680000000006</v>
      </c>
      <c r="FF1215" s="77">
        <v>84</v>
      </c>
      <c r="FG1215" s="77">
        <v>87.027450000000002</v>
      </c>
      <c r="FH1215" s="77">
        <v>86.04804</v>
      </c>
      <c r="FI1215" s="77">
        <v>87.041179999999997</v>
      </c>
      <c r="FJ1215" s="77">
        <v>87.041179999999997</v>
      </c>
      <c r="FK1215" s="77">
        <v>87.027450000000002</v>
      </c>
      <c r="FL1215" s="77">
        <v>86.020589999999999</v>
      </c>
      <c r="FM1215" s="77">
        <v>81.034319999999994</v>
      </c>
      <c r="FN1215" s="77">
        <v>77.020589999999999</v>
      </c>
      <c r="FO1215" s="77">
        <v>70.027450000000002</v>
      </c>
      <c r="FP1215" s="77">
        <v>66.061769999999996</v>
      </c>
      <c r="FQ1215" s="77">
        <v>65.04804</v>
      </c>
      <c r="FR1215" s="77">
        <v>66</v>
      </c>
      <c r="FS1215" s="77">
        <v>2.7723200000000001</v>
      </c>
      <c r="FT1215" s="77">
        <v>0.1211637</v>
      </c>
      <c r="FU1215" s="77">
        <v>0.12816069999999999</v>
      </c>
    </row>
    <row r="1216" spans="1:177" x14ac:dyDescent="0.25">
      <c r="A1216" t="s">
        <v>226</v>
      </c>
      <c r="B1216" t="s">
        <v>199</v>
      </c>
      <c r="C1216" t="s">
        <v>269</v>
      </c>
      <c r="D1216" s="30" t="s">
        <v>250</v>
      </c>
      <c r="E1216" t="s">
        <v>221</v>
      </c>
      <c r="F1216" s="78">
        <v>2280</v>
      </c>
      <c r="G1216" s="77">
        <v>1.1895199999999999</v>
      </c>
      <c r="H1216" s="77">
        <v>0.95130369999999997</v>
      </c>
      <c r="I1216" s="77">
        <v>0.74156809999999995</v>
      </c>
      <c r="J1216" s="77">
        <v>0.51031199999999999</v>
      </c>
      <c r="K1216" s="77">
        <v>0.28827429999999998</v>
      </c>
      <c r="L1216" s="77">
        <v>0.66609149999999995</v>
      </c>
      <c r="M1216" s="77">
        <v>0.88407239999999998</v>
      </c>
      <c r="N1216" s="77">
        <v>0.59078779999999997</v>
      </c>
      <c r="O1216" s="77">
        <v>8.5409399999999996E-2</v>
      </c>
      <c r="P1216" s="77">
        <v>-0.43294129999999997</v>
      </c>
      <c r="Q1216" s="77">
        <v>-0.76949190000000001</v>
      </c>
      <c r="R1216" s="77">
        <v>-0.81319430000000004</v>
      </c>
      <c r="S1216" s="77">
        <v>-0.66785760000000005</v>
      </c>
      <c r="T1216" s="77">
        <v>-0.23353660000000001</v>
      </c>
      <c r="U1216" s="77">
        <v>0.2065623</v>
      </c>
      <c r="V1216" s="77">
        <v>0.65629870000000001</v>
      </c>
      <c r="W1216" s="77">
        <v>1.1047849999999999</v>
      </c>
      <c r="X1216" s="77">
        <v>1.767301</v>
      </c>
      <c r="Y1216" s="77">
        <v>2.0343819999999999</v>
      </c>
      <c r="Z1216" s="77">
        <v>2.3048449999999998</v>
      </c>
      <c r="AA1216" s="77">
        <v>2.1319490000000001</v>
      </c>
      <c r="AB1216" s="77">
        <v>2.068943</v>
      </c>
      <c r="AC1216" s="77">
        <v>1.745984</v>
      </c>
      <c r="AD1216" s="77">
        <v>1.4791719999999999</v>
      </c>
      <c r="AE1216" s="77">
        <v>-0.9161416</v>
      </c>
      <c r="AF1216" s="77">
        <v>-0.97292730000000005</v>
      </c>
      <c r="AG1216" s="77">
        <v>-0.92159460000000004</v>
      </c>
      <c r="AH1216" s="77">
        <v>-1.1266560000000001</v>
      </c>
      <c r="AI1216" s="77">
        <v>-1.3384259999999999</v>
      </c>
      <c r="AJ1216" s="77">
        <v>-0.71099420000000002</v>
      </c>
      <c r="AK1216" s="77">
        <v>-0.1630028</v>
      </c>
      <c r="AL1216" s="77">
        <v>-9.1945799999999994E-2</v>
      </c>
      <c r="AM1216" s="77">
        <v>-0.14057649999999999</v>
      </c>
      <c r="AN1216" s="77">
        <v>-0.18352470000000001</v>
      </c>
      <c r="AO1216" s="77">
        <v>-0.10287350000000001</v>
      </c>
      <c r="AP1216" s="77">
        <v>-6.2993900000000005E-2</v>
      </c>
      <c r="AQ1216" s="77">
        <v>-1.96724E-2</v>
      </c>
      <c r="AR1216" s="77">
        <v>0.1901265</v>
      </c>
      <c r="AS1216" s="77">
        <v>0.23134450000000001</v>
      </c>
      <c r="AT1216" s="77">
        <v>0.1292324</v>
      </c>
      <c r="AU1216" s="77">
        <v>-3.4373599999999997E-2</v>
      </c>
      <c r="AV1216" s="77">
        <v>-4.42561E-2</v>
      </c>
      <c r="AW1216" s="77">
        <v>-0.19414509999999999</v>
      </c>
      <c r="AX1216" s="77">
        <v>-4.2554399999999999E-2</v>
      </c>
      <c r="AY1216" s="77">
        <v>-7.5042999999999999E-2</v>
      </c>
      <c r="AZ1216" s="77">
        <v>-0.1397148</v>
      </c>
      <c r="BA1216" s="77">
        <v>-6.3650600000000002E-2</v>
      </c>
      <c r="BB1216" s="77">
        <v>-5.0645900000000001E-2</v>
      </c>
      <c r="BC1216" s="77">
        <v>-0.59845000000000004</v>
      </c>
      <c r="BD1216" s="77">
        <v>-0.68466280000000002</v>
      </c>
      <c r="BE1216" s="77">
        <v>-0.65393950000000001</v>
      </c>
      <c r="BF1216" s="77">
        <v>-0.78557220000000005</v>
      </c>
      <c r="BG1216" s="77">
        <v>-0.9168887</v>
      </c>
      <c r="BH1216" s="77">
        <v>-0.38803559999999998</v>
      </c>
      <c r="BI1216" s="77">
        <v>1.98721E-2</v>
      </c>
      <c r="BJ1216" s="77">
        <v>3.9610600000000003E-2</v>
      </c>
      <c r="BK1216" s="77">
        <v>-2.7338000000000002E-3</v>
      </c>
      <c r="BL1216" s="77">
        <v>-2.2488500000000002E-2</v>
      </c>
      <c r="BM1216" s="77">
        <v>1.9890999999999999E-2</v>
      </c>
      <c r="BN1216" s="77">
        <v>4.9033100000000003E-2</v>
      </c>
      <c r="BO1216" s="77">
        <v>0.14016700000000001</v>
      </c>
      <c r="BP1216" s="77">
        <v>0.35188130000000001</v>
      </c>
      <c r="BQ1216" s="77">
        <v>0.4210141</v>
      </c>
      <c r="BR1216" s="77">
        <v>0.36264479999999999</v>
      </c>
      <c r="BS1216" s="77">
        <v>0.20239360000000001</v>
      </c>
      <c r="BT1216" s="77">
        <v>0.18859319999999999</v>
      </c>
      <c r="BU1216" s="77">
        <v>1.8530999999999999E-2</v>
      </c>
      <c r="BV1216" s="77">
        <v>0.18350710000000001</v>
      </c>
      <c r="BW1216" s="77">
        <v>0.1330316</v>
      </c>
      <c r="BX1216" s="77">
        <v>0.1331957</v>
      </c>
      <c r="BY1216" s="77">
        <v>0.1076409</v>
      </c>
      <c r="BZ1216" s="77">
        <v>9.1812099999999994E-2</v>
      </c>
      <c r="CA1216" s="77">
        <v>-0.37841770000000002</v>
      </c>
      <c r="CB1216" s="77">
        <v>-0.48501179999999999</v>
      </c>
      <c r="CC1216" s="77">
        <v>-0.46856239999999999</v>
      </c>
      <c r="CD1216" s="77">
        <v>-0.5493384</v>
      </c>
      <c r="CE1216" s="77">
        <v>-0.62493319999999997</v>
      </c>
      <c r="CF1216" s="77">
        <v>-0.16435549999999999</v>
      </c>
      <c r="CG1216" s="77">
        <v>0.14653060000000001</v>
      </c>
      <c r="CH1216" s="77">
        <v>0.13072610000000001</v>
      </c>
      <c r="CI1216" s="77">
        <v>9.2735700000000004E-2</v>
      </c>
      <c r="CJ1216" s="77">
        <v>8.9044700000000004E-2</v>
      </c>
      <c r="CK1216" s="77">
        <v>0.10491739999999999</v>
      </c>
      <c r="CL1216" s="77">
        <v>0.1266227</v>
      </c>
      <c r="CM1216" s="77">
        <v>0.25087140000000002</v>
      </c>
      <c r="CN1216" s="77">
        <v>0.4639122</v>
      </c>
      <c r="CO1216" s="77">
        <v>0.5523787</v>
      </c>
      <c r="CP1216" s="77">
        <v>0.52430560000000004</v>
      </c>
      <c r="CQ1216" s="77">
        <v>0.36637779999999998</v>
      </c>
      <c r="CR1216" s="77">
        <v>0.34986390000000001</v>
      </c>
      <c r="CS1216" s="77">
        <v>0.1658298</v>
      </c>
      <c r="CT1216" s="77">
        <v>0.34007660000000001</v>
      </c>
      <c r="CU1216" s="77">
        <v>0.27714349999999999</v>
      </c>
      <c r="CV1216" s="77">
        <v>0.32221280000000002</v>
      </c>
      <c r="CW1216" s="77">
        <v>0.2262768</v>
      </c>
      <c r="CX1216" s="77">
        <v>0.19047810000000001</v>
      </c>
      <c r="CY1216" s="77">
        <v>-0.15838550000000001</v>
      </c>
      <c r="CZ1216" s="77">
        <v>-0.28536070000000002</v>
      </c>
      <c r="DA1216" s="77">
        <v>-0.28318529999999997</v>
      </c>
      <c r="DB1216" s="77">
        <v>-0.31310460000000001</v>
      </c>
      <c r="DC1216" s="77">
        <v>-0.33297769999999999</v>
      </c>
      <c r="DD1216" s="77">
        <v>5.9324700000000001E-2</v>
      </c>
      <c r="DE1216" s="77">
        <v>0.27318920000000002</v>
      </c>
      <c r="DF1216" s="77">
        <v>0.2218417</v>
      </c>
      <c r="DG1216" s="77">
        <v>0.18820519999999999</v>
      </c>
      <c r="DH1216" s="77">
        <v>0.2005779</v>
      </c>
      <c r="DI1216" s="77">
        <v>0.18994369999999999</v>
      </c>
      <c r="DJ1216" s="77">
        <v>0.20421230000000001</v>
      </c>
      <c r="DK1216" s="77">
        <v>0.3615757</v>
      </c>
      <c r="DL1216" s="77">
        <v>0.57594310000000004</v>
      </c>
      <c r="DM1216" s="77">
        <v>0.6837434</v>
      </c>
      <c r="DN1216" s="77">
        <v>0.68596630000000003</v>
      </c>
      <c r="DO1216" s="77">
        <v>0.53036190000000005</v>
      </c>
      <c r="DP1216" s="77">
        <v>0.51113459999999999</v>
      </c>
      <c r="DQ1216" s="77">
        <v>0.31312859999999998</v>
      </c>
      <c r="DR1216" s="77">
        <v>0.49664609999999998</v>
      </c>
      <c r="DS1216" s="77">
        <v>0.4212553</v>
      </c>
      <c r="DT1216" s="77">
        <v>0.51122979999999996</v>
      </c>
      <c r="DU1216" s="77">
        <v>0.34491280000000002</v>
      </c>
      <c r="DV1216" s="77">
        <v>0.28914400000000001</v>
      </c>
      <c r="DW1216" s="77">
        <v>0.15930620000000001</v>
      </c>
      <c r="DX1216" s="77">
        <v>2.9036999999999999E-3</v>
      </c>
      <c r="DY1216" s="77">
        <v>-1.5530199999999999E-2</v>
      </c>
      <c r="DZ1216" s="77">
        <v>2.7979500000000001E-2</v>
      </c>
      <c r="EA1216" s="77">
        <v>8.8559600000000002E-2</v>
      </c>
      <c r="EB1216" s="77">
        <v>0.38228329999999999</v>
      </c>
      <c r="EC1216" s="77">
        <v>0.45606409999999997</v>
      </c>
      <c r="ED1216" s="77">
        <v>0.35339799999999999</v>
      </c>
      <c r="EE1216" s="77">
        <v>0.326048</v>
      </c>
      <c r="EF1216" s="77">
        <v>0.36161409999999999</v>
      </c>
      <c r="EG1216" s="77">
        <v>0.31270819999999999</v>
      </c>
      <c r="EH1216" s="77">
        <v>0.3162393</v>
      </c>
      <c r="EI1216" s="77">
        <v>0.52141510000000002</v>
      </c>
      <c r="EJ1216" s="77">
        <v>0.73769779999999996</v>
      </c>
      <c r="EK1216" s="77">
        <v>0.87341299999999999</v>
      </c>
      <c r="EL1216" s="77">
        <v>0.91937869999999999</v>
      </c>
      <c r="EM1216" s="77">
        <v>0.76712910000000001</v>
      </c>
      <c r="EN1216" s="77">
        <v>0.74398390000000003</v>
      </c>
      <c r="EO1216" s="77">
        <v>0.52580470000000001</v>
      </c>
      <c r="EP1216" s="77">
        <v>0.72270769999999995</v>
      </c>
      <c r="EQ1216" s="77">
        <v>0.6293299</v>
      </c>
      <c r="ER1216" s="77">
        <v>0.78414039999999996</v>
      </c>
      <c r="ES1216" s="77">
        <v>0.51620429999999995</v>
      </c>
      <c r="ET1216" s="77">
        <v>0.43160199999999999</v>
      </c>
      <c r="EU1216" s="77">
        <v>53.996450000000003</v>
      </c>
      <c r="EV1216" s="77">
        <v>51.989339999999999</v>
      </c>
      <c r="EW1216" s="77">
        <v>51.992890000000003</v>
      </c>
      <c r="EX1216" s="77">
        <v>49.992890000000003</v>
      </c>
      <c r="EY1216" s="77">
        <v>49.992890000000003</v>
      </c>
      <c r="EZ1216" s="77">
        <v>47.996450000000003</v>
      </c>
      <c r="FA1216" s="77">
        <v>46.996450000000003</v>
      </c>
      <c r="FB1216" s="77">
        <v>53.982230000000001</v>
      </c>
      <c r="FC1216" s="77">
        <v>64.996449999999996</v>
      </c>
      <c r="FD1216" s="77">
        <v>76.996449999999996</v>
      </c>
      <c r="FE1216" s="77">
        <v>84.992900000000006</v>
      </c>
      <c r="FF1216" s="77">
        <v>88.003550000000004</v>
      </c>
      <c r="FG1216" s="77">
        <v>88.010660000000001</v>
      </c>
      <c r="FH1216" s="77">
        <v>91</v>
      </c>
      <c r="FI1216" s="77">
        <v>92</v>
      </c>
      <c r="FJ1216" s="77">
        <v>91.003550000000004</v>
      </c>
      <c r="FK1216" s="77">
        <v>91</v>
      </c>
      <c r="FL1216" s="77">
        <v>89.007099999999994</v>
      </c>
      <c r="FM1216" s="77">
        <v>85.010660000000001</v>
      </c>
      <c r="FN1216" s="77">
        <v>79.007099999999994</v>
      </c>
      <c r="FO1216" s="77">
        <v>68.024870000000007</v>
      </c>
      <c r="FP1216" s="77">
        <v>59.014209999999999</v>
      </c>
      <c r="FQ1216" s="77">
        <v>59.003549999999997</v>
      </c>
      <c r="FR1216" s="77">
        <v>54</v>
      </c>
      <c r="FS1216" s="77">
        <v>3.504953</v>
      </c>
      <c r="FT1216" s="77">
        <v>0.13205790000000001</v>
      </c>
      <c r="FU1216" s="77">
        <v>0.20027529999999999</v>
      </c>
    </row>
    <row r="1217" spans="1:177" x14ac:dyDescent="0.25">
      <c r="A1217" t="s">
        <v>226</v>
      </c>
      <c r="B1217" t="s">
        <v>199</v>
      </c>
      <c r="C1217" t="s">
        <v>269</v>
      </c>
      <c r="D1217" s="30" t="s">
        <v>251</v>
      </c>
      <c r="E1217" t="s">
        <v>219</v>
      </c>
      <c r="F1217" s="78">
        <v>7244</v>
      </c>
      <c r="G1217" s="77">
        <v>1.5699050000000001</v>
      </c>
      <c r="H1217" s="77">
        <v>1.4236599999999999</v>
      </c>
      <c r="I1217" s="77">
        <v>1.3479650000000001</v>
      </c>
      <c r="J1217" s="77">
        <v>1.0742929999999999</v>
      </c>
      <c r="K1217" s="77">
        <v>0.89395069999999999</v>
      </c>
      <c r="L1217" s="77">
        <v>0.9563294</v>
      </c>
      <c r="M1217" s="77">
        <v>1.0129360000000001</v>
      </c>
      <c r="N1217" s="77">
        <v>0.74179059999999997</v>
      </c>
      <c r="O1217" s="77">
        <v>0.4391968</v>
      </c>
      <c r="P1217" s="77">
        <v>0.19078880000000001</v>
      </c>
      <c r="Q1217" s="77">
        <v>1.34406E-2</v>
      </c>
      <c r="R1217" s="77">
        <v>-3.4894399999999999E-2</v>
      </c>
      <c r="S1217" s="77">
        <v>0.29413549999999999</v>
      </c>
      <c r="T1217" s="77">
        <v>0.52679390000000004</v>
      </c>
      <c r="U1217" s="77">
        <v>0.8356614</v>
      </c>
      <c r="V1217" s="77">
        <v>0.96774230000000006</v>
      </c>
      <c r="W1217" s="77">
        <v>1.1116520000000001</v>
      </c>
      <c r="X1217" s="77">
        <v>1.5225089999999999</v>
      </c>
      <c r="Y1217" s="77">
        <v>1.7255549999999999</v>
      </c>
      <c r="Z1217" s="77">
        <v>1.81132</v>
      </c>
      <c r="AA1217" s="77">
        <v>1.6735739999999999</v>
      </c>
      <c r="AB1217" s="77">
        <v>1.6505570000000001</v>
      </c>
      <c r="AC1217" s="77">
        <v>1.3420540000000001</v>
      </c>
      <c r="AD1217" s="77">
        <v>1.121801</v>
      </c>
      <c r="AE1217" s="77">
        <v>-0.55088939999999997</v>
      </c>
      <c r="AF1217" s="77">
        <v>-0.56112169999999995</v>
      </c>
      <c r="AG1217" s="77">
        <v>-0.37909480000000001</v>
      </c>
      <c r="AH1217" s="77">
        <v>-0.38706990000000002</v>
      </c>
      <c r="AI1217" s="77">
        <v>-0.41809030000000003</v>
      </c>
      <c r="AJ1217" s="77">
        <v>-0.21195130000000001</v>
      </c>
      <c r="AK1217" s="77">
        <v>-0.13619339999999999</v>
      </c>
      <c r="AL1217" s="77">
        <v>-0.19985420000000001</v>
      </c>
      <c r="AM1217" s="77">
        <v>-0.13411670000000001</v>
      </c>
      <c r="AN1217" s="77">
        <v>-0.10279530000000001</v>
      </c>
      <c r="AO1217" s="77">
        <v>-0.13628270000000001</v>
      </c>
      <c r="AP1217" s="77">
        <v>-0.12624160000000001</v>
      </c>
      <c r="AQ1217" s="77">
        <v>-5.3153100000000002E-2</v>
      </c>
      <c r="AR1217" s="77">
        <v>-4.3396999999999998E-2</v>
      </c>
      <c r="AS1217" s="77">
        <v>-5.5182200000000001E-2</v>
      </c>
      <c r="AT1217" s="77">
        <v>-0.1015638</v>
      </c>
      <c r="AU1217" s="77">
        <v>-0.26664890000000002</v>
      </c>
      <c r="AV1217" s="77">
        <v>-0.1455516</v>
      </c>
      <c r="AW1217" s="77">
        <v>-3.6059800000000003E-2</v>
      </c>
      <c r="AX1217" s="77">
        <v>4.8332899999999998E-2</v>
      </c>
      <c r="AY1217" s="77">
        <v>-2.2950600000000002E-2</v>
      </c>
      <c r="AZ1217" s="77">
        <v>-1.4978699999999999E-2</v>
      </c>
      <c r="BA1217" s="77">
        <v>-0.1918357</v>
      </c>
      <c r="BB1217" s="77">
        <v>-0.27213680000000001</v>
      </c>
      <c r="BC1217" s="77">
        <v>-0.38261849999999997</v>
      </c>
      <c r="BD1217" s="77">
        <v>-0.40270349999999999</v>
      </c>
      <c r="BE1217" s="77">
        <v>-0.2187576</v>
      </c>
      <c r="BF1217" s="77">
        <v>-0.24392140000000001</v>
      </c>
      <c r="BG1217" s="77">
        <v>-0.26347389999999998</v>
      </c>
      <c r="BH1217" s="77">
        <v>-8.8614799999999994E-2</v>
      </c>
      <c r="BI1217" s="77">
        <v>-4.1069000000000001E-2</v>
      </c>
      <c r="BJ1217" s="77">
        <v>-0.12511320000000001</v>
      </c>
      <c r="BK1217" s="77">
        <v>-7.0195599999999997E-2</v>
      </c>
      <c r="BL1217" s="77">
        <v>-2.2299200000000002E-2</v>
      </c>
      <c r="BM1217" s="77">
        <v>-3.4839700000000001E-2</v>
      </c>
      <c r="BN1217" s="77">
        <v>-3.45689E-2</v>
      </c>
      <c r="BO1217" s="77">
        <v>8.7771399999999999E-2</v>
      </c>
      <c r="BP1217" s="77">
        <v>8.6493E-2</v>
      </c>
      <c r="BQ1217" s="77">
        <v>5.4523799999999997E-2</v>
      </c>
      <c r="BR1217" s="77">
        <v>1.4209100000000001E-2</v>
      </c>
      <c r="BS1217" s="77">
        <v>-0.1262944</v>
      </c>
      <c r="BT1217" s="77">
        <v>-2.3379899999999999E-2</v>
      </c>
      <c r="BU1217" s="77">
        <v>7.3418200000000003E-2</v>
      </c>
      <c r="BV1217" s="77">
        <v>0.16065570000000001</v>
      </c>
      <c r="BW1217" s="77">
        <v>7.5106599999999996E-2</v>
      </c>
      <c r="BX1217" s="77">
        <v>9.8374600000000006E-2</v>
      </c>
      <c r="BY1217" s="77">
        <v>-6.5327499999999997E-2</v>
      </c>
      <c r="BZ1217" s="77">
        <v>-0.1521496</v>
      </c>
      <c r="CA1217" s="77">
        <v>-0.26607449999999999</v>
      </c>
      <c r="CB1217" s="77">
        <v>-0.29298360000000001</v>
      </c>
      <c r="CC1217" s="77">
        <v>-0.1077086</v>
      </c>
      <c r="CD1217" s="77">
        <v>-0.14477709999999999</v>
      </c>
      <c r="CE1217" s="77">
        <v>-0.1563871</v>
      </c>
      <c r="CF1217" s="77">
        <v>-3.1924000000000002E-3</v>
      </c>
      <c r="CG1217" s="77">
        <v>2.4813999999999999E-2</v>
      </c>
      <c r="CH1217" s="77">
        <v>-7.3347700000000002E-2</v>
      </c>
      <c r="CI1217" s="77">
        <v>-2.5924099999999999E-2</v>
      </c>
      <c r="CJ1217" s="77">
        <v>3.3452200000000001E-2</v>
      </c>
      <c r="CK1217" s="77">
        <v>3.5419399999999997E-2</v>
      </c>
      <c r="CL1217" s="77">
        <v>2.8923299999999999E-2</v>
      </c>
      <c r="CM1217" s="77">
        <v>0.18537519999999999</v>
      </c>
      <c r="CN1217" s="77">
        <v>0.17645440000000001</v>
      </c>
      <c r="CO1217" s="77">
        <v>0.13050580000000001</v>
      </c>
      <c r="CP1217" s="77">
        <v>9.4393099999999994E-2</v>
      </c>
      <c r="CQ1217" s="77">
        <v>-2.9085300000000001E-2</v>
      </c>
      <c r="CR1217" s="77">
        <v>6.1235900000000003E-2</v>
      </c>
      <c r="CS1217" s="77">
        <v>0.14924229999999999</v>
      </c>
      <c r="CT1217" s="77">
        <v>0.2384501</v>
      </c>
      <c r="CU1217" s="77">
        <v>0.1430207</v>
      </c>
      <c r="CV1217" s="77">
        <v>0.17688280000000001</v>
      </c>
      <c r="CW1217" s="77">
        <v>2.2291600000000002E-2</v>
      </c>
      <c r="CX1217" s="77">
        <v>-6.9046800000000005E-2</v>
      </c>
      <c r="CY1217" s="77">
        <v>-0.14953050000000001</v>
      </c>
      <c r="CZ1217" s="77">
        <v>-0.1832637</v>
      </c>
      <c r="DA1217" s="77">
        <v>3.3403999999999999E-3</v>
      </c>
      <c r="DB1217" s="77">
        <v>-4.5632899999999997E-2</v>
      </c>
      <c r="DC1217" s="77">
        <v>-4.9300200000000002E-2</v>
      </c>
      <c r="DD1217" s="77">
        <v>8.22301E-2</v>
      </c>
      <c r="DE1217" s="77">
        <v>9.0696899999999997E-2</v>
      </c>
      <c r="DF1217" s="77">
        <v>-2.1582299999999999E-2</v>
      </c>
      <c r="DG1217" s="77">
        <v>1.8347499999999999E-2</v>
      </c>
      <c r="DH1217" s="77">
        <v>8.9203599999999994E-2</v>
      </c>
      <c r="DI1217" s="77">
        <v>0.10567840000000001</v>
      </c>
      <c r="DJ1217" s="77">
        <v>9.2415499999999998E-2</v>
      </c>
      <c r="DK1217" s="77">
        <v>0.28297909999999998</v>
      </c>
      <c r="DL1217" s="77">
        <v>0.26641569999999998</v>
      </c>
      <c r="DM1217" s="77">
        <v>0.2064878</v>
      </c>
      <c r="DN1217" s="77">
        <v>0.17457710000000001</v>
      </c>
      <c r="DO1217" s="77">
        <v>6.8123799999999998E-2</v>
      </c>
      <c r="DP1217" s="77">
        <v>0.1458517</v>
      </c>
      <c r="DQ1217" s="77">
        <v>0.2250664</v>
      </c>
      <c r="DR1217" s="77">
        <v>0.31624459999999999</v>
      </c>
      <c r="DS1217" s="77">
        <v>0.21093490000000001</v>
      </c>
      <c r="DT1217" s="77">
        <v>0.25539089999999998</v>
      </c>
      <c r="DU1217" s="77">
        <v>0.1099108</v>
      </c>
      <c r="DV1217" s="77">
        <v>1.4056000000000001E-2</v>
      </c>
      <c r="DW1217" s="77">
        <v>1.8740400000000001E-2</v>
      </c>
      <c r="DX1217" s="77">
        <v>-2.4845599999999999E-2</v>
      </c>
      <c r="DY1217" s="77">
        <v>0.16367760000000001</v>
      </c>
      <c r="DZ1217" s="77">
        <v>9.7515599999999994E-2</v>
      </c>
      <c r="EA1217" s="77">
        <v>0.1053162</v>
      </c>
      <c r="EB1217" s="77">
        <v>0.20556659999999999</v>
      </c>
      <c r="EC1217" s="77">
        <v>0.1858214</v>
      </c>
      <c r="ED1217" s="77">
        <v>5.3158799999999999E-2</v>
      </c>
      <c r="EE1217" s="77">
        <v>8.2268499999999994E-2</v>
      </c>
      <c r="EF1217" s="77">
        <v>0.16969980000000001</v>
      </c>
      <c r="EG1217" s="77">
        <v>0.20712140000000001</v>
      </c>
      <c r="EH1217" s="77">
        <v>0.18408820000000001</v>
      </c>
      <c r="EI1217" s="77">
        <v>0.42390359999999999</v>
      </c>
      <c r="EJ1217" s="77">
        <v>0.39630569999999998</v>
      </c>
      <c r="EK1217" s="77">
        <v>0.31619380000000002</v>
      </c>
      <c r="EL1217" s="77">
        <v>0.29035</v>
      </c>
      <c r="EM1217" s="77">
        <v>0.20847830000000001</v>
      </c>
      <c r="EN1217" s="77">
        <v>0.26802340000000002</v>
      </c>
      <c r="EO1217" s="77">
        <v>0.33454440000000002</v>
      </c>
      <c r="EP1217" s="77">
        <v>0.42856739999999999</v>
      </c>
      <c r="EQ1217" s="77">
        <v>0.30899209999999999</v>
      </c>
      <c r="ER1217" s="77">
        <v>0.36874420000000002</v>
      </c>
      <c r="ES1217" s="77">
        <v>0.23641889999999999</v>
      </c>
      <c r="ET1217" s="77">
        <v>0.1340433</v>
      </c>
      <c r="EU1217" s="77">
        <v>64.941090000000003</v>
      </c>
      <c r="EV1217" s="77">
        <v>65.034989999999993</v>
      </c>
      <c r="EW1217" s="77">
        <v>65.446770000000001</v>
      </c>
      <c r="EX1217" s="77">
        <v>65.734999999999999</v>
      </c>
      <c r="EY1217" s="77">
        <v>62.75235</v>
      </c>
      <c r="EZ1217" s="77">
        <v>60.828749999999999</v>
      </c>
      <c r="FA1217" s="77">
        <v>61.2271</v>
      </c>
      <c r="FB1217" s="77">
        <v>65.905289999999994</v>
      </c>
      <c r="FC1217" s="77">
        <v>75.53913</v>
      </c>
      <c r="FD1217" s="77">
        <v>82.718369999999993</v>
      </c>
      <c r="FE1217" s="77">
        <v>87.632300000000001</v>
      </c>
      <c r="FF1217" s="77">
        <v>90.373710000000003</v>
      </c>
      <c r="FG1217" s="77">
        <v>90.689369999999997</v>
      </c>
      <c r="FH1217" s="77">
        <v>87.901060000000001</v>
      </c>
      <c r="FI1217" s="77">
        <v>86.603870000000001</v>
      </c>
      <c r="FJ1217" s="77">
        <v>84.30668</v>
      </c>
      <c r="FK1217" s="77">
        <v>80.20496</v>
      </c>
      <c r="FL1217" s="77">
        <v>75.319000000000003</v>
      </c>
      <c r="FM1217" s="77">
        <v>69.840339999999998</v>
      </c>
      <c r="FN1217" s="77">
        <v>67.12912</v>
      </c>
      <c r="FO1217" s="77">
        <v>64.710629999999995</v>
      </c>
      <c r="FP1217" s="77">
        <v>61.930869999999999</v>
      </c>
      <c r="FQ1217" s="77">
        <v>62.147739999999999</v>
      </c>
      <c r="FR1217" s="77">
        <v>61.44829</v>
      </c>
      <c r="FS1217" s="77">
        <v>2.1062949999999998</v>
      </c>
      <c r="FT1217" s="77">
        <v>8.6849999999999997E-2</v>
      </c>
      <c r="FU1217" s="77">
        <v>0.1083186</v>
      </c>
    </row>
    <row r="1218" spans="1:177" x14ac:dyDescent="0.25">
      <c r="A1218" t="s">
        <v>226</v>
      </c>
      <c r="B1218" t="s">
        <v>199</v>
      </c>
      <c r="C1218" t="s">
        <v>269</v>
      </c>
      <c r="D1218" s="30" t="s">
        <v>251</v>
      </c>
      <c r="E1218" t="s">
        <v>220</v>
      </c>
      <c r="F1218" s="78">
        <v>5114</v>
      </c>
      <c r="G1218" s="77">
        <v>1.7233879999999999</v>
      </c>
      <c r="H1218" s="77">
        <v>1.6145419999999999</v>
      </c>
      <c r="I1218" s="77">
        <v>1.6032919999999999</v>
      </c>
      <c r="J1218" s="77">
        <v>1.314179</v>
      </c>
      <c r="K1218" s="77">
        <v>1.1423509999999999</v>
      </c>
      <c r="L1218" s="77">
        <v>1.0548820000000001</v>
      </c>
      <c r="M1218" s="77">
        <v>1.001115</v>
      </c>
      <c r="N1218" s="77">
        <v>0.72199429999999998</v>
      </c>
      <c r="O1218" s="77">
        <v>0.48711710000000003</v>
      </c>
      <c r="P1218" s="77">
        <v>0.3316289</v>
      </c>
      <c r="Q1218" s="77">
        <v>0.17806900000000001</v>
      </c>
      <c r="R1218" s="77">
        <v>0.13301279999999999</v>
      </c>
      <c r="S1218" s="77">
        <v>0.46931830000000002</v>
      </c>
      <c r="T1218" s="77">
        <v>0.56689829999999997</v>
      </c>
      <c r="U1218" s="77">
        <v>0.80289080000000002</v>
      </c>
      <c r="V1218" s="77">
        <v>0.93360019999999999</v>
      </c>
      <c r="W1218" s="77">
        <v>1.0762799999999999</v>
      </c>
      <c r="X1218" s="77">
        <v>1.494964</v>
      </c>
      <c r="Y1218" s="77">
        <v>1.81978</v>
      </c>
      <c r="Z1218" s="77">
        <v>1.868233</v>
      </c>
      <c r="AA1218" s="77">
        <v>1.6747799999999999</v>
      </c>
      <c r="AB1218" s="77">
        <v>1.6244270000000001</v>
      </c>
      <c r="AC1218" s="77">
        <v>1.286862</v>
      </c>
      <c r="AD1218" s="77">
        <v>1.020985</v>
      </c>
      <c r="AE1218" s="77">
        <v>-0.51410230000000001</v>
      </c>
      <c r="AF1218" s="77">
        <v>-0.47244459999999999</v>
      </c>
      <c r="AG1218" s="77">
        <v>-0.20674590000000001</v>
      </c>
      <c r="AH1218" s="77">
        <v>-0.14140459999999999</v>
      </c>
      <c r="AI1218" s="77">
        <v>-9.9971000000000004E-2</v>
      </c>
      <c r="AJ1218" s="77">
        <v>-9.8038600000000004E-2</v>
      </c>
      <c r="AK1218" s="77">
        <v>-0.20160839999999999</v>
      </c>
      <c r="AL1218" s="77">
        <v>-0.29637649999999999</v>
      </c>
      <c r="AM1218" s="77">
        <v>-0.20917559999999999</v>
      </c>
      <c r="AN1218" s="77">
        <v>-0.15161350000000001</v>
      </c>
      <c r="AO1218" s="77">
        <v>-0.23470759999999999</v>
      </c>
      <c r="AP1218" s="77">
        <v>-0.1779115</v>
      </c>
      <c r="AQ1218" s="77">
        <v>-9.9035300000000007E-2</v>
      </c>
      <c r="AR1218" s="77">
        <v>-0.15661639999999999</v>
      </c>
      <c r="AS1218" s="77">
        <v>-0.20913660000000001</v>
      </c>
      <c r="AT1218" s="77">
        <v>-0.21852089999999999</v>
      </c>
      <c r="AU1218" s="77">
        <v>-0.38427420000000001</v>
      </c>
      <c r="AV1218" s="77">
        <v>-0.25269659999999999</v>
      </c>
      <c r="AW1218" s="77">
        <v>-5.5289100000000001E-2</v>
      </c>
      <c r="AX1218" s="77">
        <v>1.1654299999999999E-2</v>
      </c>
      <c r="AY1218" s="77">
        <v>-7.0082099999999994E-2</v>
      </c>
      <c r="AZ1218" s="77">
        <v>-4.6047499999999998E-2</v>
      </c>
      <c r="BA1218" s="77">
        <v>-0.36361909999999997</v>
      </c>
      <c r="BB1218" s="77">
        <v>-0.46129110000000001</v>
      </c>
      <c r="BC1218" s="77">
        <v>-0.32257130000000001</v>
      </c>
      <c r="BD1218" s="77">
        <v>-0.29409190000000002</v>
      </c>
      <c r="BE1218" s="77">
        <v>-3.16098E-2</v>
      </c>
      <c r="BF1218" s="77">
        <v>-2.5475100000000001E-2</v>
      </c>
      <c r="BG1218" s="77">
        <v>-2.6356999999999999E-3</v>
      </c>
      <c r="BH1218" s="77">
        <v>3.2517000000000002E-3</v>
      </c>
      <c r="BI1218" s="77">
        <v>-9.17245E-2</v>
      </c>
      <c r="BJ1218" s="77">
        <v>-0.21051549999999999</v>
      </c>
      <c r="BK1218" s="77">
        <v>-0.136625</v>
      </c>
      <c r="BL1218" s="77">
        <v>-5.75646E-2</v>
      </c>
      <c r="BM1218" s="77">
        <v>-9.3269400000000002E-2</v>
      </c>
      <c r="BN1218" s="77">
        <v>-5.7616500000000001E-2</v>
      </c>
      <c r="BO1218" s="77">
        <v>8.4175899999999998E-2</v>
      </c>
      <c r="BP1218" s="77">
        <v>1.15841E-2</v>
      </c>
      <c r="BQ1218" s="77">
        <v>-7.0958400000000005E-2</v>
      </c>
      <c r="BR1218" s="77">
        <v>-8.7072200000000002E-2</v>
      </c>
      <c r="BS1218" s="77">
        <v>-0.21596319999999999</v>
      </c>
      <c r="BT1218" s="77">
        <v>-0.1143779</v>
      </c>
      <c r="BU1218" s="77">
        <v>7.4755500000000003E-2</v>
      </c>
      <c r="BV1218" s="77">
        <v>0.13354859999999999</v>
      </c>
      <c r="BW1218" s="77">
        <v>1.99299E-2</v>
      </c>
      <c r="BX1218" s="77">
        <v>4.2229799999999998E-2</v>
      </c>
      <c r="BY1218" s="77">
        <v>-0.1957296</v>
      </c>
      <c r="BZ1218" s="77">
        <v>-0.30721130000000002</v>
      </c>
      <c r="CA1218" s="77">
        <v>-0.18991749999999999</v>
      </c>
      <c r="CB1218" s="77">
        <v>-0.1705653</v>
      </c>
      <c r="CC1218" s="77">
        <v>8.9688900000000002E-2</v>
      </c>
      <c r="CD1218" s="77">
        <v>5.4817299999999999E-2</v>
      </c>
      <c r="CE1218" s="77">
        <v>6.4778500000000003E-2</v>
      </c>
      <c r="CF1218" s="77">
        <v>7.3405100000000001E-2</v>
      </c>
      <c r="CG1218" s="77">
        <v>-1.5619299999999999E-2</v>
      </c>
      <c r="CH1218" s="77">
        <v>-0.1510485</v>
      </c>
      <c r="CI1218" s="77">
        <v>-8.6376599999999998E-2</v>
      </c>
      <c r="CJ1218" s="77">
        <v>7.5732999999999998E-3</v>
      </c>
      <c r="CK1218" s="77">
        <v>4.6902000000000003E-3</v>
      </c>
      <c r="CL1218" s="77">
        <v>2.56995E-2</v>
      </c>
      <c r="CM1218" s="77">
        <v>0.21106739999999999</v>
      </c>
      <c r="CN1218" s="77">
        <v>0.1280792</v>
      </c>
      <c r="CO1218" s="77">
        <v>2.4743399999999999E-2</v>
      </c>
      <c r="CP1218" s="77">
        <v>3.9687999999999998E-3</v>
      </c>
      <c r="CQ1218" s="77">
        <v>-9.9391499999999994E-2</v>
      </c>
      <c r="CR1218" s="77">
        <v>-1.8578799999999999E-2</v>
      </c>
      <c r="CS1218" s="77">
        <v>0.1648241</v>
      </c>
      <c r="CT1218" s="77">
        <v>0.21797230000000001</v>
      </c>
      <c r="CU1218" s="77">
        <v>8.2271899999999995E-2</v>
      </c>
      <c r="CV1218" s="77">
        <v>0.1033704</v>
      </c>
      <c r="CW1218" s="77">
        <v>-7.9449900000000004E-2</v>
      </c>
      <c r="CX1218" s="77">
        <v>-0.20049610000000001</v>
      </c>
      <c r="CY1218" s="77">
        <v>-5.7263700000000001E-2</v>
      </c>
      <c r="CZ1218" s="77">
        <v>-4.7038799999999999E-2</v>
      </c>
      <c r="DA1218" s="77">
        <v>0.2109876</v>
      </c>
      <c r="DB1218" s="77">
        <v>0.1351096</v>
      </c>
      <c r="DC1218" s="77">
        <v>0.13219259999999999</v>
      </c>
      <c r="DD1218" s="77">
        <v>0.1435584</v>
      </c>
      <c r="DE1218" s="77">
        <v>6.0485999999999998E-2</v>
      </c>
      <c r="DF1218" s="77">
        <v>-9.1581399999999993E-2</v>
      </c>
      <c r="DG1218" s="77">
        <v>-3.6128300000000002E-2</v>
      </c>
      <c r="DH1218" s="77">
        <v>7.2711300000000006E-2</v>
      </c>
      <c r="DI1218" s="77">
        <v>0.1026498</v>
      </c>
      <c r="DJ1218" s="77">
        <v>0.1090154</v>
      </c>
      <c r="DK1218" s="77">
        <v>0.33795890000000001</v>
      </c>
      <c r="DL1218" s="77">
        <v>0.2445744</v>
      </c>
      <c r="DM1218" s="77">
        <v>0.1204452</v>
      </c>
      <c r="DN1218" s="77">
        <v>9.5009800000000005E-2</v>
      </c>
      <c r="DO1218" s="77">
        <v>1.7180299999999999E-2</v>
      </c>
      <c r="DP1218" s="77">
        <v>7.7220300000000006E-2</v>
      </c>
      <c r="DQ1218" s="77">
        <v>0.25489270000000003</v>
      </c>
      <c r="DR1218" s="77">
        <v>0.302396</v>
      </c>
      <c r="DS1218" s="77">
        <v>0.14461389999999999</v>
      </c>
      <c r="DT1218" s="77">
        <v>0.16451089999999999</v>
      </c>
      <c r="DU1218" s="77">
        <v>3.6829899999999999E-2</v>
      </c>
      <c r="DV1218" s="77">
        <v>-9.3781000000000003E-2</v>
      </c>
      <c r="DW1218" s="77">
        <v>0.13426730000000001</v>
      </c>
      <c r="DX1218" s="77">
        <v>0.13131390000000001</v>
      </c>
      <c r="DY1218" s="77">
        <v>0.38612370000000001</v>
      </c>
      <c r="DZ1218" s="77">
        <v>0.25103910000000002</v>
      </c>
      <c r="EA1218" s="77">
        <v>0.22952790000000001</v>
      </c>
      <c r="EB1218" s="77">
        <v>0.2448487</v>
      </c>
      <c r="EC1218" s="77">
        <v>0.17036989999999999</v>
      </c>
      <c r="ED1218" s="77">
        <v>-5.7204999999999999E-3</v>
      </c>
      <c r="EE1218" s="77">
        <v>3.6422299999999998E-2</v>
      </c>
      <c r="EF1218" s="77">
        <v>0.1667602</v>
      </c>
      <c r="EG1218" s="77">
        <v>0.2440879</v>
      </c>
      <c r="EH1218" s="77">
        <v>0.2293105</v>
      </c>
      <c r="EI1218" s="77">
        <v>0.52117009999999997</v>
      </c>
      <c r="EJ1218" s="77">
        <v>0.4127749</v>
      </c>
      <c r="EK1218" s="77">
        <v>0.2586234</v>
      </c>
      <c r="EL1218" s="77">
        <v>0.22645850000000001</v>
      </c>
      <c r="EM1218" s="77">
        <v>0.1854914</v>
      </c>
      <c r="EN1218" s="77">
        <v>0.21553900000000001</v>
      </c>
      <c r="EO1218" s="77">
        <v>0.38493739999999999</v>
      </c>
      <c r="EP1218" s="77">
        <v>0.42429030000000001</v>
      </c>
      <c r="EQ1218" s="77">
        <v>0.2346259</v>
      </c>
      <c r="ER1218" s="77">
        <v>0.25278820000000002</v>
      </c>
      <c r="ES1218" s="77">
        <v>0.20471929999999999</v>
      </c>
      <c r="ET1218" s="77">
        <v>6.02988E-2</v>
      </c>
      <c r="EU1218" s="77">
        <v>69.921480000000003</v>
      </c>
      <c r="EV1218" s="77">
        <v>70.88579</v>
      </c>
      <c r="EW1218" s="77">
        <v>71.878649999999993</v>
      </c>
      <c r="EX1218" s="77">
        <v>71.871510000000001</v>
      </c>
      <c r="EY1218" s="77">
        <v>68.892920000000004</v>
      </c>
      <c r="EZ1218" s="77">
        <v>64.921480000000003</v>
      </c>
      <c r="FA1218" s="77">
        <v>65.900059999999996</v>
      </c>
      <c r="FB1218" s="77">
        <v>70.864369999999994</v>
      </c>
      <c r="FC1218" s="77">
        <v>77.850099999999998</v>
      </c>
      <c r="FD1218" s="77">
        <v>83.857230000000001</v>
      </c>
      <c r="FE1218" s="77">
        <v>87.907200000000003</v>
      </c>
      <c r="FF1218" s="77">
        <v>90.964309999999998</v>
      </c>
      <c r="FG1218" s="77">
        <v>90.992859999999993</v>
      </c>
      <c r="FH1218" s="77">
        <v>87.042829999999995</v>
      </c>
      <c r="FI1218" s="77">
        <v>86.035690000000002</v>
      </c>
      <c r="FJ1218" s="77">
        <v>84.028559999999999</v>
      </c>
      <c r="FK1218" s="77">
        <v>79.049959999999999</v>
      </c>
      <c r="FL1218" s="77">
        <v>75.042829999999995</v>
      </c>
      <c r="FM1218" s="77">
        <v>71.028559999999999</v>
      </c>
      <c r="FN1218" s="77">
        <v>68.028559999999999</v>
      </c>
      <c r="FO1218" s="77">
        <v>65.021420000000006</v>
      </c>
      <c r="FP1218" s="77">
        <v>63.99286</v>
      </c>
      <c r="FQ1218" s="77">
        <v>65.964309999999998</v>
      </c>
      <c r="FR1218" s="77">
        <v>64.971440000000001</v>
      </c>
      <c r="FS1218" s="77">
        <v>2.6586889999999999</v>
      </c>
      <c r="FT1218" s="77">
        <v>0.115657</v>
      </c>
      <c r="FU1218" s="77">
        <v>0.1263388</v>
      </c>
    </row>
    <row r="1219" spans="1:177" x14ac:dyDescent="0.25">
      <c r="A1219" t="s">
        <v>226</v>
      </c>
      <c r="B1219" t="s">
        <v>199</v>
      </c>
      <c r="C1219" t="s">
        <v>269</v>
      </c>
      <c r="D1219" s="30" t="s">
        <v>251</v>
      </c>
      <c r="E1219" t="s">
        <v>221</v>
      </c>
      <c r="F1219" s="78">
        <v>2130</v>
      </c>
      <c r="G1219" s="77">
        <v>1.2725649999999999</v>
      </c>
      <c r="H1219" s="77">
        <v>1.053877</v>
      </c>
      <c r="I1219" s="77">
        <v>0.83010150000000005</v>
      </c>
      <c r="J1219" s="77">
        <v>0.56441050000000004</v>
      </c>
      <c r="K1219" s="77">
        <v>0.35915829999999999</v>
      </c>
      <c r="L1219" s="77">
        <v>0.7512858</v>
      </c>
      <c r="M1219" s="77">
        <v>1.085593</v>
      </c>
      <c r="N1219" s="77">
        <v>0.82981899999999997</v>
      </c>
      <c r="O1219" s="77">
        <v>0.29050559999999997</v>
      </c>
      <c r="P1219" s="77">
        <v>-0.15983549999999999</v>
      </c>
      <c r="Q1219" s="77">
        <v>-0.39585989999999999</v>
      </c>
      <c r="R1219" s="77">
        <v>-0.38474170000000002</v>
      </c>
      <c r="S1219" s="77">
        <v>-0.11659029999999999</v>
      </c>
      <c r="T1219" s="77">
        <v>0.42283169999999998</v>
      </c>
      <c r="U1219" s="77">
        <v>0.86839849999999996</v>
      </c>
      <c r="V1219" s="77">
        <v>0.99700259999999996</v>
      </c>
      <c r="W1219" s="77">
        <v>1.188887</v>
      </c>
      <c r="X1219" s="77">
        <v>1.5617460000000001</v>
      </c>
      <c r="Y1219" s="77">
        <v>1.514462</v>
      </c>
      <c r="Z1219" s="77">
        <v>1.678914</v>
      </c>
      <c r="AA1219" s="77">
        <v>1.6397360000000001</v>
      </c>
      <c r="AB1219" s="77">
        <v>1.6638170000000001</v>
      </c>
      <c r="AC1219" s="77">
        <v>1.4179409999999999</v>
      </c>
      <c r="AD1219" s="77">
        <v>1.2874749999999999</v>
      </c>
      <c r="AE1219" s="77">
        <v>-0.91655699999999996</v>
      </c>
      <c r="AF1219" s="77">
        <v>-0.99352669999999998</v>
      </c>
      <c r="AG1219" s="77">
        <v>-0.94659689999999996</v>
      </c>
      <c r="AH1219" s="77">
        <v>-1.141656</v>
      </c>
      <c r="AI1219" s="77">
        <v>-1.3377479999999999</v>
      </c>
      <c r="AJ1219" s="77">
        <v>-0.7049048</v>
      </c>
      <c r="AK1219" s="77">
        <v>-0.14720810000000001</v>
      </c>
      <c r="AL1219" s="77">
        <v>-6.1852200000000003E-2</v>
      </c>
      <c r="AM1219" s="77">
        <v>-0.13429540000000001</v>
      </c>
      <c r="AN1219" s="77">
        <v>-0.18012719999999999</v>
      </c>
      <c r="AO1219" s="77">
        <v>-0.10303710000000001</v>
      </c>
      <c r="AP1219" s="77">
        <v>-9.4361E-2</v>
      </c>
      <c r="AQ1219" s="77">
        <v>-0.1300655</v>
      </c>
      <c r="AR1219" s="77">
        <v>1.81955E-2</v>
      </c>
      <c r="AS1219" s="77">
        <v>1.8798599999999999E-2</v>
      </c>
      <c r="AT1219" s="77">
        <v>-0.12845970000000001</v>
      </c>
      <c r="AU1219" s="77">
        <v>-0.25973449999999998</v>
      </c>
      <c r="AV1219" s="77">
        <v>-0.1571863</v>
      </c>
      <c r="AW1219" s="77">
        <v>-0.2181333</v>
      </c>
      <c r="AX1219" s="77">
        <v>-7.3220099999999996E-2</v>
      </c>
      <c r="AY1219" s="77">
        <v>-7.5778100000000001E-2</v>
      </c>
      <c r="AZ1219" s="77">
        <v>-0.137986</v>
      </c>
      <c r="BA1219" s="77">
        <v>-7.0058099999999998E-2</v>
      </c>
      <c r="BB1219" s="77">
        <v>-7.2139999999999996E-2</v>
      </c>
      <c r="BC1219" s="77">
        <v>-0.59899389999999997</v>
      </c>
      <c r="BD1219" s="77">
        <v>-0.70115309999999997</v>
      </c>
      <c r="BE1219" s="77">
        <v>-0.67565269999999999</v>
      </c>
      <c r="BF1219" s="77">
        <v>-0.79788210000000004</v>
      </c>
      <c r="BG1219" s="77">
        <v>-0.91668609999999995</v>
      </c>
      <c r="BH1219" s="77">
        <v>-0.3791445</v>
      </c>
      <c r="BI1219" s="77">
        <v>3.8774999999999997E-2</v>
      </c>
      <c r="BJ1219" s="77">
        <v>6.7859900000000001E-2</v>
      </c>
      <c r="BK1219" s="77">
        <v>-2.0493E-3</v>
      </c>
      <c r="BL1219" s="77">
        <v>-2.3324000000000001E-2</v>
      </c>
      <c r="BM1219" s="77">
        <v>1.3997300000000001E-2</v>
      </c>
      <c r="BN1219" s="77">
        <v>1.4426400000000001E-2</v>
      </c>
      <c r="BO1219" s="77">
        <v>2.8665699999999999E-2</v>
      </c>
      <c r="BP1219" s="77">
        <v>0.17967640000000001</v>
      </c>
      <c r="BQ1219" s="77">
        <v>0.21088760000000001</v>
      </c>
      <c r="BR1219" s="77">
        <v>0.1044952</v>
      </c>
      <c r="BS1219" s="77">
        <v>-2.3491700000000001E-2</v>
      </c>
      <c r="BT1219" s="77">
        <v>7.4661699999999998E-2</v>
      </c>
      <c r="BU1219" s="77">
        <v>-9.7716999999999995E-3</v>
      </c>
      <c r="BV1219" s="77">
        <v>0.1468855</v>
      </c>
      <c r="BW1219" s="77">
        <v>0.12570100000000001</v>
      </c>
      <c r="BX1219" s="77">
        <v>0.1271804</v>
      </c>
      <c r="BY1219" s="77">
        <v>9.8224199999999998E-2</v>
      </c>
      <c r="BZ1219" s="77">
        <v>7.2568800000000003E-2</v>
      </c>
      <c r="CA1219" s="77">
        <v>-0.37905060000000002</v>
      </c>
      <c r="CB1219" s="77">
        <v>-0.49865599999999999</v>
      </c>
      <c r="CC1219" s="77">
        <v>-0.48799769999999998</v>
      </c>
      <c r="CD1219" s="77">
        <v>-0.55978530000000004</v>
      </c>
      <c r="CE1219" s="77">
        <v>-0.6250597</v>
      </c>
      <c r="CF1219" s="77">
        <v>-0.15352389999999999</v>
      </c>
      <c r="CG1219" s="77">
        <v>0.16758629999999999</v>
      </c>
      <c r="CH1219" s="77">
        <v>0.15769810000000001</v>
      </c>
      <c r="CI1219" s="77">
        <v>8.9543999999999999E-2</v>
      </c>
      <c r="CJ1219" s="77">
        <v>8.5277500000000006E-2</v>
      </c>
      <c r="CK1219" s="77">
        <v>9.5055000000000001E-2</v>
      </c>
      <c r="CL1219" s="77">
        <v>8.9772199999999996E-2</v>
      </c>
      <c r="CM1219" s="77">
        <v>0.13860259999999999</v>
      </c>
      <c r="CN1219" s="77">
        <v>0.29151759999999999</v>
      </c>
      <c r="CO1219" s="77">
        <v>0.34392780000000001</v>
      </c>
      <c r="CP1219" s="77">
        <v>0.26583909999999999</v>
      </c>
      <c r="CQ1219" s="77">
        <v>0.14012930000000001</v>
      </c>
      <c r="CR1219" s="77">
        <v>0.235239</v>
      </c>
      <c r="CS1219" s="77">
        <v>0.13453899999999999</v>
      </c>
      <c r="CT1219" s="77">
        <v>0.29932999999999998</v>
      </c>
      <c r="CU1219" s="77">
        <v>0.2652447</v>
      </c>
      <c r="CV1219" s="77">
        <v>0.31083379999999999</v>
      </c>
      <c r="CW1219" s="77">
        <v>0.21477589999999999</v>
      </c>
      <c r="CX1219" s="77">
        <v>0.17279359999999999</v>
      </c>
      <c r="CY1219" s="77">
        <v>-0.15910740000000001</v>
      </c>
      <c r="CZ1219" s="77">
        <v>-0.29615900000000001</v>
      </c>
      <c r="DA1219" s="77">
        <v>-0.30034260000000002</v>
      </c>
      <c r="DB1219" s="77">
        <v>-0.32168849999999999</v>
      </c>
      <c r="DC1219" s="77">
        <v>-0.33343329999999999</v>
      </c>
      <c r="DD1219" s="77">
        <v>7.20967E-2</v>
      </c>
      <c r="DE1219" s="77">
        <v>0.29639759999999998</v>
      </c>
      <c r="DF1219" s="77">
        <v>0.24753629999999999</v>
      </c>
      <c r="DG1219" s="77">
        <v>0.1811373</v>
      </c>
      <c r="DH1219" s="77">
        <v>0.19387889999999999</v>
      </c>
      <c r="DI1219" s="77">
        <v>0.17611270000000001</v>
      </c>
      <c r="DJ1219" s="77">
        <v>0.16511809999999999</v>
      </c>
      <c r="DK1219" s="77">
        <v>0.24853939999999999</v>
      </c>
      <c r="DL1219" s="77">
        <v>0.40335880000000002</v>
      </c>
      <c r="DM1219" s="77">
        <v>0.476968</v>
      </c>
      <c r="DN1219" s="77">
        <v>0.42718289999999998</v>
      </c>
      <c r="DO1219" s="77">
        <v>0.30375039999999998</v>
      </c>
      <c r="DP1219" s="77">
        <v>0.39581620000000001</v>
      </c>
      <c r="DQ1219" s="77">
        <v>0.27884959999999998</v>
      </c>
      <c r="DR1219" s="77">
        <v>0.45177450000000002</v>
      </c>
      <c r="DS1219" s="77">
        <v>0.4047885</v>
      </c>
      <c r="DT1219" s="77">
        <v>0.49448720000000002</v>
      </c>
      <c r="DU1219" s="77">
        <v>0.3313277</v>
      </c>
      <c r="DV1219" s="77">
        <v>0.2730185</v>
      </c>
      <c r="DW1219" s="77">
        <v>0.15845580000000001</v>
      </c>
      <c r="DX1219" s="77">
        <v>-3.7854E-3</v>
      </c>
      <c r="DY1219" s="77">
        <v>-2.9398400000000002E-2</v>
      </c>
      <c r="DZ1219" s="77">
        <v>2.2085500000000001E-2</v>
      </c>
      <c r="EA1219" s="77">
        <v>8.7628999999999999E-2</v>
      </c>
      <c r="EB1219" s="77">
        <v>0.39785710000000002</v>
      </c>
      <c r="EC1219" s="77">
        <v>0.4823807</v>
      </c>
      <c r="ED1219" s="77">
        <v>0.37724839999999998</v>
      </c>
      <c r="EE1219" s="77">
        <v>0.31338349999999998</v>
      </c>
      <c r="EF1219" s="77">
        <v>0.3506821</v>
      </c>
      <c r="EG1219" s="77">
        <v>0.29314709999999999</v>
      </c>
      <c r="EH1219" s="77">
        <v>0.27390550000000002</v>
      </c>
      <c r="EI1219" s="77">
        <v>0.40727069999999999</v>
      </c>
      <c r="EJ1219" s="77">
        <v>0.56483969999999994</v>
      </c>
      <c r="EK1219" s="77">
        <v>0.66905700000000001</v>
      </c>
      <c r="EL1219" s="77">
        <v>0.6601378</v>
      </c>
      <c r="EM1219" s="77">
        <v>0.53999319999999995</v>
      </c>
      <c r="EN1219" s="77">
        <v>0.62766420000000001</v>
      </c>
      <c r="EO1219" s="77">
        <v>0.48721130000000001</v>
      </c>
      <c r="EP1219" s="77">
        <v>0.67188020000000004</v>
      </c>
      <c r="EQ1219" s="77">
        <v>0.60626760000000002</v>
      </c>
      <c r="ER1219" s="77">
        <v>0.75965360000000004</v>
      </c>
      <c r="ES1219" s="77">
        <v>0.49961</v>
      </c>
      <c r="ET1219" s="77">
        <v>0.41772720000000002</v>
      </c>
      <c r="EU1219" s="77">
        <v>53.003810000000001</v>
      </c>
      <c r="EV1219" s="77">
        <v>51.011420000000001</v>
      </c>
      <c r="EW1219" s="77">
        <v>50.030459999999998</v>
      </c>
      <c r="EX1219" s="77">
        <v>51.026649999999997</v>
      </c>
      <c r="EY1219" s="77">
        <v>48.034260000000003</v>
      </c>
      <c r="EZ1219" s="77">
        <v>51.019030000000001</v>
      </c>
      <c r="FA1219" s="77">
        <v>50.026649999999997</v>
      </c>
      <c r="FB1219" s="77">
        <v>54.019030000000001</v>
      </c>
      <c r="FC1219" s="77">
        <v>70</v>
      </c>
      <c r="FD1219" s="77">
        <v>79.988579999999999</v>
      </c>
      <c r="FE1219" s="77">
        <v>86.973349999999996</v>
      </c>
      <c r="FF1219" s="77">
        <v>88.958119999999994</v>
      </c>
      <c r="FG1219" s="77">
        <v>89.961929999999995</v>
      </c>
      <c r="FH1219" s="77">
        <v>89.958119999999994</v>
      </c>
      <c r="FI1219" s="77">
        <v>87.965739999999997</v>
      </c>
      <c r="FJ1219" s="77">
        <v>84.973349999999996</v>
      </c>
      <c r="FK1219" s="77">
        <v>82.973349999999996</v>
      </c>
      <c r="FL1219" s="77">
        <v>75.980969999999999</v>
      </c>
      <c r="FM1219" s="77">
        <v>66.99239</v>
      </c>
      <c r="FN1219" s="77">
        <v>64.973349999999996</v>
      </c>
      <c r="FO1219" s="77">
        <v>63.965739999999997</v>
      </c>
      <c r="FP1219" s="77">
        <v>56.988579999999999</v>
      </c>
      <c r="FQ1219" s="77">
        <v>53</v>
      </c>
      <c r="FR1219" s="77">
        <v>53.003810000000001</v>
      </c>
      <c r="FS1219" s="77">
        <v>3.4795889999999998</v>
      </c>
      <c r="FT1219" s="77">
        <v>0.1281072</v>
      </c>
      <c r="FU1219" s="77">
        <v>0.19710929999999999</v>
      </c>
    </row>
    <row r="1220" spans="1:177" x14ac:dyDescent="0.25">
      <c r="A1220" t="s">
        <v>226</v>
      </c>
      <c r="B1220" t="s">
        <v>199</v>
      </c>
      <c r="C1220" t="s">
        <v>269</v>
      </c>
      <c r="D1220" s="30" t="s">
        <v>252</v>
      </c>
      <c r="E1220" t="s">
        <v>219</v>
      </c>
      <c r="F1220" s="78">
        <v>7220</v>
      </c>
      <c r="G1220" s="77">
        <v>1.6403840000000001</v>
      </c>
      <c r="H1220" s="77">
        <v>1.497546</v>
      </c>
      <c r="I1220" s="77">
        <v>1.2585010000000001</v>
      </c>
      <c r="J1220" s="77">
        <v>1.178096</v>
      </c>
      <c r="K1220" s="77">
        <v>1.0129919999999999</v>
      </c>
      <c r="L1220" s="77">
        <v>1.052141</v>
      </c>
      <c r="M1220" s="77">
        <v>1.0140009999999999</v>
      </c>
      <c r="N1220" s="77">
        <v>1.0301089999999999</v>
      </c>
      <c r="O1220" s="77">
        <v>0.7646522</v>
      </c>
      <c r="P1220" s="77">
        <v>0.42680459999999998</v>
      </c>
      <c r="Q1220" s="77">
        <v>0.19233239999999999</v>
      </c>
      <c r="R1220" s="77">
        <v>3.2582800000000002E-2</v>
      </c>
      <c r="S1220" s="77">
        <v>3.7818299999999999E-2</v>
      </c>
      <c r="T1220" s="77">
        <v>0.28184949999999998</v>
      </c>
      <c r="U1220" s="77">
        <v>0.559423</v>
      </c>
      <c r="V1220" s="77">
        <v>1.093027</v>
      </c>
      <c r="W1220" s="77">
        <v>1.7804580000000001</v>
      </c>
      <c r="X1220" s="77">
        <v>2.0189490000000001</v>
      </c>
      <c r="Y1220" s="77">
        <v>2.208793</v>
      </c>
      <c r="Z1220" s="77">
        <v>2.2605490000000001</v>
      </c>
      <c r="AA1220" s="77">
        <v>2.1400060000000001</v>
      </c>
      <c r="AB1220" s="77">
        <v>1.960842</v>
      </c>
      <c r="AC1220" s="77">
        <v>1.6719409999999999</v>
      </c>
      <c r="AD1220" s="77">
        <v>1.486977</v>
      </c>
      <c r="AE1220" s="77">
        <v>-0.80973150000000005</v>
      </c>
      <c r="AF1220" s="77">
        <v>-0.92430610000000002</v>
      </c>
      <c r="AG1220" s="77">
        <v>-0.83995549999999997</v>
      </c>
      <c r="AH1220" s="77">
        <v>-0.57288830000000002</v>
      </c>
      <c r="AI1220" s="77">
        <v>-0.44248920000000003</v>
      </c>
      <c r="AJ1220" s="77">
        <v>-0.12856500000000001</v>
      </c>
      <c r="AK1220" s="77">
        <v>-0.10234740000000001</v>
      </c>
      <c r="AL1220" s="77">
        <v>-5.008E-2</v>
      </c>
      <c r="AM1220" s="77">
        <v>-9.0677199999999999E-2</v>
      </c>
      <c r="AN1220" s="77">
        <v>-0.10738109999999999</v>
      </c>
      <c r="AO1220" s="77">
        <v>-6.8172200000000002E-2</v>
      </c>
      <c r="AP1220" s="77">
        <v>-0.13274900000000001</v>
      </c>
      <c r="AQ1220" s="77">
        <v>-0.1581631</v>
      </c>
      <c r="AR1220" s="77">
        <v>-0.1292297</v>
      </c>
      <c r="AS1220" s="77">
        <v>-0.19636580000000001</v>
      </c>
      <c r="AT1220" s="77">
        <v>-5.9780899999999998E-2</v>
      </c>
      <c r="AU1220" s="77">
        <v>0.21552569999999999</v>
      </c>
      <c r="AV1220" s="77">
        <v>5.8295899999999998E-2</v>
      </c>
      <c r="AW1220" s="77">
        <v>2.33242E-2</v>
      </c>
      <c r="AX1220" s="77">
        <v>3.7149300000000003E-2</v>
      </c>
      <c r="AY1220" s="77">
        <v>-6.5223199999999995E-2</v>
      </c>
      <c r="AZ1220" s="77">
        <v>-0.21303340000000001</v>
      </c>
      <c r="BA1220" s="77">
        <v>-0.2684222</v>
      </c>
      <c r="BB1220" s="77">
        <v>-0.18880459999999999</v>
      </c>
      <c r="BC1220" s="77">
        <v>-0.65804589999999996</v>
      </c>
      <c r="BD1220" s="77">
        <v>-0.75032100000000002</v>
      </c>
      <c r="BE1220" s="77">
        <v>-0.67736379999999996</v>
      </c>
      <c r="BF1220" s="77">
        <v>-0.42478680000000002</v>
      </c>
      <c r="BG1220" s="77">
        <v>-0.29808899999999999</v>
      </c>
      <c r="BH1220" s="77">
        <v>-3.6688999999999999E-2</v>
      </c>
      <c r="BI1220" s="77">
        <v>-4.9563200000000002E-2</v>
      </c>
      <c r="BJ1220" s="77">
        <v>1.8475E-3</v>
      </c>
      <c r="BK1220" s="77">
        <v>5.5839000000000001E-3</v>
      </c>
      <c r="BL1220" s="77">
        <v>-5.0093000000000004E-3</v>
      </c>
      <c r="BM1220" s="77">
        <v>3.8771399999999998E-2</v>
      </c>
      <c r="BN1220" s="77">
        <v>-2.1021999999999998E-3</v>
      </c>
      <c r="BO1220" s="77">
        <v>-1.03065E-2</v>
      </c>
      <c r="BP1220" s="77">
        <v>3.9621900000000002E-2</v>
      </c>
      <c r="BQ1220" s="77">
        <v>-1.4404999999999999E-3</v>
      </c>
      <c r="BR1220" s="77">
        <v>0.106102</v>
      </c>
      <c r="BS1220" s="77">
        <v>0.39008100000000001</v>
      </c>
      <c r="BT1220" s="77">
        <v>0.23510490000000001</v>
      </c>
      <c r="BU1220" s="77">
        <v>0.20330570000000001</v>
      </c>
      <c r="BV1220" s="77">
        <v>0.19900950000000001</v>
      </c>
      <c r="BW1220" s="77">
        <v>9.0665099999999998E-2</v>
      </c>
      <c r="BX1220" s="77">
        <v>-6.1399200000000001E-2</v>
      </c>
      <c r="BY1220" s="77">
        <v>-0.1490891</v>
      </c>
      <c r="BZ1220" s="77">
        <v>-9.9408499999999997E-2</v>
      </c>
      <c r="CA1220" s="77">
        <v>-0.55298890000000001</v>
      </c>
      <c r="CB1220" s="77">
        <v>-0.62981940000000003</v>
      </c>
      <c r="CC1220" s="77">
        <v>-0.56475330000000001</v>
      </c>
      <c r="CD1220" s="77">
        <v>-0.3222122</v>
      </c>
      <c r="CE1220" s="77">
        <v>-0.1980779</v>
      </c>
      <c r="CF1220" s="77">
        <v>2.6944099999999999E-2</v>
      </c>
      <c r="CG1220" s="77">
        <v>-1.30051E-2</v>
      </c>
      <c r="CH1220" s="77">
        <v>3.78123E-2</v>
      </c>
      <c r="CI1220" s="77">
        <v>7.2253999999999999E-2</v>
      </c>
      <c r="CJ1220" s="77">
        <v>6.5892999999999993E-2</v>
      </c>
      <c r="CK1220" s="77">
        <v>0.1128402</v>
      </c>
      <c r="CL1220" s="77">
        <v>8.8383500000000004E-2</v>
      </c>
      <c r="CM1220" s="77">
        <v>9.2098600000000003E-2</v>
      </c>
      <c r="CN1220" s="77">
        <v>0.15656809999999999</v>
      </c>
      <c r="CO1220" s="77">
        <v>0.13356419999999999</v>
      </c>
      <c r="CP1220" s="77">
        <v>0.2209921</v>
      </c>
      <c r="CQ1220" s="77">
        <v>0.51097749999999997</v>
      </c>
      <c r="CR1220" s="77">
        <v>0.3575623</v>
      </c>
      <c r="CS1220" s="77">
        <v>0.32796039999999999</v>
      </c>
      <c r="CT1220" s="77">
        <v>0.31111339999999998</v>
      </c>
      <c r="CU1220" s="77">
        <v>0.1986329</v>
      </c>
      <c r="CV1220" s="77">
        <v>4.36222E-2</v>
      </c>
      <c r="CW1220" s="77">
        <v>-6.6439399999999996E-2</v>
      </c>
      <c r="CX1220" s="77">
        <v>-3.7492999999999999E-2</v>
      </c>
      <c r="CY1220" s="77">
        <v>-0.44793189999999999</v>
      </c>
      <c r="CZ1220" s="77">
        <v>-0.50931780000000004</v>
      </c>
      <c r="DA1220" s="77">
        <v>-0.45214280000000001</v>
      </c>
      <c r="DB1220" s="77">
        <v>-0.21963750000000001</v>
      </c>
      <c r="DC1220" s="77">
        <v>-9.8066799999999996E-2</v>
      </c>
      <c r="DD1220" s="77">
        <v>9.0577199999999997E-2</v>
      </c>
      <c r="DE1220" s="77">
        <v>2.35531E-2</v>
      </c>
      <c r="DF1220" s="77">
        <v>7.3777099999999998E-2</v>
      </c>
      <c r="DG1220" s="77">
        <v>0.13892409999999999</v>
      </c>
      <c r="DH1220" s="77">
        <v>0.13679540000000001</v>
      </c>
      <c r="DI1220" s="77">
        <v>0.18690899999999999</v>
      </c>
      <c r="DJ1220" s="77">
        <v>0.1788691</v>
      </c>
      <c r="DK1220" s="77">
        <v>0.1945037</v>
      </c>
      <c r="DL1220" s="77">
        <v>0.27351419999999999</v>
      </c>
      <c r="DM1220" s="77">
        <v>0.2685689</v>
      </c>
      <c r="DN1220" s="77">
        <v>0.33588210000000002</v>
      </c>
      <c r="DO1220" s="77">
        <v>0.63187400000000005</v>
      </c>
      <c r="DP1220" s="77">
        <v>0.48001959999999999</v>
      </c>
      <c r="DQ1220" s="77">
        <v>0.45261499999999999</v>
      </c>
      <c r="DR1220" s="77">
        <v>0.42321730000000002</v>
      </c>
      <c r="DS1220" s="77">
        <v>0.3066007</v>
      </c>
      <c r="DT1220" s="77">
        <v>0.14864359999999999</v>
      </c>
      <c r="DU1220" s="77">
        <v>1.62104E-2</v>
      </c>
      <c r="DV1220" s="77">
        <v>2.44225E-2</v>
      </c>
      <c r="DW1220" s="77">
        <v>-0.29624630000000002</v>
      </c>
      <c r="DX1220" s="77">
        <v>-0.33533269999999998</v>
      </c>
      <c r="DY1220" s="77">
        <v>-0.28955110000000001</v>
      </c>
      <c r="DZ1220" s="77">
        <v>-7.1536000000000002E-2</v>
      </c>
      <c r="EA1220" s="77">
        <v>4.6333300000000001E-2</v>
      </c>
      <c r="EB1220" s="77">
        <v>0.18245330000000001</v>
      </c>
      <c r="EC1220" s="77">
        <v>7.6337199999999994E-2</v>
      </c>
      <c r="ED1220" s="77">
        <v>0.1257046</v>
      </c>
      <c r="EE1220" s="77">
        <v>0.23518520000000001</v>
      </c>
      <c r="EF1220" s="77">
        <v>0.23916709999999999</v>
      </c>
      <c r="EG1220" s="77">
        <v>0.29385260000000002</v>
      </c>
      <c r="EH1220" s="77">
        <v>0.30951590000000001</v>
      </c>
      <c r="EI1220" s="77">
        <v>0.34236040000000001</v>
      </c>
      <c r="EJ1220" s="77">
        <v>0.44236579999999998</v>
      </c>
      <c r="EK1220" s="77">
        <v>0.46349420000000002</v>
      </c>
      <c r="EL1220" s="77">
        <v>0.50176509999999996</v>
      </c>
      <c r="EM1220" s="77">
        <v>0.80642930000000002</v>
      </c>
      <c r="EN1220" s="77">
        <v>0.65682859999999998</v>
      </c>
      <c r="EO1220" s="77">
        <v>0.63259650000000001</v>
      </c>
      <c r="EP1220" s="77">
        <v>0.58507739999999997</v>
      </c>
      <c r="EQ1220" s="77">
        <v>0.46248909999999999</v>
      </c>
      <c r="ER1220" s="77">
        <v>0.30027789999999999</v>
      </c>
      <c r="ES1220" s="77">
        <v>0.13554350000000001</v>
      </c>
      <c r="ET1220" s="77">
        <v>0.11381869999999999</v>
      </c>
      <c r="EU1220" s="77">
        <v>62.446629999999999</v>
      </c>
      <c r="EV1220" s="77">
        <v>58.647970000000001</v>
      </c>
      <c r="EW1220" s="77">
        <v>60.039549999999998</v>
      </c>
      <c r="EX1220" s="77">
        <v>61.572629999999997</v>
      </c>
      <c r="EY1220" s="77">
        <v>61.912059999999997</v>
      </c>
      <c r="EZ1220" s="77">
        <v>64.192769999999996</v>
      </c>
      <c r="FA1220" s="77">
        <v>60.391869999999997</v>
      </c>
      <c r="FB1220" s="77">
        <v>64.916709999999995</v>
      </c>
      <c r="FC1220" s="77">
        <v>70.475480000000005</v>
      </c>
      <c r="FD1220" s="77">
        <v>81.498919999999998</v>
      </c>
      <c r="FE1220" s="77">
        <v>87.327650000000006</v>
      </c>
      <c r="FF1220" s="77">
        <v>91.174840000000003</v>
      </c>
      <c r="FG1220" s="77">
        <v>93.198189999999997</v>
      </c>
      <c r="FH1220" s="77">
        <v>93.626260000000002</v>
      </c>
      <c r="FI1220" s="77">
        <v>94.915229999999994</v>
      </c>
      <c r="FJ1220" s="77">
        <v>94.51764</v>
      </c>
      <c r="FK1220" s="77">
        <v>92.811509999999998</v>
      </c>
      <c r="FL1220" s="77">
        <v>91.218879999999999</v>
      </c>
      <c r="FM1220" s="77">
        <v>84.829549999999998</v>
      </c>
      <c r="FN1220" s="77">
        <v>78.019279999999995</v>
      </c>
      <c r="FO1220" s="77">
        <v>79.109859999999998</v>
      </c>
      <c r="FP1220" s="77">
        <v>76.992149999999995</v>
      </c>
      <c r="FQ1220" s="77">
        <v>73.871089999999995</v>
      </c>
      <c r="FR1220" s="77">
        <v>76.649760000000001</v>
      </c>
      <c r="FS1220" s="77">
        <v>2.023898</v>
      </c>
      <c r="FT1220" s="77">
        <v>9.5890299999999998E-2</v>
      </c>
      <c r="FU1220" s="77">
        <v>0.1713008</v>
      </c>
    </row>
    <row r="1221" spans="1:177" x14ac:dyDescent="0.25">
      <c r="A1221" t="s">
        <v>226</v>
      </c>
      <c r="B1221" t="s">
        <v>199</v>
      </c>
      <c r="C1221" t="s">
        <v>269</v>
      </c>
      <c r="D1221" s="30" t="s">
        <v>252</v>
      </c>
      <c r="E1221" t="s">
        <v>220</v>
      </c>
      <c r="F1221" s="78">
        <v>5102</v>
      </c>
      <c r="G1221" s="77">
        <v>1.6788270000000001</v>
      </c>
      <c r="H1221" s="77">
        <v>1.580206</v>
      </c>
      <c r="I1221" s="77">
        <v>1.3199350000000001</v>
      </c>
      <c r="J1221" s="77">
        <v>1.325283</v>
      </c>
      <c r="K1221" s="77">
        <v>1.1692750000000001</v>
      </c>
      <c r="L1221" s="77">
        <v>1.159106</v>
      </c>
      <c r="M1221" s="77">
        <v>0.97833650000000005</v>
      </c>
      <c r="N1221" s="77">
        <v>1.0349299999999999</v>
      </c>
      <c r="O1221" s="77">
        <v>0.86670689999999995</v>
      </c>
      <c r="P1221" s="77">
        <v>0.55053969999999997</v>
      </c>
      <c r="Q1221" s="77">
        <v>0.32597150000000003</v>
      </c>
      <c r="R1221" s="77">
        <v>0.17287530000000001</v>
      </c>
      <c r="S1221" s="77">
        <v>0.27604220000000002</v>
      </c>
      <c r="T1221" s="77">
        <v>0.51186339999999997</v>
      </c>
      <c r="U1221" s="77">
        <v>0.6900406</v>
      </c>
      <c r="V1221" s="77">
        <v>1.1354070000000001</v>
      </c>
      <c r="W1221" s="77">
        <v>1.756664</v>
      </c>
      <c r="X1221" s="77">
        <v>2.0148329999999999</v>
      </c>
      <c r="Y1221" s="77">
        <v>2.1931980000000002</v>
      </c>
      <c r="Z1221" s="77">
        <v>2.22098</v>
      </c>
      <c r="AA1221" s="77">
        <v>2.0635919999999999</v>
      </c>
      <c r="AB1221" s="77">
        <v>1.9923470000000001</v>
      </c>
      <c r="AC1221" s="77">
        <v>1.701444</v>
      </c>
      <c r="AD1221" s="77">
        <v>1.567291</v>
      </c>
      <c r="AE1221" s="77">
        <v>-0.84417790000000004</v>
      </c>
      <c r="AF1221" s="77">
        <v>-0.92052590000000001</v>
      </c>
      <c r="AG1221" s="77">
        <v>-0.84004540000000005</v>
      </c>
      <c r="AH1221" s="77">
        <v>-0.44583479999999998</v>
      </c>
      <c r="AI1221" s="77">
        <v>-0.26333119999999999</v>
      </c>
      <c r="AJ1221" s="77">
        <v>-1.0593999999999999E-2</v>
      </c>
      <c r="AK1221" s="77">
        <v>-0.16616</v>
      </c>
      <c r="AL1221" s="77">
        <v>-9.8761699999999994E-2</v>
      </c>
      <c r="AM1221" s="77">
        <v>-0.1094349</v>
      </c>
      <c r="AN1221" s="77">
        <v>-0.16849939999999999</v>
      </c>
      <c r="AO1221" s="77">
        <v>-0.16121769999999999</v>
      </c>
      <c r="AP1221" s="77">
        <v>-0.26185599999999998</v>
      </c>
      <c r="AQ1221" s="77">
        <v>-0.18928010000000001</v>
      </c>
      <c r="AR1221" s="77">
        <v>-0.1464502</v>
      </c>
      <c r="AS1221" s="77">
        <v>-0.28460170000000001</v>
      </c>
      <c r="AT1221" s="77">
        <v>-0.177037</v>
      </c>
      <c r="AU1221" s="77">
        <v>7.5594999999999996E-2</v>
      </c>
      <c r="AV1221" s="77">
        <v>-2.67085E-2</v>
      </c>
      <c r="AW1221" s="77">
        <v>-6.3471200000000005E-2</v>
      </c>
      <c r="AX1221" s="77">
        <v>-6.5507700000000002E-2</v>
      </c>
      <c r="AY1221" s="77">
        <v>-0.19025700000000001</v>
      </c>
      <c r="AZ1221" s="77">
        <v>-0.222216</v>
      </c>
      <c r="BA1221" s="77">
        <v>-0.26917000000000002</v>
      </c>
      <c r="BB1221" s="77">
        <v>-0.1450873</v>
      </c>
      <c r="BC1221" s="77">
        <v>-0.67462849999999996</v>
      </c>
      <c r="BD1221" s="77">
        <v>-0.7271358</v>
      </c>
      <c r="BE1221" s="77">
        <v>-0.66927879999999995</v>
      </c>
      <c r="BF1221" s="77">
        <v>-0.31595450000000003</v>
      </c>
      <c r="BG1221" s="77">
        <v>-0.15706700000000001</v>
      </c>
      <c r="BH1221" s="77">
        <v>6.3653399999999999E-2</v>
      </c>
      <c r="BI1221" s="77">
        <v>-0.1010635</v>
      </c>
      <c r="BJ1221" s="77">
        <v>-3.6864099999999997E-2</v>
      </c>
      <c r="BK1221" s="77">
        <v>8.6586000000000007E-3</v>
      </c>
      <c r="BL1221" s="77">
        <v>-4.0346E-2</v>
      </c>
      <c r="BM1221" s="77">
        <v>-3.4759199999999997E-2</v>
      </c>
      <c r="BN1221" s="77">
        <v>-9.7260899999999997E-2</v>
      </c>
      <c r="BO1221" s="77">
        <v>-7.9124999999999994E-3</v>
      </c>
      <c r="BP1221" s="77">
        <v>5.9152499999999997E-2</v>
      </c>
      <c r="BQ1221" s="77">
        <v>-4.13566E-2</v>
      </c>
      <c r="BR1221" s="77">
        <v>2.6948699999999999E-2</v>
      </c>
      <c r="BS1221" s="77">
        <v>0.28718719999999998</v>
      </c>
      <c r="BT1221" s="77">
        <v>0.1909785</v>
      </c>
      <c r="BU1221" s="77">
        <v>0.14737069999999999</v>
      </c>
      <c r="BV1221" s="77">
        <v>0.1181584</v>
      </c>
      <c r="BW1221" s="77">
        <v>-2.67166E-2</v>
      </c>
      <c r="BX1221" s="77">
        <v>-7.0626900000000006E-2</v>
      </c>
      <c r="BY1221" s="77">
        <v>-0.1492793</v>
      </c>
      <c r="BZ1221" s="77">
        <v>-4.2342100000000001E-2</v>
      </c>
      <c r="CA1221" s="77">
        <v>-0.557199</v>
      </c>
      <c r="CB1221" s="77">
        <v>-0.59319440000000001</v>
      </c>
      <c r="CC1221" s="77">
        <v>-0.55100629999999995</v>
      </c>
      <c r="CD1221" s="77">
        <v>-0.2259998</v>
      </c>
      <c r="CE1221" s="77">
        <v>-8.3468700000000007E-2</v>
      </c>
      <c r="CF1221" s="77">
        <v>0.115077</v>
      </c>
      <c r="CG1221" s="77">
        <v>-5.5977899999999997E-2</v>
      </c>
      <c r="CH1221" s="77">
        <v>6.0060000000000001E-3</v>
      </c>
      <c r="CI1221" s="77">
        <v>9.04499E-2</v>
      </c>
      <c r="CJ1221" s="77">
        <v>4.8412700000000003E-2</v>
      </c>
      <c r="CK1221" s="77">
        <v>5.28256E-2</v>
      </c>
      <c r="CL1221" s="77">
        <v>1.6737200000000001E-2</v>
      </c>
      <c r="CM1221" s="77">
        <v>0.11770220000000001</v>
      </c>
      <c r="CN1221" s="77">
        <v>0.20155219999999999</v>
      </c>
      <c r="CO1221" s="77">
        <v>0.12711420000000001</v>
      </c>
      <c r="CP1221" s="77">
        <v>0.1682285</v>
      </c>
      <c r="CQ1221" s="77">
        <v>0.43373529999999999</v>
      </c>
      <c r="CR1221" s="77">
        <v>0.34174779999999999</v>
      </c>
      <c r="CS1221" s="77">
        <v>0.29339910000000002</v>
      </c>
      <c r="CT1221" s="77">
        <v>0.245365</v>
      </c>
      <c r="CU1221" s="77">
        <v>8.6551000000000003E-2</v>
      </c>
      <c r="CV1221" s="77">
        <v>3.4363299999999999E-2</v>
      </c>
      <c r="CW1221" s="77">
        <v>-6.6243300000000005E-2</v>
      </c>
      <c r="CX1221" s="77">
        <v>2.8818900000000001E-2</v>
      </c>
      <c r="CY1221" s="77">
        <v>-0.43976959999999998</v>
      </c>
      <c r="CZ1221" s="77">
        <v>-0.45925310000000003</v>
      </c>
      <c r="DA1221" s="77">
        <v>-0.4327339</v>
      </c>
      <c r="DB1221" s="77">
        <v>-0.1360451</v>
      </c>
      <c r="DC1221" s="77">
        <v>-9.8703999999999997E-3</v>
      </c>
      <c r="DD1221" s="77">
        <v>0.1665005</v>
      </c>
      <c r="DE1221" s="77">
        <v>-1.0892300000000001E-2</v>
      </c>
      <c r="DF1221" s="77">
        <v>4.8876099999999999E-2</v>
      </c>
      <c r="DG1221" s="77">
        <v>0.17224110000000001</v>
      </c>
      <c r="DH1221" s="77">
        <v>0.1371714</v>
      </c>
      <c r="DI1221" s="77">
        <v>0.14041029999999999</v>
      </c>
      <c r="DJ1221" s="77">
        <v>0.1307352</v>
      </c>
      <c r="DK1221" s="77">
        <v>0.2433169</v>
      </c>
      <c r="DL1221" s="77">
        <v>0.34395199999999998</v>
      </c>
      <c r="DM1221" s="77">
        <v>0.29558499999999999</v>
      </c>
      <c r="DN1221" s="77">
        <v>0.30950840000000002</v>
      </c>
      <c r="DO1221" s="77">
        <v>0.5802834</v>
      </c>
      <c r="DP1221" s="77">
        <v>0.49251709999999999</v>
      </c>
      <c r="DQ1221" s="77">
        <v>0.43942750000000003</v>
      </c>
      <c r="DR1221" s="77">
        <v>0.3725716</v>
      </c>
      <c r="DS1221" s="77">
        <v>0.19981860000000001</v>
      </c>
      <c r="DT1221" s="77">
        <v>0.13935339999999999</v>
      </c>
      <c r="DU1221" s="77">
        <v>1.6792600000000001E-2</v>
      </c>
      <c r="DV1221" s="77">
        <v>9.9979999999999999E-2</v>
      </c>
      <c r="DW1221" s="77">
        <v>-0.27022020000000002</v>
      </c>
      <c r="DX1221" s="77">
        <v>-0.26586300000000002</v>
      </c>
      <c r="DY1221" s="77">
        <v>-0.26196730000000001</v>
      </c>
      <c r="DZ1221" s="77">
        <v>-6.1647999999999998E-3</v>
      </c>
      <c r="EA1221" s="77">
        <v>9.6393900000000005E-2</v>
      </c>
      <c r="EB1221" s="77">
        <v>0.24074789999999999</v>
      </c>
      <c r="EC1221" s="77">
        <v>5.4204200000000001E-2</v>
      </c>
      <c r="ED1221" s="77">
        <v>0.1107736</v>
      </c>
      <c r="EE1221" s="77">
        <v>0.2903347</v>
      </c>
      <c r="EF1221" s="77">
        <v>0.26532489999999997</v>
      </c>
      <c r="EG1221" s="77">
        <v>0.26686880000000002</v>
      </c>
      <c r="EH1221" s="77">
        <v>0.29533029999999999</v>
      </c>
      <c r="EI1221" s="77">
        <v>0.42468450000000002</v>
      </c>
      <c r="EJ1221" s="77">
        <v>0.5495546</v>
      </c>
      <c r="EK1221" s="77">
        <v>0.53883009999999998</v>
      </c>
      <c r="EL1221" s="77">
        <v>0.51349409999999995</v>
      </c>
      <c r="EM1221" s="77">
        <v>0.79187569999999996</v>
      </c>
      <c r="EN1221" s="77">
        <v>0.7102041</v>
      </c>
      <c r="EO1221" s="77">
        <v>0.65026930000000005</v>
      </c>
      <c r="EP1221" s="77">
        <v>0.55623769999999995</v>
      </c>
      <c r="EQ1221" s="77">
        <v>0.36335899999999999</v>
      </c>
      <c r="ER1221" s="77">
        <v>0.29094249999999999</v>
      </c>
      <c r="ES1221" s="77">
        <v>0.13668330000000001</v>
      </c>
      <c r="ET1221" s="77">
        <v>0.20272519999999999</v>
      </c>
      <c r="EU1221" s="77">
        <v>65.979159999999993</v>
      </c>
      <c r="EV1221" s="77">
        <v>61</v>
      </c>
      <c r="EW1221" s="77">
        <v>62.972209999999997</v>
      </c>
      <c r="EX1221" s="77">
        <v>60.972209999999997</v>
      </c>
      <c r="EY1221" s="77">
        <v>63.951369999999997</v>
      </c>
      <c r="EZ1221" s="77">
        <v>65.937470000000005</v>
      </c>
      <c r="FA1221" s="77">
        <v>60.958309999999997</v>
      </c>
      <c r="FB1221" s="77">
        <v>61.951369999999997</v>
      </c>
      <c r="FC1221" s="77">
        <v>66.916629999999998</v>
      </c>
      <c r="FD1221" s="77">
        <v>80.881889999999999</v>
      </c>
      <c r="FE1221" s="77">
        <v>87.895780000000002</v>
      </c>
      <c r="FF1221" s="77">
        <v>92.937470000000005</v>
      </c>
      <c r="FG1221" s="77">
        <v>94.972210000000004</v>
      </c>
      <c r="FH1221" s="77">
        <v>95.993049999999997</v>
      </c>
      <c r="FI1221" s="77">
        <v>96.986109999999996</v>
      </c>
      <c r="FJ1221" s="77">
        <v>96.006950000000003</v>
      </c>
      <c r="FK1221" s="77">
        <v>94.006950000000003</v>
      </c>
      <c r="FL1221" s="77">
        <v>93</v>
      </c>
      <c r="FM1221" s="77">
        <v>86.027789999999996</v>
      </c>
      <c r="FN1221" s="77">
        <v>78.041690000000003</v>
      </c>
      <c r="FO1221" s="77">
        <v>80.006950000000003</v>
      </c>
      <c r="FP1221" s="77">
        <v>77</v>
      </c>
      <c r="FQ1221" s="77">
        <v>72.993049999999997</v>
      </c>
      <c r="FR1221" s="77">
        <v>76.937470000000005</v>
      </c>
      <c r="FS1221" s="77">
        <v>2.4275950000000002</v>
      </c>
      <c r="FT1221" s="77">
        <v>0.11775090000000001</v>
      </c>
      <c r="FU1221" s="77">
        <v>0.20602670000000001</v>
      </c>
    </row>
    <row r="1222" spans="1:177" x14ac:dyDescent="0.25">
      <c r="A1222" t="s">
        <v>226</v>
      </c>
      <c r="B1222" t="s">
        <v>199</v>
      </c>
      <c r="C1222" t="s">
        <v>269</v>
      </c>
      <c r="D1222" s="30" t="s">
        <v>252</v>
      </c>
      <c r="E1222" t="s">
        <v>221</v>
      </c>
      <c r="F1222" s="78">
        <v>2118</v>
      </c>
      <c r="G1222" s="77">
        <v>1.6005860000000001</v>
      </c>
      <c r="H1222" s="77">
        <v>1.3466910000000001</v>
      </c>
      <c r="I1222" s="77">
        <v>1.161184</v>
      </c>
      <c r="J1222" s="77">
        <v>0.86183719999999997</v>
      </c>
      <c r="K1222" s="77">
        <v>0.65518569999999998</v>
      </c>
      <c r="L1222" s="77">
        <v>0.78100709999999995</v>
      </c>
      <c r="M1222" s="77">
        <v>1.1309480000000001</v>
      </c>
      <c r="N1222" s="77">
        <v>1.0059419999999999</v>
      </c>
      <c r="O1222" s="77">
        <v>0.4955367</v>
      </c>
      <c r="P1222" s="77">
        <v>8.5693000000000005E-2</v>
      </c>
      <c r="Q1222" s="77">
        <v>-0.1876871</v>
      </c>
      <c r="R1222" s="77">
        <v>-0.38152439999999999</v>
      </c>
      <c r="S1222" s="77">
        <v>-0.59812290000000001</v>
      </c>
      <c r="T1222" s="77">
        <v>-0.33480860000000001</v>
      </c>
      <c r="U1222" s="77">
        <v>0.15554970000000001</v>
      </c>
      <c r="V1222" s="77">
        <v>0.92338710000000002</v>
      </c>
      <c r="W1222" s="77">
        <v>1.8324450000000001</v>
      </c>
      <c r="X1222" s="77">
        <v>2.0215809999999999</v>
      </c>
      <c r="Y1222" s="77">
        <v>2.2097250000000002</v>
      </c>
      <c r="Z1222" s="77">
        <v>2.3434560000000002</v>
      </c>
      <c r="AA1222" s="77">
        <v>2.3617020000000002</v>
      </c>
      <c r="AB1222" s="77">
        <v>1.900638</v>
      </c>
      <c r="AC1222" s="77">
        <v>1.6296999999999999</v>
      </c>
      <c r="AD1222" s="77">
        <v>1.2805</v>
      </c>
      <c r="AE1222" s="77">
        <v>-0.94063419999999998</v>
      </c>
      <c r="AF1222" s="77">
        <v>-1.272167</v>
      </c>
      <c r="AG1222" s="77">
        <v>-1.173638</v>
      </c>
      <c r="AH1222" s="77">
        <v>-1.2010419999999999</v>
      </c>
      <c r="AI1222" s="77">
        <v>-1.194143</v>
      </c>
      <c r="AJ1222" s="77">
        <v>-0.63961159999999995</v>
      </c>
      <c r="AK1222" s="77">
        <v>1.51886E-2</v>
      </c>
      <c r="AL1222" s="77">
        <v>-2.9296699999999998E-2</v>
      </c>
      <c r="AM1222" s="77">
        <v>-0.1826296</v>
      </c>
      <c r="AN1222" s="77">
        <v>-0.17265639999999999</v>
      </c>
      <c r="AO1222" s="77">
        <v>-0.11476980000000001</v>
      </c>
      <c r="AP1222" s="77">
        <v>-7.2812100000000005E-2</v>
      </c>
      <c r="AQ1222" s="77">
        <v>-0.41113759999999999</v>
      </c>
      <c r="AR1222" s="77">
        <v>-0.45229279999999999</v>
      </c>
      <c r="AS1222" s="77">
        <v>-0.33452809999999999</v>
      </c>
      <c r="AT1222" s="77">
        <v>-5.90638E-2</v>
      </c>
      <c r="AU1222" s="77">
        <v>0.26545600000000003</v>
      </c>
      <c r="AV1222" s="77">
        <v>-2.6484500000000001E-2</v>
      </c>
      <c r="AW1222" s="77">
        <v>-7.8876399999999999E-2</v>
      </c>
      <c r="AX1222" s="77">
        <v>-5.7150699999999999E-2</v>
      </c>
      <c r="AY1222" s="77">
        <v>-4.2341799999999999E-2</v>
      </c>
      <c r="AZ1222" s="77">
        <v>-0.55149400000000004</v>
      </c>
      <c r="BA1222" s="77">
        <v>-0.52461959999999996</v>
      </c>
      <c r="BB1222" s="77">
        <v>-0.4706167</v>
      </c>
      <c r="BC1222" s="77">
        <v>-0.67080450000000003</v>
      </c>
      <c r="BD1222" s="77">
        <v>-0.91561320000000002</v>
      </c>
      <c r="BE1222" s="77">
        <v>-0.80240650000000002</v>
      </c>
      <c r="BF1222" s="77">
        <v>-0.79504889999999995</v>
      </c>
      <c r="BG1222" s="77">
        <v>-0.75656679999999998</v>
      </c>
      <c r="BH1222" s="77">
        <v>-0.37643969999999999</v>
      </c>
      <c r="BI1222" s="77">
        <v>8.0744999999999997E-2</v>
      </c>
      <c r="BJ1222" s="77">
        <v>5.0027200000000001E-2</v>
      </c>
      <c r="BK1222" s="77">
        <v>-6.9125199999999998E-2</v>
      </c>
      <c r="BL1222" s="77">
        <v>-3.1450699999999998E-2</v>
      </c>
      <c r="BM1222" s="77">
        <v>7.0349499999999995E-2</v>
      </c>
      <c r="BN1222" s="77">
        <v>7.9898800000000006E-2</v>
      </c>
      <c r="BO1222" s="77">
        <v>-0.18581610000000001</v>
      </c>
      <c r="BP1222" s="77">
        <v>-0.19406699999999999</v>
      </c>
      <c r="BQ1222" s="77">
        <v>-9.9739700000000001E-2</v>
      </c>
      <c r="BR1222" s="77">
        <v>0.14450479999999999</v>
      </c>
      <c r="BS1222" s="77">
        <v>0.5190709</v>
      </c>
      <c r="BT1222" s="77">
        <v>0.22104289999999999</v>
      </c>
      <c r="BU1222" s="77">
        <v>0.19513649999999999</v>
      </c>
      <c r="BV1222" s="77">
        <v>0.25257289999999999</v>
      </c>
      <c r="BW1222" s="77">
        <v>0.2866495</v>
      </c>
      <c r="BX1222" s="77">
        <v>-0.1694502</v>
      </c>
      <c r="BY1222" s="77">
        <v>-0.22898450000000001</v>
      </c>
      <c r="BZ1222" s="77">
        <v>-0.30703330000000001</v>
      </c>
      <c r="CA1222" s="77">
        <v>-0.4839212</v>
      </c>
      <c r="CB1222" s="77">
        <v>-0.66866519999999996</v>
      </c>
      <c r="CC1222" s="77">
        <v>-0.54529289999999997</v>
      </c>
      <c r="CD1222" s="77">
        <v>-0.51385919999999996</v>
      </c>
      <c r="CE1222" s="77">
        <v>-0.45350289999999999</v>
      </c>
      <c r="CF1222" s="77">
        <v>-0.1941676</v>
      </c>
      <c r="CG1222" s="77">
        <v>0.12614919999999999</v>
      </c>
      <c r="CH1222" s="77">
        <v>0.1049668</v>
      </c>
      <c r="CI1222" s="77">
        <v>9.4876000000000005E-3</v>
      </c>
      <c r="CJ1222" s="77">
        <v>6.6347799999999998E-2</v>
      </c>
      <c r="CK1222" s="77">
        <v>0.1985625</v>
      </c>
      <c r="CL1222" s="77">
        <v>0.18566579999999999</v>
      </c>
      <c r="CM1222" s="77">
        <v>-2.9759000000000001E-2</v>
      </c>
      <c r="CN1222" s="77">
        <v>-1.52205E-2</v>
      </c>
      <c r="CO1222" s="77">
        <v>6.2873999999999999E-2</v>
      </c>
      <c r="CP1222" s="77">
        <v>0.28549570000000002</v>
      </c>
      <c r="CQ1222" s="77">
        <v>0.69472389999999995</v>
      </c>
      <c r="CR1222" s="77">
        <v>0.39247969999999999</v>
      </c>
      <c r="CS1222" s="77">
        <v>0.38491700000000001</v>
      </c>
      <c r="CT1222" s="77">
        <v>0.46708650000000002</v>
      </c>
      <c r="CU1222" s="77">
        <v>0.51450779999999996</v>
      </c>
      <c r="CV1222" s="77">
        <v>9.5152200000000006E-2</v>
      </c>
      <c r="CW1222" s="77">
        <v>-2.42285E-2</v>
      </c>
      <c r="CX1222" s="77">
        <v>-0.19373589999999999</v>
      </c>
      <c r="CY1222" s="77">
        <v>-0.29703800000000002</v>
      </c>
      <c r="CZ1222" s="77">
        <v>-0.42171720000000001</v>
      </c>
      <c r="DA1222" s="77">
        <v>-0.28817939999999997</v>
      </c>
      <c r="DB1222" s="77">
        <v>-0.2326695</v>
      </c>
      <c r="DC1222" s="77">
        <v>-0.15043899999999999</v>
      </c>
      <c r="DD1222" s="77">
        <v>-1.1895599999999999E-2</v>
      </c>
      <c r="DE1222" s="77">
        <v>0.17155329999999999</v>
      </c>
      <c r="DF1222" s="77">
        <v>0.1599063</v>
      </c>
      <c r="DG1222" s="77">
        <v>8.8100399999999995E-2</v>
      </c>
      <c r="DH1222" s="77">
        <v>0.1641464</v>
      </c>
      <c r="DI1222" s="77">
        <v>0.3267755</v>
      </c>
      <c r="DJ1222" s="77">
        <v>0.29143289999999999</v>
      </c>
      <c r="DK1222" s="77">
        <v>0.12629799999999999</v>
      </c>
      <c r="DL1222" s="77">
        <v>0.16362599999999999</v>
      </c>
      <c r="DM1222" s="77">
        <v>0.22548770000000001</v>
      </c>
      <c r="DN1222" s="77">
        <v>0.4264867</v>
      </c>
      <c r="DO1222" s="77">
        <v>0.87037679999999995</v>
      </c>
      <c r="DP1222" s="77">
        <v>0.56391650000000004</v>
      </c>
      <c r="DQ1222" s="77">
        <v>0.57469749999999997</v>
      </c>
      <c r="DR1222" s="77">
        <v>0.68160010000000004</v>
      </c>
      <c r="DS1222" s="77">
        <v>0.74236619999999998</v>
      </c>
      <c r="DT1222" s="77">
        <v>0.35975459999999998</v>
      </c>
      <c r="DU1222" s="77">
        <v>0.18052750000000001</v>
      </c>
      <c r="DV1222" s="77">
        <v>-8.0438599999999999E-2</v>
      </c>
      <c r="DW1222" s="77">
        <v>-2.7208300000000001E-2</v>
      </c>
      <c r="DX1222" s="77">
        <v>-6.5163499999999999E-2</v>
      </c>
      <c r="DY1222" s="77">
        <v>8.3051799999999995E-2</v>
      </c>
      <c r="DZ1222" s="77">
        <v>0.1733237</v>
      </c>
      <c r="EA1222" s="77">
        <v>0.28713719999999998</v>
      </c>
      <c r="EB1222" s="77">
        <v>0.25127640000000001</v>
      </c>
      <c r="EC1222" s="77">
        <v>0.23710970000000001</v>
      </c>
      <c r="ED1222" s="77">
        <v>0.2392302</v>
      </c>
      <c r="EE1222" s="77">
        <v>0.2016049</v>
      </c>
      <c r="EF1222" s="77">
        <v>0.30535200000000001</v>
      </c>
      <c r="EG1222" s="77">
        <v>0.51189479999999998</v>
      </c>
      <c r="EH1222" s="77">
        <v>0.44414379999999998</v>
      </c>
      <c r="EI1222" s="77">
        <v>0.35161949999999997</v>
      </c>
      <c r="EJ1222" s="77">
        <v>0.4218518</v>
      </c>
      <c r="EK1222" s="77">
        <v>0.46027610000000002</v>
      </c>
      <c r="EL1222" s="77">
        <v>0.63005529999999998</v>
      </c>
      <c r="EM1222" s="77">
        <v>1.1239920000000001</v>
      </c>
      <c r="EN1222" s="77">
        <v>0.8114439</v>
      </c>
      <c r="EO1222" s="77">
        <v>0.84871039999999998</v>
      </c>
      <c r="EP1222" s="77">
        <v>0.99132370000000003</v>
      </c>
      <c r="EQ1222" s="77">
        <v>1.0713569999999999</v>
      </c>
      <c r="ER1222" s="77">
        <v>0.74179839999999997</v>
      </c>
      <c r="ES1222" s="77">
        <v>0.47616259999999999</v>
      </c>
      <c r="ET1222" s="77">
        <v>8.3144800000000005E-2</v>
      </c>
      <c r="EU1222" s="77">
        <v>54.003799999999998</v>
      </c>
      <c r="EV1222" s="77">
        <v>53.026589999999999</v>
      </c>
      <c r="EW1222" s="77">
        <v>53.030389999999997</v>
      </c>
      <c r="EX1222" s="77">
        <v>63.007599999999996</v>
      </c>
      <c r="EY1222" s="77">
        <v>57.037990000000001</v>
      </c>
      <c r="EZ1222" s="77">
        <v>60.022790000000001</v>
      </c>
      <c r="FA1222" s="77">
        <v>59.037990000000001</v>
      </c>
      <c r="FB1222" s="77">
        <v>72.003799999999998</v>
      </c>
      <c r="FC1222" s="77">
        <v>78.981009999999998</v>
      </c>
      <c r="FD1222" s="77">
        <v>82.973410000000001</v>
      </c>
      <c r="FE1222" s="77">
        <v>85.969610000000003</v>
      </c>
      <c r="FF1222" s="77">
        <v>86.962010000000006</v>
      </c>
      <c r="FG1222" s="77">
        <v>88.958209999999994</v>
      </c>
      <c r="FH1222" s="77">
        <v>87.969610000000003</v>
      </c>
      <c r="FI1222" s="77">
        <v>89.965810000000005</v>
      </c>
      <c r="FJ1222" s="77">
        <v>90.958209999999994</v>
      </c>
      <c r="FK1222" s="77">
        <v>89.954409999999996</v>
      </c>
      <c r="FL1222" s="77">
        <v>86.962010000000006</v>
      </c>
      <c r="FM1222" s="77">
        <v>81.965810000000005</v>
      </c>
      <c r="FN1222" s="77">
        <v>77.965810000000005</v>
      </c>
      <c r="FO1222" s="77">
        <v>76.965810000000005</v>
      </c>
      <c r="FP1222" s="77">
        <v>76.973410000000001</v>
      </c>
      <c r="FQ1222" s="77">
        <v>75.969610000000003</v>
      </c>
      <c r="FR1222" s="77">
        <v>75.962010000000006</v>
      </c>
      <c r="FS1222" s="77">
        <v>3.3551630000000001</v>
      </c>
      <c r="FT1222" s="77">
        <v>0.15150379999999999</v>
      </c>
      <c r="FU1222" s="77">
        <v>0.26674579999999998</v>
      </c>
    </row>
    <row r="1223" spans="1:177" x14ac:dyDescent="0.25">
      <c r="A1223" t="s">
        <v>226</v>
      </c>
      <c r="B1223" t="s">
        <v>199</v>
      </c>
      <c r="C1223" t="s">
        <v>269</v>
      </c>
      <c r="D1223" s="30" t="s">
        <v>253</v>
      </c>
      <c r="E1223" t="s">
        <v>219</v>
      </c>
      <c r="F1223" s="78">
        <v>7799</v>
      </c>
      <c r="G1223" s="77">
        <v>1.6269929999999999</v>
      </c>
      <c r="H1223" s="77">
        <v>1.3808659999999999</v>
      </c>
      <c r="I1223" s="77">
        <v>1.1829860000000001</v>
      </c>
      <c r="J1223" s="77">
        <v>1.1544289999999999</v>
      </c>
      <c r="K1223" s="77">
        <v>1.0894090000000001</v>
      </c>
      <c r="L1223" s="77">
        <v>1.1754039999999999</v>
      </c>
      <c r="M1223" s="77">
        <v>1.051029</v>
      </c>
      <c r="N1223" s="77">
        <v>0.99491200000000002</v>
      </c>
      <c r="O1223" s="77">
        <v>0.91357299999999997</v>
      </c>
      <c r="P1223" s="77">
        <v>0.74277409999999999</v>
      </c>
      <c r="Q1223" s="77">
        <v>0.73384539999999998</v>
      </c>
      <c r="R1223" s="77">
        <v>0.83861370000000002</v>
      </c>
      <c r="S1223" s="77">
        <v>1.1396919999999999</v>
      </c>
      <c r="T1223" s="77">
        <v>1.648441</v>
      </c>
      <c r="U1223" s="77">
        <v>1.990475</v>
      </c>
      <c r="V1223" s="77">
        <v>2.5777369999999999</v>
      </c>
      <c r="W1223" s="77">
        <v>3.420436</v>
      </c>
      <c r="X1223" s="77">
        <v>3.602373</v>
      </c>
      <c r="Y1223" s="77">
        <v>3.597928</v>
      </c>
      <c r="Z1223" s="77">
        <v>3.500607</v>
      </c>
      <c r="AA1223" s="77">
        <v>3.277291</v>
      </c>
      <c r="AB1223" s="77">
        <v>2.937837</v>
      </c>
      <c r="AC1223" s="77">
        <v>2.5204430000000002</v>
      </c>
      <c r="AD1223" s="77">
        <v>2.2586710000000001</v>
      </c>
      <c r="AE1223" s="77">
        <v>-0.86628530000000004</v>
      </c>
      <c r="AF1223" s="77">
        <v>-0.96273710000000001</v>
      </c>
      <c r="AG1223" s="77">
        <v>-0.88277649999999996</v>
      </c>
      <c r="AH1223" s="77">
        <v>-0.63554790000000005</v>
      </c>
      <c r="AI1223" s="77">
        <v>-0.48385020000000001</v>
      </c>
      <c r="AJ1223" s="77">
        <v>-0.13992660000000001</v>
      </c>
      <c r="AK1223" s="77">
        <v>-0.1034601</v>
      </c>
      <c r="AL1223" s="77">
        <v>-5.1314199999999997E-2</v>
      </c>
      <c r="AM1223" s="77">
        <v>-8.0668699999999996E-2</v>
      </c>
      <c r="AN1223" s="77">
        <v>-9.2763700000000004E-2</v>
      </c>
      <c r="AO1223" s="77">
        <v>-2.7663699999999999E-2</v>
      </c>
      <c r="AP1223" s="77">
        <v>-8.13638E-2</v>
      </c>
      <c r="AQ1223" s="77">
        <v>-9.1361399999999995E-2</v>
      </c>
      <c r="AR1223" s="77">
        <v>-1.6135300000000002E-2</v>
      </c>
      <c r="AS1223" s="77">
        <v>-0.1142021</v>
      </c>
      <c r="AT1223" s="77">
        <v>8.9104000000000003E-2</v>
      </c>
      <c r="AU1223" s="77">
        <v>0.49205680000000002</v>
      </c>
      <c r="AV1223" s="77">
        <v>0.2484538</v>
      </c>
      <c r="AW1223" s="77">
        <v>0.14419570000000001</v>
      </c>
      <c r="AX1223" s="77">
        <v>0.11731</v>
      </c>
      <c r="AY1223" s="77">
        <v>-4.0526600000000003E-2</v>
      </c>
      <c r="AZ1223" s="77">
        <v>-0.2335411</v>
      </c>
      <c r="BA1223" s="77">
        <v>-0.30949739999999998</v>
      </c>
      <c r="BB1223" s="77">
        <v>-0.2012563</v>
      </c>
      <c r="BC1223" s="77">
        <v>-0.70604009999999995</v>
      </c>
      <c r="BD1223" s="77">
        <v>-0.77938339999999995</v>
      </c>
      <c r="BE1223" s="77">
        <v>-0.71108910000000003</v>
      </c>
      <c r="BF1223" s="77">
        <v>-0.47716370000000002</v>
      </c>
      <c r="BG1223" s="77">
        <v>-0.3305844</v>
      </c>
      <c r="BH1223" s="77">
        <v>-4.2379300000000002E-2</v>
      </c>
      <c r="BI1223" s="77">
        <v>-4.9166000000000001E-2</v>
      </c>
      <c r="BJ1223" s="77">
        <v>2.2807999999999999E-3</v>
      </c>
      <c r="BK1223" s="77">
        <v>1.8446899999999999E-2</v>
      </c>
      <c r="BL1223" s="77">
        <v>1.4211E-2</v>
      </c>
      <c r="BM1223" s="77">
        <v>8.3062700000000003E-2</v>
      </c>
      <c r="BN1223" s="77">
        <v>4.9268199999999998E-2</v>
      </c>
      <c r="BO1223" s="77">
        <v>5.8102500000000001E-2</v>
      </c>
      <c r="BP1223" s="77">
        <v>0.15477440000000001</v>
      </c>
      <c r="BQ1223" s="77">
        <v>8.8167700000000002E-2</v>
      </c>
      <c r="BR1223" s="77">
        <v>0.26223790000000002</v>
      </c>
      <c r="BS1223" s="77">
        <v>0.67256329999999998</v>
      </c>
      <c r="BT1223" s="77">
        <v>0.43089110000000003</v>
      </c>
      <c r="BU1223" s="77">
        <v>0.32788790000000001</v>
      </c>
      <c r="BV1223" s="77">
        <v>0.28548469999999998</v>
      </c>
      <c r="BW1223" s="77">
        <v>0.1226747</v>
      </c>
      <c r="BX1223" s="77">
        <v>-7.8153700000000006E-2</v>
      </c>
      <c r="BY1223" s="77">
        <v>-0.18670729999999999</v>
      </c>
      <c r="BZ1223" s="77">
        <v>-0.1108058</v>
      </c>
      <c r="CA1223" s="77">
        <v>-0.59505479999999999</v>
      </c>
      <c r="CB1223" s="77">
        <v>-0.65239329999999995</v>
      </c>
      <c r="CC1223" s="77">
        <v>-0.59217900000000001</v>
      </c>
      <c r="CD1223" s="77">
        <v>-0.36746719999999999</v>
      </c>
      <c r="CE1223" s="77">
        <v>-0.22443289999999999</v>
      </c>
      <c r="CF1223" s="77">
        <v>2.5181700000000001E-2</v>
      </c>
      <c r="CG1223" s="77">
        <v>-1.1561999999999999E-2</v>
      </c>
      <c r="CH1223" s="77">
        <v>3.9400499999999998E-2</v>
      </c>
      <c r="CI1223" s="77">
        <v>8.7094099999999994E-2</v>
      </c>
      <c r="CJ1223" s="77">
        <v>8.8301400000000002E-2</v>
      </c>
      <c r="CK1223" s="77">
        <v>0.15975149999999999</v>
      </c>
      <c r="CL1223" s="77">
        <v>0.13974349999999999</v>
      </c>
      <c r="CM1223" s="77">
        <v>0.16162080000000001</v>
      </c>
      <c r="CN1223" s="77">
        <v>0.273146</v>
      </c>
      <c r="CO1223" s="77">
        <v>0.22832839999999999</v>
      </c>
      <c r="CP1223" s="77">
        <v>0.38214979999999998</v>
      </c>
      <c r="CQ1223" s="77">
        <v>0.79758150000000005</v>
      </c>
      <c r="CR1223" s="77">
        <v>0.55724669999999998</v>
      </c>
      <c r="CS1223" s="77">
        <v>0.45511249999999998</v>
      </c>
      <c r="CT1223" s="77">
        <v>0.40196199999999999</v>
      </c>
      <c r="CU1223" s="77">
        <v>0.23570740000000001</v>
      </c>
      <c r="CV1223" s="77">
        <v>2.94671E-2</v>
      </c>
      <c r="CW1223" s="77">
        <v>-0.1016632</v>
      </c>
      <c r="CX1223" s="77">
        <v>-4.8160000000000001E-2</v>
      </c>
      <c r="CY1223" s="77">
        <v>-0.48406939999999998</v>
      </c>
      <c r="CZ1223" s="77">
        <v>-0.52540310000000001</v>
      </c>
      <c r="DA1223" s="77">
        <v>-0.47326879999999999</v>
      </c>
      <c r="DB1223" s="77">
        <v>-0.25777080000000002</v>
      </c>
      <c r="DC1223" s="77">
        <v>-0.1182815</v>
      </c>
      <c r="DD1223" s="77">
        <v>9.2742599999999994E-2</v>
      </c>
      <c r="DE1223" s="77">
        <v>2.60419E-2</v>
      </c>
      <c r="DF1223" s="77">
        <v>7.6520199999999997E-2</v>
      </c>
      <c r="DG1223" s="77">
        <v>0.1557413</v>
      </c>
      <c r="DH1223" s="77">
        <v>0.1623918</v>
      </c>
      <c r="DI1223" s="77">
        <v>0.23644029999999999</v>
      </c>
      <c r="DJ1223" s="77">
        <v>0.2302188</v>
      </c>
      <c r="DK1223" s="77">
        <v>0.26513920000000002</v>
      </c>
      <c r="DL1223" s="77">
        <v>0.39151750000000002</v>
      </c>
      <c r="DM1223" s="77">
        <v>0.36848910000000001</v>
      </c>
      <c r="DN1223" s="77">
        <v>0.5020618</v>
      </c>
      <c r="DO1223" s="77">
        <v>0.92259970000000002</v>
      </c>
      <c r="DP1223" s="77">
        <v>0.68360220000000005</v>
      </c>
      <c r="DQ1223" s="77">
        <v>0.58233710000000005</v>
      </c>
      <c r="DR1223" s="77">
        <v>0.51843930000000005</v>
      </c>
      <c r="DS1223" s="77">
        <v>0.3487402</v>
      </c>
      <c r="DT1223" s="77">
        <v>0.13708790000000001</v>
      </c>
      <c r="DU1223" s="77">
        <v>-1.6619100000000001E-2</v>
      </c>
      <c r="DV1223" s="77">
        <v>1.44858E-2</v>
      </c>
      <c r="DW1223" s="77">
        <v>-0.32382420000000001</v>
      </c>
      <c r="DX1223" s="77">
        <v>-0.34204950000000001</v>
      </c>
      <c r="DY1223" s="77">
        <v>-0.3015814</v>
      </c>
      <c r="DZ1223" s="77">
        <v>-9.9386500000000003E-2</v>
      </c>
      <c r="EA1223" s="77">
        <v>3.4984300000000003E-2</v>
      </c>
      <c r="EB1223" s="77">
        <v>0.19028990000000001</v>
      </c>
      <c r="EC1223" s="77">
        <v>8.0336099999999994E-2</v>
      </c>
      <c r="ED1223" s="77">
        <v>0.13011519999999999</v>
      </c>
      <c r="EE1223" s="77">
        <v>0.2548569</v>
      </c>
      <c r="EF1223" s="77">
        <v>0.26936650000000001</v>
      </c>
      <c r="EG1223" s="77">
        <v>0.3471668</v>
      </c>
      <c r="EH1223" s="77">
        <v>0.36085080000000003</v>
      </c>
      <c r="EI1223" s="77">
        <v>0.4146031</v>
      </c>
      <c r="EJ1223" s="77">
        <v>0.56242720000000002</v>
      </c>
      <c r="EK1223" s="77">
        <v>0.5708588</v>
      </c>
      <c r="EL1223" s="77">
        <v>0.67519560000000001</v>
      </c>
      <c r="EM1223" s="77">
        <v>1.1031059999999999</v>
      </c>
      <c r="EN1223" s="77">
        <v>0.86603949999999996</v>
      </c>
      <c r="EO1223" s="77">
        <v>0.76602919999999997</v>
      </c>
      <c r="EP1223" s="77">
        <v>0.68661399999999995</v>
      </c>
      <c r="EQ1223" s="77">
        <v>0.51194150000000005</v>
      </c>
      <c r="ER1223" s="77">
        <v>0.29247519999999999</v>
      </c>
      <c r="ES1223" s="77">
        <v>0.106171</v>
      </c>
      <c r="ET1223" s="77">
        <v>0.1049363</v>
      </c>
      <c r="EU1223" s="77">
        <v>69.721620000000001</v>
      </c>
      <c r="EV1223" s="77">
        <v>68.111859999999993</v>
      </c>
      <c r="EW1223" s="77">
        <v>68.10821</v>
      </c>
      <c r="EX1223" s="77">
        <v>67.804230000000004</v>
      </c>
      <c r="EY1223" s="77">
        <v>67.886859999999999</v>
      </c>
      <c r="EZ1223" s="77">
        <v>68.106369999999998</v>
      </c>
      <c r="FA1223" s="77">
        <v>69.00273</v>
      </c>
      <c r="FB1223" s="77">
        <v>69.104550000000003</v>
      </c>
      <c r="FC1223" s="77">
        <v>77.200360000000003</v>
      </c>
      <c r="FD1223" s="77">
        <v>84.555019999999999</v>
      </c>
      <c r="FE1223" s="77">
        <v>92.760829999999999</v>
      </c>
      <c r="FF1223" s="77">
        <v>98.956190000000007</v>
      </c>
      <c r="FG1223" s="77">
        <v>100.7632</v>
      </c>
      <c r="FH1223" s="77">
        <v>103.3711</v>
      </c>
      <c r="FI1223" s="77">
        <v>102.77589999999999</v>
      </c>
      <c r="FJ1223" s="77">
        <v>101.69240000000001</v>
      </c>
      <c r="FK1223" s="77">
        <v>100.29949999999999</v>
      </c>
      <c r="FL1223" s="77">
        <v>94.325969999999998</v>
      </c>
      <c r="FM1223" s="77">
        <v>91.099130000000002</v>
      </c>
      <c r="FN1223" s="77">
        <v>83.428709999999995</v>
      </c>
      <c r="FO1223" s="77">
        <v>80.195449999999994</v>
      </c>
      <c r="FP1223" s="77">
        <v>78.278030000000001</v>
      </c>
      <c r="FQ1223" s="77">
        <v>78.719790000000003</v>
      </c>
      <c r="FR1223" s="77">
        <v>76.895049999999998</v>
      </c>
      <c r="FS1223" s="77">
        <v>2.1308820000000002</v>
      </c>
      <c r="FT1223" s="77">
        <v>9.9627300000000002E-2</v>
      </c>
      <c r="FU1223" s="77">
        <v>0.17864820000000001</v>
      </c>
    </row>
    <row r="1224" spans="1:177" x14ac:dyDescent="0.25">
      <c r="A1224" t="s">
        <v>226</v>
      </c>
      <c r="B1224" t="s">
        <v>199</v>
      </c>
      <c r="C1224" t="s">
        <v>269</v>
      </c>
      <c r="D1224" s="30" t="s">
        <v>253</v>
      </c>
      <c r="E1224" t="s">
        <v>220</v>
      </c>
      <c r="F1224" s="78">
        <v>5439</v>
      </c>
      <c r="G1224" s="77">
        <v>1.6273629999999999</v>
      </c>
      <c r="H1224" s="77">
        <v>1.425648</v>
      </c>
      <c r="I1224" s="77">
        <v>1.209597</v>
      </c>
      <c r="J1224" s="77">
        <v>1.2584489999999999</v>
      </c>
      <c r="K1224" s="77">
        <v>1.2338340000000001</v>
      </c>
      <c r="L1224" s="77">
        <v>1.2904530000000001</v>
      </c>
      <c r="M1224" s="77">
        <v>1.0165409999999999</v>
      </c>
      <c r="N1224" s="77">
        <v>0.97338919999999995</v>
      </c>
      <c r="O1224" s="77">
        <v>0.96836169999999999</v>
      </c>
      <c r="P1224" s="77">
        <v>0.77892249999999996</v>
      </c>
      <c r="Q1224" s="77">
        <v>0.69631600000000005</v>
      </c>
      <c r="R1224" s="77">
        <v>0.69320669999999995</v>
      </c>
      <c r="S1224" s="77">
        <v>1.0578529999999999</v>
      </c>
      <c r="T1224" s="77">
        <v>1.5331129999999999</v>
      </c>
      <c r="U1224" s="77">
        <v>1.7957380000000001</v>
      </c>
      <c r="V1224" s="77">
        <v>2.3167949999999999</v>
      </c>
      <c r="W1224" s="77">
        <v>3.150344</v>
      </c>
      <c r="X1224" s="77">
        <v>3.4204720000000002</v>
      </c>
      <c r="Y1224" s="77">
        <v>3.429948</v>
      </c>
      <c r="Z1224" s="77">
        <v>3.314184</v>
      </c>
      <c r="AA1224" s="77">
        <v>3.0761829999999999</v>
      </c>
      <c r="AB1224" s="77">
        <v>2.8781569999999999</v>
      </c>
      <c r="AC1224" s="77">
        <v>2.478885</v>
      </c>
      <c r="AD1224" s="77">
        <v>2.3045309999999999</v>
      </c>
      <c r="AE1224" s="77">
        <v>-0.88716019999999995</v>
      </c>
      <c r="AF1224" s="77">
        <v>-0.94752110000000001</v>
      </c>
      <c r="AG1224" s="77">
        <v>-0.87259469999999995</v>
      </c>
      <c r="AH1224" s="77">
        <v>-0.50592340000000002</v>
      </c>
      <c r="AI1224" s="77">
        <v>-0.29182649999999999</v>
      </c>
      <c r="AJ1224" s="77">
        <v>-8.0417000000000006E-3</v>
      </c>
      <c r="AK1224" s="77">
        <v>-0.16934479999999999</v>
      </c>
      <c r="AL1224" s="77">
        <v>-0.1013722</v>
      </c>
      <c r="AM1224" s="77">
        <v>-0.10094599999999999</v>
      </c>
      <c r="AN1224" s="77">
        <v>-0.16995540000000001</v>
      </c>
      <c r="AO1224" s="77">
        <v>-0.1483691</v>
      </c>
      <c r="AP1224" s="77">
        <v>-0.25801390000000002</v>
      </c>
      <c r="AQ1224" s="77">
        <v>-0.12916649999999999</v>
      </c>
      <c r="AR1224" s="77">
        <v>-3.5127800000000001E-2</v>
      </c>
      <c r="AS1224" s="77">
        <v>-0.23926430000000001</v>
      </c>
      <c r="AT1224" s="77">
        <v>-6.2654299999999996E-2</v>
      </c>
      <c r="AU1224" s="77">
        <v>0.35014889999999999</v>
      </c>
      <c r="AV1224" s="77">
        <v>0.1518023</v>
      </c>
      <c r="AW1224" s="77">
        <v>3.1920700000000003E-2</v>
      </c>
      <c r="AX1224" s="77">
        <v>-1.8700000000000001E-5</v>
      </c>
      <c r="AY1224" s="77">
        <v>-0.18252650000000001</v>
      </c>
      <c r="AZ1224" s="77">
        <v>-0.22741939999999999</v>
      </c>
      <c r="BA1224" s="77">
        <v>-0.29771310000000001</v>
      </c>
      <c r="BB1224" s="77">
        <v>-0.14065749999999999</v>
      </c>
      <c r="BC1224" s="77">
        <v>-0.70706139999999995</v>
      </c>
      <c r="BD1224" s="77">
        <v>-0.74293039999999999</v>
      </c>
      <c r="BE1224" s="77">
        <v>-0.6906795</v>
      </c>
      <c r="BF1224" s="77">
        <v>-0.36344340000000003</v>
      </c>
      <c r="BG1224" s="77">
        <v>-0.1767647</v>
      </c>
      <c r="BH1224" s="77">
        <v>7.0708400000000005E-2</v>
      </c>
      <c r="BI1224" s="77">
        <v>-0.1014142</v>
      </c>
      <c r="BJ1224" s="77">
        <v>-3.6443099999999999E-2</v>
      </c>
      <c r="BK1224" s="77">
        <v>2.0866300000000001E-2</v>
      </c>
      <c r="BL1224" s="77">
        <v>-3.5166799999999998E-2</v>
      </c>
      <c r="BM1224" s="77">
        <v>-1.7641299999999999E-2</v>
      </c>
      <c r="BN1224" s="77">
        <v>-9.2460700000000007E-2</v>
      </c>
      <c r="BO1224" s="77">
        <v>5.5566699999999997E-2</v>
      </c>
      <c r="BP1224" s="77">
        <v>0.17419470000000001</v>
      </c>
      <c r="BQ1224" s="77">
        <v>1.4083399999999999E-2</v>
      </c>
      <c r="BR1224" s="77">
        <v>0.1507889</v>
      </c>
      <c r="BS1224" s="77">
        <v>0.56966779999999995</v>
      </c>
      <c r="BT1224" s="77">
        <v>0.37764039999999999</v>
      </c>
      <c r="BU1224" s="77">
        <v>0.24714320000000001</v>
      </c>
      <c r="BV1224" s="77">
        <v>0.19016859999999999</v>
      </c>
      <c r="BW1224" s="77">
        <v>-1.29564E-2</v>
      </c>
      <c r="BX1224" s="77">
        <v>-7.1803699999999998E-2</v>
      </c>
      <c r="BY1224" s="77">
        <v>-0.1734154</v>
      </c>
      <c r="BZ1224" s="77">
        <v>-3.62484E-2</v>
      </c>
      <c r="CA1224" s="77">
        <v>-0.58232550000000005</v>
      </c>
      <c r="CB1224" s="77">
        <v>-0.60123150000000003</v>
      </c>
      <c r="CC1224" s="77">
        <v>-0.56468569999999996</v>
      </c>
      <c r="CD1224" s="77">
        <v>-0.2647622</v>
      </c>
      <c r="CE1224" s="77">
        <v>-9.7073199999999998E-2</v>
      </c>
      <c r="CF1224" s="77">
        <v>0.12525040000000001</v>
      </c>
      <c r="CG1224" s="77">
        <v>-5.4365700000000003E-2</v>
      </c>
      <c r="CH1224" s="77">
        <v>8.5266999999999999E-3</v>
      </c>
      <c r="CI1224" s="77">
        <v>0.1052332</v>
      </c>
      <c r="CJ1224" s="77">
        <v>5.8187299999999997E-2</v>
      </c>
      <c r="CK1224" s="77">
        <v>7.2900400000000004E-2</v>
      </c>
      <c r="CL1224" s="77">
        <v>2.2200899999999999E-2</v>
      </c>
      <c r="CM1224" s="77">
        <v>0.18351239999999999</v>
      </c>
      <c r="CN1224" s="77">
        <v>0.31917089999999998</v>
      </c>
      <c r="CO1224" s="77">
        <v>0.1895512</v>
      </c>
      <c r="CP1224" s="77">
        <v>0.29861910000000003</v>
      </c>
      <c r="CQ1224" s="77">
        <v>0.72170579999999995</v>
      </c>
      <c r="CR1224" s="77">
        <v>0.53405519999999995</v>
      </c>
      <c r="CS1224" s="77">
        <v>0.39620559999999999</v>
      </c>
      <c r="CT1224" s="77">
        <v>0.3218917</v>
      </c>
      <c r="CU1224" s="77">
        <v>0.10448730000000001</v>
      </c>
      <c r="CV1224" s="77">
        <v>3.5975399999999998E-2</v>
      </c>
      <c r="CW1224" s="77">
        <v>-8.7327299999999997E-2</v>
      </c>
      <c r="CX1224" s="77">
        <v>3.6065E-2</v>
      </c>
      <c r="CY1224" s="77">
        <v>-0.45758969999999999</v>
      </c>
      <c r="CZ1224" s="77">
        <v>-0.45953270000000002</v>
      </c>
      <c r="DA1224" s="77">
        <v>-0.43869180000000002</v>
      </c>
      <c r="DB1224" s="77">
        <v>-0.16608110000000001</v>
      </c>
      <c r="DC1224" s="77">
        <v>-1.73817E-2</v>
      </c>
      <c r="DD1224" s="77">
        <v>0.17979249999999999</v>
      </c>
      <c r="DE1224" s="77">
        <v>-7.3171E-3</v>
      </c>
      <c r="DF1224" s="77">
        <v>5.34964E-2</v>
      </c>
      <c r="DG1224" s="77">
        <v>0.18960009999999999</v>
      </c>
      <c r="DH1224" s="77">
        <v>0.1515415</v>
      </c>
      <c r="DI1224" s="77">
        <v>0.163442</v>
      </c>
      <c r="DJ1224" s="77">
        <v>0.1368625</v>
      </c>
      <c r="DK1224" s="77">
        <v>0.31145820000000002</v>
      </c>
      <c r="DL1224" s="77">
        <v>0.46414699999999998</v>
      </c>
      <c r="DM1224" s="77">
        <v>0.36501899999999998</v>
      </c>
      <c r="DN1224" s="77">
        <v>0.44644919999999999</v>
      </c>
      <c r="DO1224" s="77">
        <v>0.87374390000000002</v>
      </c>
      <c r="DP1224" s="77">
        <v>0.69047000000000003</v>
      </c>
      <c r="DQ1224" s="77">
        <v>0.54526799999999997</v>
      </c>
      <c r="DR1224" s="77">
        <v>0.45361489999999999</v>
      </c>
      <c r="DS1224" s="77">
        <v>0.22193109999999999</v>
      </c>
      <c r="DT1224" s="77">
        <v>0.1437544</v>
      </c>
      <c r="DU1224" s="77">
        <v>-1.2390999999999999E-3</v>
      </c>
      <c r="DV1224" s="77">
        <v>0.1083785</v>
      </c>
      <c r="DW1224" s="77">
        <v>-0.27749089999999998</v>
      </c>
      <c r="DX1224" s="77">
        <v>-0.254942</v>
      </c>
      <c r="DY1224" s="77">
        <v>-0.25677660000000002</v>
      </c>
      <c r="DZ1224" s="77">
        <v>-2.36011E-2</v>
      </c>
      <c r="EA1224" s="77">
        <v>9.7680100000000006E-2</v>
      </c>
      <c r="EB1224" s="77">
        <v>0.25854260000000001</v>
      </c>
      <c r="EC1224" s="77">
        <v>6.0613500000000001E-2</v>
      </c>
      <c r="ED1224" s="77">
        <v>0.1184255</v>
      </c>
      <c r="EE1224" s="77">
        <v>0.31141249999999998</v>
      </c>
      <c r="EF1224" s="77">
        <v>0.28633009999999998</v>
      </c>
      <c r="EG1224" s="77">
        <v>0.29416979999999998</v>
      </c>
      <c r="EH1224" s="77">
        <v>0.30241570000000001</v>
      </c>
      <c r="EI1224" s="77">
        <v>0.4961914</v>
      </c>
      <c r="EJ1224" s="77">
        <v>0.67346950000000005</v>
      </c>
      <c r="EK1224" s="77">
        <v>0.61836670000000005</v>
      </c>
      <c r="EL1224" s="77">
        <v>0.65989249999999999</v>
      </c>
      <c r="EM1224" s="77">
        <v>1.0932630000000001</v>
      </c>
      <c r="EN1224" s="77">
        <v>0.91630809999999996</v>
      </c>
      <c r="EO1224" s="77">
        <v>0.76049049999999996</v>
      </c>
      <c r="EP1224" s="77">
        <v>0.64380219999999999</v>
      </c>
      <c r="EQ1224" s="77">
        <v>0.39150119999999999</v>
      </c>
      <c r="ER1224" s="77">
        <v>0.29937009999999997</v>
      </c>
      <c r="ES1224" s="77">
        <v>0.1230585</v>
      </c>
      <c r="ET1224" s="77">
        <v>0.21278759999999999</v>
      </c>
      <c r="EU1224" s="77">
        <v>70.032799999999995</v>
      </c>
      <c r="EV1224" s="77">
        <v>69.026240000000001</v>
      </c>
      <c r="EW1224" s="77">
        <v>69.019679999999994</v>
      </c>
      <c r="EX1224" s="77">
        <v>69.019679999999994</v>
      </c>
      <c r="EY1224" s="77">
        <v>70</v>
      </c>
      <c r="EZ1224" s="77">
        <v>69.019679999999994</v>
      </c>
      <c r="FA1224" s="77">
        <v>69.006559999999993</v>
      </c>
      <c r="FB1224" s="77">
        <v>70.013120000000001</v>
      </c>
      <c r="FC1224" s="77">
        <v>75.980320000000006</v>
      </c>
      <c r="FD1224" s="77">
        <v>80.006559999999993</v>
      </c>
      <c r="FE1224" s="77">
        <v>87.006559999999993</v>
      </c>
      <c r="FF1224" s="77">
        <v>95.026240000000001</v>
      </c>
      <c r="FG1224" s="77">
        <v>98.052480000000003</v>
      </c>
      <c r="FH1224" s="77">
        <v>100.059</v>
      </c>
      <c r="FI1224" s="77">
        <v>100.0722</v>
      </c>
      <c r="FJ1224" s="77">
        <v>98.085269999999994</v>
      </c>
      <c r="FK1224" s="77">
        <v>96.085269999999994</v>
      </c>
      <c r="FL1224" s="77">
        <v>90.118070000000003</v>
      </c>
      <c r="FM1224" s="77">
        <v>88.091830000000002</v>
      </c>
      <c r="FN1224" s="77">
        <v>80.124629999999996</v>
      </c>
      <c r="FO1224" s="77">
        <v>78.098389999999995</v>
      </c>
      <c r="FP1224" s="77">
        <v>77.091830000000002</v>
      </c>
      <c r="FQ1224" s="77">
        <v>79.032799999999995</v>
      </c>
      <c r="FR1224" s="77">
        <v>79.019679999999994</v>
      </c>
      <c r="FS1224" s="77">
        <v>2.5824539999999998</v>
      </c>
      <c r="FT1224" s="77">
        <v>0.1230786</v>
      </c>
      <c r="FU1224" s="77">
        <v>0.21542449999999999</v>
      </c>
    </row>
    <row r="1225" spans="1:177" x14ac:dyDescent="0.25">
      <c r="A1225" t="s">
        <v>226</v>
      </c>
      <c r="B1225" t="s">
        <v>199</v>
      </c>
      <c r="C1225" t="s">
        <v>269</v>
      </c>
      <c r="D1225" s="30" t="s">
        <v>253</v>
      </c>
      <c r="E1225" t="s">
        <v>221</v>
      </c>
      <c r="F1225" s="78">
        <v>2360</v>
      </c>
      <c r="G1225" s="77">
        <v>1.7007399999999999</v>
      </c>
      <c r="H1225" s="77">
        <v>1.324247</v>
      </c>
      <c r="I1225" s="77">
        <v>1.1762330000000001</v>
      </c>
      <c r="J1225" s="77">
        <v>0.94419500000000001</v>
      </c>
      <c r="K1225" s="77">
        <v>0.76708969999999999</v>
      </c>
      <c r="L1225" s="77">
        <v>0.89476960000000005</v>
      </c>
      <c r="M1225" s="77">
        <v>1.160347</v>
      </c>
      <c r="N1225" s="77">
        <v>1.0464009999999999</v>
      </c>
      <c r="O1225" s="77">
        <v>0.77928439999999999</v>
      </c>
      <c r="P1225" s="77">
        <v>0.64020100000000002</v>
      </c>
      <c r="Q1225" s="77">
        <v>0.79170240000000003</v>
      </c>
      <c r="R1225" s="77">
        <v>1.170615</v>
      </c>
      <c r="S1225" s="77">
        <v>1.2331570000000001</v>
      </c>
      <c r="T1225" s="77">
        <v>1.8148880000000001</v>
      </c>
      <c r="U1225" s="77">
        <v>2.3682979999999998</v>
      </c>
      <c r="V1225" s="77">
        <v>3.1328130000000001</v>
      </c>
      <c r="W1225" s="77">
        <v>4.0530629999999999</v>
      </c>
      <c r="X1225" s="77">
        <v>4.0263730000000004</v>
      </c>
      <c r="Y1225" s="77">
        <v>3.979644</v>
      </c>
      <c r="Z1225" s="77">
        <v>3.9346839999999998</v>
      </c>
      <c r="AA1225" s="77">
        <v>3.8058459999999998</v>
      </c>
      <c r="AB1225" s="77">
        <v>3.068648</v>
      </c>
      <c r="AC1225" s="77">
        <v>2.6502319999999999</v>
      </c>
      <c r="AD1225" s="77">
        <v>2.1461869999999998</v>
      </c>
      <c r="AE1225" s="77">
        <v>-1.034904</v>
      </c>
      <c r="AF1225" s="77">
        <v>-1.3542650000000001</v>
      </c>
      <c r="AG1225" s="77">
        <v>-1.2519769999999999</v>
      </c>
      <c r="AH1225" s="77">
        <v>-1.2831319999999999</v>
      </c>
      <c r="AI1225" s="77">
        <v>-1.2696670000000001</v>
      </c>
      <c r="AJ1225" s="77">
        <v>-0.68531280000000006</v>
      </c>
      <c r="AK1225" s="77">
        <v>6.2278999999999998E-3</v>
      </c>
      <c r="AL1225" s="77">
        <v>-1.9928399999999999E-2</v>
      </c>
      <c r="AM1225" s="77">
        <v>-0.16945279999999999</v>
      </c>
      <c r="AN1225" s="77">
        <v>-0.1081686</v>
      </c>
      <c r="AO1225" s="77">
        <v>4.1278E-3</v>
      </c>
      <c r="AP1225" s="77">
        <v>0.14644099999999999</v>
      </c>
      <c r="AQ1225" s="77">
        <v>-0.35563790000000001</v>
      </c>
      <c r="AR1225" s="77">
        <v>-0.36057519999999998</v>
      </c>
      <c r="AS1225" s="77">
        <v>-0.16621530000000001</v>
      </c>
      <c r="AT1225" s="77">
        <v>0.1633695</v>
      </c>
      <c r="AU1225" s="77">
        <v>0.53805219999999998</v>
      </c>
      <c r="AV1225" s="77">
        <v>0.18661949999999999</v>
      </c>
      <c r="AW1225" s="77">
        <v>0.1006175</v>
      </c>
      <c r="AX1225" s="77">
        <v>3.9520300000000001E-2</v>
      </c>
      <c r="AY1225" s="77">
        <v>1.1308199999999999E-2</v>
      </c>
      <c r="AZ1225" s="77">
        <v>-0.63850879999999999</v>
      </c>
      <c r="BA1225" s="77">
        <v>-0.60140819999999995</v>
      </c>
      <c r="BB1225" s="77">
        <v>-0.52172830000000003</v>
      </c>
      <c r="BC1225" s="77">
        <v>-0.74887029999999999</v>
      </c>
      <c r="BD1225" s="77">
        <v>-0.98230099999999998</v>
      </c>
      <c r="BE1225" s="77">
        <v>-0.86781240000000004</v>
      </c>
      <c r="BF1225" s="77">
        <v>-0.86491859999999998</v>
      </c>
      <c r="BG1225" s="77">
        <v>-0.81969950000000003</v>
      </c>
      <c r="BH1225" s="77">
        <v>-0.41121970000000002</v>
      </c>
      <c r="BI1225" s="77">
        <v>7.1764499999999995E-2</v>
      </c>
      <c r="BJ1225" s="77">
        <v>5.84024E-2</v>
      </c>
      <c r="BK1225" s="77">
        <v>-4.7356099999999998E-2</v>
      </c>
      <c r="BL1225" s="77">
        <v>3.7177200000000001E-2</v>
      </c>
      <c r="BM1225" s="77">
        <v>0.19728699999999999</v>
      </c>
      <c r="BN1225" s="77">
        <v>0.3010525</v>
      </c>
      <c r="BO1225" s="77">
        <v>-0.13483500000000001</v>
      </c>
      <c r="BP1225" s="77">
        <v>-0.1058426</v>
      </c>
      <c r="BQ1225" s="77">
        <v>7.9387899999999997E-2</v>
      </c>
      <c r="BR1225" s="77">
        <v>0.38065710000000003</v>
      </c>
      <c r="BS1225" s="77">
        <v>0.80243900000000001</v>
      </c>
      <c r="BT1225" s="77">
        <v>0.4413627</v>
      </c>
      <c r="BU1225" s="77">
        <v>0.38732689999999997</v>
      </c>
      <c r="BV1225" s="77">
        <v>0.3652725</v>
      </c>
      <c r="BW1225" s="77">
        <v>0.36161389999999999</v>
      </c>
      <c r="BX1225" s="77">
        <v>-0.25595210000000002</v>
      </c>
      <c r="BY1225" s="77">
        <v>-0.30489709999999998</v>
      </c>
      <c r="BZ1225" s="77">
        <v>-0.35992629999999998</v>
      </c>
      <c r="CA1225" s="77">
        <v>-0.55076449999999999</v>
      </c>
      <c r="CB1225" s="77">
        <v>-0.72467979999999999</v>
      </c>
      <c r="CC1225" s="77">
        <v>-0.60174159999999999</v>
      </c>
      <c r="CD1225" s="77">
        <v>-0.57526529999999998</v>
      </c>
      <c r="CE1225" s="77">
        <v>-0.50805310000000004</v>
      </c>
      <c r="CF1225" s="77">
        <v>-0.22138360000000001</v>
      </c>
      <c r="CG1225" s="77">
        <v>0.117155</v>
      </c>
      <c r="CH1225" s="77">
        <v>0.11265409999999999</v>
      </c>
      <c r="CI1225" s="77">
        <v>3.72076E-2</v>
      </c>
      <c r="CJ1225" s="77">
        <v>0.1378432</v>
      </c>
      <c r="CK1225" s="77">
        <v>0.33106849999999999</v>
      </c>
      <c r="CL1225" s="77">
        <v>0.4081359</v>
      </c>
      <c r="CM1225" s="77">
        <v>1.8092299999999999E-2</v>
      </c>
      <c r="CN1225" s="77">
        <v>7.0584400000000005E-2</v>
      </c>
      <c r="CO1225" s="77">
        <v>0.24949180000000001</v>
      </c>
      <c r="CP1225" s="77">
        <v>0.53114989999999995</v>
      </c>
      <c r="CQ1225" s="77">
        <v>0.9855526</v>
      </c>
      <c r="CR1225" s="77">
        <v>0.61779709999999999</v>
      </c>
      <c r="CS1225" s="77">
        <v>0.58590089999999995</v>
      </c>
      <c r="CT1225" s="77">
        <v>0.59088739999999995</v>
      </c>
      <c r="CU1225" s="77">
        <v>0.60423459999999996</v>
      </c>
      <c r="CV1225" s="77">
        <v>9.0056000000000008E-3</v>
      </c>
      <c r="CW1225" s="77">
        <v>-9.9534399999999995E-2</v>
      </c>
      <c r="CX1225" s="77">
        <v>-0.24786259999999999</v>
      </c>
      <c r="CY1225" s="77">
        <v>-0.35265859999999999</v>
      </c>
      <c r="CZ1225" s="77">
        <v>-0.46705859999999999</v>
      </c>
      <c r="DA1225" s="77">
        <v>-0.33567069999999999</v>
      </c>
      <c r="DB1225" s="77">
        <v>-0.28561209999999998</v>
      </c>
      <c r="DC1225" s="77">
        <v>-0.19640659999999999</v>
      </c>
      <c r="DD1225" s="77">
        <v>-3.1547600000000002E-2</v>
      </c>
      <c r="DE1225" s="77">
        <v>0.16254540000000001</v>
      </c>
      <c r="DF1225" s="77">
        <v>0.16690579999999999</v>
      </c>
      <c r="DG1225" s="77">
        <v>0.1217714</v>
      </c>
      <c r="DH1225" s="77">
        <v>0.23850930000000001</v>
      </c>
      <c r="DI1225" s="77">
        <v>0.46484999999999999</v>
      </c>
      <c r="DJ1225" s="77">
        <v>0.51521930000000005</v>
      </c>
      <c r="DK1225" s="77">
        <v>0.1710197</v>
      </c>
      <c r="DL1225" s="77">
        <v>0.24701149999999999</v>
      </c>
      <c r="DM1225" s="77">
        <v>0.41959580000000002</v>
      </c>
      <c r="DN1225" s="77">
        <v>0.68164270000000005</v>
      </c>
      <c r="DO1225" s="77">
        <v>1.168666</v>
      </c>
      <c r="DP1225" s="77">
        <v>0.79423140000000003</v>
      </c>
      <c r="DQ1225" s="77">
        <v>0.78447489999999998</v>
      </c>
      <c r="DR1225" s="77">
        <v>0.81650239999999996</v>
      </c>
      <c r="DS1225" s="77">
        <v>0.84685529999999998</v>
      </c>
      <c r="DT1225" s="77">
        <v>0.27396330000000002</v>
      </c>
      <c r="DU1225" s="77">
        <v>0.1058282</v>
      </c>
      <c r="DV1225" s="77">
        <v>-0.135799</v>
      </c>
      <c r="DW1225" s="77">
        <v>-6.6625199999999996E-2</v>
      </c>
      <c r="DX1225" s="77">
        <v>-9.5094499999999998E-2</v>
      </c>
      <c r="DY1225" s="77">
        <v>4.8493300000000003E-2</v>
      </c>
      <c r="DZ1225" s="77">
        <v>0.13260130000000001</v>
      </c>
      <c r="EA1225" s="77">
        <v>0.25356129999999999</v>
      </c>
      <c r="EB1225" s="77">
        <v>0.2425456</v>
      </c>
      <c r="EC1225" s="77">
        <v>0.22808200000000001</v>
      </c>
      <c r="ED1225" s="77">
        <v>0.2452366</v>
      </c>
      <c r="EE1225" s="77">
        <v>0.243868</v>
      </c>
      <c r="EF1225" s="77">
        <v>0.3838551</v>
      </c>
      <c r="EG1225" s="77">
        <v>0.65800930000000002</v>
      </c>
      <c r="EH1225" s="77">
        <v>0.66983079999999995</v>
      </c>
      <c r="EI1225" s="77">
        <v>0.39182250000000002</v>
      </c>
      <c r="EJ1225" s="77">
        <v>0.50174410000000003</v>
      </c>
      <c r="EK1225" s="77">
        <v>0.66519899999999998</v>
      </c>
      <c r="EL1225" s="77">
        <v>0.89893040000000002</v>
      </c>
      <c r="EM1225" s="77">
        <v>1.4330529999999999</v>
      </c>
      <c r="EN1225" s="77">
        <v>1.048975</v>
      </c>
      <c r="EO1225" s="77">
        <v>1.0711839999999999</v>
      </c>
      <c r="EP1225" s="77">
        <v>1.142255</v>
      </c>
      <c r="EQ1225" s="77">
        <v>1.1971609999999999</v>
      </c>
      <c r="ER1225" s="77">
        <v>0.65651999999999999</v>
      </c>
      <c r="ES1225" s="77">
        <v>0.40233930000000001</v>
      </c>
      <c r="ET1225" s="77">
        <v>2.6002999999999998E-2</v>
      </c>
      <c r="EU1225" s="77">
        <v>69.006050000000002</v>
      </c>
      <c r="EV1225" s="77">
        <v>66.00909</v>
      </c>
      <c r="EW1225" s="77">
        <v>66.012110000000007</v>
      </c>
      <c r="EX1225" s="77">
        <v>65.00909</v>
      </c>
      <c r="EY1225" s="77">
        <v>63.027250000000002</v>
      </c>
      <c r="EZ1225" s="77">
        <v>66.006050000000002</v>
      </c>
      <c r="FA1225" s="77">
        <v>68.993949999999998</v>
      </c>
      <c r="FB1225" s="77">
        <v>67.015140000000002</v>
      </c>
      <c r="FC1225" s="77">
        <v>80.006050000000002</v>
      </c>
      <c r="FD1225" s="77">
        <v>95.015140000000002</v>
      </c>
      <c r="FE1225" s="77">
        <v>105.9939</v>
      </c>
      <c r="FF1225" s="77">
        <v>107.9939</v>
      </c>
      <c r="FG1225" s="77">
        <v>106.997</v>
      </c>
      <c r="FH1225" s="77">
        <v>110.9879</v>
      </c>
      <c r="FI1225" s="77">
        <v>108.9939</v>
      </c>
      <c r="FJ1225" s="77">
        <v>109.9879</v>
      </c>
      <c r="FK1225" s="77">
        <v>109.9909</v>
      </c>
      <c r="FL1225" s="77">
        <v>104.003</v>
      </c>
      <c r="FM1225" s="77">
        <v>98.015140000000002</v>
      </c>
      <c r="FN1225" s="77">
        <v>91.027249999999995</v>
      </c>
      <c r="FO1225" s="77">
        <v>85.018159999999995</v>
      </c>
      <c r="FP1225" s="77">
        <v>81.006050000000002</v>
      </c>
      <c r="FQ1225" s="77">
        <v>78</v>
      </c>
      <c r="FR1225" s="77">
        <v>72.00909</v>
      </c>
      <c r="FS1225" s="77">
        <v>3.4069060000000002</v>
      </c>
      <c r="FT1225" s="77">
        <v>0.15325730000000001</v>
      </c>
      <c r="FU1225" s="77">
        <v>0.28137529999999999</v>
      </c>
    </row>
    <row r="1226" spans="1:177" x14ac:dyDescent="0.25">
      <c r="A1226" t="s">
        <v>226</v>
      </c>
      <c r="B1226" t="s">
        <v>199</v>
      </c>
      <c r="C1226" t="s">
        <v>270</v>
      </c>
      <c r="D1226" s="30" t="s">
        <v>230</v>
      </c>
      <c r="E1226" t="s">
        <v>219</v>
      </c>
      <c r="F1226" s="78">
        <v>9838</v>
      </c>
      <c r="G1226" s="77">
        <v>1.24491</v>
      </c>
      <c r="H1226" s="77">
        <v>0.93279900000000004</v>
      </c>
      <c r="I1226" s="77">
        <v>0.86133910000000002</v>
      </c>
      <c r="J1226" s="77">
        <v>0.74057519999999999</v>
      </c>
      <c r="K1226" s="77">
        <v>0.69056289999999998</v>
      </c>
      <c r="L1226" s="77">
        <v>0.70452130000000002</v>
      </c>
      <c r="M1226" s="77">
        <v>0.79063300000000003</v>
      </c>
      <c r="N1226" s="77">
        <v>0.82914330000000003</v>
      </c>
      <c r="O1226" s="77">
        <v>0.6587402</v>
      </c>
      <c r="P1226" s="77">
        <v>0.4002656</v>
      </c>
      <c r="Q1226" s="77">
        <v>0.12786549999999999</v>
      </c>
      <c r="R1226" s="77">
        <v>-3.4192E-2</v>
      </c>
      <c r="S1226" s="77">
        <v>-0.16380169999999999</v>
      </c>
      <c r="T1226" s="77">
        <v>-0.22305349999999999</v>
      </c>
      <c r="U1226" s="77">
        <v>-0.1721733</v>
      </c>
      <c r="V1226" s="77">
        <v>2.9574799999999998E-2</v>
      </c>
      <c r="W1226" s="77">
        <v>0.40678530000000002</v>
      </c>
      <c r="X1226" s="77">
        <v>0.90425599999999995</v>
      </c>
      <c r="Y1226" s="77">
        <v>1.3627929999999999</v>
      </c>
      <c r="Z1226" s="77">
        <v>1.5527519999999999</v>
      </c>
      <c r="AA1226" s="77">
        <v>1.514356</v>
      </c>
      <c r="AB1226" s="77">
        <v>1.403324</v>
      </c>
      <c r="AC1226" s="77">
        <v>1.236472</v>
      </c>
      <c r="AD1226" s="77">
        <v>1.1605289999999999</v>
      </c>
      <c r="AE1226" s="77">
        <v>-0.88067320000000004</v>
      </c>
      <c r="AF1226" s="77">
        <v>-1.0708690000000001</v>
      </c>
      <c r="AG1226" s="77">
        <v>-0.86273999999999995</v>
      </c>
      <c r="AH1226" s="77">
        <v>-0.7186688</v>
      </c>
      <c r="AI1226" s="77">
        <v>-0.53467339999999997</v>
      </c>
      <c r="AJ1226" s="77">
        <v>-0.33600400000000002</v>
      </c>
      <c r="AK1226" s="77">
        <v>-0.1101907</v>
      </c>
      <c r="AL1226" s="77">
        <v>1.9130600000000001E-2</v>
      </c>
      <c r="AM1226" s="77">
        <v>4.5318299999999999E-2</v>
      </c>
      <c r="AN1226" s="77">
        <v>6.5206700000000006E-2</v>
      </c>
      <c r="AO1226" s="77">
        <v>2.1173600000000001E-2</v>
      </c>
      <c r="AP1226" s="77">
        <v>4.01088E-2</v>
      </c>
      <c r="AQ1226" s="77">
        <v>1.28066E-2</v>
      </c>
      <c r="AR1226" s="77">
        <v>2.1101999999999999E-2</v>
      </c>
      <c r="AS1226" s="77">
        <v>5.3796700000000003E-2</v>
      </c>
      <c r="AT1226" s="77">
        <v>3.5285999999999998E-2</v>
      </c>
      <c r="AU1226" s="77">
        <v>9.9906700000000001E-2</v>
      </c>
      <c r="AV1226" s="77">
        <v>0.12609200000000001</v>
      </c>
      <c r="AW1226" s="77">
        <v>0.16349250000000001</v>
      </c>
      <c r="AX1226" s="77">
        <v>0.15287210000000001</v>
      </c>
      <c r="AY1226" s="77">
        <v>0.10886700000000001</v>
      </c>
      <c r="AZ1226" s="77">
        <v>4.66735E-2</v>
      </c>
      <c r="BA1226" s="77">
        <v>3.8053000000000002E-3</v>
      </c>
      <c r="BB1226" s="77">
        <v>2.3676200000000001E-2</v>
      </c>
      <c r="BC1226" s="77">
        <v>-0.79225420000000002</v>
      </c>
      <c r="BD1226" s="77">
        <v>-0.97929109999999997</v>
      </c>
      <c r="BE1226" s="77">
        <v>-0.77608069999999996</v>
      </c>
      <c r="BF1226" s="77">
        <v>-0.64256630000000003</v>
      </c>
      <c r="BG1226" s="77">
        <v>-0.476829</v>
      </c>
      <c r="BH1226" s="77">
        <v>-0.29326750000000001</v>
      </c>
      <c r="BI1226" s="77">
        <v>-7.7703400000000006E-2</v>
      </c>
      <c r="BJ1226" s="77">
        <v>4.8607299999999999E-2</v>
      </c>
      <c r="BK1226" s="77">
        <v>8.1395800000000004E-2</v>
      </c>
      <c r="BL1226" s="77">
        <v>0.10129539999999999</v>
      </c>
      <c r="BM1226" s="77">
        <v>6.3954700000000003E-2</v>
      </c>
      <c r="BN1226" s="77">
        <v>8.4718799999999997E-2</v>
      </c>
      <c r="BO1226" s="77">
        <v>6.1406599999999999E-2</v>
      </c>
      <c r="BP1226" s="77">
        <v>6.6906900000000005E-2</v>
      </c>
      <c r="BQ1226" s="77">
        <v>9.9304699999999996E-2</v>
      </c>
      <c r="BR1226" s="77">
        <v>7.9561400000000004E-2</v>
      </c>
      <c r="BS1226" s="77">
        <v>0.1417283</v>
      </c>
      <c r="BT1226" s="77">
        <v>0.17497770000000001</v>
      </c>
      <c r="BU1226" s="77">
        <v>0.219273</v>
      </c>
      <c r="BV1226" s="77">
        <v>0.20445669999999999</v>
      </c>
      <c r="BW1226" s="77">
        <v>0.15838060000000001</v>
      </c>
      <c r="BX1226" s="77">
        <v>9.5259399999999994E-2</v>
      </c>
      <c r="BY1226" s="77">
        <v>5.4530200000000001E-2</v>
      </c>
      <c r="BZ1226" s="77">
        <v>9.1533400000000001E-2</v>
      </c>
      <c r="CA1226" s="77">
        <v>-0.73101539999999998</v>
      </c>
      <c r="CB1226" s="77">
        <v>-0.91586469999999998</v>
      </c>
      <c r="CC1226" s="77">
        <v>-0.71606069999999999</v>
      </c>
      <c r="CD1226" s="77">
        <v>-0.58985779999999999</v>
      </c>
      <c r="CE1226" s="77">
        <v>-0.43676609999999999</v>
      </c>
      <c r="CF1226" s="77">
        <v>-0.26366830000000002</v>
      </c>
      <c r="CG1226" s="77">
        <v>-5.5202899999999999E-2</v>
      </c>
      <c r="CH1226" s="77">
        <v>6.9022799999999995E-2</v>
      </c>
      <c r="CI1226" s="77">
        <v>0.1063829</v>
      </c>
      <c r="CJ1226" s="77">
        <v>0.1262904</v>
      </c>
      <c r="CK1226" s="77">
        <v>9.3584700000000007E-2</v>
      </c>
      <c r="CL1226" s="77">
        <v>0.1156155</v>
      </c>
      <c r="CM1226" s="77">
        <v>9.5066700000000004E-2</v>
      </c>
      <c r="CN1226" s="77">
        <v>9.8631300000000005E-2</v>
      </c>
      <c r="CO1226" s="77">
        <v>0.13082340000000001</v>
      </c>
      <c r="CP1226" s="77">
        <v>0.1102264</v>
      </c>
      <c r="CQ1226" s="77">
        <v>0.17069380000000001</v>
      </c>
      <c r="CR1226" s="77">
        <v>0.20883570000000001</v>
      </c>
      <c r="CS1226" s="77">
        <v>0.25790649999999998</v>
      </c>
      <c r="CT1226" s="77">
        <v>0.24018400000000001</v>
      </c>
      <c r="CU1226" s="77">
        <v>0.1926736</v>
      </c>
      <c r="CV1226" s="77">
        <v>0.12890979999999999</v>
      </c>
      <c r="CW1226" s="77">
        <v>8.9662099999999995E-2</v>
      </c>
      <c r="CX1226" s="77">
        <v>0.13853109999999999</v>
      </c>
      <c r="CY1226" s="77">
        <v>-0.6697767</v>
      </c>
      <c r="CZ1226" s="77">
        <v>-0.85243829999999998</v>
      </c>
      <c r="DA1226" s="77">
        <v>-0.65604070000000003</v>
      </c>
      <c r="DB1226" s="77">
        <v>-0.5371494</v>
      </c>
      <c r="DC1226" s="77">
        <v>-0.39670329999999998</v>
      </c>
      <c r="DD1226" s="77">
        <v>-0.2340691</v>
      </c>
      <c r="DE1226" s="77">
        <v>-3.2702299999999997E-2</v>
      </c>
      <c r="DF1226" s="77">
        <v>8.9438299999999998E-2</v>
      </c>
      <c r="DG1226" s="77">
        <v>0.13137009999999999</v>
      </c>
      <c r="DH1226" s="77">
        <v>0.15128530000000001</v>
      </c>
      <c r="DI1226" s="77">
        <v>0.1232148</v>
      </c>
      <c r="DJ1226" s="77">
        <v>0.14651230000000001</v>
      </c>
      <c r="DK1226" s="77">
        <v>0.12872690000000001</v>
      </c>
      <c r="DL1226" s="77">
        <v>0.13035559999999999</v>
      </c>
      <c r="DM1226" s="77">
        <v>0.16234219999999999</v>
      </c>
      <c r="DN1226" s="77">
        <v>0.1408914</v>
      </c>
      <c r="DO1226" s="77">
        <v>0.19965930000000001</v>
      </c>
      <c r="DP1226" s="77">
        <v>0.24269379999999999</v>
      </c>
      <c r="DQ1226" s="77">
        <v>0.29653990000000002</v>
      </c>
      <c r="DR1226" s="77">
        <v>0.27591130000000003</v>
      </c>
      <c r="DS1226" s="77">
        <v>0.22696659999999999</v>
      </c>
      <c r="DT1226" s="77">
        <v>0.16256019999999999</v>
      </c>
      <c r="DU1226" s="77">
        <v>0.12479410000000001</v>
      </c>
      <c r="DV1226" s="77">
        <v>0.18552879999999999</v>
      </c>
      <c r="DW1226" s="77">
        <v>-0.58135769999999998</v>
      </c>
      <c r="DX1226" s="77">
        <v>-0.76086069999999995</v>
      </c>
      <c r="DY1226" s="77">
        <v>-0.56938140000000004</v>
      </c>
      <c r="DZ1226" s="77">
        <v>-0.46104679999999998</v>
      </c>
      <c r="EA1226" s="77">
        <v>-0.33885890000000002</v>
      </c>
      <c r="EB1226" s="77">
        <v>-0.19133259999999999</v>
      </c>
      <c r="EC1226" s="77">
        <v>-2.1499999999999999E-4</v>
      </c>
      <c r="ED1226" s="77">
        <v>0.11891500000000001</v>
      </c>
      <c r="EE1226" s="77">
        <v>0.1674476</v>
      </c>
      <c r="EF1226" s="77">
        <v>0.18737409999999999</v>
      </c>
      <c r="EG1226" s="77">
        <v>0.1659959</v>
      </c>
      <c r="EH1226" s="77">
        <v>0.19112229999999999</v>
      </c>
      <c r="EI1226" s="77">
        <v>0.17732690000000001</v>
      </c>
      <c r="EJ1226" s="77">
        <v>0.1761606</v>
      </c>
      <c r="EK1226" s="77">
        <v>0.20785020000000001</v>
      </c>
      <c r="EL1226" s="77">
        <v>0.18516669999999999</v>
      </c>
      <c r="EM1226" s="77">
        <v>0.241481</v>
      </c>
      <c r="EN1226" s="77">
        <v>0.29157939999999999</v>
      </c>
      <c r="EO1226" s="77">
        <v>0.35232049999999998</v>
      </c>
      <c r="EP1226" s="77">
        <v>0.32749590000000001</v>
      </c>
      <c r="EQ1226" s="77">
        <v>0.27648020000000001</v>
      </c>
      <c r="ER1226" s="77">
        <v>0.211146</v>
      </c>
      <c r="ES1226" s="77">
        <v>0.17551900000000001</v>
      </c>
      <c r="ET1226" s="77">
        <v>0.253386</v>
      </c>
      <c r="EU1226" s="77">
        <v>54.362430000000003</v>
      </c>
      <c r="EV1226" s="77">
        <v>54.235680000000002</v>
      </c>
      <c r="EW1226" s="77">
        <v>53.911850000000001</v>
      </c>
      <c r="EX1226" s="77">
        <v>53.594250000000002</v>
      </c>
      <c r="EY1226" s="77">
        <v>52.943890000000003</v>
      </c>
      <c r="EZ1226" s="77">
        <v>52.276119999999999</v>
      </c>
      <c r="FA1226" s="77">
        <v>52.378489999999999</v>
      </c>
      <c r="FB1226" s="77">
        <v>53.018140000000002</v>
      </c>
      <c r="FC1226" s="77">
        <v>56.221359999999997</v>
      </c>
      <c r="FD1226" s="77">
        <v>59.847659999999998</v>
      </c>
      <c r="FE1226" s="77">
        <v>63.119120000000002</v>
      </c>
      <c r="FF1226" s="77">
        <v>65.602159999999998</v>
      </c>
      <c r="FG1226" s="77">
        <v>67.139989999999997</v>
      </c>
      <c r="FH1226" s="77">
        <v>67.690560000000005</v>
      </c>
      <c r="FI1226" s="77">
        <v>67.94511</v>
      </c>
      <c r="FJ1226" s="77">
        <v>68.026359999999997</v>
      </c>
      <c r="FK1226" s="77">
        <v>67.557450000000003</v>
      </c>
      <c r="FL1226" s="77">
        <v>65.993769999999998</v>
      </c>
      <c r="FM1226" s="77">
        <v>63.642139999999998</v>
      </c>
      <c r="FN1226" s="77">
        <v>60.611440000000002</v>
      </c>
      <c r="FO1226" s="77">
        <v>57.521880000000003</v>
      </c>
      <c r="FP1226" s="77">
        <v>56.406230000000001</v>
      </c>
      <c r="FQ1226" s="77">
        <v>55.610039999999998</v>
      </c>
      <c r="FR1226" s="77">
        <v>55.099670000000003</v>
      </c>
      <c r="FS1226" s="77">
        <v>0.58101159999999996</v>
      </c>
      <c r="FT1226" s="77">
        <v>2.8689300000000001E-2</v>
      </c>
      <c r="FU1226" s="77">
        <v>5.4556399999999998E-2</v>
      </c>
    </row>
    <row r="1227" spans="1:177" x14ac:dyDescent="0.25">
      <c r="A1227" t="s">
        <v>226</v>
      </c>
      <c r="B1227" t="s">
        <v>199</v>
      </c>
      <c r="C1227" t="s">
        <v>270</v>
      </c>
      <c r="D1227" s="30" t="s">
        <v>230</v>
      </c>
      <c r="E1227" t="s">
        <v>220</v>
      </c>
      <c r="F1227" s="78">
        <v>6515</v>
      </c>
      <c r="G1227" s="77">
        <v>1.2844789999999999</v>
      </c>
      <c r="H1227" s="77">
        <v>0.99000529999999998</v>
      </c>
      <c r="I1227" s="77">
        <v>0.84126089999999998</v>
      </c>
      <c r="J1227" s="77">
        <v>0.73081450000000003</v>
      </c>
      <c r="K1227" s="77">
        <v>0.69840100000000005</v>
      </c>
      <c r="L1227" s="77">
        <v>0.71688660000000004</v>
      </c>
      <c r="M1227" s="77">
        <v>0.77030149999999997</v>
      </c>
      <c r="N1227" s="77">
        <v>0.83480980000000005</v>
      </c>
      <c r="O1227" s="77">
        <v>0.71802589999999999</v>
      </c>
      <c r="P1227" s="77">
        <v>0.50963809999999998</v>
      </c>
      <c r="Q1227" s="77">
        <v>0.25606099999999998</v>
      </c>
      <c r="R1227" s="77">
        <v>0.13132940000000001</v>
      </c>
      <c r="S1227" s="77">
        <v>7.3831000000000001E-3</v>
      </c>
      <c r="T1227" s="77">
        <v>-6.3462299999999999E-2</v>
      </c>
      <c r="U1227" s="77">
        <v>-2.5623300000000002E-2</v>
      </c>
      <c r="V1227" s="77">
        <v>0.17847060000000001</v>
      </c>
      <c r="W1227" s="77">
        <v>0.53903650000000003</v>
      </c>
      <c r="X1227" s="77">
        <v>1.0037290000000001</v>
      </c>
      <c r="Y1227" s="77">
        <v>1.4376580000000001</v>
      </c>
      <c r="Z1227" s="77">
        <v>1.6390910000000001</v>
      </c>
      <c r="AA1227" s="77">
        <v>1.598131</v>
      </c>
      <c r="AB1227" s="77">
        <v>1.445657</v>
      </c>
      <c r="AC1227" s="77">
        <v>1.247085</v>
      </c>
      <c r="AD1227" s="77">
        <v>1.1449510000000001</v>
      </c>
      <c r="AE1227" s="77">
        <v>-0.83627770000000001</v>
      </c>
      <c r="AF1227" s="77">
        <v>-1.0004329999999999</v>
      </c>
      <c r="AG1227" s="77">
        <v>-0.86028320000000003</v>
      </c>
      <c r="AH1227" s="77">
        <v>-0.71878830000000005</v>
      </c>
      <c r="AI1227" s="77">
        <v>-0.52357540000000002</v>
      </c>
      <c r="AJ1227" s="77">
        <v>-0.32438790000000001</v>
      </c>
      <c r="AK1227" s="77">
        <v>-0.13222539999999999</v>
      </c>
      <c r="AL1227" s="77">
        <v>-9.2075999999999998E-3</v>
      </c>
      <c r="AM1227" s="77">
        <v>1.6056600000000001E-2</v>
      </c>
      <c r="AN1227" s="77">
        <v>3.5860900000000001E-2</v>
      </c>
      <c r="AO1227" s="77">
        <v>-1.3887099999999999E-2</v>
      </c>
      <c r="AP1227" s="77">
        <v>2.0018399999999999E-2</v>
      </c>
      <c r="AQ1227" s="77">
        <v>-1.5705199999999999E-2</v>
      </c>
      <c r="AR1227" s="77">
        <v>-1.09517E-2</v>
      </c>
      <c r="AS1227" s="77">
        <v>2.8210499999999999E-2</v>
      </c>
      <c r="AT1227" s="77">
        <v>4.0123899999999997E-2</v>
      </c>
      <c r="AU1227" s="77">
        <v>0.11723980000000001</v>
      </c>
      <c r="AV1227" s="77">
        <v>0.1400798</v>
      </c>
      <c r="AW1227" s="77">
        <v>0.18073139999999999</v>
      </c>
      <c r="AX1227" s="77">
        <v>0.1859613</v>
      </c>
      <c r="AY1227" s="77">
        <v>0.14190639999999999</v>
      </c>
      <c r="AZ1227" s="77">
        <v>5.2180600000000001E-2</v>
      </c>
      <c r="BA1227" s="77">
        <v>-1.6505200000000001E-2</v>
      </c>
      <c r="BB1227" s="77">
        <v>-4.3252999999999998E-3</v>
      </c>
      <c r="BC1227" s="77">
        <v>-0.73676699999999995</v>
      </c>
      <c r="BD1227" s="77">
        <v>-0.89790919999999996</v>
      </c>
      <c r="BE1227" s="77">
        <v>-0.77402249999999995</v>
      </c>
      <c r="BF1227" s="77">
        <v>-0.6435535</v>
      </c>
      <c r="BG1227" s="77">
        <v>-0.46323209999999998</v>
      </c>
      <c r="BH1227" s="77">
        <v>-0.27660750000000001</v>
      </c>
      <c r="BI1227" s="77">
        <v>-9.3471799999999994E-2</v>
      </c>
      <c r="BJ1227" s="77">
        <v>2.6902200000000001E-2</v>
      </c>
      <c r="BK1227" s="77">
        <v>6.0460199999999999E-2</v>
      </c>
      <c r="BL1227" s="77">
        <v>7.9622700000000005E-2</v>
      </c>
      <c r="BM1227" s="77">
        <v>3.7722600000000002E-2</v>
      </c>
      <c r="BN1227" s="77">
        <v>7.3035900000000001E-2</v>
      </c>
      <c r="BO1227" s="77">
        <v>4.1389799999999997E-2</v>
      </c>
      <c r="BP1227" s="77">
        <v>4.3630000000000002E-2</v>
      </c>
      <c r="BQ1227" s="77">
        <v>8.1771999999999997E-2</v>
      </c>
      <c r="BR1227" s="77">
        <v>9.3367699999999998E-2</v>
      </c>
      <c r="BS1227" s="77">
        <v>0.16709930000000001</v>
      </c>
      <c r="BT1227" s="77">
        <v>0.20080870000000001</v>
      </c>
      <c r="BU1227" s="77">
        <v>0.24782770000000001</v>
      </c>
      <c r="BV1227" s="77">
        <v>0.24951780000000001</v>
      </c>
      <c r="BW1227" s="77">
        <v>0.20393900000000001</v>
      </c>
      <c r="BX1227" s="77">
        <v>0.11024100000000001</v>
      </c>
      <c r="BY1227" s="77">
        <v>4.4891399999999998E-2</v>
      </c>
      <c r="BZ1227" s="77">
        <v>6.9438200000000005E-2</v>
      </c>
      <c r="CA1227" s="77">
        <v>-0.66784619999999995</v>
      </c>
      <c r="CB1227" s="77">
        <v>-0.82690140000000001</v>
      </c>
      <c r="CC1227" s="77">
        <v>-0.71427870000000004</v>
      </c>
      <c r="CD1227" s="77">
        <v>-0.59144609999999997</v>
      </c>
      <c r="CE1227" s="77">
        <v>-0.42143849999999999</v>
      </c>
      <c r="CF1227" s="77">
        <v>-0.24351500000000001</v>
      </c>
      <c r="CG1227" s="77">
        <v>-6.6631200000000002E-2</v>
      </c>
      <c r="CH1227" s="77">
        <v>5.1911699999999998E-2</v>
      </c>
      <c r="CI1227" s="77">
        <v>9.1214000000000003E-2</v>
      </c>
      <c r="CJ1227" s="77">
        <v>0.109932</v>
      </c>
      <c r="CK1227" s="77">
        <v>7.3467299999999999E-2</v>
      </c>
      <c r="CL1227" s="77">
        <v>0.1097557</v>
      </c>
      <c r="CM1227" s="77">
        <v>8.0933599999999994E-2</v>
      </c>
      <c r="CN1227" s="77">
        <v>8.1433099999999994E-2</v>
      </c>
      <c r="CO1227" s="77">
        <v>0.1188686</v>
      </c>
      <c r="CP1227" s="77">
        <v>0.1302442</v>
      </c>
      <c r="CQ1227" s="77">
        <v>0.2016319</v>
      </c>
      <c r="CR1227" s="77">
        <v>0.24286930000000001</v>
      </c>
      <c r="CS1227" s="77">
        <v>0.29429840000000002</v>
      </c>
      <c r="CT1227" s="77">
        <v>0.29353689999999999</v>
      </c>
      <c r="CU1227" s="77">
        <v>0.2469026</v>
      </c>
      <c r="CV1227" s="77">
        <v>0.15045339999999999</v>
      </c>
      <c r="CW1227" s="77">
        <v>8.7414500000000006E-2</v>
      </c>
      <c r="CX1227" s="77">
        <v>0.12052649999999999</v>
      </c>
      <c r="CY1227" s="77">
        <v>-0.59892529999999999</v>
      </c>
      <c r="CZ1227" s="77">
        <v>-0.7558935</v>
      </c>
      <c r="DA1227" s="77">
        <v>-0.65453490000000003</v>
      </c>
      <c r="DB1227" s="77">
        <v>-0.53933869999999995</v>
      </c>
      <c r="DC1227" s="77">
        <v>-0.37964490000000001</v>
      </c>
      <c r="DD1227" s="77">
        <v>-0.21042250000000001</v>
      </c>
      <c r="DE1227" s="77">
        <v>-3.9790600000000002E-2</v>
      </c>
      <c r="DF1227" s="77">
        <v>7.6921299999999998E-2</v>
      </c>
      <c r="DG1227" s="77">
        <v>0.1219677</v>
      </c>
      <c r="DH1227" s="77">
        <v>0.14024130000000001</v>
      </c>
      <c r="DI1227" s="77">
        <v>0.109212</v>
      </c>
      <c r="DJ1227" s="77">
        <v>0.14647540000000001</v>
      </c>
      <c r="DK1227" s="77">
        <v>0.1204774</v>
      </c>
      <c r="DL1227" s="77">
        <v>0.1192362</v>
      </c>
      <c r="DM1227" s="77">
        <v>0.1559652</v>
      </c>
      <c r="DN1227" s="77">
        <v>0.16712070000000001</v>
      </c>
      <c r="DO1227" s="77">
        <v>0.2361644</v>
      </c>
      <c r="DP1227" s="77">
        <v>0.28493000000000002</v>
      </c>
      <c r="DQ1227" s="77">
        <v>0.34076909999999999</v>
      </c>
      <c r="DR1227" s="77">
        <v>0.33755590000000002</v>
      </c>
      <c r="DS1227" s="77">
        <v>0.28986620000000002</v>
      </c>
      <c r="DT1227" s="77">
        <v>0.1906659</v>
      </c>
      <c r="DU1227" s="77">
        <v>0.12993759999999999</v>
      </c>
      <c r="DV1227" s="77">
        <v>0.17161489999999999</v>
      </c>
      <c r="DW1227" s="77">
        <v>-0.49941459999999999</v>
      </c>
      <c r="DX1227" s="77">
        <v>-0.65336950000000005</v>
      </c>
      <c r="DY1227" s="77">
        <v>-0.56827419999999995</v>
      </c>
      <c r="DZ1227" s="77">
        <v>-0.46410380000000001</v>
      </c>
      <c r="EA1227" s="77">
        <v>-0.31930160000000002</v>
      </c>
      <c r="EB1227" s="77">
        <v>-0.16264219999999999</v>
      </c>
      <c r="EC1227" s="77">
        <v>-1.0369999999999999E-3</v>
      </c>
      <c r="ED1227" s="77">
        <v>0.1130311</v>
      </c>
      <c r="EE1227" s="77">
        <v>0.1663713</v>
      </c>
      <c r="EF1227" s="77">
        <v>0.18400320000000001</v>
      </c>
      <c r="EG1227" s="77">
        <v>0.16082170000000001</v>
      </c>
      <c r="EH1227" s="77">
        <v>0.199493</v>
      </c>
      <c r="EI1227" s="77">
        <v>0.17757239999999999</v>
      </c>
      <c r="EJ1227" s="77">
        <v>0.1738179</v>
      </c>
      <c r="EK1227" s="77">
        <v>0.20952670000000001</v>
      </c>
      <c r="EL1227" s="77">
        <v>0.22036449999999999</v>
      </c>
      <c r="EM1227" s="77">
        <v>0.286024</v>
      </c>
      <c r="EN1227" s="77">
        <v>0.34565889999999999</v>
      </c>
      <c r="EO1227" s="77">
        <v>0.40786549999999999</v>
      </c>
      <c r="EP1227" s="77">
        <v>0.40111239999999998</v>
      </c>
      <c r="EQ1227" s="77">
        <v>0.35189890000000001</v>
      </c>
      <c r="ER1227" s="77">
        <v>0.24872620000000001</v>
      </c>
      <c r="ES1227" s="77">
        <v>0.19133430000000001</v>
      </c>
      <c r="ET1227" s="77">
        <v>0.2453784</v>
      </c>
      <c r="EU1227" s="77">
        <v>55.982840000000003</v>
      </c>
      <c r="EV1227" s="77">
        <v>56.115049999999997</v>
      </c>
      <c r="EW1227" s="77">
        <v>55.884039999999999</v>
      </c>
      <c r="EX1227" s="77">
        <v>55.565770000000001</v>
      </c>
      <c r="EY1227" s="77">
        <v>54.932560000000002</v>
      </c>
      <c r="EZ1227" s="77">
        <v>54.295499999999997</v>
      </c>
      <c r="FA1227" s="77">
        <v>54.519410000000001</v>
      </c>
      <c r="FB1227" s="77">
        <v>54.970489999999998</v>
      </c>
      <c r="FC1227" s="77">
        <v>57.783670000000001</v>
      </c>
      <c r="FD1227" s="77">
        <v>60.563429999999997</v>
      </c>
      <c r="FE1227" s="77">
        <v>63.480400000000003</v>
      </c>
      <c r="FF1227" s="77">
        <v>66.20966</v>
      </c>
      <c r="FG1227" s="77">
        <v>67.626440000000002</v>
      </c>
      <c r="FH1227" s="77">
        <v>67.782269999999997</v>
      </c>
      <c r="FI1227" s="77">
        <v>67.95814</v>
      </c>
      <c r="FJ1227" s="77">
        <v>68.102320000000006</v>
      </c>
      <c r="FK1227" s="77">
        <v>67.742919999999998</v>
      </c>
      <c r="FL1227" s="77">
        <v>66.101709999999997</v>
      </c>
      <c r="FM1227" s="77">
        <v>63.782290000000003</v>
      </c>
      <c r="FN1227" s="77">
        <v>61.016469999999998</v>
      </c>
      <c r="FO1227" s="77">
        <v>58.559629999999999</v>
      </c>
      <c r="FP1227" s="77">
        <v>57.69115</v>
      </c>
      <c r="FQ1227" s="77">
        <v>56.954090000000001</v>
      </c>
      <c r="FR1227" s="77">
        <v>56.810360000000003</v>
      </c>
      <c r="FS1227" s="77">
        <v>0.66984200000000005</v>
      </c>
      <c r="FT1227" s="77">
        <v>3.44572E-2</v>
      </c>
      <c r="FU1227" s="77">
        <v>6.6768099999999997E-2</v>
      </c>
    </row>
    <row r="1228" spans="1:177" x14ac:dyDescent="0.25">
      <c r="A1228" t="s">
        <v>226</v>
      </c>
      <c r="B1228" t="s">
        <v>199</v>
      </c>
      <c r="C1228" t="s">
        <v>270</v>
      </c>
      <c r="D1228" s="30" t="s">
        <v>230</v>
      </c>
      <c r="E1228" t="s">
        <v>221</v>
      </c>
      <c r="F1228" s="78">
        <v>3323</v>
      </c>
      <c r="G1228" s="77">
        <v>1.146326</v>
      </c>
      <c r="H1228" s="77">
        <v>0.80607499999999999</v>
      </c>
      <c r="I1228" s="77">
        <v>0.9355369</v>
      </c>
      <c r="J1228" s="77">
        <v>0.79353269999999998</v>
      </c>
      <c r="K1228" s="77">
        <v>0.72221690000000005</v>
      </c>
      <c r="L1228" s="77">
        <v>0.70673770000000002</v>
      </c>
      <c r="M1228" s="77">
        <v>0.83888370000000001</v>
      </c>
      <c r="N1228" s="77">
        <v>0.82336399999999998</v>
      </c>
      <c r="O1228" s="77">
        <v>0.55861539999999998</v>
      </c>
      <c r="P1228" s="77">
        <v>0.195377</v>
      </c>
      <c r="Q1228" s="77">
        <v>-0.12114750000000001</v>
      </c>
      <c r="R1228" s="77">
        <v>-0.355902</v>
      </c>
      <c r="S1228" s="77">
        <v>-0.48747109999999999</v>
      </c>
      <c r="T1228" s="77">
        <v>-0.5438558</v>
      </c>
      <c r="U1228" s="77">
        <v>-0.47637869999999999</v>
      </c>
      <c r="V1228" s="77">
        <v>-0.26009260000000001</v>
      </c>
      <c r="W1228" s="77">
        <v>0.15365670000000001</v>
      </c>
      <c r="X1228" s="77">
        <v>0.70275240000000005</v>
      </c>
      <c r="Y1228" s="77">
        <v>1.1840029999999999</v>
      </c>
      <c r="Z1228" s="77">
        <v>1.334544</v>
      </c>
      <c r="AA1228" s="77">
        <v>1.2944530000000001</v>
      </c>
      <c r="AB1228" s="77">
        <v>1.331159</v>
      </c>
      <c r="AC1228" s="77">
        <v>1.2200489999999999</v>
      </c>
      <c r="AD1228" s="77">
        <v>1.200618</v>
      </c>
      <c r="AE1228" s="77">
        <v>-1.130314</v>
      </c>
      <c r="AF1228" s="77">
        <v>-1.3915109999999999</v>
      </c>
      <c r="AG1228" s="77">
        <v>-1.028456</v>
      </c>
      <c r="AH1228" s="77">
        <v>-0.85312410000000005</v>
      </c>
      <c r="AI1228" s="77">
        <v>-0.61489910000000003</v>
      </c>
      <c r="AJ1228" s="77">
        <v>-0.40492660000000003</v>
      </c>
      <c r="AK1228" s="77">
        <v>-0.1149526</v>
      </c>
      <c r="AL1228" s="77">
        <v>3.8682300000000003E-2</v>
      </c>
      <c r="AM1228" s="77">
        <v>6.1945600000000003E-2</v>
      </c>
      <c r="AN1228" s="77">
        <v>6.6388699999999995E-2</v>
      </c>
      <c r="AO1228" s="77">
        <v>1.6818400000000001E-2</v>
      </c>
      <c r="AP1228" s="77">
        <v>4.5330000000000001E-4</v>
      </c>
      <c r="AQ1228" s="77">
        <v>-1.1312600000000001E-2</v>
      </c>
      <c r="AR1228" s="77">
        <v>-2.5682999999999999E-3</v>
      </c>
      <c r="AS1228" s="77">
        <v>1.84548E-2</v>
      </c>
      <c r="AT1228" s="77">
        <v>-2.9005E-2</v>
      </c>
      <c r="AU1228" s="77">
        <v>1.01814E-2</v>
      </c>
      <c r="AV1228" s="77">
        <v>3.0837400000000001E-2</v>
      </c>
      <c r="AW1228" s="77">
        <v>1.20547E-2</v>
      </c>
      <c r="AX1228" s="77">
        <v>-2.06836E-2</v>
      </c>
      <c r="AY1228" s="77">
        <v>-6.3135899999999995E-2</v>
      </c>
      <c r="AZ1228" s="77">
        <v>-6.3131999999999994E-2</v>
      </c>
      <c r="BA1228" s="77">
        <v>-3.7065000000000001E-2</v>
      </c>
      <c r="BB1228" s="77">
        <v>-5.1375200000000003E-2</v>
      </c>
      <c r="BC1228" s="77">
        <v>-0.98031239999999997</v>
      </c>
      <c r="BD1228" s="77">
        <v>-1.2228589999999999</v>
      </c>
      <c r="BE1228" s="77">
        <v>-0.82564720000000003</v>
      </c>
      <c r="BF1228" s="77">
        <v>-0.6761781</v>
      </c>
      <c r="BG1228" s="77">
        <v>-0.49986520000000001</v>
      </c>
      <c r="BH1228" s="77">
        <v>-0.32938699999999999</v>
      </c>
      <c r="BI1228" s="77">
        <v>-6.1660399999999997E-2</v>
      </c>
      <c r="BJ1228" s="77">
        <v>7.9486699999999993E-2</v>
      </c>
      <c r="BK1228" s="77">
        <v>0.11465599999999999</v>
      </c>
      <c r="BL1228" s="77">
        <v>0.12588930000000001</v>
      </c>
      <c r="BM1228" s="77">
        <v>8.62647E-2</v>
      </c>
      <c r="BN1228" s="77">
        <v>7.6612200000000005E-2</v>
      </c>
      <c r="BO1228" s="77">
        <v>7.49031E-2</v>
      </c>
      <c r="BP1228" s="77">
        <v>7.2477700000000006E-2</v>
      </c>
      <c r="BQ1228" s="77">
        <v>8.8761300000000001E-2</v>
      </c>
      <c r="BR1228" s="77">
        <v>3.1851699999999997E-2</v>
      </c>
      <c r="BS1228" s="77">
        <v>7.3230199999999995E-2</v>
      </c>
      <c r="BT1228" s="77">
        <v>9.2472899999999997E-2</v>
      </c>
      <c r="BU1228" s="77">
        <v>9.5642400000000002E-2</v>
      </c>
      <c r="BV1228" s="77">
        <v>4.2373800000000003E-2</v>
      </c>
      <c r="BW1228" s="77">
        <v>-8.0382000000000006E-3</v>
      </c>
      <c r="BX1228" s="77">
        <v>3.19498E-2</v>
      </c>
      <c r="BY1228" s="77">
        <v>4.3344199999999999E-2</v>
      </c>
      <c r="BZ1228" s="77">
        <v>8.7891300000000006E-2</v>
      </c>
      <c r="CA1228" s="77">
        <v>-0.87642160000000002</v>
      </c>
      <c r="CB1228" s="77">
        <v>-1.1060509999999999</v>
      </c>
      <c r="CC1228" s="77">
        <v>-0.68518219999999996</v>
      </c>
      <c r="CD1228" s="77">
        <v>-0.55362579999999995</v>
      </c>
      <c r="CE1228" s="77">
        <v>-0.42019309999999999</v>
      </c>
      <c r="CF1228" s="77">
        <v>-0.27706839999999999</v>
      </c>
      <c r="CG1228" s="77">
        <v>-2.4750299999999999E-2</v>
      </c>
      <c r="CH1228" s="77">
        <v>0.1077476</v>
      </c>
      <c r="CI1228" s="77">
        <v>0.15116309999999999</v>
      </c>
      <c r="CJ1228" s="77">
        <v>0.1670992</v>
      </c>
      <c r="CK1228" s="77">
        <v>0.13436300000000001</v>
      </c>
      <c r="CL1228" s="77">
        <v>0.12935969999999999</v>
      </c>
      <c r="CM1228" s="77">
        <v>0.13461580000000001</v>
      </c>
      <c r="CN1228" s="77">
        <v>0.1244543</v>
      </c>
      <c r="CO1228" s="77">
        <v>0.13745540000000001</v>
      </c>
      <c r="CP1228" s="77">
        <v>7.4000899999999994E-2</v>
      </c>
      <c r="CQ1228" s="77">
        <v>0.1168976</v>
      </c>
      <c r="CR1228" s="77">
        <v>0.13516139999999999</v>
      </c>
      <c r="CS1228" s="77">
        <v>0.1535349</v>
      </c>
      <c r="CT1228" s="77">
        <v>8.6047100000000001E-2</v>
      </c>
      <c r="CU1228" s="77">
        <v>3.0122300000000001E-2</v>
      </c>
      <c r="CV1228" s="77">
        <v>9.7803200000000007E-2</v>
      </c>
      <c r="CW1228" s="77">
        <v>9.9035399999999996E-2</v>
      </c>
      <c r="CX1228" s="77">
        <v>0.18434690000000001</v>
      </c>
      <c r="CY1228" s="77">
        <v>-0.77253079999999996</v>
      </c>
      <c r="CZ1228" s="77">
        <v>-0.98924299999999998</v>
      </c>
      <c r="DA1228" s="77">
        <v>-0.54471720000000001</v>
      </c>
      <c r="DB1228" s="77">
        <v>-0.4310736</v>
      </c>
      <c r="DC1228" s="77">
        <v>-0.34052090000000002</v>
      </c>
      <c r="DD1228" s="77">
        <v>-0.2247499</v>
      </c>
      <c r="DE1228" s="77">
        <v>1.2159700000000001E-2</v>
      </c>
      <c r="DF1228" s="77">
        <v>0.13600860000000001</v>
      </c>
      <c r="DG1228" s="77">
        <v>0.18767010000000001</v>
      </c>
      <c r="DH1228" s="77">
        <v>0.2083091</v>
      </c>
      <c r="DI1228" s="77">
        <v>0.18246129999999999</v>
      </c>
      <c r="DJ1228" s="77">
        <v>0.18210709999999999</v>
      </c>
      <c r="DK1228" s="77">
        <v>0.19432849999999999</v>
      </c>
      <c r="DL1228" s="77">
        <v>0.1764309</v>
      </c>
      <c r="DM1228" s="77">
        <v>0.18614939999999999</v>
      </c>
      <c r="DN1228" s="77">
        <v>0.11615010000000001</v>
      </c>
      <c r="DO1228" s="77">
        <v>0.16056500000000001</v>
      </c>
      <c r="DP1228" s="77">
        <v>0.17784990000000001</v>
      </c>
      <c r="DQ1228" s="77">
        <v>0.21142739999999999</v>
      </c>
      <c r="DR1228" s="77">
        <v>0.12972040000000001</v>
      </c>
      <c r="DS1228" s="77">
        <v>6.8282800000000005E-2</v>
      </c>
      <c r="DT1228" s="77">
        <v>0.16365650000000001</v>
      </c>
      <c r="DU1228" s="77">
        <v>0.15472659999999999</v>
      </c>
      <c r="DV1228" s="77">
        <v>0.28080250000000001</v>
      </c>
      <c r="DW1228" s="77">
        <v>-0.62252909999999995</v>
      </c>
      <c r="DX1228" s="77">
        <v>-0.82059059999999995</v>
      </c>
      <c r="DY1228" s="77">
        <v>-0.34190809999999999</v>
      </c>
      <c r="DZ1228" s="77">
        <v>-0.25412760000000001</v>
      </c>
      <c r="EA1228" s="77">
        <v>-0.22548699999999999</v>
      </c>
      <c r="EB1228" s="77">
        <v>-0.14921029999999999</v>
      </c>
      <c r="EC1228" s="77">
        <v>6.5451899999999993E-2</v>
      </c>
      <c r="ED1228" s="77">
        <v>0.176813</v>
      </c>
      <c r="EE1228" s="77">
        <v>0.2403806</v>
      </c>
      <c r="EF1228" s="77">
        <v>0.26780979999999999</v>
      </c>
      <c r="EG1228" s="77">
        <v>0.25190750000000001</v>
      </c>
      <c r="EH1228" s="77">
        <v>0.2582661</v>
      </c>
      <c r="EI1228" s="77">
        <v>0.28054410000000002</v>
      </c>
      <c r="EJ1228" s="77">
        <v>0.2514769</v>
      </c>
      <c r="EK1228" s="77">
        <v>0.25645590000000001</v>
      </c>
      <c r="EL1228" s="77">
        <v>0.17700679999999999</v>
      </c>
      <c r="EM1228" s="77">
        <v>0.2236138</v>
      </c>
      <c r="EN1228" s="77">
        <v>0.23948530000000001</v>
      </c>
      <c r="EO1228" s="77">
        <v>0.29501500000000003</v>
      </c>
      <c r="EP1228" s="77">
        <v>0.1927777</v>
      </c>
      <c r="EQ1228" s="77">
        <v>0.1233805</v>
      </c>
      <c r="ER1228" s="77">
        <v>0.25873829999999998</v>
      </c>
      <c r="ES1228" s="77">
        <v>0.23513580000000001</v>
      </c>
      <c r="ET1228" s="77">
        <v>0.42006909999999997</v>
      </c>
      <c r="EU1228" s="77">
        <v>51.192489999999999</v>
      </c>
      <c r="EV1228" s="77">
        <v>50.559139999999999</v>
      </c>
      <c r="EW1228" s="77">
        <v>50.053750000000001</v>
      </c>
      <c r="EX1228" s="77">
        <v>49.737450000000003</v>
      </c>
      <c r="EY1228" s="77">
        <v>49.053550000000001</v>
      </c>
      <c r="EZ1228" s="77">
        <v>48.325699999999998</v>
      </c>
      <c r="FA1228" s="77">
        <v>48.19032</v>
      </c>
      <c r="FB1228" s="77">
        <v>49.19885</v>
      </c>
      <c r="FC1228" s="77">
        <v>53.165089999999999</v>
      </c>
      <c r="FD1228" s="77">
        <v>58.447429999999997</v>
      </c>
      <c r="FE1228" s="77">
        <v>62.412379999999999</v>
      </c>
      <c r="FF1228" s="77">
        <v>64.413740000000004</v>
      </c>
      <c r="FG1228" s="77">
        <v>66.18835</v>
      </c>
      <c r="FH1228" s="77">
        <v>67.511120000000005</v>
      </c>
      <c r="FI1228" s="77">
        <v>67.919610000000006</v>
      </c>
      <c r="FJ1228" s="77">
        <v>67.877750000000006</v>
      </c>
      <c r="FK1228" s="77">
        <v>67.194630000000004</v>
      </c>
      <c r="FL1228" s="77">
        <v>65.782579999999996</v>
      </c>
      <c r="FM1228" s="77">
        <v>63.367939999999997</v>
      </c>
      <c r="FN1228" s="77">
        <v>59.819090000000003</v>
      </c>
      <c r="FO1228" s="77">
        <v>55.491759999999999</v>
      </c>
      <c r="FP1228" s="77">
        <v>53.892580000000002</v>
      </c>
      <c r="FQ1228" s="77">
        <v>52.980730000000001</v>
      </c>
      <c r="FR1228" s="77">
        <v>51.753120000000003</v>
      </c>
      <c r="FS1228" s="77">
        <v>0.99574309999999999</v>
      </c>
      <c r="FT1228" s="77">
        <v>4.88373E-2</v>
      </c>
      <c r="FU1228" s="77">
        <v>7.1585800000000005E-2</v>
      </c>
    </row>
    <row r="1229" spans="1:177" x14ac:dyDescent="0.25">
      <c r="A1229" t="s">
        <v>226</v>
      </c>
      <c r="B1229" t="s">
        <v>199</v>
      </c>
      <c r="C1229" t="s">
        <v>270</v>
      </c>
      <c r="D1229" s="30" t="s">
        <v>231</v>
      </c>
      <c r="E1229" t="s">
        <v>219</v>
      </c>
      <c r="F1229" s="78">
        <v>10867</v>
      </c>
      <c r="G1229" s="77">
        <v>2.0074489999999998</v>
      </c>
      <c r="H1229" s="77">
        <v>1.698251</v>
      </c>
      <c r="I1229" s="77">
        <v>1.5213080000000001</v>
      </c>
      <c r="J1229" s="77">
        <v>1.3172600000000001</v>
      </c>
      <c r="K1229" s="77">
        <v>1.1390899999999999</v>
      </c>
      <c r="L1229" s="77">
        <v>1.019082</v>
      </c>
      <c r="M1229" s="77">
        <v>0.98673659999999996</v>
      </c>
      <c r="N1229" s="77">
        <v>0.9734661</v>
      </c>
      <c r="O1229" s="77">
        <v>0.84427629999999998</v>
      </c>
      <c r="P1229" s="77">
        <v>0.60501110000000002</v>
      </c>
      <c r="Q1229" s="77">
        <v>0.408057</v>
      </c>
      <c r="R1229" s="77">
        <v>0.32310430000000001</v>
      </c>
      <c r="S1229" s="77">
        <v>0.35342289999999998</v>
      </c>
      <c r="T1229" s="77">
        <v>0.48439140000000003</v>
      </c>
      <c r="U1229" s="77">
        <v>0.703295</v>
      </c>
      <c r="V1229" s="77">
        <v>1.048449</v>
      </c>
      <c r="W1229" s="77">
        <v>1.338438</v>
      </c>
      <c r="X1229" s="77">
        <v>1.8220970000000001</v>
      </c>
      <c r="Y1229" s="77">
        <v>2.1126019999999999</v>
      </c>
      <c r="Z1229" s="77">
        <v>2.18709</v>
      </c>
      <c r="AA1229" s="77">
        <v>2.2126429999999999</v>
      </c>
      <c r="AB1229" s="77">
        <v>2.1917330000000002</v>
      </c>
      <c r="AC1229" s="77">
        <v>1.9837279999999999</v>
      </c>
      <c r="AD1229" s="77">
        <v>1.7292209999999999</v>
      </c>
      <c r="AE1229" s="77">
        <v>-1.1667270000000001</v>
      </c>
      <c r="AF1229" s="77">
        <v>-1.281085</v>
      </c>
      <c r="AG1229" s="77">
        <v>-0.99901850000000003</v>
      </c>
      <c r="AH1229" s="77">
        <v>-0.76824550000000003</v>
      </c>
      <c r="AI1229" s="77">
        <v>-0.57736980000000004</v>
      </c>
      <c r="AJ1229" s="77">
        <v>-0.38215890000000002</v>
      </c>
      <c r="AK1229" s="77">
        <v>-0.13653209999999999</v>
      </c>
      <c r="AL1229" s="77">
        <v>-1.7894199999999999E-2</v>
      </c>
      <c r="AM1229" s="77">
        <v>2.70326E-2</v>
      </c>
      <c r="AN1229" s="77">
        <v>6.1860999999999999E-2</v>
      </c>
      <c r="AO1229" s="77">
        <v>9.98859E-2</v>
      </c>
      <c r="AP1229" s="77">
        <v>0.13319210000000001</v>
      </c>
      <c r="AQ1229" s="77">
        <v>0.15278420000000001</v>
      </c>
      <c r="AR1229" s="77">
        <v>0.14960580000000001</v>
      </c>
      <c r="AS1229" s="77">
        <v>0.1464077</v>
      </c>
      <c r="AT1229" s="77">
        <v>0.16145129999999999</v>
      </c>
      <c r="AU1229" s="77">
        <v>0.2499326</v>
      </c>
      <c r="AV1229" s="77">
        <v>0.2839544</v>
      </c>
      <c r="AW1229" s="77">
        <v>0.27490320000000001</v>
      </c>
      <c r="AX1229" s="77">
        <v>0.25733440000000002</v>
      </c>
      <c r="AY1229" s="77">
        <v>0.20930889999999999</v>
      </c>
      <c r="AZ1229" s="77">
        <v>0.11904629999999999</v>
      </c>
      <c r="BA1229" s="77">
        <v>6.6475900000000004E-2</v>
      </c>
      <c r="BB1229" s="77">
        <v>-4.0581999999999997E-3</v>
      </c>
      <c r="BC1229" s="77">
        <v>-1.087013</v>
      </c>
      <c r="BD1229" s="77">
        <v>-1.2016690000000001</v>
      </c>
      <c r="BE1229" s="77">
        <v>-0.92734470000000002</v>
      </c>
      <c r="BF1229" s="77">
        <v>-0.71056980000000003</v>
      </c>
      <c r="BG1229" s="77">
        <v>-0.52993230000000002</v>
      </c>
      <c r="BH1229" s="77">
        <v>-0.34513909999999998</v>
      </c>
      <c r="BI1229" s="77">
        <v>-0.1085769</v>
      </c>
      <c r="BJ1229" s="77">
        <v>5.0162000000000002E-3</v>
      </c>
      <c r="BK1229" s="77">
        <v>5.5576599999999997E-2</v>
      </c>
      <c r="BL1229" s="77">
        <v>9.8391699999999999E-2</v>
      </c>
      <c r="BM1229" s="77">
        <v>0.1398807</v>
      </c>
      <c r="BN1229" s="77">
        <v>0.17630760000000001</v>
      </c>
      <c r="BO1229" s="77">
        <v>0.19379540000000001</v>
      </c>
      <c r="BP1229" s="77">
        <v>0.1898521</v>
      </c>
      <c r="BQ1229" s="77">
        <v>0.18871589999999999</v>
      </c>
      <c r="BR1229" s="77">
        <v>0.20551810000000001</v>
      </c>
      <c r="BS1229" s="77">
        <v>0.2948653</v>
      </c>
      <c r="BT1229" s="77">
        <v>0.32705709999999999</v>
      </c>
      <c r="BU1229" s="77">
        <v>0.3186679</v>
      </c>
      <c r="BV1229" s="77">
        <v>0.2978809</v>
      </c>
      <c r="BW1229" s="77">
        <v>0.25179839999999998</v>
      </c>
      <c r="BX1229" s="77">
        <v>0.16199959999999999</v>
      </c>
      <c r="BY1229" s="77">
        <v>0.11186210000000001</v>
      </c>
      <c r="BZ1229" s="77">
        <v>4.7007800000000002E-2</v>
      </c>
      <c r="CA1229" s="77">
        <v>-1.031803</v>
      </c>
      <c r="CB1229" s="77">
        <v>-1.146666</v>
      </c>
      <c r="CC1229" s="77">
        <v>-0.87770369999999998</v>
      </c>
      <c r="CD1229" s="77">
        <v>-0.67062379999999999</v>
      </c>
      <c r="CE1229" s="77">
        <v>-0.4970773</v>
      </c>
      <c r="CF1229" s="77">
        <v>-0.31949919999999998</v>
      </c>
      <c r="CG1229" s="77">
        <v>-8.9215100000000006E-2</v>
      </c>
      <c r="CH1229" s="77">
        <v>2.0883800000000001E-2</v>
      </c>
      <c r="CI1229" s="77">
        <v>7.5345999999999996E-2</v>
      </c>
      <c r="CJ1229" s="77">
        <v>0.1236927</v>
      </c>
      <c r="CK1229" s="77">
        <v>0.16758100000000001</v>
      </c>
      <c r="CL1229" s="77">
        <v>0.2061692</v>
      </c>
      <c r="CM1229" s="77">
        <v>0.2221997</v>
      </c>
      <c r="CN1229" s="77">
        <v>0.2177267</v>
      </c>
      <c r="CO1229" s="77">
        <v>0.2180185</v>
      </c>
      <c r="CP1229" s="77">
        <v>0.23603859999999999</v>
      </c>
      <c r="CQ1229" s="77">
        <v>0.32598559999999999</v>
      </c>
      <c r="CR1229" s="77">
        <v>0.3569099</v>
      </c>
      <c r="CS1229" s="77">
        <v>0.34897909999999999</v>
      </c>
      <c r="CT1229" s="77">
        <v>0.32596330000000001</v>
      </c>
      <c r="CU1229" s="77">
        <v>0.28122659999999999</v>
      </c>
      <c r="CV1229" s="77">
        <v>0.191749</v>
      </c>
      <c r="CW1229" s="77">
        <v>0.14329639999999999</v>
      </c>
      <c r="CX1229" s="77">
        <v>8.2375900000000002E-2</v>
      </c>
      <c r="CY1229" s="77">
        <v>-0.97659249999999997</v>
      </c>
      <c r="CZ1229" s="77">
        <v>-1.0916619999999999</v>
      </c>
      <c r="DA1229" s="77">
        <v>-0.82806270000000004</v>
      </c>
      <c r="DB1229" s="77">
        <v>-0.63067779999999996</v>
      </c>
      <c r="DC1229" s="77">
        <v>-0.46422229999999998</v>
      </c>
      <c r="DD1229" s="77">
        <v>-0.29385939999999999</v>
      </c>
      <c r="DE1229" s="77">
        <v>-6.9853399999999996E-2</v>
      </c>
      <c r="DF1229" s="77">
        <v>3.6751399999999997E-2</v>
      </c>
      <c r="DG1229" s="77">
        <v>9.5115500000000006E-2</v>
      </c>
      <c r="DH1229" s="77">
        <v>0.14899370000000001</v>
      </c>
      <c r="DI1229" s="77">
        <v>0.19528129999999999</v>
      </c>
      <c r="DJ1229" s="77">
        <v>0.23603089999999999</v>
      </c>
      <c r="DK1229" s="77">
        <v>0.25060389999999999</v>
      </c>
      <c r="DL1229" s="77">
        <v>0.24560119999999999</v>
      </c>
      <c r="DM1229" s="77">
        <v>0.24732100000000001</v>
      </c>
      <c r="DN1229" s="77">
        <v>0.26655909999999999</v>
      </c>
      <c r="DO1229" s="77">
        <v>0.35710579999999997</v>
      </c>
      <c r="DP1229" s="77">
        <v>0.38676260000000001</v>
      </c>
      <c r="DQ1229" s="77">
        <v>0.37929030000000002</v>
      </c>
      <c r="DR1229" s="77">
        <v>0.35404570000000002</v>
      </c>
      <c r="DS1229" s="77">
        <v>0.31065470000000001</v>
      </c>
      <c r="DT1229" s="77">
        <v>0.22149830000000001</v>
      </c>
      <c r="DU1229" s="77">
        <v>0.17473079999999999</v>
      </c>
      <c r="DV1229" s="77">
        <v>0.117744</v>
      </c>
      <c r="DW1229" s="77">
        <v>-0.89687810000000001</v>
      </c>
      <c r="DX1229" s="77">
        <v>-1.012246</v>
      </c>
      <c r="DY1229" s="77">
        <v>-0.75638890000000003</v>
      </c>
      <c r="DZ1229" s="77">
        <v>-0.57300209999999996</v>
      </c>
      <c r="EA1229" s="77">
        <v>-0.41678490000000001</v>
      </c>
      <c r="EB1229" s="77">
        <v>-0.2568395</v>
      </c>
      <c r="EC1229" s="77">
        <v>-4.1898100000000001E-2</v>
      </c>
      <c r="ED1229" s="77">
        <v>5.9661800000000001E-2</v>
      </c>
      <c r="EE1229" s="77">
        <v>0.12365950000000001</v>
      </c>
      <c r="EF1229" s="77">
        <v>0.1855243</v>
      </c>
      <c r="EG1229" s="77">
        <v>0.23527619999999999</v>
      </c>
      <c r="EH1229" s="77">
        <v>0.27914630000000001</v>
      </c>
      <c r="EI1229" s="77">
        <v>0.29161520000000002</v>
      </c>
      <c r="EJ1229" s="77">
        <v>0.28584749999999998</v>
      </c>
      <c r="EK1229" s="77">
        <v>0.28962919999999998</v>
      </c>
      <c r="EL1229" s="77">
        <v>0.31062590000000001</v>
      </c>
      <c r="EM1229" s="77">
        <v>0.40203850000000002</v>
      </c>
      <c r="EN1229" s="77">
        <v>0.42986530000000001</v>
      </c>
      <c r="EO1229" s="77">
        <v>0.42305500000000001</v>
      </c>
      <c r="EP1229" s="77">
        <v>0.3945922</v>
      </c>
      <c r="EQ1229" s="77">
        <v>0.35314420000000002</v>
      </c>
      <c r="ER1229" s="77">
        <v>0.26445170000000001</v>
      </c>
      <c r="ES1229" s="77">
        <v>0.22011700000000001</v>
      </c>
      <c r="ET1229" s="77">
        <v>0.16880999999999999</v>
      </c>
      <c r="EU1229" s="77">
        <v>66.551419999999993</v>
      </c>
      <c r="EV1229" s="77">
        <v>66.156980000000004</v>
      </c>
      <c r="EW1229" s="77">
        <v>65.649810000000002</v>
      </c>
      <c r="EX1229" s="77">
        <v>65.217510000000004</v>
      </c>
      <c r="EY1229" s="77">
        <v>64.99091</v>
      </c>
      <c r="EZ1229" s="77">
        <v>65.016059999999996</v>
      </c>
      <c r="FA1229" s="77">
        <v>64.749930000000006</v>
      </c>
      <c r="FB1229" s="77">
        <v>65.552520000000001</v>
      </c>
      <c r="FC1229" s="77">
        <v>69.054159999999996</v>
      </c>
      <c r="FD1229" s="77">
        <v>74.465590000000006</v>
      </c>
      <c r="FE1229" s="77">
        <v>79.695620000000005</v>
      </c>
      <c r="FF1229" s="77">
        <v>82.095609999999994</v>
      </c>
      <c r="FG1229" s="77">
        <v>83.879800000000003</v>
      </c>
      <c r="FH1229" s="77">
        <v>84.770139999999998</v>
      </c>
      <c r="FI1229" s="77">
        <v>85.388739999999999</v>
      </c>
      <c r="FJ1229" s="77">
        <v>84.974090000000004</v>
      </c>
      <c r="FK1229" s="77">
        <v>83.592780000000005</v>
      </c>
      <c r="FL1229" s="77">
        <v>81.431889999999996</v>
      </c>
      <c r="FM1229" s="77">
        <v>79.097200000000001</v>
      </c>
      <c r="FN1229" s="77">
        <v>75.3977</v>
      </c>
      <c r="FO1229" s="77">
        <v>70.914559999999994</v>
      </c>
      <c r="FP1229" s="77">
        <v>69.08681</v>
      </c>
      <c r="FQ1229" s="77">
        <v>67.768090000000001</v>
      </c>
      <c r="FR1229" s="77">
        <v>67.385800000000003</v>
      </c>
      <c r="FS1229" s="77">
        <v>0.55338600000000004</v>
      </c>
      <c r="FT1229" s="77">
        <v>2.9224699999999999E-2</v>
      </c>
      <c r="FU1229" s="77">
        <v>4.9664199999999999E-2</v>
      </c>
    </row>
    <row r="1230" spans="1:177" x14ac:dyDescent="0.25">
      <c r="A1230" t="s">
        <v>226</v>
      </c>
      <c r="B1230" t="s">
        <v>199</v>
      </c>
      <c r="C1230" t="s">
        <v>270</v>
      </c>
      <c r="D1230" s="30" t="s">
        <v>231</v>
      </c>
      <c r="E1230" t="s">
        <v>220</v>
      </c>
      <c r="F1230" s="78">
        <v>7180</v>
      </c>
      <c r="G1230" s="77">
        <v>1.9465129999999999</v>
      </c>
      <c r="H1230" s="77">
        <v>1.6666700000000001</v>
      </c>
      <c r="I1230" s="77">
        <v>1.4693229999999999</v>
      </c>
      <c r="J1230" s="77">
        <v>1.27694</v>
      </c>
      <c r="K1230" s="77">
        <v>1.1310389999999999</v>
      </c>
      <c r="L1230" s="77">
        <v>1.0211939999999999</v>
      </c>
      <c r="M1230" s="77">
        <v>0.95861940000000001</v>
      </c>
      <c r="N1230" s="77">
        <v>0.98389249999999995</v>
      </c>
      <c r="O1230" s="77">
        <v>0.90574489999999996</v>
      </c>
      <c r="P1230" s="77">
        <v>0.71002710000000002</v>
      </c>
      <c r="Q1230" s="77">
        <v>0.52994509999999995</v>
      </c>
      <c r="R1230" s="77">
        <v>0.4289578</v>
      </c>
      <c r="S1230" s="77">
        <v>0.41410639999999999</v>
      </c>
      <c r="T1230" s="77">
        <v>0.51049129999999998</v>
      </c>
      <c r="U1230" s="77">
        <v>0.68400340000000004</v>
      </c>
      <c r="V1230" s="77">
        <v>1.0061009999999999</v>
      </c>
      <c r="W1230" s="77">
        <v>1.2648429999999999</v>
      </c>
      <c r="X1230" s="77">
        <v>1.7197210000000001</v>
      </c>
      <c r="Y1230" s="77">
        <v>1.975509</v>
      </c>
      <c r="Z1230" s="77">
        <v>2.083332</v>
      </c>
      <c r="AA1230" s="77">
        <v>2.1460279999999998</v>
      </c>
      <c r="AB1230" s="77">
        <v>2.1008990000000001</v>
      </c>
      <c r="AC1230" s="77">
        <v>1.9110689999999999</v>
      </c>
      <c r="AD1230" s="77">
        <v>1.67096</v>
      </c>
      <c r="AE1230" s="77">
        <v>-1.1935770000000001</v>
      </c>
      <c r="AF1230" s="77">
        <v>-1.267657</v>
      </c>
      <c r="AG1230" s="77">
        <v>-1.013477</v>
      </c>
      <c r="AH1230" s="77">
        <v>-0.78544879999999995</v>
      </c>
      <c r="AI1230" s="77">
        <v>-0.56223900000000004</v>
      </c>
      <c r="AJ1230" s="77">
        <v>-0.35907850000000002</v>
      </c>
      <c r="AK1230" s="77">
        <v>-0.15274850000000001</v>
      </c>
      <c r="AL1230" s="77">
        <v>-2.6073599999999999E-2</v>
      </c>
      <c r="AM1230" s="77">
        <v>1.4792E-2</v>
      </c>
      <c r="AN1230" s="77">
        <v>3.3783500000000001E-2</v>
      </c>
      <c r="AO1230" s="77">
        <v>6.4199099999999995E-2</v>
      </c>
      <c r="AP1230" s="77">
        <v>8.99118E-2</v>
      </c>
      <c r="AQ1230" s="77">
        <v>8.90928E-2</v>
      </c>
      <c r="AR1230" s="77">
        <v>7.8752500000000003E-2</v>
      </c>
      <c r="AS1230" s="77">
        <v>6.5810199999999999E-2</v>
      </c>
      <c r="AT1230" s="77">
        <v>0.1031527</v>
      </c>
      <c r="AU1230" s="77">
        <v>0.17085549999999999</v>
      </c>
      <c r="AV1230" s="77">
        <v>0.21245729999999999</v>
      </c>
      <c r="AW1230" s="77">
        <v>0.194881</v>
      </c>
      <c r="AX1230" s="77">
        <v>0.20361580000000001</v>
      </c>
      <c r="AY1230" s="77">
        <v>0.16822580000000001</v>
      </c>
      <c r="AZ1230" s="77">
        <v>6.5140900000000002E-2</v>
      </c>
      <c r="BA1230" s="77">
        <v>2.9687100000000001E-2</v>
      </c>
      <c r="BB1230" s="77">
        <v>-2.6507300000000001E-2</v>
      </c>
      <c r="BC1230" s="77">
        <v>-1.099264</v>
      </c>
      <c r="BD1230" s="77">
        <v>-1.1747110000000001</v>
      </c>
      <c r="BE1230" s="77">
        <v>-0.93326540000000002</v>
      </c>
      <c r="BF1230" s="77">
        <v>-0.72121939999999995</v>
      </c>
      <c r="BG1230" s="77">
        <v>-0.51093719999999998</v>
      </c>
      <c r="BH1230" s="77">
        <v>-0.31933990000000001</v>
      </c>
      <c r="BI1230" s="77">
        <v>-0.1211067</v>
      </c>
      <c r="BJ1230" s="77">
        <v>3.7130000000000003E-4</v>
      </c>
      <c r="BK1230" s="77">
        <v>4.8355799999999997E-2</v>
      </c>
      <c r="BL1230" s="77">
        <v>7.4750899999999995E-2</v>
      </c>
      <c r="BM1230" s="77">
        <v>0.1087369</v>
      </c>
      <c r="BN1230" s="77">
        <v>0.13671349999999999</v>
      </c>
      <c r="BO1230" s="77">
        <v>0.13284509999999999</v>
      </c>
      <c r="BP1230" s="77">
        <v>0.1230364</v>
      </c>
      <c r="BQ1230" s="77">
        <v>0.1132297</v>
      </c>
      <c r="BR1230" s="77">
        <v>0.1514501</v>
      </c>
      <c r="BS1230" s="77">
        <v>0.2197259</v>
      </c>
      <c r="BT1230" s="77">
        <v>0.26230579999999998</v>
      </c>
      <c r="BU1230" s="77">
        <v>0.24580859999999999</v>
      </c>
      <c r="BV1230" s="77">
        <v>0.25031409999999998</v>
      </c>
      <c r="BW1230" s="77">
        <v>0.2178274</v>
      </c>
      <c r="BX1230" s="77">
        <v>0.11515350000000001</v>
      </c>
      <c r="BY1230" s="77">
        <v>8.2465300000000005E-2</v>
      </c>
      <c r="BZ1230" s="77">
        <v>2.9859900000000002E-2</v>
      </c>
      <c r="CA1230" s="77">
        <v>-1.033944</v>
      </c>
      <c r="CB1230" s="77">
        <v>-1.1103369999999999</v>
      </c>
      <c r="CC1230" s="77">
        <v>-0.87771089999999996</v>
      </c>
      <c r="CD1230" s="77">
        <v>-0.67673430000000001</v>
      </c>
      <c r="CE1230" s="77">
        <v>-0.47540579999999999</v>
      </c>
      <c r="CF1230" s="77">
        <v>-0.2918171</v>
      </c>
      <c r="CG1230" s="77">
        <v>-9.9191699999999994E-2</v>
      </c>
      <c r="CH1230" s="77">
        <v>1.8686899999999999E-2</v>
      </c>
      <c r="CI1230" s="77">
        <v>7.1601899999999996E-2</v>
      </c>
      <c r="CJ1230" s="77">
        <v>0.1031247</v>
      </c>
      <c r="CK1230" s="77">
        <v>0.1395837</v>
      </c>
      <c r="CL1230" s="77">
        <v>0.16912820000000001</v>
      </c>
      <c r="CM1230" s="77">
        <v>0.16314780000000001</v>
      </c>
      <c r="CN1230" s="77">
        <v>0.15370739999999999</v>
      </c>
      <c r="CO1230" s="77">
        <v>0.14607229999999999</v>
      </c>
      <c r="CP1230" s="77">
        <v>0.1849008</v>
      </c>
      <c r="CQ1230" s="77">
        <v>0.2535733</v>
      </c>
      <c r="CR1230" s="77">
        <v>0.2968307</v>
      </c>
      <c r="CS1230" s="77">
        <v>0.28108090000000002</v>
      </c>
      <c r="CT1230" s="77">
        <v>0.2826573</v>
      </c>
      <c r="CU1230" s="77">
        <v>0.2521814</v>
      </c>
      <c r="CV1230" s="77">
        <v>0.14979219999999999</v>
      </c>
      <c r="CW1230" s="77">
        <v>0.11901929999999999</v>
      </c>
      <c r="CX1230" s="77">
        <v>6.8899600000000005E-2</v>
      </c>
      <c r="CY1230" s="77">
        <v>-0.96862300000000001</v>
      </c>
      <c r="CZ1230" s="77">
        <v>-1.045963</v>
      </c>
      <c r="DA1230" s="77">
        <v>-0.82215649999999996</v>
      </c>
      <c r="DB1230" s="77">
        <v>-0.63224919999999996</v>
      </c>
      <c r="DC1230" s="77">
        <v>-0.4398743</v>
      </c>
      <c r="DD1230" s="77">
        <v>-0.26429419999999998</v>
      </c>
      <c r="DE1230" s="77">
        <v>-7.7276700000000004E-2</v>
      </c>
      <c r="DF1230" s="77">
        <v>3.7002599999999997E-2</v>
      </c>
      <c r="DG1230" s="77">
        <v>9.4848100000000005E-2</v>
      </c>
      <c r="DH1230" s="77">
        <v>0.13149859999999999</v>
      </c>
      <c r="DI1230" s="77">
        <v>0.17043050000000001</v>
      </c>
      <c r="DJ1230" s="77">
        <v>0.2015429</v>
      </c>
      <c r="DK1230" s="77">
        <v>0.1934505</v>
      </c>
      <c r="DL1230" s="77">
        <v>0.18437829999999999</v>
      </c>
      <c r="DM1230" s="77">
        <v>0.17891489999999999</v>
      </c>
      <c r="DN1230" s="77">
        <v>0.2183514</v>
      </c>
      <c r="DO1230" s="77">
        <v>0.28742079999999998</v>
      </c>
      <c r="DP1230" s="77">
        <v>0.33135559999999997</v>
      </c>
      <c r="DQ1230" s="77">
        <v>0.3163532</v>
      </c>
      <c r="DR1230" s="77">
        <v>0.31500040000000001</v>
      </c>
      <c r="DS1230" s="77">
        <v>0.28653529999999999</v>
      </c>
      <c r="DT1230" s="77">
        <v>0.18443080000000001</v>
      </c>
      <c r="DU1230" s="77">
        <v>0.1555734</v>
      </c>
      <c r="DV1230" s="77">
        <v>0.1079394</v>
      </c>
      <c r="DW1230" s="77">
        <v>-0.87431049999999999</v>
      </c>
      <c r="DX1230" s="77">
        <v>-0.95301709999999995</v>
      </c>
      <c r="DY1230" s="77">
        <v>-0.74194459999999995</v>
      </c>
      <c r="DZ1230" s="77">
        <v>-0.56801990000000002</v>
      </c>
      <c r="EA1230" s="77">
        <v>-0.38857249999999999</v>
      </c>
      <c r="EB1230" s="77">
        <v>-0.22455559999999999</v>
      </c>
      <c r="EC1230" s="77">
        <v>-4.5634899999999999E-2</v>
      </c>
      <c r="ED1230" s="77">
        <v>6.3447500000000004E-2</v>
      </c>
      <c r="EE1230" s="77">
        <v>0.1284119</v>
      </c>
      <c r="EF1230" s="77">
        <v>0.17246590000000001</v>
      </c>
      <c r="EG1230" s="77">
        <v>0.2149683</v>
      </c>
      <c r="EH1230" s="77">
        <v>0.2483446</v>
      </c>
      <c r="EI1230" s="77">
        <v>0.23720269999999999</v>
      </c>
      <c r="EJ1230" s="77">
        <v>0.22866230000000001</v>
      </c>
      <c r="EK1230" s="77">
        <v>0.22633439999999999</v>
      </c>
      <c r="EL1230" s="77">
        <v>0.26664880000000002</v>
      </c>
      <c r="EM1230" s="77">
        <v>0.33629120000000001</v>
      </c>
      <c r="EN1230" s="77">
        <v>0.38120409999999999</v>
      </c>
      <c r="EO1230" s="77">
        <v>0.36728070000000002</v>
      </c>
      <c r="EP1230" s="77">
        <v>0.36169879999999999</v>
      </c>
      <c r="EQ1230" s="77">
        <v>0.33613690000000002</v>
      </c>
      <c r="ER1230" s="77">
        <v>0.2344435</v>
      </c>
      <c r="ES1230" s="77">
        <v>0.2083516</v>
      </c>
      <c r="ET1230" s="77">
        <v>0.1643066</v>
      </c>
      <c r="EU1230" s="77">
        <v>67.464200000000005</v>
      </c>
      <c r="EV1230" s="77">
        <v>67.455250000000007</v>
      </c>
      <c r="EW1230" s="77">
        <v>66.981210000000004</v>
      </c>
      <c r="EX1230" s="77">
        <v>66.741550000000004</v>
      </c>
      <c r="EY1230" s="77">
        <v>66.644300000000001</v>
      </c>
      <c r="EZ1230" s="77">
        <v>66.924620000000004</v>
      </c>
      <c r="FA1230" s="77">
        <v>66.597309999999993</v>
      </c>
      <c r="FB1230" s="77">
        <v>66.884929999999997</v>
      </c>
      <c r="FC1230" s="77">
        <v>68.681950000000001</v>
      </c>
      <c r="FD1230" s="77">
        <v>72.345399999999998</v>
      </c>
      <c r="FE1230" s="77">
        <v>76.884039999999999</v>
      </c>
      <c r="FF1230" s="77">
        <v>79.341909999999999</v>
      </c>
      <c r="FG1230" s="77">
        <v>80.698419999999999</v>
      </c>
      <c r="FH1230" s="77">
        <v>80.993830000000003</v>
      </c>
      <c r="FI1230" s="77">
        <v>81.465000000000003</v>
      </c>
      <c r="FJ1230" s="77">
        <v>81.277709999999999</v>
      </c>
      <c r="FK1230" s="77">
        <v>79.945970000000003</v>
      </c>
      <c r="FL1230" s="77">
        <v>78.045450000000002</v>
      </c>
      <c r="FM1230" s="77">
        <v>76.322720000000004</v>
      </c>
      <c r="FN1230" s="77">
        <v>73.072890000000001</v>
      </c>
      <c r="FO1230" s="77">
        <v>69.880840000000006</v>
      </c>
      <c r="FP1230" s="77">
        <v>68.631399999999999</v>
      </c>
      <c r="FQ1230" s="77">
        <v>67.909520000000001</v>
      </c>
      <c r="FR1230" s="77">
        <v>68.040610000000001</v>
      </c>
      <c r="FS1230" s="77">
        <v>0.66149449999999999</v>
      </c>
      <c r="FT1230" s="77">
        <v>3.33846E-2</v>
      </c>
      <c r="FU1230" s="77">
        <v>5.7473999999999997E-2</v>
      </c>
    </row>
    <row r="1231" spans="1:177" x14ac:dyDescent="0.25">
      <c r="A1231" t="s">
        <v>226</v>
      </c>
      <c r="B1231" t="s">
        <v>199</v>
      </c>
      <c r="C1231" t="s">
        <v>270</v>
      </c>
      <c r="D1231" s="30" t="s">
        <v>231</v>
      </c>
      <c r="E1231" t="s">
        <v>221</v>
      </c>
      <c r="F1231" s="78">
        <v>3687</v>
      </c>
      <c r="G1231" s="77">
        <v>2.1399149999999998</v>
      </c>
      <c r="H1231" s="77">
        <v>1.7746630000000001</v>
      </c>
      <c r="I1231" s="77">
        <v>1.658765</v>
      </c>
      <c r="J1231" s="77">
        <v>1.4410510000000001</v>
      </c>
      <c r="K1231" s="77">
        <v>1.181956</v>
      </c>
      <c r="L1231" s="77">
        <v>1.0222880000000001</v>
      </c>
      <c r="M1231" s="77">
        <v>1.0836300000000001</v>
      </c>
      <c r="N1231" s="77">
        <v>0.97500569999999998</v>
      </c>
      <c r="O1231" s="77">
        <v>0.75424349999999996</v>
      </c>
      <c r="P1231" s="77">
        <v>0.42805169999999998</v>
      </c>
      <c r="Q1231" s="77">
        <v>0.19921249999999999</v>
      </c>
      <c r="R1231" s="77">
        <v>0.14374139999999999</v>
      </c>
      <c r="S1231" s="77">
        <v>0.26885039999999999</v>
      </c>
      <c r="T1231" s="77">
        <v>0.46823939999999997</v>
      </c>
      <c r="U1231" s="77">
        <v>0.78541479999999997</v>
      </c>
      <c r="V1231" s="77">
        <v>1.1616329999999999</v>
      </c>
      <c r="W1231" s="77">
        <v>1.5617080000000001</v>
      </c>
      <c r="X1231" s="77">
        <v>2.0844119999999999</v>
      </c>
      <c r="Y1231" s="77">
        <v>2.4367700000000001</v>
      </c>
      <c r="Z1231" s="77">
        <v>2.4254479999999998</v>
      </c>
      <c r="AA1231" s="77">
        <v>2.363686</v>
      </c>
      <c r="AB1231" s="77">
        <v>2.3908559999999999</v>
      </c>
      <c r="AC1231" s="77">
        <v>2.1187830000000001</v>
      </c>
      <c r="AD1231" s="77">
        <v>1.8284899999999999</v>
      </c>
      <c r="AE1231" s="77">
        <v>-1.2319310000000001</v>
      </c>
      <c r="AF1231" s="77">
        <v>-1.432914</v>
      </c>
      <c r="AG1231" s="77">
        <v>-1.0816939999999999</v>
      </c>
      <c r="AH1231" s="77">
        <v>-0.80707969999999996</v>
      </c>
      <c r="AI1231" s="77">
        <v>-0.67165739999999996</v>
      </c>
      <c r="AJ1231" s="77">
        <v>-0.50425030000000004</v>
      </c>
      <c r="AK1231" s="77">
        <v>-0.1229576</v>
      </c>
      <c r="AL1231" s="77">
        <v>-1.9036999999999998E-2</v>
      </c>
      <c r="AM1231" s="77">
        <v>2.6486200000000001E-2</v>
      </c>
      <c r="AN1231" s="77">
        <v>7.2574100000000002E-2</v>
      </c>
      <c r="AO1231" s="77">
        <v>0.1138816</v>
      </c>
      <c r="AP1231" s="77">
        <v>0.15162500000000001</v>
      </c>
      <c r="AQ1231" s="77">
        <v>0.216113</v>
      </c>
      <c r="AR1231" s="77">
        <v>0.22860340000000001</v>
      </c>
      <c r="AS1231" s="77">
        <v>0.25210120000000003</v>
      </c>
      <c r="AT1231" s="77">
        <v>0.20792469999999999</v>
      </c>
      <c r="AU1231" s="77">
        <v>0.38363249999999999</v>
      </c>
      <c r="AV1231" s="77">
        <v>0.4070975</v>
      </c>
      <c r="AW1231" s="77">
        <v>0.40420859999999997</v>
      </c>
      <c r="AX1231" s="77">
        <v>0.31359160000000003</v>
      </c>
      <c r="AY1231" s="77">
        <v>0.2206929</v>
      </c>
      <c r="AZ1231" s="77">
        <v>0.15367900000000001</v>
      </c>
      <c r="BA1231" s="77">
        <v>2.9268800000000001E-2</v>
      </c>
      <c r="BB1231" s="77">
        <v>-8.5069500000000006E-2</v>
      </c>
      <c r="BC1231" s="77">
        <v>-1.102654</v>
      </c>
      <c r="BD1231" s="77">
        <v>-1.2965439999999999</v>
      </c>
      <c r="BE1231" s="77">
        <v>-0.93962029999999996</v>
      </c>
      <c r="BF1231" s="77">
        <v>-0.69257840000000004</v>
      </c>
      <c r="BG1231" s="77">
        <v>-0.57708649999999995</v>
      </c>
      <c r="BH1231" s="77">
        <v>-0.42203760000000001</v>
      </c>
      <c r="BI1231" s="77">
        <v>-6.5951899999999994E-2</v>
      </c>
      <c r="BJ1231" s="77">
        <v>2.0467300000000001E-2</v>
      </c>
      <c r="BK1231" s="77">
        <v>7.7696899999999999E-2</v>
      </c>
      <c r="BL1231" s="77">
        <v>0.14311189999999999</v>
      </c>
      <c r="BM1231" s="77">
        <v>0.19507269999999999</v>
      </c>
      <c r="BN1231" s="77">
        <v>0.2427542</v>
      </c>
      <c r="BO1231" s="77">
        <v>0.30802269999999998</v>
      </c>
      <c r="BP1231" s="77">
        <v>0.3168898</v>
      </c>
      <c r="BQ1231" s="77">
        <v>0.34152280000000002</v>
      </c>
      <c r="BR1231" s="77">
        <v>0.30175010000000002</v>
      </c>
      <c r="BS1231" s="77">
        <v>0.48011330000000002</v>
      </c>
      <c r="BT1231" s="77">
        <v>0.48363489999999998</v>
      </c>
      <c r="BU1231" s="77">
        <v>0.48309679999999999</v>
      </c>
      <c r="BV1231" s="77">
        <v>0.3917158</v>
      </c>
      <c r="BW1231" s="77">
        <v>0.30210510000000002</v>
      </c>
      <c r="BX1231" s="77">
        <v>0.23778630000000001</v>
      </c>
      <c r="BY1231" s="77">
        <v>0.1213162</v>
      </c>
      <c r="BZ1231" s="77">
        <v>2.1969499999999999E-2</v>
      </c>
      <c r="CA1231" s="77">
        <v>-1.013118</v>
      </c>
      <c r="CB1231" s="77">
        <v>-1.2020949999999999</v>
      </c>
      <c r="CC1231" s="77">
        <v>-0.84122070000000004</v>
      </c>
      <c r="CD1231" s="77">
        <v>-0.61327509999999996</v>
      </c>
      <c r="CE1231" s="77">
        <v>-0.51158689999999996</v>
      </c>
      <c r="CF1231" s="77">
        <v>-0.36509740000000002</v>
      </c>
      <c r="CG1231" s="77">
        <v>-2.6469900000000001E-2</v>
      </c>
      <c r="CH1231" s="77">
        <v>4.7827799999999997E-2</v>
      </c>
      <c r="CI1231" s="77">
        <v>0.1131653</v>
      </c>
      <c r="CJ1231" s="77">
        <v>0.1919661</v>
      </c>
      <c r="CK1231" s="77">
        <v>0.25130550000000001</v>
      </c>
      <c r="CL1231" s="77">
        <v>0.30586999999999998</v>
      </c>
      <c r="CM1231" s="77">
        <v>0.37167909999999998</v>
      </c>
      <c r="CN1231" s="77">
        <v>0.3780366</v>
      </c>
      <c r="CO1231" s="77">
        <v>0.40345599999999998</v>
      </c>
      <c r="CP1231" s="77">
        <v>0.36673319999999998</v>
      </c>
      <c r="CQ1231" s="77">
        <v>0.54693559999999997</v>
      </c>
      <c r="CR1231" s="77">
        <v>0.53664440000000002</v>
      </c>
      <c r="CS1231" s="77">
        <v>0.53773459999999995</v>
      </c>
      <c r="CT1231" s="77">
        <v>0.44582430000000001</v>
      </c>
      <c r="CU1231" s="77">
        <v>0.3584909</v>
      </c>
      <c r="CV1231" s="77">
        <v>0.29603869999999999</v>
      </c>
      <c r="CW1231" s="77">
        <v>0.18506800000000001</v>
      </c>
      <c r="CX1231" s="77">
        <v>9.6104300000000004E-2</v>
      </c>
      <c r="CY1231" s="77">
        <v>-0.92358150000000006</v>
      </c>
      <c r="CZ1231" s="77">
        <v>-1.1076459999999999</v>
      </c>
      <c r="DA1231" s="77">
        <v>-0.74282110000000001</v>
      </c>
      <c r="DB1231" s="77">
        <v>-0.53397190000000005</v>
      </c>
      <c r="DC1231" s="77">
        <v>-0.44608730000000002</v>
      </c>
      <c r="DD1231" s="77">
        <v>-0.30815710000000002</v>
      </c>
      <c r="DE1231" s="77">
        <v>1.30121E-2</v>
      </c>
      <c r="DF1231" s="77">
        <v>7.5188400000000002E-2</v>
      </c>
      <c r="DG1231" s="77">
        <v>0.14863370000000001</v>
      </c>
      <c r="DH1231" s="77">
        <v>0.24082039999999999</v>
      </c>
      <c r="DI1231" s="77">
        <v>0.30753819999999998</v>
      </c>
      <c r="DJ1231" s="77">
        <v>0.36898589999999998</v>
      </c>
      <c r="DK1231" s="77">
        <v>0.43533549999999999</v>
      </c>
      <c r="DL1231" s="77">
        <v>0.4391835</v>
      </c>
      <c r="DM1231" s="77">
        <v>0.4653891</v>
      </c>
      <c r="DN1231" s="77">
        <v>0.4317163</v>
      </c>
      <c r="DO1231" s="77">
        <v>0.61375789999999997</v>
      </c>
      <c r="DP1231" s="77">
        <v>0.58965400000000001</v>
      </c>
      <c r="DQ1231" s="77">
        <v>0.59237229999999996</v>
      </c>
      <c r="DR1231" s="77">
        <v>0.49993290000000001</v>
      </c>
      <c r="DS1231" s="77">
        <v>0.41487669999999999</v>
      </c>
      <c r="DT1231" s="77">
        <v>0.35429110000000003</v>
      </c>
      <c r="DU1231" s="77">
        <v>0.24881980000000001</v>
      </c>
      <c r="DV1231" s="77">
        <v>0.17023920000000001</v>
      </c>
      <c r="DW1231" s="77">
        <v>-0.79430509999999999</v>
      </c>
      <c r="DX1231" s="77">
        <v>-0.97127609999999998</v>
      </c>
      <c r="DY1231" s="77">
        <v>-0.60074780000000005</v>
      </c>
      <c r="DZ1231" s="77">
        <v>-0.41947060000000003</v>
      </c>
      <c r="EA1231" s="77">
        <v>-0.3515163</v>
      </c>
      <c r="EB1231" s="77">
        <v>-0.22594449999999999</v>
      </c>
      <c r="EC1231" s="77">
        <v>7.0017800000000005E-2</v>
      </c>
      <c r="ED1231" s="77">
        <v>0.11469260000000001</v>
      </c>
      <c r="EE1231" s="77">
        <v>0.19984440000000001</v>
      </c>
      <c r="EF1231" s="77">
        <v>0.31135819999999997</v>
      </c>
      <c r="EG1231" s="77">
        <v>0.3887294</v>
      </c>
      <c r="EH1231" s="77">
        <v>0.4601151</v>
      </c>
      <c r="EI1231" s="77">
        <v>0.52724519999999997</v>
      </c>
      <c r="EJ1231" s="77">
        <v>0.52746990000000005</v>
      </c>
      <c r="EK1231" s="77">
        <v>0.55481069999999999</v>
      </c>
      <c r="EL1231" s="77">
        <v>0.52554160000000005</v>
      </c>
      <c r="EM1231" s="77">
        <v>0.7102387</v>
      </c>
      <c r="EN1231" s="77">
        <v>0.66619139999999999</v>
      </c>
      <c r="EO1231" s="77">
        <v>0.67126059999999999</v>
      </c>
      <c r="EP1231" s="77">
        <v>0.57805709999999999</v>
      </c>
      <c r="EQ1231" s="77">
        <v>0.49628889999999998</v>
      </c>
      <c r="ER1231" s="77">
        <v>0.43839830000000002</v>
      </c>
      <c r="ES1231" s="77">
        <v>0.34086719999999998</v>
      </c>
      <c r="ET1231" s="77">
        <v>0.27727819999999997</v>
      </c>
      <c r="EU1231" s="77">
        <v>64.776120000000006</v>
      </c>
      <c r="EV1231" s="77">
        <v>63.631959999999999</v>
      </c>
      <c r="EW1231" s="77">
        <v>63.060369999999999</v>
      </c>
      <c r="EX1231" s="77">
        <v>62.253390000000003</v>
      </c>
      <c r="EY1231" s="77">
        <v>61.775239999999997</v>
      </c>
      <c r="EZ1231" s="77">
        <v>61.304110000000001</v>
      </c>
      <c r="FA1231" s="77">
        <v>61.156959999999998</v>
      </c>
      <c r="FB1231" s="77">
        <v>62.961100000000002</v>
      </c>
      <c r="FC1231" s="77">
        <v>69.778059999999996</v>
      </c>
      <c r="FD1231" s="77">
        <v>78.589129999999997</v>
      </c>
      <c r="FE1231" s="77">
        <v>85.163830000000004</v>
      </c>
      <c r="FF1231" s="77">
        <v>87.4512</v>
      </c>
      <c r="FG1231" s="77">
        <v>90.067160000000001</v>
      </c>
      <c r="FH1231" s="77">
        <v>92.114549999999994</v>
      </c>
      <c r="FI1231" s="77">
        <v>93.019900000000007</v>
      </c>
      <c r="FJ1231" s="77">
        <v>92.163049999999998</v>
      </c>
      <c r="FK1231" s="77">
        <v>90.685360000000003</v>
      </c>
      <c r="FL1231" s="77">
        <v>88.018039999999999</v>
      </c>
      <c r="FM1231" s="77">
        <v>84.493160000000003</v>
      </c>
      <c r="FN1231" s="77">
        <v>79.919120000000007</v>
      </c>
      <c r="FO1231" s="77">
        <v>72.924949999999995</v>
      </c>
      <c r="FP1231" s="77">
        <v>69.972449999999995</v>
      </c>
      <c r="FQ1231" s="77">
        <v>67.492949999999993</v>
      </c>
      <c r="FR1231" s="77">
        <v>66.112210000000005</v>
      </c>
      <c r="FS1231" s="77">
        <v>0.97343550000000001</v>
      </c>
      <c r="FT1231" s="77">
        <v>5.7768E-2</v>
      </c>
      <c r="FU1231" s="77">
        <v>9.1896000000000005E-2</v>
      </c>
    </row>
    <row r="1232" spans="1:177" x14ac:dyDescent="0.25">
      <c r="A1232" t="s">
        <v>226</v>
      </c>
      <c r="B1232" t="s">
        <v>199</v>
      </c>
      <c r="C1232" t="s">
        <v>270</v>
      </c>
      <c r="D1232" s="30" t="s">
        <v>232</v>
      </c>
      <c r="E1232" t="s">
        <v>219</v>
      </c>
      <c r="F1232" s="78">
        <v>8121</v>
      </c>
      <c r="G1232" s="77">
        <v>2.284065</v>
      </c>
      <c r="H1232" s="77">
        <v>2.051841</v>
      </c>
      <c r="I1232" s="77">
        <v>1.804673</v>
      </c>
      <c r="J1232" s="77">
        <v>1.504515</v>
      </c>
      <c r="K1232" s="77">
        <v>1.2773939999999999</v>
      </c>
      <c r="L1232" s="77">
        <v>1.1530320000000001</v>
      </c>
      <c r="M1232" s="77">
        <v>1.2169160000000001</v>
      </c>
      <c r="N1232" s="77">
        <v>1.202512</v>
      </c>
      <c r="O1232" s="77">
        <v>0.90521160000000001</v>
      </c>
      <c r="P1232" s="77">
        <v>0.57919699999999996</v>
      </c>
      <c r="Q1232" s="77">
        <v>0.33713310000000002</v>
      </c>
      <c r="R1232" s="77">
        <v>0.26228259999999998</v>
      </c>
      <c r="S1232" s="77">
        <v>0.29065940000000001</v>
      </c>
      <c r="T1232" s="77">
        <v>0.39546930000000002</v>
      </c>
      <c r="U1232" s="77">
        <v>0.59001079999999995</v>
      </c>
      <c r="V1232" s="77">
        <v>0.8908914</v>
      </c>
      <c r="W1232" s="77">
        <v>1.300656</v>
      </c>
      <c r="X1232" s="77">
        <v>1.7020770000000001</v>
      </c>
      <c r="Y1232" s="77">
        <v>1.793172</v>
      </c>
      <c r="Z1232" s="77">
        <v>1.8018179999999999</v>
      </c>
      <c r="AA1232" s="77">
        <v>1.748569</v>
      </c>
      <c r="AB1232" s="77">
        <v>1.692936</v>
      </c>
      <c r="AC1232" s="77">
        <v>1.542802</v>
      </c>
      <c r="AD1232" s="77">
        <v>1.4058619999999999</v>
      </c>
      <c r="AE1232" s="77">
        <v>-1.135634</v>
      </c>
      <c r="AF1232" s="77">
        <v>-1.3414060000000001</v>
      </c>
      <c r="AG1232" s="77">
        <v>-1.07036</v>
      </c>
      <c r="AH1232" s="77">
        <v>-0.81244340000000004</v>
      </c>
      <c r="AI1232" s="77">
        <v>-0.57024019999999997</v>
      </c>
      <c r="AJ1232" s="77">
        <v>-0.33202310000000002</v>
      </c>
      <c r="AK1232" s="77">
        <v>-8.3343200000000006E-2</v>
      </c>
      <c r="AL1232" s="77">
        <v>4.64327E-2</v>
      </c>
      <c r="AM1232" s="77">
        <v>9.0593999999999994E-2</v>
      </c>
      <c r="AN1232" s="77">
        <v>9.0097499999999997E-2</v>
      </c>
      <c r="AO1232" s="77">
        <v>8.11056E-2</v>
      </c>
      <c r="AP1232" s="77">
        <v>7.3460999999999999E-2</v>
      </c>
      <c r="AQ1232" s="77">
        <v>6.63165E-2</v>
      </c>
      <c r="AR1232" s="77">
        <v>6.5158999999999995E-2</v>
      </c>
      <c r="AS1232" s="77">
        <v>8.8618600000000006E-2</v>
      </c>
      <c r="AT1232" s="77">
        <v>9.9461800000000003E-2</v>
      </c>
      <c r="AU1232" s="77">
        <v>0.1790707</v>
      </c>
      <c r="AV1232" s="77">
        <v>0.23310420000000001</v>
      </c>
      <c r="AW1232" s="77">
        <v>0.21790999999999999</v>
      </c>
      <c r="AX1232" s="77">
        <v>0.22390199999999999</v>
      </c>
      <c r="AY1232" s="77">
        <v>0.18841469999999999</v>
      </c>
      <c r="AZ1232" s="77">
        <v>0.13975499999999999</v>
      </c>
      <c r="BA1232" s="77">
        <v>0.1178912</v>
      </c>
      <c r="BB1232" s="77">
        <v>7.8497800000000006E-2</v>
      </c>
      <c r="BC1232" s="77">
        <v>-1.0244610000000001</v>
      </c>
      <c r="BD1232" s="77">
        <v>-1.2347589999999999</v>
      </c>
      <c r="BE1232" s="77">
        <v>-0.98267640000000001</v>
      </c>
      <c r="BF1232" s="77">
        <v>-0.74480170000000001</v>
      </c>
      <c r="BG1232" s="77">
        <v>-0.51028929999999995</v>
      </c>
      <c r="BH1232" s="77">
        <v>-0.28570000000000001</v>
      </c>
      <c r="BI1232" s="77">
        <v>-4.5851700000000002E-2</v>
      </c>
      <c r="BJ1232" s="77">
        <v>8.2460000000000006E-2</v>
      </c>
      <c r="BK1232" s="77">
        <v>0.12717210000000001</v>
      </c>
      <c r="BL1232" s="77">
        <v>0.12926070000000001</v>
      </c>
      <c r="BM1232" s="77">
        <v>0.1242496</v>
      </c>
      <c r="BN1232" s="77">
        <v>0.1223984</v>
      </c>
      <c r="BO1232" s="77">
        <v>0.118025</v>
      </c>
      <c r="BP1232" s="77">
        <v>0.11696280000000001</v>
      </c>
      <c r="BQ1232" s="77">
        <v>0.1390508</v>
      </c>
      <c r="BR1232" s="77">
        <v>0.15066650000000001</v>
      </c>
      <c r="BS1232" s="77">
        <v>0.22919320000000001</v>
      </c>
      <c r="BT1232" s="77">
        <v>0.28186529999999999</v>
      </c>
      <c r="BU1232" s="77">
        <v>0.26997860000000001</v>
      </c>
      <c r="BV1232" s="77">
        <v>0.26855820000000002</v>
      </c>
      <c r="BW1232" s="77">
        <v>0.23213030000000001</v>
      </c>
      <c r="BX1232" s="77">
        <v>0.19148129999999999</v>
      </c>
      <c r="BY1232" s="77">
        <v>0.16850589999999999</v>
      </c>
      <c r="BZ1232" s="77">
        <v>0.1352797</v>
      </c>
      <c r="CA1232" s="77">
        <v>-0.94746300000000006</v>
      </c>
      <c r="CB1232" s="77">
        <v>-1.160895</v>
      </c>
      <c r="CC1232" s="77">
        <v>-0.92194670000000001</v>
      </c>
      <c r="CD1232" s="77">
        <v>-0.6979533</v>
      </c>
      <c r="CE1232" s="77">
        <v>-0.4687674</v>
      </c>
      <c r="CF1232" s="77">
        <v>-0.25361679999999998</v>
      </c>
      <c r="CG1232" s="77">
        <v>-1.9885099999999999E-2</v>
      </c>
      <c r="CH1232" s="77">
        <v>0.1074123</v>
      </c>
      <c r="CI1232" s="77">
        <v>0.1525059</v>
      </c>
      <c r="CJ1232" s="77">
        <v>0.156385</v>
      </c>
      <c r="CK1232" s="77">
        <v>0.15413099999999999</v>
      </c>
      <c r="CL1232" s="77">
        <v>0.1562923</v>
      </c>
      <c r="CM1232" s="77">
        <v>0.15383810000000001</v>
      </c>
      <c r="CN1232" s="77">
        <v>0.1528419</v>
      </c>
      <c r="CO1232" s="77">
        <v>0.17398</v>
      </c>
      <c r="CP1232" s="77">
        <v>0.18613070000000001</v>
      </c>
      <c r="CQ1232" s="77">
        <v>0.26390799999999998</v>
      </c>
      <c r="CR1232" s="77">
        <v>0.3156371</v>
      </c>
      <c r="CS1232" s="77">
        <v>0.30604130000000002</v>
      </c>
      <c r="CT1232" s="77">
        <v>0.299487</v>
      </c>
      <c r="CU1232" s="77">
        <v>0.26240760000000002</v>
      </c>
      <c r="CV1232" s="77">
        <v>0.2273068</v>
      </c>
      <c r="CW1232" s="77">
        <v>0.2035614</v>
      </c>
      <c r="CX1232" s="77">
        <v>0.1746067</v>
      </c>
      <c r="CY1232" s="77">
        <v>-0.87046480000000004</v>
      </c>
      <c r="CZ1232" s="77">
        <v>-1.0870310000000001</v>
      </c>
      <c r="DA1232" s="77">
        <v>-0.86121709999999996</v>
      </c>
      <c r="DB1232" s="77">
        <v>-0.65110500000000004</v>
      </c>
      <c r="DC1232" s="77">
        <v>-0.42724570000000001</v>
      </c>
      <c r="DD1232" s="77">
        <v>-0.22153349999999999</v>
      </c>
      <c r="DE1232" s="77">
        <v>6.0815000000000001E-3</v>
      </c>
      <c r="DF1232" s="77">
        <v>0.1323647</v>
      </c>
      <c r="DG1232" s="77">
        <v>0.17783969999999999</v>
      </c>
      <c r="DH1232" s="77">
        <v>0.18350929999999999</v>
      </c>
      <c r="DI1232" s="77">
        <v>0.18401239999999999</v>
      </c>
      <c r="DJ1232" s="77">
        <v>0.1901862</v>
      </c>
      <c r="DK1232" s="77">
        <v>0.18965119999999999</v>
      </c>
      <c r="DL1232" s="77">
        <v>0.188721</v>
      </c>
      <c r="DM1232" s="77">
        <v>0.20890919999999999</v>
      </c>
      <c r="DN1232" s="77">
        <v>0.22159499999999999</v>
      </c>
      <c r="DO1232" s="77">
        <v>0.29862270000000002</v>
      </c>
      <c r="DP1232" s="77">
        <v>0.34940900000000003</v>
      </c>
      <c r="DQ1232" s="77">
        <v>0.34210390000000002</v>
      </c>
      <c r="DR1232" s="77">
        <v>0.33041579999999998</v>
      </c>
      <c r="DS1232" s="77">
        <v>0.29268490000000003</v>
      </c>
      <c r="DT1232" s="77">
        <v>0.26313229999999999</v>
      </c>
      <c r="DU1232" s="77">
        <v>0.238617</v>
      </c>
      <c r="DV1232" s="77">
        <v>0.2139337</v>
      </c>
      <c r="DW1232" s="77">
        <v>-0.75929170000000001</v>
      </c>
      <c r="DX1232" s="77">
        <v>-0.98038389999999997</v>
      </c>
      <c r="DY1232" s="77">
        <v>-0.77353309999999997</v>
      </c>
      <c r="DZ1232" s="77">
        <v>-0.58346330000000002</v>
      </c>
      <c r="EA1232" s="77">
        <v>-0.36729479999999998</v>
      </c>
      <c r="EB1232" s="77">
        <v>-0.17521039999999999</v>
      </c>
      <c r="EC1232" s="77">
        <v>4.3573099999999997E-2</v>
      </c>
      <c r="ED1232" s="77">
        <v>0.16839190000000001</v>
      </c>
      <c r="EE1232" s="77">
        <v>0.21441769999999999</v>
      </c>
      <c r="EF1232" s="77">
        <v>0.2226725</v>
      </c>
      <c r="EG1232" s="77">
        <v>0.22715640000000001</v>
      </c>
      <c r="EH1232" s="77">
        <v>0.23912369999999999</v>
      </c>
      <c r="EI1232" s="77">
        <v>0.24135960000000001</v>
      </c>
      <c r="EJ1232" s="77">
        <v>0.24052480000000001</v>
      </c>
      <c r="EK1232" s="77">
        <v>0.2593414</v>
      </c>
      <c r="EL1232" s="77">
        <v>0.27279969999999998</v>
      </c>
      <c r="EM1232" s="77">
        <v>0.34874529999999998</v>
      </c>
      <c r="EN1232" s="77">
        <v>0.39817010000000003</v>
      </c>
      <c r="EO1232" s="77">
        <v>0.39417249999999998</v>
      </c>
      <c r="EP1232" s="77">
        <v>0.37507210000000002</v>
      </c>
      <c r="EQ1232" s="77">
        <v>0.33640049999999999</v>
      </c>
      <c r="ER1232" s="77">
        <v>0.31485869999999999</v>
      </c>
      <c r="ES1232" s="77">
        <v>0.28923169999999998</v>
      </c>
      <c r="ET1232" s="77">
        <v>0.2707156</v>
      </c>
      <c r="EU1232" s="77">
        <v>49.678139999999999</v>
      </c>
      <c r="EV1232" s="77">
        <v>49.29712</v>
      </c>
      <c r="EW1232" s="77">
        <v>48.67427</v>
      </c>
      <c r="EX1232" s="77">
        <v>48.191949999999999</v>
      </c>
      <c r="EY1232" s="77">
        <v>47.862740000000002</v>
      </c>
      <c r="EZ1232" s="77">
        <v>47.96846</v>
      </c>
      <c r="FA1232" s="77">
        <v>47.558070000000001</v>
      </c>
      <c r="FB1232" s="77">
        <v>47.059350000000002</v>
      </c>
      <c r="FC1232" s="77">
        <v>50.821660000000001</v>
      </c>
      <c r="FD1232" s="77">
        <v>55.653739999999999</v>
      </c>
      <c r="FE1232" s="77">
        <v>59.560540000000003</v>
      </c>
      <c r="FF1232" s="77">
        <v>61.942740000000001</v>
      </c>
      <c r="FG1232" s="77">
        <v>63.291229999999999</v>
      </c>
      <c r="FH1232" s="77">
        <v>63.846469999999997</v>
      </c>
      <c r="FI1232" s="77">
        <v>63.053339999999999</v>
      </c>
      <c r="FJ1232" s="77">
        <v>62.039079999999998</v>
      </c>
      <c r="FK1232" s="77">
        <v>60.404899999999998</v>
      </c>
      <c r="FL1232" s="77">
        <v>56.751150000000003</v>
      </c>
      <c r="FM1232" s="77">
        <v>55.001359999999998</v>
      </c>
      <c r="FN1232" s="77">
        <v>53.734369999999998</v>
      </c>
      <c r="FO1232" s="77">
        <v>52.519660000000002</v>
      </c>
      <c r="FP1232" s="77">
        <v>51.648560000000003</v>
      </c>
      <c r="FQ1232" s="77">
        <v>50.871989999999997</v>
      </c>
      <c r="FR1232" s="77">
        <v>50.75844</v>
      </c>
      <c r="FS1232" s="77">
        <v>0.72892619999999997</v>
      </c>
      <c r="FT1232" s="77">
        <v>4.0110800000000002E-2</v>
      </c>
      <c r="FU1232" s="77">
        <v>5.3724000000000001E-2</v>
      </c>
    </row>
    <row r="1233" spans="1:177" x14ac:dyDescent="0.25">
      <c r="A1233" t="s">
        <v>226</v>
      </c>
      <c r="B1233" t="s">
        <v>199</v>
      </c>
      <c r="C1233" t="s">
        <v>270</v>
      </c>
      <c r="D1233" s="30" t="s">
        <v>232</v>
      </c>
      <c r="E1233" t="s">
        <v>220</v>
      </c>
      <c r="F1233" s="78">
        <v>5421</v>
      </c>
      <c r="G1233" s="77">
        <v>2.3156140000000001</v>
      </c>
      <c r="H1233" s="77">
        <v>2.0802330000000002</v>
      </c>
      <c r="I1233" s="77">
        <v>1.778184</v>
      </c>
      <c r="J1233" s="77">
        <v>1.5101180000000001</v>
      </c>
      <c r="K1233" s="77">
        <v>1.282435</v>
      </c>
      <c r="L1233" s="77">
        <v>1.132836</v>
      </c>
      <c r="M1233" s="77">
        <v>1.18266</v>
      </c>
      <c r="N1233" s="77">
        <v>1.2013590000000001</v>
      </c>
      <c r="O1233" s="77">
        <v>0.94067290000000003</v>
      </c>
      <c r="P1233" s="77">
        <v>0.6670199</v>
      </c>
      <c r="Q1233" s="77">
        <v>0.46114250000000001</v>
      </c>
      <c r="R1233" s="77">
        <v>0.38295639999999997</v>
      </c>
      <c r="S1233" s="77">
        <v>0.3830269</v>
      </c>
      <c r="T1233" s="77">
        <v>0.46613549999999998</v>
      </c>
      <c r="U1233" s="77">
        <v>0.65265629999999997</v>
      </c>
      <c r="V1233" s="77">
        <v>0.92283709999999997</v>
      </c>
      <c r="W1233" s="77">
        <v>1.3086770000000001</v>
      </c>
      <c r="X1233" s="77">
        <v>1.7526470000000001</v>
      </c>
      <c r="Y1233" s="77">
        <v>1.850924</v>
      </c>
      <c r="Z1233" s="77">
        <v>1.903232</v>
      </c>
      <c r="AA1233" s="77">
        <v>1.8612569999999999</v>
      </c>
      <c r="AB1233" s="77">
        <v>1.732434</v>
      </c>
      <c r="AC1233" s="77">
        <v>1.547806</v>
      </c>
      <c r="AD1233" s="77">
        <v>1.392409</v>
      </c>
      <c r="AE1233" s="77">
        <v>-1.1367179999999999</v>
      </c>
      <c r="AF1233" s="77">
        <v>-1.3271820000000001</v>
      </c>
      <c r="AG1233" s="77">
        <v>-1.104053</v>
      </c>
      <c r="AH1233" s="77">
        <v>-0.81362279999999998</v>
      </c>
      <c r="AI1233" s="77">
        <v>-0.571272</v>
      </c>
      <c r="AJ1233" s="77">
        <v>-0.34893590000000002</v>
      </c>
      <c r="AK1233" s="77">
        <v>-0.123742</v>
      </c>
      <c r="AL1233" s="77">
        <v>5.9100999999999997E-3</v>
      </c>
      <c r="AM1233" s="77">
        <v>5.7476800000000002E-2</v>
      </c>
      <c r="AN1233" s="77">
        <v>6.1970299999999999E-2</v>
      </c>
      <c r="AO1233" s="77">
        <v>4.7305199999999999E-2</v>
      </c>
      <c r="AP1233" s="77">
        <v>3.2201599999999997E-2</v>
      </c>
      <c r="AQ1233" s="77">
        <v>1.37731E-2</v>
      </c>
      <c r="AR1233" s="77">
        <v>1.73577E-2</v>
      </c>
      <c r="AS1233" s="77">
        <v>5.0222099999999999E-2</v>
      </c>
      <c r="AT1233" s="77">
        <v>6.1308099999999997E-2</v>
      </c>
      <c r="AU1233" s="77">
        <v>0.13606750000000001</v>
      </c>
      <c r="AV1233" s="77">
        <v>0.20712739999999999</v>
      </c>
      <c r="AW1233" s="77">
        <v>0.20976890000000001</v>
      </c>
      <c r="AX1233" s="77">
        <v>0.25166260000000001</v>
      </c>
      <c r="AY1233" s="77">
        <v>0.22974269999999999</v>
      </c>
      <c r="AZ1233" s="77">
        <v>0.12043</v>
      </c>
      <c r="BA1233" s="77">
        <v>7.6925900000000005E-2</v>
      </c>
      <c r="BB1233" s="77">
        <v>5.0770700000000002E-2</v>
      </c>
      <c r="BC1233" s="77">
        <v>-1.008318</v>
      </c>
      <c r="BD1233" s="77">
        <v>-1.206366</v>
      </c>
      <c r="BE1233" s="77">
        <v>-1.0055810000000001</v>
      </c>
      <c r="BF1233" s="77">
        <v>-0.73858060000000003</v>
      </c>
      <c r="BG1233" s="77">
        <v>-0.50464220000000004</v>
      </c>
      <c r="BH1233" s="77">
        <v>-0.29840309999999998</v>
      </c>
      <c r="BI1233" s="77">
        <v>-8.0742800000000003E-2</v>
      </c>
      <c r="BJ1233" s="77">
        <v>4.99222E-2</v>
      </c>
      <c r="BK1233" s="77">
        <v>9.9394999999999997E-2</v>
      </c>
      <c r="BL1233" s="77">
        <v>0.1090212</v>
      </c>
      <c r="BM1233" s="77">
        <v>0.1009395</v>
      </c>
      <c r="BN1233" s="77">
        <v>9.0979199999999996E-2</v>
      </c>
      <c r="BO1233" s="77">
        <v>7.5591599999999995E-2</v>
      </c>
      <c r="BP1233" s="77">
        <v>7.5919200000000006E-2</v>
      </c>
      <c r="BQ1233" s="77">
        <v>0.1079131</v>
      </c>
      <c r="BR1233" s="77">
        <v>0.1204798</v>
      </c>
      <c r="BS1233" s="77">
        <v>0.19379750000000001</v>
      </c>
      <c r="BT1233" s="77">
        <v>0.26359739999999998</v>
      </c>
      <c r="BU1233" s="77">
        <v>0.26308160000000003</v>
      </c>
      <c r="BV1233" s="77">
        <v>0.30366979999999999</v>
      </c>
      <c r="BW1233" s="77">
        <v>0.2818486</v>
      </c>
      <c r="BX1233" s="77">
        <v>0.18410869999999999</v>
      </c>
      <c r="BY1233" s="77">
        <v>0.13990720000000001</v>
      </c>
      <c r="BZ1233" s="77">
        <v>0.1125854</v>
      </c>
      <c r="CA1233" s="77">
        <v>-0.91938900000000001</v>
      </c>
      <c r="CB1233" s="77">
        <v>-1.12269</v>
      </c>
      <c r="CC1233" s="77">
        <v>-0.93737910000000002</v>
      </c>
      <c r="CD1233" s="77">
        <v>-0.68660659999999996</v>
      </c>
      <c r="CE1233" s="77">
        <v>-0.45849459999999997</v>
      </c>
      <c r="CF1233" s="77">
        <v>-0.26340419999999998</v>
      </c>
      <c r="CG1233" s="77">
        <v>-5.0961600000000003E-2</v>
      </c>
      <c r="CH1233" s="77">
        <v>8.0404900000000001E-2</v>
      </c>
      <c r="CI1233" s="77">
        <v>0.1284275</v>
      </c>
      <c r="CJ1233" s="77">
        <v>0.1416085</v>
      </c>
      <c r="CK1233" s="77">
        <v>0.1380864</v>
      </c>
      <c r="CL1233" s="77">
        <v>0.13168840000000001</v>
      </c>
      <c r="CM1233" s="77">
        <v>0.1184069</v>
      </c>
      <c r="CN1233" s="77">
        <v>0.1164787</v>
      </c>
      <c r="CO1233" s="77">
        <v>0.14786969999999999</v>
      </c>
      <c r="CP1233" s="77">
        <v>0.16146189999999999</v>
      </c>
      <c r="CQ1233" s="77">
        <v>0.23378119999999999</v>
      </c>
      <c r="CR1233" s="77">
        <v>0.30270839999999999</v>
      </c>
      <c r="CS1233" s="77">
        <v>0.30000579999999999</v>
      </c>
      <c r="CT1233" s="77">
        <v>0.33968989999999999</v>
      </c>
      <c r="CU1233" s="77">
        <v>0.31793709999999997</v>
      </c>
      <c r="CV1233" s="77">
        <v>0.22821230000000001</v>
      </c>
      <c r="CW1233" s="77">
        <v>0.18352789999999999</v>
      </c>
      <c r="CX1233" s="77">
        <v>0.15539800000000001</v>
      </c>
      <c r="CY1233" s="77">
        <v>-0.83045979999999997</v>
      </c>
      <c r="CZ1233" s="77">
        <v>-1.039013</v>
      </c>
      <c r="DA1233" s="77">
        <v>-0.86917739999999999</v>
      </c>
      <c r="DB1233" s="77">
        <v>-0.63463250000000004</v>
      </c>
      <c r="DC1233" s="77">
        <v>-0.41234690000000002</v>
      </c>
      <c r="DD1233" s="77">
        <v>-0.22840530000000001</v>
      </c>
      <c r="DE1233" s="77">
        <v>-2.1180399999999999E-2</v>
      </c>
      <c r="DF1233" s="77">
        <v>0.1108876</v>
      </c>
      <c r="DG1233" s="77">
        <v>0.15745999999999999</v>
      </c>
      <c r="DH1233" s="77">
        <v>0.17419589999999999</v>
      </c>
      <c r="DI1233" s="77">
        <v>0.17523330000000001</v>
      </c>
      <c r="DJ1233" s="77">
        <v>0.17239760000000001</v>
      </c>
      <c r="DK1233" s="77">
        <v>0.16122210000000001</v>
      </c>
      <c r="DL1233" s="77">
        <v>0.15703829999999999</v>
      </c>
      <c r="DM1233" s="77">
        <v>0.1878263</v>
      </c>
      <c r="DN1233" s="77">
        <v>0.20244400000000001</v>
      </c>
      <c r="DO1233" s="77">
        <v>0.27376479999999997</v>
      </c>
      <c r="DP1233" s="77">
        <v>0.34181929999999999</v>
      </c>
      <c r="DQ1233" s="77">
        <v>0.33693000000000001</v>
      </c>
      <c r="DR1233" s="77">
        <v>0.37570999999999999</v>
      </c>
      <c r="DS1233" s="77">
        <v>0.35402549999999999</v>
      </c>
      <c r="DT1233" s="77">
        <v>0.272316</v>
      </c>
      <c r="DU1233" s="77">
        <v>0.22714860000000001</v>
      </c>
      <c r="DV1233" s="77">
        <v>0.19821069999999999</v>
      </c>
      <c r="DW1233" s="77">
        <v>-0.70206020000000002</v>
      </c>
      <c r="DX1233" s="77">
        <v>-0.91819720000000005</v>
      </c>
      <c r="DY1233" s="77">
        <v>-0.77070490000000003</v>
      </c>
      <c r="DZ1233" s="77">
        <v>-0.55959040000000004</v>
      </c>
      <c r="EA1233" s="77">
        <v>-0.3457171</v>
      </c>
      <c r="EB1233" s="77">
        <v>-0.17787249999999999</v>
      </c>
      <c r="EC1233" s="77">
        <v>2.1818799999999999E-2</v>
      </c>
      <c r="ED1233" s="77">
        <v>0.1548997</v>
      </c>
      <c r="EE1233" s="77">
        <v>0.19937830000000001</v>
      </c>
      <c r="EF1233" s="77">
        <v>0.22124679999999999</v>
      </c>
      <c r="EG1233" s="77">
        <v>0.2288675</v>
      </c>
      <c r="EH1233" s="77">
        <v>0.2311752</v>
      </c>
      <c r="EI1233" s="77">
        <v>0.22304060000000001</v>
      </c>
      <c r="EJ1233" s="77">
        <v>0.21559970000000001</v>
      </c>
      <c r="EK1233" s="77">
        <v>0.24551719999999999</v>
      </c>
      <c r="EL1233" s="77">
        <v>0.2616156</v>
      </c>
      <c r="EM1233" s="77">
        <v>0.33149489999999998</v>
      </c>
      <c r="EN1233" s="77">
        <v>0.39828940000000002</v>
      </c>
      <c r="EO1233" s="77">
        <v>0.3902428</v>
      </c>
      <c r="EP1233" s="77">
        <v>0.42771730000000002</v>
      </c>
      <c r="EQ1233" s="77">
        <v>0.40613149999999998</v>
      </c>
      <c r="ER1233" s="77">
        <v>0.33599469999999998</v>
      </c>
      <c r="ES1233" s="77">
        <v>0.29013</v>
      </c>
      <c r="ET1233" s="77">
        <v>0.26002540000000002</v>
      </c>
      <c r="EU1233" s="77">
        <v>51.605759999999997</v>
      </c>
      <c r="EV1233" s="77">
        <v>51.365780000000001</v>
      </c>
      <c r="EW1233" s="77">
        <v>50.647970000000001</v>
      </c>
      <c r="EX1233" s="77">
        <v>50.021709999999999</v>
      </c>
      <c r="EY1233" s="77">
        <v>49.696660000000001</v>
      </c>
      <c r="EZ1233" s="77">
        <v>50.018830000000001</v>
      </c>
      <c r="FA1233" s="77">
        <v>49.212330000000001</v>
      </c>
      <c r="FB1233" s="77">
        <v>49.061979999999998</v>
      </c>
      <c r="FC1233" s="77">
        <v>52.280610000000003</v>
      </c>
      <c r="FD1233" s="77">
        <v>56.372810000000001</v>
      </c>
      <c r="FE1233" s="77">
        <v>59.765990000000002</v>
      </c>
      <c r="FF1233" s="77">
        <v>61.888240000000003</v>
      </c>
      <c r="FG1233" s="77">
        <v>63.439489999999999</v>
      </c>
      <c r="FH1233" s="77">
        <v>63.836219999999997</v>
      </c>
      <c r="FI1233" s="77">
        <v>62.906199999999998</v>
      </c>
      <c r="FJ1233" s="77">
        <v>61.858379999999997</v>
      </c>
      <c r="FK1233" s="77">
        <v>60.6663</v>
      </c>
      <c r="FL1233" s="77">
        <v>57.658940000000001</v>
      </c>
      <c r="FM1233" s="77">
        <v>56.461449999999999</v>
      </c>
      <c r="FN1233" s="77">
        <v>55.537570000000002</v>
      </c>
      <c r="FO1233" s="77">
        <v>54.526249999999997</v>
      </c>
      <c r="FP1233" s="77">
        <v>53.79589</v>
      </c>
      <c r="FQ1233" s="77">
        <v>52.981200000000001</v>
      </c>
      <c r="FR1233" s="77">
        <v>52.787860000000002</v>
      </c>
      <c r="FS1233" s="77">
        <v>0.87877019999999995</v>
      </c>
      <c r="FT1233" s="77">
        <v>4.7605500000000002E-2</v>
      </c>
      <c r="FU1233" s="77">
        <v>6.1564800000000003E-2</v>
      </c>
    </row>
    <row r="1234" spans="1:177" x14ac:dyDescent="0.25">
      <c r="A1234" t="s">
        <v>226</v>
      </c>
      <c r="B1234" t="s">
        <v>199</v>
      </c>
      <c r="C1234" t="s">
        <v>270</v>
      </c>
      <c r="D1234" s="30" t="s">
        <v>232</v>
      </c>
      <c r="E1234" t="s">
        <v>221</v>
      </c>
      <c r="F1234" s="78">
        <v>2700</v>
      </c>
      <c r="G1234" s="77">
        <v>2.220955</v>
      </c>
      <c r="H1234" s="77">
        <v>2.0372119999999998</v>
      </c>
      <c r="I1234" s="77">
        <v>1.913179</v>
      </c>
      <c r="J1234" s="77">
        <v>1.5343450000000001</v>
      </c>
      <c r="K1234" s="77">
        <v>1.3304</v>
      </c>
      <c r="L1234" s="77">
        <v>1.270624</v>
      </c>
      <c r="M1234" s="77">
        <v>1.3336479999999999</v>
      </c>
      <c r="N1234" s="77">
        <v>1.2090650000000001</v>
      </c>
      <c r="O1234" s="77">
        <v>0.81781539999999997</v>
      </c>
      <c r="P1234" s="77">
        <v>0.36440810000000001</v>
      </c>
      <c r="Q1234" s="77">
        <v>5.4830799999999999E-2</v>
      </c>
      <c r="R1234" s="77">
        <v>-2.33429E-2</v>
      </c>
      <c r="S1234" s="77">
        <v>7.0987499999999995E-2</v>
      </c>
      <c r="T1234" s="77">
        <v>0.23583989999999999</v>
      </c>
      <c r="U1234" s="77">
        <v>0.44757130000000001</v>
      </c>
      <c r="V1234" s="77">
        <v>0.82977460000000003</v>
      </c>
      <c r="W1234" s="77">
        <v>1.287498</v>
      </c>
      <c r="X1234" s="77">
        <v>1.581917</v>
      </c>
      <c r="Y1234" s="77">
        <v>1.6455709999999999</v>
      </c>
      <c r="Z1234" s="77">
        <v>1.556368</v>
      </c>
      <c r="AA1234" s="77">
        <v>1.472879</v>
      </c>
      <c r="AB1234" s="77">
        <v>1.6043179999999999</v>
      </c>
      <c r="AC1234" s="77">
        <v>1.538057</v>
      </c>
      <c r="AD1234" s="77">
        <v>1.451773</v>
      </c>
      <c r="AE1234" s="77">
        <v>-1.3317410000000001</v>
      </c>
      <c r="AF1234" s="77">
        <v>-1.522586</v>
      </c>
      <c r="AG1234" s="77">
        <v>-1.120336</v>
      </c>
      <c r="AH1234" s="77">
        <v>-0.90657259999999995</v>
      </c>
      <c r="AI1234" s="77">
        <v>-0.61177090000000001</v>
      </c>
      <c r="AJ1234" s="77">
        <v>-0.32500099999999998</v>
      </c>
      <c r="AK1234" s="77">
        <v>-5.5882300000000003E-2</v>
      </c>
      <c r="AL1234" s="77">
        <v>7.9041700000000006E-2</v>
      </c>
      <c r="AM1234" s="77">
        <v>7.0726800000000006E-2</v>
      </c>
      <c r="AN1234" s="77">
        <v>3.7592399999999998E-2</v>
      </c>
      <c r="AO1234" s="77">
        <v>5.00829E-2</v>
      </c>
      <c r="AP1234" s="77">
        <v>2.0825300000000001E-2</v>
      </c>
      <c r="AQ1234" s="77">
        <v>4.1627400000000002E-2</v>
      </c>
      <c r="AR1234" s="77">
        <v>5.71505E-2</v>
      </c>
      <c r="AS1234" s="77">
        <v>6.1328000000000001E-2</v>
      </c>
      <c r="AT1234" s="77">
        <v>9.7749500000000003E-2</v>
      </c>
      <c r="AU1234" s="77">
        <v>0.1712101</v>
      </c>
      <c r="AV1234" s="77">
        <v>0.17512900000000001</v>
      </c>
      <c r="AW1234" s="77">
        <v>9.9242399999999995E-2</v>
      </c>
      <c r="AX1234" s="77">
        <v>5.0670100000000003E-2</v>
      </c>
      <c r="AY1234" s="77">
        <v>-1.46821E-2</v>
      </c>
      <c r="AZ1234" s="77">
        <v>7.8973100000000004E-2</v>
      </c>
      <c r="BA1234" s="77">
        <v>0.1249508</v>
      </c>
      <c r="BB1234" s="77">
        <v>3.5916499999999997E-2</v>
      </c>
      <c r="BC1234" s="77">
        <v>-1.133783</v>
      </c>
      <c r="BD1234" s="77">
        <v>-1.3251010000000001</v>
      </c>
      <c r="BE1234" s="77">
        <v>-0.94742150000000003</v>
      </c>
      <c r="BF1234" s="77">
        <v>-0.76962220000000003</v>
      </c>
      <c r="BG1234" s="77">
        <v>-0.50183449999999996</v>
      </c>
      <c r="BH1234" s="77">
        <v>-0.22698119999999999</v>
      </c>
      <c r="BI1234" s="77">
        <v>2.9808100000000001E-2</v>
      </c>
      <c r="BJ1234" s="77">
        <v>0.1305258</v>
      </c>
      <c r="BK1234" s="77">
        <v>0.1383615</v>
      </c>
      <c r="BL1234" s="77">
        <v>0.10254870000000001</v>
      </c>
      <c r="BM1234" s="77">
        <v>0.1112224</v>
      </c>
      <c r="BN1234" s="77">
        <v>0.1045754</v>
      </c>
      <c r="BO1234" s="77">
        <v>0.12978529999999999</v>
      </c>
      <c r="BP1234" s="77">
        <v>0.14673839999999999</v>
      </c>
      <c r="BQ1234" s="77">
        <v>0.14907039999999999</v>
      </c>
      <c r="BR1234" s="77">
        <v>0.18096570000000001</v>
      </c>
      <c r="BS1234" s="77">
        <v>0.26365369999999999</v>
      </c>
      <c r="BT1234" s="77">
        <v>0.26184839999999998</v>
      </c>
      <c r="BU1234" s="77">
        <v>0.20951529999999999</v>
      </c>
      <c r="BV1234" s="77">
        <v>0.1249768</v>
      </c>
      <c r="BW1234" s="77">
        <v>5.3596999999999999E-2</v>
      </c>
      <c r="BX1234" s="77">
        <v>0.16015099999999999</v>
      </c>
      <c r="BY1234" s="77">
        <v>0.19833120000000001</v>
      </c>
      <c r="BZ1234" s="77">
        <v>0.1518631</v>
      </c>
      <c r="CA1234" s="77">
        <v>-0.99667850000000002</v>
      </c>
      <c r="CB1234" s="77">
        <v>-1.1883239999999999</v>
      </c>
      <c r="CC1234" s="77">
        <v>-0.82766169999999994</v>
      </c>
      <c r="CD1234" s="77">
        <v>-0.6747708</v>
      </c>
      <c r="CE1234" s="77">
        <v>-0.42569279999999998</v>
      </c>
      <c r="CF1234" s="77">
        <v>-0.15909300000000001</v>
      </c>
      <c r="CG1234" s="77">
        <v>8.9156899999999997E-2</v>
      </c>
      <c r="CH1234" s="77">
        <v>0.16618350000000001</v>
      </c>
      <c r="CI1234" s="77">
        <v>0.18520500000000001</v>
      </c>
      <c r="CJ1234" s="77">
        <v>0.14753730000000001</v>
      </c>
      <c r="CK1234" s="77">
        <v>0.15356739999999999</v>
      </c>
      <c r="CL1234" s="77">
        <v>0.16258049999999999</v>
      </c>
      <c r="CM1234" s="77">
        <v>0.19084319999999999</v>
      </c>
      <c r="CN1234" s="77">
        <v>0.20878669999999999</v>
      </c>
      <c r="CO1234" s="77">
        <v>0.20984050000000001</v>
      </c>
      <c r="CP1234" s="77">
        <v>0.23860100000000001</v>
      </c>
      <c r="CQ1234" s="77">
        <v>0.32767980000000002</v>
      </c>
      <c r="CR1234" s="77">
        <v>0.32191009999999998</v>
      </c>
      <c r="CS1234" s="77">
        <v>0.28588989999999997</v>
      </c>
      <c r="CT1234" s="77">
        <v>0.1764413</v>
      </c>
      <c r="CU1234" s="77">
        <v>0.1008868</v>
      </c>
      <c r="CV1234" s="77">
        <v>0.2163746</v>
      </c>
      <c r="CW1234" s="77">
        <v>0.24915419999999999</v>
      </c>
      <c r="CX1234" s="77">
        <v>0.2321674</v>
      </c>
      <c r="CY1234" s="77">
        <v>-0.85957349999999999</v>
      </c>
      <c r="CZ1234" s="77">
        <v>-1.0515460000000001</v>
      </c>
      <c r="DA1234" s="77">
        <v>-0.70790200000000003</v>
      </c>
      <c r="DB1234" s="77">
        <v>-0.57991930000000003</v>
      </c>
      <c r="DC1234" s="77">
        <v>-0.3495511</v>
      </c>
      <c r="DD1234" s="77">
        <v>-9.1204800000000003E-2</v>
      </c>
      <c r="DE1234" s="77">
        <v>0.14850579999999999</v>
      </c>
      <c r="DF1234" s="77">
        <v>0.2018412</v>
      </c>
      <c r="DG1234" s="77">
        <v>0.23204859999999999</v>
      </c>
      <c r="DH1234" s="77">
        <v>0.1925259</v>
      </c>
      <c r="DI1234" s="77">
        <v>0.19591239999999999</v>
      </c>
      <c r="DJ1234" s="77">
        <v>0.22058559999999999</v>
      </c>
      <c r="DK1234" s="77">
        <v>0.25190109999999999</v>
      </c>
      <c r="DL1234" s="77">
        <v>0.27083499999999999</v>
      </c>
      <c r="DM1234" s="77">
        <v>0.27061059999999998</v>
      </c>
      <c r="DN1234" s="77">
        <v>0.29623630000000001</v>
      </c>
      <c r="DO1234" s="77">
        <v>0.391706</v>
      </c>
      <c r="DP1234" s="77">
        <v>0.38197170000000003</v>
      </c>
      <c r="DQ1234" s="77">
        <v>0.36226449999999999</v>
      </c>
      <c r="DR1234" s="77">
        <v>0.22790589999999999</v>
      </c>
      <c r="DS1234" s="77">
        <v>0.14817659999999999</v>
      </c>
      <c r="DT1234" s="77">
        <v>0.27259820000000001</v>
      </c>
      <c r="DU1234" s="77">
        <v>0.2999772</v>
      </c>
      <c r="DV1234" s="77">
        <v>0.31247170000000002</v>
      </c>
      <c r="DW1234" s="77">
        <v>-0.66161579999999998</v>
      </c>
      <c r="DX1234" s="77">
        <v>-0.85406119999999996</v>
      </c>
      <c r="DY1234" s="77">
        <v>-0.53498789999999996</v>
      </c>
      <c r="DZ1234" s="77">
        <v>-0.4429689</v>
      </c>
      <c r="EA1234" s="77">
        <v>-0.23961470000000001</v>
      </c>
      <c r="EB1234" s="77">
        <v>6.8148999999999996E-3</v>
      </c>
      <c r="EC1234" s="77">
        <v>0.23419619999999999</v>
      </c>
      <c r="ED1234" s="77">
        <v>0.25332529999999998</v>
      </c>
      <c r="EE1234" s="77">
        <v>0.29968329999999999</v>
      </c>
      <c r="EF1234" s="77">
        <v>0.25748219999999999</v>
      </c>
      <c r="EG1234" s="77">
        <v>0.2570518</v>
      </c>
      <c r="EH1234" s="77">
        <v>0.30433579999999999</v>
      </c>
      <c r="EI1234" s="77">
        <v>0.3400591</v>
      </c>
      <c r="EJ1234" s="77">
        <v>0.36042289999999999</v>
      </c>
      <c r="EK1234" s="77">
        <v>0.35835299999999998</v>
      </c>
      <c r="EL1234" s="77">
        <v>0.37945250000000003</v>
      </c>
      <c r="EM1234" s="77">
        <v>0.48414960000000001</v>
      </c>
      <c r="EN1234" s="77">
        <v>0.46869110000000003</v>
      </c>
      <c r="EO1234" s="77">
        <v>0.47253729999999999</v>
      </c>
      <c r="EP1234" s="77">
        <v>0.3022125</v>
      </c>
      <c r="EQ1234" s="77">
        <v>0.2164556</v>
      </c>
      <c r="ER1234" s="77">
        <v>0.35377619999999999</v>
      </c>
      <c r="ES1234" s="77">
        <v>0.37335760000000001</v>
      </c>
      <c r="ET1234" s="77">
        <v>0.42841829999999997</v>
      </c>
      <c r="EU1234" s="77">
        <v>45.80236</v>
      </c>
      <c r="EV1234" s="77">
        <v>45.137729999999998</v>
      </c>
      <c r="EW1234" s="77">
        <v>44.705820000000003</v>
      </c>
      <c r="EX1234" s="77">
        <v>44.51294</v>
      </c>
      <c r="EY1234" s="77">
        <v>44.175379999999997</v>
      </c>
      <c r="EZ1234" s="77">
        <v>43.8459</v>
      </c>
      <c r="FA1234" s="77">
        <v>44.231940000000002</v>
      </c>
      <c r="FB1234" s="77">
        <v>43.03275</v>
      </c>
      <c r="FC1234" s="77">
        <v>47.888240000000003</v>
      </c>
      <c r="FD1234" s="77">
        <v>54.208030000000001</v>
      </c>
      <c r="FE1234" s="77">
        <v>59.147539999999999</v>
      </c>
      <c r="FF1234" s="77">
        <v>62.052370000000003</v>
      </c>
      <c r="FG1234" s="77">
        <v>62.993169999999999</v>
      </c>
      <c r="FH1234" s="77">
        <v>63.867089999999997</v>
      </c>
      <c r="FI1234" s="77">
        <v>63.34919</v>
      </c>
      <c r="FJ1234" s="77">
        <v>62.402419999999999</v>
      </c>
      <c r="FK1234" s="77">
        <v>59.87932</v>
      </c>
      <c r="FL1234" s="77">
        <v>54.925849999999997</v>
      </c>
      <c r="FM1234" s="77">
        <v>52.06559</v>
      </c>
      <c r="FN1234" s="77">
        <v>50.108759999999997</v>
      </c>
      <c r="FO1234" s="77">
        <v>48.485080000000004</v>
      </c>
      <c r="FP1234" s="77">
        <v>47.331020000000002</v>
      </c>
      <c r="FQ1234" s="77">
        <v>46.631070000000001</v>
      </c>
      <c r="FR1234" s="77">
        <v>46.677970000000002</v>
      </c>
      <c r="FS1234" s="77">
        <v>1.178321</v>
      </c>
      <c r="FT1234" s="77">
        <v>6.5243800000000005E-2</v>
      </c>
      <c r="FU1234" s="77">
        <v>9.7492499999999996E-2</v>
      </c>
    </row>
    <row r="1235" spans="1:177" x14ac:dyDescent="0.25">
      <c r="A1235" t="s">
        <v>226</v>
      </c>
      <c r="B1235" t="s">
        <v>199</v>
      </c>
      <c r="C1235" t="s">
        <v>270</v>
      </c>
      <c r="D1235" s="30" t="s">
        <v>233</v>
      </c>
      <c r="E1235" t="s">
        <v>219</v>
      </c>
      <c r="F1235" s="78">
        <v>9173</v>
      </c>
      <c r="G1235" s="77">
        <v>2.3949090000000002</v>
      </c>
      <c r="H1235" s="77">
        <v>2.1714150000000001</v>
      </c>
      <c r="I1235" s="77">
        <v>1.889232</v>
      </c>
      <c r="J1235" s="77">
        <v>1.5489059999999999</v>
      </c>
      <c r="K1235" s="77">
        <v>1.290762</v>
      </c>
      <c r="L1235" s="77">
        <v>1.137794</v>
      </c>
      <c r="M1235" s="77">
        <v>1.184717</v>
      </c>
      <c r="N1235" s="77">
        <v>1.065739</v>
      </c>
      <c r="O1235" s="77">
        <v>0.61467950000000005</v>
      </c>
      <c r="P1235" s="77">
        <v>0.15023719999999999</v>
      </c>
      <c r="Q1235" s="77">
        <v>-0.18832960000000001</v>
      </c>
      <c r="R1235" s="77">
        <v>-0.37521850000000001</v>
      </c>
      <c r="S1235" s="77">
        <v>-0.46307749999999998</v>
      </c>
      <c r="T1235" s="77">
        <v>-0.36999310000000002</v>
      </c>
      <c r="U1235" s="77">
        <v>-0.1330954</v>
      </c>
      <c r="V1235" s="77">
        <v>0.24208489999999999</v>
      </c>
      <c r="W1235" s="77">
        <v>0.75820639999999995</v>
      </c>
      <c r="X1235" s="77">
        <v>1.2865059999999999</v>
      </c>
      <c r="Y1235" s="77">
        <v>1.540503</v>
      </c>
      <c r="Z1235" s="77">
        <v>1.568427</v>
      </c>
      <c r="AA1235" s="77">
        <v>1.519625</v>
      </c>
      <c r="AB1235" s="77">
        <v>1.492345</v>
      </c>
      <c r="AC1235" s="77">
        <v>1.3827400000000001</v>
      </c>
      <c r="AD1235" s="77">
        <v>1.2901130000000001</v>
      </c>
      <c r="AE1235" s="77">
        <v>-1.150671</v>
      </c>
      <c r="AF1235" s="77">
        <v>-1.3616520000000001</v>
      </c>
      <c r="AG1235" s="77">
        <v>-1.082975</v>
      </c>
      <c r="AH1235" s="77">
        <v>-0.82031639999999995</v>
      </c>
      <c r="AI1235" s="77">
        <v>-0.57216540000000005</v>
      </c>
      <c r="AJ1235" s="77">
        <v>-0.32991189999999998</v>
      </c>
      <c r="AK1235" s="77">
        <v>-8.2697999999999994E-2</v>
      </c>
      <c r="AL1235" s="77">
        <v>4.5762499999999998E-2</v>
      </c>
      <c r="AM1235" s="77">
        <v>8.5960900000000007E-2</v>
      </c>
      <c r="AN1235" s="77">
        <v>8.3853999999999998E-2</v>
      </c>
      <c r="AO1235" s="77">
        <v>7.4885199999999999E-2</v>
      </c>
      <c r="AP1235" s="77">
        <v>6.62634E-2</v>
      </c>
      <c r="AQ1235" s="77">
        <v>5.85392E-2</v>
      </c>
      <c r="AR1235" s="77">
        <v>5.5769399999999997E-2</v>
      </c>
      <c r="AS1235" s="77">
        <v>7.8169299999999997E-2</v>
      </c>
      <c r="AT1235" s="77">
        <v>8.6055499999999993E-2</v>
      </c>
      <c r="AU1235" s="77">
        <v>0.15477469999999999</v>
      </c>
      <c r="AV1235" s="77">
        <v>0.2029183</v>
      </c>
      <c r="AW1235" s="77">
        <v>0.1999909</v>
      </c>
      <c r="AX1235" s="77">
        <v>0.20552989999999999</v>
      </c>
      <c r="AY1235" s="77">
        <v>0.17074619999999999</v>
      </c>
      <c r="AZ1235" s="77">
        <v>0.12602959999999999</v>
      </c>
      <c r="BA1235" s="77">
        <v>0.1074161</v>
      </c>
      <c r="BB1235" s="77">
        <v>7.3280200000000004E-2</v>
      </c>
      <c r="BC1235" s="77">
        <v>-1.039499</v>
      </c>
      <c r="BD1235" s="77">
        <v>-1.2550060000000001</v>
      </c>
      <c r="BE1235" s="77">
        <v>-0.9952917</v>
      </c>
      <c r="BF1235" s="77">
        <v>-0.75267530000000005</v>
      </c>
      <c r="BG1235" s="77">
        <v>-0.51221499999999998</v>
      </c>
      <c r="BH1235" s="77">
        <v>-0.28358919999999999</v>
      </c>
      <c r="BI1235" s="77">
        <v>-4.52066E-2</v>
      </c>
      <c r="BJ1235" s="77">
        <v>8.1789500000000001E-2</v>
      </c>
      <c r="BK1235" s="77">
        <v>0.1225386</v>
      </c>
      <c r="BL1235" s="77">
        <v>0.1230168</v>
      </c>
      <c r="BM1235" s="77">
        <v>0.1180288</v>
      </c>
      <c r="BN1235" s="77">
        <v>0.11520039999999999</v>
      </c>
      <c r="BO1235" s="77">
        <v>0.1102471</v>
      </c>
      <c r="BP1235" s="77">
        <v>0.1075726</v>
      </c>
      <c r="BQ1235" s="77">
        <v>0.12860099999999999</v>
      </c>
      <c r="BR1235" s="77">
        <v>0.13725979999999999</v>
      </c>
      <c r="BS1235" s="77">
        <v>0.20489679999999999</v>
      </c>
      <c r="BT1235" s="77">
        <v>0.25167909999999999</v>
      </c>
      <c r="BU1235" s="77">
        <v>0.25205909999999998</v>
      </c>
      <c r="BV1235" s="77">
        <v>0.25018580000000001</v>
      </c>
      <c r="BW1235" s="77">
        <v>0.2144614</v>
      </c>
      <c r="BX1235" s="77">
        <v>0.17775550000000001</v>
      </c>
      <c r="BY1235" s="77">
        <v>0.15803039999999999</v>
      </c>
      <c r="BZ1235" s="77">
        <v>0.1300617</v>
      </c>
      <c r="CA1235" s="77">
        <v>-0.96250119999999995</v>
      </c>
      <c r="CB1235" s="77">
        <v>-1.1811430000000001</v>
      </c>
      <c r="CC1235" s="77">
        <v>-0.93456260000000002</v>
      </c>
      <c r="CD1235" s="77">
        <v>-0.70582730000000005</v>
      </c>
      <c r="CE1235" s="77">
        <v>-0.47069349999999999</v>
      </c>
      <c r="CF1235" s="77">
        <v>-0.25150620000000001</v>
      </c>
      <c r="CG1235" s="77">
        <v>-1.9240199999999999E-2</v>
      </c>
      <c r="CH1235" s="77">
        <v>0.10674169999999999</v>
      </c>
      <c r="CI1235" s="77">
        <v>0.14787230000000001</v>
      </c>
      <c r="CJ1235" s="77">
        <v>0.15014089999999999</v>
      </c>
      <c r="CK1235" s="77">
        <v>0.14790990000000001</v>
      </c>
      <c r="CL1235" s="77">
        <v>0.149094</v>
      </c>
      <c r="CM1235" s="77">
        <v>0.14605979999999999</v>
      </c>
      <c r="CN1235" s="77">
        <v>0.14345140000000001</v>
      </c>
      <c r="CO1235" s="77">
        <v>0.16352990000000001</v>
      </c>
      <c r="CP1235" s="77">
        <v>0.17272370000000001</v>
      </c>
      <c r="CQ1235" s="77">
        <v>0.2396112</v>
      </c>
      <c r="CR1235" s="77">
        <v>0.2854506</v>
      </c>
      <c r="CS1235" s="77">
        <v>0.28812140000000003</v>
      </c>
      <c r="CT1235" s="77">
        <v>0.28111439999999999</v>
      </c>
      <c r="CU1235" s="77">
        <v>0.2447385</v>
      </c>
      <c r="CV1235" s="77">
        <v>0.21358070000000001</v>
      </c>
      <c r="CW1235" s="77">
        <v>0.1930857</v>
      </c>
      <c r="CX1235" s="77">
        <v>0.16938839999999999</v>
      </c>
      <c r="CY1235" s="77">
        <v>-0.88550359999999995</v>
      </c>
      <c r="CZ1235" s="77">
        <v>-1.10728</v>
      </c>
      <c r="DA1235" s="77">
        <v>-0.87383339999999998</v>
      </c>
      <c r="DB1235" s="77">
        <v>-0.65897930000000005</v>
      </c>
      <c r="DC1235" s="77">
        <v>-0.429172</v>
      </c>
      <c r="DD1235" s="77">
        <v>-0.21942320000000001</v>
      </c>
      <c r="DE1235" s="77">
        <v>6.7261999999999999E-3</v>
      </c>
      <c r="DF1235" s="77">
        <v>0.1316938</v>
      </c>
      <c r="DG1235" s="77">
        <v>0.1732059</v>
      </c>
      <c r="DH1235" s="77">
        <v>0.1772649</v>
      </c>
      <c r="DI1235" s="77">
        <v>0.177791</v>
      </c>
      <c r="DJ1235" s="77">
        <v>0.1829876</v>
      </c>
      <c r="DK1235" s="77">
        <v>0.1818726</v>
      </c>
      <c r="DL1235" s="77">
        <v>0.1793302</v>
      </c>
      <c r="DM1235" s="77">
        <v>0.19845869999999999</v>
      </c>
      <c r="DN1235" s="77">
        <v>0.2081876</v>
      </c>
      <c r="DO1235" s="77">
        <v>0.2743256</v>
      </c>
      <c r="DP1235" s="77">
        <v>0.31922220000000001</v>
      </c>
      <c r="DQ1235" s="77">
        <v>0.32418370000000002</v>
      </c>
      <c r="DR1235" s="77">
        <v>0.31204300000000001</v>
      </c>
      <c r="DS1235" s="77">
        <v>0.27501560000000003</v>
      </c>
      <c r="DT1235" s="77">
        <v>0.24940580000000001</v>
      </c>
      <c r="DU1235" s="77">
        <v>0.22814100000000001</v>
      </c>
      <c r="DV1235" s="77">
        <v>0.20871500000000001</v>
      </c>
      <c r="DW1235" s="77">
        <v>-0.77433129999999994</v>
      </c>
      <c r="DX1235" s="77">
        <v>-1.0006330000000001</v>
      </c>
      <c r="DY1235" s="77">
        <v>-0.78615009999999996</v>
      </c>
      <c r="DZ1235" s="77">
        <v>-0.59133820000000004</v>
      </c>
      <c r="EA1235" s="77">
        <v>-0.36922159999999998</v>
      </c>
      <c r="EB1235" s="77">
        <v>-0.17310039999999999</v>
      </c>
      <c r="EC1235" s="77">
        <v>4.4217600000000003E-2</v>
      </c>
      <c r="ED1235" s="77">
        <v>0.1677208</v>
      </c>
      <c r="EE1235" s="77">
        <v>0.20978359999999999</v>
      </c>
      <c r="EF1235" s="77">
        <v>0.2164277</v>
      </c>
      <c r="EG1235" s="77">
        <v>0.22093460000000001</v>
      </c>
      <c r="EH1235" s="77">
        <v>0.23192460000000001</v>
      </c>
      <c r="EI1235" s="77">
        <v>0.2335805</v>
      </c>
      <c r="EJ1235" s="77">
        <v>0.23113349999999999</v>
      </c>
      <c r="EK1235" s="77">
        <v>0.24889049999999999</v>
      </c>
      <c r="EL1235" s="77">
        <v>0.25939180000000001</v>
      </c>
      <c r="EM1235" s="77">
        <v>0.3244476</v>
      </c>
      <c r="EN1235" s="77">
        <v>0.3679829</v>
      </c>
      <c r="EO1235" s="77">
        <v>0.37625189999999997</v>
      </c>
      <c r="EP1235" s="77">
        <v>0.35669889999999999</v>
      </c>
      <c r="EQ1235" s="77">
        <v>0.31873089999999998</v>
      </c>
      <c r="ER1235" s="77">
        <v>0.3011317</v>
      </c>
      <c r="ES1235" s="77">
        <v>0.27875529999999998</v>
      </c>
      <c r="ET1235" s="77">
        <v>0.26549650000000002</v>
      </c>
      <c r="EU1235" s="77">
        <v>47.908830000000002</v>
      </c>
      <c r="EV1235" s="77">
        <v>47.033329999999999</v>
      </c>
      <c r="EW1235" s="77">
        <v>45.987459999999999</v>
      </c>
      <c r="EX1235" s="77">
        <v>45.661020000000001</v>
      </c>
      <c r="EY1235" s="77">
        <v>45.306870000000004</v>
      </c>
      <c r="EZ1235" s="77">
        <v>44.68289</v>
      </c>
      <c r="FA1235" s="77">
        <v>45.010980000000004</v>
      </c>
      <c r="FB1235" s="77">
        <v>45.657550000000001</v>
      </c>
      <c r="FC1235" s="77">
        <v>51.230620000000002</v>
      </c>
      <c r="FD1235" s="77">
        <v>57.644799999999996</v>
      </c>
      <c r="FE1235" s="77">
        <v>61.756390000000003</v>
      </c>
      <c r="FF1235" s="77">
        <v>64.657200000000003</v>
      </c>
      <c r="FG1235" s="77">
        <v>66.156739999999999</v>
      </c>
      <c r="FH1235" s="77">
        <v>66.671279999999996</v>
      </c>
      <c r="FI1235" s="77">
        <v>66.244829999999993</v>
      </c>
      <c r="FJ1235" s="77">
        <v>65.348659999999995</v>
      </c>
      <c r="FK1235" s="77">
        <v>63.886180000000003</v>
      </c>
      <c r="FL1235" s="77">
        <v>61.165700000000001</v>
      </c>
      <c r="FM1235" s="77">
        <v>56.14772</v>
      </c>
      <c r="FN1235" s="77">
        <v>53.726089999999999</v>
      </c>
      <c r="FO1235" s="77">
        <v>52.030099999999997</v>
      </c>
      <c r="FP1235" s="77">
        <v>50.972160000000002</v>
      </c>
      <c r="FQ1235" s="77">
        <v>49.757060000000003</v>
      </c>
      <c r="FR1235" s="77">
        <v>48.62988</v>
      </c>
      <c r="FS1235" s="77">
        <v>0.72891830000000002</v>
      </c>
      <c r="FT1235" s="77">
        <v>4.0110399999999997E-2</v>
      </c>
      <c r="FU1235" s="77">
        <v>5.37235E-2</v>
      </c>
    </row>
    <row r="1236" spans="1:177" x14ac:dyDescent="0.25">
      <c r="A1236" t="s">
        <v>226</v>
      </c>
      <c r="B1236" t="s">
        <v>199</v>
      </c>
      <c r="C1236" t="s">
        <v>270</v>
      </c>
      <c r="D1236" s="30" t="s">
        <v>233</v>
      </c>
      <c r="E1236" t="s">
        <v>220</v>
      </c>
      <c r="F1236" s="78">
        <v>6093</v>
      </c>
      <c r="G1236" s="77">
        <v>2.3955069999999998</v>
      </c>
      <c r="H1236" s="77">
        <v>2.1837960000000001</v>
      </c>
      <c r="I1236" s="77">
        <v>1.853116</v>
      </c>
      <c r="J1236" s="77">
        <v>1.5493589999999999</v>
      </c>
      <c r="K1236" s="77">
        <v>1.2974479999999999</v>
      </c>
      <c r="L1236" s="77">
        <v>1.1189290000000001</v>
      </c>
      <c r="M1236" s="77">
        <v>1.144236</v>
      </c>
      <c r="N1236" s="77">
        <v>1.0663629999999999</v>
      </c>
      <c r="O1236" s="77">
        <v>0.65747319999999998</v>
      </c>
      <c r="P1236" s="77">
        <v>0.26300079999999998</v>
      </c>
      <c r="Q1236" s="77">
        <v>-3.6452100000000001E-2</v>
      </c>
      <c r="R1236" s="77">
        <v>-0.21868090000000001</v>
      </c>
      <c r="S1236" s="77">
        <v>-0.31362990000000002</v>
      </c>
      <c r="T1236" s="77">
        <v>-0.23143569999999999</v>
      </c>
      <c r="U1236" s="77">
        <v>-1.3069000000000001E-2</v>
      </c>
      <c r="V1236" s="77">
        <v>0.32233329999999999</v>
      </c>
      <c r="W1236" s="77">
        <v>0.78088619999999997</v>
      </c>
      <c r="X1236" s="77">
        <v>1.300251</v>
      </c>
      <c r="Y1236" s="77">
        <v>1.5680179999999999</v>
      </c>
      <c r="Z1236" s="77">
        <v>1.642908</v>
      </c>
      <c r="AA1236" s="77">
        <v>1.6020430000000001</v>
      </c>
      <c r="AB1236" s="77">
        <v>1.5075540000000001</v>
      </c>
      <c r="AC1236" s="77">
        <v>1.3656710000000001</v>
      </c>
      <c r="AD1236" s="77">
        <v>1.268092</v>
      </c>
      <c r="AE1236" s="77">
        <v>-1.147751</v>
      </c>
      <c r="AF1236" s="77">
        <v>-1.3452580000000001</v>
      </c>
      <c r="AG1236" s="77">
        <v>-1.116055</v>
      </c>
      <c r="AH1236" s="77">
        <v>-0.8227854</v>
      </c>
      <c r="AI1236" s="77">
        <v>-0.5746964</v>
      </c>
      <c r="AJ1236" s="77">
        <v>-0.34690399999999999</v>
      </c>
      <c r="AK1236" s="77">
        <v>-0.12252739999999999</v>
      </c>
      <c r="AL1236" s="77">
        <v>4.9315000000000001E-3</v>
      </c>
      <c r="AM1236" s="77">
        <v>5.1671300000000003E-2</v>
      </c>
      <c r="AN1236" s="77">
        <v>5.36306E-2</v>
      </c>
      <c r="AO1236" s="77">
        <v>3.9507E-2</v>
      </c>
      <c r="AP1236" s="77">
        <v>2.2860200000000001E-2</v>
      </c>
      <c r="AQ1236" s="77">
        <v>4.3658000000000004E-3</v>
      </c>
      <c r="AR1236" s="77">
        <v>7.0087999999999999E-3</v>
      </c>
      <c r="AS1236" s="77">
        <v>3.8924300000000002E-2</v>
      </c>
      <c r="AT1236" s="77">
        <v>4.8175999999999997E-2</v>
      </c>
      <c r="AU1236" s="77">
        <v>0.11133659999999999</v>
      </c>
      <c r="AV1236" s="77">
        <v>0.17459</v>
      </c>
      <c r="AW1236" s="77">
        <v>0.1881882</v>
      </c>
      <c r="AX1236" s="77">
        <v>0.22964290000000001</v>
      </c>
      <c r="AY1236" s="77">
        <v>0.20739089999999999</v>
      </c>
      <c r="AZ1236" s="77">
        <v>0.10414279999999999</v>
      </c>
      <c r="BA1236" s="77">
        <v>6.4858600000000002E-2</v>
      </c>
      <c r="BB1236" s="77">
        <v>4.5238199999999999E-2</v>
      </c>
      <c r="BC1236" s="77">
        <v>-1.019541</v>
      </c>
      <c r="BD1236" s="77">
        <v>-1.224623</v>
      </c>
      <c r="BE1236" s="77">
        <v>-1.017733</v>
      </c>
      <c r="BF1236" s="77">
        <v>-0.74785369999999995</v>
      </c>
      <c r="BG1236" s="77">
        <v>-0.50816260000000002</v>
      </c>
      <c r="BH1236" s="77">
        <v>-0.29644219999999999</v>
      </c>
      <c r="BI1236" s="77">
        <v>-7.9589099999999996E-2</v>
      </c>
      <c r="BJ1236" s="77">
        <v>4.8882200000000001E-2</v>
      </c>
      <c r="BK1236" s="77">
        <v>9.3524099999999999E-2</v>
      </c>
      <c r="BL1236" s="77">
        <v>0.1005928</v>
      </c>
      <c r="BM1236" s="77">
        <v>9.30396E-2</v>
      </c>
      <c r="BN1236" s="77">
        <v>8.1525399999999998E-2</v>
      </c>
      <c r="BO1236" s="77">
        <v>6.6059499999999993E-2</v>
      </c>
      <c r="BP1236" s="77">
        <v>6.54666E-2</v>
      </c>
      <c r="BQ1236" s="77">
        <v>9.6511700000000006E-2</v>
      </c>
      <c r="BR1236" s="77">
        <v>0.1072457</v>
      </c>
      <c r="BS1236" s="77">
        <v>0.1689552</v>
      </c>
      <c r="BT1236" s="77">
        <v>0.2309726</v>
      </c>
      <c r="BU1236" s="77">
        <v>0.2414251</v>
      </c>
      <c r="BV1236" s="77">
        <v>0.28157260000000001</v>
      </c>
      <c r="BW1236" s="77">
        <v>0.25941690000000001</v>
      </c>
      <c r="BX1236" s="77">
        <v>0.1677044</v>
      </c>
      <c r="BY1236" s="77">
        <v>0.12773809999999999</v>
      </c>
      <c r="BZ1236" s="77">
        <v>0.1069658</v>
      </c>
      <c r="CA1236" s="77">
        <v>-0.93074270000000003</v>
      </c>
      <c r="CB1236" s="77">
        <v>-1.1410720000000001</v>
      </c>
      <c r="CC1236" s="77">
        <v>-0.9496348</v>
      </c>
      <c r="CD1236" s="77">
        <v>-0.69595620000000002</v>
      </c>
      <c r="CE1236" s="77">
        <v>-0.46208159999999998</v>
      </c>
      <c r="CF1236" s="77">
        <v>-0.26149260000000002</v>
      </c>
      <c r="CG1236" s="77">
        <v>-4.9850199999999997E-2</v>
      </c>
      <c r="CH1236" s="77">
        <v>7.9322299999999998E-2</v>
      </c>
      <c r="CI1236" s="77">
        <v>0.1225113</v>
      </c>
      <c r="CJ1236" s="77">
        <v>0.13311870000000001</v>
      </c>
      <c r="CK1236" s="77">
        <v>0.13011619999999999</v>
      </c>
      <c r="CL1236" s="77">
        <v>0.12215669999999999</v>
      </c>
      <c r="CM1236" s="77">
        <v>0.10878839999999999</v>
      </c>
      <c r="CN1236" s="77">
        <v>0.1059543</v>
      </c>
      <c r="CO1236" s="77">
        <v>0.13639660000000001</v>
      </c>
      <c r="CP1236" s="77">
        <v>0.14815719999999999</v>
      </c>
      <c r="CQ1236" s="77">
        <v>0.20886170000000001</v>
      </c>
      <c r="CR1236" s="77">
        <v>0.27002300000000001</v>
      </c>
      <c r="CS1236" s="77">
        <v>0.27829690000000001</v>
      </c>
      <c r="CT1236" s="77">
        <v>0.31753900000000002</v>
      </c>
      <c r="CU1236" s="77">
        <v>0.29544999999999999</v>
      </c>
      <c r="CV1236" s="77">
        <v>0.211727</v>
      </c>
      <c r="CW1236" s="77">
        <v>0.1712882</v>
      </c>
      <c r="CX1236" s="77">
        <v>0.1497182</v>
      </c>
      <c r="CY1236" s="77">
        <v>-0.84194460000000004</v>
      </c>
      <c r="CZ1236" s="77">
        <v>-1.0575209999999999</v>
      </c>
      <c r="DA1236" s="77">
        <v>-0.88153680000000001</v>
      </c>
      <c r="DB1236" s="77">
        <v>-0.64405869999999998</v>
      </c>
      <c r="DC1236" s="77">
        <v>-0.4160005</v>
      </c>
      <c r="DD1236" s="77">
        <v>-0.22654299999999999</v>
      </c>
      <c r="DE1236" s="77">
        <v>-2.0111199999999999E-2</v>
      </c>
      <c r="DF1236" s="77">
        <v>0.1097624</v>
      </c>
      <c r="DG1236" s="77">
        <v>0.15149850000000001</v>
      </c>
      <c r="DH1236" s="77">
        <v>0.1656446</v>
      </c>
      <c r="DI1236" s="77">
        <v>0.1671927</v>
      </c>
      <c r="DJ1236" s="77">
        <v>0.16278799999999999</v>
      </c>
      <c r="DK1236" s="77">
        <v>0.15151719999999999</v>
      </c>
      <c r="DL1236" s="77">
        <v>0.14644199999999999</v>
      </c>
      <c r="DM1236" s="77">
        <v>0.17628150000000001</v>
      </c>
      <c r="DN1236" s="77">
        <v>0.18906870000000001</v>
      </c>
      <c r="DO1236" s="77">
        <v>0.24876819999999999</v>
      </c>
      <c r="DP1236" s="77">
        <v>0.3090733</v>
      </c>
      <c r="DQ1236" s="77">
        <v>0.31516860000000002</v>
      </c>
      <c r="DR1236" s="77">
        <v>0.35350540000000003</v>
      </c>
      <c r="DS1236" s="77">
        <v>0.33148300000000003</v>
      </c>
      <c r="DT1236" s="77">
        <v>0.25574960000000002</v>
      </c>
      <c r="DU1236" s="77">
        <v>0.21483840000000001</v>
      </c>
      <c r="DV1236" s="77">
        <v>0.19247059999999999</v>
      </c>
      <c r="DW1236" s="77">
        <v>-0.71373419999999999</v>
      </c>
      <c r="DX1236" s="77">
        <v>-0.93688570000000004</v>
      </c>
      <c r="DY1236" s="77">
        <v>-0.78321419999999997</v>
      </c>
      <c r="DZ1236" s="77">
        <v>-0.56912689999999999</v>
      </c>
      <c r="EA1236" s="77">
        <v>-0.34946680000000002</v>
      </c>
      <c r="EB1236" s="77">
        <v>-0.1760813</v>
      </c>
      <c r="EC1236" s="77">
        <v>2.2827099999999999E-2</v>
      </c>
      <c r="ED1236" s="77">
        <v>0.15371309999999999</v>
      </c>
      <c r="EE1236" s="77">
        <v>0.1933513</v>
      </c>
      <c r="EF1236" s="77">
        <v>0.21260670000000001</v>
      </c>
      <c r="EG1236" s="77">
        <v>0.22072539999999999</v>
      </c>
      <c r="EH1236" s="77">
        <v>0.22145310000000001</v>
      </c>
      <c r="EI1236" s="77">
        <v>0.21321090000000001</v>
      </c>
      <c r="EJ1236" s="77">
        <v>0.20489969999999999</v>
      </c>
      <c r="EK1236" s="77">
        <v>0.23386899999999999</v>
      </c>
      <c r="EL1236" s="77">
        <v>0.24813840000000001</v>
      </c>
      <c r="EM1236" s="77">
        <v>0.30638680000000001</v>
      </c>
      <c r="EN1236" s="77">
        <v>0.3654559</v>
      </c>
      <c r="EO1236" s="77">
        <v>0.3684055</v>
      </c>
      <c r="EP1236" s="77">
        <v>0.40543509999999999</v>
      </c>
      <c r="EQ1236" s="77">
        <v>0.38350909999999999</v>
      </c>
      <c r="ER1236" s="77">
        <v>0.31931120000000002</v>
      </c>
      <c r="ES1236" s="77">
        <v>0.27771780000000001</v>
      </c>
      <c r="ET1236" s="77">
        <v>0.25419829999999999</v>
      </c>
      <c r="EU1236" s="77">
        <v>50.250250000000001</v>
      </c>
      <c r="EV1236" s="77">
        <v>49.355539999999998</v>
      </c>
      <c r="EW1236" s="77">
        <v>47.98807</v>
      </c>
      <c r="EX1236" s="77">
        <v>48.195929999999997</v>
      </c>
      <c r="EY1236" s="77">
        <v>48.14696</v>
      </c>
      <c r="EZ1236" s="77">
        <v>47.4129</v>
      </c>
      <c r="FA1236" s="77">
        <v>47.871760000000002</v>
      </c>
      <c r="FB1236" s="77">
        <v>48.396990000000002</v>
      </c>
      <c r="FC1236" s="77">
        <v>52.703809999999997</v>
      </c>
      <c r="FD1236" s="77">
        <v>58.445729999999998</v>
      </c>
      <c r="FE1236" s="77">
        <v>61.889479999999999</v>
      </c>
      <c r="FF1236" s="77">
        <v>64.874110000000002</v>
      </c>
      <c r="FG1236" s="77">
        <v>66.415539999999993</v>
      </c>
      <c r="FH1236" s="77">
        <v>66.57638</v>
      </c>
      <c r="FI1236" s="77">
        <v>65.853870000000001</v>
      </c>
      <c r="FJ1236" s="77">
        <v>65.065150000000003</v>
      </c>
      <c r="FK1236" s="77">
        <v>63.955390000000001</v>
      </c>
      <c r="FL1236" s="77">
        <v>61.376550000000002</v>
      </c>
      <c r="FM1236" s="77">
        <v>57.313229999999997</v>
      </c>
      <c r="FN1236" s="77">
        <v>55.298580000000001</v>
      </c>
      <c r="FO1236" s="77">
        <v>54.190510000000003</v>
      </c>
      <c r="FP1236" s="77">
        <v>52.964120000000001</v>
      </c>
      <c r="FQ1236" s="77">
        <v>52.066229999999997</v>
      </c>
      <c r="FR1236" s="77">
        <v>51.11356</v>
      </c>
      <c r="FS1236" s="77">
        <v>0.87691790000000003</v>
      </c>
      <c r="FT1236" s="77">
        <v>4.7512800000000001E-2</v>
      </c>
      <c r="FU1236" s="77">
        <v>6.1474899999999999E-2</v>
      </c>
    </row>
    <row r="1237" spans="1:177" x14ac:dyDescent="0.25">
      <c r="A1237" t="s">
        <v>226</v>
      </c>
      <c r="B1237" t="s">
        <v>199</v>
      </c>
      <c r="C1237" t="s">
        <v>270</v>
      </c>
      <c r="D1237" s="30" t="s">
        <v>233</v>
      </c>
      <c r="E1237" t="s">
        <v>221</v>
      </c>
      <c r="F1237" s="78">
        <v>3080</v>
      </c>
      <c r="G1237" s="77">
        <v>2.4016389999999999</v>
      </c>
      <c r="H1237" s="77">
        <v>2.1985359999999998</v>
      </c>
      <c r="I1237" s="77">
        <v>2.0241500000000001</v>
      </c>
      <c r="J1237" s="77">
        <v>1.5941650000000001</v>
      </c>
      <c r="K1237" s="77">
        <v>1.3413349999999999</v>
      </c>
      <c r="L1237" s="77">
        <v>1.249166</v>
      </c>
      <c r="M1237" s="77">
        <v>1.3128580000000001</v>
      </c>
      <c r="N1237" s="77">
        <v>1.0710809999999999</v>
      </c>
      <c r="O1237" s="77">
        <v>0.51788619999999996</v>
      </c>
      <c r="P1237" s="77">
        <v>-0.10797030000000001</v>
      </c>
      <c r="Q1237" s="77">
        <v>-0.5183413</v>
      </c>
      <c r="R1237" s="77">
        <v>-0.72321009999999997</v>
      </c>
      <c r="S1237" s="77">
        <v>-0.78756110000000001</v>
      </c>
      <c r="T1237" s="77">
        <v>-0.65624190000000004</v>
      </c>
      <c r="U1237" s="77">
        <v>-0.38398019999999999</v>
      </c>
      <c r="V1237" s="77">
        <v>8.49911E-2</v>
      </c>
      <c r="W1237" s="77">
        <v>0.71639750000000002</v>
      </c>
      <c r="X1237" s="77">
        <v>1.244354</v>
      </c>
      <c r="Y1237" s="77">
        <v>1.4597089999999999</v>
      </c>
      <c r="Z1237" s="77">
        <v>1.3822540000000001</v>
      </c>
      <c r="AA1237" s="77">
        <v>1.307914</v>
      </c>
      <c r="AB1237" s="77">
        <v>1.4520169999999999</v>
      </c>
      <c r="AC1237" s="77">
        <v>1.4194580000000001</v>
      </c>
      <c r="AD1237" s="77">
        <v>1.3498349999999999</v>
      </c>
      <c r="AE1237" s="77">
        <v>-1.351518</v>
      </c>
      <c r="AF1237" s="77">
        <v>-1.542092</v>
      </c>
      <c r="AG1237" s="77">
        <v>-1.1327780000000001</v>
      </c>
      <c r="AH1237" s="77">
        <v>-0.91279999999999994</v>
      </c>
      <c r="AI1237" s="77">
        <v>-0.61266880000000001</v>
      </c>
      <c r="AJ1237" s="77">
        <v>-0.32512590000000002</v>
      </c>
      <c r="AK1237" s="77">
        <v>-5.6277300000000002E-2</v>
      </c>
      <c r="AL1237" s="77">
        <v>7.9391600000000007E-2</v>
      </c>
      <c r="AM1237" s="77">
        <v>7.0368200000000006E-2</v>
      </c>
      <c r="AN1237" s="77">
        <v>3.8251199999999999E-2</v>
      </c>
      <c r="AO1237" s="77">
        <v>4.9086400000000002E-2</v>
      </c>
      <c r="AP1237" s="77">
        <v>2.1675199999999999E-2</v>
      </c>
      <c r="AQ1237" s="77">
        <v>4.1346399999999998E-2</v>
      </c>
      <c r="AR1237" s="77">
        <v>5.2990599999999999E-2</v>
      </c>
      <c r="AS1237" s="77">
        <v>5.4791199999999998E-2</v>
      </c>
      <c r="AT1237" s="77">
        <v>8.2796499999999995E-2</v>
      </c>
      <c r="AU1237" s="77">
        <v>0.1468709</v>
      </c>
      <c r="AV1237" s="77">
        <v>0.15266109999999999</v>
      </c>
      <c r="AW1237" s="77">
        <v>9.2842400000000005E-2</v>
      </c>
      <c r="AX1237" s="77">
        <v>4.3113400000000003E-2</v>
      </c>
      <c r="AY1237" s="77">
        <v>-1.9951799999999999E-2</v>
      </c>
      <c r="AZ1237" s="77">
        <v>7.1441299999999999E-2</v>
      </c>
      <c r="BA1237" s="77">
        <v>0.11805259999999999</v>
      </c>
      <c r="BB1237" s="77">
        <v>3.0422899999999999E-2</v>
      </c>
      <c r="BC1237" s="77">
        <v>-1.1533279999999999</v>
      </c>
      <c r="BD1237" s="77">
        <v>-1.344387</v>
      </c>
      <c r="BE1237" s="77">
        <v>-0.95967550000000001</v>
      </c>
      <c r="BF1237" s="77">
        <v>-0.77570490000000003</v>
      </c>
      <c r="BG1237" s="77">
        <v>-0.50257479999999999</v>
      </c>
      <c r="BH1237" s="77">
        <v>-0.22701070000000001</v>
      </c>
      <c r="BI1237" s="77">
        <v>2.93853E-2</v>
      </c>
      <c r="BJ1237" s="77">
        <v>0.1309207</v>
      </c>
      <c r="BK1237" s="77">
        <v>0.13807449999999999</v>
      </c>
      <c r="BL1237" s="77">
        <v>0.103274</v>
      </c>
      <c r="BM1237" s="77">
        <v>0.11029990000000001</v>
      </c>
      <c r="BN1237" s="77">
        <v>0.1055099</v>
      </c>
      <c r="BO1237" s="77">
        <v>0.1296051</v>
      </c>
      <c r="BP1237" s="77">
        <v>0.14272969999999999</v>
      </c>
      <c r="BQ1237" s="77">
        <v>0.14266799999999999</v>
      </c>
      <c r="BR1237" s="77">
        <v>0.1661589</v>
      </c>
      <c r="BS1237" s="77">
        <v>0.23943980000000001</v>
      </c>
      <c r="BT1237" s="77">
        <v>0.23948349999999999</v>
      </c>
      <c r="BU1237" s="77">
        <v>0.20329469999999999</v>
      </c>
      <c r="BV1237" s="77">
        <v>0.1175054</v>
      </c>
      <c r="BW1237" s="77">
        <v>4.8392900000000003E-2</v>
      </c>
      <c r="BX1237" s="77">
        <v>0.1526864</v>
      </c>
      <c r="BY1237" s="77">
        <v>0.19147330000000001</v>
      </c>
      <c r="BZ1237" s="77">
        <v>0.1465091</v>
      </c>
      <c r="CA1237" s="77">
        <v>-1.016062</v>
      </c>
      <c r="CB1237" s="77">
        <v>-1.2074579999999999</v>
      </c>
      <c r="CC1237" s="77">
        <v>-0.839785</v>
      </c>
      <c r="CD1237" s="77">
        <v>-0.68075330000000001</v>
      </c>
      <c r="CE1237" s="77">
        <v>-0.42632399999999998</v>
      </c>
      <c r="CF1237" s="77">
        <v>-0.15905639999999999</v>
      </c>
      <c r="CG1237" s="77">
        <v>8.8715000000000002E-2</v>
      </c>
      <c r="CH1237" s="77">
        <v>0.1666096</v>
      </c>
      <c r="CI1237" s="77">
        <v>0.18496760000000001</v>
      </c>
      <c r="CJ1237" s="77">
        <v>0.14830860000000001</v>
      </c>
      <c r="CK1237" s="77">
        <v>0.1526961</v>
      </c>
      <c r="CL1237" s="77">
        <v>0.16357350000000001</v>
      </c>
      <c r="CM1237" s="77">
        <v>0.19073280000000001</v>
      </c>
      <c r="CN1237" s="77">
        <v>0.2048828</v>
      </c>
      <c r="CO1237" s="77">
        <v>0.2035312</v>
      </c>
      <c r="CP1237" s="77">
        <v>0.22389539999999999</v>
      </c>
      <c r="CQ1237" s="77">
        <v>0.30355280000000001</v>
      </c>
      <c r="CR1237" s="77">
        <v>0.2996164</v>
      </c>
      <c r="CS1237" s="77">
        <v>0.27979359999999998</v>
      </c>
      <c r="CT1237" s="77">
        <v>0.16902909999999999</v>
      </c>
      <c r="CU1237" s="77">
        <v>9.5728199999999999E-2</v>
      </c>
      <c r="CV1237" s="77">
        <v>0.20895659999999999</v>
      </c>
      <c r="CW1237" s="77">
        <v>0.24232429999999999</v>
      </c>
      <c r="CX1237" s="77">
        <v>0.22691</v>
      </c>
      <c r="CY1237" s="77">
        <v>-0.87879580000000002</v>
      </c>
      <c r="CZ1237" s="77">
        <v>-1.0705279999999999</v>
      </c>
      <c r="DA1237" s="77">
        <v>-0.71989449999999999</v>
      </c>
      <c r="DB1237" s="77">
        <v>-0.58580169999999998</v>
      </c>
      <c r="DC1237" s="77">
        <v>-0.35007329999999998</v>
      </c>
      <c r="DD1237" s="77">
        <v>-9.1102100000000005E-2</v>
      </c>
      <c r="DE1237" s="77">
        <v>0.1480446</v>
      </c>
      <c r="DF1237" s="77">
        <v>0.20229849999999999</v>
      </c>
      <c r="DG1237" s="77">
        <v>0.23186080000000001</v>
      </c>
      <c r="DH1237" s="77">
        <v>0.19334319999999999</v>
      </c>
      <c r="DI1237" s="77">
        <v>0.1950924</v>
      </c>
      <c r="DJ1237" s="77">
        <v>0.2216371</v>
      </c>
      <c r="DK1237" s="77">
        <v>0.25186059999999999</v>
      </c>
      <c r="DL1237" s="77">
        <v>0.26703589999999999</v>
      </c>
      <c r="DM1237" s="77">
        <v>0.26439439999999997</v>
      </c>
      <c r="DN1237" s="77">
        <v>0.28163189999999999</v>
      </c>
      <c r="DO1237" s="77">
        <v>0.36766579999999999</v>
      </c>
      <c r="DP1237" s="77">
        <v>0.3597494</v>
      </c>
      <c r="DQ1237" s="77">
        <v>0.35629260000000001</v>
      </c>
      <c r="DR1237" s="77">
        <v>0.22055269999999999</v>
      </c>
      <c r="DS1237" s="77">
        <v>0.14306350000000001</v>
      </c>
      <c r="DT1237" s="77">
        <v>0.26522669999999998</v>
      </c>
      <c r="DU1237" s="77">
        <v>0.29317520000000002</v>
      </c>
      <c r="DV1237" s="77">
        <v>0.3073109</v>
      </c>
      <c r="DW1237" s="77">
        <v>-0.68060549999999997</v>
      </c>
      <c r="DX1237" s="77">
        <v>-0.87282360000000003</v>
      </c>
      <c r="DY1237" s="77">
        <v>-0.54679169999999999</v>
      </c>
      <c r="DZ1237" s="77">
        <v>-0.44870660000000001</v>
      </c>
      <c r="EA1237" s="77">
        <v>-0.23997930000000001</v>
      </c>
      <c r="EB1237" s="77">
        <v>7.0131000000000004E-3</v>
      </c>
      <c r="EC1237" s="77">
        <v>0.23370730000000001</v>
      </c>
      <c r="ED1237" s="77">
        <v>0.25382759999999999</v>
      </c>
      <c r="EE1237" s="77">
        <v>0.29956700000000003</v>
      </c>
      <c r="EF1237" s="77">
        <v>0.25836599999999998</v>
      </c>
      <c r="EG1237" s="77">
        <v>0.25630579999999997</v>
      </c>
      <c r="EH1237" s="77">
        <v>0.30547180000000002</v>
      </c>
      <c r="EI1237" s="77">
        <v>0.34011930000000001</v>
      </c>
      <c r="EJ1237" s="77">
        <v>0.35677500000000001</v>
      </c>
      <c r="EK1237" s="77">
        <v>0.35227120000000001</v>
      </c>
      <c r="EL1237" s="77">
        <v>0.36499429999999999</v>
      </c>
      <c r="EM1237" s="77">
        <v>0.4602347</v>
      </c>
      <c r="EN1237" s="77">
        <v>0.44657180000000002</v>
      </c>
      <c r="EO1237" s="77">
        <v>0.46674490000000002</v>
      </c>
      <c r="EP1237" s="77">
        <v>0.2949447</v>
      </c>
      <c r="EQ1237" s="77">
        <v>0.21140809999999999</v>
      </c>
      <c r="ER1237" s="77">
        <v>0.3464719</v>
      </c>
      <c r="ES1237" s="77">
        <v>0.36659589999999997</v>
      </c>
      <c r="ET1237" s="77">
        <v>0.42339710000000003</v>
      </c>
      <c r="EU1237" s="77">
        <v>43.315600000000003</v>
      </c>
      <c r="EV1237" s="77">
        <v>42.477809999999998</v>
      </c>
      <c r="EW1237" s="77">
        <v>42.062820000000002</v>
      </c>
      <c r="EX1237" s="77">
        <v>40.688209999999998</v>
      </c>
      <c r="EY1237" s="77">
        <v>39.735399999999998</v>
      </c>
      <c r="EZ1237" s="77">
        <v>39.32734</v>
      </c>
      <c r="FA1237" s="77">
        <v>39.39893</v>
      </c>
      <c r="FB1237" s="77">
        <v>40.283549999999998</v>
      </c>
      <c r="FC1237" s="77">
        <v>48.340699999999998</v>
      </c>
      <c r="FD1237" s="77">
        <v>56.07367</v>
      </c>
      <c r="FE1237" s="77">
        <v>61.495370000000001</v>
      </c>
      <c r="FF1237" s="77">
        <v>64.231710000000007</v>
      </c>
      <c r="FG1237" s="77">
        <v>65.649029999999996</v>
      </c>
      <c r="FH1237" s="77">
        <v>66.857460000000003</v>
      </c>
      <c r="FI1237" s="77">
        <v>67.011780000000002</v>
      </c>
      <c r="FJ1237" s="77">
        <v>65.904830000000004</v>
      </c>
      <c r="FK1237" s="77">
        <v>63.750369999999997</v>
      </c>
      <c r="FL1237" s="77">
        <v>60.752049999999997</v>
      </c>
      <c r="FM1237" s="77">
        <v>53.861249999999998</v>
      </c>
      <c r="FN1237" s="77">
        <v>50.641240000000003</v>
      </c>
      <c r="FO1237" s="77">
        <v>47.791919999999998</v>
      </c>
      <c r="FP1237" s="77">
        <v>47.064459999999997</v>
      </c>
      <c r="FQ1237" s="77">
        <v>45.227110000000003</v>
      </c>
      <c r="FR1237" s="77">
        <v>43.757579999999997</v>
      </c>
      <c r="FS1237" s="77">
        <v>1.1799390000000001</v>
      </c>
      <c r="FT1237" s="77">
        <v>6.5337400000000004E-2</v>
      </c>
      <c r="FU1237" s="77">
        <v>9.7607700000000006E-2</v>
      </c>
    </row>
    <row r="1238" spans="1:177" x14ac:dyDescent="0.25">
      <c r="A1238" t="s">
        <v>226</v>
      </c>
      <c r="B1238" t="s">
        <v>199</v>
      </c>
      <c r="C1238" t="s">
        <v>270</v>
      </c>
      <c r="D1238" s="30" t="s">
        <v>234</v>
      </c>
      <c r="E1238" t="s">
        <v>219</v>
      </c>
      <c r="F1238" s="78">
        <v>8763</v>
      </c>
      <c r="G1238" s="77">
        <v>2.3502679999999998</v>
      </c>
      <c r="H1238" s="77">
        <v>2.114611</v>
      </c>
      <c r="I1238" s="77">
        <v>1.8427549999999999</v>
      </c>
      <c r="J1238" s="77">
        <v>1.519225</v>
      </c>
      <c r="K1238" s="77">
        <v>1.2781370000000001</v>
      </c>
      <c r="L1238" s="77">
        <v>1.1445890000000001</v>
      </c>
      <c r="M1238" s="77">
        <v>1.2086079999999999</v>
      </c>
      <c r="N1238" s="77">
        <v>1.187662</v>
      </c>
      <c r="O1238" s="77">
        <v>0.80745639999999996</v>
      </c>
      <c r="P1238" s="77">
        <v>0.40999439999999998</v>
      </c>
      <c r="Q1238" s="77">
        <v>0.13765269999999999</v>
      </c>
      <c r="R1238" s="77">
        <v>-3.47096E-2</v>
      </c>
      <c r="S1238" s="77">
        <v>-0.1075079</v>
      </c>
      <c r="T1238" s="77">
        <v>-3.7054799999999999E-2</v>
      </c>
      <c r="U1238" s="77">
        <v>0.20686199999999999</v>
      </c>
      <c r="V1238" s="77">
        <v>0.56497430000000004</v>
      </c>
      <c r="W1238" s="77">
        <v>1.0279750000000001</v>
      </c>
      <c r="X1238" s="77">
        <v>1.4741489999999999</v>
      </c>
      <c r="Y1238" s="77">
        <v>1.629038</v>
      </c>
      <c r="Z1238" s="77">
        <v>1.6388879999999999</v>
      </c>
      <c r="AA1238" s="77">
        <v>1.583988</v>
      </c>
      <c r="AB1238" s="77">
        <v>1.542991</v>
      </c>
      <c r="AC1238" s="77">
        <v>1.420345</v>
      </c>
      <c r="AD1238" s="77">
        <v>1.3200879999999999</v>
      </c>
      <c r="AE1238" s="77">
        <v>-1.143205</v>
      </c>
      <c r="AF1238" s="77">
        <v>-1.350652</v>
      </c>
      <c r="AG1238" s="77">
        <v>-1.0758970000000001</v>
      </c>
      <c r="AH1238" s="77">
        <v>-0.81570679999999995</v>
      </c>
      <c r="AI1238" s="77">
        <v>-0.57039810000000002</v>
      </c>
      <c r="AJ1238" s="77">
        <v>-0.33130730000000003</v>
      </c>
      <c r="AK1238" s="77">
        <v>-8.3089999999999997E-2</v>
      </c>
      <c r="AL1238" s="77">
        <v>4.6264100000000002E-2</v>
      </c>
      <c r="AM1238" s="77">
        <v>8.8025400000000004E-2</v>
      </c>
      <c r="AN1238" s="77">
        <v>8.6287199999999994E-2</v>
      </c>
      <c r="AO1238" s="77">
        <v>7.7396699999999999E-2</v>
      </c>
      <c r="AP1238" s="77">
        <v>6.9133799999999995E-2</v>
      </c>
      <c r="AQ1238" s="77">
        <v>6.1377899999999999E-2</v>
      </c>
      <c r="AR1238" s="77">
        <v>5.8758999999999999E-2</v>
      </c>
      <c r="AS1238" s="77">
        <v>8.13807E-2</v>
      </c>
      <c r="AT1238" s="77">
        <v>9.0300500000000006E-2</v>
      </c>
      <c r="AU1238" s="77">
        <v>0.16291849999999999</v>
      </c>
      <c r="AV1238" s="77">
        <v>0.21598990000000001</v>
      </c>
      <c r="AW1238" s="77">
        <v>0.2069722</v>
      </c>
      <c r="AX1238" s="77">
        <v>0.21170800000000001</v>
      </c>
      <c r="AY1238" s="77">
        <v>0.17629729999999999</v>
      </c>
      <c r="AZ1238" s="77">
        <v>0.12998580000000001</v>
      </c>
      <c r="BA1238" s="77">
        <v>0.1102609</v>
      </c>
      <c r="BB1238" s="77">
        <v>7.4604500000000004E-2</v>
      </c>
      <c r="BC1238" s="77">
        <v>-1.03196</v>
      </c>
      <c r="BD1238" s="77">
        <v>-1.2439340000000001</v>
      </c>
      <c r="BE1238" s="77">
        <v>-0.98815430000000004</v>
      </c>
      <c r="BF1238" s="77">
        <v>-0.74802040000000003</v>
      </c>
      <c r="BG1238" s="77">
        <v>-0.51040739999999996</v>
      </c>
      <c r="BH1238" s="77">
        <v>-0.28495470000000001</v>
      </c>
      <c r="BI1238" s="77">
        <v>-4.5580099999999998E-2</v>
      </c>
      <c r="BJ1238" s="77">
        <v>8.2311499999999996E-2</v>
      </c>
      <c r="BK1238" s="77">
        <v>0.1246283</v>
      </c>
      <c r="BL1238" s="77">
        <v>0.12548129999999999</v>
      </c>
      <c r="BM1238" s="77">
        <v>0.1205745</v>
      </c>
      <c r="BN1238" s="77">
        <v>0.1181102</v>
      </c>
      <c r="BO1238" s="77">
        <v>0.1131303</v>
      </c>
      <c r="BP1238" s="77">
        <v>0.1106046</v>
      </c>
      <c r="BQ1238" s="77">
        <v>0.13185359999999999</v>
      </c>
      <c r="BR1238" s="77">
        <v>0.141545</v>
      </c>
      <c r="BS1238" s="77">
        <v>0.21308369999999999</v>
      </c>
      <c r="BT1238" s="77">
        <v>0.26478420000000003</v>
      </c>
      <c r="BU1238" s="77">
        <v>0.25907940000000002</v>
      </c>
      <c r="BV1238" s="77">
        <v>0.25639319999999999</v>
      </c>
      <c r="BW1238" s="77">
        <v>0.22004080000000001</v>
      </c>
      <c r="BX1238" s="77">
        <v>0.18175089999999999</v>
      </c>
      <c r="BY1238" s="77">
        <v>0.16090769999999999</v>
      </c>
      <c r="BZ1238" s="77">
        <v>0.13142419999999999</v>
      </c>
      <c r="CA1238" s="77">
        <v>-0.95491210000000004</v>
      </c>
      <c r="CB1238" s="77">
        <v>-1.170021</v>
      </c>
      <c r="CC1238" s="77">
        <v>-0.92738359999999997</v>
      </c>
      <c r="CD1238" s="77">
        <v>-0.70114109999999996</v>
      </c>
      <c r="CE1238" s="77">
        <v>-0.468858</v>
      </c>
      <c r="CF1238" s="77">
        <v>-0.25285099999999999</v>
      </c>
      <c r="CG1238" s="77">
        <v>-1.9600900000000001E-2</v>
      </c>
      <c r="CH1238" s="77">
        <v>0.10727780000000001</v>
      </c>
      <c r="CI1238" s="77">
        <v>0.14997940000000001</v>
      </c>
      <c r="CJ1238" s="77">
        <v>0.15262700000000001</v>
      </c>
      <c r="CK1238" s="77">
        <v>0.15047930000000001</v>
      </c>
      <c r="CL1238" s="77">
        <v>0.1520311</v>
      </c>
      <c r="CM1238" s="77">
        <v>0.14897379999999999</v>
      </c>
      <c r="CN1238" s="77">
        <v>0.1465127</v>
      </c>
      <c r="CO1238" s="77">
        <v>0.16681090000000001</v>
      </c>
      <c r="CP1238" s="77">
        <v>0.17703679999999999</v>
      </c>
      <c r="CQ1238" s="77">
        <v>0.24782799999999999</v>
      </c>
      <c r="CR1238" s="77">
        <v>0.29857889999999998</v>
      </c>
      <c r="CS1238" s="77">
        <v>0.2951686</v>
      </c>
      <c r="CT1238" s="77">
        <v>0.28734189999999998</v>
      </c>
      <c r="CU1238" s="77">
        <v>0.25033739999999999</v>
      </c>
      <c r="CV1238" s="77">
        <v>0.2176032</v>
      </c>
      <c r="CW1238" s="77">
        <v>0.1959854</v>
      </c>
      <c r="CX1238" s="77">
        <v>0.17077729999999999</v>
      </c>
      <c r="CY1238" s="77">
        <v>-0.87786430000000004</v>
      </c>
      <c r="CZ1238" s="77">
        <v>-1.096109</v>
      </c>
      <c r="DA1238" s="77">
        <v>-0.86661299999999997</v>
      </c>
      <c r="DB1238" s="77">
        <v>-0.6542618</v>
      </c>
      <c r="DC1238" s="77">
        <v>-0.42730859999999998</v>
      </c>
      <c r="DD1238" s="77">
        <v>-0.22074740000000001</v>
      </c>
      <c r="DE1238" s="77">
        <v>6.3782999999999999E-3</v>
      </c>
      <c r="DF1238" s="77">
        <v>0.132244</v>
      </c>
      <c r="DG1238" s="77">
        <v>0.1753305</v>
      </c>
      <c r="DH1238" s="77">
        <v>0.17977270000000001</v>
      </c>
      <c r="DI1238" s="77">
        <v>0.18038409999999999</v>
      </c>
      <c r="DJ1238" s="77">
        <v>0.18595200000000001</v>
      </c>
      <c r="DK1238" s="77">
        <v>0.18481739999999999</v>
      </c>
      <c r="DL1238" s="77">
        <v>0.18242079999999999</v>
      </c>
      <c r="DM1238" s="77">
        <v>0.20176820000000001</v>
      </c>
      <c r="DN1238" s="77">
        <v>0.21252860000000001</v>
      </c>
      <c r="DO1238" s="77">
        <v>0.2825722</v>
      </c>
      <c r="DP1238" s="77">
        <v>0.33237359999999999</v>
      </c>
      <c r="DQ1238" s="77">
        <v>0.33125779999999999</v>
      </c>
      <c r="DR1238" s="77">
        <v>0.31829069999999998</v>
      </c>
      <c r="DS1238" s="77">
        <v>0.2806341</v>
      </c>
      <c r="DT1238" s="77">
        <v>0.2534555</v>
      </c>
      <c r="DU1238" s="77">
        <v>0.2310632</v>
      </c>
      <c r="DV1238" s="77">
        <v>0.2101305</v>
      </c>
      <c r="DW1238" s="77">
        <v>-0.76661950000000001</v>
      </c>
      <c r="DX1238" s="77">
        <v>-0.98939109999999997</v>
      </c>
      <c r="DY1238" s="77">
        <v>-0.77886979999999995</v>
      </c>
      <c r="DZ1238" s="77">
        <v>-0.58657539999999997</v>
      </c>
      <c r="EA1238" s="77">
        <v>-0.36731799999999998</v>
      </c>
      <c r="EB1238" s="77">
        <v>-0.17439479999999999</v>
      </c>
      <c r="EC1238" s="77">
        <v>4.3888200000000002E-2</v>
      </c>
      <c r="ED1238" s="77">
        <v>0.16829140000000001</v>
      </c>
      <c r="EE1238" s="77">
        <v>0.2119335</v>
      </c>
      <c r="EF1238" s="77">
        <v>0.21896679999999999</v>
      </c>
      <c r="EG1238" s="77">
        <v>0.22356190000000001</v>
      </c>
      <c r="EH1238" s="77">
        <v>0.23492840000000001</v>
      </c>
      <c r="EI1238" s="77">
        <v>0.2365698</v>
      </c>
      <c r="EJ1238" s="77">
        <v>0.23426640000000001</v>
      </c>
      <c r="EK1238" s="77">
        <v>0.2522411</v>
      </c>
      <c r="EL1238" s="77">
        <v>0.26377309999999998</v>
      </c>
      <c r="EM1238" s="77">
        <v>0.33273740000000002</v>
      </c>
      <c r="EN1238" s="77">
        <v>0.3811678</v>
      </c>
      <c r="EO1238" s="77">
        <v>0.38336500000000001</v>
      </c>
      <c r="EP1238" s="77">
        <v>0.36297580000000002</v>
      </c>
      <c r="EQ1238" s="77">
        <v>0.32437759999999999</v>
      </c>
      <c r="ER1238" s="77">
        <v>0.30522050000000001</v>
      </c>
      <c r="ES1238" s="77">
        <v>0.28170990000000001</v>
      </c>
      <c r="ET1238" s="77">
        <v>0.26695020000000003</v>
      </c>
      <c r="EU1238" s="77">
        <v>46.763309999999997</v>
      </c>
      <c r="EV1238" s="77">
        <v>47.080419999999997</v>
      </c>
      <c r="EW1238" s="77">
        <v>47.116700000000002</v>
      </c>
      <c r="EX1238" s="77">
        <v>46.666269999999997</v>
      </c>
      <c r="EY1238" s="77">
        <v>45.92604</v>
      </c>
      <c r="EZ1238" s="77">
        <v>45.795949999999998</v>
      </c>
      <c r="FA1238" s="77">
        <v>45.242289999999997</v>
      </c>
      <c r="FB1238" s="77">
        <v>44.235230000000001</v>
      </c>
      <c r="FC1238" s="77">
        <v>48.307810000000003</v>
      </c>
      <c r="FD1238" s="77">
        <v>54.814889999999998</v>
      </c>
      <c r="FE1238" s="77">
        <v>59.920160000000003</v>
      </c>
      <c r="FF1238" s="77">
        <v>62.978819999999999</v>
      </c>
      <c r="FG1238" s="77">
        <v>64.213430000000002</v>
      </c>
      <c r="FH1238" s="77">
        <v>65.140969999999996</v>
      </c>
      <c r="FI1238" s="77">
        <v>64.524079999999998</v>
      </c>
      <c r="FJ1238" s="77">
        <v>63.450719999999997</v>
      </c>
      <c r="FK1238" s="77">
        <v>61.410629999999998</v>
      </c>
      <c r="FL1238" s="77">
        <v>58.25177</v>
      </c>
      <c r="FM1238" s="77">
        <v>54.615740000000002</v>
      </c>
      <c r="FN1238" s="77">
        <v>52.785820000000001</v>
      </c>
      <c r="FO1238" s="77">
        <v>50.620570000000001</v>
      </c>
      <c r="FP1238" s="77">
        <v>49.593769999999999</v>
      </c>
      <c r="FQ1238" s="77">
        <v>48.192749999999997</v>
      </c>
      <c r="FR1238" s="77">
        <v>47.491869999999999</v>
      </c>
      <c r="FS1238" s="77">
        <v>0.72958559999999995</v>
      </c>
      <c r="FT1238" s="77">
        <v>4.0144600000000003E-2</v>
      </c>
      <c r="FU1238" s="77">
        <v>5.37587E-2</v>
      </c>
    </row>
    <row r="1239" spans="1:177" x14ac:dyDescent="0.25">
      <c r="A1239" t="s">
        <v>226</v>
      </c>
      <c r="B1239" t="s">
        <v>199</v>
      </c>
      <c r="C1239" t="s">
        <v>270</v>
      </c>
      <c r="D1239" s="30" t="s">
        <v>234</v>
      </c>
      <c r="E1239" t="s">
        <v>220</v>
      </c>
      <c r="F1239" s="78">
        <v>5825</v>
      </c>
      <c r="G1239" s="77">
        <v>2.3803489999999998</v>
      </c>
      <c r="H1239" s="77">
        <v>2.1469239999999998</v>
      </c>
      <c r="I1239" s="77">
        <v>1.8224469999999999</v>
      </c>
      <c r="J1239" s="77">
        <v>1.5290410000000001</v>
      </c>
      <c r="K1239" s="77">
        <v>1.286832</v>
      </c>
      <c r="L1239" s="77">
        <v>1.1276390000000001</v>
      </c>
      <c r="M1239" s="77">
        <v>1.1732260000000001</v>
      </c>
      <c r="N1239" s="77">
        <v>1.183009</v>
      </c>
      <c r="O1239" s="77">
        <v>0.84002270000000001</v>
      </c>
      <c r="P1239" s="77">
        <v>0.50497950000000003</v>
      </c>
      <c r="Q1239" s="77">
        <v>0.27177489999999999</v>
      </c>
      <c r="R1239" s="77">
        <v>9.5820199999999994E-2</v>
      </c>
      <c r="S1239" s="77">
        <v>1.28097E-2</v>
      </c>
      <c r="T1239" s="77">
        <v>7.0930800000000002E-2</v>
      </c>
      <c r="U1239" s="77">
        <v>0.30353609999999998</v>
      </c>
      <c r="V1239" s="77">
        <v>0.61874700000000005</v>
      </c>
      <c r="W1239" s="77">
        <v>1.033949</v>
      </c>
      <c r="X1239" s="77">
        <v>1.4958130000000001</v>
      </c>
      <c r="Y1239" s="77">
        <v>1.66628</v>
      </c>
      <c r="Z1239" s="77">
        <v>1.7216560000000001</v>
      </c>
      <c r="AA1239" s="77">
        <v>1.673975</v>
      </c>
      <c r="AB1239" s="77">
        <v>1.565231</v>
      </c>
      <c r="AC1239" s="77">
        <v>1.41049</v>
      </c>
      <c r="AD1239" s="77">
        <v>1.296548</v>
      </c>
      <c r="AE1239" s="77">
        <v>-1.1460729999999999</v>
      </c>
      <c r="AF1239" s="77">
        <v>-1.3399129999999999</v>
      </c>
      <c r="AG1239" s="77">
        <v>-1.1126199999999999</v>
      </c>
      <c r="AH1239" s="77">
        <v>-0.81946870000000005</v>
      </c>
      <c r="AI1239" s="77">
        <v>-0.57254760000000005</v>
      </c>
      <c r="AJ1239" s="77">
        <v>-0.34877590000000003</v>
      </c>
      <c r="AK1239" s="77">
        <v>-0.1233986</v>
      </c>
      <c r="AL1239" s="77">
        <v>5.5957000000000003E-3</v>
      </c>
      <c r="AM1239" s="77">
        <v>5.4392000000000003E-2</v>
      </c>
      <c r="AN1239" s="77">
        <v>5.6888099999999997E-2</v>
      </c>
      <c r="AO1239" s="77">
        <v>4.2619200000000003E-2</v>
      </c>
      <c r="AP1239" s="77">
        <v>2.6428400000000001E-2</v>
      </c>
      <c r="AQ1239" s="77">
        <v>7.6420999999999998E-3</v>
      </c>
      <c r="AR1239" s="77">
        <v>1.01823E-2</v>
      </c>
      <c r="AS1239" s="77">
        <v>4.2286299999999999E-2</v>
      </c>
      <c r="AT1239" s="77">
        <v>5.2191500000000002E-2</v>
      </c>
      <c r="AU1239" s="77">
        <v>0.11933580000000001</v>
      </c>
      <c r="AV1239" s="77">
        <v>0.18805659999999999</v>
      </c>
      <c r="AW1239" s="77">
        <v>0.1963868</v>
      </c>
      <c r="AX1239" s="77">
        <v>0.23688670000000001</v>
      </c>
      <c r="AY1239" s="77">
        <v>0.21441189999999999</v>
      </c>
      <c r="AZ1239" s="77">
        <v>0.1090749</v>
      </c>
      <c r="BA1239" s="77">
        <v>6.8296300000000004E-2</v>
      </c>
      <c r="BB1239" s="77">
        <v>4.6620599999999998E-2</v>
      </c>
      <c r="BC1239" s="77">
        <v>-1.0177780000000001</v>
      </c>
      <c r="BD1239" s="77">
        <v>-1.219198</v>
      </c>
      <c r="BE1239" s="77">
        <v>-1.0142310000000001</v>
      </c>
      <c r="BF1239" s="77">
        <v>-0.74448800000000004</v>
      </c>
      <c r="BG1239" s="77">
        <v>-0.50597130000000001</v>
      </c>
      <c r="BH1239" s="77">
        <v>-0.29828270000000001</v>
      </c>
      <c r="BI1239" s="77">
        <v>-8.0433199999999996E-2</v>
      </c>
      <c r="BJ1239" s="77">
        <v>4.9573600000000002E-2</v>
      </c>
      <c r="BK1239" s="77">
        <v>9.6273899999999996E-2</v>
      </c>
      <c r="BL1239" s="77">
        <v>0.1038896</v>
      </c>
      <c r="BM1239" s="77">
        <v>9.6196900000000002E-2</v>
      </c>
      <c r="BN1239" s="77">
        <v>8.5143399999999994E-2</v>
      </c>
      <c r="BO1239" s="77">
        <v>6.9391099999999997E-2</v>
      </c>
      <c r="BP1239" s="77">
        <v>6.86861E-2</v>
      </c>
      <c r="BQ1239" s="77">
        <v>9.99197E-2</v>
      </c>
      <c r="BR1239" s="77">
        <v>0.1113064</v>
      </c>
      <c r="BS1239" s="77">
        <v>0.17700379999999999</v>
      </c>
      <c r="BT1239" s="77">
        <v>0.2444779</v>
      </c>
      <c r="BU1239" s="77">
        <v>0.2496574</v>
      </c>
      <c r="BV1239" s="77">
        <v>0.28885080000000002</v>
      </c>
      <c r="BW1239" s="77">
        <v>0.26647330000000002</v>
      </c>
      <c r="BX1239" s="77">
        <v>0.17268849999999999</v>
      </c>
      <c r="BY1239" s="77">
        <v>0.1312209</v>
      </c>
      <c r="BZ1239" s="77">
        <v>0.10838689999999999</v>
      </c>
      <c r="CA1239" s="77">
        <v>-0.92892200000000003</v>
      </c>
      <c r="CB1239" s="77">
        <v>-1.135591</v>
      </c>
      <c r="CC1239" s="77">
        <v>-0.94608689999999995</v>
      </c>
      <c r="CD1239" s="77">
        <v>-0.69255659999999997</v>
      </c>
      <c r="CE1239" s="77">
        <v>-0.45986070000000001</v>
      </c>
      <c r="CF1239" s="77">
        <v>-0.26331120000000002</v>
      </c>
      <c r="CG1239" s="77">
        <v>-5.0675499999999998E-2</v>
      </c>
      <c r="CH1239" s="77">
        <v>8.0032599999999995E-2</v>
      </c>
      <c r="CI1239" s="77">
        <v>0.12528110000000001</v>
      </c>
      <c r="CJ1239" s="77">
        <v>0.1364427</v>
      </c>
      <c r="CK1239" s="77">
        <v>0.1333047</v>
      </c>
      <c r="CL1239" s="77">
        <v>0.12580930000000001</v>
      </c>
      <c r="CM1239" s="77">
        <v>0.1121583</v>
      </c>
      <c r="CN1239" s="77">
        <v>0.1092056</v>
      </c>
      <c r="CO1239" s="77">
        <v>0.1398364</v>
      </c>
      <c r="CP1239" s="77">
        <v>0.1522492</v>
      </c>
      <c r="CQ1239" s="77">
        <v>0.21694450000000001</v>
      </c>
      <c r="CR1239" s="77">
        <v>0.2835551</v>
      </c>
      <c r="CS1239" s="77">
        <v>0.28655239999999998</v>
      </c>
      <c r="CT1239" s="77">
        <v>0.32484099999999999</v>
      </c>
      <c r="CU1239" s="77">
        <v>0.30253089999999999</v>
      </c>
      <c r="CV1239" s="77">
        <v>0.216747</v>
      </c>
      <c r="CW1239" s="77">
        <v>0.17480229999999999</v>
      </c>
      <c r="CX1239" s="77">
        <v>0.15116599999999999</v>
      </c>
      <c r="CY1239" s="77">
        <v>-0.84006579999999997</v>
      </c>
      <c r="CZ1239" s="77">
        <v>-1.051984</v>
      </c>
      <c r="DA1239" s="77">
        <v>-0.87794289999999997</v>
      </c>
      <c r="DB1239" s="77">
        <v>-0.64062520000000001</v>
      </c>
      <c r="DC1239" s="77">
        <v>-0.41375010000000001</v>
      </c>
      <c r="DD1239" s="77">
        <v>-0.22833970000000001</v>
      </c>
      <c r="DE1239" s="77">
        <v>-2.09179E-2</v>
      </c>
      <c r="DF1239" s="77">
        <v>0.1104916</v>
      </c>
      <c r="DG1239" s="77">
        <v>0.15428839999999999</v>
      </c>
      <c r="DH1239" s="77">
        <v>0.1689958</v>
      </c>
      <c r="DI1239" s="77">
        <v>0.17041239999999999</v>
      </c>
      <c r="DJ1239" s="77">
        <v>0.16647509999999999</v>
      </c>
      <c r="DK1239" s="77">
        <v>0.15492549999999999</v>
      </c>
      <c r="DL1239" s="77">
        <v>0.1497252</v>
      </c>
      <c r="DM1239" s="77">
        <v>0.1797531</v>
      </c>
      <c r="DN1239" s="77">
        <v>0.193192</v>
      </c>
      <c r="DO1239" s="77">
        <v>0.25688519999999998</v>
      </c>
      <c r="DP1239" s="77">
        <v>0.32263239999999999</v>
      </c>
      <c r="DQ1239" s="77">
        <v>0.3234474</v>
      </c>
      <c r="DR1239" s="77">
        <v>0.36083120000000002</v>
      </c>
      <c r="DS1239" s="77">
        <v>0.33858860000000002</v>
      </c>
      <c r="DT1239" s="77">
        <v>0.26080550000000002</v>
      </c>
      <c r="DU1239" s="77">
        <v>0.21838379999999999</v>
      </c>
      <c r="DV1239" s="77">
        <v>0.19394510000000001</v>
      </c>
      <c r="DW1239" s="77">
        <v>-0.7117715</v>
      </c>
      <c r="DX1239" s="77">
        <v>-0.93126929999999997</v>
      </c>
      <c r="DY1239" s="77">
        <v>-0.77955379999999996</v>
      </c>
      <c r="DZ1239" s="77">
        <v>-0.56564440000000005</v>
      </c>
      <c r="EA1239" s="77">
        <v>-0.34717379999999998</v>
      </c>
      <c r="EB1239" s="77">
        <v>-0.17784649999999999</v>
      </c>
      <c r="EC1239" s="77">
        <v>2.2047500000000001E-2</v>
      </c>
      <c r="ED1239" s="77">
        <v>0.15446950000000001</v>
      </c>
      <c r="EE1239" s="77">
        <v>0.19617029999999999</v>
      </c>
      <c r="EF1239" s="77">
        <v>0.21599740000000001</v>
      </c>
      <c r="EG1239" s="77">
        <v>0.2239901</v>
      </c>
      <c r="EH1239" s="77">
        <v>0.2251901</v>
      </c>
      <c r="EI1239" s="77">
        <v>0.21667449999999999</v>
      </c>
      <c r="EJ1239" s="77">
        <v>0.20822889999999999</v>
      </c>
      <c r="EK1239" s="77">
        <v>0.2373865</v>
      </c>
      <c r="EL1239" s="77">
        <v>0.2523069</v>
      </c>
      <c r="EM1239" s="77">
        <v>0.31455329999999998</v>
      </c>
      <c r="EN1239" s="77">
        <v>0.37905369999999999</v>
      </c>
      <c r="EO1239" s="77">
        <v>0.376718</v>
      </c>
      <c r="EP1239" s="77">
        <v>0.41279529999999998</v>
      </c>
      <c r="EQ1239" s="77">
        <v>0.39065</v>
      </c>
      <c r="ER1239" s="77">
        <v>0.32441900000000001</v>
      </c>
      <c r="ES1239" s="77">
        <v>0.28130840000000001</v>
      </c>
      <c r="ET1239" s="77">
        <v>0.25571139999999998</v>
      </c>
      <c r="EU1239" s="77">
        <v>48.995649999999998</v>
      </c>
      <c r="EV1239" s="77">
        <v>49.570039999999999</v>
      </c>
      <c r="EW1239" s="77">
        <v>49.824370000000002</v>
      </c>
      <c r="EX1239" s="77">
        <v>49.414169999999999</v>
      </c>
      <c r="EY1239" s="77">
        <v>48.627830000000003</v>
      </c>
      <c r="EZ1239" s="77">
        <v>48.730449999999998</v>
      </c>
      <c r="FA1239" s="77">
        <v>48.008360000000003</v>
      </c>
      <c r="FB1239" s="77">
        <v>46.825980000000001</v>
      </c>
      <c r="FC1239" s="77">
        <v>50.187510000000003</v>
      </c>
      <c r="FD1239" s="77">
        <v>55.582430000000002</v>
      </c>
      <c r="FE1239" s="77">
        <v>59.954689999999999</v>
      </c>
      <c r="FF1239" s="77">
        <v>63.001289999999997</v>
      </c>
      <c r="FG1239" s="77">
        <v>64.170299999999997</v>
      </c>
      <c r="FH1239" s="77">
        <v>64.850650000000002</v>
      </c>
      <c r="FI1239" s="77">
        <v>63.779220000000002</v>
      </c>
      <c r="FJ1239" s="77">
        <v>62.733519999999999</v>
      </c>
      <c r="FK1239" s="77">
        <v>61.059330000000003</v>
      </c>
      <c r="FL1239" s="77">
        <v>59.012410000000003</v>
      </c>
      <c r="FM1239" s="77">
        <v>56.278350000000003</v>
      </c>
      <c r="FN1239" s="77">
        <v>55.158900000000003</v>
      </c>
      <c r="FO1239" s="77">
        <v>53.11683</v>
      </c>
      <c r="FP1239" s="77">
        <v>52.09281</v>
      </c>
      <c r="FQ1239" s="77">
        <v>51.082769999999996</v>
      </c>
      <c r="FR1239" s="77">
        <v>50.626550000000002</v>
      </c>
      <c r="FS1239" s="77">
        <v>0.87773939999999995</v>
      </c>
      <c r="FT1239" s="77">
        <v>4.7553900000000003E-2</v>
      </c>
      <c r="FU1239" s="77">
        <v>6.1514800000000001E-2</v>
      </c>
    </row>
    <row r="1240" spans="1:177" x14ac:dyDescent="0.25">
      <c r="A1240" t="s">
        <v>226</v>
      </c>
      <c r="B1240" t="s">
        <v>199</v>
      </c>
      <c r="C1240" t="s">
        <v>270</v>
      </c>
      <c r="D1240" s="30" t="s">
        <v>234</v>
      </c>
      <c r="E1240" t="s">
        <v>221</v>
      </c>
      <c r="F1240" s="78">
        <v>2938</v>
      </c>
      <c r="G1240" s="77">
        <v>2.2913579999999998</v>
      </c>
      <c r="H1240" s="77">
        <v>2.090808</v>
      </c>
      <c r="I1240" s="77">
        <v>1.938866</v>
      </c>
      <c r="J1240" s="77">
        <v>1.5410740000000001</v>
      </c>
      <c r="K1240" s="77">
        <v>1.3231580000000001</v>
      </c>
      <c r="L1240" s="77">
        <v>1.252767</v>
      </c>
      <c r="M1240" s="77">
        <v>1.3268340000000001</v>
      </c>
      <c r="N1240" s="77">
        <v>1.204056</v>
      </c>
      <c r="O1240" s="77">
        <v>0.7307458</v>
      </c>
      <c r="P1240" s="77">
        <v>0.18579609999999999</v>
      </c>
      <c r="Q1240" s="77">
        <v>-0.1588572</v>
      </c>
      <c r="R1240" s="77">
        <v>-0.333538</v>
      </c>
      <c r="S1240" s="77">
        <v>-0.3760347</v>
      </c>
      <c r="T1240" s="77">
        <v>-0.26473400000000002</v>
      </c>
      <c r="U1240" s="77">
        <v>8.0289999999999995E-4</v>
      </c>
      <c r="V1240" s="77">
        <v>0.46074910000000002</v>
      </c>
      <c r="W1240" s="77">
        <v>1.0196149999999999</v>
      </c>
      <c r="X1240" s="77">
        <v>1.4141189999999999</v>
      </c>
      <c r="Y1240" s="77">
        <v>1.526564</v>
      </c>
      <c r="Z1240" s="77">
        <v>1.434512</v>
      </c>
      <c r="AA1240" s="77">
        <v>1.356684</v>
      </c>
      <c r="AB1240" s="77">
        <v>1.4894309999999999</v>
      </c>
      <c r="AC1240" s="77">
        <v>1.444542</v>
      </c>
      <c r="AD1240" s="77">
        <v>1.3838140000000001</v>
      </c>
      <c r="AE1240" s="77">
        <v>-1.3380080000000001</v>
      </c>
      <c r="AF1240" s="77">
        <v>-1.5280659999999999</v>
      </c>
      <c r="AG1240" s="77">
        <v>-1.122633</v>
      </c>
      <c r="AH1240" s="77">
        <v>-0.90751749999999998</v>
      </c>
      <c r="AI1240" s="77">
        <v>-0.61263199999999995</v>
      </c>
      <c r="AJ1240" s="77">
        <v>-0.32561639999999997</v>
      </c>
      <c r="AK1240" s="77">
        <v>-5.6177900000000003E-2</v>
      </c>
      <c r="AL1240" s="77">
        <v>7.9674099999999998E-2</v>
      </c>
      <c r="AM1240" s="77">
        <v>7.0831099999999994E-2</v>
      </c>
      <c r="AN1240" s="77">
        <v>3.8346999999999999E-2</v>
      </c>
      <c r="AO1240" s="77">
        <v>4.9718999999999999E-2</v>
      </c>
      <c r="AP1240" s="77">
        <v>2.1671200000000002E-2</v>
      </c>
      <c r="AQ1240" s="77">
        <v>4.1824699999999999E-2</v>
      </c>
      <c r="AR1240" s="77">
        <v>5.46033E-2</v>
      </c>
      <c r="AS1240" s="77">
        <v>5.7057400000000001E-2</v>
      </c>
      <c r="AT1240" s="77">
        <v>8.7913000000000005E-2</v>
      </c>
      <c r="AU1240" s="77">
        <v>0.1558833</v>
      </c>
      <c r="AV1240" s="77">
        <v>0.1637421</v>
      </c>
      <c r="AW1240" s="77">
        <v>9.5629800000000001E-2</v>
      </c>
      <c r="AX1240" s="77">
        <v>4.5780700000000001E-2</v>
      </c>
      <c r="AY1240" s="77">
        <v>-1.8384500000000002E-2</v>
      </c>
      <c r="AZ1240" s="77">
        <v>7.3187299999999997E-2</v>
      </c>
      <c r="BA1240" s="77">
        <v>0.11965050000000001</v>
      </c>
      <c r="BB1240" s="77">
        <v>3.1682500000000002E-2</v>
      </c>
      <c r="BC1240" s="77">
        <v>-1.1396280000000001</v>
      </c>
      <c r="BD1240" s="77">
        <v>-1.3301810000000001</v>
      </c>
      <c r="BE1240" s="77">
        <v>-0.94937609999999995</v>
      </c>
      <c r="BF1240" s="77">
        <v>-0.77030399999999999</v>
      </c>
      <c r="BG1240" s="77">
        <v>-0.50240899999999999</v>
      </c>
      <c r="BH1240" s="77">
        <v>-0.22742309999999999</v>
      </c>
      <c r="BI1240" s="77">
        <v>2.9461999999999999E-2</v>
      </c>
      <c r="BJ1240" s="77">
        <v>0.1312401</v>
      </c>
      <c r="BK1240" s="77">
        <v>0.138596</v>
      </c>
      <c r="BL1240" s="77">
        <v>0.10342419999999999</v>
      </c>
      <c r="BM1240" s="77">
        <v>0.1109931</v>
      </c>
      <c r="BN1240" s="77">
        <v>0.10557519999999999</v>
      </c>
      <c r="BO1240" s="77">
        <v>0.1301659</v>
      </c>
      <c r="BP1240" s="77">
        <v>0.14446639999999999</v>
      </c>
      <c r="BQ1240" s="77">
        <v>0.14504429999999999</v>
      </c>
      <c r="BR1240" s="77">
        <v>0.17139499999999999</v>
      </c>
      <c r="BS1240" s="77">
        <v>0.248555</v>
      </c>
      <c r="BT1240" s="77">
        <v>0.25064890000000001</v>
      </c>
      <c r="BU1240" s="77">
        <v>0.2062291</v>
      </c>
      <c r="BV1240" s="77">
        <v>0.1202425</v>
      </c>
      <c r="BW1240" s="77">
        <v>5.00139E-2</v>
      </c>
      <c r="BX1240" s="77">
        <v>0.1544875</v>
      </c>
      <c r="BY1240" s="77">
        <v>0.1931042</v>
      </c>
      <c r="BZ1240" s="77">
        <v>0.14788299999999999</v>
      </c>
      <c r="CA1240" s="77">
        <v>-1.00223</v>
      </c>
      <c r="CB1240" s="77">
        <v>-1.193127</v>
      </c>
      <c r="CC1240" s="77">
        <v>-0.82937850000000002</v>
      </c>
      <c r="CD1240" s="77">
        <v>-0.67527029999999999</v>
      </c>
      <c r="CE1240" s="77">
        <v>-0.42606889999999997</v>
      </c>
      <c r="CF1240" s="77">
        <v>-0.15941469999999999</v>
      </c>
      <c r="CG1240" s="77">
        <v>8.8775999999999994E-2</v>
      </c>
      <c r="CH1240" s="77">
        <v>0.16695450000000001</v>
      </c>
      <c r="CI1240" s="77">
        <v>0.18552979999999999</v>
      </c>
      <c r="CJ1240" s="77">
        <v>0.1484965</v>
      </c>
      <c r="CK1240" s="77">
        <v>0.15343129999999999</v>
      </c>
      <c r="CL1240" s="77">
        <v>0.16368679999999999</v>
      </c>
      <c r="CM1240" s="77">
        <v>0.19135079999999999</v>
      </c>
      <c r="CN1240" s="77">
        <v>0.20670530000000001</v>
      </c>
      <c r="CO1240" s="77">
        <v>0.20598369999999999</v>
      </c>
      <c r="CP1240" s="77">
        <v>0.22921440000000001</v>
      </c>
      <c r="CQ1240" s="77">
        <v>0.31273909999999999</v>
      </c>
      <c r="CR1240" s="77">
        <v>0.31084020000000001</v>
      </c>
      <c r="CS1240" s="77">
        <v>0.28282990000000002</v>
      </c>
      <c r="CT1240" s="77">
        <v>0.17181460000000001</v>
      </c>
      <c r="CU1240" s="77">
        <v>9.7386399999999998E-2</v>
      </c>
      <c r="CV1240" s="77">
        <v>0.21079580000000001</v>
      </c>
      <c r="CW1240" s="77">
        <v>0.243978</v>
      </c>
      <c r="CX1240" s="77">
        <v>0.22836310000000001</v>
      </c>
      <c r="CY1240" s="77">
        <v>-0.86483160000000003</v>
      </c>
      <c r="CZ1240" s="77">
        <v>-1.056073</v>
      </c>
      <c r="DA1240" s="77">
        <v>-0.70938100000000004</v>
      </c>
      <c r="DB1240" s="77">
        <v>-0.58023659999999999</v>
      </c>
      <c r="DC1240" s="77">
        <v>-0.34972880000000001</v>
      </c>
      <c r="DD1240" s="77">
        <v>-9.1406299999999996E-2</v>
      </c>
      <c r="DE1240" s="77">
        <v>0.1480899</v>
      </c>
      <c r="DF1240" s="77">
        <v>0.20266890000000001</v>
      </c>
      <c r="DG1240" s="77">
        <v>0.23246349999999999</v>
      </c>
      <c r="DH1240" s="77">
        <v>0.19356880000000001</v>
      </c>
      <c r="DI1240" s="77">
        <v>0.1958695</v>
      </c>
      <c r="DJ1240" s="77">
        <v>0.22179840000000001</v>
      </c>
      <c r="DK1240" s="77">
        <v>0.25253560000000003</v>
      </c>
      <c r="DL1240" s="77">
        <v>0.26894420000000002</v>
      </c>
      <c r="DM1240" s="77">
        <v>0.26692310000000002</v>
      </c>
      <c r="DN1240" s="77">
        <v>0.28703390000000001</v>
      </c>
      <c r="DO1240" s="77">
        <v>0.37692320000000001</v>
      </c>
      <c r="DP1240" s="77">
        <v>0.37103150000000001</v>
      </c>
      <c r="DQ1240" s="77">
        <v>0.35943059999999999</v>
      </c>
      <c r="DR1240" s="77">
        <v>0.22338659999999999</v>
      </c>
      <c r="DS1240" s="77">
        <v>0.1447589</v>
      </c>
      <c r="DT1240" s="77">
        <v>0.26710400000000001</v>
      </c>
      <c r="DU1240" s="77">
        <v>0.2948518</v>
      </c>
      <c r="DV1240" s="77">
        <v>0.30884319999999998</v>
      </c>
      <c r="DW1240" s="77">
        <v>-0.66645080000000001</v>
      </c>
      <c r="DX1240" s="77">
        <v>-0.85818850000000002</v>
      </c>
      <c r="DY1240" s="77">
        <v>-0.53612349999999998</v>
      </c>
      <c r="DZ1240" s="77">
        <v>-0.4430231</v>
      </c>
      <c r="EA1240" s="77">
        <v>-0.23950579999999999</v>
      </c>
      <c r="EB1240" s="77">
        <v>6.7870999999999999E-3</v>
      </c>
      <c r="EC1240" s="77">
        <v>0.23372979999999999</v>
      </c>
      <c r="ED1240" s="77">
        <v>0.25423489999999999</v>
      </c>
      <c r="EE1240" s="77">
        <v>0.30022850000000001</v>
      </c>
      <c r="EF1240" s="77">
        <v>0.25864599999999999</v>
      </c>
      <c r="EG1240" s="77">
        <v>0.25714350000000002</v>
      </c>
      <c r="EH1240" s="77">
        <v>0.30570229999999998</v>
      </c>
      <c r="EI1240" s="77">
        <v>0.34087689999999998</v>
      </c>
      <c r="EJ1240" s="77">
        <v>0.35880719999999999</v>
      </c>
      <c r="EK1240" s="77">
        <v>0.35491</v>
      </c>
      <c r="EL1240" s="77">
        <v>0.37051590000000001</v>
      </c>
      <c r="EM1240" s="77">
        <v>0.46959479999999998</v>
      </c>
      <c r="EN1240" s="77">
        <v>0.45793830000000002</v>
      </c>
      <c r="EO1240" s="77">
        <v>0.4700299</v>
      </c>
      <c r="EP1240" s="77">
        <v>0.29784850000000002</v>
      </c>
      <c r="EQ1240" s="77">
        <v>0.21315729999999999</v>
      </c>
      <c r="ER1240" s="77">
        <v>0.3484042</v>
      </c>
      <c r="ES1240" s="77">
        <v>0.36830550000000001</v>
      </c>
      <c r="ET1240" s="77">
        <v>0.42504370000000002</v>
      </c>
      <c r="EU1240" s="77">
        <v>42.350090000000002</v>
      </c>
      <c r="EV1240" s="77">
        <v>42.158589999999997</v>
      </c>
      <c r="EW1240" s="77">
        <v>41.763829999999999</v>
      </c>
      <c r="EX1240" s="77">
        <v>41.233840000000001</v>
      </c>
      <c r="EY1240" s="77">
        <v>40.584780000000002</v>
      </c>
      <c r="EZ1240" s="77">
        <v>39.994639999999997</v>
      </c>
      <c r="FA1240" s="77">
        <v>39.773949999999999</v>
      </c>
      <c r="FB1240" s="77">
        <v>39.11347</v>
      </c>
      <c r="FC1240" s="77">
        <v>44.591810000000002</v>
      </c>
      <c r="FD1240" s="77">
        <v>53.297580000000004</v>
      </c>
      <c r="FE1240" s="77">
        <v>59.851990000000001</v>
      </c>
      <c r="FF1240" s="77">
        <v>62.934449999999998</v>
      </c>
      <c r="FG1240" s="77">
        <v>64.298689999999993</v>
      </c>
      <c r="FH1240" s="77">
        <v>65.714889999999997</v>
      </c>
      <c r="FI1240" s="77">
        <v>65.996600000000001</v>
      </c>
      <c r="FJ1240" s="77">
        <v>64.868549999999999</v>
      </c>
      <c r="FK1240" s="77">
        <v>62.105089999999997</v>
      </c>
      <c r="FL1240" s="77">
        <v>56.747990000000001</v>
      </c>
      <c r="FM1240" s="77">
        <v>51.328809999999997</v>
      </c>
      <c r="FN1240" s="77">
        <v>48.094340000000003</v>
      </c>
      <c r="FO1240" s="77">
        <v>45.685589999999998</v>
      </c>
      <c r="FP1240" s="77">
        <v>44.653289999999998</v>
      </c>
      <c r="FQ1240" s="77">
        <v>42.479329999999997</v>
      </c>
      <c r="FR1240" s="77">
        <v>41.294789999999999</v>
      </c>
      <c r="FS1240" s="77">
        <v>1.181263</v>
      </c>
      <c r="FT1240" s="77">
        <v>6.5414100000000003E-2</v>
      </c>
      <c r="FU1240" s="77">
        <v>9.77021E-2</v>
      </c>
    </row>
    <row r="1241" spans="1:177" x14ac:dyDescent="0.25">
      <c r="A1241" t="s">
        <v>226</v>
      </c>
      <c r="B1241" t="s">
        <v>199</v>
      </c>
      <c r="C1241" t="s">
        <v>270</v>
      </c>
      <c r="D1241" s="30" t="s">
        <v>235</v>
      </c>
      <c r="E1241" t="s">
        <v>219</v>
      </c>
      <c r="F1241" s="78">
        <v>10568</v>
      </c>
      <c r="G1241" s="77">
        <v>1.783536</v>
      </c>
      <c r="H1241" s="77">
        <v>1.5084949999999999</v>
      </c>
      <c r="I1241" s="77">
        <v>1.354603</v>
      </c>
      <c r="J1241" s="77">
        <v>1.1688620000000001</v>
      </c>
      <c r="K1241" s="77">
        <v>1.0043610000000001</v>
      </c>
      <c r="L1241" s="77">
        <v>0.88858219999999999</v>
      </c>
      <c r="M1241" s="77">
        <v>0.85158809999999996</v>
      </c>
      <c r="N1241" s="77">
        <v>0.82905859999999998</v>
      </c>
      <c r="O1241" s="77">
        <v>0.67912240000000001</v>
      </c>
      <c r="P1241" s="77">
        <v>0.38232240000000001</v>
      </c>
      <c r="Q1241" s="77">
        <v>6.0261500000000003E-2</v>
      </c>
      <c r="R1241" s="77">
        <v>-0.14068659999999999</v>
      </c>
      <c r="S1241" s="77">
        <v>-0.21368690000000001</v>
      </c>
      <c r="T1241" s="77">
        <v>-0.1881129</v>
      </c>
      <c r="U1241" s="77">
        <v>-4.8271399999999999E-2</v>
      </c>
      <c r="V1241" s="77">
        <v>0.24162620000000001</v>
      </c>
      <c r="W1241" s="77">
        <v>0.58438380000000001</v>
      </c>
      <c r="X1241" s="77">
        <v>1.138091</v>
      </c>
      <c r="Y1241" s="77">
        <v>1.5652619999999999</v>
      </c>
      <c r="Z1241" s="77">
        <v>1.7602359999999999</v>
      </c>
      <c r="AA1241" s="77">
        <v>1.8256559999999999</v>
      </c>
      <c r="AB1241" s="77">
        <v>1.8150299999999999</v>
      </c>
      <c r="AC1241" s="77">
        <v>1.6450800000000001</v>
      </c>
      <c r="AD1241" s="77">
        <v>1.4476290000000001</v>
      </c>
      <c r="AE1241" s="77">
        <v>-1.116862</v>
      </c>
      <c r="AF1241" s="77">
        <v>-1.2316469999999999</v>
      </c>
      <c r="AG1241" s="77">
        <v>-0.95845899999999995</v>
      </c>
      <c r="AH1241" s="77">
        <v>-0.73696539999999999</v>
      </c>
      <c r="AI1241" s="77">
        <v>-0.55357279999999998</v>
      </c>
      <c r="AJ1241" s="77">
        <v>-0.36584359999999999</v>
      </c>
      <c r="AK1241" s="77">
        <v>-0.13309850000000001</v>
      </c>
      <c r="AL1241" s="77">
        <v>-1.8437800000000001E-2</v>
      </c>
      <c r="AM1241" s="77">
        <v>2.0796499999999999E-2</v>
      </c>
      <c r="AN1241" s="77">
        <v>4.9984800000000003E-2</v>
      </c>
      <c r="AO1241" s="77">
        <v>8.1101900000000005E-2</v>
      </c>
      <c r="AP1241" s="77">
        <v>0.1070719</v>
      </c>
      <c r="AQ1241" s="77">
        <v>0.1179886</v>
      </c>
      <c r="AR1241" s="77">
        <v>0.1119624</v>
      </c>
      <c r="AS1241" s="77">
        <v>0.1048779</v>
      </c>
      <c r="AT1241" s="77">
        <v>0.1144844</v>
      </c>
      <c r="AU1241" s="77">
        <v>0.196766</v>
      </c>
      <c r="AV1241" s="77">
        <v>0.2378999</v>
      </c>
      <c r="AW1241" s="77">
        <v>0.24218390000000001</v>
      </c>
      <c r="AX1241" s="77">
        <v>0.23083989999999999</v>
      </c>
      <c r="AY1241" s="77">
        <v>0.18526480000000001</v>
      </c>
      <c r="AZ1241" s="77">
        <v>9.8883399999999996E-2</v>
      </c>
      <c r="BA1241" s="77">
        <v>4.9954400000000003E-2</v>
      </c>
      <c r="BB1241" s="77">
        <v>-1.02232E-2</v>
      </c>
      <c r="BC1241" s="77">
        <v>-1.0369900000000001</v>
      </c>
      <c r="BD1241" s="77">
        <v>-1.1520649999999999</v>
      </c>
      <c r="BE1241" s="77">
        <v>-0.88659730000000003</v>
      </c>
      <c r="BF1241" s="77">
        <v>-0.67913270000000003</v>
      </c>
      <c r="BG1241" s="77">
        <v>-0.50601890000000005</v>
      </c>
      <c r="BH1241" s="77">
        <v>-0.32873380000000002</v>
      </c>
      <c r="BI1241" s="77">
        <v>-0.1050893</v>
      </c>
      <c r="BJ1241" s="77">
        <v>4.5268000000000001E-3</v>
      </c>
      <c r="BK1241" s="77">
        <v>4.9425499999999997E-2</v>
      </c>
      <c r="BL1241" s="77">
        <v>8.6638499999999993E-2</v>
      </c>
      <c r="BM1241" s="77">
        <v>0.1212414</v>
      </c>
      <c r="BN1241" s="77">
        <v>0.15034239999999999</v>
      </c>
      <c r="BO1241" s="77">
        <v>0.1591255</v>
      </c>
      <c r="BP1241" s="77">
        <v>0.15230579999999999</v>
      </c>
      <c r="BQ1241" s="77">
        <v>0.14726330000000001</v>
      </c>
      <c r="BR1241" s="77">
        <v>0.15862860000000001</v>
      </c>
      <c r="BS1241" s="77">
        <v>0.24178749999999999</v>
      </c>
      <c r="BT1241" s="77">
        <v>0.28107409999999999</v>
      </c>
      <c r="BU1241" s="77">
        <v>0.2860511</v>
      </c>
      <c r="BV1241" s="77">
        <v>0.27148139999999998</v>
      </c>
      <c r="BW1241" s="77">
        <v>0.22786899999999999</v>
      </c>
      <c r="BX1241" s="77">
        <v>0.1419347</v>
      </c>
      <c r="BY1241" s="77">
        <v>9.5440700000000003E-2</v>
      </c>
      <c r="BZ1241" s="77">
        <v>4.0965000000000001E-2</v>
      </c>
      <c r="CA1241" s="77">
        <v>-0.98167159999999998</v>
      </c>
      <c r="CB1241" s="77">
        <v>-1.0969469999999999</v>
      </c>
      <c r="CC1241" s="77">
        <v>-0.83682619999999996</v>
      </c>
      <c r="CD1241" s="77">
        <v>-0.63907800000000003</v>
      </c>
      <c r="CE1241" s="77">
        <v>-0.47308319999999998</v>
      </c>
      <c r="CF1241" s="77">
        <v>-0.30303170000000001</v>
      </c>
      <c r="CG1241" s="77">
        <v>-8.5690299999999997E-2</v>
      </c>
      <c r="CH1241" s="77">
        <v>2.0432100000000002E-2</v>
      </c>
      <c r="CI1241" s="77">
        <v>6.9253800000000004E-2</v>
      </c>
      <c r="CJ1241" s="77">
        <v>0.1120247</v>
      </c>
      <c r="CK1241" s="77">
        <v>0.1490419</v>
      </c>
      <c r="CL1241" s="77">
        <v>0.18031140000000001</v>
      </c>
      <c r="CM1241" s="77">
        <v>0.1876167</v>
      </c>
      <c r="CN1241" s="77">
        <v>0.1802475</v>
      </c>
      <c r="CO1241" s="77">
        <v>0.17661930000000001</v>
      </c>
      <c r="CP1241" s="77">
        <v>0.1892027</v>
      </c>
      <c r="CQ1241" s="77">
        <v>0.27296920000000002</v>
      </c>
      <c r="CR1241" s="77">
        <v>0.31097639999999999</v>
      </c>
      <c r="CS1241" s="77">
        <v>0.31643339999999998</v>
      </c>
      <c r="CT1241" s="77">
        <v>0.29962949999999999</v>
      </c>
      <c r="CU1241" s="77">
        <v>0.25737660000000001</v>
      </c>
      <c r="CV1241" s="77">
        <v>0.17175190000000001</v>
      </c>
      <c r="CW1241" s="77">
        <v>0.12694440000000001</v>
      </c>
      <c r="CX1241" s="77">
        <v>7.6417899999999997E-2</v>
      </c>
      <c r="CY1241" s="77">
        <v>-0.92635279999999998</v>
      </c>
      <c r="CZ1241" s="77">
        <v>-1.0418289999999999</v>
      </c>
      <c r="DA1241" s="77">
        <v>-0.78705499999999995</v>
      </c>
      <c r="DB1241" s="77">
        <v>-0.59902330000000004</v>
      </c>
      <c r="DC1241" s="77">
        <v>-0.44014750000000002</v>
      </c>
      <c r="DD1241" s="77">
        <v>-0.27732950000000001</v>
      </c>
      <c r="DE1241" s="77">
        <v>-6.6291199999999995E-2</v>
      </c>
      <c r="DF1241" s="77">
        <v>3.6337300000000003E-2</v>
      </c>
      <c r="DG1241" s="77">
        <v>8.90822E-2</v>
      </c>
      <c r="DH1241" s="77">
        <v>0.1374109</v>
      </c>
      <c r="DI1241" s="77">
        <v>0.17684240000000001</v>
      </c>
      <c r="DJ1241" s="77">
        <v>0.21028040000000001</v>
      </c>
      <c r="DK1241" s="77">
        <v>0.21610799999999999</v>
      </c>
      <c r="DL1241" s="77">
        <v>0.20818919999999999</v>
      </c>
      <c r="DM1241" s="77">
        <v>0.2059754</v>
      </c>
      <c r="DN1241" s="77">
        <v>0.21977679999999999</v>
      </c>
      <c r="DO1241" s="77">
        <v>0.3041509</v>
      </c>
      <c r="DP1241" s="77">
        <v>0.34087869999999998</v>
      </c>
      <c r="DQ1241" s="77">
        <v>0.3468156</v>
      </c>
      <c r="DR1241" s="77">
        <v>0.32777770000000001</v>
      </c>
      <c r="DS1241" s="77">
        <v>0.28688419999999998</v>
      </c>
      <c r="DT1241" s="77">
        <v>0.2015691</v>
      </c>
      <c r="DU1241" s="77">
        <v>0.15844810000000001</v>
      </c>
      <c r="DV1241" s="77">
        <v>0.1118707</v>
      </c>
      <c r="DW1241" s="77">
        <v>-0.84648140000000005</v>
      </c>
      <c r="DX1241" s="77">
        <v>-0.96224779999999999</v>
      </c>
      <c r="DY1241" s="77">
        <v>-0.71519330000000003</v>
      </c>
      <c r="DZ1241" s="77">
        <v>-0.54119070000000002</v>
      </c>
      <c r="EA1241" s="77">
        <v>-0.39259359999999999</v>
      </c>
      <c r="EB1241" s="77">
        <v>-0.24021970000000001</v>
      </c>
      <c r="EC1241" s="77">
        <v>-3.8281999999999997E-2</v>
      </c>
      <c r="ED1241" s="77">
        <v>5.9301899999999998E-2</v>
      </c>
      <c r="EE1241" s="77">
        <v>0.1177112</v>
      </c>
      <c r="EF1241" s="77">
        <v>0.17406460000000001</v>
      </c>
      <c r="EG1241" s="77">
        <v>0.21698190000000001</v>
      </c>
      <c r="EH1241" s="77">
        <v>0.25355090000000002</v>
      </c>
      <c r="EI1241" s="77">
        <v>0.2572449</v>
      </c>
      <c r="EJ1241" s="77">
        <v>0.24853259999999999</v>
      </c>
      <c r="EK1241" s="77">
        <v>0.24836079999999999</v>
      </c>
      <c r="EL1241" s="77">
        <v>0.26392100000000002</v>
      </c>
      <c r="EM1241" s="77">
        <v>0.34917229999999999</v>
      </c>
      <c r="EN1241" s="77">
        <v>0.38405289999999997</v>
      </c>
      <c r="EO1241" s="77">
        <v>0.3906828</v>
      </c>
      <c r="EP1241" s="77">
        <v>0.3684192</v>
      </c>
      <c r="EQ1241" s="77">
        <v>0.32948840000000001</v>
      </c>
      <c r="ER1241" s="77">
        <v>0.24462039999999999</v>
      </c>
      <c r="ES1241" s="77">
        <v>0.20393439999999999</v>
      </c>
      <c r="ET1241" s="77">
        <v>0.16305890000000001</v>
      </c>
      <c r="EU1241" s="77">
        <v>62.492519999999999</v>
      </c>
      <c r="EV1241" s="77">
        <v>62.136499999999998</v>
      </c>
      <c r="EW1241" s="77">
        <v>62.011650000000003</v>
      </c>
      <c r="EX1241" s="77">
        <v>61.892620000000001</v>
      </c>
      <c r="EY1241" s="77">
        <v>61.541449999999998</v>
      </c>
      <c r="EZ1241" s="77">
        <v>61.13505</v>
      </c>
      <c r="FA1241" s="77">
        <v>61.178060000000002</v>
      </c>
      <c r="FB1241" s="77">
        <v>62.213459999999998</v>
      </c>
      <c r="FC1241" s="77">
        <v>65.046670000000006</v>
      </c>
      <c r="FD1241" s="77">
        <v>69.607380000000006</v>
      </c>
      <c r="FE1241" s="77">
        <v>73.973969999999994</v>
      </c>
      <c r="FF1241" s="77">
        <v>76.360050000000001</v>
      </c>
      <c r="FG1241" s="77">
        <v>78.824470000000005</v>
      </c>
      <c r="FH1241" s="77">
        <v>79.915809999999993</v>
      </c>
      <c r="FI1241" s="77">
        <v>80.441569999999999</v>
      </c>
      <c r="FJ1241" s="77">
        <v>80.126769999999993</v>
      </c>
      <c r="FK1241" s="77">
        <v>78.964690000000004</v>
      </c>
      <c r="FL1241" s="77">
        <v>77.497290000000007</v>
      </c>
      <c r="FM1241" s="77">
        <v>75.317080000000004</v>
      </c>
      <c r="FN1241" s="77">
        <v>72.373199999999997</v>
      </c>
      <c r="FO1241" s="77">
        <v>67.479900000000001</v>
      </c>
      <c r="FP1241" s="77">
        <v>64.665120000000002</v>
      </c>
      <c r="FQ1241" s="77">
        <v>63.602080000000001</v>
      </c>
      <c r="FR1241" s="77">
        <v>62.959269999999997</v>
      </c>
      <c r="FS1241" s="77">
        <v>0.55431549999999996</v>
      </c>
      <c r="FT1241" s="77">
        <v>2.9290500000000001E-2</v>
      </c>
      <c r="FU1241" s="77">
        <v>4.9768E-2</v>
      </c>
    </row>
    <row r="1242" spans="1:177" x14ac:dyDescent="0.25">
      <c r="A1242" t="s">
        <v>226</v>
      </c>
      <c r="B1242" t="s">
        <v>199</v>
      </c>
      <c r="C1242" t="s">
        <v>270</v>
      </c>
      <c r="D1242" s="30" t="s">
        <v>235</v>
      </c>
      <c r="E1242" t="s">
        <v>220</v>
      </c>
      <c r="F1242" s="78">
        <v>6990</v>
      </c>
      <c r="G1242" s="77">
        <v>1.7394369999999999</v>
      </c>
      <c r="H1242" s="77">
        <v>1.490578</v>
      </c>
      <c r="I1242" s="77">
        <v>1.3100579999999999</v>
      </c>
      <c r="J1242" s="77">
        <v>1.134619</v>
      </c>
      <c r="K1242" s="77">
        <v>1.0083340000000001</v>
      </c>
      <c r="L1242" s="77">
        <v>0.89912250000000005</v>
      </c>
      <c r="M1242" s="77">
        <v>0.83323910000000001</v>
      </c>
      <c r="N1242" s="77">
        <v>0.84934529999999997</v>
      </c>
      <c r="O1242" s="77">
        <v>0.75462560000000001</v>
      </c>
      <c r="P1242" s="77">
        <v>0.51621139999999999</v>
      </c>
      <c r="Q1242" s="77">
        <v>0.2306995</v>
      </c>
      <c r="R1242" s="77">
        <v>2.77735E-2</v>
      </c>
      <c r="S1242" s="77">
        <v>-7.7613500000000002E-2</v>
      </c>
      <c r="T1242" s="77">
        <v>-7.6890200000000006E-2</v>
      </c>
      <c r="U1242" s="77">
        <v>1.84443E-2</v>
      </c>
      <c r="V1242" s="77">
        <v>0.27786349999999999</v>
      </c>
      <c r="W1242" s="77">
        <v>0.57709719999999998</v>
      </c>
      <c r="X1242" s="77">
        <v>1.0977030000000001</v>
      </c>
      <c r="Y1242" s="77">
        <v>1.4782679999999999</v>
      </c>
      <c r="Z1242" s="77">
        <v>1.682069</v>
      </c>
      <c r="AA1242" s="77">
        <v>1.7764230000000001</v>
      </c>
      <c r="AB1242" s="77">
        <v>1.7517940000000001</v>
      </c>
      <c r="AC1242" s="77">
        <v>1.598625</v>
      </c>
      <c r="AD1242" s="77">
        <v>1.41049</v>
      </c>
      <c r="AE1242" s="77">
        <v>-1.1417729999999999</v>
      </c>
      <c r="AF1242" s="77">
        <v>-1.216961</v>
      </c>
      <c r="AG1242" s="77">
        <v>-0.97184999999999999</v>
      </c>
      <c r="AH1242" s="77">
        <v>-0.75361129999999998</v>
      </c>
      <c r="AI1242" s="77">
        <v>-0.53814740000000005</v>
      </c>
      <c r="AJ1242" s="77">
        <v>-0.3429741</v>
      </c>
      <c r="AK1242" s="77">
        <v>-0.14864040000000001</v>
      </c>
      <c r="AL1242" s="77">
        <v>-2.5543400000000001E-2</v>
      </c>
      <c r="AM1242" s="77">
        <v>9.6945999999999994E-3</v>
      </c>
      <c r="AN1242" s="77">
        <v>2.2694099999999998E-2</v>
      </c>
      <c r="AO1242" s="77">
        <v>4.6784100000000002E-2</v>
      </c>
      <c r="AP1242" s="77">
        <v>6.6267000000000006E-2</v>
      </c>
      <c r="AQ1242" s="77">
        <v>5.84912E-2</v>
      </c>
      <c r="AR1242" s="77">
        <v>4.8412200000000002E-2</v>
      </c>
      <c r="AS1242" s="77">
        <v>3.3908000000000001E-2</v>
      </c>
      <c r="AT1242" s="77">
        <v>6.5330399999999997E-2</v>
      </c>
      <c r="AU1242" s="77">
        <v>0.12788389999999999</v>
      </c>
      <c r="AV1242" s="77">
        <v>0.1736163</v>
      </c>
      <c r="AW1242" s="77">
        <v>0.1660681</v>
      </c>
      <c r="AX1242" s="77">
        <v>0.17877480000000001</v>
      </c>
      <c r="AY1242" s="77">
        <v>0.14388770000000001</v>
      </c>
      <c r="AZ1242" s="77">
        <v>4.4839299999999999E-2</v>
      </c>
      <c r="BA1242" s="77">
        <v>1.1771E-2</v>
      </c>
      <c r="BB1242" s="77">
        <v>-3.4297399999999999E-2</v>
      </c>
      <c r="BC1242" s="77">
        <v>-1.0471600000000001</v>
      </c>
      <c r="BD1242" s="77">
        <v>-1.123705</v>
      </c>
      <c r="BE1242" s="77">
        <v>-0.89132579999999995</v>
      </c>
      <c r="BF1242" s="77">
        <v>-0.6891254</v>
      </c>
      <c r="BG1242" s="77">
        <v>-0.48667589999999999</v>
      </c>
      <c r="BH1242" s="77">
        <v>-0.30309910000000001</v>
      </c>
      <c r="BI1242" s="77">
        <v>-0.11689919999999999</v>
      </c>
      <c r="BJ1242" s="77">
        <v>9.9540000000000002E-4</v>
      </c>
      <c r="BK1242" s="77">
        <v>4.3417799999999999E-2</v>
      </c>
      <c r="BL1242" s="77">
        <v>6.3865199999999997E-2</v>
      </c>
      <c r="BM1242" s="77">
        <v>9.1560699999999995E-2</v>
      </c>
      <c r="BN1242" s="77">
        <v>0.1133111</v>
      </c>
      <c r="BO1242" s="77">
        <v>0.102434</v>
      </c>
      <c r="BP1242" s="77">
        <v>9.2856999999999995E-2</v>
      </c>
      <c r="BQ1242" s="77">
        <v>8.1462999999999994E-2</v>
      </c>
      <c r="BR1242" s="77">
        <v>0.1137505</v>
      </c>
      <c r="BS1242" s="77">
        <v>0.17689579999999999</v>
      </c>
      <c r="BT1242" s="77">
        <v>0.2235984</v>
      </c>
      <c r="BU1242" s="77">
        <v>0.21718470000000001</v>
      </c>
      <c r="BV1242" s="77">
        <v>0.2256493</v>
      </c>
      <c r="BW1242" s="77">
        <v>0.1937094</v>
      </c>
      <c r="BX1242" s="77">
        <v>9.5050499999999996E-2</v>
      </c>
      <c r="BY1242" s="77">
        <v>6.4764699999999994E-2</v>
      </c>
      <c r="BZ1242" s="77">
        <v>2.2269899999999999E-2</v>
      </c>
      <c r="CA1242" s="77">
        <v>-0.98163210000000001</v>
      </c>
      <c r="CB1242" s="77">
        <v>-1.0591159999999999</v>
      </c>
      <c r="CC1242" s="77">
        <v>-0.83555500000000005</v>
      </c>
      <c r="CD1242" s="77">
        <v>-0.64446270000000005</v>
      </c>
      <c r="CE1242" s="77">
        <v>-0.45102690000000001</v>
      </c>
      <c r="CF1242" s="77">
        <v>-0.2754818</v>
      </c>
      <c r="CG1242" s="77">
        <v>-9.4915399999999997E-2</v>
      </c>
      <c r="CH1242" s="77">
        <v>1.93761E-2</v>
      </c>
      <c r="CI1242" s="77">
        <v>6.6774399999999998E-2</v>
      </c>
      <c r="CJ1242" s="77">
        <v>9.2380100000000007E-2</v>
      </c>
      <c r="CK1242" s="77">
        <v>0.1225729</v>
      </c>
      <c r="CL1242" s="77">
        <v>0.14589360000000001</v>
      </c>
      <c r="CM1242" s="77">
        <v>0.13286870000000001</v>
      </c>
      <c r="CN1242" s="77">
        <v>0.12363929999999999</v>
      </c>
      <c r="CO1242" s="77">
        <v>0.1143995</v>
      </c>
      <c r="CP1242" s="77">
        <v>0.1472861</v>
      </c>
      <c r="CQ1242" s="77">
        <v>0.21084140000000001</v>
      </c>
      <c r="CR1242" s="77">
        <v>0.2582158</v>
      </c>
      <c r="CS1242" s="77">
        <v>0.25258789999999998</v>
      </c>
      <c r="CT1242" s="77">
        <v>0.25811440000000002</v>
      </c>
      <c r="CU1242" s="77">
        <v>0.22821569999999999</v>
      </c>
      <c r="CV1242" s="77">
        <v>0.12982669999999999</v>
      </c>
      <c r="CW1242" s="77">
        <v>0.1014679</v>
      </c>
      <c r="CX1242" s="77">
        <v>6.1448299999999997E-2</v>
      </c>
      <c r="CY1242" s="77">
        <v>-0.91610389999999997</v>
      </c>
      <c r="CZ1242" s="77">
        <v>-0.99452770000000001</v>
      </c>
      <c r="DA1242" s="77">
        <v>-0.77978420000000004</v>
      </c>
      <c r="DB1242" s="77">
        <v>-0.5998</v>
      </c>
      <c r="DC1242" s="77">
        <v>-0.41537790000000002</v>
      </c>
      <c r="DD1242" s="77">
        <v>-0.24786440000000001</v>
      </c>
      <c r="DE1242" s="77">
        <v>-7.2931499999999996E-2</v>
      </c>
      <c r="DF1242" s="77">
        <v>3.7756900000000003E-2</v>
      </c>
      <c r="DG1242" s="77">
        <v>9.0131000000000003E-2</v>
      </c>
      <c r="DH1242" s="77">
        <v>0.12089510000000001</v>
      </c>
      <c r="DI1242" s="77">
        <v>0.1535851</v>
      </c>
      <c r="DJ1242" s="77">
        <v>0.1784762</v>
      </c>
      <c r="DK1242" s="77">
        <v>0.16330330000000001</v>
      </c>
      <c r="DL1242" s="77">
        <v>0.15442159999999999</v>
      </c>
      <c r="DM1242" s="77">
        <v>0.14733599999999999</v>
      </c>
      <c r="DN1242" s="77">
        <v>0.1808216</v>
      </c>
      <c r="DO1242" s="77">
        <v>0.2447869</v>
      </c>
      <c r="DP1242" s="77">
        <v>0.29283320000000002</v>
      </c>
      <c r="DQ1242" s="77">
        <v>0.2879911</v>
      </c>
      <c r="DR1242" s="77">
        <v>0.29057949999999999</v>
      </c>
      <c r="DS1242" s="77">
        <v>0.26272210000000001</v>
      </c>
      <c r="DT1242" s="77">
        <v>0.16460279999999999</v>
      </c>
      <c r="DU1242" s="77">
        <v>0.13817119999999999</v>
      </c>
      <c r="DV1242" s="77">
        <v>0.1006267</v>
      </c>
      <c r="DW1242" s="77">
        <v>-0.82149159999999999</v>
      </c>
      <c r="DX1242" s="77">
        <v>-0.90127190000000001</v>
      </c>
      <c r="DY1242" s="77">
        <v>-0.69925999999999999</v>
      </c>
      <c r="DZ1242" s="77">
        <v>-0.53531419999999996</v>
      </c>
      <c r="EA1242" s="77">
        <v>-0.36390640000000002</v>
      </c>
      <c r="EB1242" s="77">
        <v>-0.20798939999999999</v>
      </c>
      <c r="EC1242" s="77">
        <v>-4.1190400000000002E-2</v>
      </c>
      <c r="ED1242" s="77">
        <v>6.4295699999999997E-2</v>
      </c>
      <c r="EE1242" s="77">
        <v>0.1238542</v>
      </c>
      <c r="EF1242" s="77">
        <v>0.16206609999999999</v>
      </c>
      <c r="EG1242" s="77">
        <v>0.1983618</v>
      </c>
      <c r="EH1242" s="77">
        <v>0.22552030000000001</v>
      </c>
      <c r="EI1242" s="77">
        <v>0.20724609999999999</v>
      </c>
      <c r="EJ1242" s="77">
        <v>0.1988664</v>
      </c>
      <c r="EK1242" s="77">
        <v>0.19489110000000001</v>
      </c>
      <c r="EL1242" s="77">
        <v>0.22924169999999999</v>
      </c>
      <c r="EM1242" s="77">
        <v>0.29379880000000003</v>
      </c>
      <c r="EN1242" s="77">
        <v>0.34281519999999999</v>
      </c>
      <c r="EO1242" s="77">
        <v>0.33910770000000001</v>
      </c>
      <c r="EP1242" s="77">
        <v>0.33745399999999998</v>
      </c>
      <c r="EQ1242" s="77">
        <v>0.31254369999999998</v>
      </c>
      <c r="ER1242" s="77">
        <v>0.21481410000000001</v>
      </c>
      <c r="ES1242" s="77">
        <v>0.1911649</v>
      </c>
      <c r="ET1242" s="77">
        <v>0.1571941</v>
      </c>
      <c r="EU1242" s="77">
        <v>63.970350000000003</v>
      </c>
      <c r="EV1242" s="77">
        <v>64.012559999999993</v>
      </c>
      <c r="EW1242" s="77">
        <v>64.180509999999998</v>
      </c>
      <c r="EX1242" s="77">
        <v>64.135710000000003</v>
      </c>
      <c r="EY1242" s="77">
        <v>64.003969999999995</v>
      </c>
      <c r="EZ1242" s="77">
        <v>63.746180000000003</v>
      </c>
      <c r="FA1242" s="77">
        <v>63.74494</v>
      </c>
      <c r="FB1242" s="77">
        <v>64.219239999999999</v>
      </c>
      <c r="FC1242" s="77">
        <v>65.780990000000003</v>
      </c>
      <c r="FD1242" s="77">
        <v>68.863100000000003</v>
      </c>
      <c r="FE1242" s="77">
        <v>72.302949999999996</v>
      </c>
      <c r="FF1242" s="77">
        <v>74.463040000000007</v>
      </c>
      <c r="FG1242" s="77">
        <v>76.227029999999999</v>
      </c>
      <c r="FH1242" s="77">
        <v>76.451549999999997</v>
      </c>
      <c r="FI1242" s="77">
        <v>76.844840000000005</v>
      </c>
      <c r="FJ1242" s="77">
        <v>76.41377</v>
      </c>
      <c r="FK1242" s="77">
        <v>75.503150000000005</v>
      </c>
      <c r="FL1242" s="77">
        <v>74.195769999999996</v>
      </c>
      <c r="FM1242" s="77">
        <v>72.371849999999995</v>
      </c>
      <c r="FN1242" s="77">
        <v>70.059839999999994</v>
      </c>
      <c r="FO1242" s="77">
        <v>66.402699999999996</v>
      </c>
      <c r="FP1242" s="77">
        <v>64.907839999999993</v>
      </c>
      <c r="FQ1242" s="77">
        <v>64.328879999999998</v>
      </c>
      <c r="FR1242" s="77">
        <v>64.070830000000001</v>
      </c>
      <c r="FS1242" s="77">
        <v>0.66348799999999997</v>
      </c>
      <c r="FT1242" s="77">
        <v>3.3501499999999997E-2</v>
      </c>
      <c r="FU1242" s="77">
        <v>5.76669E-2</v>
      </c>
    </row>
    <row r="1243" spans="1:177" x14ac:dyDescent="0.25">
      <c r="A1243" t="s">
        <v>226</v>
      </c>
      <c r="B1243" t="s">
        <v>199</v>
      </c>
      <c r="C1243" t="s">
        <v>270</v>
      </c>
      <c r="D1243" s="30" t="s">
        <v>235</v>
      </c>
      <c r="E1243" t="s">
        <v>221</v>
      </c>
      <c r="F1243" s="78">
        <v>3578</v>
      </c>
      <c r="G1243" s="77">
        <v>1.8804749999999999</v>
      </c>
      <c r="H1243" s="77">
        <v>1.5541229999999999</v>
      </c>
      <c r="I1243" s="77">
        <v>1.4741310000000001</v>
      </c>
      <c r="J1243" s="77">
        <v>1.276707</v>
      </c>
      <c r="K1243" s="77">
        <v>1.0197510000000001</v>
      </c>
      <c r="L1243" s="77">
        <v>0.87457600000000002</v>
      </c>
      <c r="M1243" s="77">
        <v>0.9265331</v>
      </c>
      <c r="N1243" s="77">
        <v>0.80981709999999996</v>
      </c>
      <c r="O1243" s="77">
        <v>0.55803599999999998</v>
      </c>
      <c r="P1243" s="77">
        <v>0.14502470000000001</v>
      </c>
      <c r="Q1243" s="77">
        <v>-0.24918789999999999</v>
      </c>
      <c r="R1243" s="77">
        <v>-0.44942599999999999</v>
      </c>
      <c r="S1243" s="77">
        <v>-0.45435320000000001</v>
      </c>
      <c r="T1243" s="77">
        <v>-0.3838608</v>
      </c>
      <c r="U1243" s="77">
        <v>-0.15232380000000001</v>
      </c>
      <c r="V1243" s="77">
        <v>0.1833699</v>
      </c>
      <c r="W1243" s="77">
        <v>0.64954239999999996</v>
      </c>
      <c r="X1243" s="77">
        <v>1.2594719999999999</v>
      </c>
      <c r="Y1243" s="77">
        <v>1.7813479999999999</v>
      </c>
      <c r="Z1243" s="77">
        <v>1.943894</v>
      </c>
      <c r="AA1243" s="77">
        <v>1.941346</v>
      </c>
      <c r="AB1243" s="77">
        <v>1.9609380000000001</v>
      </c>
      <c r="AC1243" s="77">
        <v>1.7347109999999999</v>
      </c>
      <c r="AD1243" s="77">
        <v>1.511666</v>
      </c>
      <c r="AE1243" s="77">
        <v>-1.190974</v>
      </c>
      <c r="AF1243" s="77">
        <v>-1.392107</v>
      </c>
      <c r="AG1243" s="77">
        <v>-1.047957</v>
      </c>
      <c r="AH1243" s="77">
        <v>-0.78182529999999995</v>
      </c>
      <c r="AI1243" s="77">
        <v>-0.65351680000000001</v>
      </c>
      <c r="AJ1243" s="77">
        <v>-0.48927419999999999</v>
      </c>
      <c r="AK1243" s="77">
        <v>-0.1246453</v>
      </c>
      <c r="AL1243" s="77">
        <v>-2.44224E-2</v>
      </c>
      <c r="AM1243" s="77">
        <v>1.37751E-2</v>
      </c>
      <c r="AN1243" s="77">
        <v>5.5735199999999999E-2</v>
      </c>
      <c r="AO1243" s="77">
        <v>8.7612700000000002E-2</v>
      </c>
      <c r="AP1243" s="77">
        <v>0.1143009</v>
      </c>
      <c r="AQ1243" s="77">
        <v>0.1650789</v>
      </c>
      <c r="AR1243" s="77">
        <v>0.16400439999999999</v>
      </c>
      <c r="AS1243" s="77">
        <v>0.17433850000000001</v>
      </c>
      <c r="AT1243" s="77">
        <v>0.12597649999999999</v>
      </c>
      <c r="AU1243" s="77">
        <v>0.2826785</v>
      </c>
      <c r="AV1243" s="77">
        <v>0.32722069999999998</v>
      </c>
      <c r="AW1243" s="77">
        <v>0.35368460000000002</v>
      </c>
      <c r="AX1243" s="77">
        <v>0.2788081</v>
      </c>
      <c r="AY1243" s="77">
        <v>0.19547390000000001</v>
      </c>
      <c r="AZ1243" s="77">
        <v>0.13354550000000001</v>
      </c>
      <c r="BA1243" s="77">
        <v>2.0030599999999999E-2</v>
      </c>
      <c r="BB1243" s="77">
        <v>-8.3809800000000004E-2</v>
      </c>
      <c r="BC1243" s="77">
        <v>-1.061569</v>
      </c>
      <c r="BD1243" s="77">
        <v>-1.2556179999999999</v>
      </c>
      <c r="BE1243" s="77">
        <v>-0.90572399999999997</v>
      </c>
      <c r="BF1243" s="77">
        <v>-0.66718529999999998</v>
      </c>
      <c r="BG1243" s="77">
        <v>-0.55881380000000003</v>
      </c>
      <c r="BH1243" s="77">
        <v>-0.4069854</v>
      </c>
      <c r="BI1243" s="77">
        <v>-6.7620299999999994E-2</v>
      </c>
      <c r="BJ1243" s="77">
        <v>1.51307E-2</v>
      </c>
      <c r="BK1243" s="77">
        <v>6.5033199999999999E-2</v>
      </c>
      <c r="BL1243" s="77">
        <v>0.1263744</v>
      </c>
      <c r="BM1243" s="77">
        <v>0.1689214</v>
      </c>
      <c r="BN1243" s="77">
        <v>0.2055718</v>
      </c>
      <c r="BO1243" s="77">
        <v>0.25710050000000001</v>
      </c>
      <c r="BP1243" s="77">
        <v>0.25235780000000002</v>
      </c>
      <c r="BQ1243" s="77">
        <v>0.26380310000000001</v>
      </c>
      <c r="BR1243" s="77">
        <v>0.21985769999999999</v>
      </c>
      <c r="BS1243" s="77">
        <v>0.37922349999999999</v>
      </c>
      <c r="BT1243" s="77">
        <v>0.40380650000000001</v>
      </c>
      <c r="BU1243" s="77">
        <v>0.43264449999999999</v>
      </c>
      <c r="BV1243" s="77">
        <v>0.35698059999999998</v>
      </c>
      <c r="BW1243" s="77">
        <v>0.2769317</v>
      </c>
      <c r="BX1243" s="77">
        <v>0.2176643</v>
      </c>
      <c r="BY1243" s="77">
        <v>0.11206190000000001</v>
      </c>
      <c r="BZ1243" s="77">
        <v>2.3321399999999999E-2</v>
      </c>
      <c r="CA1243" s="77">
        <v>-0.97194429999999998</v>
      </c>
      <c r="CB1243" s="77">
        <v>-1.1610860000000001</v>
      </c>
      <c r="CC1243" s="77">
        <v>-0.80721419999999999</v>
      </c>
      <c r="CD1243" s="77">
        <v>-0.58778589999999997</v>
      </c>
      <c r="CE1243" s="77">
        <v>-0.49322280000000002</v>
      </c>
      <c r="CF1243" s="77">
        <v>-0.34999249999999998</v>
      </c>
      <c r="CG1243" s="77">
        <v>-2.8125000000000001E-2</v>
      </c>
      <c r="CH1243" s="77">
        <v>4.2525E-2</v>
      </c>
      <c r="CI1243" s="77">
        <v>0.1005344</v>
      </c>
      <c r="CJ1243" s="77">
        <v>0.17529890000000001</v>
      </c>
      <c r="CK1243" s="77">
        <v>0.22523550000000001</v>
      </c>
      <c r="CL1243" s="77">
        <v>0.26878580000000002</v>
      </c>
      <c r="CM1243" s="77">
        <v>0.32083430000000002</v>
      </c>
      <c r="CN1243" s="77">
        <v>0.31355100000000002</v>
      </c>
      <c r="CO1243" s="77">
        <v>0.3257659</v>
      </c>
      <c r="CP1243" s="77">
        <v>0.28487950000000001</v>
      </c>
      <c r="CQ1243" s="77">
        <v>0.4460903</v>
      </c>
      <c r="CR1243" s="77">
        <v>0.45684960000000002</v>
      </c>
      <c r="CS1243" s="77">
        <v>0.48733199999999999</v>
      </c>
      <c r="CT1243" s="77">
        <v>0.4111226</v>
      </c>
      <c r="CU1243" s="77">
        <v>0.33334920000000001</v>
      </c>
      <c r="CV1243" s="77">
        <v>0.27592480000000003</v>
      </c>
      <c r="CW1243" s="77">
        <v>0.1758025</v>
      </c>
      <c r="CX1243" s="77">
        <v>9.7520099999999998E-2</v>
      </c>
      <c r="CY1243" s="77">
        <v>-0.88231919999999997</v>
      </c>
      <c r="CZ1243" s="77">
        <v>-1.0665530000000001</v>
      </c>
      <c r="DA1243" s="77">
        <v>-0.70870440000000001</v>
      </c>
      <c r="DB1243" s="77">
        <v>-0.50838660000000002</v>
      </c>
      <c r="DC1243" s="77">
        <v>-0.42763180000000001</v>
      </c>
      <c r="DD1243" s="77">
        <v>-0.29299960000000003</v>
      </c>
      <c r="DE1243" s="77">
        <v>1.1370399999999999E-2</v>
      </c>
      <c r="DF1243" s="77">
        <v>6.9919400000000007E-2</v>
      </c>
      <c r="DG1243" s="77">
        <v>0.13603570000000001</v>
      </c>
      <c r="DH1243" s="77">
        <v>0.22422349999999999</v>
      </c>
      <c r="DI1243" s="77">
        <v>0.28154970000000001</v>
      </c>
      <c r="DJ1243" s="77">
        <v>0.33199970000000001</v>
      </c>
      <c r="DK1243" s="77">
        <v>0.38456820000000003</v>
      </c>
      <c r="DL1243" s="77">
        <v>0.37474429999999997</v>
      </c>
      <c r="DM1243" s="77">
        <v>0.38772879999999998</v>
      </c>
      <c r="DN1243" s="77">
        <v>0.34990130000000003</v>
      </c>
      <c r="DO1243" s="77">
        <v>0.51295710000000005</v>
      </c>
      <c r="DP1243" s="77">
        <v>0.50989260000000003</v>
      </c>
      <c r="DQ1243" s="77">
        <v>0.54201940000000004</v>
      </c>
      <c r="DR1243" s="77">
        <v>0.46526459999999997</v>
      </c>
      <c r="DS1243" s="77">
        <v>0.38976660000000002</v>
      </c>
      <c r="DT1243" s="77">
        <v>0.33418530000000002</v>
      </c>
      <c r="DU1243" s="77">
        <v>0.23954300000000001</v>
      </c>
      <c r="DV1243" s="77">
        <v>0.1717188</v>
      </c>
      <c r="DW1243" s="77">
        <v>-0.7529148</v>
      </c>
      <c r="DX1243" s="77">
        <v>-0.93006390000000005</v>
      </c>
      <c r="DY1243" s="77">
        <v>-0.56647190000000003</v>
      </c>
      <c r="DZ1243" s="77">
        <v>-0.3937466</v>
      </c>
      <c r="EA1243" s="77">
        <v>-0.33292870000000002</v>
      </c>
      <c r="EB1243" s="77">
        <v>-0.2107108</v>
      </c>
      <c r="EC1243" s="77">
        <v>6.8395300000000006E-2</v>
      </c>
      <c r="ED1243" s="77">
        <v>0.1094725</v>
      </c>
      <c r="EE1243" s="77">
        <v>0.18729380000000001</v>
      </c>
      <c r="EF1243" s="77">
        <v>0.29486269999999998</v>
      </c>
      <c r="EG1243" s="77">
        <v>0.36285830000000002</v>
      </c>
      <c r="EH1243" s="77">
        <v>0.4232706</v>
      </c>
      <c r="EI1243" s="77">
        <v>0.4765897</v>
      </c>
      <c r="EJ1243" s="77">
        <v>0.4630977</v>
      </c>
      <c r="EK1243" s="77">
        <v>0.47719339999999999</v>
      </c>
      <c r="EL1243" s="77">
        <v>0.44378250000000002</v>
      </c>
      <c r="EM1243" s="77">
        <v>0.60950210000000005</v>
      </c>
      <c r="EN1243" s="77">
        <v>0.58647839999999996</v>
      </c>
      <c r="EO1243" s="77">
        <v>0.62097939999999996</v>
      </c>
      <c r="EP1243" s="77">
        <v>0.54343710000000001</v>
      </c>
      <c r="EQ1243" s="77">
        <v>0.47122439999999999</v>
      </c>
      <c r="ER1243" s="77">
        <v>0.41830420000000001</v>
      </c>
      <c r="ES1243" s="77">
        <v>0.33157429999999999</v>
      </c>
      <c r="ET1243" s="77">
        <v>0.27884999999999999</v>
      </c>
      <c r="EU1243" s="77">
        <v>59.61233</v>
      </c>
      <c r="EV1243" s="77">
        <v>58.480179999999997</v>
      </c>
      <c r="EW1243" s="77">
        <v>57.784700000000001</v>
      </c>
      <c r="EX1243" s="77">
        <v>57.521009999999997</v>
      </c>
      <c r="EY1243" s="77">
        <v>56.742170000000002</v>
      </c>
      <c r="EZ1243" s="77">
        <v>56.046149999999997</v>
      </c>
      <c r="FA1243" s="77">
        <v>56.175409999999999</v>
      </c>
      <c r="FB1243" s="77">
        <v>58.304340000000003</v>
      </c>
      <c r="FC1243" s="77">
        <v>63.61553</v>
      </c>
      <c r="FD1243" s="77">
        <v>71.057900000000004</v>
      </c>
      <c r="FE1243" s="77">
        <v>77.230639999999994</v>
      </c>
      <c r="FF1243" s="77">
        <v>80.057130000000001</v>
      </c>
      <c r="FG1243" s="77">
        <v>83.886619999999994</v>
      </c>
      <c r="FH1243" s="77">
        <v>86.667299999999997</v>
      </c>
      <c r="FI1243" s="77">
        <v>87.451239999999999</v>
      </c>
      <c r="FJ1243" s="77">
        <v>87.363060000000004</v>
      </c>
      <c r="FK1243" s="77">
        <v>85.710880000000003</v>
      </c>
      <c r="FL1243" s="77">
        <v>83.931610000000006</v>
      </c>
      <c r="FM1243" s="77">
        <v>81.057029999999997</v>
      </c>
      <c r="FN1243" s="77">
        <v>76.88167</v>
      </c>
      <c r="FO1243" s="77">
        <v>69.5792</v>
      </c>
      <c r="FP1243" s="77">
        <v>64.192030000000003</v>
      </c>
      <c r="FQ1243" s="77">
        <v>62.185569999999998</v>
      </c>
      <c r="FR1243" s="77">
        <v>60.792879999999997</v>
      </c>
      <c r="FS1243" s="77">
        <v>0.97365880000000005</v>
      </c>
      <c r="FT1243" s="77">
        <v>5.7809600000000003E-2</v>
      </c>
      <c r="FU1243" s="77">
        <v>9.1960600000000003E-2</v>
      </c>
    </row>
    <row r="1244" spans="1:177" x14ac:dyDescent="0.25">
      <c r="A1244" t="s">
        <v>226</v>
      </c>
      <c r="B1244" t="s">
        <v>199</v>
      </c>
      <c r="C1244" t="s">
        <v>270</v>
      </c>
      <c r="D1244" s="30" t="s">
        <v>236</v>
      </c>
      <c r="E1244" t="s">
        <v>219</v>
      </c>
      <c r="F1244" s="78">
        <v>10280</v>
      </c>
      <c r="G1244" s="77">
        <v>1.6263799999999999</v>
      </c>
      <c r="H1244" s="77">
        <v>1.3635360000000001</v>
      </c>
      <c r="I1244" s="77">
        <v>1.2269080000000001</v>
      </c>
      <c r="J1244" s="77">
        <v>1.0612950000000001</v>
      </c>
      <c r="K1244" s="77">
        <v>0.90897989999999995</v>
      </c>
      <c r="L1244" s="77">
        <v>0.81104030000000005</v>
      </c>
      <c r="M1244" s="77">
        <v>0.7776575</v>
      </c>
      <c r="N1244" s="77">
        <v>0.75840730000000001</v>
      </c>
      <c r="O1244" s="77">
        <v>0.64053910000000003</v>
      </c>
      <c r="P1244" s="77">
        <v>0.43531209999999998</v>
      </c>
      <c r="Q1244" s="77">
        <v>0.16552510000000001</v>
      </c>
      <c r="R1244" s="77">
        <v>-6.52499E-2</v>
      </c>
      <c r="S1244" s="77">
        <v>-0.22949600000000001</v>
      </c>
      <c r="T1244" s="77">
        <v>-0.26818760000000003</v>
      </c>
      <c r="U1244" s="77">
        <v>-0.16480539999999999</v>
      </c>
      <c r="V1244" s="77">
        <v>9.19764E-2</v>
      </c>
      <c r="W1244" s="77">
        <v>0.42669430000000003</v>
      </c>
      <c r="X1244" s="77">
        <v>0.94676340000000003</v>
      </c>
      <c r="Y1244" s="77">
        <v>1.372676</v>
      </c>
      <c r="Z1244" s="77">
        <v>1.584233</v>
      </c>
      <c r="AA1244" s="77">
        <v>1.6686369999999999</v>
      </c>
      <c r="AB1244" s="77">
        <v>1.640063</v>
      </c>
      <c r="AC1244" s="77">
        <v>1.473387</v>
      </c>
      <c r="AD1244" s="77">
        <v>1.297328</v>
      </c>
      <c r="AE1244" s="77">
        <v>-1.0861559999999999</v>
      </c>
      <c r="AF1244" s="77">
        <v>-1.2022360000000001</v>
      </c>
      <c r="AG1244" s="77">
        <v>-0.93216869999999996</v>
      </c>
      <c r="AH1244" s="77">
        <v>-0.71683600000000003</v>
      </c>
      <c r="AI1244" s="77">
        <v>-0.53897640000000002</v>
      </c>
      <c r="AJ1244" s="77">
        <v>-0.35772369999999998</v>
      </c>
      <c r="AK1244" s="77">
        <v>-0.13171649999999999</v>
      </c>
      <c r="AL1244" s="77">
        <v>-1.8619E-2</v>
      </c>
      <c r="AM1244" s="77">
        <v>1.91798E-2</v>
      </c>
      <c r="AN1244" s="77">
        <v>4.6751300000000003E-2</v>
      </c>
      <c r="AO1244" s="77">
        <v>7.58543E-2</v>
      </c>
      <c r="AP1244" s="77">
        <v>9.9318500000000004E-2</v>
      </c>
      <c r="AQ1244" s="77">
        <v>0.10716009999999999</v>
      </c>
      <c r="AR1244" s="77">
        <v>9.9471100000000007E-2</v>
      </c>
      <c r="AS1244" s="77">
        <v>9.0139300000000006E-2</v>
      </c>
      <c r="AT1244" s="77">
        <v>9.5847799999999997E-2</v>
      </c>
      <c r="AU1244" s="77">
        <v>0.1731036</v>
      </c>
      <c r="AV1244" s="77">
        <v>0.215588</v>
      </c>
      <c r="AW1244" s="77">
        <v>0.2263665</v>
      </c>
      <c r="AX1244" s="77">
        <v>0.21983720000000001</v>
      </c>
      <c r="AY1244" s="77">
        <v>0.176539</v>
      </c>
      <c r="AZ1244" s="77">
        <v>9.0345999999999996E-2</v>
      </c>
      <c r="BA1244" s="77">
        <v>4.2279900000000002E-2</v>
      </c>
      <c r="BB1244" s="77">
        <v>-1.3173300000000001E-2</v>
      </c>
      <c r="BC1244" s="77">
        <v>-1.006167</v>
      </c>
      <c r="BD1244" s="77">
        <v>-1.1225309999999999</v>
      </c>
      <c r="BE1244" s="77">
        <v>-0.86016709999999996</v>
      </c>
      <c r="BF1244" s="77">
        <v>-0.65888650000000004</v>
      </c>
      <c r="BG1244" s="77">
        <v>-0.49133569999999999</v>
      </c>
      <c r="BH1244" s="77">
        <v>-0.32054690000000002</v>
      </c>
      <c r="BI1244" s="77">
        <v>-0.1036672</v>
      </c>
      <c r="BJ1244" s="77">
        <v>4.3861000000000004E-3</v>
      </c>
      <c r="BK1244" s="77">
        <v>4.7872100000000001E-2</v>
      </c>
      <c r="BL1244" s="77">
        <v>8.3496600000000004E-2</v>
      </c>
      <c r="BM1244" s="77">
        <v>0.1161016</v>
      </c>
      <c r="BN1244" s="77">
        <v>0.14270440000000001</v>
      </c>
      <c r="BO1244" s="77">
        <v>0.14839050000000001</v>
      </c>
      <c r="BP1244" s="77">
        <v>0.1398867</v>
      </c>
      <c r="BQ1244" s="77">
        <v>0.13258220000000001</v>
      </c>
      <c r="BR1244" s="77">
        <v>0.1400497</v>
      </c>
      <c r="BS1244" s="77">
        <v>0.2181912</v>
      </c>
      <c r="BT1244" s="77">
        <v>0.25881549999999998</v>
      </c>
      <c r="BU1244" s="77">
        <v>0.2703101</v>
      </c>
      <c r="BV1244" s="77">
        <v>0.26054939999999999</v>
      </c>
      <c r="BW1244" s="77">
        <v>0.2192287</v>
      </c>
      <c r="BX1244" s="77">
        <v>0.13347029999999999</v>
      </c>
      <c r="BY1244" s="77">
        <v>8.7840799999999997E-2</v>
      </c>
      <c r="BZ1244" s="77">
        <v>3.8106099999999997E-2</v>
      </c>
      <c r="CA1244" s="77">
        <v>-0.95076749999999999</v>
      </c>
      <c r="CB1244" s="77">
        <v>-1.0673280000000001</v>
      </c>
      <c r="CC1244" s="77">
        <v>-0.81029890000000004</v>
      </c>
      <c r="CD1244" s="77">
        <v>-0.61875080000000005</v>
      </c>
      <c r="CE1244" s="77">
        <v>-0.45834000000000003</v>
      </c>
      <c r="CF1244" s="77">
        <v>-0.29479840000000002</v>
      </c>
      <c r="CG1244" s="77">
        <v>-8.4240300000000004E-2</v>
      </c>
      <c r="CH1244" s="77">
        <v>2.0319299999999998E-2</v>
      </c>
      <c r="CI1244" s="77">
        <v>6.7744299999999993E-2</v>
      </c>
      <c r="CJ1244" s="77">
        <v>0.1089463</v>
      </c>
      <c r="CK1244" s="77">
        <v>0.14397679999999999</v>
      </c>
      <c r="CL1244" s="77">
        <v>0.1727534</v>
      </c>
      <c r="CM1244" s="77">
        <v>0.17694660000000001</v>
      </c>
      <c r="CN1244" s="77">
        <v>0.16787850000000001</v>
      </c>
      <c r="CO1244" s="77">
        <v>0.16197810000000001</v>
      </c>
      <c r="CP1244" s="77">
        <v>0.1706637</v>
      </c>
      <c r="CQ1244" s="77">
        <v>0.24941859999999999</v>
      </c>
      <c r="CR1244" s="77">
        <v>0.28875469999999998</v>
      </c>
      <c r="CS1244" s="77">
        <v>0.30074529999999999</v>
      </c>
      <c r="CT1244" s="77">
        <v>0.28874660000000002</v>
      </c>
      <c r="CU1244" s="77">
        <v>0.2487954</v>
      </c>
      <c r="CV1244" s="77">
        <v>0.16333800000000001</v>
      </c>
      <c r="CW1244" s="77">
        <v>0.11939610000000001</v>
      </c>
      <c r="CX1244" s="77">
        <v>7.3622000000000007E-2</v>
      </c>
      <c r="CY1244" s="77">
        <v>-0.89536780000000005</v>
      </c>
      <c r="CZ1244" s="77">
        <v>-1.0121249999999999</v>
      </c>
      <c r="DA1244" s="77">
        <v>-0.76043070000000001</v>
      </c>
      <c r="DB1244" s="77">
        <v>-0.5786152</v>
      </c>
      <c r="DC1244" s="77">
        <v>-0.42534420000000001</v>
      </c>
      <c r="DD1244" s="77">
        <v>-0.26904990000000001</v>
      </c>
      <c r="DE1244" s="77">
        <v>-6.4813399999999993E-2</v>
      </c>
      <c r="DF1244" s="77">
        <v>3.62525E-2</v>
      </c>
      <c r="DG1244" s="77">
        <v>8.7616399999999997E-2</v>
      </c>
      <c r="DH1244" s="77">
        <v>0.13439599999999999</v>
      </c>
      <c r="DI1244" s="77">
        <v>0.1718519</v>
      </c>
      <c r="DJ1244" s="77">
        <v>0.20280239999999999</v>
      </c>
      <c r="DK1244" s="77">
        <v>0.20550270000000001</v>
      </c>
      <c r="DL1244" s="77">
        <v>0.19587019999999999</v>
      </c>
      <c r="DM1244" s="77">
        <v>0.19137390000000001</v>
      </c>
      <c r="DN1244" s="77">
        <v>0.20127780000000001</v>
      </c>
      <c r="DO1244" s="77">
        <v>0.28064610000000001</v>
      </c>
      <c r="DP1244" s="77">
        <v>0.31869389999999997</v>
      </c>
      <c r="DQ1244" s="77">
        <v>0.33118049999999999</v>
      </c>
      <c r="DR1244" s="77">
        <v>0.3169438</v>
      </c>
      <c r="DS1244" s="77">
        <v>0.2783622</v>
      </c>
      <c r="DT1244" s="77">
        <v>0.19320580000000001</v>
      </c>
      <c r="DU1244" s="77">
        <v>0.15095149999999999</v>
      </c>
      <c r="DV1244" s="77">
        <v>0.1091379</v>
      </c>
      <c r="DW1244" s="77">
        <v>-0.81537930000000003</v>
      </c>
      <c r="DX1244" s="77">
        <v>-0.93241989999999997</v>
      </c>
      <c r="DY1244" s="77">
        <v>-0.68842910000000002</v>
      </c>
      <c r="DZ1244" s="77">
        <v>-0.52066570000000001</v>
      </c>
      <c r="EA1244" s="77">
        <v>-0.37770350000000003</v>
      </c>
      <c r="EB1244" s="77">
        <v>-0.2318731</v>
      </c>
      <c r="EC1244" s="77">
        <v>-3.6763999999999998E-2</v>
      </c>
      <c r="ED1244" s="77">
        <v>5.9257499999999998E-2</v>
      </c>
      <c r="EE1244" s="77">
        <v>0.1163087</v>
      </c>
      <c r="EF1244" s="77">
        <v>0.1711413</v>
      </c>
      <c r="EG1244" s="77">
        <v>0.21209919999999999</v>
      </c>
      <c r="EH1244" s="77">
        <v>0.2461884</v>
      </c>
      <c r="EI1244" s="77">
        <v>0.24673310000000001</v>
      </c>
      <c r="EJ1244" s="77">
        <v>0.23628589999999999</v>
      </c>
      <c r="EK1244" s="77">
        <v>0.23381679999999999</v>
      </c>
      <c r="EL1244" s="77">
        <v>0.2454797</v>
      </c>
      <c r="EM1244" s="77">
        <v>0.32573360000000001</v>
      </c>
      <c r="EN1244" s="77">
        <v>0.3619214</v>
      </c>
      <c r="EO1244" s="77">
        <v>0.37512410000000002</v>
      </c>
      <c r="EP1244" s="77">
        <v>0.35765599999999997</v>
      </c>
      <c r="EQ1244" s="77">
        <v>0.3210518</v>
      </c>
      <c r="ER1244" s="77">
        <v>0.23633000000000001</v>
      </c>
      <c r="ES1244" s="77">
        <v>0.1965124</v>
      </c>
      <c r="ET1244" s="77">
        <v>0.16041730000000001</v>
      </c>
      <c r="EU1244" s="77">
        <v>61.183140000000002</v>
      </c>
      <c r="EV1244" s="77">
        <v>60.677590000000002</v>
      </c>
      <c r="EW1244" s="77">
        <v>60.312600000000003</v>
      </c>
      <c r="EX1244" s="77">
        <v>60.019069999999999</v>
      </c>
      <c r="EY1244" s="77">
        <v>59.669339999999998</v>
      </c>
      <c r="EZ1244" s="77">
        <v>58.93356</v>
      </c>
      <c r="FA1244" s="77">
        <v>58.903260000000003</v>
      </c>
      <c r="FB1244" s="77">
        <v>60.978369999999998</v>
      </c>
      <c r="FC1244" s="77">
        <v>64.337569999999999</v>
      </c>
      <c r="FD1244" s="77">
        <v>68.001900000000006</v>
      </c>
      <c r="FE1244" s="77">
        <v>71.227379999999997</v>
      </c>
      <c r="FF1244" s="77">
        <v>74.085989999999995</v>
      </c>
      <c r="FG1244" s="77">
        <v>75.56277</v>
      </c>
      <c r="FH1244" s="77">
        <v>76.936319999999995</v>
      </c>
      <c r="FI1244" s="77">
        <v>77.689790000000002</v>
      </c>
      <c r="FJ1244" s="77">
        <v>77.41883</v>
      </c>
      <c r="FK1244" s="77">
        <v>76.305300000000003</v>
      </c>
      <c r="FL1244" s="77">
        <v>74.813149999999993</v>
      </c>
      <c r="FM1244" s="77">
        <v>72.720349999999996</v>
      </c>
      <c r="FN1244" s="77">
        <v>69.909530000000004</v>
      </c>
      <c r="FO1244" s="77">
        <v>65.973740000000006</v>
      </c>
      <c r="FP1244" s="77">
        <v>63.57479</v>
      </c>
      <c r="FQ1244" s="77">
        <v>62.654989999999998</v>
      </c>
      <c r="FR1244" s="77">
        <v>62.002279999999999</v>
      </c>
      <c r="FS1244" s="77">
        <v>0.55500769999999999</v>
      </c>
      <c r="FT1244" s="77">
        <v>2.9339500000000001E-2</v>
      </c>
      <c r="FU1244" s="77">
        <v>4.9845300000000002E-2</v>
      </c>
    </row>
    <row r="1245" spans="1:177" x14ac:dyDescent="0.25">
      <c r="A1245" t="s">
        <v>226</v>
      </c>
      <c r="B1245" t="s">
        <v>199</v>
      </c>
      <c r="C1245" t="s">
        <v>270</v>
      </c>
      <c r="D1245" s="30" t="s">
        <v>236</v>
      </c>
      <c r="E1245" t="s">
        <v>220</v>
      </c>
      <c r="F1245" s="78">
        <v>6804</v>
      </c>
      <c r="G1245" s="77">
        <v>1.6046750000000001</v>
      </c>
      <c r="H1245" s="77">
        <v>1.3663510000000001</v>
      </c>
      <c r="I1245" s="77">
        <v>1.197983</v>
      </c>
      <c r="J1245" s="77">
        <v>1.038235</v>
      </c>
      <c r="K1245" s="77">
        <v>0.9164542</v>
      </c>
      <c r="L1245" s="77">
        <v>0.82657820000000004</v>
      </c>
      <c r="M1245" s="77">
        <v>0.76810259999999997</v>
      </c>
      <c r="N1245" s="77">
        <v>0.78137069999999997</v>
      </c>
      <c r="O1245" s="77">
        <v>0.71067290000000005</v>
      </c>
      <c r="P1245" s="77">
        <v>0.55415619999999999</v>
      </c>
      <c r="Q1245" s="77">
        <v>0.34724290000000002</v>
      </c>
      <c r="R1245" s="77">
        <v>0.13636000000000001</v>
      </c>
      <c r="S1245" s="77">
        <v>-5.3650299999999998E-2</v>
      </c>
      <c r="T1245" s="77">
        <v>-0.1091649</v>
      </c>
      <c r="U1245" s="77">
        <v>-3.8201699999999998E-2</v>
      </c>
      <c r="V1245" s="77">
        <v>0.20537739999999999</v>
      </c>
      <c r="W1245" s="77">
        <v>0.48728270000000001</v>
      </c>
      <c r="X1245" s="77">
        <v>0.96743950000000001</v>
      </c>
      <c r="Y1245" s="77">
        <v>1.3341540000000001</v>
      </c>
      <c r="Z1245" s="77">
        <v>1.5483070000000001</v>
      </c>
      <c r="AA1245" s="77">
        <v>1.6500379999999999</v>
      </c>
      <c r="AB1245" s="77">
        <v>1.601299</v>
      </c>
      <c r="AC1245" s="77">
        <v>1.4511270000000001</v>
      </c>
      <c r="AD1245" s="77">
        <v>1.2775609999999999</v>
      </c>
      <c r="AE1245" s="77">
        <v>-1.11164</v>
      </c>
      <c r="AF1245" s="77">
        <v>-1.1860200000000001</v>
      </c>
      <c r="AG1245" s="77">
        <v>-0.94496910000000001</v>
      </c>
      <c r="AH1245" s="77">
        <v>-0.73289870000000001</v>
      </c>
      <c r="AI1245" s="77">
        <v>-0.52256080000000005</v>
      </c>
      <c r="AJ1245" s="77">
        <v>-0.33481899999999998</v>
      </c>
      <c r="AK1245" s="77">
        <v>-0.14715880000000001</v>
      </c>
      <c r="AL1245" s="77">
        <v>-2.5319700000000001E-2</v>
      </c>
      <c r="AM1245" s="77">
        <v>8.4644000000000004E-3</v>
      </c>
      <c r="AN1245" s="77">
        <v>1.9765600000000001E-2</v>
      </c>
      <c r="AO1245" s="77">
        <v>4.2089599999999998E-2</v>
      </c>
      <c r="AP1245" s="77">
        <v>5.9911399999999997E-2</v>
      </c>
      <c r="AQ1245" s="77">
        <v>4.9879199999999999E-2</v>
      </c>
      <c r="AR1245" s="77">
        <v>3.9306000000000001E-2</v>
      </c>
      <c r="AS1245" s="77">
        <v>2.3823199999999999E-2</v>
      </c>
      <c r="AT1245" s="77">
        <v>5.2067599999999999E-2</v>
      </c>
      <c r="AU1245" s="77">
        <v>0.1111201</v>
      </c>
      <c r="AV1245" s="77">
        <v>0.156692</v>
      </c>
      <c r="AW1245" s="77">
        <v>0.15373490000000001</v>
      </c>
      <c r="AX1245" s="77">
        <v>0.1702552</v>
      </c>
      <c r="AY1245" s="77">
        <v>0.13619680000000001</v>
      </c>
      <c r="AZ1245" s="77">
        <v>3.6297700000000002E-2</v>
      </c>
      <c r="BA1245" s="77">
        <v>3.2093999999999998E-3</v>
      </c>
      <c r="BB1245" s="77">
        <v>-3.8279800000000003E-2</v>
      </c>
      <c r="BC1245" s="77">
        <v>-1.0167679999999999</v>
      </c>
      <c r="BD1245" s="77">
        <v>-1.092495</v>
      </c>
      <c r="BE1245" s="77">
        <v>-0.8641742</v>
      </c>
      <c r="BF1245" s="77">
        <v>-0.66819059999999997</v>
      </c>
      <c r="BG1245" s="77">
        <v>-0.47094219999999998</v>
      </c>
      <c r="BH1245" s="77">
        <v>-0.29482570000000002</v>
      </c>
      <c r="BI1245" s="77">
        <v>-0.11533160000000001</v>
      </c>
      <c r="BJ1245" s="77">
        <v>1.3006000000000001E-3</v>
      </c>
      <c r="BK1245" s="77">
        <v>4.2325799999999997E-2</v>
      </c>
      <c r="BL1245" s="77">
        <v>6.1113300000000002E-2</v>
      </c>
      <c r="BM1245" s="77">
        <v>8.7073300000000006E-2</v>
      </c>
      <c r="BN1245" s="77">
        <v>0.1071656</v>
      </c>
      <c r="BO1245" s="77">
        <v>9.3987100000000004E-2</v>
      </c>
      <c r="BP1245" s="77">
        <v>8.3890199999999998E-2</v>
      </c>
      <c r="BQ1245" s="77">
        <v>7.1495799999999998E-2</v>
      </c>
      <c r="BR1245" s="77">
        <v>0.1005939</v>
      </c>
      <c r="BS1245" s="77">
        <v>0.1602548</v>
      </c>
      <c r="BT1245" s="77">
        <v>0.20678969999999999</v>
      </c>
      <c r="BU1245" s="77">
        <v>0.20501539999999999</v>
      </c>
      <c r="BV1245" s="77">
        <v>0.21728230000000001</v>
      </c>
      <c r="BW1245" s="77">
        <v>0.18620929999999999</v>
      </c>
      <c r="BX1245" s="77">
        <v>8.6680999999999994E-2</v>
      </c>
      <c r="BY1245" s="77">
        <v>5.6389799999999997E-2</v>
      </c>
      <c r="BZ1245" s="77">
        <v>1.8461100000000001E-2</v>
      </c>
      <c r="CA1245" s="77">
        <v>-0.95105980000000001</v>
      </c>
      <c r="CB1245" s="77">
        <v>-1.0277210000000001</v>
      </c>
      <c r="CC1245" s="77">
        <v>-0.80821589999999999</v>
      </c>
      <c r="CD1245" s="77">
        <v>-0.62337390000000004</v>
      </c>
      <c r="CE1245" s="77">
        <v>-0.4351913</v>
      </c>
      <c r="CF1245" s="77">
        <v>-0.26712649999999999</v>
      </c>
      <c r="CG1245" s="77">
        <v>-9.3288099999999999E-2</v>
      </c>
      <c r="CH1245" s="77">
        <v>1.97377E-2</v>
      </c>
      <c r="CI1245" s="77">
        <v>6.5778199999999995E-2</v>
      </c>
      <c r="CJ1245" s="77">
        <v>8.97506E-2</v>
      </c>
      <c r="CK1245" s="77">
        <v>0.1182289</v>
      </c>
      <c r="CL1245" s="77">
        <v>0.13989380000000001</v>
      </c>
      <c r="CM1245" s="77">
        <v>0.1245361</v>
      </c>
      <c r="CN1245" s="77">
        <v>0.1147691</v>
      </c>
      <c r="CO1245" s="77">
        <v>0.1045137</v>
      </c>
      <c r="CP1245" s="77">
        <v>0.13420309999999999</v>
      </c>
      <c r="CQ1245" s="77">
        <v>0.19428529999999999</v>
      </c>
      <c r="CR1245" s="77">
        <v>0.24148729999999999</v>
      </c>
      <c r="CS1245" s="77">
        <v>0.2405321</v>
      </c>
      <c r="CT1245" s="77">
        <v>0.2498532</v>
      </c>
      <c r="CU1245" s="77">
        <v>0.22084770000000001</v>
      </c>
      <c r="CV1245" s="77">
        <v>0.1215764</v>
      </c>
      <c r="CW1245" s="77">
        <v>9.3222399999999997E-2</v>
      </c>
      <c r="CX1245" s="77">
        <v>5.7759600000000001E-2</v>
      </c>
      <c r="CY1245" s="77">
        <v>-0.88535149999999996</v>
      </c>
      <c r="CZ1245" s="77">
        <v>-0.96294599999999997</v>
      </c>
      <c r="DA1245" s="77">
        <v>-0.75225759999999997</v>
      </c>
      <c r="DB1245" s="77">
        <v>-0.57855719999999999</v>
      </c>
      <c r="DC1245" s="77">
        <v>-0.39944049999999998</v>
      </c>
      <c r="DD1245" s="77">
        <v>-0.23942720000000001</v>
      </c>
      <c r="DE1245" s="77">
        <v>-7.1244600000000005E-2</v>
      </c>
      <c r="DF1245" s="77">
        <v>3.8174800000000002E-2</v>
      </c>
      <c r="DG1245" s="77">
        <v>8.9230500000000004E-2</v>
      </c>
      <c r="DH1245" s="77">
        <v>0.1183878</v>
      </c>
      <c r="DI1245" s="77">
        <v>0.1493845</v>
      </c>
      <c r="DJ1245" s="77">
        <v>0.17262189999999999</v>
      </c>
      <c r="DK1245" s="77">
        <v>0.1550851</v>
      </c>
      <c r="DL1245" s="77">
        <v>0.1456479</v>
      </c>
      <c r="DM1245" s="77">
        <v>0.1375316</v>
      </c>
      <c r="DN1245" s="77">
        <v>0.1678123</v>
      </c>
      <c r="DO1245" s="77">
        <v>0.22831580000000001</v>
      </c>
      <c r="DP1245" s="77">
        <v>0.27618480000000001</v>
      </c>
      <c r="DQ1245" s="77">
        <v>0.27604879999999998</v>
      </c>
      <c r="DR1245" s="77">
        <v>0.28242400000000001</v>
      </c>
      <c r="DS1245" s="77">
        <v>0.2554862</v>
      </c>
      <c r="DT1245" s="77">
        <v>0.15647179999999999</v>
      </c>
      <c r="DU1245" s="77">
        <v>0.130055</v>
      </c>
      <c r="DV1245" s="77">
        <v>9.7058199999999997E-2</v>
      </c>
      <c r="DW1245" s="77">
        <v>-0.79047920000000005</v>
      </c>
      <c r="DX1245" s="77">
        <v>-0.86942160000000002</v>
      </c>
      <c r="DY1245" s="77">
        <v>-0.67146260000000002</v>
      </c>
      <c r="DZ1245" s="77">
        <v>-0.51384909999999995</v>
      </c>
      <c r="EA1245" s="77">
        <v>-0.34782190000000002</v>
      </c>
      <c r="EB1245" s="77">
        <v>-0.1994339</v>
      </c>
      <c r="EC1245" s="77">
        <v>-3.9417300000000002E-2</v>
      </c>
      <c r="ED1245" s="77">
        <v>6.4795099999999994E-2</v>
      </c>
      <c r="EE1245" s="77">
        <v>0.12309199999999999</v>
      </c>
      <c r="EF1245" s="77">
        <v>0.1597355</v>
      </c>
      <c r="EG1245" s="77">
        <v>0.19436819999999999</v>
      </c>
      <c r="EH1245" s="77">
        <v>0.21987609999999999</v>
      </c>
      <c r="EI1245" s="77">
        <v>0.19919300000000001</v>
      </c>
      <c r="EJ1245" s="77">
        <v>0.19023209999999999</v>
      </c>
      <c r="EK1245" s="77">
        <v>0.18520410000000001</v>
      </c>
      <c r="EL1245" s="77">
        <v>0.21633869999999999</v>
      </c>
      <c r="EM1245" s="77">
        <v>0.27745039999999999</v>
      </c>
      <c r="EN1245" s="77">
        <v>0.32628259999999998</v>
      </c>
      <c r="EO1245" s="77">
        <v>0.32732919999999999</v>
      </c>
      <c r="EP1245" s="77">
        <v>0.3294511</v>
      </c>
      <c r="EQ1245" s="77">
        <v>0.30549860000000001</v>
      </c>
      <c r="ER1245" s="77">
        <v>0.20685509999999999</v>
      </c>
      <c r="ES1245" s="77">
        <v>0.18323539999999999</v>
      </c>
      <c r="ET1245" s="77">
        <v>0.15379909999999999</v>
      </c>
      <c r="EU1245" s="77">
        <v>62.958030000000001</v>
      </c>
      <c r="EV1245" s="77">
        <v>62.820610000000002</v>
      </c>
      <c r="EW1245" s="77">
        <v>62.592939999999999</v>
      </c>
      <c r="EX1245" s="77">
        <v>62.451349999999998</v>
      </c>
      <c r="EY1245" s="77">
        <v>62.084609999999998</v>
      </c>
      <c r="EZ1245" s="77">
        <v>61.367559999999997</v>
      </c>
      <c r="FA1245" s="77">
        <v>61.228589999999997</v>
      </c>
      <c r="FB1245" s="77">
        <v>62.670909999999999</v>
      </c>
      <c r="FC1245" s="77">
        <v>65.286810000000003</v>
      </c>
      <c r="FD1245" s="77">
        <v>67.964879999999994</v>
      </c>
      <c r="FE1245" s="77">
        <v>70.608289999999997</v>
      </c>
      <c r="FF1245" s="77">
        <v>73.440119999999993</v>
      </c>
      <c r="FG1245" s="77">
        <v>73.922160000000005</v>
      </c>
      <c r="FH1245" s="77">
        <v>75.019859999999994</v>
      </c>
      <c r="FI1245" s="77">
        <v>75.342740000000006</v>
      </c>
      <c r="FJ1245" s="77">
        <v>74.978390000000005</v>
      </c>
      <c r="FK1245" s="77">
        <v>74.297899999999998</v>
      </c>
      <c r="FL1245" s="77">
        <v>73.158050000000003</v>
      </c>
      <c r="FM1245" s="77">
        <v>71.158950000000004</v>
      </c>
      <c r="FN1245" s="77">
        <v>68.840180000000004</v>
      </c>
      <c r="FO1245" s="77">
        <v>66.150049999999993</v>
      </c>
      <c r="FP1245" s="77">
        <v>64.735789999999994</v>
      </c>
      <c r="FQ1245" s="77">
        <v>64.370750000000001</v>
      </c>
      <c r="FR1245" s="77">
        <v>63.593409999999999</v>
      </c>
      <c r="FS1245" s="77">
        <v>0.66521600000000003</v>
      </c>
      <c r="FT1245" s="77">
        <v>3.3602800000000002E-2</v>
      </c>
      <c r="FU1245" s="77">
        <v>5.7834200000000002E-2</v>
      </c>
    </row>
    <row r="1246" spans="1:177" x14ac:dyDescent="0.25">
      <c r="A1246" t="s">
        <v>226</v>
      </c>
      <c r="B1246" t="s">
        <v>199</v>
      </c>
      <c r="C1246" t="s">
        <v>270</v>
      </c>
      <c r="D1246" s="30" t="s">
        <v>236</v>
      </c>
      <c r="E1246" t="s">
        <v>221</v>
      </c>
      <c r="F1246" s="78">
        <v>3476</v>
      </c>
      <c r="G1246" s="77">
        <v>1.677745</v>
      </c>
      <c r="H1246" s="77">
        <v>1.367947</v>
      </c>
      <c r="I1246" s="77">
        <v>1.3146139999999999</v>
      </c>
      <c r="J1246" s="77">
        <v>1.145775</v>
      </c>
      <c r="K1246" s="77">
        <v>0.91635549999999999</v>
      </c>
      <c r="L1246" s="77">
        <v>0.78777920000000001</v>
      </c>
      <c r="M1246" s="77">
        <v>0.83439770000000002</v>
      </c>
      <c r="N1246" s="77">
        <v>0.73304630000000004</v>
      </c>
      <c r="O1246" s="77">
        <v>0.5284932</v>
      </c>
      <c r="P1246" s="77">
        <v>0.22572400000000001</v>
      </c>
      <c r="Q1246" s="77">
        <v>-0.16840939999999999</v>
      </c>
      <c r="R1246" s="77">
        <v>-0.44295570000000001</v>
      </c>
      <c r="S1246" s="77">
        <v>-0.55328299999999997</v>
      </c>
      <c r="T1246" s="77">
        <v>-0.56508659999999999</v>
      </c>
      <c r="U1246" s="77">
        <v>-0.39711610000000003</v>
      </c>
      <c r="V1246" s="77">
        <v>-0.12919320000000001</v>
      </c>
      <c r="W1246" s="77">
        <v>0.33903559999999999</v>
      </c>
      <c r="X1246" s="77">
        <v>0.9347086</v>
      </c>
      <c r="Y1246" s="77">
        <v>1.48641</v>
      </c>
      <c r="Z1246" s="77">
        <v>1.6812069999999999</v>
      </c>
      <c r="AA1246" s="77">
        <v>1.723849</v>
      </c>
      <c r="AB1246" s="77">
        <v>1.738618</v>
      </c>
      <c r="AC1246" s="77">
        <v>1.5184500000000001</v>
      </c>
      <c r="AD1246" s="77">
        <v>1.3300050000000001</v>
      </c>
      <c r="AE1246" s="77">
        <v>-1.162593</v>
      </c>
      <c r="AF1246" s="77">
        <v>-1.3683320000000001</v>
      </c>
      <c r="AG1246" s="77">
        <v>-1.0257639999999999</v>
      </c>
      <c r="AH1246" s="77">
        <v>-0.76588009999999995</v>
      </c>
      <c r="AI1246" s="77">
        <v>-0.64319380000000004</v>
      </c>
      <c r="AJ1246" s="77">
        <v>-0.48187960000000002</v>
      </c>
      <c r="AK1246" s="77">
        <v>-0.12536330000000001</v>
      </c>
      <c r="AL1246" s="77">
        <v>-2.6210199999999999E-2</v>
      </c>
      <c r="AM1246" s="77">
        <v>9.8805000000000004E-3</v>
      </c>
      <c r="AN1246" s="77">
        <v>5.0388099999999998E-2</v>
      </c>
      <c r="AO1246" s="77">
        <v>7.9275999999999999E-2</v>
      </c>
      <c r="AP1246" s="77">
        <v>0.1006121</v>
      </c>
      <c r="AQ1246" s="77">
        <v>0.14553930000000001</v>
      </c>
      <c r="AR1246" s="77">
        <v>0.1381328</v>
      </c>
      <c r="AS1246" s="77">
        <v>0.14028850000000001</v>
      </c>
      <c r="AT1246" s="77">
        <v>8.5956900000000003E-2</v>
      </c>
      <c r="AU1246" s="77">
        <v>0.22623760000000001</v>
      </c>
      <c r="AV1246" s="77">
        <v>0.2808273</v>
      </c>
      <c r="AW1246" s="77">
        <v>0.32337199999999999</v>
      </c>
      <c r="AX1246" s="77">
        <v>0.25869219999999998</v>
      </c>
      <c r="AY1246" s="77">
        <v>0.18338489999999999</v>
      </c>
      <c r="AZ1246" s="77">
        <v>0.1243856</v>
      </c>
      <c r="BA1246" s="77">
        <v>1.5654299999999999E-2</v>
      </c>
      <c r="BB1246" s="77">
        <v>-8.3299700000000004E-2</v>
      </c>
      <c r="BC1246" s="77">
        <v>-1.033183</v>
      </c>
      <c r="BD1246" s="77">
        <v>-1.2318370000000001</v>
      </c>
      <c r="BE1246" s="77">
        <v>-0.88352450000000005</v>
      </c>
      <c r="BF1246" s="77">
        <v>-0.65123419999999999</v>
      </c>
      <c r="BG1246" s="77">
        <v>-0.54848529999999995</v>
      </c>
      <c r="BH1246" s="77">
        <v>-0.39958759999999999</v>
      </c>
      <c r="BI1246" s="77">
        <v>-6.8337499999999995E-2</v>
      </c>
      <c r="BJ1246" s="77">
        <v>1.33449E-2</v>
      </c>
      <c r="BK1246" s="77">
        <v>6.1140600000000003E-2</v>
      </c>
      <c r="BL1246" s="77">
        <v>0.1210316</v>
      </c>
      <c r="BM1246" s="77">
        <v>0.1605897</v>
      </c>
      <c r="BN1246" s="77">
        <v>0.1918889</v>
      </c>
      <c r="BO1246" s="77">
        <v>0.23756559999999999</v>
      </c>
      <c r="BP1246" s="77">
        <v>0.226489</v>
      </c>
      <c r="BQ1246" s="77">
        <v>0.22975480000000001</v>
      </c>
      <c r="BR1246" s="77">
        <v>0.17984040000000001</v>
      </c>
      <c r="BS1246" s="77">
        <v>0.3227854</v>
      </c>
      <c r="BT1246" s="77">
        <v>0.35741509999999999</v>
      </c>
      <c r="BU1246" s="77">
        <v>0.402335</v>
      </c>
      <c r="BV1246" s="77">
        <v>0.33686680000000002</v>
      </c>
      <c r="BW1246" s="77">
        <v>0.26484459999999999</v>
      </c>
      <c r="BX1246" s="77">
        <v>0.208505</v>
      </c>
      <c r="BY1246" s="77">
        <v>0.1076849</v>
      </c>
      <c r="BZ1246" s="77">
        <v>2.38353E-2</v>
      </c>
      <c r="CA1246" s="77">
        <v>-0.94355429999999996</v>
      </c>
      <c r="CB1246" s="77">
        <v>-1.137302</v>
      </c>
      <c r="CC1246" s="77">
        <v>-0.78500999999999999</v>
      </c>
      <c r="CD1246" s="77">
        <v>-0.57183079999999997</v>
      </c>
      <c r="CE1246" s="77">
        <v>-0.4828904</v>
      </c>
      <c r="CF1246" s="77">
        <v>-0.34259250000000002</v>
      </c>
      <c r="CG1246" s="77">
        <v>-2.8841599999999998E-2</v>
      </c>
      <c r="CH1246" s="77">
        <v>4.0740699999999998E-2</v>
      </c>
      <c r="CI1246" s="77">
        <v>9.6643300000000001E-2</v>
      </c>
      <c r="CJ1246" s="77">
        <v>0.1699591</v>
      </c>
      <c r="CK1246" s="77">
        <v>0.21690719999999999</v>
      </c>
      <c r="CL1246" s="77">
        <v>0.25510699999999997</v>
      </c>
      <c r="CM1246" s="77">
        <v>0.30130269999999998</v>
      </c>
      <c r="CN1246" s="77">
        <v>0.2876842</v>
      </c>
      <c r="CO1246" s="77">
        <v>0.2917189</v>
      </c>
      <c r="CP1246" s="77">
        <v>0.24486379999999999</v>
      </c>
      <c r="CQ1246" s="77">
        <v>0.389654</v>
      </c>
      <c r="CR1246" s="77">
        <v>0.41045959999999998</v>
      </c>
      <c r="CS1246" s="77">
        <v>0.4570245</v>
      </c>
      <c r="CT1246" s="77">
        <v>0.39101019999999997</v>
      </c>
      <c r="CU1246" s="77">
        <v>0.32126339999999998</v>
      </c>
      <c r="CV1246" s="77">
        <v>0.2667658</v>
      </c>
      <c r="CW1246" s="77">
        <v>0.17142499999999999</v>
      </c>
      <c r="CX1246" s="77">
        <v>9.8036799999999993E-2</v>
      </c>
      <c r="CY1246" s="77">
        <v>-0.8539255</v>
      </c>
      <c r="CZ1246" s="77">
        <v>-1.0427660000000001</v>
      </c>
      <c r="DA1246" s="77">
        <v>-0.68649559999999998</v>
      </c>
      <c r="DB1246" s="77">
        <v>-0.49242740000000002</v>
      </c>
      <c r="DC1246" s="77">
        <v>-0.41729549999999999</v>
      </c>
      <c r="DD1246" s="77">
        <v>-0.2855973</v>
      </c>
      <c r="DE1246" s="77">
        <v>1.06543E-2</v>
      </c>
      <c r="DF1246" s="77">
        <v>6.81364E-2</v>
      </c>
      <c r="DG1246" s="77">
        <v>0.13214590000000001</v>
      </c>
      <c r="DH1246" s="77">
        <v>0.21888650000000001</v>
      </c>
      <c r="DI1246" s="77">
        <v>0.27322479999999999</v>
      </c>
      <c r="DJ1246" s="77">
        <v>0.31832510000000003</v>
      </c>
      <c r="DK1246" s="77">
        <v>0.36503980000000003</v>
      </c>
      <c r="DL1246" s="77">
        <v>0.34887940000000001</v>
      </c>
      <c r="DM1246" s="77">
        <v>0.35368309999999997</v>
      </c>
      <c r="DN1246" s="77">
        <v>0.30988729999999998</v>
      </c>
      <c r="DO1246" s="77">
        <v>0.4565227</v>
      </c>
      <c r="DP1246" s="77">
        <v>0.46350409999999997</v>
      </c>
      <c r="DQ1246" s="77">
        <v>0.511714</v>
      </c>
      <c r="DR1246" s="77">
        <v>0.44515359999999998</v>
      </c>
      <c r="DS1246" s="77">
        <v>0.37768220000000002</v>
      </c>
      <c r="DT1246" s="77">
        <v>0.3250266</v>
      </c>
      <c r="DU1246" s="77">
        <v>0.23516509999999999</v>
      </c>
      <c r="DV1246" s="77">
        <v>0.17223820000000001</v>
      </c>
      <c r="DW1246" s="77">
        <v>-0.72451569999999998</v>
      </c>
      <c r="DX1246" s="77">
        <v>-0.90627159999999995</v>
      </c>
      <c r="DY1246" s="77">
        <v>-0.54425639999999997</v>
      </c>
      <c r="DZ1246" s="77">
        <v>-0.3777816</v>
      </c>
      <c r="EA1246" s="77">
        <v>-0.32258700000000001</v>
      </c>
      <c r="EB1246" s="77">
        <v>-0.20330529999999999</v>
      </c>
      <c r="EC1246" s="77">
        <v>6.7680100000000007E-2</v>
      </c>
      <c r="ED1246" s="77">
        <v>0.1076916</v>
      </c>
      <c r="EE1246" s="77">
        <v>0.18340600000000001</v>
      </c>
      <c r="EF1246" s="77">
        <v>0.28953010000000001</v>
      </c>
      <c r="EG1246" s="77">
        <v>0.35453839999999998</v>
      </c>
      <c r="EH1246" s="77">
        <v>0.40960200000000002</v>
      </c>
      <c r="EI1246" s="77">
        <v>0.45706599999999997</v>
      </c>
      <c r="EJ1246" s="77">
        <v>0.4372356</v>
      </c>
      <c r="EK1246" s="77">
        <v>0.44314940000000003</v>
      </c>
      <c r="EL1246" s="77">
        <v>0.40377079999999999</v>
      </c>
      <c r="EM1246" s="77">
        <v>0.55307039999999996</v>
      </c>
      <c r="EN1246" s="77">
        <v>0.54009189999999996</v>
      </c>
      <c r="EO1246" s="77">
        <v>0.59067700000000001</v>
      </c>
      <c r="EP1246" s="77">
        <v>0.52332809999999996</v>
      </c>
      <c r="EQ1246" s="77">
        <v>0.45914199999999999</v>
      </c>
      <c r="ER1246" s="77">
        <v>0.40914600000000001</v>
      </c>
      <c r="ES1246" s="77">
        <v>0.32719569999999998</v>
      </c>
      <c r="ET1246" s="77">
        <v>0.27937329999999999</v>
      </c>
      <c r="EU1246" s="77">
        <v>57.722909999999999</v>
      </c>
      <c r="EV1246" s="77">
        <v>56.499679999999998</v>
      </c>
      <c r="EW1246" s="77">
        <v>55.866990000000001</v>
      </c>
      <c r="EX1246" s="77">
        <v>55.277259999999998</v>
      </c>
      <c r="EY1246" s="77">
        <v>54.96069</v>
      </c>
      <c r="EZ1246" s="77">
        <v>54.188409999999998</v>
      </c>
      <c r="FA1246" s="77">
        <v>54.369959999999999</v>
      </c>
      <c r="FB1246" s="77">
        <v>57.678699999999999</v>
      </c>
      <c r="FC1246" s="77">
        <v>62.486980000000003</v>
      </c>
      <c r="FD1246" s="77">
        <v>68.074039999999997</v>
      </c>
      <c r="FE1246" s="77">
        <v>72.434269999999998</v>
      </c>
      <c r="FF1246" s="77">
        <v>75.345060000000004</v>
      </c>
      <c r="FG1246" s="77">
        <v>78.761129999999994</v>
      </c>
      <c r="FH1246" s="77">
        <v>80.672449999999998</v>
      </c>
      <c r="FI1246" s="77">
        <v>82.265379999999993</v>
      </c>
      <c r="FJ1246" s="77">
        <v>82.176460000000006</v>
      </c>
      <c r="FK1246" s="77">
        <v>80.218729999999994</v>
      </c>
      <c r="FL1246" s="77">
        <v>78.039760000000001</v>
      </c>
      <c r="FM1246" s="77">
        <v>75.764259999999993</v>
      </c>
      <c r="FN1246" s="77">
        <v>71.994190000000003</v>
      </c>
      <c r="FO1246" s="77">
        <v>65.629940000000005</v>
      </c>
      <c r="FP1246" s="77">
        <v>61.311320000000002</v>
      </c>
      <c r="FQ1246" s="77">
        <v>59.31</v>
      </c>
      <c r="FR1246" s="77">
        <v>58.900289999999998</v>
      </c>
      <c r="FS1246" s="77">
        <v>0.97366819999999998</v>
      </c>
      <c r="FT1246" s="77">
        <v>5.7811399999999999E-2</v>
      </c>
      <c r="FU1246" s="77">
        <v>9.1963299999999998E-2</v>
      </c>
    </row>
    <row r="1247" spans="1:177" x14ac:dyDescent="0.25">
      <c r="A1247" t="s">
        <v>226</v>
      </c>
      <c r="B1247" t="s">
        <v>199</v>
      </c>
      <c r="C1247" t="s">
        <v>270</v>
      </c>
      <c r="D1247" s="30" t="s">
        <v>237</v>
      </c>
      <c r="E1247" t="s">
        <v>219</v>
      </c>
      <c r="F1247" s="78">
        <v>9559</v>
      </c>
      <c r="G1247" s="77">
        <v>1.8165</v>
      </c>
      <c r="H1247" s="77">
        <v>1.521935</v>
      </c>
      <c r="I1247" s="77">
        <v>1.33433</v>
      </c>
      <c r="J1247" s="77">
        <v>1.082819</v>
      </c>
      <c r="K1247" s="77">
        <v>0.93829439999999997</v>
      </c>
      <c r="L1247" s="77">
        <v>0.87829159999999995</v>
      </c>
      <c r="M1247" s="77">
        <v>0.95224070000000005</v>
      </c>
      <c r="N1247" s="77">
        <v>0.99330540000000001</v>
      </c>
      <c r="O1247" s="77">
        <v>0.76793659999999997</v>
      </c>
      <c r="P1247" s="77">
        <v>0.45371149999999999</v>
      </c>
      <c r="Q1247" s="77">
        <v>0.14984700000000001</v>
      </c>
      <c r="R1247" s="77">
        <v>-3.4826099999999999E-2</v>
      </c>
      <c r="S1247" s="77">
        <v>-0.13606660000000001</v>
      </c>
      <c r="T1247" s="77">
        <v>-0.18859139999999999</v>
      </c>
      <c r="U1247" s="77">
        <v>-0.15492239999999999</v>
      </c>
      <c r="V1247" s="77">
        <v>7.2771500000000003E-2</v>
      </c>
      <c r="W1247" s="77">
        <v>0.4292434</v>
      </c>
      <c r="X1247" s="77">
        <v>0.91555160000000002</v>
      </c>
      <c r="Y1247" s="77">
        <v>1.3656759999999999</v>
      </c>
      <c r="Z1247" s="77">
        <v>1.5358080000000001</v>
      </c>
      <c r="AA1247" s="77">
        <v>1.4753099999999999</v>
      </c>
      <c r="AB1247" s="77">
        <v>1.3833439999999999</v>
      </c>
      <c r="AC1247" s="77">
        <v>1.2365299999999999</v>
      </c>
      <c r="AD1247" s="77">
        <v>1.182304</v>
      </c>
      <c r="AE1247" s="77">
        <v>-0.99624570000000001</v>
      </c>
      <c r="AF1247" s="77">
        <v>-1.225325</v>
      </c>
      <c r="AG1247" s="77">
        <v>-0.98955789999999999</v>
      </c>
      <c r="AH1247" s="77">
        <v>-0.80800550000000004</v>
      </c>
      <c r="AI1247" s="77">
        <v>-0.58312969999999997</v>
      </c>
      <c r="AJ1247" s="77">
        <v>-0.35813349999999999</v>
      </c>
      <c r="AK1247" s="77">
        <v>-0.11443879999999999</v>
      </c>
      <c r="AL1247" s="77">
        <v>2.2305200000000001E-2</v>
      </c>
      <c r="AM1247" s="77">
        <v>4.6372200000000002E-2</v>
      </c>
      <c r="AN1247" s="77">
        <v>6.3349000000000003E-2</v>
      </c>
      <c r="AO1247" s="77">
        <v>1.7133700000000002E-2</v>
      </c>
      <c r="AP1247" s="77">
        <v>3.3653099999999998E-2</v>
      </c>
      <c r="AQ1247" s="77">
        <v>3.5599E-3</v>
      </c>
      <c r="AR1247" s="77">
        <v>1.08212E-2</v>
      </c>
      <c r="AS1247" s="77">
        <v>4.0266400000000001E-2</v>
      </c>
      <c r="AT1247" s="77">
        <v>2.1260299999999999E-2</v>
      </c>
      <c r="AU1247" s="77">
        <v>8.4654999999999994E-2</v>
      </c>
      <c r="AV1247" s="77">
        <v>0.11357009999999999</v>
      </c>
      <c r="AW1247" s="77">
        <v>0.15856909999999999</v>
      </c>
      <c r="AX1247" s="77">
        <v>0.15217259999999999</v>
      </c>
      <c r="AY1247" s="77">
        <v>0.10715570000000001</v>
      </c>
      <c r="AZ1247" s="77">
        <v>4.6063699999999999E-2</v>
      </c>
      <c r="BA1247" s="77">
        <v>4.2109000000000001E-3</v>
      </c>
      <c r="BB1247" s="77">
        <v>2.4584499999999999E-2</v>
      </c>
      <c r="BC1247" s="77">
        <v>-0.90775620000000001</v>
      </c>
      <c r="BD1247" s="77">
        <v>-1.133667</v>
      </c>
      <c r="BE1247" s="77">
        <v>-0.90279969999999998</v>
      </c>
      <c r="BF1247" s="77">
        <v>-0.73181130000000005</v>
      </c>
      <c r="BG1247" s="77">
        <v>-0.52523229999999999</v>
      </c>
      <c r="BH1247" s="77">
        <v>-0.31536029999999998</v>
      </c>
      <c r="BI1247" s="77">
        <v>-8.1929600000000005E-2</v>
      </c>
      <c r="BJ1247" s="77">
        <v>5.17974E-2</v>
      </c>
      <c r="BK1247" s="77">
        <v>8.2493700000000003E-2</v>
      </c>
      <c r="BL1247" s="77">
        <v>9.9475599999999997E-2</v>
      </c>
      <c r="BM1247" s="77">
        <v>5.9963500000000003E-2</v>
      </c>
      <c r="BN1247" s="77">
        <v>7.8306500000000001E-2</v>
      </c>
      <c r="BO1247" s="77">
        <v>5.2209199999999997E-2</v>
      </c>
      <c r="BP1247" s="77">
        <v>5.6659300000000003E-2</v>
      </c>
      <c r="BQ1247" s="77">
        <v>8.5805599999999996E-2</v>
      </c>
      <c r="BR1247" s="77">
        <v>6.5564200000000003E-2</v>
      </c>
      <c r="BS1247" s="77">
        <v>0.12651299999999999</v>
      </c>
      <c r="BT1247" s="77">
        <v>0.16251689999999999</v>
      </c>
      <c r="BU1247" s="77">
        <v>0.21441830000000001</v>
      </c>
      <c r="BV1247" s="77">
        <v>0.2038102</v>
      </c>
      <c r="BW1247" s="77">
        <v>0.15672249999999999</v>
      </c>
      <c r="BX1247" s="77">
        <v>9.4689899999999994E-2</v>
      </c>
      <c r="BY1247" s="77">
        <v>5.4994500000000002E-2</v>
      </c>
      <c r="BZ1247" s="77">
        <v>9.2525800000000005E-2</v>
      </c>
      <c r="CA1247" s="77">
        <v>-0.84646880000000002</v>
      </c>
      <c r="CB1247" s="77">
        <v>-1.0701849999999999</v>
      </c>
      <c r="CC1247" s="77">
        <v>-0.84271130000000005</v>
      </c>
      <c r="CD1247" s="77">
        <v>-0.67903939999999996</v>
      </c>
      <c r="CE1247" s="77">
        <v>-0.48513279999999998</v>
      </c>
      <c r="CF1247" s="77">
        <v>-0.28573559999999998</v>
      </c>
      <c r="CG1247" s="77">
        <v>-5.9413899999999999E-2</v>
      </c>
      <c r="CH1247" s="77">
        <v>7.2223499999999996E-2</v>
      </c>
      <c r="CI1247" s="77">
        <v>0.1075112</v>
      </c>
      <c r="CJ1247" s="77">
        <v>0.1244968</v>
      </c>
      <c r="CK1247" s="77">
        <v>8.9627299999999993E-2</v>
      </c>
      <c r="CL1247" s="77">
        <v>0.1092332</v>
      </c>
      <c r="CM1247" s="77">
        <v>8.5903499999999994E-2</v>
      </c>
      <c r="CN1247" s="77">
        <v>8.8406600000000002E-2</v>
      </c>
      <c r="CO1247" s="77">
        <v>0.1173459</v>
      </c>
      <c r="CP1247" s="77">
        <v>9.6249000000000001E-2</v>
      </c>
      <c r="CQ1247" s="77">
        <v>0.15550369999999999</v>
      </c>
      <c r="CR1247" s="77">
        <v>0.19641719999999999</v>
      </c>
      <c r="CS1247" s="77">
        <v>0.25309920000000002</v>
      </c>
      <c r="CT1247" s="77">
        <v>0.23957419999999999</v>
      </c>
      <c r="CU1247" s="77">
        <v>0.19105230000000001</v>
      </c>
      <c r="CV1247" s="77">
        <v>0.12836829999999999</v>
      </c>
      <c r="CW1247" s="77">
        <v>9.01671E-2</v>
      </c>
      <c r="CX1247" s="77">
        <v>0.1395817</v>
      </c>
      <c r="CY1247" s="77">
        <v>-0.78518129999999997</v>
      </c>
      <c r="CZ1247" s="77">
        <v>-1.006702</v>
      </c>
      <c r="DA1247" s="77">
        <v>-0.78262290000000001</v>
      </c>
      <c r="DB1247" s="77">
        <v>-0.62626749999999998</v>
      </c>
      <c r="DC1247" s="77">
        <v>-0.44503330000000002</v>
      </c>
      <c r="DD1247" s="77">
        <v>-0.25611099999999998</v>
      </c>
      <c r="DE1247" s="77">
        <v>-3.6898199999999999E-2</v>
      </c>
      <c r="DF1247" s="77">
        <v>9.2649700000000001E-2</v>
      </c>
      <c r="DG1247" s="77">
        <v>0.1325288</v>
      </c>
      <c r="DH1247" s="77">
        <v>0.14951790000000001</v>
      </c>
      <c r="DI1247" s="77">
        <v>0.1192911</v>
      </c>
      <c r="DJ1247" s="77">
        <v>0.14016000000000001</v>
      </c>
      <c r="DK1247" s="77">
        <v>0.1195978</v>
      </c>
      <c r="DL1247" s="77">
        <v>0.120154</v>
      </c>
      <c r="DM1247" s="77">
        <v>0.1488863</v>
      </c>
      <c r="DN1247" s="77">
        <v>0.12693370000000001</v>
      </c>
      <c r="DO1247" s="77">
        <v>0.1844944</v>
      </c>
      <c r="DP1247" s="77">
        <v>0.23031760000000001</v>
      </c>
      <c r="DQ1247" s="77">
        <v>0.29178019999999999</v>
      </c>
      <c r="DR1247" s="77">
        <v>0.27533829999999998</v>
      </c>
      <c r="DS1247" s="77">
        <v>0.2253822</v>
      </c>
      <c r="DT1247" s="77">
        <v>0.16204660000000001</v>
      </c>
      <c r="DU1247" s="77">
        <v>0.1253397</v>
      </c>
      <c r="DV1247" s="77">
        <v>0.18663769999999999</v>
      </c>
      <c r="DW1247" s="77">
        <v>-0.69669190000000003</v>
      </c>
      <c r="DX1247" s="77">
        <v>-0.91504390000000002</v>
      </c>
      <c r="DY1247" s="77">
        <v>-0.6958647</v>
      </c>
      <c r="DZ1247" s="77">
        <v>-0.55007329999999999</v>
      </c>
      <c r="EA1247" s="77">
        <v>-0.38713589999999998</v>
      </c>
      <c r="EB1247" s="77">
        <v>-0.21333779999999999</v>
      </c>
      <c r="EC1247" s="77">
        <v>-4.3889999999999997E-3</v>
      </c>
      <c r="ED1247" s="77">
        <v>0.1221419</v>
      </c>
      <c r="EE1247" s="77">
        <v>0.1686502</v>
      </c>
      <c r="EF1247" s="77">
        <v>0.18564449999999999</v>
      </c>
      <c r="EG1247" s="77">
        <v>0.16212090000000001</v>
      </c>
      <c r="EH1247" s="77">
        <v>0.18481339999999999</v>
      </c>
      <c r="EI1247" s="77">
        <v>0.16824710000000001</v>
      </c>
      <c r="EJ1247" s="77">
        <v>0.165992</v>
      </c>
      <c r="EK1247" s="77">
        <v>0.1944255</v>
      </c>
      <c r="EL1247" s="77">
        <v>0.17123759999999999</v>
      </c>
      <c r="EM1247" s="77">
        <v>0.22635240000000001</v>
      </c>
      <c r="EN1247" s="77">
        <v>0.27926430000000002</v>
      </c>
      <c r="EO1247" s="77">
        <v>0.34762929999999997</v>
      </c>
      <c r="EP1247" s="77">
        <v>0.32697579999999998</v>
      </c>
      <c r="EQ1247" s="77">
        <v>0.274949</v>
      </c>
      <c r="ER1247" s="77">
        <v>0.21067279999999999</v>
      </c>
      <c r="ES1247" s="77">
        <v>0.17612330000000001</v>
      </c>
      <c r="ET1247" s="77">
        <v>0.254579</v>
      </c>
      <c r="EU1247" s="77">
        <v>48.02861</v>
      </c>
      <c r="EV1247" s="77">
        <v>49.774419999999999</v>
      </c>
      <c r="EW1247" s="77">
        <v>49.174239999999998</v>
      </c>
      <c r="EX1247" s="77">
        <v>49.049909999999997</v>
      </c>
      <c r="EY1247" s="77">
        <v>48.986429999999999</v>
      </c>
      <c r="EZ1247" s="77">
        <v>49.16816</v>
      </c>
      <c r="FA1247" s="77">
        <v>48.760710000000003</v>
      </c>
      <c r="FB1247" s="77">
        <v>48.981610000000003</v>
      </c>
      <c r="FC1247" s="77">
        <v>51.775979999999997</v>
      </c>
      <c r="FD1247" s="77">
        <v>55.402589999999996</v>
      </c>
      <c r="FE1247" s="77">
        <v>58.114269999999998</v>
      </c>
      <c r="FF1247" s="77">
        <v>60.314250000000001</v>
      </c>
      <c r="FG1247" s="77">
        <v>61.937190000000001</v>
      </c>
      <c r="FH1247" s="77">
        <v>62.524709999999999</v>
      </c>
      <c r="FI1247" s="77">
        <v>62.421140000000001</v>
      </c>
      <c r="FJ1247" s="77">
        <v>62.035890000000002</v>
      </c>
      <c r="FK1247" s="77">
        <v>61.31026</v>
      </c>
      <c r="FL1247" s="77">
        <v>60.002110000000002</v>
      </c>
      <c r="FM1247" s="77">
        <v>57.522629999999999</v>
      </c>
      <c r="FN1247" s="77">
        <v>54.744570000000003</v>
      </c>
      <c r="FO1247" s="77">
        <v>52.885159999999999</v>
      </c>
      <c r="FP1247" s="77">
        <v>52.331800000000001</v>
      </c>
      <c r="FQ1247" s="77">
        <v>51.413490000000003</v>
      </c>
      <c r="FR1247" s="77">
        <v>50.70055</v>
      </c>
      <c r="FS1247" s="77">
        <v>0.58149019999999996</v>
      </c>
      <c r="FT1247" s="77">
        <v>2.8716599999999998E-2</v>
      </c>
      <c r="FU1247" s="77">
        <v>5.4614299999999998E-2</v>
      </c>
    </row>
    <row r="1248" spans="1:177" x14ac:dyDescent="0.25">
      <c r="A1248" t="s">
        <v>226</v>
      </c>
      <c r="B1248" t="s">
        <v>199</v>
      </c>
      <c r="C1248" t="s">
        <v>270</v>
      </c>
      <c r="D1248" s="30" t="s">
        <v>237</v>
      </c>
      <c r="E1248" t="s">
        <v>220</v>
      </c>
      <c r="F1248" s="78">
        <v>6338</v>
      </c>
      <c r="G1248" s="77">
        <v>1.8391459999999999</v>
      </c>
      <c r="H1248" s="77">
        <v>1.5554840000000001</v>
      </c>
      <c r="I1248" s="77">
        <v>1.292095</v>
      </c>
      <c r="J1248" s="77">
        <v>1.053809</v>
      </c>
      <c r="K1248" s="77">
        <v>0.93539289999999997</v>
      </c>
      <c r="L1248" s="77">
        <v>0.88319329999999996</v>
      </c>
      <c r="M1248" s="77">
        <v>0.92343390000000003</v>
      </c>
      <c r="N1248" s="77">
        <v>0.9912166</v>
      </c>
      <c r="O1248" s="77">
        <v>0.81010899999999997</v>
      </c>
      <c r="P1248" s="77">
        <v>0.53466809999999998</v>
      </c>
      <c r="Q1248" s="77">
        <v>0.25049759999999999</v>
      </c>
      <c r="R1248" s="77">
        <v>9.4829499999999997E-2</v>
      </c>
      <c r="S1248" s="77">
        <v>-2.4333500000000001E-2</v>
      </c>
      <c r="T1248" s="77">
        <v>-8.5048100000000001E-2</v>
      </c>
      <c r="U1248" s="77">
        <v>-4.8922500000000001E-2</v>
      </c>
      <c r="V1248" s="77">
        <v>0.19531299999999999</v>
      </c>
      <c r="W1248" s="77">
        <v>0.53342860000000003</v>
      </c>
      <c r="X1248" s="77">
        <v>0.99417350000000004</v>
      </c>
      <c r="Y1248" s="77">
        <v>1.4402330000000001</v>
      </c>
      <c r="Z1248" s="77">
        <v>1.6289499999999999</v>
      </c>
      <c r="AA1248" s="77">
        <v>1.560689</v>
      </c>
      <c r="AB1248" s="77">
        <v>1.4266989999999999</v>
      </c>
      <c r="AC1248" s="77">
        <v>1.246089</v>
      </c>
      <c r="AD1248" s="77">
        <v>1.1647130000000001</v>
      </c>
      <c r="AE1248" s="77">
        <v>-0.96901320000000002</v>
      </c>
      <c r="AF1248" s="77">
        <v>-1.1772229999999999</v>
      </c>
      <c r="AG1248" s="77">
        <v>-1.0080009999999999</v>
      </c>
      <c r="AH1248" s="77">
        <v>-0.82269550000000002</v>
      </c>
      <c r="AI1248" s="77">
        <v>-0.58303990000000006</v>
      </c>
      <c r="AJ1248" s="77">
        <v>-0.35068539999999998</v>
      </c>
      <c r="AK1248" s="77">
        <v>-0.1376848</v>
      </c>
      <c r="AL1248" s="77">
        <v>-7.0315999999999998E-3</v>
      </c>
      <c r="AM1248" s="77">
        <v>1.6907599999999998E-2</v>
      </c>
      <c r="AN1248" s="77">
        <v>3.3640799999999998E-2</v>
      </c>
      <c r="AO1248" s="77">
        <v>-1.8607499999999999E-2</v>
      </c>
      <c r="AP1248" s="77">
        <v>1.30045E-2</v>
      </c>
      <c r="AQ1248" s="77">
        <v>-2.58438E-2</v>
      </c>
      <c r="AR1248" s="77">
        <v>-2.1949300000000001E-2</v>
      </c>
      <c r="AS1248" s="77">
        <v>1.3417699999999999E-2</v>
      </c>
      <c r="AT1248" s="77">
        <v>2.69432E-2</v>
      </c>
      <c r="AU1248" s="77">
        <v>0.1030809</v>
      </c>
      <c r="AV1248" s="77">
        <v>0.1280548</v>
      </c>
      <c r="AW1248" s="77">
        <v>0.17577619999999999</v>
      </c>
      <c r="AX1248" s="77">
        <v>0.18559349999999999</v>
      </c>
      <c r="AY1248" s="77">
        <v>0.14008499999999999</v>
      </c>
      <c r="AZ1248" s="77">
        <v>5.15556E-2</v>
      </c>
      <c r="BA1248" s="77">
        <v>-1.6242199999999998E-2</v>
      </c>
      <c r="BB1248" s="77">
        <v>-3.5197000000000002E-3</v>
      </c>
      <c r="BC1248" s="77">
        <v>-0.86942010000000003</v>
      </c>
      <c r="BD1248" s="77">
        <v>-1.0746020000000001</v>
      </c>
      <c r="BE1248" s="77">
        <v>-0.92165030000000003</v>
      </c>
      <c r="BF1248" s="77">
        <v>-0.74737790000000004</v>
      </c>
      <c r="BG1248" s="77">
        <v>-0.52264659999999996</v>
      </c>
      <c r="BH1248" s="77">
        <v>-0.30286210000000002</v>
      </c>
      <c r="BI1248" s="77">
        <v>-9.8897700000000005E-2</v>
      </c>
      <c r="BJ1248" s="77">
        <v>2.9105099999999998E-2</v>
      </c>
      <c r="BK1248" s="77">
        <v>6.1377500000000002E-2</v>
      </c>
      <c r="BL1248" s="77">
        <v>7.7460100000000004E-2</v>
      </c>
      <c r="BM1248" s="77">
        <v>3.3072900000000002E-2</v>
      </c>
      <c r="BN1248" s="77">
        <v>6.6084699999999996E-2</v>
      </c>
      <c r="BO1248" s="77">
        <v>3.1321399999999999E-2</v>
      </c>
      <c r="BP1248" s="77">
        <v>3.2682000000000003E-2</v>
      </c>
      <c r="BQ1248" s="77">
        <v>6.7022600000000002E-2</v>
      </c>
      <c r="BR1248" s="77">
        <v>8.0229700000000001E-2</v>
      </c>
      <c r="BS1248" s="77">
        <v>0.1529932</v>
      </c>
      <c r="BT1248" s="77">
        <v>0.18887670000000001</v>
      </c>
      <c r="BU1248" s="77">
        <v>0.2429682</v>
      </c>
      <c r="BV1248" s="77">
        <v>0.24922939999999999</v>
      </c>
      <c r="BW1248" s="77">
        <v>0.20219999999999999</v>
      </c>
      <c r="BX1248" s="77">
        <v>0.1096858</v>
      </c>
      <c r="BY1248" s="77">
        <v>4.5242400000000002E-2</v>
      </c>
      <c r="BZ1248" s="77">
        <v>7.034E-2</v>
      </c>
      <c r="CA1248" s="77">
        <v>-0.80044219999999999</v>
      </c>
      <c r="CB1248" s="77">
        <v>-1.0035270000000001</v>
      </c>
      <c r="CC1248" s="77">
        <v>-0.86184400000000005</v>
      </c>
      <c r="CD1248" s="77">
        <v>-0.69521319999999998</v>
      </c>
      <c r="CE1248" s="77">
        <v>-0.48081829999999998</v>
      </c>
      <c r="CF1248" s="77">
        <v>-0.26973989999999998</v>
      </c>
      <c r="CG1248" s="77">
        <v>-7.2034000000000001E-2</v>
      </c>
      <c r="CH1248" s="77">
        <v>5.4133300000000002E-2</v>
      </c>
      <c r="CI1248" s="77">
        <v>9.2177200000000001E-2</v>
      </c>
      <c r="CJ1248" s="77">
        <v>0.10780919999999999</v>
      </c>
      <c r="CK1248" s="77">
        <v>6.8866700000000003E-2</v>
      </c>
      <c r="CL1248" s="77">
        <v>0.10284799999999999</v>
      </c>
      <c r="CM1248" s="77">
        <v>7.0913900000000002E-2</v>
      </c>
      <c r="CN1248" s="77">
        <v>7.0519399999999996E-2</v>
      </c>
      <c r="CO1248" s="77">
        <v>0.1041492</v>
      </c>
      <c r="CP1248" s="77">
        <v>0.1171357</v>
      </c>
      <c r="CQ1248" s="77">
        <v>0.18756229999999999</v>
      </c>
      <c r="CR1248" s="77">
        <v>0.2310017</v>
      </c>
      <c r="CS1248" s="77">
        <v>0.28950520000000002</v>
      </c>
      <c r="CT1248" s="77">
        <v>0.29330339999999999</v>
      </c>
      <c r="CU1248" s="77">
        <v>0.24522060000000001</v>
      </c>
      <c r="CV1248" s="77">
        <v>0.14994660000000001</v>
      </c>
      <c r="CW1248" s="77">
        <v>8.7826399999999999E-2</v>
      </c>
      <c r="CX1248" s="77">
        <v>0.12149500000000001</v>
      </c>
      <c r="CY1248" s="77">
        <v>-0.73146429999999996</v>
      </c>
      <c r="CZ1248" s="77">
        <v>-0.93245149999999999</v>
      </c>
      <c r="DA1248" s="77">
        <v>-0.80203769999999996</v>
      </c>
      <c r="DB1248" s="77">
        <v>-0.64304850000000002</v>
      </c>
      <c r="DC1248" s="77">
        <v>-0.43899009999999999</v>
      </c>
      <c r="DD1248" s="77">
        <v>-0.23661760000000001</v>
      </c>
      <c r="DE1248" s="77">
        <v>-4.5170200000000001E-2</v>
      </c>
      <c r="DF1248" s="77">
        <v>7.9161499999999996E-2</v>
      </c>
      <c r="DG1248" s="77">
        <v>0.1229768</v>
      </c>
      <c r="DH1248" s="77">
        <v>0.13815839999999999</v>
      </c>
      <c r="DI1248" s="77">
        <v>0.1046604</v>
      </c>
      <c r="DJ1248" s="77">
        <v>0.13961119999999999</v>
      </c>
      <c r="DK1248" s="77">
        <v>0.1105064</v>
      </c>
      <c r="DL1248" s="77">
        <v>0.10835690000000001</v>
      </c>
      <c r="DM1248" s="77">
        <v>0.1412757</v>
      </c>
      <c r="DN1248" s="77">
        <v>0.15404180000000001</v>
      </c>
      <c r="DO1248" s="77">
        <v>0.22213140000000001</v>
      </c>
      <c r="DP1248" s="77">
        <v>0.2731268</v>
      </c>
      <c r="DQ1248" s="77">
        <v>0.33604220000000001</v>
      </c>
      <c r="DR1248" s="77">
        <v>0.3373775</v>
      </c>
      <c r="DS1248" s="77">
        <v>0.28824129999999998</v>
      </c>
      <c r="DT1248" s="77">
        <v>0.1902074</v>
      </c>
      <c r="DU1248" s="77">
        <v>0.13041040000000001</v>
      </c>
      <c r="DV1248" s="77">
        <v>0.17265</v>
      </c>
      <c r="DW1248" s="77">
        <v>-0.63187119999999997</v>
      </c>
      <c r="DX1248" s="77">
        <v>-0.82983010000000001</v>
      </c>
      <c r="DY1248" s="77">
        <v>-0.71568690000000001</v>
      </c>
      <c r="DZ1248" s="77">
        <v>-0.56773090000000004</v>
      </c>
      <c r="EA1248" s="77">
        <v>-0.37859670000000001</v>
      </c>
      <c r="EB1248" s="77">
        <v>-0.1887943</v>
      </c>
      <c r="EC1248" s="77">
        <v>-6.3832000000000003E-3</v>
      </c>
      <c r="ED1248" s="77">
        <v>0.1152982</v>
      </c>
      <c r="EE1248" s="77">
        <v>0.1674467</v>
      </c>
      <c r="EF1248" s="77">
        <v>0.18197769999999999</v>
      </c>
      <c r="EG1248" s="77">
        <v>0.1563408</v>
      </c>
      <c r="EH1248" s="77">
        <v>0.19269140000000001</v>
      </c>
      <c r="EI1248" s="77">
        <v>0.1676716</v>
      </c>
      <c r="EJ1248" s="77">
        <v>0.1629881</v>
      </c>
      <c r="EK1248" s="77">
        <v>0.19488059999999999</v>
      </c>
      <c r="EL1248" s="77">
        <v>0.20732819999999999</v>
      </c>
      <c r="EM1248" s="77">
        <v>0.2720437</v>
      </c>
      <c r="EN1248" s="77">
        <v>0.33394859999999998</v>
      </c>
      <c r="EO1248" s="77">
        <v>0.40323429999999999</v>
      </c>
      <c r="EP1248" s="77">
        <v>0.40101340000000002</v>
      </c>
      <c r="EQ1248" s="77">
        <v>0.35035630000000001</v>
      </c>
      <c r="ER1248" s="77">
        <v>0.24833769999999999</v>
      </c>
      <c r="ES1248" s="77">
        <v>0.19189500000000001</v>
      </c>
      <c r="ET1248" s="77">
        <v>0.2465098</v>
      </c>
      <c r="EU1248" s="77">
        <v>50.259779999999999</v>
      </c>
      <c r="EV1248" s="77">
        <v>52.2273</v>
      </c>
      <c r="EW1248" s="77">
        <v>51.321069999999999</v>
      </c>
      <c r="EX1248" s="77">
        <v>51.182899999999997</v>
      </c>
      <c r="EY1248" s="77">
        <v>51.364179999999998</v>
      </c>
      <c r="EZ1248" s="77">
        <v>51.498100000000001</v>
      </c>
      <c r="FA1248" s="77">
        <v>51.316409999999998</v>
      </c>
      <c r="FB1248" s="77">
        <v>51.216410000000003</v>
      </c>
      <c r="FC1248" s="77">
        <v>53.388039999999997</v>
      </c>
      <c r="FD1248" s="77">
        <v>56.466929999999998</v>
      </c>
      <c r="FE1248" s="77">
        <v>58.966349999999998</v>
      </c>
      <c r="FF1248" s="77">
        <v>61.336300000000001</v>
      </c>
      <c r="FG1248" s="77">
        <v>63.019410000000001</v>
      </c>
      <c r="FH1248" s="77">
        <v>63.167909999999999</v>
      </c>
      <c r="FI1248" s="77">
        <v>62.868070000000003</v>
      </c>
      <c r="FJ1248" s="77">
        <v>62.513739999999999</v>
      </c>
      <c r="FK1248" s="77">
        <v>61.787529999999997</v>
      </c>
      <c r="FL1248" s="77">
        <v>60.525410000000001</v>
      </c>
      <c r="FM1248" s="77">
        <v>58.488729999999997</v>
      </c>
      <c r="FN1248" s="77">
        <v>56.02966</v>
      </c>
      <c r="FO1248" s="77">
        <v>54.613239999999998</v>
      </c>
      <c r="FP1248" s="77">
        <v>54.241869999999999</v>
      </c>
      <c r="FQ1248" s="77">
        <v>53.596310000000003</v>
      </c>
      <c r="FR1248" s="77">
        <v>52.82067</v>
      </c>
      <c r="FS1248" s="77">
        <v>0.67045889999999997</v>
      </c>
      <c r="FT1248" s="77">
        <v>3.4497800000000002E-2</v>
      </c>
      <c r="FU1248" s="77">
        <v>6.6853499999999996E-2</v>
      </c>
    </row>
    <row r="1249" spans="1:177" x14ac:dyDescent="0.25">
      <c r="A1249" t="s">
        <v>226</v>
      </c>
      <c r="B1249" t="s">
        <v>199</v>
      </c>
      <c r="C1249" t="s">
        <v>270</v>
      </c>
      <c r="D1249" s="30" t="s">
        <v>237</v>
      </c>
      <c r="E1249" t="s">
        <v>221</v>
      </c>
      <c r="F1249" s="78">
        <v>3221</v>
      </c>
      <c r="G1249" s="77">
        <v>1.75736</v>
      </c>
      <c r="H1249" s="77">
        <v>1.455074</v>
      </c>
      <c r="I1249" s="77">
        <v>1.466081</v>
      </c>
      <c r="J1249" s="77">
        <v>1.186606</v>
      </c>
      <c r="K1249" s="77">
        <v>1.0056560000000001</v>
      </c>
      <c r="L1249" s="77">
        <v>0.9018716</v>
      </c>
      <c r="M1249" s="77">
        <v>1.016947</v>
      </c>
      <c r="N1249" s="77">
        <v>1.0028589999999999</v>
      </c>
      <c r="O1249" s="77">
        <v>0.70093399999999995</v>
      </c>
      <c r="P1249" s="77">
        <v>0.30368859999999998</v>
      </c>
      <c r="Q1249" s="77">
        <v>-4.5968500000000002E-2</v>
      </c>
      <c r="R1249" s="77">
        <v>-0.28664919999999999</v>
      </c>
      <c r="S1249" s="77">
        <v>-0.34282000000000001</v>
      </c>
      <c r="T1249" s="77">
        <v>-0.39781529999999998</v>
      </c>
      <c r="U1249" s="77">
        <v>-0.37603419999999999</v>
      </c>
      <c r="V1249" s="77">
        <v>-0.1702747</v>
      </c>
      <c r="W1249" s="77">
        <v>0.2243502</v>
      </c>
      <c r="X1249" s="77">
        <v>0.7505946</v>
      </c>
      <c r="Y1249" s="77">
        <v>1.1882490000000001</v>
      </c>
      <c r="Z1249" s="77">
        <v>1.3047709999999999</v>
      </c>
      <c r="AA1249" s="77">
        <v>1.251485</v>
      </c>
      <c r="AB1249" s="77">
        <v>1.3064690000000001</v>
      </c>
      <c r="AC1249" s="77">
        <v>1.2197070000000001</v>
      </c>
      <c r="AD1249" s="77">
        <v>1.224432</v>
      </c>
      <c r="AE1249" s="77">
        <v>-1.205281</v>
      </c>
      <c r="AF1249" s="77">
        <v>-1.486802</v>
      </c>
      <c r="AG1249" s="77">
        <v>-1.0990629999999999</v>
      </c>
      <c r="AH1249" s="77">
        <v>-0.89962529999999996</v>
      </c>
      <c r="AI1249" s="77">
        <v>-0.62725719999999996</v>
      </c>
      <c r="AJ1249" s="77">
        <v>-0.4121571</v>
      </c>
      <c r="AK1249" s="77">
        <v>-0.1164246</v>
      </c>
      <c r="AL1249" s="77">
        <v>4.4462500000000002E-2</v>
      </c>
      <c r="AM1249" s="77">
        <v>6.3425300000000004E-2</v>
      </c>
      <c r="AN1249" s="77">
        <v>6.5239000000000005E-2</v>
      </c>
      <c r="AO1249" s="77">
        <v>1.43324E-2</v>
      </c>
      <c r="AP1249" s="77">
        <v>-4.4003000000000002E-3</v>
      </c>
      <c r="AQ1249" s="77">
        <v>-1.66993E-2</v>
      </c>
      <c r="AR1249" s="77">
        <v>-8.3467000000000003E-3</v>
      </c>
      <c r="AS1249" s="77">
        <v>1.22299E-2</v>
      </c>
      <c r="AT1249" s="77">
        <v>-4.8082899999999998E-2</v>
      </c>
      <c r="AU1249" s="77">
        <v>-1.3256E-2</v>
      </c>
      <c r="AV1249" s="77">
        <v>1.38849E-2</v>
      </c>
      <c r="AW1249" s="77">
        <v>8.2877000000000003E-3</v>
      </c>
      <c r="AX1249" s="77">
        <v>-2.1406399999999999E-2</v>
      </c>
      <c r="AY1249" s="77">
        <v>-6.34903E-2</v>
      </c>
      <c r="AZ1249" s="77">
        <v>-6.4142099999999994E-2</v>
      </c>
      <c r="BA1249" s="77">
        <v>-3.6487499999999999E-2</v>
      </c>
      <c r="BB1249" s="77">
        <v>-5.0538300000000001E-2</v>
      </c>
      <c r="BC1249" s="77">
        <v>-1.0550660000000001</v>
      </c>
      <c r="BD1249" s="77">
        <v>-1.3179639999999999</v>
      </c>
      <c r="BE1249" s="77">
        <v>-0.89594050000000003</v>
      </c>
      <c r="BF1249" s="77">
        <v>-0.72237810000000002</v>
      </c>
      <c r="BG1249" s="77">
        <v>-0.51202780000000003</v>
      </c>
      <c r="BH1249" s="77">
        <v>-0.33650249999999998</v>
      </c>
      <c r="BI1249" s="77">
        <v>-6.3108700000000004E-2</v>
      </c>
      <c r="BJ1249" s="77">
        <v>8.5277400000000003E-2</v>
      </c>
      <c r="BK1249" s="77">
        <v>0.1161735</v>
      </c>
      <c r="BL1249" s="77">
        <v>0.1247711</v>
      </c>
      <c r="BM1249" s="77">
        <v>8.3846199999999996E-2</v>
      </c>
      <c r="BN1249" s="77">
        <v>7.1815599999999993E-2</v>
      </c>
      <c r="BO1249" s="77">
        <v>6.9566799999999998E-2</v>
      </c>
      <c r="BP1249" s="77">
        <v>6.6744600000000001E-2</v>
      </c>
      <c r="BQ1249" s="77">
        <v>8.2615900000000006E-2</v>
      </c>
      <c r="BR1249" s="77">
        <v>1.2840900000000001E-2</v>
      </c>
      <c r="BS1249" s="77">
        <v>4.9838500000000001E-2</v>
      </c>
      <c r="BT1249" s="77">
        <v>7.5550599999999996E-2</v>
      </c>
      <c r="BU1249" s="77">
        <v>9.2001200000000005E-2</v>
      </c>
      <c r="BV1249" s="77">
        <v>4.1736200000000001E-2</v>
      </c>
      <c r="BW1249" s="77">
        <v>-8.3353000000000003E-3</v>
      </c>
      <c r="BX1249" s="77">
        <v>3.0888499999999999E-2</v>
      </c>
      <c r="BY1249" s="77">
        <v>4.3950200000000002E-2</v>
      </c>
      <c r="BZ1249" s="77">
        <v>8.8942300000000002E-2</v>
      </c>
      <c r="CA1249" s="77">
        <v>-0.95102799999999998</v>
      </c>
      <c r="CB1249" s="77">
        <v>-1.2010270000000001</v>
      </c>
      <c r="CC1249" s="77">
        <v>-0.75525810000000004</v>
      </c>
      <c r="CD1249" s="77">
        <v>-0.59961710000000001</v>
      </c>
      <c r="CE1249" s="77">
        <v>-0.4322204</v>
      </c>
      <c r="CF1249" s="77">
        <v>-0.28410439999999998</v>
      </c>
      <c r="CG1249" s="77">
        <v>-2.6182299999999999E-2</v>
      </c>
      <c r="CH1249" s="77">
        <v>0.1135458</v>
      </c>
      <c r="CI1249" s="77">
        <v>0.1527068</v>
      </c>
      <c r="CJ1249" s="77">
        <v>0.16600290000000001</v>
      </c>
      <c r="CK1249" s="77">
        <v>0.1319912</v>
      </c>
      <c r="CL1249" s="77">
        <v>0.1246025</v>
      </c>
      <c r="CM1249" s="77">
        <v>0.1293144</v>
      </c>
      <c r="CN1249" s="77">
        <v>0.1187526</v>
      </c>
      <c r="CO1249" s="77">
        <v>0.13136510000000001</v>
      </c>
      <c r="CP1249" s="77">
        <v>5.5036500000000002E-2</v>
      </c>
      <c r="CQ1249" s="77">
        <v>9.3537599999999999E-2</v>
      </c>
      <c r="CR1249" s="77">
        <v>0.11826010000000001</v>
      </c>
      <c r="CS1249" s="77">
        <v>0.1499809</v>
      </c>
      <c r="CT1249" s="77">
        <v>8.5468500000000003E-2</v>
      </c>
      <c r="CU1249" s="77">
        <v>2.9864999999999999E-2</v>
      </c>
      <c r="CV1249" s="77">
        <v>9.6706399999999998E-2</v>
      </c>
      <c r="CW1249" s="77">
        <v>9.9661200000000005E-2</v>
      </c>
      <c r="CX1249" s="77">
        <v>0.18554609999999999</v>
      </c>
      <c r="CY1249" s="77">
        <v>-0.84698960000000001</v>
      </c>
      <c r="CZ1249" s="77">
        <v>-1.08409</v>
      </c>
      <c r="DA1249" s="77">
        <v>-0.61457569999999995</v>
      </c>
      <c r="DB1249" s="77">
        <v>-0.47685620000000001</v>
      </c>
      <c r="DC1249" s="77">
        <v>-0.35241289999999997</v>
      </c>
      <c r="DD1249" s="77">
        <v>-0.2317063</v>
      </c>
      <c r="DE1249" s="77">
        <v>1.0744200000000001E-2</v>
      </c>
      <c r="DF1249" s="77">
        <v>0.1418141</v>
      </c>
      <c r="DG1249" s="77">
        <v>0.18923999999999999</v>
      </c>
      <c r="DH1249" s="77">
        <v>0.20723469999999999</v>
      </c>
      <c r="DI1249" s="77">
        <v>0.1801362</v>
      </c>
      <c r="DJ1249" s="77">
        <v>0.1773894</v>
      </c>
      <c r="DK1249" s="77">
        <v>0.18906200000000001</v>
      </c>
      <c r="DL1249" s="77">
        <v>0.17076060000000001</v>
      </c>
      <c r="DM1249" s="77">
        <v>0.1801143</v>
      </c>
      <c r="DN1249" s="77">
        <v>9.7232200000000005E-2</v>
      </c>
      <c r="DO1249" s="77">
        <v>0.13723669999999999</v>
      </c>
      <c r="DP1249" s="77">
        <v>0.16096949999999999</v>
      </c>
      <c r="DQ1249" s="77">
        <v>0.2079606</v>
      </c>
      <c r="DR1249" s="77">
        <v>0.12920090000000001</v>
      </c>
      <c r="DS1249" s="77">
        <v>6.8065200000000006E-2</v>
      </c>
      <c r="DT1249" s="77">
        <v>0.16252430000000001</v>
      </c>
      <c r="DU1249" s="77">
        <v>0.15537210000000001</v>
      </c>
      <c r="DV1249" s="77">
        <v>0.28214990000000001</v>
      </c>
      <c r="DW1249" s="77">
        <v>-0.69677460000000002</v>
      </c>
      <c r="DX1249" s="77">
        <v>-0.91525199999999995</v>
      </c>
      <c r="DY1249" s="77">
        <v>-0.41145280000000001</v>
      </c>
      <c r="DZ1249" s="77">
        <v>-0.29960900000000001</v>
      </c>
      <c r="EA1249" s="77">
        <v>-0.23718359999999999</v>
      </c>
      <c r="EB1249" s="77">
        <v>-0.15605179999999999</v>
      </c>
      <c r="EC1249" s="77">
        <v>6.4060099999999995E-2</v>
      </c>
      <c r="ED1249" s="77">
        <v>0.18262909999999999</v>
      </c>
      <c r="EE1249" s="77">
        <v>0.24198829999999999</v>
      </c>
      <c r="EF1249" s="77">
        <v>0.26676680000000003</v>
      </c>
      <c r="EG1249" s="77">
        <v>0.24964990000000001</v>
      </c>
      <c r="EH1249" s="77">
        <v>0.25360519999999998</v>
      </c>
      <c r="EI1249" s="77">
        <v>0.27532810000000002</v>
      </c>
      <c r="EJ1249" s="77">
        <v>0.24585199999999999</v>
      </c>
      <c r="EK1249" s="77">
        <v>0.25050030000000001</v>
      </c>
      <c r="EL1249" s="77">
        <v>0.15815599999999999</v>
      </c>
      <c r="EM1249" s="77">
        <v>0.20033119999999999</v>
      </c>
      <c r="EN1249" s="77">
        <v>0.22263520000000001</v>
      </c>
      <c r="EO1249" s="77">
        <v>0.29167409999999999</v>
      </c>
      <c r="EP1249" s="77">
        <v>0.1923435</v>
      </c>
      <c r="EQ1249" s="77">
        <v>0.1232203</v>
      </c>
      <c r="ER1249" s="77">
        <v>0.25755489999999998</v>
      </c>
      <c r="ES1249" s="77">
        <v>0.23580989999999999</v>
      </c>
      <c r="ET1249" s="77">
        <v>0.42163040000000002</v>
      </c>
      <c r="EU1249" s="77">
        <v>43.662390000000002</v>
      </c>
      <c r="EV1249" s="77">
        <v>44.974330000000002</v>
      </c>
      <c r="EW1249" s="77">
        <v>44.97307</v>
      </c>
      <c r="EX1249" s="77">
        <v>44.875819999999997</v>
      </c>
      <c r="EY1249" s="77">
        <v>44.333350000000003</v>
      </c>
      <c r="EZ1249" s="77">
        <v>44.608640000000001</v>
      </c>
      <c r="FA1249" s="77">
        <v>43.759430000000002</v>
      </c>
      <c r="FB1249" s="77">
        <v>44.608269999999997</v>
      </c>
      <c r="FC1249" s="77">
        <v>48.621310000000001</v>
      </c>
      <c r="FD1249" s="77">
        <v>53.319789999999998</v>
      </c>
      <c r="FE1249" s="77">
        <v>56.446820000000002</v>
      </c>
      <c r="FF1249" s="77">
        <v>58.31418</v>
      </c>
      <c r="FG1249" s="77">
        <v>59.819380000000002</v>
      </c>
      <c r="FH1249" s="77">
        <v>61.266039999999997</v>
      </c>
      <c r="FI1249" s="77">
        <v>61.546559999999999</v>
      </c>
      <c r="FJ1249" s="77">
        <v>61.1008</v>
      </c>
      <c r="FK1249" s="77">
        <v>60.376300000000001</v>
      </c>
      <c r="FL1249" s="77">
        <v>58.978070000000002</v>
      </c>
      <c r="FM1249" s="77">
        <v>55.632060000000003</v>
      </c>
      <c r="FN1249" s="77">
        <v>52.22974</v>
      </c>
      <c r="FO1249" s="77">
        <v>49.503450000000001</v>
      </c>
      <c r="FP1249" s="77">
        <v>48.593960000000003</v>
      </c>
      <c r="FQ1249" s="77">
        <v>47.141860000000001</v>
      </c>
      <c r="FR1249" s="77">
        <v>46.551630000000003</v>
      </c>
      <c r="FS1249" s="77">
        <v>0.99685729999999995</v>
      </c>
      <c r="FT1249" s="77">
        <v>4.8864600000000001E-2</v>
      </c>
      <c r="FU1249" s="77">
        <v>7.1658600000000003E-2</v>
      </c>
    </row>
    <row r="1250" spans="1:177" x14ac:dyDescent="0.25">
      <c r="A1250" t="s">
        <v>226</v>
      </c>
      <c r="B1250" t="s">
        <v>199</v>
      </c>
      <c r="C1250" t="s">
        <v>270</v>
      </c>
      <c r="D1250" s="30" t="s">
        <v>238</v>
      </c>
      <c r="E1250" t="s">
        <v>219</v>
      </c>
      <c r="F1250" s="78">
        <v>10040</v>
      </c>
      <c r="G1250" s="77">
        <v>1.4717899999999999</v>
      </c>
      <c r="H1250" s="77">
        <v>1.1591990000000001</v>
      </c>
      <c r="I1250" s="77">
        <v>1.045839</v>
      </c>
      <c r="J1250" s="77">
        <v>0.92182819999999999</v>
      </c>
      <c r="K1250" s="77">
        <v>0.84035939999999998</v>
      </c>
      <c r="L1250" s="77">
        <v>0.80894120000000003</v>
      </c>
      <c r="M1250" s="77">
        <v>0.79369069999999997</v>
      </c>
      <c r="N1250" s="77">
        <v>0.73275440000000003</v>
      </c>
      <c r="O1250" s="77">
        <v>0.52270649999999996</v>
      </c>
      <c r="P1250" s="77">
        <v>0.17141999999999999</v>
      </c>
      <c r="Q1250" s="77">
        <v>-0.1400102</v>
      </c>
      <c r="R1250" s="77">
        <v>-0.35316389999999998</v>
      </c>
      <c r="S1250" s="77">
        <v>-0.43430210000000002</v>
      </c>
      <c r="T1250" s="77">
        <v>-0.4242803</v>
      </c>
      <c r="U1250" s="77">
        <v>-0.30111470000000001</v>
      </c>
      <c r="V1250" s="77">
        <v>-3.4105299999999998E-2</v>
      </c>
      <c r="W1250" s="77">
        <v>0.38626899999999997</v>
      </c>
      <c r="X1250" s="77">
        <v>0.95567009999999997</v>
      </c>
      <c r="Y1250" s="77">
        <v>1.3758809999999999</v>
      </c>
      <c r="Z1250" s="77">
        <v>1.5873459999999999</v>
      </c>
      <c r="AA1250" s="77">
        <v>1.645391</v>
      </c>
      <c r="AB1250" s="77">
        <v>1.6091310000000001</v>
      </c>
      <c r="AC1250" s="77">
        <v>1.457738</v>
      </c>
      <c r="AD1250" s="77">
        <v>1.2944040000000001</v>
      </c>
      <c r="AE1250" s="77">
        <v>-0.98870029999999998</v>
      </c>
      <c r="AF1250" s="77">
        <v>-1.1527769999999999</v>
      </c>
      <c r="AG1250" s="77">
        <v>-0.90807170000000004</v>
      </c>
      <c r="AH1250" s="77">
        <v>-0.6977932</v>
      </c>
      <c r="AI1250" s="77">
        <v>-0.50149999999999995</v>
      </c>
      <c r="AJ1250" s="77">
        <v>-0.29519509999999999</v>
      </c>
      <c r="AK1250" s="77">
        <v>-7.6278299999999993E-2</v>
      </c>
      <c r="AL1250" s="77">
        <v>4.2439600000000001E-2</v>
      </c>
      <c r="AM1250" s="77">
        <v>8.3733699999999994E-2</v>
      </c>
      <c r="AN1250" s="77">
        <v>8.7308399999999994E-2</v>
      </c>
      <c r="AO1250" s="77">
        <v>8.1489699999999998E-2</v>
      </c>
      <c r="AP1250" s="77">
        <v>7.8390299999999996E-2</v>
      </c>
      <c r="AQ1250" s="77">
        <v>7.7018799999999998E-2</v>
      </c>
      <c r="AR1250" s="77">
        <v>8.0773499999999998E-2</v>
      </c>
      <c r="AS1250" s="77">
        <v>0.1061489</v>
      </c>
      <c r="AT1250" s="77">
        <v>0.1199842</v>
      </c>
      <c r="AU1250" s="77">
        <v>0.1894499</v>
      </c>
      <c r="AV1250" s="77">
        <v>0.2217412</v>
      </c>
      <c r="AW1250" s="77">
        <v>0.20258409999999999</v>
      </c>
      <c r="AX1250" s="77">
        <v>0.20528099999999999</v>
      </c>
      <c r="AY1250" s="77">
        <v>0.1776104</v>
      </c>
      <c r="AZ1250" s="77">
        <v>0.1313116</v>
      </c>
      <c r="BA1250" s="77">
        <v>0.1100778</v>
      </c>
      <c r="BB1250" s="77">
        <v>7.1631299999999995E-2</v>
      </c>
      <c r="BC1250" s="77">
        <v>-0.87780639999999999</v>
      </c>
      <c r="BD1250" s="77">
        <v>-1.0464039999999999</v>
      </c>
      <c r="BE1250" s="77">
        <v>-0.82061819999999996</v>
      </c>
      <c r="BF1250" s="77">
        <v>-0.63032569999999999</v>
      </c>
      <c r="BG1250" s="77">
        <v>-0.44170409999999999</v>
      </c>
      <c r="BH1250" s="77">
        <v>-0.24898690000000001</v>
      </c>
      <c r="BI1250" s="77">
        <v>-3.8857999999999997E-2</v>
      </c>
      <c r="BJ1250" s="77">
        <v>7.8388399999999997E-2</v>
      </c>
      <c r="BK1250" s="77">
        <v>0.12021469999999999</v>
      </c>
      <c r="BL1250" s="77">
        <v>0.12635109999999999</v>
      </c>
      <c r="BM1250" s="77">
        <v>0.124502</v>
      </c>
      <c r="BN1250" s="77">
        <v>0.12717590000000001</v>
      </c>
      <c r="BO1250" s="77">
        <v>0.1285558</v>
      </c>
      <c r="BP1250" s="77">
        <v>0.13241420000000001</v>
      </c>
      <c r="BQ1250" s="77">
        <v>0.1564228</v>
      </c>
      <c r="BR1250" s="77">
        <v>0.17103409999999999</v>
      </c>
      <c r="BS1250" s="77">
        <v>0.23940639999999999</v>
      </c>
      <c r="BT1250" s="77">
        <v>0.27037349999999999</v>
      </c>
      <c r="BU1250" s="77">
        <v>0.25450299999999998</v>
      </c>
      <c r="BV1250" s="77">
        <v>0.24982480000000001</v>
      </c>
      <c r="BW1250" s="77">
        <v>0.2212172</v>
      </c>
      <c r="BX1250" s="77">
        <v>0.1828873</v>
      </c>
      <c r="BY1250" s="77">
        <v>0.16056780000000001</v>
      </c>
      <c r="BZ1250" s="77">
        <v>0.12826599999999999</v>
      </c>
      <c r="CA1250" s="77">
        <v>-0.80100159999999998</v>
      </c>
      <c r="CB1250" s="77">
        <v>-0.97273069999999995</v>
      </c>
      <c r="CC1250" s="77">
        <v>-0.7600481</v>
      </c>
      <c r="CD1250" s="77">
        <v>-0.58359799999999995</v>
      </c>
      <c r="CE1250" s="77">
        <v>-0.40028970000000003</v>
      </c>
      <c r="CF1250" s="77">
        <v>-0.21698319999999999</v>
      </c>
      <c r="CG1250" s="77">
        <v>-1.2940800000000001E-2</v>
      </c>
      <c r="CH1250" s="77">
        <v>0.1032864</v>
      </c>
      <c r="CI1250" s="77">
        <v>0.14548130000000001</v>
      </c>
      <c r="CJ1250" s="77">
        <v>0.153392</v>
      </c>
      <c r="CK1250" s="77">
        <v>0.15429219999999999</v>
      </c>
      <c r="CL1250" s="77">
        <v>0.16096469999999999</v>
      </c>
      <c r="CM1250" s="77">
        <v>0.16425020000000001</v>
      </c>
      <c r="CN1250" s="77">
        <v>0.16818050000000001</v>
      </c>
      <c r="CO1250" s="77">
        <v>0.19124240000000001</v>
      </c>
      <c r="CP1250" s="77">
        <v>0.20639109999999999</v>
      </c>
      <c r="CQ1250" s="77">
        <v>0.27400609999999997</v>
      </c>
      <c r="CR1250" s="77">
        <v>0.3040562</v>
      </c>
      <c r="CS1250" s="77">
        <v>0.2904619</v>
      </c>
      <c r="CT1250" s="77">
        <v>0.28067579999999998</v>
      </c>
      <c r="CU1250" s="77">
        <v>0.25141920000000001</v>
      </c>
      <c r="CV1250" s="77">
        <v>0.21860840000000001</v>
      </c>
      <c r="CW1250" s="77">
        <v>0.19553690000000001</v>
      </c>
      <c r="CX1250" s="77">
        <v>0.1674911</v>
      </c>
      <c r="CY1250" s="77">
        <v>-0.72419690000000003</v>
      </c>
      <c r="CZ1250" s="77">
        <v>-0.8990572</v>
      </c>
      <c r="DA1250" s="77">
        <v>-0.69947809999999999</v>
      </c>
      <c r="DB1250" s="77">
        <v>-0.53687019999999996</v>
      </c>
      <c r="DC1250" s="77">
        <v>-0.35887520000000001</v>
      </c>
      <c r="DD1250" s="77">
        <v>-0.18497949999999999</v>
      </c>
      <c r="DE1250" s="77">
        <v>1.2976400000000001E-2</v>
      </c>
      <c r="DF1250" s="77">
        <v>0.1281844</v>
      </c>
      <c r="DG1250" s="77">
        <v>0.17074790000000001</v>
      </c>
      <c r="DH1250" s="77">
        <v>0.18043300000000001</v>
      </c>
      <c r="DI1250" s="77">
        <v>0.18408240000000001</v>
      </c>
      <c r="DJ1250" s="77">
        <v>0.1947535</v>
      </c>
      <c r="DK1250" s="77">
        <v>0.1999446</v>
      </c>
      <c r="DL1250" s="77">
        <v>0.20394670000000001</v>
      </c>
      <c r="DM1250" s="77">
        <v>0.22606190000000001</v>
      </c>
      <c r="DN1250" s="77">
        <v>0.24174809999999999</v>
      </c>
      <c r="DO1250" s="77">
        <v>0.30860579999999999</v>
      </c>
      <c r="DP1250" s="77">
        <v>0.33773880000000001</v>
      </c>
      <c r="DQ1250" s="77">
        <v>0.32642070000000001</v>
      </c>
      <c r="DR1250" s="77">
        <v>0.31152669999999999</v>
      </c>
      <c r="DS1250" s="77">
        <v>0.28162110000000001</v>
      </c>
      <c r="DT1250" s="77">
        <v>0.25432949999999999</v>
      </c>
      <c r="DU1250" s="77">
        <v>0.23050609999999999</v>
      </c>
      <c r="DV1250" s="77">
        <v>0.20671619999999999</v>
      </c>
      <c r="DW1250" s="77">
        <v>-0.61330300000000004</v>
      </c>
      <c r="DX1250" s="77">
        <v>-0.79268439999999996</v>
      </c>
      <c r="DY1250" s="77">
        <v>-0.61202449999999997</v>
      </c>
      <c r="DZ1250" s="77">
        <v>-0.46940270000000001</v>
      </c>
      <c r="EA1250" s="77">
        <v>-0.29907929999999999</v>
      </c>
      <c r="EB1250" s="77">
        <v>-0.13877129999999999</v>
      </c>
      <c r="EC1250" s="77">
        <v>5.0396799999999999E-2</v>
      </c>
      <c r="ED1250" s="77">
        <v>0.16413320000000001</v>
      </c>
      <c r="EE1250" s="77">
        <v>0.20722889999999999</v>
      </c>
      <c r="EF1250" s="77">
        <v>0.2194757</v>
      </c>
      <c r="EG1250" s="77">
        <v>0.22709470000000001</v>
      </c>
      <c r="EH1250" s="77">
        <v>0.24353910000000001</v>
      </c>
      <c r="EI1250" s="77">
        <v>0.25148160000000003</v>
      </c>
      <c r="EJ1250" s="77">
        <v>0.25558740000000002</v>
      </c>
      <c r="EK1250" s="77">
        <v>0.27633580000000002</v>
      </c>
      <c r="EL1250" s="77">
        <v>0.292798</v>
      </c>
      <c r="EM1250" s="77">
        <v>0.3585623</v>
      </c>
      <c r="EN1250" s="77">
        <v>0.38637120000000003</v>
      </c>
      <c r="EO1250" s="77">
        <v>0.3783396</v>
      </c>
      <c r="EP1250" s="77">
        <v>0.35607060000000001</v>
      </c>
      <c r="EQ1250" s="77">
        <v>0.32522800000000002</v>
      </c>
      <c r="ER1250" s="77">
        <v>0.30590519999999999</v>
      </c>
      <c r="ES1250" s="77">
        <v>0.28099600000000002</v>
      </c>
      <c r="ET1250" s="77">
        <v>0.263351</v>
      </c>
      <c r="EU1250" s="77">
        <v>59.163359999999997</v>
      </c>
      <c r="EV1250" s="77">
        <v>58.266179999999999</v>
      </c>
      <c r="EW1250" s="77">
        <v>58.075699999999998</v>
      </c>
      <c r="EX1250" s="77">
        <v>57.605820000000001</v>
      </c>
      <c r="EY1250" s="77">
        <v>57.237110000000001</v>
      </c>
      <c r="EZ1250" s="77">
        <v>56.501249999999999</v>
      </c>
      <c r="FA1250" s="77">
        <v>56.261969999999998</v>
      </c>
      <c r="FB1250" s="77">
        <v>58.616799999999998</v>
      </c>
      <c r="FC1250" s="77">
        <v>62.432830000000003</v>
      </c>
      <c r="FD1250" s="77">
        <v>66.773229999999998</v>
      </c>
      <c r="FE1250" s="77">
        <v>70.764169999999993</v>
      </c>
      <c r="FF1250" s="77">
        <v>72.750590000000003</v>
      </c>
      <c r="FG1250" s="77">
        <v>74.036240000000006</v>
      </c>
      <c r="FH1250" s="77">
        <v>75.040549999999996</v>
      </c>
      <c r="FI1250" s="77">
        <v>75.537809999999993</v>
      </c>
      <c r="FJ1250" s="77">
        <v>75.446650000000005</v>
      </c>
      <c r="FK1250" s="77">
        <v>74.313140000000004</v>
      </c>
      <c r="FL1250" s="77">
        <v>72.575090000000003</v>
      </c>
      <c r="FM1250" s="77">
        <v>70.640209999999996</v>
      </c>
      <c r="FN1250" s="77">
        <v>67.218339999999998</v>
      </c>
      <c r="FO1250" s="77">
        <v>63.045520000000003</v>
      </c>
      <c r="FP1250" s="77">
        <v>61.19567</v>
      </c>
      <c r="FQ1250" s="77">
        <v>60.404640000000001</v>
      </c>
      <c r="FR1250" s="77">
        <v>59.423270000000002</v>
      </c>
      <c r="FS1250" s="77">
        <v>0.72635729999999998</v>
      </c>
      <c r="FT1250" s="77">
        <v>3.9978899999999998E-2</v>
      </c>
      <c r="FU1250" s="77">
        <v>5.3588700000000003E-2</v>
      </c>
    </row>
    <row r="1251" spans="1:177" x14ac:dyDescent="0.25">
      <c r="A1251" t="s">
        <v>226</v>
      </c>
      <c r="B1251" t="s">
        <v>199</v>
      </c>
      <c r="C1251" t="s">
        <v>270</v>
      </c>
      <c r="D1251" s="30" t="s">
        <v>238</v>
      </c>
      <c r="E1251" t="s">
        <v>220</v>
      </c>
      <c r="F1251" s="78">
        <v>6642</v>
      </c>
      <c r="G1251" s="77">
        <v>1.490467</v>
      </c>
      <c r="H1251" s="77">
        <v>1.1936519999999999</v>
      </c>
      <c r="I1251" s="77">
        <v>1.0296479999999999</v>
      </c>
      <c r="J1251" s="77">
        <v>0.93450630000000001</v>
      </c>
      <c r="K1251" s="77">
        <v>0.85446759999999999</v>
      </c>
      <c r="L1251" s="77">
        <v>0.79872690000000002</v>
      </c>
      <c r="M1251" s="77">
        <v>0.76727109999999998</v>
      </c>
      <c r="N1251" s="77">
        <v>0.74070250000000004</v>
      </c>
      <c r="O1251" s="77">
        <v>0.5907384</v>
      </c>
      <c r="P1251" s="77">
        <v>0.3011742</v>
      </c>
      <c r="Q1251" s="77">
        <v>2.6463799999999999E-2</v>
      </c>
      <c r="R1251" s="77">
        <v>-0.1751682</v>
      </c>
      <c r="S1251" s="77">
        <v>-0.2633838</v>
      </c>
      <c r="T1251" s="77">
        <v>-0.26220670000000001</v>
      </c>
      <c r="U1251" s="77">
        <v>-0.1482666</v>
      </c>
      <c r="V1251" s="77">
        <v>8.6947300000000005E-2</v>
      </c>
      <c r="W1251" s="77">
        <v>0.46855639999999998</v>
      </c>
      <c r="X1251" s="77">
        <v>1.002623</v>
      </c>
      <c r="Y1251" s="77">
        <v>1.3897470000000001</v>
      </c>
      <c r="Z1251" s="77">
        <v>1.6331</v>
      </c>
      <c r="AA1251" s="77">
        <v>1.714456</v>
      </c>
      <c r="AB1251" s="77">
        <v>1.617435</v>
      </c>
      <c r="AC1251" s="77">
        <v>1.4422740000000001</v>
      </c>
      <c r="AD1251" s="77">
        <v>1.268591</v>
      </c>
      <c r="AE1251" s="77">
        <v>-0.96358410000000005</v>
      </c>
      <c r="AF1251" s="77">
        <v>-1.1052010000000001</v>
      </c>
      <c r="AG1251" s="77">
        <v>-0.91779080000000002</v>
      </c>
      <c r="AH1251" s="77">
        <v>-0.68439899999999998</v>
      </c>
      <c r="AI1251" s="77">
        <v>-0.49025600000000003</v>
      </c>
      <c r="AJ1251" s="77">
        <v>-0.3041373</v>
      </c>
      <c r="AK1251" s="77">
        <v>-0.1123598</v>
      </c>
      <c r="AL1251" s="77">
        <v>1.0648999999999999E-3</v>
      </c>
      <c r="AM1251" s="77">
        <v>4.9405200000000003E-2</v>
      </c>
      <c r="AN1251" s="77">
        <v>5.8540399999999999E-2</v>
      </c>
      <c r="AO1251" s="77">
        <v>4.7296999999999999E-2</v>
      </c>
      <c r="AP1251" s="77">
        <v>3.7459800000000001E-2</v>
      </c>
      <c r="AQ1251" s="77">
        <v>2.52964E-2</v>
      </c>
      <c r="AR1251" s="77">
        <v>3.2508700000000001E-2</v>
      </c>
      <c r="AS1251" s="77">
        <v>6.5869899999999995E-2</v>
      </c>
      <c r="AT1251" s="77">
        <v>7.7255699999999997E-2</v>
      </c>
      <c r="AU1251" s="77">
        <v>0.14175850000000001</v>
      </c>
      <c r="AV1251" s="77">
        <v>0.190307</v>
      </c>
      <c r="AW1251" s="77">
        <v>0.18846299999999999</v>
      </c>
      <c r="AX1251" s="77">
        <v>0.22724739999999999</v>
      </c>
      <c r="AY1251" s="77">
        <v>0.2144288</v>
      </c>
      <c r="AZ1251" s="77">
        <v>0.1096897</v>
      </c>
      <c r="BA1251" s="77">
        <v>6.7819599999999994E-2</v>
      </c>
      <c r="BB1251" s="77">
        <v>4.3599899999999997E-2</v>
      </c>
      <c r="BC1251" s="77">
        <v>-0.83566879999999999</v>
      </c>
      <c r="BD1251" s="77">
        <v>-0.98484799999999995</v>
      </c>
      <c r="BE1251" s="77">
        <v>-0.81970180000000004</v>
      </c>
      <c r="BF1251" s="77">
        <v>-0.6096395</v>
      </c>
      <c r="BG1251" s="77">
        <v>-0.42387209999999997</v>
      </c>
      <c r="BH1251" s="77">
        <v>-0.25378640000000002</v>
      </c>
      <c r="BI1251" s="77">
        <v>-6.9516599999999998E-2</v>
      </c>
      <c r="BJ1251" s="77">
        <v>4.4919800000000003E-2</v>
      </c>
      <c r="BK1251" s="77">
        <v>9.1156100000000004E-2</v>
      </c>
      <c r="BL1251" s="77">
        <v>0.10536420000000001</v>
      </c>
      <c r="BM1251" s="77">
        <v>0.10067130000000001</v>
      </c>
      <c r="BN1251" s="77">
        <v>9.5949599999999996E-2</v>
      </c>
      <c r="BO1251" s="77">
        <v>8.6795600000000001E-2</v>
      </c>
      <c r="BP1251" s="77">
        <v>9.0804800000000005E-2</v>
      </c>
      <c r="BQ1251" s="77">
        <v>0.123296</v>
      </c>
      <c r="BR1251" s="77">
        <v>0.1361665</v>
      </c>
      <c r="BS1251" s="77">
        <v>0.19920350000000001</v>
      </c>
      <c r="BT1251" s="77">
        <v>0.2465532</v>
      </c>
      <c r="BU1251" s="77">
        <v>0.24158180000000001</v>
      </c>
      <c r="BV1251" s="77">
        <v>0.27905619999999998</v>
      </c>
      <c r="BW1251" s="77">
        <v>0.26633010000000001</v>
      </c>
      <c r="BX1251" s="77">
        <v>0.17306869999999999</v>
      </c>
      <c r="BY1251" s="77">
        <v>0.1305402</v>
      </c>
      <c r="BZ1251" s="77">
        <v>0.1051918</v>
      </c>
      <c r="CA1251" s="77">
        <v>-0.74707509999999999</v>
      </c>
      <c r="CB1251" s="77">
        <v>-0.90149210000000002</v>
      </c>
      <c r="CC1251" s="77">
        <v>-0.75176569999999998</v>
      </c>
      <c r="CD1251" s="77">
        <v>-0.5578613</v>
      </c>
      <c r="CE1251" s="77">
        <v>-0.37789489999999998</v>
      </c>
      <c r="CF1251" s="77">
        <v>-0.21891360000000001</v>
      </c>
      <c r="CG1251" s="77">
        <v>-3.9843499999999997E-2</v>
      </c>
      <c r="CH1251" s="77">
        <v>7.5293499999999999E-2</v>
      </c>
      <c r="CI1251" s="77">
        <v>0.1200726</v>
      </c>
      <c r="CJ1251" s="77">
        <v>0.13779430000000001</v>
      </c>
      <c r="CK1251" s="77">
        <v>0.13763810000000001</v>
      </c>
      <c r="CL1251" s="77">
        <v>0.13645950000000001</v>
      </c>
      <c r="CM1251" s="77">
        <v>0.1293897</v>
      </c>
      <c r="CN1251" s="77">
        <v>0.13118050000000001</v>
      </c>
      <c r="CO1251" s="77">
        <v>0.16306909999999999</v>
      </c>
      <c r="CP1251" s="77">
        <v>0.17696790000000001</v>
      </c>
      <c r="CQ1251" s="77">
        <v>0.2389897</v>
      </c>
      <c r="CR1251" s="77">
        <v>0.28550910000000002</v>
      </c>
      <c r="CS1251" s="77">
        <v>0.2783716</v>
      </c>
      <c r="CT1251" s="77">
        <v>0.31493880000000002</v>
      </c>
      <c r="CU1251" s="77">
        <v>0.30227680000000001</v>
      </c>
      <c r="CV1251" s="77">
        <v>0.21696489999999999</v>
      </c>
      <c r="CW1251" s="77">
        <v>0.1739803</v>
      </c>
      <c r="CX1251" s="77">
        <v>0.14785029999999999</v>
      </c>
      <c r="CY1251" s="77">
        <v>-0.65848139999999999</v>
      </c>
      <c r="CZ1251" s="77">
        <v>-0.81813619999999998</v>
      </c>
      <c r="DA1251" s="77">
        <v>-0.68382960000000004</v>
      </c>
      <c r="DB1251" s="77">
        <v>-0.50608310000000001</v>
      </c>
      <c r="DC1251" s="77">
        <v>-0.33191759999999998</v>
      </c>
      <c r="DD1251" s="77">
        <v>-0.1840407</v>
      </c>
      <c r="DE1251" s="77">
        <v>-1.01704E-2</v>
      </c>
      <c r="DF1251" s="77">
        <v>0.10566730000000001</v>
      </c>
      <c r="DG1251" s="77">
        <v>0.14898919999999999</v>
      </c>
      <c r="DH1251" s="77">
        <v>0.1702243</v>
      </c>
      <c r="DI1251" s="77">
        <v>0.17460500000000001</v>
      </c>
      <c r="DJ1251" s="77">
        <v>0.1769693</v>
      </c>
      <c r="DK1251" s="77">
        <v>0.17198379999999999</v>
      </c>
      <c r="DL1251" s="77">
        <v>0.17155619999999999</v>
      </c>
      <c r="DM1251" s="77">
        <v>0.2028422</v>
      </c>
      <c r="DN1251" s="77">
        <v>0.2177694</v>
      </c>
      <c r="DO1251" s="77">
        <v>0.27877590000000002</v>
      </c>
      <c r="DP1251" s="77">
        <v>0.324465</v>
      </c>
      <c r="DQ1251" s="77">
        <v>0.31516149999999998</v>
      </c>
      <c r="DR1251" s="77">
        <v>0.35082150000000001</v>
      </c>
      <c r="DS1251" s="77">
        <v>0.33822360000000001</v>
      </c>
      <c r="DT1251" s="77">
        <v>0.26086100000000001</v>
      </c>
      <c r="DU1251" s="77">
        <v>0.21742049999999999</v>
      </c>
      <c r="DV1251" s="77">
        <v>0.1905087</v>
      </c>
      <c r="DW1251" s="77">
        <v>-0.53056610000000004</v>
      </c>
      <c r="DX1251" s="77">
        <v>-0.69778340000000005</v>
      </c>
      <c r="DY1251" s="77">
        <v>-0.5857407</v>
      </c>
      <c r="DZ1251" s="77">
        <v>-0.43132350000000003</v>
      </c>
      <c r="EA1251" s="77">
        <v>-0.26553369999999998</v>
      </c>
      <c r="EB1251" s="77">
        <v>-0.1336899</v>
      </c>
      <c r="EC1251" s="77">
        <v>3.2672899999999998E-2</v>
      </c>
      <c r="ED1251" s="77">
        <v>0.14952219999999999</v>
      </c>
      <c r="EE1251" s="77">
        <v>0.1907401</v>
      </c>
      <c r="EF1251" s="77">
        <v>0.2170482</v>
      </c>
      <c r="EG1251" s="77">
        <v>0.2279793</v>
      </c>
      <c r="EH1251" s="77">
        <v>0.23545920000000001</v>
      </c>
      <c r="EI1251" s="77">
        <v>0.233483</v>
      </c>
      <c r="EJ1251" s="77">
        <v>0.22985230000000001</v>
      </c>
      <c r="EK1251" s="77">
        <v>0.26026820000000001</v>
      </c>
      <c r="EL1251" s="77">
        <v>0.27668009999999998</v>
      </c>
      <c r="EM1251" s="77">
        <v>0.33622089999999999</v>
      </c>
      <c r="EN1251" s="77">
        <v>0.38071120000000003</v>
      </c>
      <c r="EO1251" s="77">
        <v>0.3682802</v>
      </c>
      <c r="EP1251" s="77">
        <v>0.40263019999999999</v>
      </c>
      <c r="EQ1251" s="77">
        <v>0.3901249</v>
      </c>
      <c r="ER1251" s="77">
        <v>0.32423999999999997</v>
      </c>
      <c r="ES1251" s="77">
        <v>0.28014109999999998</v>
      </c>
      <c r="ET1251" s="77">
        <v>0.25210070000000001</v>
      </c>
      <c r="EU1251" s="77">
        <v>61.504849999999998</v>
      </c>
      <c r="EV1251" s="77">
        <v>60.709400000000002</v>
      </c>
      <c r="EW1251" s="77">
        <v>60.60183</v>
      </c>
      <c r="EX1251" s="77">
        <v>60.200679999999998</v>
      </c>
      <c r="EY1251" s="77">
        <v>59.900109999999998</v>
      </c>
      <c r="EZ1251" s="77">
        <v>59.452570000000001</v>
      </c>
      <c r="FA1251" s="77">
        <v>59.347799999999999</v>
      </c>
      <c r="FB1251" s="77">
        <v>61.139659999999999</v>
      </c>
      <c r="FC1251" s="77">
        <v>63.629010000000001</v>
      </c>
      <c r="FD1251" s="77">
        <v>66.681939999999997</v>
      </c>
      <c r="FE1251" s="77">
        <v>70.387050000000002</v>
      </c>
      <c r="FF1251" s="77">
        <v>72.160920000000004</v>
      </c>
      <c r="FG1251" s="77">
        <v>72.875330000000005</v>
      </c>
      <c r="FH1251" s="77">
        <v>73.679029999999997</v>
      </c>
      <c r="FI1251" s="77">
        <v>74.175939999999997</v>
      </c>
      <c r="FJ1251" s="77">
        <v>73.88212</v>
      </c>
      <c r="FK1251" s="77">
        <v>72.835179999999994</v>
      </c>
      <c r="FL1251" s="77">
        <v>71.285039999999995</v>
      </c>
      <c r="FM1251" s="77">
        <v>69.973600000000005</v>
      </c>
      <c r="FN1251" s="77">
        <v>66.922489999999996</v>
      </c>
      <c r="FO1251" s="77">
        <v>64.070130000000006</v>
      </c>
      <c r="FP1251" s="77">
        <v>62.47533</v>
      </c>
      <c r="FQ1251" s="77">
        <v>61.971960000000003</v>
      </c>
      <c r="FR1251" s="77">
        <v>61.461210000000001</v>
      </c>
      <c r="FS1251" s="77">
        <v>0.87403019999999998</v>
      </c>
      <c r="FT1251" s="77">
        <v>4.7368300000000002E-2</v>
      </c>
      <c r="FU1251" s="77">
        <v>6.1334699999999999E-2</v>
      </c>
    </row>
    <row r="1252" spans="1:177" x14ac:dyDescent="0.25">
      <c r="A1252" t="s">
        <v>226</v>
      </c>
      <c r="B1252" t="s">
        <v>199</v>
      </c>
      <c r="C1252" t="s">
        <v>270</v>
      </c>
      <c r="D1252" s="30" t="s">
        <v>238</v>
      </c>
      <c r="E1252" t="s">
        <v>221</v>
      </c>
      <c r="F1252" s="78">
        <v>3398</v>
      </c>
      <c r="G1252" s="77">
        <v>1.4305509999999999</v>
      </c>
      <c r="H1252" s="77">
        <v>1.11497</v>
      </c>
      <c r="I1252" s="77">
        <v>1.1196459999999999</v>
      </c>
      <c r="J1252" s="77">
        <v>0.9242631</v>
      </c>
      <c r="K1252" s="77">
        <v>0.85592979999999996</v>
      </c>
      <c r="L1252" s="77">
        <v>0.88703540000000003</v>
      </c>
      <c r="M1252" s="77">
        <v>0.8847891</v>
      </c>
      <c r="N1252" s="77">
        <v>0.72381740000000006</v>
      </c>
      <c r="O1252" s="77">
        <v>0.37731799999999999</v>
      </c>
      <c r="P1252" s="77">
        <v>-0.1202694</v>
      </c>
      <c r="Q1252" s="77">
        <v>-0.4993457</v>
      </c>
      <c r="R1252" s="77">
        <v>-0.75030200000000002</v>
      </c>
      <c r="S1252" s="77">
        <v>-0.8111988</v>
      </c>
      <c r="T1252" s="77">
        <v>-0.76361000000000001</v>
      </c>
      <c r="U1252" s="77">
        <v>-0.62003260000000004</v>
      </c>
      <c r="V1252" s="77">
        <v>-0.2588935</v>
      </c>
      <c r="W1252" s="77">
        <v>0.23657539999999999</v>
      </c>
      <c r="X1252" s="77">
        <v>0.84857059999999995</v>
      </c>
      <c r="Y1252" s="77">
        <v>1.3179270000000001</v>
      </c>
      <c r="Z1252" s="77">
        <v>1.4557659999999999</v>
      </c>
      <c r="AA1252" s="77">
        <v>1.457544</v>
      </c>
      <c r="AB1252" s="77">
        <v>1.584355</v>
      </c>
      <c r="AC1252" s="77">
        <v>1.4946140000000001</v>
      </c>
      <c r="AD1252" s="77">
        <v>1.3634459999999999</v>
      </c>
      <c r="AE1252" s="77">
        <v>-1.24481</v>
      </c>
      <c r="AF1252" s="77">
        <v>-1.4228499999999999</v>
      </c>
      <c r="AG1252" s="77">
        <v>-1.02583</v>
      </c>
      <c r="AH1252" s="77">
        <v>-0.8375418</v>
      </c>
      <c r="AI1252" s="77">
        <v>-0.58528150000000001</v>
      </c>
      <c r="AJ1252" s="77">
        <v>-0.31981549999999997</v>
      </c>
      <c r="AK1252" s="77">
        <v>-6.5269599999999997E-2</v>
      </c>
      <c r="AL1252" s="77">
        <v>7.8146400000000005E-2</v>
      </c>
      <c r="AM1252" s="77">
        <v>6.88661E-2</v>
      </c>
      <c r="AN1252" s="77">
        <v>3.6984499999999997E-2</v>
      </c>
      <c r="AO1252" s="77">
        <v>5.0177300000000001E-2</v>
      </c>
      <c r="AP1252" s="77">
        <v>1.9232900000000001E-2</v>
      </c>
      <c r="AQ1252" s="77">
        <v>4.21676E-2</v>
      </c>
      <c r="AR1252" s="77">
        <v>6.8193699999999996E-2</v>
      </c>
      <c r="AS1252" s="77">
        <v>7.9704899999999995E-2</v>
      </c>
      <c r="AT1252" s="77">
        <v>0.13654949999999999</v>
      </c>
      <c r="AU1252" s="77">
        <v>0.19845740000000001</v>
      </c>
      <c r="AV1252" s="77">
        <v>0.17876909999999999</v>
      </c>
      <c r="AW1252" s="77">
        <v>9.6911499999999998E-2</v>
      </c>
      <c r="AX1252" s="77">
        <v>4.5843000000000002E-2</v>
      </c>
      <c r="AY1252" s="77">
        <v>-1.6061499999999999E-2</v>
      </c>
      <c r="AZ1252" s="77">
        <v>7.6299599999999995E-2</v>
      </c>
      <c r="BA1252" s="77">
        <v>0.1206224</v>
      </c>
      <c r="BB1252" s="77">
        <v>2.9423399999999999E-2</v>
      </c>
      <c r="BC1252" s="77">
        <v>-1.0474730000000001</v>
      </c>
      <c r="BD1252" s="77">
        <v>-1.225951</v>
      </c>
      <c r="BE1252" s="77">
        <v>-0.85341959999999994</v>
      </c>
      <c r="BF1252" s="77">
        <v>-0.70097750000000003</v>
      </c>
      <c r="BG1252" s="77">
        <v>-0.47576550000000001</v>
      </c>
      <c r="BH1252" s="77">
        <v>-0.22205050000000001</v>
      </c>
      <c r="BI1252" s="77">
        <v>2.0494700000000001E-2</v>
      </c>
      <c r="BJ1252" s="77">
        <v>0.12951029999999999</v>
      </c>
      <c r="BK1252" s="77">
        <v>0.1363096</v>
      </c>
      <c r="BL1252" s="77">
        <v>0.1017634</v>
      </c>
      <c r="BM1252" s="77">
        <v>0.1111193</v>
      </c>
      <c r="BN1252" s="77">
        <v>0.1027573</v>
      </c>
      <c r="BO1252" s="77">
        <v>0.13005659999999999</v>
      </c>
      <c r="BP1252" s="77">
        <v>0.15737780000000001</v>
      </c>
      <c r="BQ1252" s="77">
        <v>0.1670886</v>
      </c>
      <c r="BR1252" s="77">
        <v>0.2193756</v>
      </c>
      <c r="BS1252" s="77">
        <v>0.2905663</v>
      </c>
      <c r="BT1252" s="77">
        <v>0.2652138</v>
      </c>
      <c r="BU1252" s="77">
        <v>0.20670520000000001</v>
      </c>
      <c r="BV1252" s="77">
        <v>0.1199219</v>
      </c>
      <c r="BW1252" s="77">
        <v>5.20423E-2</v>
      </c>
      <c r="BX1252" s="77">
        <v>0.1572982</v>
      </c>
      <c r="BY1252" s="77">
        <v>0.19389509999999999</v>
      </c>
      <c r="BZ1252" s="77">
        <v>0.1449974</v>
      </c>
      <c r="CA1252" s="77">
        <v>-0.91079779999999999</v>
      </c>
      <c r="CB1252" s="77">
        <v>-1.08958</v>
      </c>
      <c r="CC1252" s="77">
        <v>-0.73400880000000002</v>
      </c>
      <c r="CD1252" s="77">
        <v>-0.60639350000000003</v>
      </c>
      <c r="CE1252" s="77">
        <v>-0.39991500000000002</v>
      </c>
      <c r="CF1252" s="77">
        <v>-0.1543387</v>
      </c>
      <c r="CG1252" s="77">
        <v>7.9894800000000002E-2</v>
      </c>
      <c r="CH1252" s="77">
        <v>0.1650848</v>
      </c>
      <c r="CI1252" s="77">
        <v>0.18302080000000001</v>
      </c>
      <c r="CJ1252" s="77">
        <v>0.14662919999999999</v>
      </c>
      <c r="CK1252" s="77">
        <v>0.15332750000000001</v>
      </c>
      <c r="CL1252" s="77">
        <v>0.1606061</v>
      </c>
      <c r="CM1252" s="77">
        <v>0.19092819999999999</v>
      </c>
      <c r="CN1252" s="77">
        <v>0.21914649999999999</v>
      </c>
      <c r="CO1252" s="77">
        <v>0.22761029999999999</v>
      </c>
      <c r="CP1252" s="77">
        <v>0.27674070000000001</v>
      </c>
      <c r="CQ1252" s="77">
        <v>0.35436060000000003</v>
      </c>
      <c r="CR1252" s="77">
        <v>0.32508510000000002</v>
      </c>
      <c r="CS1252" s="77">
        <v>0.2827481</v>
      </c>
      <c r="CT1252" s="77">
        <v>0.17122870000000001</v>
      </c>
      <c r="CU1252" s="77">
        <v>9.9210800000000002E-2</v>
      </c>
      <c r="CV1252" s="77">
        <v>0.21339749999999999</v>
      </c>
      <c r="CW1252" s="77">
        <v>0.24464359999999999</v>
      </c>
      <c r="CX1252" s="77">
        <v>0.22504370000000001</v>
      </c>
      <c r="CY1252" s="77">
        <v>-0.7741228</v>
      </c>
      <c r="CZ1252" s="77">
        <v>-0.95320819999999995</v>
      </c>
      <c r="DA1252" s="77">
        <v>-0.61459790000000003</v>
      </c>
      <c r="DB1252" s="77">
        <v>-0.51180950000000003</v>
      </c>
      <c r="DC1252" s="77">
        <v>-0.32406459999999998</v>
      </c>
      <c r="DD1252" s="77">
        <v>-8.6626999999999996E-2</v>
      </c>
      <c r="DE1252" s="77">
        <v>0.1392949</v>
      </c>
      <c r="DF1252" s="77">
        <v>0.20065920000000001</v>
      </c>
      <c r="DG1252" s="77">
        <v>0.22973199999999999</v>
      </c>
      <c r="DH1252" s="77">
        <v>0.1914949</v>
      </c>
      <c r="DI1252" s="77">
        <v>0.19553570000000001</v>
      </c>
      <c r="DJ1252" s="77">
        <v>0.21845490000000001</v>
      </c>
      <c r="DK1252" s="77">
        <v>0.25179990000000002</v>
      </c>
      <c r="DL1252" s="77">
        <v>0.28091509999999997</v>
      </c>
      <c r="DM1252" s="77">
        <v>0.2881319</v>
      </c>
      <c r="DN1252" s="77">
        <v>0.33410580000000001</v>
      </c>
      <c r="DO1252" s="77">
        <v>0.418155</v>
      </c>
      <c r="DP1252" s="77">
        <v>0.38495639999999998</v>
      </c>
      <c r="DQ1252" s="77">
        <v>0.35879090000000002</v>
      </c>
      <c r="DR1252" s="77">
        <v>0.2225355</v>
      </c>
      <c r="DS1252" s="77">
        <v>0.14637929999999999</v>
      </c>
      <c r="DT1252" s="77">
        <v>0.26949689999999998</v>
      </c>
      <c r="DU1252" s="77">
        <v>0.29539209999999999</v>
      </c>
      <c r="DV1252" s="77">
        <v>0.30508990000000002</v>
      </c>
      <c r="DW1252" s="77">
        <v>-0.57678569999999996</v>
      </c>
      <c r="DX1252" s="77">
        <v>-0.75630929999999996</v>
      </c>
      <c r="DY1252" s="77">
        <v>-0.44218770000000002</v>
      </c>
      <c r="DZ1252" s="77">
        <v>-0.3752451</v>
      </c>
      <c r="EA1252" s="77">
        <v>-0.21454860000000001</v>
      </c>
      <c r="EB1252" s="77">
        <v>1.11381E-2</v>
      </c>
      <c r="EC1252" s="77">
        <v>0.22505919999999999</v>
      </c>
      <c r="ED1252" s="77">
        <v>0.2520231</v>
      </c>
      <c r="EE1252" s="77">
        <v>0.29717549999999998</v>
      </c>
      <c r="EF1252" s="77">
        <v>0.2562739</v>
      </c>
      <c r="EG1252" s="77">
        <v>0.25647759999999997</v>
      </c>
      <c r="EH1252" s="77">
        <v>0.30197940000000001</v>
      </c>
      <c r="EI1252" s="77">
        <v>0.33968890000000002</v>
      </c>
      <c r="EJ1252" s="77">
        <v>0.37009930000000002</v>
      </c>
      <c r="EK1252" s="77">
        <v>0.3755156</v>
      </c>
      <c r="EL1252" s="77">
        <v>0.41693200000000002</v>
      </c>
      <c r="EM1252" s="77">
        <v>0.51026389999999999</v>
      </c>
      <c r="EN1252" s="77">
        <v>0.47140100000000001</v>
      </c>
      <c r="EO1252" s="77">
        <v>0.46858470000000002</v>
      </c>
      <c r="EP1252" s="77">
        <v>0.2966144</v>
      </c>
      <c r="EQ1252" s="77">
        <v>0.21448310000000001</v>
      </c>
      <c r="ER1252" s="77">
        <v>0.35049550000000002</v>
      </c>
      <c r="ES1252" s="77">
        <v>0.36866490000000002</v>
      </c>
      <c r="ET1252" s="77">
        <v>0.42066399999999998</v>
      </c>
      <c r="EU1252" s="77">
        <v>54.599989999999998</v>
      </c>
      <c r="EV1252" s="77">
        <v>53.504550000000002</v>
      </c>
      <c r="EW1252" s="77">
        <v>53.152479999999997</v>
      </c>
      <c r="EX1252" s="77">
        <v>52.548650000000002</v>
      </c>
      <c r="EY1252" s="77">
        <v>52.047130000000003</v>
      </c>
      <c r="EZ1252" s="77">
        <v>50.749380000000002</v>
      </c>
      <c r="FA1252" s="77">
        <v>50.24794</v>
      </c>
      <c r="FB1252" s="77">
        <v>53.699950000000001</v>
      </c>
      <c r="FC1252" s="77">
        <v>60.101599999999998</v>
      </c>
      <c r="FD1252" s="77">
        <v>66.951170000000005</v>
      </c>
      <c r="FE1252" s="77">
        <v>71.499179999999996</v>
      </c>
      <c r="FF1252" s="77">
        <v>73.899780000000007</v>
      </c>
      <c r="FG1252" s="77">
        <v>76.29871</v>
      </c>
      <c r="FH1252" s="77">
        <v>77.694010000000006</v>
      </c>
      <c r="FI1252" s="77">
        <v>78.191929999999999</v>
      </c>
      <c r="FJ1252" s="77">
        <v>78.495750000000001</v>
      </c>
      <c r="FK1252" s="77">
        <v>77.193520000000007</v>
      </c>
      <c r="FL1252" s="77">
        <v>75.089250000000007</v>
      </c>
      <c r="FM1252" s="77">
        <v>71.939359999999994</v>
      </c>
      <c r="FN1252" s="77">
        <v>67.794889999999995</v>
      </c>
      <c r="FO1252" s="77">
        <v>61.048580000000001</v>
      </c>
      <c r="FP1252" s="77">
        <v>58.70167</v>
      </c>
      <c r="FQ1252" s="77">
        <v>57.35004</v>
      </c>
      <c r="FR1252" s="77">
        <v>55.45149</v>
      </c>
      <c r="FS1252" s="77">
        <v>1.174004</v>
      </c>
      <c r="FT1252" s="77">
        <v>6.4993899999999993E-2</v>
      </c>
      <c r="FU1252" s="77">
        <v>9.7184900000000005E-2</v>
      </c>
    </row>
    <row r="1253" spans="1:177" x14ac:dyDescent="0.25">
      <c r="A1253" t="s">
        <v>226</v>
      </c>
      <c r="B1253" t="s">
        <v>199</v>
      </c>
      <c r="C1253" t="s">
        <v>270</v>
      </c>
      <c r="D1253" s="30" t="s">
        <v>239</v>
      </c>
      <c r="E1253" t="s">
        <v>219</v>
      </c>
      <c r="F1253" s="78">
        <v>7695</v>
      </c>
      <c r="G1253" s="77">
        <v>2.2009910000000001</v>
      </c>
      <c r="H1253" s="77">
        <v>2.0381100000000001</v>
      </c>
      <c r="I1253" s="77">
        <v>1.7610790000000001</v>
      </c>
      <c r="J1253" s="77">
        <v>1.4154139999999999</v>
      </c>
      <c r="K1253" s="77">
        <v>1.1517200000000001</v>
      </c>
      <c r="L1253" s="77">
        <v>1.012106</v>
      </c>
      <c r="M1253" s="77">
        <v>1.054837</v>
      </c>
      <c r="N1253" s="77">
        <v>0.97290279999999996</v>
      </c>
      <c r="O1253" s="77">
        <v>0.65767620000000004</v>
      </c>
      <c r="P1253" s="77">
        <v>0.3214706</v>
      </c>
      <c r="Q1253" s="77">
        <v>8.9628799999999995E-2</v>
      </c>
      <c r="R1253" s="77">
        <v>2.29433E-2</v>
      </c>
      <c r="S1253" s="77">
        <v>4.5635799999999997E-2</v>
      </c>
      <c r="T1253" s="77">
        <v>0.19617229999999999</v>
      </c>
      <c r="U1253" s="77">
        <v>0.4535863</v>
      </c>
      <c r="V1253" s="77">
        <v>0.75175749999999997</v>
      </c>
      <c r="W1253" s="77">
        <v>1.1315569999999999</v>
      </c>
      <c r="X1253" s="77">
        <v>1.4729719999999999</v>
      </c>
      <c r="Y1253" s="77">
        <v>1.5644769999999999</v>
      </c>
      <c r="Z1253" s="77">
        <v>1.5617509999999999</v>
      </c>
      <c r="AA1253" s="77">
        <v>1.4991920000000001</v>
      </c>
      <c r="AB1253" s="77">
        <v>1.4605060000000001</v>
      </c>
      <c r="AC1253" s="77">
        <v>1.353056</v>
      </c>
      <c r="AD1253" s="77">
        <v>1.2807569999999999</v>
      </c>
      <c r="AE1253" s="77">
        <v>-1.1191139999999999</v>
      </c>
      <c r="AF1253" s="77">
        <v>-1.335002</v>
      </c>
      <c r="AG1253" s="77">
        <v>-1.057909</v>
      </c>
      <c r="AH1253" s="77">
        <v>-0.79539740000000003</v>
      </c>
      <c r="AI1253" s="77">
        <v>-0.55051320000000004</v>
      </c>
      <c r="AJ1253" s="77">
        <v>-0.31645649999999997</v>
      </c>
      <c r="AK1253" s="77">
        <v>-8.0440800000000007E-2</v>
      </c>
      <c r="AL1253" s="77">
        <v>4.4511000000000002E-2</v>
      </c>
      <c r="AM1253" s="77">
        <v>8.3912299999999995E-2</v>
      </c>
      <c r="AN1253" s="77">
        <v>8.3503099999999997E-2</v>
      </c>
      <c r="AO1253" s="77">
        <v>7.5608099999999998E-2</v>
      </c>
      <c r="AP1253" s="77">
        <v>6.7868800000000007E-2</v>
      </c>
      <c r="AQ1253" s="77">
        <v>6.1121099999999998E-2</v>
      </c>
      <c r="AR1253" s="77">
        <v>6.0219700000000001E-2</v>
      </c>
      <c r="AS1253" s="77">
        <v>8.3675700000000006E-2</v>
      </c>
      <c r="AT1253" s="77">
        <v>9.1887099999999999E-2</v>
      </c>
      <c r="AU1253" s="77">
        <v>0.16549630000000001</v>
      </c>
      <c r="AV1253" s="77">
        <v>0.2152712</v>
      </c>
      <c r="AW1253" s="77">
        <v>0.20128840000000001</v>
      </c>
      <c r="AX1253" s="77">
        <v>0.20424410000000001</v>
      </c>
      <c r="AY1253" s="77">
        <v>0.16850470000000001</v>
      </c>
      <c r="AZ1253" s="77">
        <v>0.1229196</v>
      </c>
      <c r="BA1253" s="77">
        <v>0.1051106</v>
      </c>
      <c r="BB1253" s="77">
        <v>7.2574100000000002E-2</v>
      </c>
      <c r="BC1253" s="77">
        <v>-1.0079720000000001</v>
      </c>
      <c r="BD1253" s="77">
        <v>-1.2283850000000001</v>
      </c>
      <c r="BE1253" s="77">
        <v>-0.97025119999999998</v>
      </c>
      <c r="BF1253" s="77">
        <v>-0.72777550000000002</v>
      </c>
      <c r="BG1253" s="77">
        <v>-0.49057980000000001</v>
      </c>
      <c r="BH1253" s="77">
        <v>-0.27014640000000001</v>
      </c>
      <c r="BI1253" s="77">
        <v>-4.2957200000000001E-2</v>
      </c>
      <c r="BJ1253" s="77">
        <v>8.0529299999999998E-2</v>
      </c>
      <c r="BK1253" s="77">
        <v>0.1204794</v>
      </c>
      <c r="BL1253" s="77">
        <v>0.1226526</v>
      </c>
      <c r="BM1253" s="77">
        <v>0.1187373</v>
      </c>
      <c r="BN1253" s="77">
        <v>0.11678910000000001</v>
      </c>
      <c r="BO1253" s="77">
        <v>0.1128101</v>
      </c>
      <c r="BP1253" s="77">
        <v>0.11200499999999999</v>
      </c>
      <c r="BQ1253" s="77">
        <v>0.13408999999999999</v>
      </c>
      <c r="BR1253" s="77">
        <v>0.14307439999999999</v>
      </c>
      <c r="BS1253" s="77">
        <v>0.21560009999999999</v>
      </c>
      <c r="BT1253" s="77">
        <v>0.26401780000000002</v>
      </c>
      <c r="BU1253" s="77">
        <v>0.25334020000000002</v>
      </c>
      <c r="BV1253" s="77">
        <v>0.24888759999999999</v>
      </c>
      <c r="BW1253" s="77">
        <v>0.21220810000000001</v>
      </c>
      <c r="BX1253" s="77">
        <v>0.1746289</v>
      </c>
      <c r="BY1253" s="77">
        <v>0.15571119999999999</v>
      </c>
      <c r="BZ1253" s="77">
        <v>0.12933939999999999</v>
      </c>
      <c r="CA1253" s="77">
        <v>-0.93099609999999999</v>
      </c>
      <c r="CB1253" s="77">
        <v>-1.1545430000000001</v>
      </c>
      <c r="CC1253" s="77">
        <v>-0.9095396</v>
      </c>
      <c r="CD1253" s="77">
        <v>-0.68094069999999995</v>
      </c>
      <c r="CE1253" s="77">
        <v>-0.44907010000000003</v>
      </c>
      <c r="CF1253" s="77">
        <v>-0.23807220000000001</v>
      </c>
      <c r="CG1253" s="77">
        <v>-1.69962E-2</v>
      </c>
      <c r="CH1253" s="77">
        <v>0.1054755</v>
      </c>
      <c r="CI1253" s="77">
        <v>0.14580560000000001</v>
      </c>
      <c r="CJ1253" s="77">
        <v>0.1497675</v>
      </c>
      <c r="CK1253" s="77">
        <v>0.1486083</v>
      </c>
      <c r="CL1253" s="77">
        <v>0.1506711</v>
      </c>
      <c r="CM1253" s="77">
        <v>0.14860979999999999</v>
      </c>
      <c r="CN1253" s="77">
        <v>0.14787139999999999</v>
      </c>
      <c r="CO1253" s="77">
        <v>0.16900680000000001</v>
      </c>
      <c r="CP1253" s="77">
        <v>0.1785265</v>
      </c>
      <c r="CQ1253" s="77">
        <v>0.25030190000000002</v>
      </c>
      <c r="CR1253" s="77">
        <v>0.29777959999999998</v>
      </c>
      <c r="CS1253" s="77">
        <v>0.28939110000000001</v>
      </c>
      <c r="CT1253" s="77">
        <v>0.27980759999999999</v>
      </c>
      <c r="CU1253" s="77">
        <v>0.2424769</v>
      </c>
      <c r="CV1253" s="77">
        <v>0.21044270000000001</v>
      </c>
      <c r="CW1253" s="77">
        <v>0.19075700000000001</v>
      </c>
      <c r="CX1253" s="77">
        <v>0.1686549</v>
      </c>
      <c r="CY1253" s="77">
        <v>-0.8540198</v>
      </c>
      <c r="CZ1253" s="77">
        <v>-1.0807009999999999</v>
      </c>
      <c r="DA1253" s="77">
        <v>-0.84882789999999997</v>
      </c>
      <c r="DB1253" s="77">
        <v>-0.63410599999999995</v>
      </c>
      <c r="DC1253" s="77">
        <v>-0.40756049999999999</v>
      </c>
      <c r="DD1253" s="77">
        <v>-0.20599790000000001</v>
      </c>
      <c r="DE1253" s="77">
        <v>8.9648000000000002E-3</v>
      </c>
      <c r="DF1253" s="77">
        <v>0.1304218</v>
      </c>
      <c r="DG1253" s="77">
        <v>0.1711319</v>
      </c>
      <c r="DH1253" s="77">
        <v>0.1768824</v>
      </c>
      <c r="DI1253" s="77">
        <v>0.17847940000000001</v>
      </c>
      <c r="DJ1253" s="77">
        <v>0.1845532</v>
      </c>
      <c r="DK1253" s="77">
        <v>0.1844095</v>
      </c>
      <c r="DL1253" s="77">
        <v>0.18373780000000001</v>
      </c>
      <c r="DM1253" s="77">
        <v>0.20392360000000001</v>
      </c>
      <c r="DN1253" s="77">
        <v>0.21397869999999999</v>
      </c>
      <c r="DO1253" s="77">
        <v>0.28500360000000002</v>
      </c>
      <c r="DP1253" s="77">
        <v>0.33154129999999998</v>
      </c>
      <c r="DQ1253" s="77">
        <v>0.32544190000000001</v>
      </c>
      <c r="DR1253" s="77">
        <v>0.3107277</v>
      </c>
      <c r="DS1253" s="77">
        <v>0.27274569999999998</v>
      </c>
      <c r="DT1253" s="77">
        <v>0.24625639999999999</v>
      </c>
      <c r="DU1253" s="77">
        <v>0.2258029</v>
      </c>
      <c r="DV1253" s="77">
        <v>0.2079704</v>
      </c>
      <c r="DW1253" s="77">
        <v>-0.74287820000000004</v>
      </c>
      <c r="DX1253" s="77">
        <v>-0.97408459999999997</v>
      </c>
      <c r="DY1253" s="77">
        <v>-0.76117000000000001</v>
      </c>
      <c r="DZ1253" s="77">
        <v>-0.56648399999999999</v>
      </c>
      <c r="EA1253" s="77">
        <v>-0.34762710000000002</v>
      </c>
      <c r="EB1253" s="77">
        <v>-0.15968779999999999</v>
      </c>
      <c r="EC1253" s="77">
        <v>4.6448299999999998E-2</v>
      </c>
      <c r="ED1253" s="77">
        <v>0.16644010000000001</v>
      </c>
      <c r="EE1253" s="77">
        <v>0.20769889999999999</v>
      </c>
      <c r="EF1253" s="77">
        <v>0.216032</v>
      </c>
      <c r="EG1253" s="77">
        <v>0.22160859999999999</v>
      </c>
      <c r="EH1253" s="77">
        <v>0.2334734</v>
      </c>
      <c r="EI1253" s="77">
        <v>0.23609849999999999</v>
      </c>
      <c r="EJ1253" s="77">
        <v>0.23552310000000001</v>
      </c>
      <c r="EK1253" s="77">
        <v>0.25433790000000001</v>
      </c>
      <c r="EL1253" s="77">
        <v>0.26516590000000001</v>
      </c>
      <c r="EM1253" s="77">
        <v>0.3351075</v>
      </c>
      <c r="EN1253" s="77">
        <v>0.38028790000000001</v>
      </c>
      <c r="EO1253" s="77">
        <v>0.37749369999999999</v>
      </c>
      <c r="EP1253" s="77">
        <v>0.3553712</v>
      </c>
      <c r="EQ1253" s="77">
        <v>0.31644899999999998</v>
      </c>
      <c r="ER1253" s="77">
        <v>0.2979657</v>
      </c>
      <c r="ES1253" s="77">
        <v>0.27640350000000002</v>
      </c>
      <c r="ET1253" s="77">
        <v>0.26473570000000002</v>
      </c>
      <c r="EU1253" s="77">
        <v>52.887279999999997</v>
      </c>
      <c r="EV1253" s="77">
        <v>52.028599999999997</v>
      </c>
      <c r="EW1253" s="77">
        <v>51.35915</v>
      </c>
      <c r="EX1253" s="77">
        <v>50.615690000000001</v>
      </c>
      <c r="EY1253" s="77">
        <v>50.84075</v>
      </c>
      <c r="EZ1253" s="77">
        <v>50.156889999999997</v>
      </c>
      <c r="FA1253" s="77">
        <v>50.490540000000003</v>
      </c>
      <c r="FB1253" s="77">
        <v>51.60521</v>
      </c>
      <c r="FC1253" s="77">
        <v>56.65401</v>
      </c>
      <c r="FD1253" s="77">
        <v>63.514189999999999</v>
      </c>
      <c r="FE1253" s="77">
        <v>68.102630000000005</v>
      </c>
      <c r="FF1253" s="77">
        <v>70.325599999999994</v>
      </c>
      <c r="FG1253" s="77">
        <v>71.078890000000001</v>
      </c>
      <c r="FH1253" s="77">
        <v>70.712720000000004</v>
      </c>
      <c r="FI1253" s="77">
        <v>70.121160000000003</v>
      </c>
      <c r="FJ1253" s="77">
        <v>68.453779999999995</v>
      </c>
      <c r="FK1253" s="77">
        <v>65.975620000000006</v>
      </c>
      <c r="FL1253" s="77">
        <v>62.227739999999997</v>
      </c>
      <c r="FM1253" s="77">
        <v>59.21322</v>
      </c>
      <c r="FN1253" s="77">
        <v>57.762189999999997</v>
      </c>
      <c r="FO1253" s="77">
        <v>56.22757</v>
      </c>
      <c r="FP1253" s="77">
        <v>54.64967</v>
      </c>
      <c r="FQ1253" s="77">
        <v>54.196150000000003</v>
      </c>
      <c r="FR1253" s="77">
        <v>53.492159999999998</v>
      </c>
      <c r="FS1253" s="77">
        <v>0.72863610000000001</v>
      </c>
      <c r="FT1253" s="77">
        <v>4.0095899999999997E-2</v>
      </c>
      <c r="FU1253" s="77">
        <v>5.3708699999999998E-2</v>
      </c>
    </row>
    <row r="1254" spans="1:177" x14ac:dyDescent="0.25">
      <c r="A1254" t="s">
        <v>226</v>
      </c>
      <c r="B1254" t="s">
        <v>199</v>
      </c>
      <c r="C1254" t="s">
        <v>270</v>
      </c>
      <c r="D1254" s="30" t="s">
        <v>239</v>
      </c>
      <c r="E1254" t="s">
        <v>220</v>
      </c>
      <c r="F1254" s="78">
        <v>5156</v>
      </c>
      <c r="G1254" s="77">
        <v>2.2304379999999999</v>
      </c>
      <c r="H1254" s="77">
        <v>2.0645560000000001</v>
      </c>
      <c r="I1254" s="77">
        <v>1.731735</v>
      </c>
      <c r="J1254" s="77">
        <v>1.4250160000000001</v>
      </c>
      <c r="K1254" s="77">
        <v>1.163084</v>
      </c>
      <c r="L1254" s="77">
        <v>0.9996661</v>
      </c>
      <c r="M1254" s="77">
        <v>1.030068</v>
      </c>
      <c r="N1254" s="77">
        <v>0.99454430000000005</v>
      </c>
      <c r="O1254" s="77">
        <v>0.73110940000000002</v>
      </c>
      <c r="P1254" s="77">
        <v>0.44033090000000003</v>
      </c>
      <c r="Q1254" s="77">
        <v>0.2325709</v>
      </c>
      <c r="R1254" s="77">
        <v>0.15259700000000001</v>
      </c>
      <c r="S1254" s="77">
        <v>0.1500311</v>
      </c>
      <c r="T1254" s="77">
        <v>0.27548410000000001</v>
      </c>
      <c r="U1254" s="77">
        <v>0.51260830000000002</v>
      </c>
      <c r="V1254" s="77">
        <v>0.77949970000000002</v>
      </c>
      <c r="W1254" s="77">
        <v>1.1321159999999999</v>
      </c>
      <c r="X1254" s="77">
        <v>1.50299</v>
      </c>
      <c r="Y1254" s="77">
        <v>1.603915</v>
      </c>
      <c r="Z1254" s="77">
        <v>1.6441790000000001</v>
      </c>
      <c r="AA1254" s="77">
        <v>1.5953599999999999</v>
      </c>
      <c r="AB1254" s="77">
        <v>1.4861789999999999</v>
      </c>
      <c r="AC1254" s="77">
        <v>1.3441940000000001</v>
      </c>
      <c r="AD1254" s="77">
        <v>1.2607660000000001</v>
      </c>
      <c r="AE1254" s="77">
        <v>-1.114806</v>
      </c>
      <c r="AF1254" s="77">
        <v>-1.318363</v>
      </c>
      <c r="AG1254" s="77">
        <v>-1.089329</v>
      </c>
      <c r="AH1254" s="77">
        <v>-0.79359159999999995</v>
      </c>
      <c r="AI1254" s="77">
        <v>-0.54744139999999997</v>
      </c>
      <c r="AJ1254" s="77">
        <v>-0.3297445</v>
      </c>
      <c r="AK1254" s="77">
        <v>-0.11918380000000001</v>
      </c>
      <c r="AL1254" s="77">
        <v>3.6426000000000002E-3</v>
      </c>
      <c r="AM1254" s="77">
        <v>4.9870400000000002E-2</v>
      </c>
      <c r="AN1254" s="77">
        <v>5.4127599999999998E-2</v>
      </c>
      <c r="AO1254" s="77">
        <v>4.11213E-2</v>
      </c>
      <c r="AP1254" s="77">
        <v>2.5398899999999999E-2</v>
      </c>
      <c r="AQ1254" s="77">
        <v>7.5827000000000004E-3</v>
      </c>
      <c r="AR1254" s="77">
        <v>1.2131599999999999E-2</v>
      </c>
      <c r="AS1254" s="77">
        <v>4.4895400000000002E-2</v>
      </c>
      <c r="AT1254" s="77">
        <v>5.3811299999999999E-2</v>
      </c>
      <c r="AU1254" s="77">
        <v>0.1222418</v>
      </c>
      <c r="AV1254" s="77">
        <v>0.18808639999999999</v>
      </c>
      <c r="AW1254" s="77">
        <v>0.19062999999999999</v>
      </c>
      <c r="AX1254" s="77">
        <v>0.22869510000000001</v>
      </c>
      <c r="AY1254" s="77">
        <v>0.20585700000000001</v>
      </c>
      <c r="AZ1254" s="77">
        <v>0.1012607</v>
      </c>
      <c r="BA1254" s="77">
        <v>6.2651700000000005E-2</v>
      </c>
      <c r="BB1254" s="77">
        <v>4.4561099999999999E-2</v>
      </c>
      <c r="BC1254" s="77">
        <v>-0.98641970000000001</v>
      </c>
      <c r="BD1254" s="77">
        <v>-1.19756</v>
      </c>
      <c r="BE1254" s="77">
        <v>-0.99086719999999995</v>
      </c>
      <c r="BF1254" s="77">
        <v>-0.71855729999999995</v>
      </c>
      <c r="BG1254" s="77">
        <v>-0.48081839999999998</v>
      </c>
      <c r="BH1254" s="77">
        <v>-0.27921679999999999</v>
      </c>
      <c r="BI1254" s="77">
        <v>-7.6188900000000004E-2</v>
      </c>
      <c r="BJ1254" s="77">
        <v>4.7650400000000002E-2</v>
      </c>
      <c r="BK1254" s="77">
        <v>9.1784000000000004E-2</v>
      </c>
      <c r="BL1254" s="77">
        <v>0.1011722</v>
      </c>
      <c r="BM1254" s="77">
        <v>9.4748200000000005E-2</v>
      </c>
      <c r="BN1254" s="77">
        <v>8.4168499999999993E-2</v>
      </c>
      <c r="BO1254" s="77">
        <v>6.9392300000000004E-2</v>
      </c>
      <c r="BP1254" s="77">
        <v>7.0685700000000004E-2</v>
      </c>
      <c r="BQ1254" s="77">
        <v>0.102579</v>
      </c>
      <c r="BR1254" s="77">
        <v>0.1129756</v>
      </c>
      <c r="BS1254" s="77">
        <v>0.17996390000000001</v>
      </c>
      <c r="BT1254" s="77">
        <v>0.2445502</v>
      </c>
      <c r="BU1254" s="77">
        <v>0.2439373</v>
      </c>
      <c r="BV1254" s="77">
        <v>0.28069680000000002</v>
      </c>
      <c r="BW1254" s="77">
        <v>0.2579573</v>
      </c>
      <c r="BX1254" s="77">
        <v>0.1649311</v>
      </c>
      <c r="BY1254" s="77">
        <v>0.12562580000000001</v>
      </c>
      <c r="BZ1254" s="77">
        <v>0.10636950000000001</v>
      </c>
      <c r="CA1254" s="77">
        <v>-0.89749990000000002</v>
      </c>
      <c r="CB1254" s="77">
        <v>-1.1138920000000001</v>
      </c>
      <c r="CC1254" s="77">
        <v>-0.92267279999999996</v>
      </c>
      <c r="CD1254" s="77">
        <v>-0.66658879999999998</v>
      </c>
      <c r="CE1254" s="77">
        <v>-0.43467549999999999</v>
      </c>
      <c r="CF1254" s="77">
        <v>-0.24422140000000001</v>
      </c>
      <c r="CG1254" s="77">
        <v>-4.6410800000000002E-2</v>
      </c>
      <c r="CH1254" s="77">
        <v>7.8130000000000005E-2</v>
      </c>
      <c r="CI1254" s="77">
        <v>0.1208133</v>
      </c>
      <c r="CJ1254" s="77">
        <v>0.13375509999999999</v>
      </c>
      <c r="CK1254" s="77">
        <v>0.13189010000000001</v>
      </c>
      <c r="CL1254" s="77">
        <v>0.1248721</v>
      </c>
      <c r="CM1254" s="77">
        <v>0.11220140000000001</v>
      </c>
      <c r="CN1254" s="77">
        <v>0.11124009999999999</v>
      </c>
      <c r="CO1254" s="77">
        <v>0.1425305</v>
      </c>
      <c r="CP1254" s="77">
        <v>0.1539527</v>
      </c>
      <c r="CQ1254" s="77">
        <v>0.219942</v>
      </c>
      <c r="CR1254" s="77">
        <v>0.28365679999999999</v>
      </c>
      <c r="CS1254" s="77">
        <v>0.28085779999999999</v>
      </c>
      <c r="CT1254" s="77">
        <v>0.31671310000000003</v>
      </c>
      <c r="CU1254" s="77">
        <v>0.29404180000000002</v>
      </c>
      <c r="CV1254" s="77">
        <v>0.20902889999999999</v>
      </c>
      <c r="CW1254" s="77">
        <v>0.16924139999999999</v>
      </c>
      <c r="CX1254" s="77">
        <v>0.1491779</v>
      </c>
      <c r="CY1254" s="77">
        <v>-0.80857999999999997</v>
      </c>
      <c r="CZ1254" s="77">
        <v>-1.0302249999999999</v>
      </c>
      <c r="DA1254" s="77">
        <v>-0.85447839999999997</v>
      </c>
      <c r="DB1254" s="77">
        <v>-0.61462019999999995</v>
      </c>
      <c r="DC1254" s="77">
        <v>-0.38853260000000001</v>
      </c>
      <c r="DD1254" s="77">
        <v>-0.2092261</v>
      </c>
      <c r="DE1254" s="77">
        <v>-1.6632600000000001E-2</v>
      </c>
      <c r="DF1254" s="77">
        <v>0.1086096</v>
      </c>
      <c r="DG1254" s="77">
        <v>0.14984249999999999</v>
      </c>
      <c r="DH1254" s="77">
        <v>0.16633800000000001</v>
      </c>
      <c r="DI1254" s="77">
        <v>0.16903199999999999</v>
      </c>
      <c r="DJ1254" s="77">
        <v>0.16557569999999999</v>
      </c>
      <c r="DK1254" s="77">
        <v>0.1550105</v>
      </c>
      <c r="DL1254" s="77">
        <v>0.1517945</v>
      </c>
      <c r="DM1254" s="77">
        <v>0.18248200000000001</v>
      </c>
      <c r="DN1254" s="77">
        <v>0.19492979999999999</v>
      </c>
      <c r="DO1254" s="77">
        <v>0.25992019999999999</v>
      </c>
      <c r="DP1254" s="77">
        <v>0.32276349999999998</v>
      </c>
      <c r="DQ1254" s="77">
        <v>0.31777830000000001</v>
      </c>
      <c r="DR1254" s="77">
        <v>0.35272930000000002</v>
      </c>
      <c r="DS1254" s="77">
        <v>0.33012629999999998</v>
      </c>
      <c r="DT1254" s="77">
        <v>0.25312679999999999</v>
      </c>
      <c r="DU1254" s="77">
        <v>0.21285709999999999</v>
      </c>
      <c r="DV1254" s="77">
        <v>0.1919863</v>
      </c>
      <c r="DW1254" s="77">
        <v>-0.68019390000000002</v>
      </c>
      <c r="DX1254" s="77">
        <v>-0.90942160000000005</v>
      </c>
      <c r="DY1254" s="77">
        <v>-0.75601660000000004</v>
      </c>
      <c r="DZ1254" s="77">
        <v>-0.53958589999999995</v>
      </c>
      <c r="EA1254" s="77">
        <v>-0.32190960000000002</v>
      </c>
      <c r="EB1254" s="77">
        <v>-0.15869829999999999</v>
      </c>
      <c r="EC1254" s="77">
        <v>2.6362300000000002E-2</v>
      </c>
      <c r="ED1254" s="77">
        <v>0.15261739999999999</v>
      </c>
      <c r="EE1254" s="77">
        <v>0.19175610000000001</v>
      </c>
      <c r="EF1254" s="77">
        <v>0.21338260000000001</v>
      </c>
      <c r="EG1254" s="77">
        <v>0.222659</v>
      </c>
      <c r="EH1254" s="77">
        <v>0.2243453</v>
      </c>
      <c r="EI1254" s="77">
        <v>0.21682000000000001</v>
      </c>
      <c r="EJ1254" s="77">
        <v>0.2103486</v>
      </c>
      <c r="EK1254" s="77">
        <v>0.24016560000000001</v>
      </c>
      <c r="EL1254" s="77">
        <v>0.25409409999999999</v>
      </c>
      <c r="EM1254" s="77">
        <v>0.31764219999999999</v>
      </c>
      <c r="EN1254" s="77">
        <v>0.37922719999999999</v>
      </c>
      <c r="EO1254" s="77">
        <v>0.37108560000000002</v>
      </c>
      <c r="EP1254" s="77">
        <v>0.40473110000000001</v>
      </c>
      <c r="EQ1254" s="77">
        <v>0.38222650000000002</v>
      </c>
      <c r="ER1254" s="77">
        <v>0.3167971</v>
      </c>
      <c r="ES1254" s="77">
        <v>0.2758312</v>
      </c>
      <c r="ET1254" s="77">
        <v>0.25379479999999999</v>
      </c>
      <c r="EU1254" s="77">
        <v>56.271889999999999</v>
      </c>
      <c r="EV1254" s="77">
        <v>55.586320000000001</v>
      </c>
      <c r="EW1254" s="77">
        <v>54.793799999999997</v>
      </c>
      <c r="EX1254" s="77">
        <v>54.019399999999997</v>
      </c>
      <c r="EY1254" s="77">
        <v>54.433610000000002</v>
      </c>
      <c r="EZ1254" s="77">
        <v>53.749809999999997</v>
      </c>
      <c r="FA1254" s="77">
        <v>54.374830000000003</v>
      </c>
      <c r="FB1254" s="77">
        <v>55.08896</v>
      </c>
      <c r="FC1254" s="77">
        <v>57.976550000000003</v>
      </c>
      <c r="FD1254" s="77">
        <v>63.05377</v>
      </c>
      <c r="FE1254" s="77">
        <v>67.27234</v>
      </c>
      <c r="FF1254" s="77">
        <v>69.628039999999999</v>
      </c>
      <c r="FG1254" s="77">
        <v>70.237470000000002</v>
      </c>
      <c r="FH1254" s="77">
        <v>69.667730000000006</v>
      </c>
      <c r="FI1254" s="77">
        <v>68.991100000000003</v>
      </c>
      <c r="FJ1254" s="77">
        <v>67.620940000000004</v>
      </c>
      <c r="FK1254" s="77">
        <v>65.397139999999993</v>
      </c>
      <c r="FL1254" s="77">
        <v>62.615699999999997</v>
      </c>
      <c r="FM1254" s="77">
        <v>60.306240000000003</v>
      </c>
      <c r="FN1254" s="77">
        <v>59.401009999999999</v>
      </c>
      <c r="FO1254" s="77">
        <v>58.34393</v>
      </c>
      <c r="FP1254" s="77">
        <v>57.073599999999999</v>
      </c>
      <c r="FQ1254" s="77">
        <v>56.811839999999997</v>
      </c>
      <c r="FR1254" s="77">
        <v>56.173340000000003</v>
      </c>
      <c r="FS1254" s="77">
        <v>0.87863800000000003</v>
      </c>
      <c r="FT1254" s="77">
        <v>4.75989E-2</v>
      </c>
      <c r="FU1254" s="77">
        <v>6.1558399999999999E-2</v>
      </c>
    </row>
    <row r="1255" spans="1:177" x14ac:dyDescent="0.25">
      <c r="A1255" t="s">
        <v>226</v>
      </c>
      <c r="B1255" t="s">
        <v>199</v>
      </c>
      <c r="C1255" t="s">
        <v>270</v>
      </c>
      <c r="D1255" s="30" t="s">
        <v>239</v>
      </c>
      <c r="E1255" t="s">
        <v>221</v>
      </c>
      <c r="F1255" s="78">
        <v>2539</v>
      </c>
      <c r="G1255" s="77">
        <v>2.1410490000000002</v>
      </c>
      <c r="H1255" s="77">
        <v>2.0258210000000001</v>
      </c>
      <c r="I1255" s="77">
        <v>1.8735379999999999</v>
      </c>
      <c r="J1255" s="77">
        <v>1.4355119999999999</v>
      </c>
      <c r="K1255" s="77">
        <v>1.186555</v>
      </c>
      <c r="L1255" s="77">
        <v>1.1057870000000001</v>
      </c>
      <c r="M1255" s="77">
        <v>1.1483749999999999</v>
      </c>
      <c r="N1255" s="77">
        <v>0.93369400000000002</v>
      </c>
      <c r="O1255" s="77">
        <v>0.49508170000000001</v>
      </c>
      <c r="P1255" s="77">
        <v>4.5379000000000003E-2</v>
      </c>
      <c r="Q1255" s="77">
        <v>-0.2316426</v>
      </c>
      <c r="R1255" s="77">
        <v>-0.2798638</v>
      </c>
      <c r="S1255" s="77">
        <v>-0.19855120000000001</v>
      </c>
      <c r="T1255" s="77">
        <v>1.88924E-2</v>
      </c>
      <c r="U1255" s="77">
        <v>0.31769029999999998</v>
      </c>
      <c r="V1255" s="77">
        <v>0.69713639999999999</v>
      </c>
      <c r="W1255" s="77">
        <v>1.1314230000000001</v>
      </c>
      <c r="X1255" s="77">
        <v>1.3939280000000001</v>
      </c>
      <c r="Y1255" s="77">
        <v>1.457125</v>
      </c>
      <c r="Z1255" s="77">
        <v>1.35782</v>
      </c>
      <c r="AA1255" s="77">
        <v>1.2603169999999999</v>
      </c>
      <c r="AB1255" s="77">
        <v>1.4000950000000001</v>
      </c>
      <c r="AC1255" s="77">
        <v>1.377181</v>
      </c>
      <c r="AD1255" s="77">
        <v>1.341124</v>
      </c>
      <c r="AE1255" s="77">
        <v>-1.3257479999999999</v>
      </c>
      <c r="AF1255" s="77">
        <v>-1.520993</v>
      </c>
      <c r="AG1255" s="77">
        <v>-1.113721</v>
      </c>
      <c r="AH1255" s="77">
        <v>-0.89781440000000001</v>
      </c>
      <c r="AI1255" s="77">
        <v>-0.60541180000000006</v>
      </c>
      <c r="AJ1255" s="77">
        <v>-0.32353130000000002</v>
      </c>
      <c r="AK1255" s="77">
        <v>-5.9685500000000002E-2</v>
      </c>
      <c r="AL1255" s="77">
        <v>7.9149899999999995E-2</v>
      </c>
      <c r="AM1255" s="77">
        <v>6.9508700000000007E-2</v>
      </c>
      <c r="AN1255" s="77">
        <v>3.82481E-2</v>
      </c>
      <c r="AO1255" s="77">
        <v>4.8619599999999999E-2</v>
      </c>
      <c r="AP1255" s="77">
        <v>2.1466099999999998E-2</v>
      </c>
      <c r="AQ1255" s="77">
        <v>4.1257200000000001E-2</v>
      </c>
      <c r="AR1255" s="77">
        <v>5.4342700000000001E-2</v>
      </c>
      <c r="AS1255" s="77">
        <v>5.7979700000000002E-2</v>
      </c>
      <c r="AT1255" s="77">
        <v>8.9387099999999997E-2</v>
      </c>
      <c r="AU1255" s="77">
        <v>0.15744230000000001</v>
      </c>
      <c r="AV1255" s="77">
        <v>0.16151570000000001</v>
      </c>
      <c r="AW1255" s="77">
        <v>9.2258599999999996E-2</v>
      </c>
      <c r="AX1255" s="77">
        <v>4.19268E-2</v>
      </c>
      <c r="AY1255" s="77">
        <v>-2.1748799999999999E-2</v>
      </c>
      <c r="AZ1255" s="77">
        <v>6.7972299999999999E-2</v>
      </c>
      <c r="BA1255" s="77">
        <v>0.1155648</v>
      </c>
      <c r="BB1255" s="77">
        <v>3.02597E-2</v>
      </c>
      <c r="BC1255" s="77">
        <v>-1.1277299999999999</v>
      </c>
      <c r="BD1255" s="77">
        <v>-1.32345</v>
      </c>
      <c r="BE1255" s="77">
        <v>-0.94075719999999996</v>
      </c>
      <c r="BF1255" s="77">
        <v>-0.76082609999999995</v>
      </c>
      <c r="BG1255" s="77">
        <v>-0.49543419999999999</v>
      </c>
      <c r="BH1255" s="77">
        <v>-0.22548660000000001</v>
      </c>
      <c r="BI1255" s="77">
        <v>2.5997599999999999E-2</v>
      </c>
      <c r="BJ1255" s="77">
        <v>0.1306457</v>
      </c>
      <c r="BK1255" s="77">
        <v>0.13716200000000001</v>
      </c>
      <c r="BL1255" s="77">
        <v>0.1032218</v>
      </c>
      <c r="BM1255" s="77">
        <v>0.1097784</v>
      </c>
      <c r="BN1255" s="77">
        <v>0.1052384</v>
      </c>
      <c r="BO1255" s="77">
        <v>0.12944149999999999</v>
      </c>
      <c r="BP1255" s="77">
        <v>0.14397019999999999</v>
      </c>
      <c r="BQ1255" s="77">
        <v>0.1457572</v>
      </c>
      <c r="BR1255" s="77">
        <v>0.1726415</v>
      </c>
      <c r="BS1255" s="77">
        <v>0.24991869999999999</v>
      </c>
      <c r="BT1255" s="77">
        <v>0.24826210000000001</v>
      </c>
      <c r="BU1255" s="77">
        <v>0.20257839999999999</v>
      </c>
      <c r="BV1255" s="77">
        <v>0.1162557</v>
      </c>
      <c r="BW1255" s="77">
        <v>4.65473E-2</v>
      </c>
      <c r="BX1255" s="77">
        <v>0.14916779999999999</v>
      </c>
      <c r="BY1255" s="77">
        <v>0.18895580000000001</v>
      </c>
      <c r="BZ1255" s="77">
        <v>0.14624280000000001</v>
      </c>
      <c r="CA1255" s="77">
        <v>-0.99058250000000003</v>
      </c>
      <c r="CB1255" s="77">
        <v>-1.186633</v>
      </c>
      <c r="CC1255" s="77">
        <v>-0.82096329999999995</v>
      </c>
      <c r="CD1255" s="77">
        <v>-0.66594850000000005</v>
      </c>
      <c r="CE1255" s="77">
        <v>-0.41926400000000003</v>
      </c>
      <c r="CF1255" s="77">
        <v>-0.1575811</v>
      </c>
      <c r="CG1255" s="77">
        <v>8.5341399999999998E-2</v>
      </c>
      <c r="CH1255" s="77">
        <v>0.1663116</v>
      </c>
      <c r="CI1255" s="77">
        <v>0.1840185</v>
      </c>
      <c r="CJ1255" s="77">
        <v>0.1482224</v>
      </c>
      <c r="CK1255" s="77">
        <v>0.15213679999999999</v>
      </c>
      <c r="CL1255" s="77">
        <v>0.16325880000000001</v>
      </c>
      <c r="CM1255" s="77">
        <v>0.19051760000000001</v>
      </c>
      <c r="CN1255" s="77">
        <v>0.2060459</v>
      </c>
      <c r="CO1255" s="77">
        <v>0.2065516</v>
      </c>
      <c r="CP1255" s="77">
        <v>0.23030329999999999</v>
      </c>
      <c r="CQ1255" s="77">
        <v>0.31396750000000001</v>
      </c>
      <c r="CR1255" s="77">
        <v>0.30834230000000001</v>
      </c>
      <c r="CS1255" s="77">
        <v>0.2789855</v>
      </c>
      <c r="CT1255" s="77">
        <v>0.16773569999999999</v>
      </c>
      <c r="CU1255" s="77">
        <v>9.3849000000000002E-2</v>
      </c>
      <c r="CV1255" s="77">
        <v>0.20540359999999999</v>
      </c>
      <c r="CW1255" s="77">
        <v>0.2397861</v>
      </c>
      <c r="CX1255" s="77">
        <v>0.2265723</v>
      </c>
      <c r="CY1255" s="77">
        <v>-0.85343539999999996</v>
      </c>
      <c r="CZ1255" s="77">
        <v>-1.0498160000000001</v>
      </c>
      <c r="DA1255" s="77">
        <v>-0.70116940000000005</v>
      </c>
      <c r="DB1255" s="77">
        <v>-0.57107090000000005</v>
      </c>
      <c r="DC1255" s="77">
        <v>-0.3430938</v>
      </c>
      <c r="DD1255" s="77">
        <v>-8.9675699999999997E-2</v>
      </c>
      <c r="DE1255" s="77">
        <v>0.14468529999999999</v>
      </c>
      <c r="DF1255" s="77">
        <v>0.2019774</v>
      </c>
      <c r="DG1255" s="77">
        <v>0.2308751</v>
      </c>
      <c r="DH1255" s="77">
        <v>0.19322300000000001</v>
      </c>
      <c r="DI1255" s="77">
        <v>0.19449520000000001</v>
      </c>
      <c r="DJ1255" s="77">
        <v>0.22127920000000001</v>
      </c>
      <c r="DK1255" s="77">
        <v>0.25159379999999998</v>
      </c>
      <c r="DL1255" s="77">
        <v>0.26812160000000002</v>
      </c>
      <c r="DM1255" s="77">
        <v>0.26734609999999998</v>
      </c>
      <c r="DN1255" s="77">
        <v>0.28796500000000003</v>
      </c>
      <c r="DO1255" s="77">
        <v>0.37801630000000003</v>
      </c>
      <c r="DP1255" s="77">
        <v>0.36842259999999999</v>
      </c>
      <c r="DQ1255" s="77">
        <v>0.3553926</v>
      </c>
      <c r="DR1255" s="77">
        <v>0.21921570000000001</v>
      </c>
      <c r="DS1255" s="77">
        <v>0.14115069999999999</v>
      </c>
      <c r="DT1255" s="77">
        <v>0.26163930000000002</v>
      </c>
      <c r="DU1255" s="77">
        <v>0.2906164</v>
      </c>
      <c r="DV1255" s="77">
        <v>0.3069018</v>
      </c>
      <c r="DW1255" s="77">
        <v>-0.65541680000000002</v>
      </c>
      <c r="DX1255" s="77">
        <v>-0.85227319999999995</v>
      </c>
      <c r="DY1255" s="77">
        <v>-0.52820590000000001</v>
      </c>
      <c r="DZ1255" s="77">
        <v>-0.43408269999999999</v>
      </c>
      <c r="EA1255" s="77">
        <v>-0.2331162</v>
      </c>
      <c r="EB1255" s="77">
        <v>8.3691000000000008E-3</v>
      </c>
      <c r="EC1255" s="77">
        <v>0.2303684</v>
      </c>
      <c r="ED1255" s="77">
        <v>0.25347330000000001</v>
      </c>
      <c r="EE1255" s="77">
        <v>0.29852840000000003</v>
      </c>
      <c r="EF1255" s="77">
        <v>0.2581967</v>
      </c>
      <c r="EG1255" s="77">
        <v>0.25565389999999999</v>
      </c>
      <c r="EH1255" s="77">
        <v>0.30505139999999997</v>
      </c>
      <c r="EI1255" s="77">
        <v>0.33977810000000003</v>
      </c>
      <c r="EJ1255" s="77">
        <v>0.35774899999999998</v>
      </c>
      <c r="EK1255" s="77">
        <v>0.35512359999999998</v>
      </c>
      <c r="EL1255" s="77">
        <v>0.37121949999999998</v>
      </c>
      <c r="EM1255" s="77">
        <v>0.47049269999999999</v>
      </c>
      <c r="EN1255" s="77">
        <v>0.45516899999999999</v>
      </c>
      <c r="EO1255" s="77">
        <v>0.46571240000000003</v>
      </c>
      <c r="EP1255" s="77">
        <v>0.29354469999999999</v>
      </c>
      <c r="EQ1255" s="77">
        <v>0.20944689999999999</v>
      </c>
      <c r="ER1255" s="77">
        <v>0.3428348</v>
      </c>
      <c r="ES1255" s="77">
        <v>0.36400729999999998</v>
      </c>
      <c r="ET1255" s="77">
        <v>0.42288490000000001</v>
      </c>
      <c r="EU1255" s="77">
        <v>46.018219999999999</v>
      </c>
      <c r="EV1255" s="77">
        <v>44.808219999999999</v>
      </c>
      <c r="EW1255" s="77">
        <v>44.388539999999999</v>
      </c>
      <c r="EX1255" s="77">
        <v>43.707889999999999</v>
      </c>
      <c r="EY1255" s="77">
        <v>43.549079999999996</v>
      </c>
      <c r="EZ1255" s="77">
        <v>42.865090000000002</v>
      </c>
      <c r="FA1255" s="77">
        <v>42.607419999999998</v>
      </c>
      <c r="FB1255" s="77">
        <v>44.534999999999997</v>
      </c>
      <c r="FC1255" s="77">
        <v>53.96998</v>
      </c>
      <c r="FD1255" s="77">
        <v>64.448740000000001</v>
      </c>
      <c r="FE1255" s="77">
        <v>69.787769999999995</v>
      </c>
      <c r="FF1255" s="77">
        <v>71.741299999999995</v>
      </c>
      <c r="FG1255" s="77">
        <v>72.786519999999996</v>
      </c>
      <c r="FH1255" s="77">
        <v>72.833460000000002</v>
      </c>
      <c r="FI1255" s="77">
        <v>72.414550000000006</v>
      </c>
      <c r="FJ1255" s="77">
        <v>70.143940000000001</v>
      </c>
      <c r="FK1255" s="77">
        <v>67.149540000000002</v>
      </c>
      <c r="FL1255" s="77">
        <v>61.440280000000001</v>
      </c>
      <c r="FM1255" s="77">
        <v>56.99485</v>
      </c>
      <c r="FN1255" s="77">
        <v>54.436149999999998</v>
      </c>
      <c r="FO1255" s="77">
        <v>51.93235</v>
      </c>
      <c r="FP1255" s="77">
        <v>49.730249999999998</v>
      </c>
      <c r="FQ1255" s="77">
        <v>48.887599999999999</v>
      </c>
      <c r="FR1255" s="77">
        <v>48.050699999999999</v>
      </c>
      <c r="FS1255" s="77">
        <v>1.178744</v>
      </c>
      <c r="FT1255" s="77">
        <v>6.5268300000000001E-2</v>
      </c>
      <c r="FU1255" s="77">
        <v>9.7522600000000001E-2</v>
      </c>
    </row>
    <row r="1256" spans="1:177" x14ac:dyDescent="0.25">
      <c r="A1256" t="s">
        <v>226</v>
      </c>
      <c r="B1256" t="s">
        <v>199</v>
      </c>
      <c r="C1256" t="s">
        <v>270</v>
      </c>
      <c r="D1256" s="30" t="s">
        <v>240</v>
      </c>
      <c r="E1256" t="s">
        <v>219</v>
      </c>
      <c r="F1256" s="78">
        <v>7330</v>
      </c>
      <c r="G1256" s="77">
        <v>2.3385189999999998</v>
      </c>
      <c r="H1256" s="77">
        <v>2.157667</v>
      </c>
      <c r="I1256" s="77">
        <v>1.8724689999999999</v>
      </c>
      <c r="J1256" s="77">
        <v>1.4817979999999999</v>
      </c>
      <c r="K1256" s="77">
        <v>1.137624</v>
      </c>
      <c r="L1256" s="77">
        <v>0.94057369999999996</v>
      </c>
      <c r="M1256" s="77">
        <v>0.97315300000000005</v>
      </c>
      <c r="N1256" s="77">
        <v>0.94385830000000004</v>
      </c>
      <c r="O1256" s="77">
        <v>0.62199309999999997</v>
      </c>
      <c r="P1256" s="77">
        <v>0.28212140000000002</v>
      </c>
      <c r="Q1256" s="77">
        <v>-1.23179E-2</v>
      </c>
      <c r="R1256" s="77">
        <v>-0.2068198</v>
      </c>
      <c r="S1256" s="77">
        <v>-0.29243279999999999</v>
      </c>
      <c r="T1256" s="77">
        <v>-0.24892210000000001</v>
      </c>
      <c r="U1256" s="77">
        <v>-7.6249200000000003E-2</v>
      </c>
      <c r="V1256" s="77">
        <v>0.26281060000000001</v>
      </c>
      <c r="W1256" s="77">
        <v>0.69108769999999997</v>
      </c>
      <c r="X1256" s="77">
        <v>1.187994</v>
      </c>
      <c r="Y1256" s="77">
        <v>1.5222560000000001</v>
      </c>
      <c r="Z1256" s="77">
        <v>1.6245780000000001</v>
      </c>
      <c r="AA1256" s="77">
        <v>1.5815570000000001</v>
      </c>
      <c r="AB1256" s="77">
        <v>1.529126</v>
      </c>
      <c r="AC1256" s="77">
        <v>1.3780840000000001</v>
      </c>
      <c r="AD1256" s="77">
        <v>1.227393</v>
      </c>
      <c r="AE1256" s="77">
        <v>-1.245072</v>
      </c>
      <c r="AF1256" s="77">
        <v>-1.396172</v>
      </c>
      <c r="AG1256" s="77">
        <v>-1.081523</v>
      </c>
      <c r="AH1256" s="77">
        <v>-0.80729660000000003</v>
      </c>
      <c r="AI1256" s="77">
        <v>-0.58095819999999998</v>
      </c>
      <c r="AJ1256" s="77">
        <v>-0.37464180000000002</v>
      </c>
      <c r="AK1256" s="77">
        <v>-0.1369668</v>
      </c>
      <c r="AL1256" s="77">
        <v>-1.8310099999999999E-2</v>
      </c>
      <c r="AM1256" s="77">
        <v>1.5985599999999999E-2</v>
      </c>
      <c r="AN1256" s="77">
        <v>3.8261900000000001E-2</v>
      </c>
      <c r="AO1256" s="77">
        <v>6.2917600000000004E-2</v>
      </c>
      <c r="AP1256" s="77">
        <v>8.3475900000000006E-2</v>
      </c>
      <c r="AQ1256" s="77">
        <v>8.72999E-2</v>
      </c>
      <c r="AR1256" s="77">
        <v>8.1869700000000004E-2</v>
      </c>
      <c r="AS1256" s="77">
        <v>7.27497E-2</v>
      </c>
      <c r="AT1256" s="77">
        <v>7.7295500000000003E-2</v>
      </c>
      <c r="AU1256" s="77">
        <v>0.1506468</v>
      </c>
      <c r="AV1256" s="77">
        <v>0.1924699</v>
      </c>
      <c r="AW1256" s="77">
        <v>0.2180763</v>
      </c>
      <c r="AX1256" s="77">
        <v>0.22201209999999999</v>
      </c>
      <c r="AY1256" s="77">
        <v>0.17275750000000001</v>
      </c>
      <c r="AZ1256" s="77">
        <v>8.5403599999999996E-2</v>
      </c>
      <c r="BA1256" s="77">
        <v>3.8352700000000003E-2</v>
      </c>
      <c r="BB1256" s="77">
        <v>-1.4173099999999999E-2</v>
      </c>
      <c r="BC1256" s="77">
        <v>-1.1648019999999999</v>
      </c>
      <c r="BD1256" s="77">
        <v>-1.316171</v>
      </c>
      <c r="BE1256" s="77">
        <v>-1.009185</v>
      </c>
      <c r="BF1256" s="77">
        <v>-0.7490656</v>
      </c>
      <c r="BG1256" s="77">
        <v>-0.53310860000000004</v>
      </c>
      <c r="BH1256" s="77">
        <v>-0.33730379999999999</v>
      </c>
      <c r="BI1256" s="77">
        <v>-0.1088208</v>
      </c>
      <c r="BJ1256" s="77">
        <v>4.7921999999999999E-3</v>
      </c>
      <c r="BK1256" s="77">
        <v>4.4830399999999999E-2</v>
      </c>
      <c r="BL1256" s="77">
        <v>7.52279E-2</v>
      </c>
      <c r="BM1256" s="77">
        <v>0.1034243</v>
      </c>
      <c r="BN1256" s="77">
        <v>0.1271399</v>
      </c>
      <c r="BO1256" s="77">
        <v>0.1287556</v>
      </c>
      <c r="BP1256" s="77">
        <v>0.1224594</v>
      </c>
      <c r="BQ1256" s="77">
        <v>0.11533110000000001</v>
      </c>
      <c r="BR1256" s="77">
        <v>0.1216361</v>
      </c>
      <c r="BS1256" s="77">
        <v>0.1958935</v>
      </c>
      <c r="BT1256" s="77">
        <v>0.2358257</v>
      </c>
      <c r="BU1256" s="77">
        <v>0.26220389999999999</v>
      </c>
      <c r="BV1256" s="77">
        <v>0.26289469999999998</v>
      </c>
      <c r="BW1256" s="77">
        <v>0.21565290000000001</v>
      </c>
      <c r="BX1256" s="77">
        <v>0.1287035</v>
      </c>
      <c r="BY1256" s="77">
        <v>8.4093100000000004E-2</v>
      </c>
      <c r="BZ1256" s="77">
        <v>3.73256E-2</v>
      </c>
      <c r="CA1256" s="77">
        <v>-1.1092070000000001</v>
      </c>
      <c r="CB1256" s="77">
        <v>-1.2607619999999999</v>
      </c>
      <c r="CC1256" s="77">
        <v>-0.95908300000000002</v>
      </c>
      <c r="CD1256" s="77">
        <v>-0.708735</v>
      </c>
      <c r="CE1256" s="77">
        <v>-0.49996819999999997</v>
      </c>
      <c r="CF1256" s="77">
        <v>-0.31144359999999999</v>
      </c>
      <c r="CG1256" s="77">
        <v>-8.9326900000000001E-2</v>
      </c>
      <c r="CH1256" s="77">
        <v>2.07928E-2</v>
      </c>
      <c r="CI1256" s="77">
        <v>6.4808099999999993E-2</v>
      </c>
      <c r="CJ1256" s="77">
        <v>0.1008305</v>
      </c>
      <c r="CK1256" s="77">
        <v>0.13147919999999999</v>
      </c>
      <c r="CL1256" s="77">
        <v>0.1573814</v>
      </c>
      <c r="CM1256" s="77">
        <v>0.15746769999999999</v>
      </c>
      <c r="CN1256" s="77">
        <v>0.1505716</v>
      </c>
      <c r="CO1256" s="77">
        <v>0.1448228</v>
      </c>
      <c r="CP1256" s="77">
        <v>0.15234629999999999</v>
      </c>
      <c r="CQ1256" s="77">
        <v>0.22723119999999999</v>
      </c>
      <c r="CR1256" s="77">
        <v>0.26585370000000003</v>
      </c>
      <c r="CS1256" s="77">
        <v>0.29276649999999999</v>
      </c>
      <c r="CT1256" s="77">
        <v>0.29120980000000002</v>
      </c>
      <c r="CU1256" s="77">
        <v>0.2453622</v>
      </c>
      <c r="CV1256" s="77">
        <v>0.1586929</v>
      </c>
      <c r="CW1256" s="77">
        <v>0.1157728</v>
      </c>
      <c r="CX1256" s="77">
        <v>7.29934E-2</v>
      </c>
      <c r="CY1256" s="77">
        <v>-1.053612</v>
      </c>
      <c r="CZ1256" s="77">
        <v>-1.2053529999999999</v>
      </c>
      <c r="DA1256" s="77">
        <v>-0.90898140000000005</v>
      </c>
      <c r="DB1256" s="77">
        <v>-0.66840440000000001</v>
      </c>
      <c r="DC1256" s="77">
        <v>-0.46682780000000001</v>
      </c>
      <c r="DD1256" s="77">
        <v>-0.28558339999999999</v>
      </c>
      <c r="DE1256" s="77">
        <v>-6.9833000000000006E-2</v>
      </c>
      <c r="DF1256" s="77">
        <v>3.67935E-2</v>
      </c>
      <c r="DG1256" s="77">
        <v>8.4785899999999997E-2</v>
      </c>
      <c r="DH1256" s="77">
        <v>0.12643299999999999</v>
      </c>
      <c r="DI1256" s="77">
        <v>0.15953400000000001</v>
      </c>
      <c r="DJ1256" s="77">
        <v>0.18762300000000001</v>
      </c>
      <c r="DK1256" s="77">
        <v>0.18617990000000001</v>
      </c>
      <c r="DL1256" s="77">
        <v>0.17868390000000001</v>
      </c>
      <c r="DM1256" s="77">
        <v>0.17431450000000001</v>
      </c>
      <c r="DN1256" s="77">
        <v>0.18305660000000001</v>
      </c>
      <c r="DO1256" s="77">
        <v>0.25856889999999999</v>
      </c>
      <c r="DP1256" s="77">
        <v>0.29588179999999997</v>
      </c>
      <c r="DQ1256" s="77">
        <v>0.32332909999999998</v>
      </c>
      <c r="DR1256" s="77">
        <v>0.319525</v>
      </c>
      <c r="DS1256" s="77">
        <v>0.27507150000000002</v>
      </c>
      <c r="DT1256" s="77">
        <v>0.1886823</v>
      </c>
      <c r="DU1256" s="77">
        <v>0.14745249999999999</v>
      </c>
      <c r="DV1256" s="77">
        <v>0.1086612</v>
      </c>
      <c r="DW1256" s="77">
        <v>-0.97334220000000005</v>
      </c>
      <c r="DX1256" s="77">
        <v>-1.125351</v>
      </c>
      <c r="DY1256" s="77">
        <v>-0.83664269999999996</v>
      </c>
      <c r="DZ1256" s="77">
        <v>-0.61017339999999998</v>
      </c>
      <c r="EA1256" s="77">
        <v>-0.41897820000000002</v>
      </c>
      <c r="EB1256" s="77">
        <v>-0.2482453</v>
      </c>
      <c r="EC1256" s="77">
        <v>-4.1686899999999999E-2</v>
      </c>
      <c r="ED1256" s="77">
        <v>5.9895799999999999E-2</v>
      </c>
      <c r="EE1256" s="77">
        <v>0.1136307</v>
      </c>
      <c r="EF1256" s="77">
        <v>0.16339899999999999</v>
      </c>
      <c r="EG1256" s="77">
        <v>0.20004069999999999</v>
      </c>
      <c r="EH1256" s="77">
        <v>0.23128699999999999</v>
      </c>
      <c r="EI1256" s="77">
        <v>0.22763559999999999</v>
      </c>
      <c r="EJ1256" s="77">
        <v>0.21927360000000001</v>
      </c>
      <c r="EK1256" s="77">
        <v>0.2168959</v>
      </c>
      <c r="EL1256" s="77">
        <v>0.22739719999999999</v>
      </c>
      <c r="EM1256" s="77">
        <v>0.30381560000000002</v>
      </c>
      <c r="EN1256" s="77">
        <v>0.33923759999999997</v>
      </c>
      <c r="EO1256" s="77">
        <v>0.36745670000000002</v>
      </c>
      <c r="EP1256" s="77">
        <v>0.36040749999999999</v>
      </c>
      <c r="EQ1256" s="77">
        <v>0.3179669</v>
      </c>
      <c r="ER1256" s="77">
        <v>0.2319823</v>
      </c>
      <c r="ES1256" s="77">
        <v>0.1931929</v>
      </c>
      <c r="ET1256" s="77">
        <v>0.16015979999999999</v>
      </c>
      <c r="EU1256" s="77">
        <v>58.665059999999997</v>
      </c>
      <c r="EV1256" s="77">
        <v>58.021099999999997</v>
      </c>
      <c r="EW1256" s="77">
        <v>57.081589999999998</v>
      </c>
      <c r="EX1256" s="77">
        <v>56.144759999999998</v>
      </c>
      <c r="EY1256" s="77">
        <v>55.480130000000003</v>
      </c>
      <c r="EZ1256" s="77">
        <v>55.78201</v>
      </c>
      <c r="FA1256" s="77">
        <v>55.039230000000003</v>
      </c>
      <c r="FB1256" s="77">
        <v>55.287219999999998</v>
      </c>
      <c r="FC1256" s="77">
        <v>60.285870000000003</v>
      </c>
      <c r="FD1256" s="77">
        <v>67.97824</v>
      </c>
      <c r="FE1256" s="77">
        <v>73.184030000000007</v>
      </c>
      <c r="FF1256" s="77">
        <v>76.988770000000002</v>
      </c>
      <c r="FG1256" s="77">
        <v>78.838480000000004</v>
      </c>
      <c r="FH1256" s="77">
        <v>79.372820000000004</v>
      </c>
      <c r="FI1256" s="77">
        <v>79.559539999999998</v>
      </c>
      <c r="FJ1256" s="77">
        <v>78.860309999999998</v>
      </c>
      <c r="FK1256" s="77">
        <v>77.690150000000003</v>
      </c>
      <c r="FL1256" s="77">
        <v>75.033649999999994</v>
      </c>
      <c r="FM1256" s="77">
        <v>70.748739999999998</v>
      </c>
      <c r="FN1256" s="77">
        <v>66.071060000000003</v>
      </c>
      <c r="FO1256" s="77">
        <v>64.054569999999998</v>
      </c>
      <c r="FP1256" s="77">
        <v>62.25808</v>
      </c>
      <c r="FQ1256" s="77">
        <v>60.441630000000004</v>
      </c>
      <c r="FR1256" s="77">
        <v>59.056289999999997</v>
      </c>
      <c r="FS1256" s="77">
        <v>0.55667460000000002</v>
      </c>
      <c r="FT1256" s="77">
        <v>2.9457500000000001E-2</v>
      </c>
      <c r="FU1256" s="77">
        <v>5.0031300000000001E-2</v>
      </c>
    </row>
    <row r="1257" spans="1:177" x14ac:dyDescent="0.25">
      <c r="A1257" t="s">
        <v>226</v>
      </c>
      <c r="B1257" t="s">
        <v>199</v>
      </c>
      <c r="C1257" t="s">
        <v>270</v>
      </c>
      <c r="D1257" s="30" t="s">
        <v>240</v>
      </c>
      <c r="E1257" t="s">
        <v>220</v>
      </c>
      <c r="F1257" s="78">
        <v>4923</v>
      </c>
      <c r="G1257" s="77">
        <v>2.314486</v>
      </c>
      <c r="H1257" s="77">
        <v>2.1418780000000002</v>
      </c>
      <c r="I1257" s="77">
        <v>1.8303990000000001</v>
      </c>
      <c r="J1257" s="77">
        <v>1.455614</v>
      </c>
      <c r="K1257" s="77">
        <v>1.1443730000000001</v>
      </c>
      <c r="L1257" s="77">
        <v>0.94943759999999999</v>
      </c>
      <c r="M1257" s="77">
        <v>0.95397639999999995</v>
      </c>
      <c r="N1257" s="77">
        <v>0.96622750000000002</v>
      </c>
      <c r="O1257" s="77">
        <v>0.67881800000000003</v>
      </c>
      <c r="P1257" s="77">
        <v>0.37845630000000002</v>
      </c>
      <c r="Q1257" s="77">
        <v>0.1183599</v>
      </c>
      <c r="R1257" s="77">
        <v>-5.7021700000000002E-2</v>
      </c>
      <c r="S1257" s="77">
        <v>-0.1583377</v>
      </c>
      <c r="T1257" s="77">
        <v>-0.12220640000000001</v>
      </c>
      <c r="U1257" s="77">
        <v>2.3863599999999999E-2</v>
      </c>
      <c r="V1257" s="77">
        <v>0.34401100000000001</v>
      </c>
      <c r="W1257" s="77">
        <v>0.71712339999999997</v>
      </c>
      <c r="X1257" s="77">
        <v>1.1811970000000001</v>
      </c>
      <c r="Y1257" s="77">
        <v>1.493822</v>
      </c>
      <c r="Z1257" s="77">
        <v>1.6246860000000001</v>
      </c>
      <c r="AA1257" s="77">
        <v>1.59405</v>
      </c>
      <c r="AB1257" s="77">
        <v>1.5071779999999999</v>
      </c>
      <c r="AC1257" s="77">
        <v>1.36209</v>
      </c>
      <c r="AD1257" s="77">
        <v>1.2149490000000001</v>
      </c>
      <c r="AE1257" s="77">
        <v>-1.288025</v>
      </c>
      <c r="AF1257" s="77">
        <v>-1.4042619999999999</v>
      </c>
      <c r="AG1257" s="77">
        <v>-1.1118429999999999</v>
      </c>
      <c r="AH1257" s="77">
        <v>-0.83365630000000002</v>
      </c>
      <c r="AI1257" s="77">
        <v>-0.57005539999999999</v>
      </c>
      <c r="AJ1257" s="77">
        <v>-0.35352499999999998</v>
      </c>
      <c r="AK1257" s="77">
        <v>-0.15456120000000001</v>
      </c>
      <c r="AL1257" s="77">
        <v>-2.54612E-2</v>
      </c>
      <c r="AM1257" s="77">
        <v>5.9513999999999999E-3</v>
      </c>
      <c r="AN1257" s="77">
        <v>1.13451E-2</v>
      </c>
      <c r="AO1257" s="77">
        <v>2.9366900000000001E-2</v>
      </c>
      <c r="AP1257" s="77">
        <v>4.4954800000000003E-2</v>
      </c>
      <c r="AQ1257" s="77">
        <v>3.1158100000000001E-2</v>
      </c>
      <c r="AR1257" s="77">
        <v>2.4707400000000001E-2</v>
      </c>
      <c r="AS1257" s="77">
        <v>1.09742E-2</v>
      </c>
      <c r="AT1257" s="77">
        <v>3.8457900000000003E-2</v>
      </c>
      <c r="AU1257" s="77">
        <v>9.4772200000000001E-2</v>
      </c>
      <c r="AV1257" s="77">
        <v>0.1392323</v>
      </c>
      <c r="AW1257" s="77">
        <v>0.14873140000000001</v>
      </c>
      <c r="AX1257" s="77">
        <v>0.17474529999999999</v>
      </c>
      <c r="AY1257" s="77">
        <v>0.13350580000000001</v>
      </c>
      <c r="AZ1257" s="77">
        <v>3.07833E-2</v>
      </c>
      <c r="BA1257" s="77">
        <v>-2.0960000000000002E-3</v>
      </c>
      <c r="BB1257" s="77">
        <v>-4.0144199999999998E-2</v>
      </c>
      <c r="BC1257" s="77">
        <v>-1.192507</v>
      </c>
      <c r="BD1257" s="77">
        <v>-1.3100700000000001</v>
      </c>
      <c r="BE1257" s="77">
        <v>-1.030375</v>
      </c>
      <c r="BF1257" s="77">
        <v>-0.76839559999999996</v>
      </c>
      <c r="BG1257" s="77">
        <v>-0.51807119999999995</v>
      </c>
      <c r="BH1257" s="77">
        <v>-0.31323780000000001</v>
      </c>
      <c r="BI1257" s="77">
        <v>-0.1225198</v>
      </c>
      <c r="BJ1257" s="77">
        <v>1.3615000000000001E-3</v>
      </c>
      <c r="BK1257" s="77">
        <v>4.0156400000000002E-2</v>
      </c>
      <c r="BL1257" s="77">
        <v>5.3131699999999997E-2</v>
      </c>
      <c r="BM1257" s="77">
        <v>7.4865200000000007E-2</v>
      </c>
      <c r="BN1257" s="77">
        <v>9.2731300000000003E-2</v>
      </c>
      <c r="BO1257" s="77">
        <v>7.5676400000000005E-2</v>
      </c>
      <c r="BP1257" s="77">
        <v>6.9638000000000005E-2</v>
      </c>
      <c r="BQ1257" s="77">
        <v>5.89388E-2</v>
      </c>
      <c r="BR1257" s="77">
        <v>8.7248500000000007E-2</v>
      </c>
      <c r="BS1257" s="77">
        <v>0.1442118</v>
      </c>
      <c r="BT1257" s="77">
        <v>0.1896178</v>
      </c>
      <c r="BU1257" s="77">
        <v>0.20041909999999999</v>
      </c>
      <c r="BV1257" s="77">
        <v>0.22215190000000001</v>
      </c>
      <c r="BW1257" s="77">
        <v>0.1839924</v>
      </c>
      <c r="BX1257" s="77">
        <v>8.15945E-2</v>
      </c>
      <c r="BY1257" s="77">
        <v>5.15486E-2</v>
      </c>
      <c r="BZ1257" s="77">
        <v>1.7028000000000001E-2</v>
      </c>
      <c r="CA1257" s="77">
        <v>-1.1263510000000001</v>
      </c>
      <c r="CB1257" s="77">
        <v>-1.2448330000000001</v>
      </c>
      <c r="CC1257" s="77">
        <v>-0.9739506</v>
      </c>
      <c r="CD1257" s="77">
        <v>-0.72319630000000001</v>
      </c>
      <c r="CE1257" s="77">
        <v>-0.48206700000000002</v>
      </c>
      <c r="CF1257" s="77">
        <v>-0.28533500000000001</v>
      </c>
      <c r="CG1257" s="77">
        <v>-0.1003281</v>
      </c>
      <c r="CH1257" s="77">
        <v>1.99388E-2</v>
      </c>
      <c r="CI1257" s="77">
        <v>6.3846700000000006E-2</v>
      </c>
      <c r="CJ1257" s="77">
        <v>8.2072999999999993E-2</v>
      </c>
      <c r="CK1257" s="77">
        <v>0.10637720000000001</v>
      </c>
      <c r="CL1257" s="77">
        <v>0.12582109999999999</v>
      </c>
      <c r="CM1257" s="77">
        <v>0.1065097</v>
      </c>
      <c r="CN1257" s="77">
        <v>0.10075679999999999</v>
      </c>
      <c r="CO1257" s="77">
        <v>9.2159000000000005E-2</v>
      </c>
      <c r="CP1257" s="77">
        <v>0.1210407</v>
      </c>
      <c r="CQ1257" s="77">
        <v>0.17845349999999999</v>
      </c>
      <c r="CR1257" s="77">
        <v>0.22451460000000001</v>
      </c>
      <c r="CS1257" s="77">
        <v>0.23621790000000001</v>
      </c>
      <c r="CT1257" s="77">
        <v>0.25498549999999998</v>
      </c>
      <c r="CU1257" s="77">
        <v>0.21895919999999999</v>
      </c>
      <c r="CV1257" s="77">
        <v>0.1167861</v>
      </c>
      <c r="CW1257" s="77">
        <v>8.8702699999999995E-2</v>
      </c>
      <c r="CX1257" s="77">
        <v>5.6625200000000001E-2</v>
      </c>
      <c r="CY1257" s="77">
        <v>-1.0601959999999999</v>
      </c>
      <c r="CZ1257" s="77">
        <v>-1.1795960000000001</v>
      </c>
      <c r="DA1257" s="77">
        <v>-0.91752619999999996</v>
      </c>
      <c r="DB1257" s="77">
        <v>-0.67799690000000001</v>
      </c>
      <c r="DC1257" s="77">
        <v>-0.44606289999999998</v>
      </c>
      <c r="DD1257" s="77">
        <v>-0.2574321</v>
      </c>
      <c r="DE1257" s="77">
        <v>-7.8136300000000006E-2</v>
      </c>
      <c r="DF1257" s="77">
        <v>3.8516099999999998E-2</v>
      </c>
      <c r="DG1257" s="77">
        <v>8.7537000000000004E-2</v>
      </c>
      <c r="DH1257" s="77">
        <v>0.1110143</v>
      </c>
      <c r="DI1257" s="77">
        <v>0.13788919999999999</v>
      </c>
      <c r="DJ1257" s="77">
        <v>0.15891089999999999</v>
      </c>
      <c r="DK1257" s="77">
        <v>0.13734299999999999</v>
      </c>
      <c r="DL1257" s="77">
        <v>0.13187560000000001</v>
      </c>
      <c r="DM1257" s="77">
        <v>0.12537909999999999</v>
      </c>
      <c r="DN1257" s="77">
        <v>0.1548329</v>
      </c>
      <c r="DO1257" s="77">
        <v>0.2126952</v>
      </c>
      <c r="DP1257" s="77">
        <v>0.25941130000000001</v>
      </c>
      <c r="DQ1257" s="77">
        <v>0.2720166</v>
      </c>
      <c r="DR1257" s="77">
        <v>0.28781909999999999</v>
      </c>
      <c r="DS1257" s="77">
        <v>0.25392599999999999</v>
      </c>
      <c r="DT1257" s="77">
        <v>0.1519778</v>
      </c>
      <c r="DU1257" s="77">
        <v>0.12585679999999999</v>
      </c>
      <c r="DV1257" s="77">
        <v>9.6222500000000002E-2</v>
      </c>
      <c r="DW1257" s="77">
        <v>-0.96467729999999996</v>
      </c>
      <c r="DX1257" s="77">
        <v>-1.085404</v>
      </c>
      <c r="DY1257" s="77">
        <v>-0.83605839999999998</v>
      </c>
      <c r="DZ1257" s="77">
        <v>-0.61273630000000001</v>
      </c>
      <c r="EA1257" s="77">
        <v>-0.3940787</v>
      </c>
      <c r="EB1257" s="77">
        <v>-0.2171449</v>
      </c>
      <c r="EC1257" s="77">
        <v>-4.6094999999999997E-2</v>
      </c>
      <c r="ED1257" s="77">
        <v>6.5338800000000002E-2</v>
      </c>
      <c r="EE1257" s="77">
        <v>0.121742</v>
      </c>
      <c r="EF1257" s="77">
        <v>0.15280089999999999</v>
      </c>
      <c r="EG1257" s="77">
        <v>0.18338750000000001</v>
      </c>
      <c r="EH1257" s="77">
        <v>0.20668729999999999</v>
      </c>
      <c r="EI1257" s="77">
        <v>0.18186140000000001</v>
      </c>
      <c r="EJ1257" s="77">
        <v>0.1768063</v>
      </c>
      <c r="EK1257" s="77">
        <v>0.17334369999999999</v>
      </c>
      <c r="EL1257" s="77">
        <v>0.20362340000000001</v>
      </c>
      <c r="EM1257" s="77">
        <v>0.2621348</v>
      </c>
      <c r="EN1257" s="77">
        <v>0.30979679999999998</v>
      </c>
      <c r="EO1257" s="77">
        <v>0.3237043</v>
      </c>
      <c r="EP1257" s="77">
        <v>0.33522560000000001</v>
      </c>
      <c r="EQ1257" s="77">
        <v>0.30441259999999998</v>
      </c>
      <c r="ER1257" s="77">
        <v>0.20278889999999999</v>
      </c>
      <c r="ES1257" s="77">
        <v>0.17950140000000001</v>
      </c>
      <c r="ET1257" s="77">
        <v>0.15339469999999999</v>
      </c>
      <c r="EU1257" s="77">
        <v>61.18985</v>
      </c>
      <c r="EV1257" s="77">
        <v>60.702120000000001</v>
      </c>
      <c r="EW1257" s="77">
        <v>59.918019999999999</v>
      </c>
      <c r="EX1257" s="77">
        <v>58.83361</v>
      </c>
      <c r="EY1257" s="77">
        <v>58.143819999999998</v>
      </c>
      <c r="EZ1257" s="77">
        <v>58.642099999999999</v>
      </c>
      <c r="FA1257" s="77">
        <v>58.068080000000002</v>
      </c>
      <c r="FB1257" s="77">
        <v>58.202379999999998</v>
      </c>
      <c r="FC1257" s="77">
        <v>62.427660000000003</v>
      </c>
      <c r="FD1257" s="77">
        <v>68.60051</v>
      </c>
      <c r="FE1257" s="77">
        <v>73.021680000000003</v>
      </c>
      <c r="FF1257" s="77">
        <v>76.589039999999997</v>
      </c>
      <c r="FG1257" s="77">
        <v>78.28058</v>
      </c>
      <c r="FH1257" s="77">
        <v>78.484650000000002</v>
      </c>
      <c r="FI1257" s="77">
        <v>78.401970000000006</v>
      </c>
      <c r="FJ1257" s="77">
        <v>77.442769999999996</v>
      </c>
      <c r="FK1257" s="77">
        <v>76.442859999999996</v>
      </c>
      <c r="FL1257" s="77">
        <v>73.82696</v>
      </c>
      <c r="FM1257" s="77">
        <v>70.428160000000005</v>
      </c>
      <c r="FN1257" s="77">
        <v>67.062380000000005</v>
      </c>
      <c r="FO1257" s="77">
        <v>65.695040000000006</v>
      </c>
      <c r="FP1257" s="77">
        <v>64.464200000000005</v>
      </c>
      <c r="FQ1257" s="77">
        <v>62.887909999999998</v>
      </c>
      <c r="FR1257" s="77">
        <v>61.483080000000001</v>
      </c>
      <c r="FS1257" s="77">
        <v>0.66951090000000002</v>
      </c>
      <c r="FT1257" s="77">
        <v>3.3854599999999999E-2</v>
      </c>
      <c r="FU1257" s="77">
        <v>5.82499E-2</v>
      </c>
    </row>
    <row r="1258" spans="1:177" x14ac:dyDescent="0.25">
      <c r="A1258" t="s">
        <v>226</v>
      </c>
      <c r="B1258" t="s">
        <v>199</v>
      </c>
      <c r="C1258" t="s">
        <v>270</v>
      </c>
      <c r="D1258" s="30" t="s">
        <v>240</v>
      </c>
      <c r="E1258" t="s">
        <v>221</v>
      </c>
      <c r="F1258" s="78">
        <v>2407</v>
      </c>
      <c r="G1258" s="77">
        <v>2.3933490000000002</v>
      </c>
      <c r="H1258" s="77">
        <v>2.2033619999999998</v>
      </c>
      <c r="I1258" s="77">
        <v>1.9876830000000001</v>
      </c>
      <c r="J1258" s="77">
        <v>1.574857</v>
      </c>
      <c r="K1258" s="77">
        <v>1.1487959999999999</v>
      </c>
      <c r="L1258" s="77">
        <v>0.93170370000000002</v>
      </c>
      <c r="M1258" s="77">
        <v>1.0511630000000001</v>
      </c>
      <c r="N1258" s="77">
        <v>0.91678899999999997</v>
      </c>
      <c r="O1258" s="77">
        <v>0.52771049999999997</v>
      </c>
      <c r="P1258" s="77">
        <v>0.1027766</v>
      </c>
      <c r="Q1258" s="77">
        <v>-0.26470959999999999</v>
      </c>
      <c r="R1258" s="77">
        <v>-0.50466</v>
      </c>
      <c r="S1258" s="77">
        <v>-0.55878059999999996</v>
      </c>
      <c r="T1258" s="77">
        <v>-0.508409</v>
      </c>
      <c r="U1258" s="77">
        <v>-0.2840241</v>
      </c>
      <c r="V1258" s="77">
        <v>8.1174099999999999E-2</v>
      </c>
      <c r="W1258" s="77">
        <v>0.64197749999999998</v>
      </c>
      <c r="X1258" s="77">
        <v>1.210399</v>
      </c>
      <c r="Y1258" s="77">
        <v>1.604142</v>
      </c>
      <c r="Z1258" s="77">
        <v>1.642544</v>
      </c>
      <c r="AA1258" s="77">
        <v>1.568052</v>
      </c>
      <c r="AB1258" s="77">
        <v>1.5889340000000001</v>
      </c>
      <c r="AC1258" s="77">
        <v>1.4080969999999999</v>
      </c>
      <c r="AD1258" s="77">
        <v>1.245687</v>
      </c>
      <c r="AE1258" s="77">
        <v>-1.276416</v>
      </c>
      <c r="AF1258" s="77">
        <v>-1.4984440000000001</v>
      </c>
      <c r="AG1258" s="77">
        <v>-1.128096</v>
      </c>
      <c r="AH1258" s="77">
        <v>-0.82662119999999994</v>
      </c>
      <c r="AI1258" s="77">
        <v>-0.66901750000000004</v>
      </c>
      <c r="AJ1258" s="77">
        <v>-0.49446210000000002</v>
      </c>
      <c r="AK1258" s="77">
        <v>-0.12426189999999999</v>
      </c>
      <c r="AL1258" s="77">
        <v>-2.5946E-2</v>
      </c>
      <c r="AM1258" s="77">
        <v>1.7246E-3</v>
      </c>
      <c r="AN1258" s="77">
        <v>3.8345400000000002E-2</v>
      </c>
      <c r="AO1258" s="77">
        <v>6.16839E-2</v>
      </c>
      <c r="AP1258" s="77">
        <v>7.7897499999999995E-2</v>
      </c>
      <c r="AQ1258" s="77">
        <v>0.11747929999999999</v>
      </c>
      <c r="AR1258" s="77">
        <v>0.1065372</v>
      </c>
      <c r="AS1258" s="77">
        <v>0.1019427</v>
      </c>
      <c r="AT1258" s="77">
        <v>4.58637E-2</v>
      </c>
      <c r="AU1258" s="77">
        <v>0.17215839999999999</v>
      </c>
      <c r="AV1258" s="77">
        <v>0.23110330000000001</v>
      </c>
      <c r="AW1258" s="77">
        <v>0.3001605</v>
      </c>
      <c r="AX1258" s="77">
        <v>0.25274560000000001</v>
      </c>
      <c r="AY1258" s="77">
        <v>0.17542369999999999</v>
      </c>
      <c r="AZ1258" s="77">
        <v>0.1186072</v>
      </c>
      <c r="BA1258" s="77">
        <v>1.39539E-2</v>
      </c>
      <c r="BB1258" s="77">
        <v>-8.2818199999999995E-2</v>
      </c>
      <c r="BC1258" s="77">
        <v>-1.146701</v>
      </c>
      <c r="BD1258" s="77">
        <v>-1.361664</v>
      </c>
      <c r="BE1258" s="77">
        <v>-0.98547770000000001</v>
      </c>
      <c r="BF1258" s="77">
        <v>-0.71164470000000002</v>
      </c>
      <c r="BG1258" s="77">
        <v>-0.57399420000000001</v>
      </c>
      <c r="BH1258" s="77">
        <v>-0.41198869999999999</v>
      </c>
      <c r="BI1258" s="77">
        <v>-6.7190200000000005E-2</v>
      </c>
      <c r="BJ1258" s="77">
        <v>1.37254E-2</v>
      </c>
      <c r="BK1258" s="77">
        <v>5.3097800000000001E-2</v>
      </c>
      <c r="BL1258" s="77">
        <v>0.1092307</v>
      </c>
      <c r="BM1258" s="77">
        <v>0.1432776</v>
      </c>
      <c r="BN1258" s="77">
        <v>0.169512</v>
      </c>
      <c r="BO1258" s="77">
        <v>0.20977209999999999</v>
      </c>
      <c r="BP1258" s="77">
        <v>0.19505310000000001</v>
      </c>
      <c r="BQ1258" s="77">
        <v>0.1915113</v>
      </c>
      <c r="BR1258" s="77">
        <v>0.13988020000000001</v>
      </c>
      <c r="BS1258" s="77">
        <v>0.26885910000000002</v>
      </c>
      <c r="BT1258" s="77">
        <v>0.30780639999999998</v>
      </c>
      <c r="BU1258" s="77">
        <v>0.37929439999999998</v>
      </c>
      <c r="BV1258" s="77">
        <v>0.33103529999999998</v>
      </c>
      <c r="BW1258" s="77">
        <v>0.25699230000000001</v>
      </c>
      <c r="BX1258" s="77">
        <v>0.2027543</v>
      </c>
      <c r="BY1258" s="77">
        <v>0.105946</v>
      </c>
      <c r="BZ1258" s="77">
        <v>2.4536599999999999E-2</v>
      </c>
      <c r="CA1258" s="77">
        <v>-1.0568610000000001</v>
      </c>
      <c r="CB1258" s="77">
        <v>-1.266931</v>
      </c>
      <c r="CC1258" s="77">
        <v>-0.88670059999999995</v>
      </c>
      <c r="CD1258" s="77">
        <v>-0.63201240000000003</v>
      </c>
      <c r="CE1258" s="77">
        <v>-0.50818140000000001</v>
      </c>
      <c r="CF1258" s="77">
        <v>-0.35486790000000001</v>
      </c>
      <c r="CG1258" s="77">
        <v>-2.76625E-2</v>
      </c>
      <c r="CH1258" s="77">
        <v>4.1201700000000001E-2</v>
      </c>
      <c r="CI1258" s="77">
        <v>8.8678699999999999E-2</v>
      </c>
      <c r="CJ1258" s="77">
        <v>0.15832560000000001</v>
      </c>
      <c r="CK1258" s="77">
        <v>0.1997891</v>
      </c>
      <c r="CL1258" s="77">
        <v>0.2329639</v>
      </c>
      <c r="CM1258" s="77">
        <v>0.27369379999999999</v>
      </c>
      <c r="CN1258" s="77">
        <v>0.2563589</v>
      </c>
      <c r="CO1258" s="77">
        <v>0.2535462</v>
      </c>
      <c r="CP1258" s="77">
        <v>0.20499580000000001</v>
      </c>
      <c r="CQ1258" s="77">
        <v>0.33583380000000002</v>
      </c>
      <c r="CR1258" s="77">
        <v>0.3609308</v>
      </c>
      <c r="CS1258" s="77">
        <v>0.4341023</v>
      </c>
      <c r="CT1258" s="77">
        <v>0.3852585</v>
      </c>
      <c r="CU1258" s="77">
        <v>0.3134864</v>
      </c>
      <c r="CV1258" s="77">
        <v>0.2610344</v>
      </c>
      <c r="CW1258" s="77">
        <v>0.16965939999999999</v>
      </c>
      <c r="CX1258" s="77">
        <v>9.8890199999999998E-2</v>
      </c>
      <c r="CY1258" s="77">
        <v>-0.96702109999999997</v>
      </c>
      <c r="CZ1258" s="77">
        <v>-1.1721969999999999</v>
      </c>
      <c r="DA1258" s="77">
        <v>-0.7879235</v>
      </c>
      <c r="DB1258" s="77">
        <v>-0.55237999999999998</v>
      </c>
      <c r="DC1258" s="77">
        <v>-0.4423686</v>
      </c>
      <c r="DD1258" s="77">
        <v>-0.29774709999999999</v>
      </c>
      <c r="DE1258" s="77">
        <v>1.18653E-2</v>
      </c>
      <c r="DF1258" s="77">
        <v>6.8678000000000003E-2</v>
      </c>
      <c r="DG1258" s="77">
        <v>0.1242597</v>
      </c>
      <c r="DH1258" s="77">
        <v>0.20742060000000001</v>
      </c>
      <c r="DI1258" s="77">
        <v>0.25630059999999999</v>
      </c>
      <c r="DJ1258" s="77">
        <v>0.29641590000000001</v>
      </c>
      <c r="DK1258" s="77">
        <v>0.33761550000000001</v>
      </c>
      <c r="DL1258" s="77">
        <v>0.31766470000000002</v>
      </c>
      <c r="DM1258" s="77">
        <v>0.3155811</v>
      </c>
      <c r="DN1258" s="77">
        <v>0.2701114</v>
      </c>
      <c r="DO1258" s="77">
        <v>0.40280840000000001</v>
      </c>
      <c r="DP1258" s="77">
        <v>0.41405510000000001</v>
      </c>
      <c r="DQ1258" s="77">
        <v>0.48891020000000002</v>
      </c>
      <c r="DR1258" s="77">
        <v>0.43948169999999998</v>
      </c>
      <c r="DS1258" s="77">
        <v>0.36998059999999999</v>
      </c>
      <c r="DT1258" s="77">
        <v>0.3193145</v>
      </c>
      <c r="DU1258" s="77">
        <v>0.23337289999999999</v>
      </c>
      <c r="DV1258" s="77">
        <v>0.1732438</v>
      </c>
      <c r="DW1258" s="77">
        <v>-0.83730629999999995</v>
      </c>
      <c r="DX1258" s="77">
        <v>-1.035417</v>
      </c>
      <c r="DY1258" s="77">
        <v>-0.64530500000000002</v>
      </c>
      <c r="DZ1258" s="77">
        <v>-0.4374036</v>
      </c>
      <c r="EA1258" s="77">
        <v>-0.34734540000000003</v>
      </c>
      <c r="EB1258" s="77">
        <v>-0.21527379999999999</v>
      </c>
      <c r="EC1258" s="77">
        <v>6.8936999999999998E-2</v>
      </c>
      <c r="ED1258" s="77">
        <v>0.1083495</v>
      </c>
      <c r="EE1258" s="77">
        <v>0.17563290000000001</v>
      </c>
      <c r="EF1258" s="77">
        <v>0.27830589999999999</v>
      </c>
      <c r="EG1258" s="77">
        <v>0.33789429999999998</v>
      </c>
      <c r="EH1258" s="77">
        <v>0.3880304</v>
      </c>
      <c r="EI1258" s="77">
        <v>0.42990830000000002</v>
      </c>
      <c r="EJ1258" s="77">
        <v>0.4061806</v>
      </c>
      <c r="EK1258" s="77">
        <v>0.4051497</v>
      </c>
      <c r="EL1258" s="77">
        <v>0.36412800000000001</v>
      </c>
      <c r="EM1258" s="77">
        <v>0.49950919999999999</v>
      </c>
      <c r="EN1258" s="77">
        <v>0.49075829999999998</v>
      </c>
      <c r="EO1258" s="77">
        <v>0.5680442</v>
      </c>
      <c r="EP1258" s="77">
        <v>0.51777139999999999</v>
      </c>
      <c r="EQ1258" s="77">
        <v>0.45154909999999998</v>
      </c>
      <c r="ER1258" s="77">
        <v>0.40346159999999998</v>
      </c>
      <c r="ES1258" s="77">
        <v>0.32536490000000001</v>
      </c>
      <c r="ET1258" s="77">
        <v>0.28059869999999998</v>
      </c>
      <c r="EU1258" s="77">
        <v>53.492750000000001</v>
      </c>
      <c r="EV1258" s="77">
        <v>52.528750000000002</v>
      </c>
      <c r="EW1258" s="77">
        <v>51.270870000000002</v>
      </c>
      <c r="EX1258" s="77">
        <v>50.636409999999998</v>
      </c>
      <c r="EY1258" s="77">
        <v>50.023299999999999</v>
      </c>
      <c r="EZ1258" s="77">
        <v>49.922910000000002</v>
      </c>
      <c r="FA1258" s="77">
        <v>48.834409999999998</v>
      </c>
      <c r="FB1258" s="77">
        <v>49.315289999999997</v>
      </c>
      <c r="FC1258" s="77">
        <v>55.898350000000001</v>
      </c>
      <c r="FD1258" s="77">
        <v>66.703659999999999</v>
      </c>
      <c r="FE1258" s="77">
        <v>73.516769999999994</v>
      </c>
      <c r="FF1258" s="77">
        <v>77.80771</v>
      </c>
      <c r="FG1258" s="77">
        <v>79.981359999999995</v>
      </c>
      <c r="FH1258" s="77">
        <v>81.192239999999998</v>
      </c>
      <c r="FI1258" s="77">
        <v>81.93083</v>
      </c>
      <c r="FJ1258" s="77">
        <v>81.764189999999999</v>
      </c>
      <c r="FK1258" s="77">
        <v>80.245239999999995</v>
      </c>
      <c r="FL1258" s="77">
        <v>77.505579999999995</v>
      </c>
      <c r="FM1258" s="77">
        <v>71.405349999999999</v>
      </c>
      <c r="FN1258" s="77">
        <v>64.040109999999999</v>
      </c>
      <c r="FO1258" s="77">
        <v>60.693820000000002</v>
      </c>
      <c r="FP1258" s="77">
        <v>57.738529999999997</v>
      </c>
      <c r="FQ1258" s="77">
        <v>55.430109999999999</v>
      </c>
      <c r="FR1258" s="77">
        <v>54.08473</v>
      </c>
      <c r="FS1258" s="77">
        <v>0.97420019999999996</v>
      </c>
      <c r="FT1258" s="77">
        <v>5.7910499999999997E-2</v>
      </c>
      <c r="FU1258" s="77">
        <v>9.2117299999999999E-2</v>
      </c>
    </row>
    <row r="1259" spans="1:177" x14ac:dyDescent="0.25">
      <c r="A1259" t="s">
        <v>226</v>
      </c>
      <c r="B1259" t="s">
        <v>199</v>
      </c>
      <c r="C1259" t="s">
        <v>270</v>
      </c>
      <c r="D1259" s="30" t="s">
        <v>241</v>
      </c>
      <c r="E1259" t="s">
        <v>219</v>
      </c>
      <c r="F1259" s="78">
        <v>11186</v>
      </c>
      <c r="G1259" s="77">
        <v>1.90557</v>
      </c>
      <c r="H1259" s="77">
        <v>1.61595</v>
      </c>
      <c r="I1259" s="77">
        <v>1.436267</v>
      </c>
      <c r="J1259" s="77">
        <v>1.2255419999999999</v>
      </c>
      <c r="K1259" s="77">
        <v>1.0485439999999999</v>
      </c>
      <c r="L1259" s="77">
        <v>0.93336240000000004</v>
      </c>
      <c r="M1259" s="77">
        <v>0.93404180000000003</v>
      </c>
      <c r="N1259" s="77">
        <v>0.95180399999999998</v>
      </c>
      <c r="O1259" s="77">
        <v>0.78924150000000004</v>
      </c>
      <c r="P1259" s="77">
        <v>0.52386730000000004</v>
      </c>
      <c r="Q1259" s="77">
        <v>0.3013091</v>
      </c>
      <c r="R1259" s="77">
        <v>0.22770570000000001</v>
      </c>
      <c r="S1259" s="77">
        <v>0.2634822</v>
      </c>
      <c r="T1259" s="77">
        <v>0.39785809999999999</v>
      </c>
      <c r="U1259" s="77">
        <v>0.65000409999999997</v>
      </c>
      <c r="V1259" s="77">
        <v>1.0328889999999999</v>
      </c>
      <c r="W1259" s="77">
        <v>1.3708290000000001</v>
      </c>
      <c r="X1259" s="77">
        <v>1.8346769999999999</v>
      </c>
      <c r="Y1259" s="77">
        <v>2.0524429999999998</v>
      </c>
      <c r="Z1259" s="77">
        <v>2.1124399999999999</v>
      </c>
      <c r="AA1259" s="77">
        <v>2.0509529999999998</v>
      </c>
      <c r="AB1259" s="77">
        <v>1.9891589999999999</v>
      </c>
      <c r="AC1259" s="77">
        <v>1.772062</v>
      </c>
      <c r="AD1259" s="77">
        <v>1.537005</v>
      </c>
      <c r="AE1259" s="77">
        <v>-1.1412869999999999</v>
      </c>
      <c r="AF1259" s="77">
        <v>-1.257571</v>
      </c>
      <c r="AG1259" s="77">
        <v>-0.97764689999999999</v>
      </c>
      <c r="AH1259" s="77">
        <v>-0.74867760000000005</v>
      </c>
      <c r="AI1259" s="77">
        <v>-0.560585</v>
      </c>
      <c r="AJ1259" s="77">
        <v>-0.37070229999999998</v>
      </c>
      <c r="AK1259" s="77">
        <v>-0.13432089999999999</v>
      </c>
      <c r="AL1259" s="77">
        <v>-1.81505E-2</v>
      </c>
      <c r="AM1259" s="77">
        <v>2.3096599999999998E-2</v>
      </c>
      <c r="AN1259" s="77">
        <v>5.2495600000000003E-2</v>
      </c>
      <c r="AO1259" s="77">
        <v>8.4560999999999997E-2</v>
      </c>
      <c r="AP1259" s="77">
        <v>0.1139782</v>
      </c>
      <c r="AQ1259" s="77">
        <v>0.13019829999999999</v>
      </c>
      <c r="AR1259" s="77">
        <v>0.1285618</v>
      </c>
      <c r="AS1259" s="77">
        <v>0.12642039999999999</v>
      </c>
      <c r="AT1259" s="77">
        <v>0.14172750000000001</v>
      </c>
      <c r="AU1259" s="77">
        <v>0.2285739</v>
      </c>
      <c r="AV1259" s="77">
        <v>0.26426870000000002</v>
      </c>
      <c r="AW1259" s="77">
        <v>0.2594591</v>
      </c>
      <c r="AX1259" s="77">
        <v>0.25187880000000001</v>
      </c>
      <c r="AY1259" s="77">
        <v>0.19861229999999999</v>
      </c>
      <c r="AZ1259" s="77">
        <v>0.10788739999999999</v>
      </c>
      <c r="BA1259" s="77">
        <v>5.60236E-2</v>
      </c>
      <c r="BB1259" s="77">
        <v>-8.2000000000000007E-3</v>
      </c>
      <c r="BC1259" s="77">
        <v>-1.0616760000000001</v>
      </c>
      <c r="BD1259" s="77">
        <v>-1.1782630000000001</v>
      </c>
      <c r="BE1259" s="77">
        <v>-0.90609580000000001</v>
      </c>
      <c r="BF1259" s="77">
        <v>-0.69110439999999995</v>
      </c>
      <c r="BG1259" s="77">
        <v>-0.5132236</v>
      </c>
      <c r="BH1259" s="77">
        <v>-0.33374110000000001</v>
      </c>
      <c r="BI1259" s="77">
        <v>-0.1064008</v>
      </c>
      <c r="BJ1259" s="77">
        <v>4.7244000000000001E-3</v>
      </c>
      <c r="BK1259" s="77">
        <v>5.1585100000000002E-2</v>
      </c>
      <c r="BL1259" s="77">
        <v>8.8945999999999997E-2</v>
      </c>
      <c r="BM1259" s="77">
        <v>0.1244614</v>
      </c>
      <c r="BN1259" s="77">
        <v>0.15699250000000001</v>
      </c>
      <c r="BO1259" s="77">
        <v>0.17112749999999999</v>
      </c>
      <c r="BP1259" s="77">
        <v>0.1687449</v>
      </c>
      <c r="BQ1259" s="77">
        <v>0.1686782</v>
      </c>
      <c r="BR1259" s="77">
        <v>0.18574379999999999</v>
      </c>
      <c r="BS1259" s="77">
        <v>0.27344869999999999</v>
      </c>
      <c r="BT1259" s="77">
        <v>0.3073246</v>
      </c>
      <c r="BU1259" s="77">
        <v>0.3031567</v>
      </c>
      <c r="BV1259" s="77">
        <v>0.29236319999999999</v>
      </c>
      <c r="BW1259" s="77">
        <v>0.24102689999999999</v>
      </c>
      <c r="BX1259" s="77">
        <v>0.15077679999999999</v>
      </c>
      <c r="BY1259" s="77">
        <v>0.1013445</v>
      </c>
      <c r="BZ1259" s="77">
        <v>4.2786200000000003E-2</v>
      </c>
      <c r="CA1259" s="77">
        <v>-1.006537</v>
      </c>
      <c r="CB1259" s="77">
        <v>-1.123335</v>
      </c>
      <c r="CC1259" s="77">
        <v>-0.85653979999999996</v>
      </c>
      <c r="CD1259" s="77">
        <v>-0.65122930000000001</v>
      </c>
      <c r="CE1259" s="77">
        <v>-0.48042119999999999</v>
      </c>
      <c r="CF1259" s="77">
        <v>-0.30814190000000002</v>
      </c>
      <c r="CG1259" s="77">
        <v>-8.7063399999999999E-2</v>
      </c>
      <c r="CH1259" s="77">
        <v>2.0567499999999999E-2</v>
      </c>
      <c r="CI1259" s="77">
        <v>7.1316199999999996E-2</v>
      </c>
      <c r="CJ1259" s="77">
        <v>0.1141914</v>
      </c>
      <c r="CK1259" s="77">
        <v>0.15209629999999999</v>
      </c>
      <c r="CL1259" s="77">
        <v>0.18678410000000001</v>
      </c>
      <c r="CM1259" s="77">
        <v>0.19947500000000001</v>
      </c>
      <c r="CN1259" s="77">
        <v>0.19657549999999999</v>
      </c>
      <c r="CO1259" s="77">
        <v>0.19794590000000001</v>
      </c>
      <c r="CP1259" s="77">
        <v>0.21622930000000001</v>
      </c>
      <c r="CQ1259" s="77">
        <v>0.30452879999999999</v>
      </c>
      <c r="CR1259" s="77">
        <v>0.33714499999999997</v>
      </c>
      <c r="CS1259" s="77">
        <v>0.33342159999999998</v>
      </c>
      <c r="CT1259" s="77">
        <v>0.32040269999999998</v>
      </c>
      <c r="CU1259" s="77">
        <v>0.27040310000000001</v>
      </c>
      <c r="CV1259" s="77">
        <v>0.1804819</v>
      </c>
      <c r="CW1259" s="77">
        <v>0.13273360000000001</v>
      </c>
      <c r="CX1259" s="77">
        <v>7.8099000000000002E-2</v>
      </c>
      <c r="CY1259" s="77">
        <v>-0.95139759999999995</v>
      </c>
      <c r="CZ1259" s="77">
        <v>-1.068406</v>
      </c>
      <c r="DA1259" s="77">
        <v>-0.80698380000000003</v>
      </c>
      <c r="DB1259" s="77">
        <v>-0.61135430000000002</v>
      </c>
      <c r="DC1259" s="77">
        <v>-0.44761879999999998</v>
      </c>
      <c r="DD1259" s="77">
        <v>-0.28254269999999998</v>
      </c>
      <c r="DE1259" s="77">
        <v>-6.7726099999999997E-2</v>
      </c>
      <c r="DF1259" s="77">
        <v>3.6410600000000001E-2</v>
      </c>
      <c r="DG1259" s="77">
        <v>9.1047199999999995E-2</v>
      </c>
      <c r="DH1259" s="77">
        <v>0.1394368</v>
      </c>
      <c r="DI1259" s="77">
        <v>0.17973120000000001</v>
      </c>
      <c r="DJ1259" s="77">
        <v>0.21657560000000001</v>
      </c>
      <c r="DK1259" s="77">
        <v>0.22782250000000001</v>
      </c>
      <c r="DL1259" s="77">
        <v>0.2244061</v>
      </c>
      <c r="DM1259" s="77">
        <v>0.22721350000000001</v>
      </c>
      <c r="DN1259" s="77">
        <v>0.24671489999999999</v>
      </c>
      <c r="DO1259" s="77">
        <v>0.33560889999999999</v>
      </c>
      <c r="DP1259" s="77">
        <v>0.3669655</v>
      </c>
      <c r="DQ1259" s="77">
        <v>0.36368640000000002</v>
      </c>
      <c r="DR1259" s="77">
        <v>0.34844209999999998</v>
      </c>
      <c r="DS1259" s="77">
        <v>0.29977939999999997</v>
      </c>
      <c r="DT1259" s="77">
        <v>0.21018700000000001</v>
      </c>
      <c r="DU1259" s="77">
        <v>0.16412270000000001</v>
      </c>
      <c r="DV1259" s="77">
        <v>0.11341179999999999</v>
      </c>
      <c r="DW1259" s="77">
        <v>-0.8717857</v>
      </c>
      <c r="DX1259" s="77">
        <v>-0.98909800000000003</v>
      </c>
      <c r="DY1259" s="77">
        <v>-0.73543270000000005</v>
      </c>
      <c r="DZ1259" s="77">
        <v>-0.55378099999999997</v>
      </c>
      <c r="EA1259" s="77">
        <v>-0.40025739999999999</v>
      </c>
      <c r="EB1259" s="77">
        <v>-0.24558150000000001</v>
      </c>
      <c r="EC1259" s="77">
        <v>-3.9806000000000001E-2</v>
      </c>
      <c r="ED1259" s="77">
        <v>5.9285499999999998E-2</v>
      </c>
      <c r="EE1259" s="77">
        <v>0.11953569999999999</v>
      </c>
      <c r="EF1259" s="77">
        <v>0.17588709999999999</v>
      </c>
      <c r="EG1259" s="77">
        <v>0.21963160000000001</v>
      </c>
      <c r="EH1259" s="77">
        <v>0.25958989999999998</v>
      </c>
      <c r="EI1259" s="77">
        <v>0.26875169999999998</v>
      </c>
      <c r="EJ1259" s="77">
        <v>0.26458920000000002</v>
      </c>
      <c r="EK1259" s="77">
        <v>0.26947130000000002</v>
      </c>
      <c r="EL1259" s="77">
        <v>0.29073110000000002</v>
      </c>
      <c r="EM1259" s="77">
        <v>0.38048369999999998</v>
      </c>
      <c r="EN1259" s="77">
        <v>0.41002139999999998</v>
      </c>
      <c r="EO1259" s="77">
        <v>0.40738410000000003</v>
      </c>
      <c r="EP1259" s="77">
        <v>0.38892660000000001</v>
      </c>
      <c r="EQ1259" s="77">
        <v>0.342194</v>
      </c>
      <c r="ER1259" s="77">
        <v>0.25307639999999998</v>
      </c>
      <c r="ES1259" s="77">
        <v>0.2094435</v>
      </c>
      <c r="ET1259" s="77">
        <v>0.16439799999999999</v>
      </c>
      <c r="EU1259" s="77">
        <v>63.9754</v>
      </c>
      <c r="EV1259" s="77">
        <v>62.625549999999997</v>
      </c>
      <c r="EW1259" s="77">
        <v>62.310339999999997</v>
      </c>
      <c r="EX1259" s="77">
        <v>61.747889999999998</v>
      </c>
      <c r="EY1259" s="77">
        <v>61.464869999999998</v>
      </c>
      <c r="EZ1259" s="77">
        <v>60.755989999999997</v>
      </c>
      <c r="FA1259" s="77">
        <v>60.847540000000002</v>
      </c>
      <c r="FB1259" s="77">
        <v>60.630800000000001</v>
      </c>
      <c r="FC1259" s="77">
        <v>66.110870000000006</v>
      </c>
      <c r="FD1259" s="77">
        <v>74.086079999999995</v>
      </c>
      <c r="FE1259" s="77">
        <v>80.625159999999994</v>
      </c>
      <c r="FF1259" s="77">
        <v>84.376339999999999</v>
      </c>
      <c r="FG1259" s="77">
        <v>85.676299999999998</v>
      </c>
      <c r="FH1259" s="77">
        <v>86.730969999999999</v>
      </c>
      <c r="FI1259" s="77">
        <v>87.254549999999995</v>
      </c>
      <c r="FJ1259" s="77">
        <v>86.430629999999994</v>
      </c>
      <c r="FK1259" s="77">
        <v>84.921409999999995</v>
      </c>
      <c r="FL1259" s="77">
        <v>82.632289999999998</v>
      </c>
      <c r="FM1259" s="77">
        <v>79.076040000000006</v>
      </c>
      <c r="FN1259" s="77">
        <v>73.281649999999999</v>
      </c>
      <c r="FO1259" s="77">
        <v>69.542779999999993</v>
      </c>
      <c r="FP1259" s="77">
        <v>67.647980000000004</v>
      </c>
      <c r="FQ1259" s="77">
        <v>66.205600000000004</v>
      </c>
      <c r="FR1259" s="77">
        <v>64.995949999999993</v>
      </c>
      <c r="FS1259" s="77">
        <v>0.55277929999999997</v>
      </c>
      <c r="FT1259" s="77">
        <v>2.9181700000000001E-2</v>
      </c>
      <c r="FU1259" s="77">
        <v>4.9596500000000002E-2</v>
      </c>
    </row>
    <row r="1260" spans="1:177" x14ac:dyDescent="0.25">
      <c r="A1260" t="s">
        <v>226</v>
      </c>
      <c r="B1260" t="s">
        <v>199</v>
      </c>
      <c r="C1260" t="s">
        <v>270</v>
      </c>
      <c r="D1260" s="30" t="s">
        <v>241</v>
      </c>
      <c r="E1260" t="s">
        <v>220</v>
      </c>
      <c r="F1260" s="78">
        <v>7389</v>
      </c>
      <c r="G1260" s="77">
        <v>1.866414</v>
      </c>
      <c r="H1260" s="77">
        <v>1.607685</v>
      </c>
      <c r="I1260" s="77">
        <v>1.4003350000000001</v>
      </c>
      <c r="J1260" s="77">
        <v>1.1981090000000001</v>
      </c>
      <c r="K1260" s="77">
        <v>1.051868</v>
      </c>
      <c r="L1260" s="77">
        <v>0.94491700000000001</v>
      </c>
      <c r="M1260" s="77">
        <v>0.91301810000000005</v>
      </c>
      <c r="N1260" s="77">
        <v>0.96068019999999998</v>
      </c>
      <c r="O1260" s="77">
        <v>0.84307849999999995</v>
      </c>
      <c r="P1260" s="77">
        <v>0.61408220000000002</v>
      </c>
      <c r="Q1260" s="77">
        <v>0.4235236</v>
      </c>
      <c r="R1260" s="77">
        <v>0.34500150000000002</v>
      </c>
      <c r="S1260" s="77">
        <v>0.3441689</v>
      </c>
      <c r="T1260" s="77">
        <v>0.44397510000000001</v>
      </c>
      <c r="U1260" s="77">
        <v>0.64048539999999998</v>
      </c>
      <c r="V1260" s="77">
        <v>0.99268140000000005</v>
      </c>
      <c r="W1260" s="77">
        <v>1.295706</v>
      </c>
      <c r="X1260" s="77">
        <v>1.7338469999999999</v>
      </c>
      <c r="Y1260" s="77">
        <v>1.9309860000000001</v>
      </c>
      <c r="Z1260" s="77">
        <v>2.0396709999999998</v>
      </c>
      <c r="AA1260" s="77">
        <v>2.0070079999999999</v>
      </c>
      <c r="AB1260" s="77">
        <v>1.91368</v>
      </c>
      <c r="AC1260" s="77">
        <v>1.7143660000000001</v>
      </c>
      <c r="AD1260" s="77">
        <v>1.4893510000000001</v>
      </c>
      <c r="AE1260" s="77">
        <v>-1.169446</v>
      </c>
      <c r="AF1260" s="77">
        <v>-1.2464409999999999</v>
      </c>
      <c r="AG1260" s="77">
        <v>-0.99218439999999997</v>
      </c>
      <c r="AH1260" s="77">
        <v>-0.76482159999999999</v>
      </c>
      <c r="AI1260" s="77">
        <v>-0.54479129999999998</v>
      </c>
      <c r="AJ1260" s="77">
        <v>-0.34776509999999999</v>
      </c>
      <c r="AK1260" s="77">
        <v>-0.15015200000000001</v>
      </c>
      <c r="AL1260" s="77">
        <v>-2.5924099999999999E-2</v>
      </c>
      <c r="AM1260" s="77">
        <v>1.1627800000000001E-2</v>
      </c>
      <c r="AN1260" s="77">
        <v>2.5798499999999999E-2</v>
      </c>
      <c r="AO1260" s="77">
        <v>5.1094100000000003E-2</v>
      </c>
      <c r="AP1260" s="77">
        <v>7.3765999999999998E-2</v>
      </c>
      <c r="AQ1260" s="77">
        <v>7.0483299999999999E-2</v>
      </c>
      <c r="AR1260" s="77">
        <v>6.2600000000000003E-2</v>
      </c>
      <c r="AS1260" s="77">
        <v>5.10397E-2</v>
      </c>
      <c r="AT1260" s="77">
        <v>8.8126499999999997E-2</v>
      </c>
      <c r="AU1260" s="77">
        <v>0.1544278</v>
      </c>
      <c r="AV1260" s="77">
        <v>0.1968415</v>
      </c>
      <c r="AW1260" s="77">
        <v>0.1824276</v>
      </c>
      <c r="AX1260" s="77">
        <v>0.1998318</v>
      </c>
      <c r="AY1260" s="77">
        <v>0.15811610000000001</v>
      </c>
      <c r="AZ1260" s="77">
        <v>5.3991299999999999E-2</v>
      </c>
      <c r="BA1260" s="77">
        <v>1.83591E-2</v>
      </c>
      <c r="BB1260" s="77">
        <v>-3.16501E-2</v>
      </c>
      <c r="BC1260" s="77">
        <v>-1.0753140000000001</v>
      </c>
      <c r="BD1260" s="77">
        <v>-1.153681</v>
      </c>
      <c r="BE1260" s="77">
        <v>-0.91216070000000005</v>
      </c>
      <c r="BF1260" s="77">
        <v>-0.70074669999999994</v>
      </c>
      <c r="BG1260" s="77">
        <v>-0.49359180000000002</v>
      </c>
      <c r="BH1260" s="77">
        <v>-0.30810870000000001</v>
      </c>
      <c r="BI1260" s="77">
        <v>-0.11856999999999999</v>
      </c>
      <c r="BJ1260" s="77">
        <v>4.6420000000000001E-4</v>
      </c>
      <c r="BK1260" s="77">
        <v>4.5095499999999997E-2</v>
      </c>
      <c r="BL1260" s="77">
        <v>6.6643099999999997E-2</v>
      </c>
      <c r="BM1260" s="77">
        <v>9.5488100000000006E-2</v>
      </c>
      <c r="BN1260" s="77">
        <v>0.12042170000000001</v>
      </c>
      <c r="BO1260" s="77">
        <v>0.11412079999999999</v>
      </c>
      <c r="BP1260" s="77">
        <v>0.1067871</v>
      </c>
      <c r="BQ1260" s="77">
        <v>9.8377500000000007E-2</v>
      </c>
      <c r="BR1260" s="77">
        <v>0.1363501</v>
      </c>
      <c r="BS1260" s="77">
        <v>0.203213</v>
      </c>
      <c r="BT1260" s="77">
        <v>0.24660950000000001</v>
      </c>
      <c r="BU1260" s="77">
        <v>0.23324130000000001</v>
      </c>
      <c r="BV1260" s="77">
        <v>0.24642410000000001</v>
      </c>
      <c r="BW1260" s="77">
        <v>0.20758509999999999</v>
      </c>
      <c r="BX1260" s="77">
        <v>0.1038844</v>
      </c>
      <c r="BY1260" s="77">
        <v>7.1007600000000004E-2</v>
      </c>
      <c r="BZ1260" s="77">
        <v>2.45966E-2</v>
      </c>
      <c r="CA1260" s="77">
        <v>-1.010119</v>
      </c>
      <c r="CB1260" s="77">
        <v>-1.0894360000000001</v>
      </c>
      <c r="CC1260" s="77">
        <v>-0.85673650000000001</v>
      </c>
      <c r="CD1260" s="77">
        <v>-0.65636859999999997</v>
      </c>
      <c r="CE1260" s="77">
        <v>-0.45813110000000001</v>
      </c>
      <c r="CF1260" s="77">
        <v>-0.28064280000000003</v>
      </c>
      <c r="CG1260" s="77">
        <v>-9.6696500000000005E-2</v>
      </c>
      <c r="CH1260" s="77">
        <v>1.8740699999999999E-2</v>
      </c>
      <c r="CI1260" s="77">
        <v>6.8275199999999994E-2</v>
      </c>
      <c r="CJ1260" s="77">
        <v>9.49319E-2</v>
      </c>
      <c r="CK1260" s="77">
        <v>0.12623519999999999</v>
      </c>
      <c r="CL1260" s="77">
        <v>0.15273529999999999</v>
      </c>
      <c r="CM1260" s="77">
        <v>0.144344</v>
      </c>
      <c r="CN1260" s="77">
        <v>0.13739090000000001</v>
      </c>
      <c r="CO1260" s="77">
        <v>0.13116359999999999</v>
      </c>
      <c r="CP1260" s="77">
        <v>0.1697495</v>
      </c>
      <c r="CQ1260" s="77">
        <v>0.2370014</v>
      </c>
      <c r="CR1260" s="77">
        <v>0.28107870000000001</v>
      </c>
      <c r="CS1260" s="77">
        <v>0.26843470000000003</v>
      </c>
      <c r="CT1260" s="77">
        <v>0.27869379999999999</v>
      </c>
      <c r="CU1260" s="77">
        <v>0.24184720000000001</v>
      </c>
      <c r="CV1260" s="77">
        <v>0.13844010000000001</v>
      </c>
      <c r="CW1260" s="77">
        <v>0.1074717</v>
      </c>
      <c r="CX1260" s="77">
        <v>6.3552800000000007E-2</v>
      </c>
      <c r="CY1260" s="77">
        <v>-0.94492319999999996</v>
      </c>
      <c r="CZ1260" s="77">
        <v>-1.025191</v>
      </c>
      <c r="DA1260" s="77">
        <v>-0.80131229999999998</v>
      </c>
      <c r="DB1260" s="77">
        <v>-0.61199049999999999</v>
      </c>
      <c r="DC1260" s="77">
        <v>-0.4226705</v>
      </c>
      <c r="DD1260" s="77">
        <v>-0.25317679999999998</v>
      </c>
      <c r="DE1260" s="77">
        <v>-7.4822899999999998E-2</v>
      </c>
      <c r="DF1260" s="77">
        <v>3.70172E-2</v>
      </c>
      <c r="DG1260" s="77">
        <v>9.1454800000000003E-2</v>
      </c>
      <c r="DH1260" s="77">
        <v>0.12322080000000001</v>
      </c>
      <c r="DI1260" s="77">
        <v>0.15698229999999999</v>
      </c>
      <c r="DJ1260" s="77">
        <v>0.18504880000000001</v>
      </c>
      <c r="DK1260" s="77">
        <v>0.17456720000000001</v>
      </c>
      <c r="DL1260" s="77">
        <v>0.1679947</v>
      </c>
      <c r="DM1260" s="77">
        <v>0.1639496</v>
      </c>
      <c r="DN1260" s="77">
        <v>0.203149</v>
      </c>
      <c r="DO1260" s="77">
        <v>0.27078980000000002</v>
      </c>
      <c r="DP1260" s="77">
        <v>0.31554789999999999</v>
      </c>
      <c r="DQ1260" s="77">
        <v>0.30362810000000001</v>
      </c>
      <c r="DR1260" s="77">
        <v>0.3109634</v>
      </c>
      <c r="DS1260" s="77">
        <v>0.2761093</v>
      </c>
      <c r="DT1260" s="77">
        <v>0.17299590000000001</v>
      </c>
      <c r="DU1260" s="77">
        <v>0.14393590000000001</v>
      </c>
      <c r="DV1260" s="77">
        <v>0.10250910000000001</v>
      </c>
      <c r="DW1260" s="77">
        <v>-0.85079139999999998</v>
      </c>
      <c r="DX1260" s="77">
        <v>-0.93243189999999998</v>
      </c>
      <c r="DY1260" s="77">
        <v>-0.7212885</v>
      </c>
      <c r="DZ1260" s="77">
        <v>-0.54791570000000001</v>
      </c>
      <c r="EA1260" s="77">
        <v>-0.37147089999999999</v>
      </c>
      <c r="EB1260" s="77">
        <v>-0.2135204</v>
      </c>
      <c r="EC1260" s="77">
        <v>-4.3241000000000002E-2</v>
      </c>
      <c r="ED1260" s="77">
        <v>6.3405500000000004E-2</v>
      </c>
      <c r="EE1260" s="77">
        <v>0.12492250000000001</v>
      </c>
      <c r="EF1260" s="77">
        <v>0.1640654</v>
      </c>
      <c r="EG1260" s="77">
        <v>0.20137620000000001</v>
      </c>
      <c r="EH1260" s="77">
        <v>0.23170450000000001</v>
      </c>
      <c r="EI1260" s="77">
        <v>0.2182047</v>
      </c>
      <c r="EJ1260" s="77">
        <v>0.2121818</v>
      </c>
      <c r="EK1260" s="77">
        <v>0.21128749999999999</v>
      </c>
      <c r="EL1260" s="77">
        <v>0.2513725</v>
      </c>
      <c r="EM1260" s="77">
        <v>0.319575</v>
      </c>
      <c r="EN1260" s="77">
        <v>0.36531599999999997</v>
      </c>
      <c r="EO1260" s="77">
        <v>0.35444179999999997</v>
      </c>
      <c r="EP1260" s="77">
        <v>0.35755569999999998</v>
      </c>
      <c r="EQ1260" s="77">
        <v>0.32557829999999999</v>
      </c>
      <c r="ER1260" s="77">
        <v>0.222889</v>
      </c>
      <c r="ES1260" s="77">
        <v>0.19658429999999999</v>
      </c>
      <c r="ET1260" s="77">
        <v>0.1587557</v>
      </c>
      <c r="EU1260" s="77">
        <v>66.096869999999996</v>
      </c>
      <c r="EV1260" s="77">
        <v>64.863200000000006</v>
      </c>
      <c r="EW1260" s="77">
        <v>64.708160000000007</v>
      </c>
      <c r="EX1260" s="77">
        <v>64.468239999999994</v>
      </c>
      <c r="EY1260" s="77">
        <v>64.603189999999998</v>
      </c>
      <c r="EZ1260" s="77">
        <v>63.655029999999996</v>
      </c>
      <c r="FA1260" s="77">
        <v>63.648380000000003</v>
      </c>
      <c r="FB1260" s="77">
        <v>63.270809999999997</v>
      </c>
      <c r="FC1260" s="77">
        <v>67.542509999999993</v>
      </c>
      <c r="FD1260" s="77">
        <v>73.725030000000004</v>
      </c>
      <c r="FE1260" s="77">
        <v>78.796499999999995</v>
      </c>
      <c r="FF1260" s="77">
        <v>82.736819999999994</v>
      </c>
      <c r="FG1260" s="77">
        <v>83.876570000000001</v>
      </c>
      <c r="FH1260" s="77">
        <v>84.371430000000004</v>
      </c>
      <c r="FI1260" s="77">
        <v>84.749290000000002</v>
      </c>
      <c r="FJ1260" s="77">
        <v>83.893659999999997</v>
      </c>
      <c r="FK1260" s="77">
        <v>82.514200000000002</v>
      </c>
      <c r="FL1260" s="77">
        <v>80.421350000000004</v>
      </c>
      <c r="FM1260" s="77">
        <v>77.26773</v>
      </c>
      <c r="FN1260" s="77">
        <v>72.637929999999997</v>
      </c>
      <c r="FO1260" s="77">
        <v>69.868629999999996</v>
      </c>
      <c r="FP1260" s="77">
        <v>68.518270000000001</v>
      </c>
      <c r="FQ1260" s="77">
        <v>67.512860000000003</v>
      </c>
      <c r="FR1260" s="77">
        <v>66.932140000000004</v>
      </c>
      <c r="FS1260" s="77">
        <v>0.66029360000000004</v>
      </c>
      <c r="FT1260" s="77">
        <v>3.3314200000000002E-2</v>
      </c>
      <c r="FU1260" s="77">
        <v>5.7357699999999998E-2</v>
      </c>
    </row>
    <row r="1261" spans="1:177" x14ac:dyDescent="0.25">
      <c r="A1261" t="s">
        <v>226</v>
      </c>
      <c r="B1261" t="s">
        <v>199</v>
      </c>
      <c r="C1261" t="s">
        <v>270</v>
      </c>
      <c r="D1261" s="30" t="s">
        <v>241</v>
      </c>
      <c r="E1261" t="s">
        <v>221</v>
      </c>
      <c r="F1261" s="78">
        <v>3797</v>
      </c>
      <c r="G1261" s="77">
        <v>1.9933860000000001</v>
      </c>
      <c r="H1261" s="77">
        <v>1.6436269999999999</v>
      </c>
      <c r="I1261" s="77">
        <v>1.54067</v>
      </c>
      <c r="J1261" s="77">
        <v>1.322449</v>
      </c>
      <c r="K1261" s="77">
        <v>1.0669999999999999</v>
      </c>
      <c r="L1261" s="77">
        <v>0.91802680000000003</v>
      </c>
      <c r="M1261" s="77">
        <v>1.0161119999999999</v>
      </c>
      <c r="N1261" s="77">
        <v>0.95600629999999998</v>
      </c>
      <c r="O1261" s="77">
        <v>0.71246089999999995</v>
      </c>
      <c r="P1261" s="77">
        <v>0.37383280000000002</v>
      </c>
      <c r="Q1261" s="77">
        <v>8.8632900000000001E-2</v>
      </c>
      <c r="R1261" s="77">
        <v>2.2095099999999999E-2</v>
      </c>
      <c r="S1261" s="77">
        <v>0.13584099999999999</v>
      </c>
      <c r="T1261" s="77">
        <v>0.33662510000000001</v>
      </c>
      <c r="U1261" s="77">
        <v>0.70578169999999996</v>
      </c>
      <c r="V1261" s="77">
        <v>1.1342049999999999</v>
      </c>
      <c r="W1261" s="77">
        <v>1.5846469999999999</v>
      </c>
      <c r="X1261" s="77">
        <v>2.0841270000000001</v>
      </c>
      <c r="Y1261" s="77">
        <v>2.3404479999999999</v>
      </c>
      <c r="Z1261" s="77">
        <v>2.288176</v>
      </c>
      <c r="AA1261" s="77">
        <v>2.1574040000000001</v>
      </c>
      <c r="AB1261" s="77">
        <v>2.1597550000000001</v>
      </c>
      <c r="AC1261" s="77">
        <v>1.881923</v>
      </c>
      <c r="AD1261" s="77">
        <v>1.6199680000000001</v>
      </c>
      <c r="AE1261" s="77">
        <v>-1.206904</v>
      </c>
      <c r="AF1261" s="77">
        <v>-1.408849</v>
      </c>
      <c r="AG1261" s="77">
        <v>-1.062486</v>
      </c>
      <c r="AH1261" s="77">
        <v>-0.79183130000000002</v>
      </c>
      <c r="AI1261" s="77">
        <v>-0.65917190000000003</v>
      </c>
      <c r="AJ1261" s="77">
        <v>-0.49375370000000002</v>
      </c>
      <c r="AK1261" s="77">
        <v>-0.1237427</v>
      </c>
      <c r="AL1261" s="77">
        <v>-2.1509400000000001E-2</v>
      </c>
      <c r="AM1261" s="77">
        <v>1.8315000000000001E-2</v>
      </c>
      <c r="AN1261" s="77">
        <v>5.7646799999999998E-2</v>
      </c>
      <c r="AO1261" s="77">
        <v>9.0038999999999994E-2</v>
      </c>
      <c r="AP1261" s="77">
        <v>0.1212931</v>
      </c>
      <c r="AQ1261" s="77">
        <v>0.18050099999999999</v>
      </c>
      <c r="AR1261" s="77">
        <v>0.1907769</v>
      </c>
      <c r="AS1261" s="77">
        <v>0.2135348</v>
      </c>
      <c r="AT1261" s="77">
        <v>0.1705547</v>
      </c>
      <c r="AU1261" s="77">
        <v>0.33982329999999999</v>
      </c>
      <c r="AV1261" s="77">
        <v>0.36938720000000003</v>
      </c>
      <c r="AW1261" s="77">
        <v>0.3772701</v>
      </c>
      <c r="AX1261" s="77">
        <v>0.3026819</v>
      </c>
      <c r="AY1261" s="77">
        <v>0.20828679999999999</v>
      </c>
      <c r="AZ1261" s="77">
        <v>0.1431376</v>
      </c>
      <c r="BA1261" s="77">
        <v>2.3542E-2</v>
      </c>
      <c r="BB1261" s="77">
        <v>-8.4479399999999996E-2</v>
      </c>
      <c r="BC1261" s="77">
        <v>-1.077734</v>
      </c>
      <c r="BD1261" s="77">
        <v>-1.2725789999999999</v>
      </c>
      <c r="BE1261" s="77">
        <v>-0.92054389999999997</v>
      </c>
      <c r="BF1261" s="77">
        <v>-0.67744479999999996</v>
      </c>
      <c r="BG1261" s="77">
        <v>-0.56471020000000005</v>
      </c>
      <c r="BH1261" s="77">
        <v>-0.41160409999999997</v>
      </c>
      <c r="BI1261" s="77">
        <v>-6.6752900000000004E-2</v>
      </c>
      <c r="BJ1261" s="77">
        <v>1.7954500000000002E-2</v>
      </c>
      <c r="BK1261" s="77">
        <v>6.9486400000000004E-2</v>
      </c>
      <c r="BL1261" s="77">
        <v>0.12810060000000001</v>
      </c>
      <c r="BM1261" s="77">
        <v>0.1711328</v>
      </c>
      <c r="BN1261" s="77">
        <v>0.2123051</v>
      </c>
      <c r="BO1261" s="77">
        <v>0.27231820000000001</v>
      </c>
      <c r="BP1261" s="77">
        <v>0.27900779999999997</v>
      </c>
      <c r="BQ1261" s="77">
        <v>0.30292089999999999</v>
      </c>
      <c r="BR1261" s="77">
        <v>0.26433380000000001</v>
      </c>
      <c r="BS1261" s="77">
        <v>0.4362509</v>
      </c>
      <c r="BT1261" s="77">
        <v>0.44588450000000002</v>
      </c>
      <c r="BU1261" s="77">
        <v>0.45609889999999997</v>
      </c>
      <c r="BV1261" s="77">
        <v>0.38076599999999999</v>
      </c>
      <c r="BW1261" s="77">
        <v>0.28966120000000001</v>
      </c>
      <c r="BX1261" s="77">
        <v>0.2272352</v>
      </c>
      <c r="BY1261" s="77">
        <v>0.11560280000000001</v>
      </c>
      <c r="BZ1261" s="77">
        <v>2.2483300000000001E-2</v>
      </c>
      <c r="CA1261" s="77">
        <v>-0.98827089999999995</v>
      </c>
      <c r="CB1261" s="77">
        <v>-1.1781980000000001</v>
      </c>
      <c r="CC1261" s="77">
        <v>-0.82223559999999996</v>
      </c>
      <c r="CD1261" s="77">
        <v>-0.59822109999999995</v>
      </c>
      <c r="CE1261" s="77">
        <v>-0.49928630000000002</v>
      </c>
      <c r="CF1261" s="77">
        <v>-0.35470750000000001</v>
      </c>
      <c r="CG1261" s="77">
        <v>-2.7282000000000001E-2</v>
      </c>
      <c r="CH1261" s="77">
        <v>4.5287099999999997E-2</v>
      </c>
      <c r="CI1261" s="77">
        <v>0.1049276</v>
      </c>
      <c r="CJ1261" s="77">
        <v>0.17689669999999999</v>
      </c>
      <c r="CK1261" s="77">
        <v>0.22729820000000001</v>
      </c>
      <c r="CL1261" s="77">
        <v>0.27533970000000002</v>
      </c>
      <c r="CM1261" s="77">
        <v>0.3359104</v>
      </c>
      <c r="CN1261" s="77">
        <v>0.34011629999999998</v>
      </c>
      <c r="CO1261" s="77">
        <v>0.36482949999999997</v>
      </c>
      <c r="CP1261" s="77">
        <v>0.32928489999999999</v>
      </c>
      <c r="CQ1261" s="77">
        <v>0.5030365</v>
      </c>
      <c r="CR1261" s="77">
        <v>0.49886629999999998</v>
      </c>
      <c r="CS1261" s="77">
        <v>0.51069560000000003</v>
      </c>
      <c r="CT1261" s="77">
        <v>0.43484689999999998</v>
      </c>
      <c r="CU1261" s="77">
        <v>0.34602090000000002</v>
      </c>
      <c r="CV1261" s="77">
        <v>0.28548089999999998</v>
      </c>
      <c r="CW1261" s="77">
        <v>0.17936379999999999</v>
      </c>
      <c r="CX1261" s="77">
        <v>9.6565300000000007E-2</v>
      </c>
      <c r="CY1261" s="77">
        <v>-0.89880780000000005</v>
      </c>
      <c r="CZ1261" s="77">
        <v>-1.0838179999999999</v>
      </c>
      <c r="DA1261" s="77">
        <v>-0.72392730000000005</v>
      </c>
      <c r="DB1261" s="77">
        <v>-0.51899729999999999</v>
      </c>
      <c r="DC1261" s="77">
        <v>-0.43386239999999998</v>
      </c>
      <c r="DD1261" s="77">
        <v>-0.29781089999999999</v>
      </c>
      <c r="DE1261" s="77">
        <v>1.2188900000000001E-2</v>
      </c>
      <c r="DF1261" s="77">
        <v>7.2619600000000006E-2</v>
      </c>
      <c r="DG1261" s="77">
        <v>0.14036879999999999</v>
      </c>
      <c r="DH1261" s="77">
        <v>0.2256928</v>
      </c>
      <c r="DI1261" s="77">
        <v>0.28346359999999998</v>
      </c>
      <c r="DJ1261" s="77">
        <v>0.33837430000000002</v>
      </c>
      <c r="DK1261" s="77">
        <v>0.39950269999999999</v>
      </c>
      <c r="DL1261" s="77">
        <v>0.40122469999999999</v>
      </c>
      <c r="DM1261" s="77">
        <v>0.42673800000000001</v>
      </c>
      <c r="DN1261" s="77">
        <v>0.39423599999999998</v>
      </c>
      <c r="DO1261" s="77">
        <v>0.56982200000000005</v>
      </c>
      <c r="DP1261" s="77">
        <v>0.55184809999999995</v>
      </c>
      <c r="DQ1261" s="77">
        <v>0.56529220000000002</v>
      </c>
      <c r="DR1261" s="77">
        <v>0.48892770000000002</v>
      </c>
      <c r="DS1261" s="77">
        <v>0.40238049999999997</v>
      </c>
      <c r="DT1261" s="77">
        <v>0.34372659999999999</v>
      </c>
      <c r="DU1261" s="77">
        <v>0.2431248</v>
      </c>
      <c r="DV1261" s="77">
        <v>0.1706473</v>
      </c>
      <c r="DW1261" s="77">
        <v>-0.76963729999999997</v>
      </c>
      <c r="DX1261" s="77">
        <v>-0.94754720000000003</v>
      </c>
      <c r="DY1261" s="77">
        <v>-0.58198570000000005</v>
      </c>
      <c r="DZ1261" s="77">
        <v>-0.40461079999999999</v>
      </c>
      <c r="EA1261" s="77">
        <v>-0.3394007</v>
      </c>
      <c r="EB1261" s="77">
        <v>-0.2156612</v>
      </c>
      <c r="EC1261" s="77">
        <v>6.9178600000000007E-2</v>
      </c>
      <c r="ED1261" s="77">
        <v>0.1120835</v>
      </c>
      <c r="EE1261" s="77">
        <v>0.19154019999999999</v>
      </c>
      <c r="EF1261" s="77">
        <v>0.29614659999999998</v>
      </c>
      <c r="EG1261" s="77">
        <v>0.36455739999999998</v>
      </c>
      <c r="EH1261" s="77">
        <v>0.4293863</v>
      </c>
      <c r="EI1261" s="77">
        <v>0.49131979999999997</v>
      </c>
      <c r="EJ1261" s="77">
        <v>0.48945569999999999</v>
      </c>
      <c r="EK1261" s="77">
        <v>0.51612420000000003</v>
      </c>
      <c r="EL1261" s="77">
        <v>0.48801519999999998</v>
      </c>
      <c r="EM1261" s="77">
        <v>0.6662496</v>
      </c>
      <c r="EN1261" s="77">
        <v>0.62834540000000005</v>
      </c>
      <c r="EO1261" s="77">
        <v>0.64412100000000005</v>
      </c>
      <c r="EP1261" s="77">
        <v>0.56701190000000001</v>
      </c>
      <c r="EQ1261" s="77">
        <v>0.48375489999999999</v>
      </c>
      <c r="ER1261" s="77">
        <v>0.42782419999999999</v>
      </c>
      <c r="ES1261" s="77">
        <v>0.33518559999999997</v>
      </c>
      <c r="ET1261" s="77">
        <v>0.27761000000000002</v>
      </c>
      <c r="EU1261" s="77">
        <v>59.856720000000003</v>
      </c>
      <c r="EV1261" s="77">
        <v>58.281289999999998</v>
      </c>
      <c r="EW1261" s="77">
        <v>57.655160000000002</v>
      </c>
      <c r="EX1261" s="77">
        <v>56.466540000000002</v>
      </c>
      <c r="EY1261" s="77">
        <v>55.372059999999998</v>
      </c>
      <c r="EZ1261" s="77">
        <v>55.127719999999997</v>
      </c>
      <c r="FA1261" s="77">
        <v>55.409930000000003</v>
      </c>
      <c r="FB1261" s="77">
        <v>55.505429999999997</v>
      </c>
      <c r="FC1261" s="77">
        <v>63.331499999999998</v>
      </c>
      <c r="FD1261" s="77">
        <v>74.787099999999995</v>
      </c>
      <c r="FE1261" s="77">
        <v>84.175420000000003</v>
      </c>
      <c r="FF1261" s="77">
        <v>87.559370000000001</v>
      </c>
      <c r="FG1261" s="77">
        <v>89.170289999999994</v>
      </c>
      <c r="FH1261" s="77">
        <v>91.311760000000007</v>
      </c>
      <c r="FI1261" s="77">
        <v>92.11824</v>
      </c>
      <c r="FJ1261" s="77">
        <v>91.355890000000002</v>
      </c>
      <c r="FK1261" s="77">
        <v>89.594740000000002</v>
      </c>
      <c r="FL1261" s="77">
        <v>86.924570000000003</v>
      </c>
      <c r="FM1261" s="77">
        <v>82.586650000000006</v>
      </c>
      <c r="FN1261" s="77">
        <v>74.531270000000006</v>
      </c>
      <c r="FO1261" s="77">
        <v>68.910049999999998</v>
      </c>
      <c r="FP1261" s="77">
        <v>65.958330000000004</v>
      </c>
      <c r="FQ1261" s="77">
        <v>63.6676</v>
      </c>
      <c r="FR1261" s="77">
        <v>61.236969999999999</v>
      </c>
      <c r="FS1261" s="77">
        <v>0.97325070000000002</v>
      </c>
      <c r="FT1261" s="77">
        <v>5.7733600000000003E-2</v>
      </c>
      <c r="FU1261" s="77">
        <v>9.1842499999999994E-2</v>
      </c>
    </row>
    <row r="1262" spans="1:177" x14ac:dyDescent="0.25">
      <c r="A1262" t="s">
        <v>226</v>
      </c>
      <c r="B1262" t="s">
        <v>199</v>
      </c>
      <c r="C1262" t="s">
        <v>270</v>
      </c>
      <c r="D1262" s="30" t="s">
        <v>242</v>
      </c>
      <c r="E1262" t="s">
        <v>219</v>
      </c>
      <c r="F1262" s="78">
        <v>9838</v>
      </c>
      <c r="G1262" s="77">
        <v>1.6898610000000001</v>
      </c>
      <c r="H1262" s="77">
        <v>1.076273</v>
      </c>
      <c r="I1262" s="77">
        <v>0.78444409999999998</v>
      </c>
      <c r="J1262" s="77">
        <v>0.59169269999999996</v>
      </c>
      <c r="K1262" s="77">
        <v>0.43576429999999999</v>
      </c>
      <c r="L1262" s="77">
        <v>0.42322270000000001</v>
      </c>
      <c r="M1262" s="77">
        <v>0.70540570000000002</v>
      </c>
      <c r="N1262" s="77">
        <v>0.77409790000000001</v>
      </c>
      <c r="O1262" s="77">
        <v>0.64888089999999998</v>
      </c>
      <c r="P1262" s="77">
        <v>0.32695380000000002</v>
      </c>
      <c r="Q1262" s="77">
        <v>7.4812500000000004E-2</v>
      </c>
      <c r="R1262" s="77">
        <v>7.5088000000000004E-3</v>
      </c>
      <c r="S1262" s="77">
        <v>-4.4626699999999998E-2</v>
      </c>
      <c r="T1262" s="77">
        <v>-1.01923E-2</v>
      </c>
      <c r="U1262" s="77">
        <v>0.13745569999999999</v>
      </c>
      <c r="V1262" s="77">
        <v>0.50044630000000001</v>
      </c>
      <c r="W1262" s="77">
        <v>0.69490980000000002</v>
      </c>
      <c r="X1262" s="77">
        <v>1.3337600000000001</v>
      </c>
      <c r="Y1262" s="77">
        <v>1.86619</v>
      </c>
      <c r="Z1262" s="77">
        <v>1.86198</v>
      </c>
      <c r="AA1262" s="77">
        <v>1.9058219999999999</v>
      </c>
      <c r="AB1262" s="77">
        <v>1.7787470000000001</v>
      </c>
      <c r="AC1262" s="77">
        <v>1.65543</v>
      </c>
      <c r="AD1262" s="77">
        <v>1.565042</v>
      </c>
      <c r="AE1262" s="77">
        <v>-1.1056049999999999</v>
      </c>
      <c r="AF1262" s="77">
        <v>-1.612166</v>
      </c>
      <c r="AG1262" s="77">
        <v>-1.541706</v>
      </c>
      <c r="AH1262" s="77">
        <v>-1.407605</v>
      </c>
      <c r="AI1262" s="77">
        <v>-1.2202729999999999</v>
      </c>
      <c r="AJ1262" s="77">
        <v>-0.92459670000000005</v>
      </c>
      <c r="AK1262" s="77">
        <v>-0.37203130000000001</v>
      </c>
      <c r="AL1262" s="77">
        <v>-4.4678200000000001E-2</v>
      </c>
      <c r="AM1262" s="77">
        <v>7.0717299999999997E-2</v>
      </c>
      <c r="AN1262" s="77">
        <v>8.7676599999999993E-2</v>
      </c>
      <c r="AO1262" s="77">
        <v>1.0437800000000001E-2</v>
      </c>
      <c r="AP1262" s="77">
        <v>2.2964999999999999E-3</v>
      </c>
      <c r="AQ1262" s="77">
        <v>-5.79181E-2</v>
      </c>
      <c r="AR1262" s="77">
        <v>-0.13326550000000001</v>
      </c>
      <c r="AS1262" s="77">
        <v>-1.7544400000000002E-2</v>
      </c>
      <c r="AT1262" s="77">
        <v>6.88748E-2</v>
      </c>
      <c r="AU1262" s="77">
        <v>-0.10835500000000001</v>
      </c>
      <c r="AV1262" s="77">
        <v>-6.6737299999999999E-2</v>
      </c>
      <c r="AW1262" s="77">
        <v>5.2102900000000001E-2</v>
      </c>
      <c r="AX1262" s="77">
        <v>-6.6523899999999997E-2</v>
      </c>
      <c r="AY1262" s="77">
        <v>-1.7918400000000001E-2</v>
      </c>
      <c r="AZ1262" s="77">
        <v>-7.7359200000000003E-2</v>
      </c>
      <c r="BA1262" s="77">
        <v>-4.0940900000000002E-2</v>
      </c>
      <c r="BB1262" s="77">
        <v>4.6601499999999997E-2</v>
      </c>
      <c r="BC1262" s="77">
        <v>-0.80438310000000002</v>
      </c>
      <c r="BD1262" s="77">
        <v>-1.270076</v>
      </c>
      <c r="BE1262" s="77">
        <v>-1.219838</v>
      </c>
      <c r="BF1262" s="77">
        <v>-1.0898330000000001</v>
      </c>
      <c r="BG1262" s="77">
        <v>-0.95625579999999999</v>
      </c>
      <c r="BH1262" s="77">
        <v>-0.72831800000000002</v>
      </c>
      <c r="BI1262" s="77">
        <v>-0.2336077</v>
      </c>
      <c r="BJ1262" s="77">
        <v>4.6372700000000003E-2</v>
      </c>
      <c r="BK1262" s="77">
        <v>0.1775043</v>
      </c>
      <c r="BL1262" s="77">
        <v>0.18629799999999999</v>
      </c>
      <c r="BM1262" s="77">
        <v>0.1238471</v>
      </c>
      <c r="BN1262" s="77">
        <v>0.14098720000000001</v>
      </c>
      <c r="BO1262" s="77">
        <v>9.1635300000000003E-2</v>
      </c>
      <c r="BP1262" s="77">
        <v>2.7285799999999999E-2</v>
      </c>
      <c r="BQ1262" s="77">
        <v>0.1191016</v>
      </c>
      <c r="BR1262" s="77">
        <v>0.18270719999999999</v>
      </c>
      <c r="BS1262" s="77">
        <v>1.8515999999999999E-3</v>
      </c>
      <c r="BT1262" s="77">
        <v>7.7427599999999999E-2</v>
      </c>
      <c r="BU1262" s="77">
        <v>0.21228900000000001</v>
      </c>
      <c r="BV1262" s="77">
        <v>7.2222599999999998E-2</v>
      </c>
      <c r="BW1262" s="77">
        <v>0.12526490000000001</v>
      </c>
      <c r="BX1262" s="77">
        <v>7.1190500000000004E-2</v>
      </c>
      <c r="BY1262" s="77">
        <v>0.1083432</v>
      </c>
      <c r="BZ1262" s="77">
        <v>0.20137160000000001</v>
      </c>
      <c r="CA1262" s="77">
        <v>-0.59575769999999995</v>
      </c>
      <c r="CB1262" s="77">
        <v>-1.0331459999999999</v>
      </c>
      <c r="CC1262" s="77">
        <v>-0.99691220000000003</v>
      </c>
      <c r="CD1262" s="77">
        <v>-0.86974410000000002</v>
      </c>
      <c r="CE1262" s="77">
        <v>-0.77339789999999997</v>
      </c>
      <c r="CF1262" s="77">
        <v>-0.59237600000000001</v>
      </c>
      <c r="CG1262" s="77">
        <v>-0.13773589999999999</v>
      </c>
      <c r="CH1262" s="77">
        <v>0.1094342</v>
      </c>
      <c r="CI1262" s="77">
        <v>0.25146469999999999</v>
      </c>
      <c r="CJ1262" s="77">
        <v>0.25460280000000002</v>
      </c>
      <c r="CK1262" s="77">
        <v>0.20239409999999999</v>
      </c>
      <c r="CL1262" s="77">
        <v>0.2370439</v>
      </c>
      <c r="CM1262" s="77">
        <v>0.19521549999999999</v>
      </c>
      <c r="CN1262" s="77">
        <v>0.1384831</v>
      </c>
      <c r="CO1262" s="77">
        <v>0.21374209999999999</v>
      </c>
      <c r="CP1262" s="77">
        <v>0.26154719999999998</v>
      </c>
      <c r="CQ1262" s="77">
        <v>7.8180299999999994E-2</v>
      </c>
      <c r="CR1262" s="77">
        <v>0.17727580000000001</v>
      </c>
      <c r="CS1262" s="77">
        <v>0.3232334</v>
      </c>
      <c r="CT1262" s="77">
        <v>0.168318</v>
      </c>
      <c r="CU1262" s="77">
        <v>0.2244331</v>
      </c>
      <c r="CV1262" s="77">
        <v>0.1740756</v>
      </c>
      <c r="CW1262" s="77">
        <v>0.21173700000000001</v>
      </c>
      <c r="CX1262" s="77">
        <v>0.30856489999999998</v>
      </c>
      <c r="CY1262" s="77">
        <v>-0.38713229999999998</v>
      </c>
      <c r="CZ1262" s="77">
        <v>-0.79621549999999996</v>
      </c>
      <c r="DA1262" s="77">
        <v>-0.77398690000000003</v>
      </c>
      <c r="DB1262" s="77">
        <v>-0.6496556</v>
      </c>
      <c r="DC1262" s="77">
        <v>-0.59053999999999995</v>
      </c>
      <c r="DD1262" s="77">
        <v>-0.45643400000000001</v>
      </c>
      <c r="DE1262" s="77">
        <v>-4.1864100000000001E-2</v>
      </c>
      <c r="DF1262" s="77">
        <v>0.1724958</v>
      </c>
      <c r="DG1262" s="77">
        <v>0.32542500000000002</v>
      </c>
      <c r="DH1262" s="77">
        <v>0.32290760000000002</v>
      </c>
      <c r="DI1262" s="77">
        <v>0.280941</v>
      </c>
      <c r="DJ1262" s="77">
        <v>0.33310060000000002</v>
      </c>
      <c r="DK1262" s="77">
        <v>0.2987957</v>
      </c>
      <c r="DL1262" s="77">
        <v>0.2496805</v>
      </c>
      <c r="DM1262" s="77">
        <v>0.30838260000000001</v>
      </c>
      <c r="DN1262" s="77">
        <v>0.3403872</v>
      </c>
      <c r="DO1262" s="77">
        <v>0.15450910000000001</v>
      </c>
      <c r="DP1262" s="77">
        <v>0.27712399999999998</v>
      </c>
      <c r="DQ1262" s="77">
        <v>0.4341778</v>
      </c>
      <c r="DR1262" s="77">
        <v>0.26441340000000002</v>
      </c>
      <c r="DS1262" s="77">
        <v>0.32360139999999998</v>
      </c>
      <c r="DT1262" s="77">
        <v>0.2769607</v>
      </c>
      <c r="DU1262" s="77">
        <v>0.31513069999999999</v>
      </c>
      <c r="DV1262" s="77">
        <v>0.41575810000000002</v>
      </c>
      <c r="DW1262" s="77">
        <v>-8.5910299999999995E-2</v>
      </c>
      <c r="DX1262" s="77">
        <v>-0.45412590000000003</v>
      </c>
      <c r="DY1262" s="77">
        <v>-0.45211810000000002</v>
      </c>
      <c r="DZ1262" s="77">
        <v>-0.33188279999999998</v>
      </c>
      <c r="EA1262" s="77">
        <v>-0.32652229999999999</v>
      </c>
      <c r="EB1262" s="77">
        <v>-0.26015539999999998</v>
      </c>
      <c r="EC1262" s="77">
        <v>9.6559500000000006E-2</v>
      </c>
      <c r="ED1262" s="77">
        <v>0.26354670000000002</v>
      </c>
      <c r="EE1262" s="77">
        <v>0.43221199999999999</v>
      </c>
      <c r="EF1262" s="77">
        <v>0.42152899999999999</v>
      </c>
      <c r="EG1262" s="77">
        <v>0.39435039999999999</v>
      </c>
      <c r="EH1262" s="77">
        <v>0.47179130000000002</v>
      </c>
      <c r="EI1262" s="77">
        <v>0.4483491</v>
      </c>
      <c r="EJ1262" s="77">
        <v>0.41023179999999998</v>
      </c>
      <c r="EK1262" s="77">
        <v>0.4450286</v>
      </c>
      <c r="EL1262" s="77">
        <v>0.4542196</v>
      </c>
      <c r="EM1262" s="77">
        <v>0.2647156</v>
      </c>
      <c r="EN1262" s="77">
        <v>0.42128890000000002</v>
      </c>
      <c r="EO1262" s="77">
        <v>0.59436389999999995</v>
      </c>
      <c r="EP1262" s="77">
        <v>0.40316000000000002</v>
      </c>
      <c r="EQ1262" s="77">
        <v>0.4667847</v>
      </c>
      <c r="ER1262" s="77">
        <v>0.42551040000000001</v>
      </c>
      <c r="ES1262" s="77">
        <v>0.46441480000000002</v>
      </c>
      <c r="ET1262" s="77">
        <v>0.57052820000000004</v>
      </c>
      <c r="EU1262" s="77">
        <v>60.321309999999997</v>
      </c>
      <c r="EV1262" s="77">
        <v>59.982819999999997</v>
      </c>
      <c r="EW1262" s="77">
        <v>58.982210000000002</v>
      </c>
      <c r="EX1262" s="77">
        <v>58.632379999999998</v>
      </c>
      <c r="EY1262" s="77">
        <v>57.638660000000002</v>
      </c>
      <c r="EZ1262" s="77">
        <v>57.956620000000001</v>
      </c>
      <c r="FA1262" s="77">
        <v>56.950029999999998</v>
      </c>
      <c r="FB1262" s="77">
        <v>57.64725</v>
      </c>
      <c r="FC1262" s="77">
        <v>63.64481</v>
      </c>
      <c r="FD1262" s="77">
        <v>72.979640000000003</v>
      </c>
      <c r="FE1262" s="77">
        <v>76.386449999999996</v>
      </c>
      <c r="FF1262" s="77">
        <v>79.730310000000003</v>
      </c>
      <c r="FG1262" s="77">
        <v>82.722020000000001</v>
      </c>
      <c r="FH1262" s="77">
        <v>84.383830000000003</v>
      </c>
      <c r="FI1262" s="77">
        <v>83.766139999999993</v>
      </c>
      <c r="FJ1262" s="77">
        <v>84.083179999999999</v>
      </c>
      <c r="FK1262" s="77">
        <v>83.401449999999997</v>
      </c>
      <c r="FL1262" s="77">
        <v>81.739329999999995</v>
      </c>
      <c r="FM1262" s="77">
        <v>77.751580000000004</v>
      </c>
      <c r="FN1262" s="77">
        <v>73.05789</v>
      </c>
      <c r="FO1262" s="77">
        <v>68.381820000000005</v>
      </c>
      <c r="FP1262" s="77">
        <v>64.02816</v>
      </c>
      <c r="FQ1262" s="77">
        <v>62.344900000000003</v>
      </c>
      <c r="FR1262" s="77">
        <v>60.988790000000002</v>
      </c>
      <c r="FS1262" s="77">
        <v>2.4940519999999999</v>
      </c>
      <c r="FT1262" s="77">
        <v>8.2613699999999998E-2</v>
      </c>
      <c r="FU1262" s="77">
        <v>0.13966200000000001</v>
      </c>
    </row>
    <row r="1263" spans="1:177" x14ac:dyDescent="0.25">
      <c r="A1263" t="s">
        <v>226</v>
      </c>
      <c r="B1263" t="s">
        <v>199</v>
      </c>
      <c r="C1263" t="s">
        <v>270</v>
      </c>
      <c r="D1263" s="30" t="s">
        <v>242</v>
      </c>
      <c r="E1263" t="s">
        <v>220</v>
      </c>
      <c r="F1263" s="78">
        <v>6515</v>
      </c>
      <c r="G1263" s="77">
        <v>1.663052</v>
      </c>
      <c r="H1263" s="77">
        <v>1.048089</v>
      </c>
      <c r="I1263" s="77">
        <v>0.72978560000000003</v>
      </c>
      <c r="J1263" s="77">
        <v>0.56042780000000003</v>
      </c>
      <c r="K1263" s="77">
        <v>0.37457629999999997</v>
      </c>
      <c r="L1263" s="77">
        <v>0.36116670000000001</v>
      </c>
      <c r="M1263" s="77">
        <v>0.69808680000000001</v>
      </c>
      <c r="N1263" s="77">
        <v>0.85662700000000003</v>
      </c>
      <c r="O1263" s="77">
        <v>0.6898493</v>
      </c>
      <c r="P1263" s="77">
        <v>0.38415169999999998</v>
      </c>
      <c r="Q1263" s="77">
        <v>7.9639600000000005E-2</v>
      </c>
      <c r="R1263" s="77">
        <v>9.0023300000000001E-2</v>
      </c>
      <c r="S1263" s="77">
        <v>-5.8712199999999999E-2</v>
      </c>
      <c r="T1263" s="77">
        <v>-5.7629999999999999E-3</v>
      </c>
      <c r="U1263" s="77">
        <v>8.8022600000000006E-2</v>
      </c>
      <c r="V1263" s="77">
        <v>0.33659539999999999</v>
      </c>
      <c r="W1263" s="77">
        <v>0.67988570000000004</v>
      </c>
      <c r="X1263" s="77">
        <v>1.4443049999999999</v>
      </c>
      <c r="Y1263" s="77">
        <v>1.967338</v>
      </c>
      <c r="Z1263" s="77">
        <v>2.006891</v>
      </c>
      <c r="AA1263" s="77">
        <v>2.0383100000000001</v>
      </c>
      <c r="AB1263" s="77">
        <v>1.7948409999999999</v>
      </c>
      <c r="AC1263" s="77">
        <v>1.6331230000000001</v>
      </c>
      <c r="AD1263" s="77">
        <v>1.515957</v>
      </c>
      <c r="AE1263" s="77">
        <v>-1.117775</v>
      </c>
      <c r="AF1263" s="77">
        <v>-1.620843</v>
      </c>
      <c r="AG1263" s="77">
        <v>-1.6406540000000001</v>
      </c>
      <c r="AH1263" s="77">
        <v>-1.4319539999999999</v>
      </c>
      <c r="AI1263" s="77">
        <v>-1.3008690000000001</v>
      </c>
      <c r="AJ1263" s="77">
        <v>-1.051841</v>
      </c>
      <c r="AK1263" s="77">
        <v>-0.37845309999999999</v>
      </c>
      <c r="AL1263" s="77">
        <v>-6.2658000000000002E-3</v>
      </c>
      <c r="AM1263" s="77">
        <v>1.6186900000000001E-2</v>
      </c>
      <c r="AN1263" s="77">
        <v>-9.5890999999999997E-3</v>
      </c>
      <c r="AO1263" s="77">
        <v>-0.16449820000000001</v>
      </c>
      <c r="AP1263" s="77">
        <v>-0.10767119999999999</v>
      </c>
      <c r="AQ1263" s="77">
        <v>-0.24710299999999999</v>
      </c>
      <c r="AR1263" s="77">
        <v>-0.26273990000000003</v>
      </c>
      <c r="AS1263" s="77">
        <v>-0.1934234</v>
      </c>
      <c r="AT1263" s="77">
        <v>-0.16693759999999999</v>
      </c>
      <c r="AU1263" s="77">
        <v>-0.2090409</v>
      </c>
      <c r="AV1263" s="77">
        <v>-2.1049100000000001E-2</v>
      </c>
      <c r="AW1263" s="77">
        <v>0.13041659999999999</v>
      </c>
      <c r="AX1263" s="77">
        <v>4.90921E-2</v>
      </c>
      <c r="AY1263" s="77">
        <v>6.80838E-2</v>
      </c>
      <c r="AZ1263" s="77">
        <v>-0.1005467</v>
      </c>
      <c r="BA1263" s="77">
        <v>-0.1156152</v>
      </c>
      <c r="BB1263" s="77">
        <v>-3.1339400000000003E-2</v>
      </c>
      <c r="BC1263" s="77">
        <v>-0.80894630000000001</v>
      </c>
      <c r="BD1263" s="77">
        <v>-1.2626109999999999</v>
      </c>
      <c r="BE1263" s="77">
        <v>-1.277693</v>
      </c>
      <c r="BF1263" s="77">
        <v>-1.1166400000000001</v>
      </c>
      <c r="BG1263" s="77">
        <v>-1.0245960000000001</v>
      </c>
      <c r="BH1263" s="77">
        <v>-0.81520360000000003</v>
      </c>
      <c r="BI1263" s="77">
        <v>-0.23887729999999999</v>
      </c>
      <c r="BJ1263" s="77">
        <v>8.9062100000000005E-2</v>
      </c>
      <c r="BK1263" s="77">
        <v>0.1308443</v>
      </c>
      <c r="BL1263" s="77">
        <v>0.1086003</v>
      </c>
      <c r="BM1263" s="77">
        <v>-3.5196199999999997E-2</v>
      </c>
      <c r="BN1263" s="77">
        <v>5.11461E-2</v>
      </c>
      <c r="BO1263" s="77">
        <v>-7.6338500000000004E-2</v>
      </c>
      <c r="BP1263" s="77">
        <v>-8.5552900000000001E-2</v>
      </c>
      <c r="BQ1263" s="77">
        <v>-4.6771800000000002E-2</v>
      </c>
      <c r="BR1263" s="77">
        <v>-5.2203199999999998E-2</v>
      </c>
      <c r="BS1263" s="77">
        <v>-7.9776E-2</v>
      </c>
      <c r="BT1263" s="77">
        <v>0.1576101</v>
      </c>
      <c r="BU1263" s="77">
        <v>0.31838870000000002</v>
      </c>
      <c r="BV1263" s="77">
        <v>0.2211071</v>
      </c>
      <c r="BW1263" s="77">
        <v>0.25048910000000002</v>
      </c>
      <c r="BX1263" s="77">
        <v>8.2201200000000002E-2</v>
      </c>
      <c r="BY1263" s="77">
        <v>7.6002399999999998E-2</v>
      </c>
      <c r="BZ1263" s="77">
        <v>0.1482118</v>
      </c>
      <c r="CA1263" s="77">
        <v>-0.59505269999999999</v>
      </c>
      <c r="CB1263" s="77">
        <v>-1.0145010000000001</v>
      </c>
      <c r="CC1263" s="77">
        <v>-1.0263070000000001</v>
      </c>
      <c r="CD1263" s="77">
        <v>-0.89825480000000002</v>
      </c>
      <c r="CE1263" s="77">
        <v>-0.83325020000000005</v>
      </c>
      <c r="CF1263" s="77">
        <v>-0.65130920000000003</v>
      </c>
      <c r="CG1263" s="77">
        <v>-0.14220749999999999</v>
      </c>
      <c r="CH1263" s="77">
        <v>0.1550859</v>
      </c>
      <c r="CI1263" s="77">
        <v>0.21025559999999999</v>
      </c>
      <c r="CJ1263" s="77">
        <v>0.19045780000000001</v>
      </c>
      <c r="CK1263" s="77">
        <v>5.4357999999999997E-2</v>
      </c>
      <c r="CL1263" s="77">
        <v>0.16114239999999999</v>
      </c>
      <c r="CM1263" s="77">
        <v>4.1932499999999998E-2</v>
      </c>
      <c r="CN1263" s="77">
        <v>3.7166299999999999E-2</v>
      </c>
      <c r="CO1263" s="77">
        <v>5.4798699999999999E-2</v>
      </c>
      <c r="CP1263" s="77">
        <v>2.7261500000000001E-2</v>
      </c>
      <c r="CQ1263" s="77">
        <v>9.7523999999999996E-3</v>
      </c>
      <c r="CR1263" s="77">
        <v>0.28134900000000002</v>
      </c>
      <c r="CS1263" s="77">
        <v>0.44857760000000002</v>
      </c>
      <c r="CT1263" s="77">
        <v>0.3402442</v>
      </c>
      <c r="CU1263" s="77">
        <v>0.3768225</v>
      </c>
      <c r="CV1263" s="77">
        <v>0.20877190000000001</v>
      </c>
      <c r="CW1263" s="77">
        <v>0.20871619999999999</v>
      </c>
      <c r="CX1263" s="77">
        <v>0.27256839999999999</v>
      </c>
      <c r="CY1263" s="77">
        <v>-0.38115909999999997</v>
      </c>
      <c r="CZ1263" s="77">
        <v>-0.76639020000000002</v>
      </c>
      <c r="DA1263" s="77">
        <v>-0.77492159999999999</v>
      </c>
      <c r="DB1263" s="77">
        <v>-0.67986950000000002</v>
      </c>
      <c r="DC1263" s="77">
        <v>-0.64190460000000005</v>
      </c>
      <c r="DD1263" s="77">
        <v>-0.48741479999999998</v>
      </c>
      <c r="DE1263" s="77">
        <v>-4.55377E-2</v>
      </c>
      <c r="DF1263" s="77">
        <v>0.22110969999999999</v>
      </c>
      <c r="DG1263" s="77">
        <v>0.2896669</v>
      </c>
      <c r="DH1263" s="77">
        <v>0.27231539999999999</v>
      </c>
      <c r="DI1263" s="77">
        <v>0.14391219999999999</v>
      </c>
      <c r="DJ1263" s="77">
        <v>0.27113870000000001</v>
      </c>
      <c r="DK1263" s="77">
        <v>0.1602034</v>
      </c>
      <c r="DL1263" s="77">
        <v>0.15988550000000001</v>
      </c>
      <c r="DM1263" s="77">
        <v>0.15636910000000001</v>
      </c>
      <c r="DN1263" s="77">
        <v>0.10672619999999999</v>
      </c>
      <c r="DO1263" s="77">
        <v>9.9280900000000005E-2</v>
      </c>
      <c r="DP1263" s="77">
        <v>0.4050879</v>
      </c>
      <c r="DQ1263" s="77">
        <v>0.57876640000000001</v>
      </c>
      <c r="DR1263" s="77">
        <v>0.45938129999999999</v>
      </c>
      <c r="DS1263" s="77">
        <v>0.50315589999999999</v>
      </c>
      <c r="DT1263" s="77">
        <v>0.33534249999999999</v>
      </c>
      <c r="DU1263" s="77">
        <v>0.34143000000000001</v>
      </c>
      <c r="DV1263" s="77">
        <v>0.39692499999999997</v>
      </c>
      <c r="DW1263" s="77">
        <v>-7.2330800000000001E-2</v>
      </c>
      <c r="DX1263" s="77">
        <v>-0.40815790000000002</v>
      </c>
      <c r="DY1263" s="77">
        <v>-0.41196070000000001</v>
      </c>
      <c r="DZ1263" s="77">
        <v>-0.36455589999999999</v>
      </c>
      <c r="EA1263" s="77">
        <v>-0.36563190000000001</v>
      </c>
      <c r="EB1263" s="77">
        <v>-0.25077719999999998</v>
      </c>
      <c r="EC1263" s="77">
        <v>9.4038099999999999E-2</v>
      </c>
      <c r="ED1263" s="77">
        <v>0.31643769999999999</v>
      </c>
      <c r="EE1263" s="77">
        <v>0.40432430000000003</v>
      </c>
      <c r="EF1263" s="77">
        <v>0.39050479999999999</v>
      </c>
      <c r="EG1263" s="77">
        <v>0.27321430000000002</v>
      </c>
      <c r="EH1263" s="77">
        <v>0.429956</v>
      </c>
      <c r="EI1263" s="77">
        <v>0.33096789999999998</v>
      </c>
      <c r="EJ1263" s="77">
        <v>0.3370725</v>
      </c>
      <c r="EK1263" s="77">
        <v>0.30302069999999998</v>
      </c>
      <c r="EL1263" s="77">
        <v>0.2214605</v>
      </c>
      <c r="EM1263" s="77">
        <v>0.22854579999999999</v>
      </c>
      <c r="EN1263" s="77">
        <v>0.58374720000000002</v>
      </c>
      <c r="EO1263" s="77">
        <v>0.76673849999999999</v>
      </c>
      <c r="EP1263" s="77">
        <v>0.63139630000000002</v>
      </c>
      <c r="EQ1263" s="77">
        <v>0.68556119999999998</v>
      </c>
      <c r="ER1263" s="77">
        <v>0.51809039999999995</v>
      </c>
      <c r="ES1263" s="77">
        <v>0.53304759999999995</v>
      </c>
      <c r="ET1263" s="77">
        <v>0.57647610000000005</v>
      </c>
      <c r="EU1263" s="77">
        <v>62.018050000000002</v>
      </c>
      <c r="EV1263" s="77">
        <v>62.018050000000002</v>
      </c>
      <c r="EW1263" s="77">
        <v>61.018050000000002</v>
      </c>
      <c r="EX1263" s="77">
        <v>61</v>
      </c>
      <c r="EY1263" s="77">
        <v>60.00902</v>
      </c>
      <c r="EZ1263" s="77">
        <v>61</v>
      </c>
      <c r="FA1263" s="77">
        <v>59.99098</v>
      </c>
      <c r="FB1263" s="77">
        <v>59</v>
      </c>
      <c r="FC1263" s="77">
        <v>63.972929999999998</v>
      </c>
      <c r="FD1263" s="77">
        <v>71.945859999999996</v>
      </c>
      <c r="FE1263" s="77">
        <v>74.027069999999995</v>
      </c>
      <c r="FF1263" s="77">
        <v>77.036090000000002</v>
      </c>
      <c r="FG1263" s="77">
        <v>81.045109999999994</v>
      </c>
      <c r="FH1263" s="77">
        <v>83.045109999999994</v>
      </c>
      <c r="FI1263" s="77">
        <v>81.090230000000005</v>
      </c>
      <c r="FJ1263" s="77">
        <v>82.081199999999995</v>
      </c>
      <c r="FK1263" s="77">
        <v>82.072180000000003</v>
      </c>
      <c r="FL1263" s="77">
        <v>80.072180000000003</v>
      </c>
      <c r="FM1263" s="77">
        <v>76.090230000000005</v>
      </c>
      <c r="FN1263" s="77">
        <v>72.063159999999996</v>
      </c>
      <c r="FO1263" s="77">
        <v>68.063159999999996</v>
      </c>
      <c r="FP1263" s="77">
        <v>65.063159999999996</v>
      </c>
      <c r="FQ1263" s="77">
        <v>64.054140000000004</v>
      </c>
      <c r="FR1263" s="77">
        <v>63.027070000000002</v>
      </c>
      <c r="FS1263" s="77">
        <v>2.8680509999999999</v>
      </c>
      <c r="FT1263" s="77">
        <v>0.1024655</v>
      </c>
      <c r="FU1263" s="77">
        <v>0.175678</v>
      </c>
    </row>
    <row r="1264" spans="1:177" x14ac:dyDescent="0.25">
      <c r="A1264" t="s">
        <v>226</v>
      </c>
      <c r="B1264" t="s">
        <v>199</v>
      </c>
      <c r="C1264" t="s">
        <v>270</v>
      </c>
      <c r="D1264" s="30" t="s">
        <v>242</v>
      </c>
      <c r="E1264" t="s">
        <v>221</v>
      </c>
      <c r="F1264" s="78">
        <v>3323</v>
      </c>
      <c r="G1264" s="77">
        <v>1.7313350000000001</v>
      </c>
      <c r="H1264" s="77">
        <v>1.204091</v>
      </c>
      <c r="I1264" s="77">
        <v>0.93688729999999998</v>
      </c>
      <c r="J1264" s="77">
        <v>0.70859970000000005</v>
      </c>
      <c r="K1264" s="77">
        <v>0.71921069999999998</v>
      </c>
      <c r="L1264" s="77">
        <v>0.66082129999999994</v>
      </c>
      <c r="M1264" s="77">
        <v>0.70557400000000003</v>
      </c>
      <c r="N1264" s="77">
        <v>0.50872930000000005</v>
      </c>
      <c r="O1264" s="77">
        <v>0.48771130000000001</v>
      </c>
      <c r="P1264" s="77">
        <v>0.16164500000000001</v>
      </c>
      <c r="Q1264" s="77">
        <v>2.8756299999999999E-2</v>
      </c>
      <c r="R1264" s="77">
        <v>-0.23976939999999999</v>
      </c>
      <c r="S1264" s="77">
        <v>-3.6751499999999999E-2</v>
      </c>
      <c r="T1264" s="77">
        <v>-6.4120499999999997E-2</v>
      </c>
      <c r="U1264" s="77">
        <v>0.1694891</v>
      </c>
      <c r="V1264" s="77">
        <v>0.86843110000000001</v>
      </c>
      <c r="W1264" s="77">
        <v>0.78533280000000005</v>
      </c>
      <c r="X1264" s="77">
        <v>1.0455270000000001</v>
      </c>
      <c r="Y1264" s="77">
        <v>1.520591</v>
      </c>
      <c r="Z1264" s="77">
        <v>1.404517</v>
      </c>
      <c r="AA1264" s="77">
        <v>1.488035</v>
      </c>
      <c r="AB1264" s="77">
        <v>1.77878</v>
      </c>
      <c r="AC1264" s="77">
        <v>1.7648710000000001</v>
      </c>
      <c r="AD1264" s="77">
        <v>1.6704559999999999</v>
      </c>
      <c r="AE1264" s="77">
        <v>-1.7715860000000001</v>
      </c>
      <c r="AF1264" s="77">
        <v>-2.1934100000000001</v>
      </c>
      <c r="AG1264" s="77">
        <v>-1.8448800000000001</v>
      </c>
      <c r="AH1264" s="77">
        <v>-2.0058280000000002</v>
      </c>
      <c r="AI1264" s="77">
        <v>-1.3564050000000001</v>
      </c>
      <c r="AJ1264" s="77">
        <v>-0.80191369999999995</v>
      </c>
      <c r="AK1264" s="77">
        <v>-0.59640380000000004</v>
      </c>
      <c r="AL1264" s="77">
        <v>-0.42532300000000001</v>
      </c>
      <c r="AM1264" s="77">
        <v>-9.4122999999999998E-2</v>
      </c>
      <c r="AN1264" s="77">
        <v>5.4098800000000002E-2</v>
      </c>
      <c r="AO1264" s="77">
        <v>0.1282073</v>
      </c>
      <c r="AP1264" s="77">
        <v>-8.7344000000000005E-2</v>
      </c>
      <c r="AQ1264" s="77">
        <v>6.5190899999999996E-2</v>
      </c>
      <c r="AR1264" s="77">
        <v>-0.18091119999999999</v>
      </c>
      <c r="AS1264" s="77">
        <v>2.4569299999999999E-2</v>
      </c>
      <c r="AT1264" s="77">
        <v>0.36726710000000001</v>
      </c>
      <c r="AU1264" s="77">
        <v>-1.4984000000000001E-2</v>
      </c>
      <c r="AV1264" s="77">
        <v>-0.48129070000000002</v>
      </c>
      <c r="AW1264" s="77">
        <v>-0.57824310000000001</v>
      </c>
      <c r="AX1264" s="77">
        <v>-0.64052969999999998</v>
      </c>
      <c r="AY1264" s="77">
        <v>-0.51111240000000002</v>
      </c>
      <c r="AZ1264" s="77">
        <v>-0.32482309999999998</v>
      </c>
      <c r="BA1264" s="77">
        <v>-5.3706999999999998E-2</v>
      </c>
      <c r="BB1264" s="77">
        <v>-4.06609E-2</v>
      </c>
      <c r="BC1264" s="77">
        <v>-1.0842719999999999</v>
      </c>
      <c r="BD1264" s="77">
        <v>-1.4869159999999999</v>
      </c>
      <c r="BE1264" s="77">
        <v>-1.2812410000000001</v>
      </c>
      <c r="BF1264" s="77">
        <v>-1.2663690000000001</v>
      </c>
      <c r="BG1264" s="77">
        <v>-0.84338420000000003</v>
      </c>
      <c r="BH1264" s="77">
        <v>-0.53983979999999998</v>
      </c>
      <c r="BI1264" s="77">
        <v>-0.32721499999999998</v>
      </c>
      <c r="BJ1264" s="77">
        <v>-0.22203790000000001</v>
      </c>
      <c r="BK1264" s="77">
        <v>0.1110368</v>
      </c>
      <c r="BL1264" s="77">
        <v>0.21584519999999999</v>
      </c>
      <c r="BM1264" s="77">
        <v>0.3219399</v>
      </c>
      <c r="BN1264" s="77">
        <v>0.1419763</v>
      </c>
      <c r="BO1264" s="77">
        <v>0.30785590000000002</v>
      </c>
      <c r="BP1264" s="77">
        <v>9.7527699999999995E-2</v>
      </c>
      <c r="BQ1264" s="77">
        <v>0.28119359999999999</v>
      </c>
      <c r="BR1264" s="77">
        <v>0.60204349999999995</v>
      </c>
      <c r="BS1264" s="77">
        <v>0.1536053</v>
      </c>
      <c r="BT1264" s="77">
        <v>-0.2567624</v>
      </c>
      <c r="BU1264" s="77">
        <v>-0.27867039999999998</v>
      </c>
      <c r="BV1264" s="77">
        <v>-0.46522609999999998</v>
      </c>
      <c r="BW1264" s="77">
        <v>-0.34782819999999998</v>
      </c>
      <c r="BX1264" s="77">
        <v>-5.2654699999999999E-2</v>
      </c>
      <c r="BY1264" s="77">
        <v>0.14424870000000001</v>
      </c>
      <c r="BZ1264" s="77">
        <v>0.21180399999999999</v>
      </c>
      <c r="CA1264" s="77">
        <v>-0.60824020000000001</v>
      </c>
      <c r="CB1264" s="77">
        <v>-0.99760020000000005</v>
      </c>
      <c r="CC1264" s="77">
        <v>-0.8908663</v>
      </c>
      <c r="CD1264" s="77">
        <v>-0.75422169999999999</v>
      </c>
      <c r="CE1264" s="77">
        <v>-0.48806759999999999</v>
      </c>
      <c r="CF1264" s="77">
        <v>-0.35832819999999999</v>
      </c>
      <c r="CG1264" s="77">
        <v>-0.1407757</v>
      </c>
      <c r="CH1264" s="77">
        <v>-8.1243200000000002E-2</v>
      </c>
      <c r="CI1264" s="77">
        <v>0.25312990000000002</v>
      </c>
      <c r="CJ1264" s="77">
        <v>0.3278703</v>
      </c>
      <c r="CK1264" s="77">
        <v>0.45611849999999998</v>
      </c>
      <c r="CL1264" s="77">
        <v>0.30080269999999998</v>
      </c>
      <c r="CM1264" s="77">
        <v>0.47592489999999998</v>
      </c>
      <c r="CN1264" s="77">
        <v>0.29037360000000001</v>
      </c>
      <c r="CO1264" s="77">
        <v>0.45893080000000003</v>
      </c>
      <c r="CP1264" s="77">
        <v>0.76464889999999996</v>
      </c>
      <c r="CQ1264" s="77">
        <v>0.27036969999999999</v>
      </c>
      <c r="CR1264" s="77">
        <v>-0.10125480000000001</v>
      </c>
      <c r="CS1264" s="77">
        <v>-7.1187200000000006E-2</v>
      </c>
      <c r="CT1264" s="77">
        <v>-0.34381139999999999</v>
      </c>
      <c r="CU1264" s="77">
        <v>-0.23473810000000001</v>
      </c>
      <c r="CV1264" s="77">
        <v>0.13584840000000001</v>
      </c>
      <c r="CW1264" s="77">
        <v>0.2813522</v>
      </c>
      <c r="CX1264" s="77">
        <v>0.38666050000000002</v>
      </c>
      <c r="CY1264" s="77">
        <v>-0.13220860000000001</v>
      </c>
      <c r="CZ1264" s="77">
        <v>-0.50828430000000002</v>
      </c>
      <c r="DA1264" s="77">
        <v>-0.50049169999999998</v>
      </c>
      <c r="DB1264" s="77">
        <v>-0.2420745</v>
      </c>
      <c r="DC1264" s="77">
        <v>-0.13275090000000001</v>
      </c>
      <c r="DD1264" s="77">
        <v>-0.17681659999999999</v>
      </c>
      <c r="DE1264" s="77">
        <v>4.5663700000000002E-2</v>
      </c>
      <c r="DF1264" s="77">
        <v>5.9551399999999997E-2</v>
      </c>
      <c r="DG1264" s="77">
        <v>0.39522289999999999</v>
      </c>
      <c r="DH1264" s="77">
        <v>0.43989529999999999</v>
      </c>
      <c r="DI1264" s="77">
        <v>0.59029710000000002</v>
      </c>
      <c r="DJ1264" s="77">
        <v>0.45962920000000002</v>
      </c>
      <c r="DK1264" s="77">
        <v>0.64399390000000001</v>
      </c>
      <c r="DL1264" s="77">
        <v>0.48321950000000002</v>
      </c>
      <c r="DM1264" s="77">
        <v>0.63666800000000001</v>
      </c>
      <c r="DN1264" s="77">
        <v>0.92725429999999998</v>
      </c>
      <c r="DO1264" s="77">
        <v>0.38713409999999998</v>
      </c>
      <c r="DP1264" s="77">
        <v>5.4252700000000001E-2</v>
      </c>
      <c r="DQ1264" s="77">
        <v>0.1362959</v>
      </c>
      <c r="DR1264" s="77">
        <v>-0.2223967</v>
      </c>
      <c r="DS1264" s="77">
        <v>-0.12164800000000001</v>
      </c>
      <c r="DT1264" s="77">
        <v>0.32435140000000001</v>
      </c>
      <c r="DU1264" s="77">
        <v>0.41845569999999999</v>
      </c>
      <c r="DV1264" s="77">
        <v>0.56151689999999999</v>
      </c>
      <c r="DW1264" s="77">
        <v>0.55510539999999997</v>
      </c>
      <c r="DX1264" s="77">
        <v>0.1982101</v>
      </c>
      <c r="DY1264" s="77">
        <v>6.3147200000000001E-2</v>
      </c>
      <c r="DZ1264" s="77">
        <v>0.49738460000000001</v>
      </c>
      <c r="EA1264" s="77">
        <v>0.38026989999999999</v>
      </c>
      <c r="EB1264" s="77">
        <v>8.5257399999999997E-2</v>
      </c>
      <c r="EC1264" s="77">
        <v>0.31485249999999998</v>
      </c>
      <c r="ED1264" s="77">
        <v>0.26283659999999998</v>
      </c>
      <c r="EE1264" s="77">
        <v>0.60038270000000005</v>
      </c>
      <c r="EF1264" s="77">
        <v>0.6016418</v>
      </c>
      <c r="EG1264" s="77">
        <v>0.78402970000000005</v>
      </c>
      <c r="EH1264" s="77">
        <v>0.68894940000000005</v>
      </c>
      <c r="EI1264" s="77">
        <v>0.88665890000000003</v>
      </c>
      <c r="EJ1264" s="77">
        <v>0.76165850000000002</v>
      </c>
      <c r="EK1264" s="77">
        <v>0.89329239999999999</v>
      </c>
      <c r="EL1264" s="77">
        <v>1.162031</v>
      </c>
      <c r="EM1264" s="77">
        <v>0.55572339999999998</v>
      </c>
      <c r="EN1264" s="77">
        <v>0.278781</v>
      </c>
      <c r="EO1264" s="77">
        <v>0.4358687</v>
      </c>
      <c r="EP1264" s="77">
        <v>-4.7093099999999999E-2</v>
      </c>
      <c r="EQ1264" s="77">
        <v>4.1636199999999998E-2</v>
      </c>
      <c r="ER1264" s="77">
        <v>0.59651980000000004</v>
      </c>
      <c r="ES1264" s="77">
        <v>0.61641140000000005</v>
      </c>
      <c r="ET1264" s="77">
        <v>0.81398179999999998</v>
      </c>
      <c r="EU1264" s="77">
        <v>57.000900000000001</v>
      </c>
      <c r="EV1264" s="77">
        <v>56</v>
      </c>
      <c r="EW1264" s="77">
        <v>54.998199999999997</v>
      </c>
      <c r="EX1264" s="77">
        <v>53.999099999999999</v>
      </c>
      <c r="EY1264" s="77">
        <v>53</v>
      </c>
      <c r="EZ1264" s="77">
        <v>52.000900000000001</v>
      </c>
      <c r="FA1264" s="77">
        <v>50.999099999999999</v>
      </c>
      <c r="FB1264" s="77">
        <v>55</v>
      </c>
      <c r="FC1264" s="77">
        <v>63.002699999999997</v>
      </c>
      <c r="FD1264" s="77">
        <v>75.002700000000004</v>
      </c>
      <c r="FE1264" s="77">
        <v>81.003600000000006</v>
      </c>
      <c r="FF1264" s="77">
        <v>85.002700000000004</v>
      </c>
      <c r="FG1264" s="77">
        <v>86.003600000000006</v>
      </c>
      <c r="FH1264" s="77">
        <v>87.003600000000006</v>
      </c>
      <c r="FI1264" s="77">
        <v>89.002700000000004</v>
      </c>
      <c r="FJ1264" s="77">
        <v>88.000900000000001</v>
      </c>
      <c r="FK1264" s="77">
        <v>86.002700000000004</v>
      </c>
      <c r="FL1264" s="77">
        <v>85.001800000000003</v>
      </c>
      <c r="FM1264" s="77">
        <v>81.002700000000004</v>
      </c>
      <c r="FN1264" s="77">
        <v>75.004499999999993</v>
      </c>
      <c r="FO1264" s="77">
        <v>69.005399999999995</v>
      </c>
      <c r="FP1264" s="77">
        <v>62.002699999999997</v>
      </c>
      <c r="FQ1264" s="77">
        <v>59</v>
      </c>
      <c r="FR1264" s="77">
        <v>57</v>
      </c>
      <c r="FS1264" s="77">
        <v>4.3420009999999998</v>
      </c>
      <c r="FT1264" s="77">
        <v>0.11429400000000001</v>
      </c>
      <c r="FU1264" s="77">
        <v>0.18916759999999999</v>
      </c>
    </row>
    <row r="1265" spans="1:177" x14ac:dyDescent="0.25">
      <c r="A1265" t="s">
        <v>226</v>
      </c>
      <c r="B1265" t="s">
        <v>199</v>
      </c>
      <c r="C1265" t="s">
        <v>270</v>
      </c>
      <c r="D1265" s="30" t="s">
        <v>243</v>
      </c>
      <c r="E1265" t="s">
        <v>219</v>
      </c>
      <c r="F1265" s="78">
        <v>10867</v>
      </c>
      <c r="G1265" s="77">
        <v>2.1353469999999999</v>
      </c>
      <c r="H1265" s="77">
        <v>1.8917520000000001</v>
      </c>
      <c r="I1265" s="77">
        <v>1.6868510000000001</v>
      </c>
      <c r="J1265" s="77">
        <v>1.50047</v>
      </c>
      <c r="K1265" s="77">
        <v>1.2772539999999999</v>
      </c>
      <c r="L1265" s="77">
        <v>1.1646479999999999</v>
      </c>
      <c r="M1265" s="77">
        <v>1.0696300000000001</v>
      </c>
      <c r="N1265" s="77">
        <v>1.062673</v>
      </c>
      <c r="O1265" s="77">
        <v>1.0780479999999999</v>
      </c>
      <c r="P1265" s="77">
        <v>0.96618720000000002</v>
      </c>
      <c r="Q1265" s="77">
        <v>1.004248</v>
      </c>
      <c r="R1265" s="77">
        <v>1.2726839999999999</v>
      </c>
      <c r="S1265" s="77">
        <v>1.4138280000000001</v>
      </c>
      <c r="T1265" s="77">
        <v>1.5968279999999999</v>
      </c>
      <c r="U1265" s="77">
        <v>1.7563580000000001</v>
      </c>
      <c r="V1265" s="77">
        <v>1.9471849999999999</v>
      </c>
      <c r="W1265" s="77">
        <v>2.2275079999999998</v>
      </c>
      <c r="X1265" s="77">
        <v>2.5904250000000002</v>
      </c>
      <c r="Y1265" s="77">
        <v>2.6881569999999999</v>
      </c>
      <c r="Z1265" s="77">
        <v>2.6310850000000001</v>
      </c>
      <c r="AA1265" s="77">
        <v>2.7177220000000002</v>
      </c>
      <c r="AB1265" s="77">
        <v>2.6568299999999998</v>
      </c>
      <c r="AC1265" s="77">
        <v>2.3935469999999999</v>
      </c>
      <c r="AD1265" s="77">
        <v>2.1295310000000001</v>
      </c>
      <c r="AE1265" s="77">
        <v>-1.4012530000000001</v>
      </c>
      <c r="AF1265" s="77">
        <v>-1.4081950000000001</v>
      </c>
      <c r="AG1265" s="77">
        <v>-1.11083</v>
      </c>
      <c r="AH1265" s="77">
        <v>-0.80318000000000001</v>
      </c>
      <c r="AI1265" s="77">
        <v>-0.62770250000000005</v>
      </c>
      <c r="AJ1265" s="77">
        <v>-0.41640739999999998</v>
      </c>
      <c r="AK1265" s="77">
        <v>-0.2139711</v>
      </c>
      <c r="AL1265" s="77">
        <v>-0.1070185</v>
      </c>
      <c r="AM1265" s="77">
        <v>1.9380600000000001E-2</v>
      </c>
      <c r="AN1265" s="77">
        <v>4.8246699999999997E-2</v>
      </c>
      <c r="AO1265" s="77">
        <v>9.4934400000000002E-2</v>
      </c>
      <c r="AP1265" s="77">
        <v>0.2163699</v>
      </c>
      <c r="AQ1265" s="77">
        <v>0.109389</v>
      </c>
      <c r="AR1265" s="77">
        <v>6.3548199999999999E-2</v>
      </c>
      <c r="AS1265" s="77">
        <v>6.2754500000000005E-2</v>
      </c>
      <c r="AT1265" s="77">
        <v>4.5527600000000001E-2</v>
      </c>
      <c r="AU1265" s="77">
        <v>0.27640870000000001</v>
      </c>
      <c r="AV1265" s="77">
        <v>0.2461768</v>
      </c>
      <c r="AW1265" s="77">
        <v>0.21652350000000001</v>
      </c>
      <c r="AX1265" s="77">
        <v>0.18320330000000001</v>
      </c>
      <c r="AY1265" s="77">
        <v>0.183111</v>
      </c>
      <c r="AZ1265" s="77">
        <v>3.9489900000000001E-2</v>
      </c>
      <c r="BA1265" s="77">
        <v>-1.30064E-2</v>
      </c>
      <c r="BB1265" s="77">
        <v>2.2065000000000001E-3</v>
      </c>
      <c r="BC1265" s="77">
        <v>-1.2256499999999999</v>
      </c>
      <c r="BD1265" s="77">
        <v>-1.2407319999999999</v>
      </c>
      <c r="BE1265" s="77">
        <v>-0.96065409999999996</v>
      </c>
      <c r="BF1265" s="77">
        <v>-0.68291389999999996</v>
      </c>
      <c r="BG1265" s="77">
        <v>-0.5240688</v>
      </c>
      <c r="BH1265" s="77">
        <v>-0.34045259999999999</v>
      </c>
      <c r="BI1265" s="77">
        <v>-0.1477908</v>
      </c>
      <c r="BJ1265" s="77">
        <v>-4.5841899999999998E-2</v>
      </c>
      <c r="BK1265" s="77">
        <v>8.0841200000000002E-2</v>
      </c>
      <c r="BL1265" s="77">
        <v>0.11773690000000001</v>
      </c>
      <c r="BM1265" s="77">
        <v>0.1731579</v>
      </c>
      <c r="BN1265" s="77">
        <v>0.30895820000000002</v>
      </c>
      <c r="BO1265" s="77">
        <v>0.2154606</v>
      </c>
      <c r="BP1265" s="77">
        <v>0.16759289999999999</v>
      </c>
      <c r="BQ1265" s="77">
        <v>0.17225950000000001</v>
      </c>
      <c r="BR1265" s="77">
        <v>0.15490979999999999</v>
      </c>
      <c r="BS1265" s="77">
        <v>0.38766119999999998</v>
      </c>
      <c r="BT1265" s="77">
        <v>0.3566319</v>
      </c>
      <c r="BU1265" s="77">
        <v>0.3285515</v>
      </c>
      <c r="BV1265" s="77">
        <v>0.28524929999999998</v>
      </c>
      <c r="BW1265" s="77">
        <v>0.2771845</v>
      </c>
      <c r="BX1265" s="77">
        <v>0.12635279999999999</v>
      </c>
      <c r="BY1265" s="77">
        <v>6.7187200000000002E-2</v>
      </c>
      <c r="BZ1265" s="77">
        <v>8.3168199999999998E-2</v>
      </c>
      <c r="CA1265" s="77">
        <v>-1.1040270000000001</v>
      </c>
      <c r="CB1265" s="77">
        <v>-1.1247480000000001</v>
      </c>
      <c r="CC1265" s="77">
        <v>-0.85664240000000003</v>
      </c>
      <c r="CD1265" s="77">
        <v>-0.59961799999999998</v>
      </c>
      <c r="CE1265" s="77">
        <v>-0.45229239999999998</v>
      </c>
      <c r="CF1265" s="77">
        <v>-0.28784650000000001</v>
      </c>
      <c r="CG1265" s="77">
        <v>-0.10195460000000001</v>
      </c>
      <c r="CH1265" s="77">
        <v>-3.4711999999999998E-3</v>
      </c>
      <c r="CI1265" s="77">
        <v>0.1234085</v>
      </c>
      <c r="CJ1265" s="77">
        <v>0.1658656</v>
      </c>
      <c r="CK1265" s="77">
        <v>0.22733519999999999</v>
      </c>
      <c r="CL1265" s="77">
        <v>0.37308459999999999</v>
      </c>
      <c r="CM1265" s="77">
        <v>0.2889256</v>
      </c>
      <c r="CN1265" s="77">
        <v>0.23965400000000001</v>
      </c>
      <c r="CO1265" s="77">
        <v>0.2481023</v>
      </c>
      <c r="CP1265" s="77">
        <v>0.2306676</v>
      </c>
      <c r="CQ1265" s="77">
        <v>0.46471430000000002</v>
      </c>
      <c r="CR1265" s="77">
        <v>0.43313279999999998</v>
      </c>
      <c r="CS1265" s="77">
        <v>0.4061418</v>
      </c>
      <c r="CT1265" s="77">
        <v>0.35592600000000002</v>
      </c>
      <c r="CU1265" s="77">
        <v>0.34233950000000002</v>
      </c>
      <c r="CV1265" s="77">
        <v>0.18651380000000001</v>
      </c>
      <c r="CW1265" s="77">
        <v>0.122729</v>
      </c>
      <c r="CX1265" s="77">
        <v>0.1392419</v>
      </c>
      <c r="CY1265" s="77">
        <v>-0.98240530000000004</v>
      </c>
      <c r="CZ1265" s="77">
        <v>-1.0087630000000001</v>
      </c>
      <c r="DA1265" s="77">
        <v>-0.75263069999999999</v>
      </c>
      <c r="DB1265" s="77">
        <v>-0.51632210000000001</v>
      </c>
      <c r="DC1265" s="77">
        <v>-0.38051600000000002</v>
      </c>
      <c r="DD1265" s="77">
        <v>-0.23524039999999999</v>
      </c>
      <c r="DE1265" s="77">
        <v>-5.6118300000000003E-2</v>
      </c>
      <c r="DF1265" s="77">
        <v>3.8899499999999997E-2</v>
      </c>
      <c r="DG1265" s="77">
        <v>0.16597590000000001</v>
      </c>
      <c r="DH1265" s="77">
        <v>0.2139943</v>
      </c>
      <c r="DI1265" s="77">
        <v>0.2815126</v>
      </c>
      <c r="DJ1265" s="77">
        <v>0.43721100000000002</v>
      </c>
      <c r="DK1265" s="77">
        <v>0.3623905</v>
      </c>
      <c r="DL1265" s="77">
        <v>0.31171500000000002</v>
      </c>
      <c r="DM1265" s="77">
        <v>0.32394509999999999</v>
      </c>
      <c r="DN1265" s="77">
        <v>0.30642540000000001</v>
      </c>
      <c r="DO1265" s="77">
        <v>0.54176740000000001</v>
      </c>
      <c r="DP1265" s="77">
        <v>0.50963360000000002</v>
      </c>
      <c r="DQ1265" s="77">
        <v>0.4837321</v>
      </c>
      <c r="DR1265" s="77">
        <v>0.4266028</v>
      </c>
      <c r="DS1265" s="77">
        <v>0.40749449999999998</v>
      </c>
      <c r="DT1265" s="77">
        <v>0.2466748</v>
      </c>
      <c r="DU1265" s="77">
        <v>0.17827090000000001</v>
      </c>
      <c r="DV1265" s="77">
        <v>0.19531570000000001</v>
      </c>
      <c r="DW1265" s="77">
        <v>-0.80680229999999997</v>
      </c>
      <c r="DX1265" s="77">
        <v>-0.84130070000000001</v>
      </c>
      <c r="DY1265" s="77">
        <v>-0.6024543</v>
      </c>
      <c r="DZ1265" s="77">
        <v>-0.39605600000000002</v>
      </c>
      <c r="EA1265" s="77">
        <v>-0.27688230000000003</v>
      </c>
      <c r="EB1265" s="77">
        <v>-0.1592856</v>
      </c>
      <c r="EC1265" s="77">
        <v>1.0062E-2</v>
      </c>
      <c r="ED1265" s="77">
        <v>0.1000761</v>
      </c>
      <c r="EE1265" s="77">
        <v>0.22743650000000001</v>
      </c>
      <c r="EF1265" s="77">
        <v>0.28348449999999997</v>
      </c>
      <c r="EG1265" s="77">
        <v>0.359736</v>
      </c>
      <c r="EH1265" s="77">
        <v>0.52979940000000003</v>
      </c>
      <c r="EI1265" s="77">
        <v>0.4684622</v>
      </c>
      <c r="EJ1265" s="77">
        <v>0.41575980000000001</v>
      </c>
      <c r="EK1265" s="77">
        <v>0.4334501</v>
      </c>
      <c r="EL1265" s="77">
        <v>0.4158076</v>
      </c>
      <c r="EM1265" s="77">
        <v>0.65301989999999999</v>
      </c>
      <c r="EN1265" s="77">
        <v>0.62008870000000005</v>
      </c>
      <c r="EO1265" s="77">
        <v>0.59576010000000001</v>
      </c>
      <c r="EP1265" s="77">
        <v>0.52864880000000003</v>
      </c>
      <c r="EQ1265" s="77">
        <v>0.50156789999999996</v>
      </c>
      <c r="ER1265" s="77">
        <v>0.33353769999999999</v>
      </c>
      <c r="ES1265" s="77">
        <v>0.25846449999999999</v>
      </c>
      <c r="ET1265" s="77">
        <v>0.2762773</v>
      </c>
      <c r="EU1265" s="77">
        <v>70.019940000000005</v>
      </c>
      <c r="EV1265" s="77">
        <v>69.675460000000001</v>
      </c>
      <c r="EW1265" s="77">
        <v>70.013660000000002</v>
      </c>
      <c r="EX1265" s="77">
        <v>69.674909999999997</v>
      </c>
      <c r="EY1265" s="77">
        <v>70.359809999999996</v>
      </c>
      <c r="EZ1265" s="77">
        <v>71.041219999999996</v>
      </c>
      <c r="FA1265" s="77">
        <v>70.698560000000001</v>
      </c>
      <c r="FB1265" s="77">
        <v>72.382339999999999</v>
      </c>
      <c r="FC1265" s="77">
        <v>78.733320000000006</v>
      </c>
      <c r="FD1265" s="77">
        <v>84.396460000000005</v>
      </c>
      <c r="FE1265" s="77">
        <v>90.777140000000003</v>
      </c>
      <c r="FF1265" s="77">
        <v>94.127330000000001</v>
      </c>
      <c r="FG1265" s="77">
        <v>94.159260000000003</v>
      </c>
      <c r="FH1265" s="77">
        <v>92.535889999999995</v>
      </c>
      <c r="FI1265" s="77">
        <v>94.738929999999996</v>
      </c>
      <c r="FJ1265" s="77">
        <v>91.395349999999993</v>
      </c>
      <c r="FK1265" s="77">
        <v>87.760310000000004</v>
      </c>
      <c r="FL1265" s="77">
        <v>85.137829999999994</v>
      </c>
      <c r="FM1265" s="77">
        <v>84.113619999999997</v>
      </c>
      <c r="FN1265" s="77">
        <v>78.767470000000003</v>
      </c>
      <c r="FO1265" s="77">
        <v>74.435000000000002</v>
      </c>
      <c r="FP1265" s="77">
        <v>73.402280000000005</v>
      </c>
      <c r="FQ1265" s="77">
        <v>73.050420000000003</v>
      </c>
      <c r="FR1265" s="77">
        <v>71.728489999999994</v>
      </c>
      <c r="FS1265" s="77">
        <v>1.505763</v>
      </c>
      <c r="FT1265" s="77">
        <v>6.5323500000000007E-2</v>
      </c>
      <c r="FU1265" s="77">
        <v>0.11627759999999999</v>
      </c>
    </row>
    <row r="1266" spans="1:177" x14ac:dyDescent="0.25">
      <c r="A1266" t="s">
        <v>226</v>
      </c>
      <c r="B1266" t="s">
        <v>199</v>
      </c>
      <c r="C1266" t="s">
        <v>270</v>
      </c>
      <c r="D1266" s="30" t="s">
        <v>243</v>
      </c>
      <c r="E1266" t="s">
        <v>220</v>
      </c>
      <c r="F1266" s="78">
        <v>7180</v>
      </c>
      <c r="G1266" s="77">
        <v>2.0057010000000002</v>
      </c>
      <c r="H1266" s="77">
        <v>1.838176</v>
      </c>
      <c r="I1266" s="77">
        <v>1.614652</v>
      </c>
      <c r="J1266" s="77">
        <v>1.41642</v>
      </c>
      <c r="K1266" s="77">
        <v>1.2223710000000001</v>
      </c>
      <c r="L1266" s="77">
        <v>1.099027</v>
      </c>
      <c r="M1266" s="77">
        <v>1.006059</v>
      </c>
      <c r="N1266" s="77">
        <v>1.0079469999999999</v>
      </c>
      <c r="O1266" s="77">
        <v>1.067774</v>
      </c>
      <c r="P1266" s="77">
        <v>0.95122859999999998</v>
      </c>
      <c r="Q1266" s="77">
        <v>0.95921279999999998</v>
      </c>
      <c r="R1266" s="77">
        <v>1.20305</v>
      </c>
      <c r="S1266" s="77">
        <v>1.356444</v>
      </c>
      <c r="T1266" s="77">
        <v>1.6020650000000001</v>
      </c>
      <c r="U1266" s="77">
        <v>1.7251160000000001</v>
      </c>
      <c r="V1266" s="77">
        <v>1.8389390000000001</v>
      </c>
      <c r="W1266" s="77">
        <v>2.0510890000000002</v>
      </c>
      <c r="X1266" s="77">
        <v>2.4702000000000002</v>
      </c>
      <c r="Y1266" s="77">
        <v>2.5220349999999998</v>
      </c>
      <c r="Z1266" s="77">
        <v>2.5152100000000002</v>
      </c>
      <c r="AA1266" s="77">
        <v>2.5953590000000002</v>
      </c>
      <c r="AB1266" s="77">
        <v>2.503571</v>
      </c>
      <c r="AC1266" s="77">
        <v>2.2560600000000002</v>
      </c>
      <c r="AD1266" s="77">
        <v>2.0281579999999999</v>
      </c>
      <c r="AE1266" s="77">
        <v>-1.4920040000000001</v>
      </c>
      <c r="AF1266" s="77">
        <v>-1.3911899999999999</v>
      </c>
      <c r="AG1266" s="77">
        <v>-1.098811</v>
      </c>
      <c r="AH1266" s="77">
        <v>-0.84617299999999995</v>
      </c>
      <c r="AI1266" s="77">
        <v>-0.65634479999999995</v>
      </c>
      <c r="AJ1266" s="77">
        <v>-0.45001219999999997</v>
      </c>
      <c r="AK1266" s="77">
        <v>-0.2647525</v>
      </c>
      <c r="AL1266" s="77">
        <v>-0.1688808</v>
      </c>
      <c r="AM1266" s="77">
        <v>-2.5836899999999999E-2</v>
      </c>
      <c r="AN1266" s="77">
        <v>-1.8215700000000001E-2</v>
      </c>
      <c r="AO1266" s="77">
        <v>-1.5351999999999999E-2</v>
      </c>
      <c r="AP1266" s="77">
        <v>0.1174912</v>
      </c>
      <c r="AQ1266" s="77">
        <v>5.4129799999999999E-2</v>
      </c>
      <c r="AR1266" s="77">
        <v>6.1503599999999999E-2</v>
      </c>
      <c r="AS1266" s="77">
        <v>2.1815999999999999E-2</v>
      </c>
      <c r="AT1266" s="77">
        <v>-2.26237E-2</v>
      </c>
      <c r="AU1266" s="77">
        <v>0.17827109999999999</v>
      </c>
      <c r="AV1266" s="77">
        <v>0.2409114</v>
      </c>
      <c r="AW1266" s="77">
        <v>0.18806229999999999</v>
      </c>
      <c r="AX1266" s="77">
        <v>0.17876310000000001</v>
      </c>
      <c r="AY1266" s="77">
        <v>0.15368809999999999</v>
      </c>
      <c r="AZ1266" s="77">
        <v>-1.04885E-2</v>
      </c>
      <c r="BA1266" s="77">
        <v>-7.45421E-2</v>
      </c>
      <c r="BB1266" s="77">
        <v>-3.4124700000000001E-2</v>
      </c>
      <c r="BC1266" s="77">
        <v>-1.2831239999999999</v>
      </c>
      <c r="BD1266" s="77">
        <v>-1.1998260000000001</v>
      </c>
      <c r="BE1266" s="77">
        <v>-0.93279069999999997</v>
      </c>
      <c r="BF1266" s="77">
        <v>-0.71556129999999996</v>
      </c>
      <c r="BG1266" s="77">
        <v>-0.54022610000000004</v>
      </c>
      <c r="BH1266" s="77">
        <v>-0.36278680000000002</v>
      </c>
      <c r="BI1266" s="77">
        <v>-0.18565010000000001</v>
      </c>
      <c r="BJ1266" s="77">
        <v>-9.4839300000000001E-2</v>
      </c>
      <c r="BK1266" s="77">
        <v>4.3592899999999997E-2</v>
      </c>
      <c r="BL1266" s="77">
        <v>5.6747199999999998E-2</v>
      </c>
      <c r="BM1266" s="77">
        <v>6.8900799999999998E-2</v>
      </c>
      <c r="BN1266" s="77">
        <v>0.2081828</v>
      </c>
      <c r="BO1266" s="77">
        <v>0.15937090000000001</v>
      </c>
      <c r="BP1266" s="77">
        <v>0.1668724</v>
      </c>
      <c r="BQ1266" s="77">
        <v>0.1384368</v>
      </c>
      <c r="BR1266" s="77">
        <v>9.5233799999999993E-2</v>
      </c>
      <c r="BS1266" s="77">
        <v>0.30422310000000002</v>
      </c>
      <c r="BT1266" s="77">
        <v>0.36458950000000001</v>
      </c>
      <c r="BU1266" s="77">
        <v>0.31894270000000002</v>
      </c>
      <c r="BV1266" s="77">
        <v>0.29964750000000001</v>
      </c>
      <c r="BW1266" s="77">
        <v>0.26265509999999997</v>
      </c>
      <c r="BX1266" s="77">
        <v>8.8249800000000003E-2</v>
      </c>
      <c r="BY1266" s="77">
        <v>1.9132E-2</v>
      </c>
      <c r="BZ1266" s="77">
        <v>5.3332200000000003E-2</v>
      </c>
      <c r="CA1266" s="77">
        <v>-1.1384540000000001</v>
      </c>
      <c r="CB1266" s="77">
        <v>-1.0672889999999999</v>
      </c>
      <c r="CC1266" s="77">
        <v>-0.81780560000000002</v>
      </c>
      <c r="CD1266" s="77">
        <v>-0.62509999999999999</v>
      </c>
      <c r="CE1266" s="77">
        <v>-0.45980260000000001</v>
      </c>
      <c r="CF1266" s="77">
        <v>-0.3023748</v>
      </c>
      <c r="CG1266" s="77">
        <v>-0.13086400000000001</v>
      </c>
      <c r="CH1266" s="77">
        <v>-4.3558399999999997E-2</v>
      </c>
      <c r="CI1266" s="77">
        <v>9.1679800000000006E-2</v>
      </c>
      <c r="CJ1266" s="77">
        <v>0.10866629999999999</v>
      </c>
      <c r="CK1266" s="77">
        <v>0.12725410000000001</v>
      </c>
      <c r="CL1266" s="77">
        <v>0.2709955</v>
      </c>
      <c r="CM1266" s="77">
        <v>0.23226050000000001</v>
      </c>
      <c r="CN1266" s="77">
        <v>0.23985049999999999</v>
      </c>
      <c r="CO1266" s="77">
        <v>0.21920799999999999</v>
      </c>
      <c r="CP1266" s="77">
        <v>0.1768615</v>
      </c>
      <c r="CQ1266" s="77">
        <v>0.3914571</v>
      </c>
      <c r="CR1266" s="77">
        <v>0.4502485</v>
      </c>
      <c r="CS1266" s="77">
        <v>0.40959010000000001</v>
      </c>
      <c r="CT1266" s="77">
        <v>0.38337159999999998</v>
      </c>
      <c r="CU1266" s="77">
        <v>0.33812530000000002</v>
      </c>
      <c r="CV1266" s="77">
        <v>0.15663560000000001</v>
      </c>
      <c r="CW1266" s="77">
        <v>8.4010399999999999E-2</v>
      </c>
      <c r="CX1266" s="77">
        <v>0.11390450000000001</v>
      </c>
      <c r="CY1266" s="77">
        <v>-0.99378339999999998</v>
      </c>
      <c r="CZ1266" s="77">
        <v>-0.93475140000000001</v>
      </c>
      <c r="DA1266" s="77">
        <v>-0.70282049999999996</v>
      </c>
      <c r="DB1266" s="77">
        <v>-0.53463870000000002</v>
      </c>
      <c r="DC1266" s="77">
        <v>-0.37937920000000003</v>
      </c>
      <c r="DD1266" s="77">
        <v>-0.24196280000000001</v>
      </c>
      <c r="DE1266" s="77">
        <v>-7.6077900000000004E-2</v>
      </c>
      <c r="DF1266" s="77">
        <v>7.7225000000000002E-3</v>
      </c>
      <c r="DG1266" s="77">
        <v>0.13976659999999999</v>
      </c>
      <c r="DH1266" s="77">
        <v>0.16058539999999999</v>
      </c>
      <c r="DI1266" s="77">
        <v>0.1856073</v>
      </c>
      <c r="DJ1266" s="77">
        <v>0.3338082</v>
      </c>
      <c r="DK1266" s="77">
        <v>0.30515019999999998</v>
      </c>
      <c r="DL1266" s="77">
        <v>0.31282860000000001</v>
      </c>
      <c r="DM1266" s="77">
        <v>0.2999792</v>
      </c>
      <c r="DN1266" s="77">
        <v>0.25848929999999998</v>
      </c>
      <c r="DO1266" s="77">
        <v>0.47869109999999998</v>
      </c>
      <c r="DP1266" s="77">
        <v>0.53590760000000004</v>
      </c>
      <c r="DQ1266" s="77">
        <v>0.5002375</v>
      </c>
      <c r="DR1266" s="77">
        <v>0.46709580000000001</v>
      </c>
      <c r="DS1266" s="77">
        <v>0.4135955</v>
      </c>
      <c r="DT1266" s="77">
        <v>0.22502140000000001</v>
      </c>
      <c r="DU1266" s="77">
        <v>0.14888879999999999</v>
      </c>
      <c r="DV1266" s="77">
        <v>0.17447689999999999</v>
      </c>
      <c r="DW1266" s="77">
        <v>-0.78490269999999995</v>
      </c>
      <c r="DX1266" s="77">
        <v>-0.74338820000000005</v>
      </c>
      <c r="DY1266" s="77">
        <v>-0.53680039999999996</v>
      </c>
      <c r="DZ1266" s="77">
        <v>-0.40402690000000002</v>
      </c>
      <c r="EA1266" s="77">
        <v>-0.26326050000000001</v>
      </c>
      <c r="EB1266" s="77">
        <v>-0.1547374</v>
      </c>
      <c r="EC1266" s="77">
        <v>3.0244999999999998E-3</v>
      </c>
      <c r="ED1266" s="77">
        <v>8.17639E-2</v>
      </c>
      <c r="EE1266" s="77">
        <v>0.2091964</v>
      </c>
      <c r="EF1266" s="77">
        <v>0.23554829999999999</v>
      </c>
      <c r="EG1266" s="77">
        <v>0.26986009999999999</v>
      </c>
      <c r="EH1266" s="77">
        <v>0.42449979999999998</v>
      </c>
      <c r="EI1266" s="77">
        <v>0.41039120000000001</v>
      </c>
      <c r="EJ1266" s="77">
        <v>0.4181974</v>
      </c>
      <c r="EK1266" s="77">
        <v>0.41659990000000002</v>
      </c>
      <c r="EL1266" s="77">
        <v>0.37634669999999998</v>
      </c>
      <c r="EM1266" s="77">
        <v>0.60464309999999999</v>
      </c>
      <c r="EN1266" s="77">
        <v>0.65958559999999999</v>
      </c>
      <c r="EO1266" s="77">
        <v>0.63111799999999996</v>
      </c>
      <c r="EP1266" s="77">
        <v>0.58798019999999995</v>
      </c>
      <c r="EQ1266" s="77">
        <v>0.52256250000000004</v>
      </c>
      <c r="ER1266" s="77">
        <v>0.32375969999999998</v>
      </c>
      <c r="ES1266" s="77">
        <v>0.2425629</v>
      </c>
      <c r="ET1266" s="77">
        <v>0.26193369999999999</v>
      </c>
      <c r="EU1266" s="77">
        <v>70.028469999999999</v>
      </c>
      <c r="EV1266" s="77">
        <v>70.018979999999999</v>
      </c>
      <c r="EW1266" s="77">
        <v>70.018979999999999</v>
      </c>
      <c r="EX1266" s="77">
        <v>70.018979999999999</v>
      </c>
      <c r="EY1266" s="77">
        <v>70.028469999999999</v>
      </c>
      <c r="EZ1266" s="77">
        <v>70.028469999999999</v>
      </c>
      <c r="FA1266" s="77">
        <v>70.028469999999999</v>
      </c>
      <c r="FB1266" s="77">
        <v>71.037959999999998</v>
      </c>
      <c r="FC1266" s="77">
        <v>76.028469999999999</v>
      </c>
      <c r="FD1266" s="77">
        <v>81</v>
      </c>
      <c r="FE1266" s="77">
        <v>86.037959999999998</v>
      </c>
      <c r="FF1266" s="77">
        <v>89.056929999999994</v>
      </c>
      <c r="FG1266" s="77">
        <v>89.104370000000003</v>
      </c>
      <c r="FH1266" s="77">
        <v>86.132840000000002</v>
      </c>
      <c r="FI1266" s="77">
        <v>89.981020000000001</v>
      </c>
      <c r="FJ1266" s="77">
        <v>88</v>
      </c>
      <c r="FK1266" s="77">
        <v>84.037959999999998</v>
      </c>
      <c r="FL1266" s="77">
        <v>81.094890000000007</v>
      </c>
      <c r="FM1266" s="77">
        <v>81.085400000000007</v>
      </c>
      <c r="FN1266" s="77">
        <v>76.075909999999993</v>
      </c>
      <c r="FO1266" s="77">
        <v>72.085400000000007</v>
      </c>
      <c r="FP1266" s="77">
        <v>72.066419999999994</v>
      </c>
      <c r="FQ1266" s="77">
        <v>72.047439999999995</v>
      </c>
      <c r="FR1266" s="77">
        <v>70.047439999999995</v>
      </c>
      <c r="FS1266" s="77">
        <v>1.7761150000000001</v>
      </c>
      <c r="FT1266" s="77">
        <v>7.0987300000000003E-2</v>
      </c>
      <c r="FU1266" s="77">
        <v>0.1376899</v>
      </c>
    </row>
    <row r="1267" spans="1:177" x14ac:dyDescent="0.25">
      <c r="A1267" t="s">
        <v>226</v>
      </c>
      <c r="B1267" t="s">
        <v>199</v>
      </c>
      <c r="C1267" t="s">
        <v>270</v>
      </c>
      <c r="D1267" s="30" t="s">
        <v>243</v>
      </c>
      <c r="E1267" t="s">
        <v>221</v>
      </c>
      <c r="F1267" s="78">
        <v>3687</v>
      </c>
      <c r="G1267" s="77">
        <v>2.423295</v>
      </c>
      <c r="H1267" s="77">
        <v>1.955783</v>
      </c>
      <c r="I1267" s="77">
        <v>1.8310759999999999</v>
      </c>
      <c r="J1267" s="77">
        <v>1.7420599999999999</v>
      </c>
      <c r="K1267" s="77">
        <v>1.4329320000000001</v>
      </c>
      <c r="L1267" s="77">
        <v>1.3205530000000001</v>
      </c>
      <c r="M1267" s="77">
        <v>1.1966479999999999</v>
      </c>
      <c r="N1267" s="77">
        <v>1.222472</v>
      </c>
      <c r="O1267" s="77">
        <v>1.177017</v>
      </c>
      <c r="P1267" s="77">
        <v>1.060152</v>
      </c>
      <c r="Q1267" s="77">
        <v>1.1656340000000001</v>
      </c>
      <c r="R1267" s="77">
        <v>1.472637</v>
      </c>
      <c r="S1267" s="77">
        <v>1.536516</v>
      </c>
      <c r="T1267" s="77">
        <v>1.587391</v>
      </c>
      <c r="U1267" s="77">
        <v>1.8716010000000001</v>
      </c>
      <c r="V1267" s="77">
        <v>2.190512</v>
      </c>
      <c r="W1267" s="77">
        <v>2.6726610000000002</v>
      </c>
      <c r="X1267" s="77">
        <v>2.8396750000000002</v>
      </c>
      <c r="Y1267" s="77">
        <v>3.0121630000000001</v>
      </c>
      <c r="Z1267" s="77">
        <v>2.8289170000000001</v>
      </c>
      <c r="AA1267" s="77">
        <v>2.961719</v>
      </c>
      <c r="AB1267" s="77">
        <v>2.939997</v>
      </c>
      <c r="AC1267" s="77">
        <v>2.6393559999999998</v>
      </c>
      <c r="AD1267" s="77">
        <v>2.301701</v>
      </c>
      <c r="AE1267" s="77">
        <v>-1.5072289999999999</v>
      </c>
      <c r="AF1267" s="77">
        <v>-1.821839</v>
      </c>
      <c r="AG1267" s="77">
        <v>-1.4601740000000001</v>
      </c>
      <c r="AH1267" s="77">
        <v>-0.91197220000000001</v>
      </c>
      <c r="AI1267" s="77">
        <v>-0.74779070000000003</v>
      </c>
      <c r="AJ1267" s="77">
        <v>-0.4708349</v>
      </c>
      <c r="AK1267" s="77">
        <v>-0.19894410000000001</v>
      </c>
      <c r="AL1267" s="77">
        <v>-1.6963700000000002E-2</v>
      </c>
      <c r="AM1267" s="77">
        <v>2.8829400000000002E-2</v>
      </c>
      <c r="AN1267" s="77">
        <v>8.9372699999999999E-2</v>
      </c>
      <c r="AO1267" s="77">
        <v>0.20834320000000001</v>
      </c>
      <c r="AP1267" s="77">
        <v>0.24208850000000001</v>
      </c>
      <c r="AQ1267" s="77">
        <v>-3.6519200000000002E-2</v>
      </c>
      <c r="AR1267" s="77">
        <v>-0.17371159999999999</v>
      </c>
      <c r="AS1267" s="77">
        <v>-3.5444000000000003E-2</v>
      </c>
      <c r="AT1267" s="77">
        <v>-5.89644E-2</v>
      </c>
      <c r="AU1267" s="77">
        <v>0.37451390000000001</v>
      </c>
      <c r="AV1267" s="77">
        <v>6.8553199999999995E-2</v>
      </c>
      <c r="AW1267" s="77">
        <v>7.6772099999999996E-2</v>
      </c>
      <c r="AX1267" s="77">
        <v>-1.735E-3</v>
      </c>
      <c r="AY1267" s="77">
        <v>7.8378000000000003E-2</v>
      </c>
      <c r="AZ1267" s="77">
        <v>-6.6325400000000007E-2</v>
      </c>
      <c r="BA1267" s="77">
        <v>-6.2147800000000003E-2</v>
      </c>
      <c r="BB1267" s="77">
        <v>-0.11892759999999999</v>
      </c>
      <c r="BC1267" s="77">
        <v>-1.2089510000000001</v>
      </c>
      <c r="BD1267" s="77">
        <v>-1.50074</v>
      </c>
      <c r="BE1267" s="77">
        <v>-1.147378</v>
      </c>
      <c r="BF1267" s="77">
        <v>-0.65271979999999996</v>
      </c>
      <c r="BG1267" s="77">
        <v>-0.53607910000000003</v>
      </c>
      <c r="BH1267" s="77">
        <v>-0.32946560000000003</v>
      </c>
      <c r="BI1267" s="77">
        <v>-0.1062683</v>
      </c>
      <c r="BJ1267" s="77">
        <v>6.8335099999999996E-2</v>
      </c>
      <c r="BK1267" s="77">
        <v>0.16764850000000001</v>
      </c>
      <c r="BL1267" s="77">
        <v>0.23906250000000001</v>
      </c>
      <c r="BM1267" s="77">
        <v>0.37889129999999999</v>
      </c>
      <c r="BN1267" s="77">
        <v>0.47523690000000002</v>
      </c>
      <c r="BO1267" s="77">
        <v>0.22749440000000001</v>
      </c>
      <c r="BP1267" s="77">
        <v>7.0887000000000006E-2</v>
      </c>
      <c r="BQ1267" s="77">
        <v>0.19819030000000001</v>
      </c>
      <c r="BR1267" s="77">
        <v>0.1947921</v>
      </c>
      <c r="BS1267" s="77">
        <v>0.57200720000000005</v>
      </c>
      <c r="BT1267" s="77">
        <v>0.2722792</v>
      </c>
      <c r="BU1267" s="77">
        <v>0.26689170000000001</v>
      </c>
      <c r="BV1267" s="77">
        <v>0.1607083</v>
      </c>
      <c r="BW1267" s="77">
        <v>0.24197099999999999</v>
      </c>
      <c r="BX1267" s="77">
        <v>0.1082066</v>
      </c>
      <c r="BY1267" s="77">
        <v>7.8604300000000002E-2</v>
      </c>
      <c r="BZ1267" s="77">
        <v>4.8333000000000001E-2</v>
      </c>
      <c r="CA1267" s="77">
        <v>-1.002364</v>
      </c>
      <c r="CB1267" s="77">
        <v>-1.2783469999999999</v>
      </c>
      <c r="CC1267" s="77">
        <v>-0.93073669999999997</v>
      </c>
      <c r="CD1267" s="77">
        <v>-0.47316239999999998</v>
      </c>
      <c r="CE1267" s="77">
        <v>-0.38944830000000003</v>
      </c>
      <c r="CF1267" s="77">
        <v>-0.2315537</v>
      </c>
      <c r="CG1267" s="77">
        <v>-4.2081300000000002E-2</v>
      </c>
      <c r="CH1267" s="77">
        <v>0.12741269999999999</v>
      </c>
      <c r="CI1267" s="77">
        <v>0.26379429999999998</v>
      </c>
      <c r="CJ1267" s="77">
        <v>0.34273730000000002</v>
      </c>
      <c r="CK1267" s="77">
        <v>0.49701230000000002</v>
      </c>
      <c r="CL1267" s="77">
        <v>0.63671480000000003</v>
      </c>
      <c r="CM1267" s="77">
        <v>0.41034929999999997</v>
      </c>
      <c r="CN1267" s="77">
        <v>0.24029519999999999</v>
      </c>
      <c r="CO1267" s="77">
        <v>0.36000460000000001</v>
      </c>
      <c r="CP1267" s="77">
        <v>0.37054300000000001</v>
      </c>
      <c r="CQ1267" s="77">
        <v>0.70879049999999999</v>
      </c>
      <c r="CR1267" s="77">
        <v>0.4133792</v>
      </c>
      <c r="CS1267" s="77">
        <v>0.39856809999999998</v>
      </c>
      <c r="CT1267" s="77">
        <v>0.27321610000000002</v>
      </c>
      <c r="CU1267" s="77">
        <v>0.35527510000000001</v>
      </c>
      <c r="CV1267" s="77">
        <v>0.22908700000000001</v>
      </c>
      <c r="CW1267" s="77">
        <v>0.17608879999999999</v>
      </c>
      <c r="CX1267" s="77">
        <v>0.16417709999999999</v>
      </c>
      <c r="CY1267" s="77">
        <v>-0.79577770000000003</v>
      </c>
      <c r="CZ1267" s="77">
        <v>-1.055955</v>
      </c>
      <c r="DA1267" s="77">
        <v>-0.71409509999999998</v>
      </c>
      <c r="DB1267" s="77">
        <v>-0.2936049</v>
      </c>
      <c r="DC1267" s="77">
        <v>-0.24281759999999999</v>
      </c>
      <c r="DD1267" s="77">
        <v>-0.13364180000000001</v>
      </c>
      <c r="DE1267" s="77">
        <v>2.2105799999999998E-2</v>
      </c>
      <c r="DF1267" s="77">
        <v>0.1864904</v>
      </c>
      <c r="DG1267" s="77">
        <v>0.35993999999999998</v>
      </c>
      <c r="DH1267" s="77">
        <v>0.44641199999999998</v>
      </c>
      <c r="DI1267" s="77">
        <v>0.61513340000000005</v>
      </c>
      <c r="DJ1267" s="77">
        <v>0.79819269999999998</v>
      </c>
      <c r="DK1267" s="77">
        <v>0.59320430000000002</v>
      </c>
      <c r="DL1267" s="77">
        <v>0.4097034</v>
      </c>
      <c r="DM1267" s="77">
        <v>0.52181900000000003</v>
      </c>
      <c r="DN1267" s="77">
        <v>0.54629399999999995</v>
      </c>
      <c r="DO1267" s="77">
        <v>0.84557380000000004</v>
      </c>
      <c r="DP1267" s="77">
        <v>0.5544791</v>
      </c>
      <c r="DQ1267" s="77">
        <v>0.5302443</v>
      </c>
      <c r="DR1267" s="77">
        <v>0.38572390000000001</v>
      </c>
      <c r="DS1267" s="77">
        <v>0.46857910000000003</v>
      </c>
      <c r="DT1267" s="77">
        <v>0.34996739999999998</v>
      </c>
      <c r="DU1267" s="77">
        <v>0.27357330000000002</v>
      </c>
      <c r="DV1267" s="77">
        <v>0.28002129999999997</v>
      </c>
      <c r="DW1267" s="77">
        <v>-0.49749949999999998</v>
      </c>
      <c r="DX1267" s="77">
        <v>-0.73485590000000001</v>
      </c>
      <c r="DY1267" s="77">
        <v>-0.40129920000000002</v>
      </c>
      <c r="DZ1267" s="77">
        <v>-3.4352500000000001E-2</v>
      </c>
      <c r="EA1267" s="77">
        <v>-3.1106000000000002E-2</v>
      </c>
      <c r="EB1267" s="77">
        <v>7.7273999999999997E-3</v>
      </c>
      <c r="EC1267" s="77">
        <v>0.1147816</v>
      </c>
      <c r="ED1267" s="77">
        <v>0.27178920000000001</v>
      </c>
      <c r="EE1267" s="77">
        <v>0.49875920000000001</v>
      </c>
      <c r="EF1267" s="77">
        <v>0.59610189999999996</v>
      </c>
      <c r="EG1267" s="77">
        <v>0.78568150000000003</v>
      </c>
      <c r="EH1267" s="77">
        <v>1.0313410000000001</v>
      </c>
      <c r="EI1267" s="77">
        <v>0.85721789999999998</v>
      </c>
      <c r="EJ1267" s="77">
        <v>0.65430200000000005</v>
      </c>
      <c r="EK1267" s="77">
        <v>0.75545329999999999</v>
      </c>
      <c r="EL1267" s="77">
        <v>0.80005040000000005</v>
      </c>
      <c r="EM1267" s="77">
        <v>1.043067</v>
      </c>
      <c r="EN1267" s="77">
        <v>0.75820509999999997</v>
      </c>
      <c r="EO1267" s="77">
        <v>0.72036409999999995</v>
      </c>
      <c r="EP1267" s="77">
        <v>0.54816719999999997</v>
      </c>
      <c r="EQ1267" s="77">
        <v>0.63217219999999996</v>
      </c>
      <c r="ER1267" s="77">
        <v>0.52449950000000001</v>
      </c>
      <c r="ES1267" s="77">
        <v>0.41432550000000001</v>
      </c>
      <c r="ET1267" s="77">
        <v>0.44728200000000001</v>
      </c>
      <c r="EU1267" s="77">
        <v>70.003270000000001</v>
      </c>
      <c r="EV1267" s="77">
        <v>69.006540000000001</v>
      </c>
      <c r="EW1267" s="77">
        <v>70.003270000000001</v>
      </c>
      <c r="EX1267" s="77">
        <v>69.004909999999995</v>
      </c>
      <c r="EY1267" s="77">
        <v>71.004909999999995</v>
      </c>
      <c r="EZ1267" s="77">
        <v>73.013090000000005</v>
      </c>
      <c r="FA1267" s="77">
        <v>72.003270000000001</v>
      </c>
      <c r="FB1267" s="77">
        <v>75</v>
      </c>
      <c r="FC1267" s="77">
        <v>84</v>
      </c>
      <c r="FD1267" s="77">
        <v>91.009820000000005</v>
      </c>
      <c r="FE1267" s="77">
        <v>100.00490000000001</v>
      </c>
      <c r="FF1267" s="77">
        <v>104</v>
      </c>
      <c r="FG1267" s="77">
        <v>104.0016</v>
      </c>
      <c r="FH1267" s="77">
        <v>105.0033</v>
      </c>
      <c r="FI1267" s="77">
        <v>104.0033</v>
      </c>
      <c r="FJ1267" s="77">
        <v>98.006540000000001</v>
      </c>
      <c r="FK1267" s="77">
        <v>95.008179999999996</v>
      </c>
      <c r="FL1267" s="77">
        <v>93.009820000000005</v>
      </c>
      <c r="FM1267" s="77">
        <v>90.009820000000005</v>
      </c>
      <c r="FN1267" s="77">
        <v>84.008179999999996</v>
      </c>
      <c r="FO1267" s="77">
        <v>79.009820000000005</v>
      </c>
      <c r="FP1267" s="77">
        <v>76.003270000000001</v>
      </c>
      <c r="FQ1267" s="77">
        <v>75.003270000000001</v>
      </c>
      <c r="FR1267" s="77">
        <v>75.001639999999995</v>
      </c>
      <c r="FS1267" s="77">
        <v>2.6217130000000002</v>
      </c>
      <c r="FT1267" s="77">
        <v>0.1436375</v>
      </c>
      <c r="FU1267" s="77">
        <v>0.1769965</v>
      </c>
    </row>
    <row r="1268" spans="1:177" x14ac:dyDescent="0.25">
      <c r="A1268" t="s">
        <v>226</v>
      </c>
      <c r="B1268" t="s">
        <v>199</v>
      </c>
      <c r="C1268" t="s">
        <v>270</v>
      </c>
      <c r="D1268" s="30" t="s">
        <v>244</v>
      </c>
      <c r="E1268" t="s">
        <v>219</v>
      </c>
      <c r="F1268" s="78">
        <v>8121</v>
      </c>
      <c r="G1268" s="77">
        <v>2.921977</v>
      </c>
      <c r="H1268" s="77">
        <v>2.6632250000000002</v>
      </c>
      <c r="I1268" s="77">
        <v>2.4099870000000001</v>
      </c>
      <c r="J1268" s="77">
        <v>1.9161170000000001</v>
      </c>
      <c r="K1268" s="77">
        <v>1.51509</v>
      </c>
      <c r="L1268" s="77">
        <v>1.2308399999999999</v>
      </c>
      <c r="M1268" s="77">
        <v>1.3167869999999999</v>
      </c>
      <c r="N1268" s="77">
        <v>1.2723519999999999</v>
      </c>
      <c r="O1268" s="77">
        <v>0.9879329</v>
      </c>
      <c r="P1268" s="77">
        <v>0.86390129999999998</v>
      </c>
      <c r="Q1268" s="77">
        <v>0.4270891</v>
      </c>
      <c r="R1268" s="77">
        <v>0.55409929999999996</v>
      </c>
      <c r="S1268" s="77">
        <v>0.5327906</v>
      </c>
      <c r="T1268" s="77">
        <v>0.15135209999999999</v>
      </c>
      <c r="U1268" s="77">
        <v>0.41431370000000001</v>
      </c>
      <c r="V1268" s="77">
        <v>0.76756400000000002</v>
      </c>
      <c r="W1268" s="77">
        <v>1.186056</v>
      </c>
      <c r="X1268" s="77">
        <v>1.692296</v>
      </c>
      <c r="Y1268" s="77">
        <v>1.8033300000000001</v>
      </c>
      <c r="Z1268" s="77">
        <v>1.8979029999999999</v>
      </c>
      <c r="AA1268" s="77">
        <v>1.8773280000000001</v>
      </c>
      <c r="AB1268" s="77">
        <v>1.803078</v>
      </c>
      <c r="AC1268" s="77">
        <v>1.6087</v>
      </c>
      <c r="AD1268" s="77">
        <v>1.4716389999999999</v>
      </c>
      <c r="AE1268" s="77">
        <v>-0.99309400000000003</v>
      </c>
      <c r="AF1268" s="77">
        <v>-1.2999400000000001</v>
      </c>
      <c r="AG1268" s="77">
        <v>-0.99669859999999999</v>
      </c>
      <c r="AH1268" s="77">
        <v>-0.82214520000000002</v>
      </c>
      <c r="AI1268" s="77">
        <v>-0.64639840000000004</v>
      </c>
      <c r="AJ1268" s="77">
        <v>-0.46603450000000002</v>
      </c>
      <c r="AK1268" s="77">
        <v>-0.16624829999999999</v>
      </c>
      <c r="AL1268" s="77">
        <v>-1.69651E-2</v>
      </c>
      <c r="AM1268" s="77">
        <v>4.2993200000000002E-2</v>
      </c>
      <c r="AN1268" s="77">
        <v>0.10254149999999999</v>
      </c>
      <c r="AO1268" s="77">
        <v>1.3543899999999999E-2</v>
      </c>
      <c r="AP1268" s="77">
        <v>2.32406E-2</v>
      </c>
      <c r="AQ1268" s="77">
        <v>3.9626099999999997E-2</v>
      </c>
      <c r="AR1268" s="77">
        <v>3.04198E-2</v>
      </c>
      <c r="AS1268" s="77">
        <v>3.9183500000000003E-2</v>
      </c>
      <c r="AT1268" s="77">
        <v>3.6062499999999997E-2</v>
      </c>
      <c r="AU1268" s="77">
        <v>-5.8234999999999997E-3</v>
      </c>
      <c r="AV1268" s="77">
        <v>8.0485699999999993E-2</v>
      </c>
      <c r="AW1268" s="77">
        <v>3.0202099999999999E-2</v>
      </c>
      <c r="AX1268" s="77">
        <v>9.8763500000000004E-2</v>
      </c>
      <c r="AY1268" s="77">
        <v>9.2688300000000001E-2</v>
      </c>
      <c r="AZ1268" s="77">
        <v>3.7174699999999998E-2</v>
      </c>
      <c r="BA1268" s="77">
        <v>-1.2559000000000001E-2</v>
      </c>
      <c r="BB1268" s="77">
        <v>-3.55865E-2</v>
      </c>
      <c r="BC1268" s="77">
        <v>-0.82349700000000003</v>
      </c>
      <c r="BD1268" s="77">
        <v>-1.1292789999999999</v>
      </c>
      <c r="BE1268" s="77">
        <v>-0.8394644</v>
      </c>
      <c r="BF1268" s="77">
        <v>-0.69495859999999998</v>
      </c>
      <c r="BG1268" s="77">
        <v>-0.5395643</v>
      </c>
      <c r="BH1268" s="77">
        <v>-0.38115840000000001</v>
      </c>
      <c r="BI1268" s="77">
        <v>-0.1047496</v>
      </c>
      <c r="BJ1268" s="77">
        <v>5.3121099999999997E-2</v>
      </c>
      <c r="BK1268" s="77">
        <v>0.11619500000000001</v>
      </c>
      <c r="BL1268" s="77">
        <v>0.18034829999999999</v>
      </c>
      <c r="BM1268" s="77">
        <v>9.1488799999999995E-2</v>
      </c>
      <c r="BN1268" s="77">
        <v>0.1132338</v>
      </c>
      <c r="BO1268" s="77">
        <v>0.1387631</v>
      </c>
      <c r="BP1268" s="77">
        <v>0.1266602</v>
      </c>
      <c r="BQ1268" s="77">
        <v>0.13996610000000001</v>
      </c>
      <c r="BR1268" s="77">
        <v>0.1256264</v>
      </c>
      <c r="BS1268" s="77">
        <v>9.7153000000000003E-2</v>
      </c>
      <c r="BT1268" s="77">
        <v>0.18654419999999999</v>
      </c>
      <c r="BU1268" s="77">
        <v>0.13726820000000001</v>
      </c>
      <c r="BV1268" s="77">
        <v>0.1952103</v>
      </c>
      <c r="BW1268" s="77">
        <v>0.17770240000000001</v>
      </c>
      <c r="BX1268" s="77">
        <v>0.1203477</v>
      </c>
      <c r="BY1268" s="77">
        <v>7.4152800000000005E-2</v>
      </c>
      <c r="BZ1268" s="77">
        <v>6.0075900000000002E-2</v>
      </c>
      <c r="CA1268" s="77">
        <v>-0.70603459999999996</v>
      </c>
      <c r="CB1268" s="77">
        <v>-1.0110809999999999</v>
      </c>
      <c r="CC1268" s="77">
        <v>-0.7305644</v>
      </c>
      <c r="CD1268" s="77">
        <v>-0.60686949999999995</v>
      </c>
      <c r="CE1268" s="77">
        <v>-0.46557140000000002</v>
      </c>
      <c r="CF1268" s="77">
        <v>-0.32237349999999998</v>
      </c>
      <c r="CG1268" s="77">
        <v>-6.2155799999999997E-2</v>
      </c>
      <c r="CH1268" s="77">
        <v>0.1016625</v>
      </c>
      <c r="CI1268" s="77">
        <v>0.1668943</v>
      </c>
      <c r="CJ1268" s="77">
        <v>0.234237</v>
      </c>
      <c r="CK1268" s="77">
        <v>0.1454732</v>
      </c>
      <c r="CL1268" s="77">
        <v>0.17556289999999999</v>
      </c>
      <c r="CM1268" s="77">
        <v>0.207425</v>
      </c>
      <c r="CN1268" s="77">
        <v>0.19331599999999999</v>
      </c>
      <c r="CO1268" s="77">
        <v>0.2097677</v>
      </c>
      <c r="CP1268" s="77">
        <v>0.18765809999999999</v>
      </c>
      <c r="CQ1268" s="77">
        <v>0.16847419999999999</v>
      </c>
      <c r="CR1268" s="77">
        <v>0.26</v>
      </c>
      <c r="CS1268" s="77">
        <v>0.2114219</v>
      </c>
      <c r="CT1268" s="77">
        <v>0.26200899999999999</v>
      </c>
      <c r="CU1268" s="77">
        <v>0.23658290000000001</v>
      </c>
      <c r="CV1268" s="77">
        <v>0.1779531</v>
      </c>
      <c r="CW1268" s="77">
        <v>0.1342092</v>
      </c>
      <c r="CX1268" s="77">
        <v>0.12633140000000001</v>
      </c>
      <c r="CY1268" s="77">
        <v>-0.58857230000000005</v>
      </c>
      <c r="CZ1268" s="77">
        <v>-0.89288190000000001</v>
      </c>
      <c r="DA1268" s="77">
        <v>-0.62166449999999995</v>
      </c>
      <c r="DB1268" s="77">
        <v>-0.51878049999999998</v>
      </c>
      <c r="DC1268" s="77">
        <v>-0.39157839999999999</v>
      </c>
      <c r="DD1268" s="77">
        <v>-0.26358860000000001</v>
      </c>
      <c r="DE1268" s="77">
        <v>-1.9562E-2</v>
      </c>
      <c r="DF1268" s="77">
        <v>0.1502039</v>
      </c>
      <c r="DG1268" s="77">
        <v>0.2175935</v>
      </c>
      <c r="DH1268" s="77">
        <v>0.28812569999999998</v>
      </c>
      <c r="DI1268" s="77">
        <v>0.19945750000000001</v>
      </c>
      <c r="DJ1268" s="77">
        <v>0.23789199999999999</v>
      </c>
      <c r="DK1268" s="77">
        <v>0.27608700000000003</v>
      </c>
      <c r="DL1268" s="77">
        <v>0.25997179999999998</v>
      </c>
      <c r="DM1268" s="77">
        <v>0.27956940000000002</v>
      </c>
      <c r="DN1268" s="77">
        <v>0.24968979999999999</v>
      </c>
      <c r="DO1268" s="77">
        <v>0.23979539999999999</v>
      </c>
      <c r="DP1268" s="77">
        <v>0.33345580000000002</v>
      </c>
      <c r="DQ1268" s="77">
        <v>0.28557559999999999</v>
      </c>
      <c r="DR1268" s="77">
        <v>0.32880779999999998</v>
      </c>
      <c r="DS1268" s="77">
        <v>0.29546339999999999</v>
      </c>
      <c r="DT1268" s="77">
        <v>0.2355585</v>
      </c>
      <c r="DU1268" s="77">
        <v>0.19426550000000001</v>
      </c>
      <c r="DV1268" s="77">
        <v>0.19258690000000001</v>
      </c>
      <c r="DW1268" s="77">
        <v>-0.41897529999999999</v>
      </c>
      <c r="DX1268" s="77">
        <v>-0.72222160000000002</v>
      </c>
      <c r="DY1268" s="77">
        <v>-0.46443030000000002</v>
      </c>
      <c r="DZ1268" s="77">
        <v>-0.39159389999999999</v>
      </c>
      <c r="EA1268" s="77">
        <v>-0.28474440000000001</v>
      </c>
      <c r="EB1268" s="77">
        <v>-0.1787125</v>
      </c>
      <c r="EC1268" s="77">
        <v>4.1936599999999997E-2</v>
      </c>
      <c r="ED1268" s="77">
        <v>0.22029009999999999</v>
      </c>
      <c r="EE1268" s="77">
        <v>0.29079529999999998</v>
      </c>
      <c r="EF1268" s="77">
        <v>0.36593249999999999</v>
      </c>
      <c r="EG1268" s="77">
        <v>0.27740239999999999</v>
      </c>
      <c r="EH1268" s="77">
        <v>0.32788519999999999</v>
      </c>
      <c r="EI1268" s="77">
        <v>0.3752239</v>
      </c>
      <c r="EJ1268" s="77">
        <v>0.35621209999999998</v>
      </c>
      <c r="EK1268" s="77">
        <v>0.38035200000000002</v>
      </c>
      <c r="EL1268" s="77">
        <v>0.33925359999999999</v>
      </c>
      <c r="EM1268" s="77">
        <v>0.34277180000000002</v>
      </c>
      <c r="EN1268" s="77">
        <v>0.43951430000000002</v>
      </c>
      <c r="EO1268" s="77">
        <v>0.39264169999999998</v>
      </c>
      <c r="EP1268" s="77">
        <v>0.42525449999999998</v>
      </c>
      <c r="EQ1268" s="77">
        <v>0.38047740000000002</v>
      </c>
      <c r="ER1268" s="77">
        <v>0.3187314</v>
      </c>
      <c r="ES1268" s="77">
        <v>0.28097739999999999</v>
      </c>
      <c r="ET1268" s="77">
        <v>0.28824929999999999</v>
      </c>
      <c r="EU1268" s="77">
        <v>55.240340000000003</v>
      </c>
      <c r="EV1268" s="77">
        <v>54.919640000000001</v>
      </c>
      <c r="EW1268" s="77">
        <v>52.908209999999997</v>
      </c>
      <c r="EX1268" s="77">
        <v>50.236969999999999</v>
      </c>
      <c r="EY1268" s="77">
        <v>50.564990000000002</v>
      </c>
      <c r="EZ1268" s="77">
        <v>45.918869999999998</v>
      </c>
      <c r="FA1268" s="77">
        <v>45.248899999999999</v>
      </c>
      <c r="FB1268" s="77">
        <v>44.913400000000003</v>
      </c>
      <c r="FC1268" s="77">
        <v>50.57658</v>
      </c>
      <c r="FD1268" s="77">
        <v>57.24682</v>
      </c>
      <c r="FE1268" s="77">
        <v>59.27666</v>
      </c>
      <c r="FF1268" s="77">
        <v>58.960329999999999</v>
      </c>
      <c r="FG1268" s="77">
        <v>60.666119999999999</v>
      </c>
      <c r="FH1268" s="77">
        <v>61.331130000000002</v>
      </c>
      <c r="FI1268" s="77">
        <v>60.681919999999998</v>
      </c>
      <c r="FJ1268" s="77">
        <v>60.681919999999998</v>
      </c>
      <c r="FK1268" s="77">
        <v>57.672580000000004</v>
      </c>
      <c r="FL1268" s="77">
        <v>52.671570000000003</v>
      </c>
      <c r="FM1268" s="77">
        <v>49.005549999999999</v>
      </c>
      <c r="FN1268" s="77">
        <v>46.330970000000001</v>
      </c>
      <c r="FO1268" s="77">
        <v>45.644930000000002</v>
      </c>
      <c r="FP1268" s="77">
        <v>41.657620000000001</v>
      </c>
      <c r="FQ1268" s="77">
        <v>40.651150000000001</v>
      </c>
      <c r="FR1268" s="77">
        <v>40.971600000000002</v>
      </c>
      <c r="FS1268" s="77">
        <v>1.5286439999999999</v>
      </c>
      <c r="FT1268" s="77">
        <v>7.4246099999999995E-2</v>
      </c>
      <c r="FU1268" s="77">
        <v>0.10775899999999999</v>
      </c>
    </row>
    <row r="1269" spans="1:177" x14ac:dyDescent="0.25">
      <c r="A1269" t="s">
        <v>226</v>
      </c>
      <c r="B1269" t="s">
        <v>199</v>
      </c>
      <c r="C1269" t="s">
        <v>270</v>
      </c>
      <c r="D1269" s="30" t="s">
        <v>244</v>
      </c>
      <c r="E1269" t="s">
        <v>220</v>
      </c>
      <c r="F1269" s="78">
        <v>5421</v>
      </c>
      <c r="G1269" s="77">
        <v>2.9628299999999999</v>
      </c>
      <c r="H1269" s="77">
        <v>2.731967</v>
      </c>
      <c r="I1269" s="77">
        <v>2.4678469999999999</v>
      </c>
      <c r="J1269" s="77">
        <v>1.9257420000000001</v>
      </c>
      <c r="K1269" s="77">
        <v>1.5154879999999999</v>
      </c>
      <c r="L1269" s="77">
        <v>1.220242</v>
      </c>
      <c r="M1269" s="77">
        <v>1.2982530000000001</v>
      </c>
      <c r="N1269" s="77">
        <v>1.2960719999999999</v>
      </c>
      <c r="O1269" s="77">
        <v>1.0365439999999999</v>
      </c>
      <c r="P1269" s="77">
        <v>0.91146400000000005</v>
      </c>
      <c r="Q1269" s="77">
        <v>0.52062640000000004</v>
      </c>
      <c r="R1269" s="77">
        <v>0.68386400000000003</v>
      </c>
      <c r="S1269" s="77">
        <v>0.44347579999999998</v>
      </c>
      <c r="T1269" s="77">
        <v>0.144148</v>
      </c>
      <c r="U1269" s="77">
        <v>0.42408109999999999</v>
      </c>
      <c r="V1269" s="77">
        <v>0.77266449999999998</v>
      </c>
      <c r="W1269" s="77">
        <v>1.116347</v>
      </c>
      <c r="X1269" s="77">
        <v>1.706647</v>
      </c>
      <c r="Y1269" s="77">
        <v>1.899249</v>
      </c>
      <c r="Z1269" s="77">
        <v>2.0490689999999998</v>
      </c>
      <c r="AA1269" s="77">
        <v>2.0375760000000001</v>
      </c>
      <c r="AB1269" s="77">
        <v>1.8627309999999999</v>
      </c>
      <c r="AC1269" s="77">
        <v>1.649464</v>
      </c>
      <c r="AD1269" s="77">
        <v>1.5465949999999999</v>
      </c>
      <c r="AE1269" s="77">
        <v>-1.0262800000000001</v>
      </c>
      <c r="AF1269" s="77">
        <v>-1.2727200000000001</v>
      </c>
      <c r="AG1269" s="77">
        <v>-0.92461570000000004</v>
      </c>
      <c r="AH1269" s="77">
        <v>-0.81043089999999995</v>
      </c>
      <c r="AI1269" s="77">
        <v>-0.60608810000000002</v>
      </c>
      <c r="AJ1269" s="77">
        <v>-0.44813180000000002</v>
      </c>
      <c r="AK1269" s="77">
        <v>-0.18960099999999999</v>
      </c>
      <c r="AL1269" s="77">
        <v>-5.4578099999999997E-2</v>
      </c>
      <c r="AM1269" s="77">
        <v>-2.3631900000000001E-2</v>
      </c>
      <c r="AN1269" s="77">
        <v>3.09661E-2</v>
      </c>
      <c r="AO1269" s="77">
        <v>-4.17504E-2</v>
      </c>
      <c r="AP1269" s="77">
        <v>-6.6812999999999997E-2</v>
      </c>
      <c r="AQ1269" s="77">
        <v>-8.4085300000000002E-2</v>
      </c>
      <c r="AR1269" s="77">
        <v>-0.1103075</v>
      </c>
      <c r="AS1269" s="77">
        <v>-0.1032406</v>
      </c>
      <c r="AT1269" s="77">
        <v>-7.8763399999999997E-2</v>
      </c>
      <c r="AU1269" s="77">
        <v>-0.1422226</v>
      </c>
      <c r="AV1269" s="77">
        <v>1.4948700000000001E-2</v>
      </c>
      <c r="AW1269" s="77">
        <v>3.9172400000000003E-2</v>
      </c>
      <c r="AX1269" s="77">
        <v>0.17278289999999999</v>
      </c>
      <c r="AY1269" s="77">
        <v>0.1818814</v>
      </c>
      <c r="AZ1269" s="77">
        <v>2.2824299999999999E-2</v>
      </c>
      <c r="BA1269" s="77">
        <v>-4.3273800000000001E-2</v>
      </c>
      <c r="BB1269" s="77">
        <v>2.2213400000000001E-2</v>
      </c>
      <c r="BC1269" s="77">
        <v>-0.82367250000000003</v>
      </c>
      <c r="BD1269" s="77">
        <v>-1.0699529999999999</v>
      </c>
      <c r="BE1269" s="77">
        <v>-0.75482720000000003</v>
      </c>
      <c r="BF1269" s="77">
        <v>-0.66297499999999998</v>
      </c>
      <c r="BG1269" s="77">
        <v>-0.49989640000000002</v>
      </c>
      <c r="BH1269" s="77">
        <v>-0.36389490000000002</v>
      </c>
      <c r="BI1269" s="77">
        <v>-0.122431</v>
      </c>
      <c r="BJ1269" s="77">
        <v>2.3611900000000002E-2</v>
      </c>
      <c r="BK1269" s="77">
        <v>5.9450999999999997E-2</v>
      </c>
      <c r="BL1269" s="77">
        <v>0.1219334</v>
      </c>
      <c r="BM1269" s="77">
        <v>4.8384299999999998E-2</v>
      </c>
      <c r="BN1269" s="77">
        <v>3.50935E-2</v>
      </c>
      <c r="BO1269" s="77">
        <v>2.7735599999999999E-2</v>
      </c>
      <c r="BP1269" s="77">
        <v>-2.6638E-3</v>
      </c>
      <c r="BQ1269" s="77">
        <v>1.8081E-3</v>
      </c>
      <c r="BR1269" s="77">
        <v>2.9604700000000001E-2</v>
      </c>
      <c r="BS1269" s="77">
        <v>-2.8174299999999999E-2</v>
      </c>
      <c r="BT1269" s="77">
        <v>0.12500800000000001</v>
      </c>
      <c r="BU1269" s="77">
        <v>0.15452189999999999</v>
      </c>
      <c r="BV1269" s="77">
        <v>0.27108300000000002</v>
      </c>
      <c r="BW1269" s="77">
        <v>0.2686656</v>
      </c>
      <c r="BX1269" s="77">
        <v>0.1203861</v>
      </c>
      <c r="BY1269" s="77">
        <v>6.6079700000000005E-2</v>
      </c>
      <c r="BZ1269" s="77">
        <v>0.1222172</v>
      </c>
      <c r="CA1269" s="77">
        <v>-0.68334700000000004</v>
      </c>
      <c r="CB1269" s="77">
        <v>-0.92951740000000005</v>
      </c>
      <c r="CC1269" s="77">
        <v>-0.63723209999999997</v>
      </c>
      <c r="CD1269" s="77">
        <v>-0.56084750000000005</v>
      </c>
      <c r="CE1269" s="77">
        <v>-0.42634830000000001</v>
      </c>
      <c r="CF1269" s="77">
        <v>-0.30555270000000001</v>
      </c>
      <c r="CG1269" s="77">
        <v>-7.5909299999999999E-2</v>
      </c>
      <c r="CH1269" s="77">
        <v>7.7766100000000005E-2</v>
      </c>
      <c r="CI1269" s="77">
        <v>0.116994</v>
      </c>
      <c r="CJ1269" s="77">
        <v>0.18493709999999999</v>
      </c>
      <c r="CK1269" s="77">
        <v>0.1108113</v>
      </c>
      <c r="CL1269" s="77">
        <v>0.1056737</v>
      </c>
      <c r="CM1269" s="77">
        <v>0.1051824</v>
      </c>
      <c r="CN1269" s="77">
        <v>7.1889900000000007E-2</v>
      </c>
      <c r="CO1269" s="77">
        <v>7.4564500000000006E-2</v>
      </c>
      <c r="CP1269" s="77">
        <v>0.10466</v>
      </c>
      <c r="CQ1269" s="77">
        <v>5.0815199999999998E-2</v>
      </c>
      <c r="CR1269" s="77">
        <v>0.20123479999999999</v>
      </c>
      <c r="CS1269" s="77">
        <v>0.2344126</v>
      </c>
      <c r="CT1269" s="77">
        <v>0.3391653</v>
      </c>
      <c r="CU1269" s="77">
        <v>0.32877210000000001</v>
      </c>
      <c r="CV1269" s="77">
        <v>0.18795709999999999</v>
      </c>
      <c r="CW1269" s="77">
        <v>0.14181759999999999</v>
      </c>
      <c r="CX1269" s="77">
        <v>0.1914796</v>
      </c>
      <c r="CY1269" s="77">
        <v>-0.54302139999999999</v>
      </c>
      <c r="CZ1269" s="77">
        <v>-0.78908160000000005</v>
      </c>
      <c r="DA1269" s="77">
        <v>-0.51963709999999996</v>
      </c>
      <c r="DB1269" s="77">
        <v>-0.45872000000000002</v>
      </c>
      <c r="DC1269" s="77">
        <v>-0.35280030000000001</v>
      </c>
      <c r="DD1269" s="77">
        <v>-0.2472105</v>
      </c>
      <c r="DE1269" s="77">
        <v>-2.93876E-2</v>
      </c>
      <c r="DF1269" s="77">
        <v>0.13192029999999999</v>
      </c>
      <c r="DG1269" s="77">
        <v>0.17453689999999999</v>
      </c>
      <c r="DH1269" s="77">
        <v>0.24794079999999999</v>
      </c>
      <c r="DI1269" s="77">
        <v>0.17323830000000001</v>
      </c>
      <c r="DJ1269" s="77">
        <v>0.17625389999999999</v>
      </c>
      <c r="DK1269" s="77">
        <v>0.18262919999999999</v>
      </c>
      <c r="DL1269" s="77">
        <v>0.14644360000000001</v>
      </c>
      <c r="DM1269" s="77">
        <v>0.1473209</v>
      </c>
      <c r="DN1269" s="77">
        <v>0.1797154</v>
      </c>
      <c r="DO1269" s="77">
        <v>0.1298047</v>
      </c>
      <c r="DP1269" s="77">
        <v>0.27746159999999997</v>
      </c>
      <c r="DQ1269" s="77">
        <v>0.31430330000000001</v>
      </c>
      <c r="DR1269" s="77">
        <v>0.40724769999999999</v>
      </c>
      <c r="DS1269" s="77">
        <v>0.38887860000000002</v>
      </c>
      <c r="DT1269" s="77">
        <v>0.25552809999999998</v>
      </c>
      <c r="DU1269" s="77">
        <v>0.21755550000000001</v>
      </c>
      <c r="DV1269" s="77">
        <v>0.26074190000000003</v>
      </c>
      <c r="DW1269" s="77">
        <v>-0.34041359999999998</v>
      </c>
      <c r="DX1269" s="77">
        <v>-0.58631469999999997</v>
      </c>
      <c r="DY1269" s="77">
        <v>-0.34984850000000001</v>
      </c>
      <c r="DZ1269" s="77">
        <v>-0.31126409999999999</v>
      </c>
      <c r="EA1269" s="77">
        <v>-0.24660860000000001</v>
      </c>
      <c r="EB1269" s="77">
        <v>-0.1629737</v>
      </c>
      <c r="EC1269" s="77">
        <v>3.7782299999999998E-2</v>
      </c>
      <c r="ED1269" s="77">
        <v>0.2101103</v>
      </c>
      <c r="EE1269" s="77">
        <v>0.25761980000000001</v>
      </c>
      <c r="EF1269" s="77">
        <v>0.33890819999999999</v>
      </c>
      <c r="EG1269" s="77">
        <v>0.26337300000000002</v>
      </c>
      <c r="EH1269" s="77">
        <v>0.27816039999999997</v>
      </c>
      <c r="EI1269" s="77">
        <v>0.29445009999999999</v>
      </c>
      <c r="EJ1269" s="77">
        <v>0.25408730000000002</v>
      </c>
      <c r="EK1269" s="77">
        <v>0.25236960000000003</v>
      </c>
      <c r="EL1269" s="77">
        <v>0.28808339999999999</v>
      </c>
      <c r="EM1269" s="77">
        <v>0.24385290000000001</v>
      </c>
      <c r="EN1269" s="77">
        <v>0.3875209</v>
      </c>
      <c r="EO1269" s="77">
        <v>0.4296528</v>
      </c>
      <c r="EP1269" s="77">
        <v>0.50554770000000004</v>
      </c>
      <c r="EQ1269" s="77">
        <v>0.4756629</v>
      </c>
      <c r="ER1269" s="77">
        <v>0.35308990000000001</v>
      </c>
      <c r="ES1269" s="77">
        <v>0.32690900000000001</v>
      </c>
      <c r="ET1269" s="77">
        <v>0.3607457</v>
      </c>
      <c r="EU1269" s="77">
        <v>56.856990000000003</v>
      </c>
      <c r="EV1269" s="77">
        <v>56.874870000000001</v>
      </c>
      <c r="EW1269" s="77">
        <v>54.856990000000003</v>
      </c>
      <c r="EX1269" s="77">
        <v>54.839120000000001</v>
      </c>
      <c r="EY1269" s="77">
        <v>53.839120000000001</v>
      </c>
      <c r="EZ1269" s="77">
        <v>51.856999999999999</v>
      </c>
      <c r="FA1269" s="77">
        <v>49.856999999999999</v>
      </c>
      <c r="FB1269" s="77">
        <v>50.848059999999997</v>
      </c>
      <c r="FC1269" s="77">
        <v>52.856999999999999</v>
      </c>
      <c r="FD1269" s="77">
        <v>56.874870000000001</v>
      </c>
      <c r="FE1269" s="77">
        <v>58.919559999999997</v>
      </c>
      <c r="FF1269" s="77">
        <v>57.946370000000002</v>
      </c>
      <c r="FG1269" s="77">
        <v>61</v>
      </c>
      <c r="FH1269" s="77">
        <v>61</v>
      </c>
      <c r="FI1269" s="77">
        <v>60.026809999999998</v>
      </c>
      <c r="FJ1269" s="77">
        <v>60.026809999999998</v>
      </c>
      <c r="FK1269" s="77">
        <v>58.008940000000003</v>
      </c>
      <c r="FL1269" s="77">
        <v>55</v>
      </c>
      <c r="FM1269" s="77">
        <v>52</v>
      </c>
      <c r="FN1269" s="77">
        <v>48.991059999999997</v>
      </c>
      <c r="FO1269" s="77">
        <v>49.955309999999997</v>
      </c>
      <c r="FP1269" s="77">
        <v>45.973190000000002</v>
      </c>
      <c r="FQ1269" s="77">
        <v>44.96425</v>
      </c>
      <c r="FR1269" s="77">
        <v>44.946370000000002</v>
      </c>
      <c r="FS1269" s="77">
        <v>1.7162249999999999</v>
      </c>
      <c r="FT1269" s="77">
        <v>8.4144800000000006E-2</v>
      </c>
      <c r="FU1269" s="77">
        <v>0.1096442</v>
      </c>
    </row>
    <row r="1270" spans="1:177" x14ac:dyDescent="0.25">
      <c r="A1270" t="s">
        <v>226</v>
      </c>
      <c r="B1270" t="s">
        <v>199</v>
      </c>
      <c r="C1270" t="s">
        <v>270</v>
      </c>
      <c r="D1270" s="30" t="s">
        <v>244</v>
      </c>
      <c r="E1270" t="s">
        <v>221</v>
      </c>
      <c r="F1270" s="78">
        <v>2700</v>
      </c>
      <c r="G1270" s="77">
        <v>2.7912050000000002</v>
      </c>
      <c r="H1270" s="77">
        <v>2.5312130000000002</v>
      </c>
      <c r="I1270" s="77">
        <v>2.2667510000000002</v>
      </c>
      <c r="J1270" s="77">
        <v>1.949058</v>
      </c>
      <c r="K1270" s="77">
        <v>1.58419</v>
      </c>
      <c r="L1270" s="77">
        <v>1.2968310000000001</v>
      </c>
      <c r="M1270" s="77">
        <v>1.3974759999999999</v>
      </c>
      <c r="N1270" s="77">
        <v>1.2608919999999999</v>
      </c>
      <c r="O1270" s="77">
        <v>0.8953702</v>
      </c>
      <c r="P1270" s="77">
        <v>0.7452569</v>
      </c>
      <c r="Q1270" s="77">
        <v>0.1823003</v>
      </c>
      <c r="R1270" s="77">
        <v>0.23417660000000001</v>
      </c>
      <c r="S1270" s="77">
        <v>0.68829079999999998</v>
      </c>
      <c r="T1270" s="77">
        <v>0.13803760000000001</v>
      </c>
      <c r="U1270" s="77">
        <v>0.38018059999999998</v>
      </c>
      <c r="V1270" s="77">
        <v>0.76386039999999999</v>
      </c>
      <c r="W1270" s="77">
        <v>1.355021</v>
      </c>
      <c r="X1270" s="77">
        <v>1.6526479999999999</v>
      </c>
      <c r="Y1270" s="77">
        <v>1.5806260000000001</v>
      </c>
      <c r="Z1270" s="77">
        <v>1.5469919999999999</v>
      </c>
      <c r="AA1270" s="77">
        <v>1.5118480000000001</v>
      </c>
      <c r="AB1270" s="77">
        <v>1.699773</v>
      </c>
      <c r="AC1270" s="77">
        <v>1.530705</v>
      </c>
      <c r="AD1270" s="77">
        <v>1.288861</v>
      </c>
      <c r="AE1270" s="77">
        <v>-1.2805200000000001</v>
      </c>
      <c r="AF1270" s="77">
        <v>-1.6274120000000001</v>
      </c>
      <c r="AG1270" s="77">
        <v>-1.4817469999999999</v>
      </c>
      <c r="AH1270" s="77">
        <v>-1.0250809999999999</v>
      </c>
      <c r="AI1270" s="77">
        <v>-0.85607860000000002</v>
      </c>
      <c r="AJ1270" s="77">
        <v>-0.6141276</v>
      </c>
      <c r="AK1270" s="77">
        <v>-0.20072190000000001</v>
      </c>
      <c r="AL1270" s="77">
        <v>-2.58736E-2</v>
      </c>
      <c r="AM1270" s="77">
        <v>4.96068E-2</v>
      </c>
      <c r="AN1270" s="77">
        <v>8.4555099999999994E-2</v>
      </c>
      <c r="AO1270" s="77">
        <v>-6.5174999999999997E-2</v>
      </c>
      <c r="AP1270" s="77">
        <v>-3.5430499999999997E-2</v>
      </c>
      <c r="AQ1270" s="77">
        <v>6.6143999999999994E-2</v>
      </c>
      <c r="AR1270" s="77">
        <v>0.1045227</v>
      </c>
      <c r="AS1270" s="77">
        <v>0.1188797</v>
      </c>
      <c r="AT1270" s="77">
        <v>0.14097199999999999</v>
      </c>
      <c r="AU1270" s="77">
        <v>9.5971000000000001E-2</v>
      </c>
      <c r="AV1270" s="77">
        <v>4.5754999999999997E-3</v>
      </c>
      <c r="AW1270" s="77">
        <v>-0.229458</v>
      </c>
      <c r="AX1270" s="77">
        <v>-0.27242060000000001</v>
      </c>
      <c r="AY1270" s="77">
        <v>-0.311749</v>
      </c>
      <c r="AZ1270" s="77">
        <v>-9.0536599999999995E-2</v>
      </c>
      <c r="BA1270" s="77">
        <v>-8.7135400000000002E-2</v>
      </c>
      <c r="BB1270" s="77">
        <v>-0.39901999999999999</v>
      </c>
      <c r="BC1270" s="77">
        <v>-0.99231720000000001</v>
      </c>
      <c r="BD1270" s="77">
        <v>-1.3513470000000001</v>
      </c>
      <c r="BE1270" s="77">
        <v>-1.158204</v>
      </c>
      <c r="BF1270" s="77">
        <v>-0.79798670000000005</v>
      </c>
      <c r="BG1270" s="77">
        <v>-0.62934049999999997</v>
      </c>
      <c r="BH1270" s="77">
        <v>-0.43681490000000001</v>
      </c>
      <c r="BI1270" s="77">
        <v>-7.76868E-2</v>
      </c>
      <c r="BJ1270" s="77">
        <v>0.1017088</v>
      </c>
      <c r="BK1270" s="77">
        <v>0.18257229999999999</v>
      </c>
      <c r="BL1270" s="77">
        <v>0.2156623</v>
      </c>
      <c r="BM1270" s="77">
        <v>6.4906800000000001E-2</v>
      </c>
      <c r="BN1270" s="77">
        <v>0.1355722</v>
      </c>
      <c r="BO1270" s="77">
        <v>0.25501990000000002</v>
      </c>
      <c r="BP1270" s="77">
        <v>0.28396719999999998</v>
      </c>
      <c r="BQ1270" s="77">
        <v>0.32351940000000001</v>
      </c>
      <c r="BR1270" s="77">
        <v>0.2704897</v>
      </c>
      <c r="BS1270" s="77">
        <v>0.2952381</v>
      </c>
      <c r="BT1270" s="77">
        <v>0.2168089</v>
      </c>
      <c r="BU1270" s="77">
        <v>-1.5671999999999998E-2</v>
      </c>
      <c r="BV1270" s="77">
        <v>-7.8254000000000004E-2</v>
      </c>
      <c r="BW1270" s="77">
        <v>-0.12581049999999999</v>
      </c>
      <c r="BX1270" s="77">
        <v>6.3628000000000004E-2</v>
      </c>
      <c r="BY1270" s="77">
        <v>3.5280300000000001E-2</v>
      </c>
      <c r="BZ1270" s="77">
        <v>-0.1858882</v>
      </c>
      <c r="CA1270" s="77">
        <v>-0.79270890000000005</v>
      </c>
      <c r="CB1270" s="77">
        <v>-1.160145</v>
      </c>
      <c r="CC1270" s="77">
        <v>-0.93411929999999999</v>
      </c>
      <c r="CD1270" s="77">
        <v>-0.64070210000000005</v>
      </c>
      <c r="CE1270" s="77">
        <v>-0.47230240000000001</v>
      </c>
      <c r="CF1270" s="77">
        <v>-0.31400860000000003</v>
      </c>
      <c r="CG1270" s="77">
        <v>7.5269000000000004E-3</v>
      </c>
      <c r="CH1270" s="77">
        <v>0.19007199999999999</v>
      </c>
      <c r="CI1270" s="77">
        <v>0.27466380000000001</v>
      </c>
      <c r="CJ1270" s="77">
        <v>0.30646669999999998</v>
      </c>
      <c r="CK1270" s="77">
        <v>0.155001</v>
      </c>
      <c r="CL1270" s="77">
        <v>0.25400820000000002</v>
      </c>
      <c r="CM1270" s="77">
        <v>0.38583469999999997</v>
      </c>
      <c r="CN1270" s="77">
        <v>0.4082498</v>
      </c>
      <c r="CO1270" s="77">
        <v>0.4652522</v>
      </c>
      <c r="CP1270" s="77">
        <v>0.36019329999999999</v>
      </c>
      <c r="CQ1270" s="77">
        <v>0.43325000000000002</v>
      </c>
      <c r="CR1270" s="77">
        <v>0.36380099999999999</v>
      </c>
      <c r="CS1270" s="77">
        <v>0.1323956</v>
      </c>
      <c r="CT1270" s="77">
        <v>5.6225200000000003E-2</v>
      </c>
      <c r="CU1270" s="77">
        <v>2.97E-3</v>
      </c>
      <c r="CV1270" s="77">
        <v>0.17040179999999999</v>
      </c>
      <c r="CW1270" s="77">
        <v>0.1200652</v>
      </c>
      <c r="CX1270" s="77">
        <v>-3.8273799999999997E-2</v>
      </c>
      <c r="CY1270" s="77">
        <v>-0.59310059999999998</v>
      </c>
      <c r="CZ1270" s="77">
        <v>-0.9689432</v>
      </c>
      <c r="DA1270" s="77">
        <v>-0.71003470000000002</v>
      </c>
      <c r="DB1270" s="77">
        <v>-0.4834175</v>
      </c>
      <c r="DC1270" s="77">
        <v>-0.31526419999999999</v>
      </c>
      <c r="DD1270" s="77">
        <v>-0.19120239999999999</v>
      </c>
      <c r="DE1270" s="77">
        <v>9.2740699999999995E-2</v>
      </c>
      <c r="DF1270" s="77">
        <v>0.27843519999999999</v>
      </c>
      <c r="DG1270" s="77">
        <v>0.36675540000000001</v>
      </c>
      <c r="DH1270" s="77">
        <v>0.39727119999999999</v>
      </c>
      <c r="DI1270" s="77">
        <v>0.24509520000000001</v>
      </c>
      <c r="DJ1270" s="77">
        <v>0.3724442</v>
      </c>
      <c r="DK1270" s="77">
        <v>0.51664949999999998</v>
      </c>
      <c r="DL1270" s="77">
        <v>0.53253249999999996</v>
      </c>
      <c r="DM1270" s="77">
        <v>0.606985</v>
      </c>
      <c r="DN1270" s="77">
        <v>0.44989689999999999</v>
      </c>
      <c r="DO1270" s="77">
        <v>0.57126180000000004</v>
      </c>
      <c r="DP1270" s="77">
        <v>0.51079319999999995</v>
      </c>
      <c r="DQ1270" s="77">
        <v>0.28046310000000002</v>
      </c>
      <c r="DR1270" s="77">
        <v>0.1907044</v>
      </c>
      <c r="DS1270" s="77">
        <v>0.13175039999999999</v>
      </c>
      <c r="DT1270" s="77">
        <v>0.27717570000000002</v>
      </c>
      <c r="DU1270" s="77">
        <v>0.20485</v>
      </c>
      <c r="DV1270" s="77">
        <v>0.1093406</v>
      </c>
      <c r="DW1270" s="77">
        <v>-0.304898</v>
      </c>
      <c r="DX1270" s="77">
        <v>-0.69287790000000005</v>
      </c>
      <c r="DY1270" s="77">
        <v>-0.38649210000000001</v>
      </c>
      <c r="DZ1270" s="77">
        <v>-0.25632359999999998</v>
      </c>
      <c r="EA1270" s="77">
        <v>-8.8526099999999996E-2</v>
      </c>
      <c r="EB1270" s="77">
        <v>-1.38896E-2</v>
      </c>
      <c r="EC1270" s="77">
        <v>0.21577579999999999</v>
      </c>
      <c r="ED1270" s="77">
        <v>0.40601759999999998</v>
      </c>
      <c r="EE1270" s="77">
        <v>0.49972090000000002</v>
      </c>
      <c r="EF1270" s="77">
        <v>0.52837840000000003</v>
      </c>
      <c r="EG1270" s="77">
        <v>0.37517699999999998</v>
      </c>
      <c r="EH1270" s="77">
        <v>0.54344689999999995</v>
      </c>
      <c r="EI1270" s="77">
        <v>0.70552530000000002</v>
      </c>
      <c r="EJ1270" s="77">
        <v>0.71197690000000002</v>
      </c>
      <c r="EK1270" s="77">
        <v>0.81162460000000003</v>
      </c>
      <c r="EL1270" s="77">
        <v>0.5794146</v>
      </c>
      <c r="EM1270" s="77">
        <v>0.77052900000000002</v>
      </c>
      <c r="EN1270" s="77">
        <v>0.72302650000000002</v>
      </c>
      <c r="EO1270" s="77">
        <v>0.4942491</v>
      </c>
      <c r="EP1270" s="77">
        <v>0.38487090000000002</v>
      </c>
      <c r="EQ1270" s="77">
        <v>0.3176889</v>
      </c>
      <c r="ER1270" s="77">
        <v>0.43134020000000001</v>
      </c>
      <c r="ES1270" s="77">
        <v>0.3272658</v>
      </c>
      <c r="ET1270" s="77">
        <v>0.32247239999999999</v>
      </c>
      <c r="EU1270" s="77">
        <v>51.997</v>
      </c>
      <c r="EV1270" s="77">
        <v>50.997</v>
      </c>
      <c r="EW1270" s="77">
        <v>48.9985</v>
      </c>
      <c r="EX1270" s="77">
        <v>41.003749999999997</v>
      </c>
      <c r="EY1270" s="77">
        <v>43.996250000000003</v>
      </c>
      <c r="EZ1270" s="77">
        <v>34.005249999999997</v>
      </c>
      <c r="FA1270" s="77">
        <v>36.003749999999997</v>
      </c>
      <c r="FB1270" s="77">
        <v>33.006749999999997</v>
      </c>
      <c r="FC1270" s="77">
        <v>46.0015</v>
      </c>
      <c r="FD1270" s="77">
        <v>57.993250000000003</v>
      </c>
      <c r="FE1270" s="77">
        <v>59.993250000000003</v>
      </c>
      <c r="FF1270" s="77">
        <v>60.994750000000003</v>
      </c>
      <c r="FG1270" s="77">
        <v>59.996250000000003</v>
      </c>
      <c r="FH1270" s="77">
        <v>61.9955</v>
      </c>
      <c r="FI1270" s="77">
        <v>61.996250000000003</v>
      </c>
      <c r="FJ1270" s="77">
        <v>61.996250000000003</v>
      </c>
      <c r="FK1270" s="77">
        <v>56.997750000000003</v>
      </c>
      <c r="FL1270" s="77">
        <v>48</v>
      </c>
      <c r="FM1270" s="77">
        <v>42.997750000000003</v>
      </c>
      <c r="FN1270" s="77">
        <v>40.994</v>
      </c>
      <c r="FO1270" s="77">
        <v>36.997</v>
      </c>
      <c r="FP1270" s="77">
        <v>32.999250000000004</v>
      </c>
      <c r="FQ1270" s="77">
        <v>31.99775</v>
      </c>
      <c r="FR1270" s="77">
        <v>32.997</v>
      </c>
      <c r="FS1270" s="77">
        <v>2.7926700000000002</v>
      </c>
      <c r="FT1270" s="77">
        <v>0.1373065</v>
      </c>
      <c r="FU1270" s="77">
        <v>0.2300904</v>
      </c>
    </row>
    <row r="1271" spans="1:177" x14ac:dyDescent="0.25">
      <c r="A1271" t="s">
        <v>226</v>
      </c>
      <c r="B1271" t="s">
        <v>199</v>
      </c>
      <c r="C1271" t="s">
        <v>270</v>
      </c>
      <c r="D1271" s="30" t="s">
        <v>245</v>
      </c>
      <c r="E1271" t="s">
        <v>219</v>
      </c>
      <c r="F1271" s="78">
        <v>9173</v>
      </c>
      <c r="G1271" s="77">
        <v>2.7664949999999999</v>
      </c>
      <c r="H1271" s="77">
        <v>2.4847429999999999</v>
      </c>
      <c r="I1271" s="77">
        <v>2.1914940000000001</v>
      </c>
      <c r="J1271" s="77">
        <v>1.7366189999999999</v>
      </c>
      <c r="K1271" s="77">
        <v>1.3861140000000001</v>
      </c>
      <c r="L1271" s="77">
        <v>1.1596</v>
      </c>
      <c r="M1271" s="77">
        <v>1.276019</v>
      </c>
      <c r="N1271" s="77">
        <v>1.1889860000000001</v>
      </c>
      <c r="O1271" s="77">
        <v>0.67822269999999996</v>
      </c>
      <c r="P1271" s="77">
        <v>0.22800619999999999</v>
      </c>
      <c r="Q1271" s="77">
        <v>-0.22571269999999999</v>
      </c>
      <c r="R1271" s="77">
        <v>-0.42015750000000002</v>
      </c>
      <c r="S1271" s="77">
        <v>-0.46664050000000001</v>
      </c>
      <c r="T1271" s="77">
        <v>-0.39569470000000001</v>
      </c>
      <c r="U1271" s="77">
        <v>-0.14887449999999999</v>
      </c>
      <c r="V1271" s="77">
        <v>0.22991110000000001</v>
      </c>
      <c r="W1271" s="77">
        <v>0.72418450000000001</v>
      </c>
      <c r="X1271" s="77">
        <v>1.3592310000000001</v>
      </c>
      <c r="Y1271" s="77">
        <v>1.559963</v>
      </c>
      <c r="Z1271" s="77">
        <v>1.659537</v>
      </c>
      <c r="AA1271" s="77">
        <v>1.640037</v>
      </c>
      <c r="AB1271" s="77">
        <v>1.5896479999999999</v>
      </c>
      <c r="AC1271" s="77">
        <v>1.4454400000000001</v>
      </c>
      <c r="AD1271" s="77">
        <v>1.368509</v>
      </c>
      <c r="AE1271" s="77">
        <v>-0.96221049999999997</v>
      </c>
      <c r="AF1271" s="77">
        <v>-1.2625679999999999</v>
      </c>
      <c r="AG1271" s="77">
        <v>-0.95600790000000002</v>
      </c>
      <c r="AH1271" s="77">
        <v>-0.78931050000000003</v>
      </c>
      <c r="AI1271" s="77">
        <v>-0.62240960000000001</v>
      </c>
      <c r="AJ1271" s="77">
        <v>-0.45386090000000001</v>
      </c>
      <c r="AK1271" s="77">
        <v>-0.16200529999999999</v>
      </c>
      <c r="AL1271" s="77">
        <v>-1.6553100000000001E-2</v>
      </c>
      <c r="AM1271" s="77">
        <v>4.0474499999999997E-2</v>
      </c>
      <c r="AN1271" s="77">
        <v>9.6700300000000003E-2</v>
      </c>
      <c r="AO1271" s="77">
        <v>1.4001400000000001E-2</v>
      </c>
      <c r="AP1271" s="77">
        <v>2.4566899999999999E-2</v>
      </c>
      <c r="AQ1271" s="77">
        <v>3.5687700000000003E-2</v>
      </c>
      <c r="AR1271" s="77">
        <v>2.2333100000000002E-2</v>
      </c>
      <c r="AS1271" s="77">
        <v>3.2749100000000003E-2</v>
      </c>
      <c r="AT1271" s="77">
        <v>2.62393E-2</v>
      </c>
      <c r="AU1271" s="77">
        <v>-2.0288E-2</v>
      </c>
      <c r="AV1271" s="77">
        <v>5.5297399999999997E-2</v>
      </c>
      <c r="AW1271" s="77">
        <v>1.4124899999999999E-2</v>
      </c>
      <c r="AX1271" s="77">
        <v>7.9119200000000001E-2</v>
      </c>
      <c r="AY1271" s="77">
        <v>7.1084700000000001E-2</v>
      </c>
      <c r="AZ1271" s="77">
        <v>2.11445E-2</v>
      </c>
      <c r="BA1271" s="77">
        <v>-2.5038000000000001E-2</v>
      </c>
      <c r="BB1271" s="77">
        <v>-4.32045E-2</v>
      </c>
      <c r="BC1271" s="77">
        <v>-0.79261470000000001</v>
      </c>
      <c r="BD1271" s="77">
        <v>-1.091909</v>
      </c>
      <c r="BE1271" s="77">
        <v>-0.79877489999999995</v>
      </c>
      <c r="BF1271" s="77">
        <v>-0.66212470000000001</v>
      </c>
      <c r="BG1271" s="77">
        <v>-0.51557629999999999</v>
      </c>
      <c r="BH1271" s="77">
        <v>-0.36898540000000002</v>
      </c>
      <c r="BI1271" s="77">
        <v>-0.1005069</v>
      </c>
      <c r="BJ1271" s="77">
        <v>5.3532400000000001E-2</v>
      </c>
      <c r="BK1271" s="77">
        <v>0.1136756</v>
      </c>
      <c r="BL1271" s="77">
        <v>0.17450650000000001</v>
      </c>
      <c r="BM1271" s="77">
        <v>9.1945700000000005E-2</v>
      </c>
      <c r="BN1271" s="77">
        <v>0.11455940000000001</v>
      </c>
      <c r="BO1271" s="77">
        <v>0.13482369999999999</v>
      </c>
      <c r="BP1271" s="77">
        <v>0.1185726</v>
      </c>
      <c r="BQ1271" s="77">
        <v>0.1335307</v>
      </c>
      <c r="BR1271" s="77">
        <v>0.1158025</v>
      </c>
      <c r="BS1271" s="77">
        <v>8.2687499999999997E-2</v>
      </c>
      <c r="BT1271" s="77">
        <v>0.161355</v>
      </c>
      <c r="BU1271" s="77">
        <v>0.1211902</v>
      </c>
      <c r="BV1271" s="77">
        <v>0.1755651</v>
      </c>
      <c r="BW1271" s="77">
        <v>0.15609799999999999</v>
      </c>
      <c r="BX1271" s="77">
        <v>0.1043168</v>
      </c>
      <c r="BY1271" s="77">
        <v>6.1673199999999997E-2</v>
      </c>
      <c r="BZ1271" s="77">
        <v>5.2456999999999997E-2</v>
      </c>
      <c r="CA1271" s="77">
        <v>-0.67515309999999995</v>
      </c>
      <c r="CB1271" s="77">
        <v>-0.97371090000000005</v>
      </c>
      <c r="CC1271" s="77">
        <v>-0.68987580000000004</v>
      </c>
      <c r="CD1271" s="77">
        <v>-0.5740362</v>
      </c>
      <c r="CE1271" s="77">
        <v>-0.44158389999999997</v>
      </c>
      <c r="CF1271" s="77">
        <v>-0.3102009</v>
      </c>
      <c r="CG1271" s="77">
        <v>-5.7913300000000001E-2</v>
      </c>
      <c r="CH1271" s="77">
        <v>0.1020735</v>
      </c>
      <c r="CI1271" s="77">
        <v>0.16437450000000001</v>
      </c>
      <c r="CJ1271" s="77">
        <v>0.22839480000000001</v>
      </c>
      <c r="CK1271" s="77">
        <v>0.1459297</v>
      </c>
      <c r="CL1271" s="77">
        <v>0.17688789999999999</v>
      </c>
      <c r="CM1271" s="77">
        <v>0.2034851</v>
      </c>
      <c r="CN1271" s="77">
        <v>0.1852278</v>
      </c>
      <c r="CO1271" s="77">
        <v>0.20333180000000001</v>
      </c>
      <c r="CP1271" s="77">
        <v>0.17783370000000001</v>
      </c>
      <c r="CQ1271" s="77">
        <v>0.1540079</v>
      </c>
      <c r="CR1271" s="77">
        <v>0.2348103</v>
      </c>
      <c r="CS1271" s="77">
        <v>0.1953433</v>
      </c>
      <c r="CT1271" s="77">
        <v>0.2423633</v>
      </c>
      <c r="CU1271" s="77">
        <v>0.2149779</v>
      </c>
      <c r="CV1271" s="77">
        <v>0.1619217</v>
      </c>
      <c r="CW1271" s="77">
        <v>0.12172910000000001</v>
      </c>
      <c r="CX1271" s="77">
        <v>0.11871180000000001</v>
      </c>
      <c r="CY1271" s="77">
        <v>-0.55769159999999995</v>
      </c>
      <c r="CZ1271" s="77">
        <v>-0.85551290000000002</v>
      </c>
      <c r="DA1271" s="77">
        <v>-0.58097659999999995</v>
      </c>
      <c r="DB1271" s="77">
        <v>-0.48594769999999998</v>
      </c>
      <c r="DC1271" s="77">
        <v>-0.36759150000000002</v>
      </c>
      <c r="DD1271" s="77">
        <v>-0.25141639999999998</v>
      </c>
      <c r="DE1271" s="77">
        <v>-1.53197E-2</v>
      </c>
      <c r="DF1271" s="77">
        <v>0.15061450000000001</v>
      </c>
      <c r="DG1271" s="77">
        <v>0.2150733</v>
      </c>
      <c r="DH1271" s="77">
        <v>0.28228310000000001</v>
      </c>
      <c r="DI1271" s="77">
        <v>0.1999137</v>
      </c>
      <c r="DJ1271" s="77">
        <v>0.2392164</v>
      </c>
      <c r="DK1271" s="77">
        <v>0.27214640000000001</v>
      </c>
      <c r="DL1271" s="77">
        <v>0.25188290000000002</v>
      </c>
      <c r="DM1271" s="77">
        <v>0.27313290000000001</v>
      </c>
      <c r="DN1271" s="77">
        <v>0.23986499999999999</v>
      </c>
      <c r="DO1271" s="77">
        <v>0.22532840000000001</v>
      </c>
      <c r="DP1271" s="77">
        <v>0.30826550000000003</v>
      </c>
      <c r="DQ1271" s="77">
        <v>0.26949640000000002</v>
      </c>
      <c r="DR1271" s="77">
        <v>0.30916149999999998</v>
      </c>
      <c r="DS1271" s="77">
        <v>0.27385789999999999</v>
      </c>
      <c r="DT1271" s="77">
        <v>0.21952659999999999</v>
      </c>
      <c r="DU1271" s="77">
        <v>0.181785</v>
      </c>
      <c r="DV1271" s="77">
        <v>0.18496670000000001</v>
      </c>
      <c r="DW1271" s="77">
        <v>-0.38809569999999999</v>
      </c>
      <c r="DX1271" s="77">
        <v>-0.68485370000000001</v>
      </c>
      <c r="DY1271" s="77">
        <v>-0.4237436</v>
      </c>
      <c r="DZ1271" s="77">
        <v>-0.35876180000000002</v>
      </c>
      <c r="EA1271" s="77">
        <v>-0.2607582</v>
      </c>
      <c r="EB1271" s="77">
        <v>-0.16654079999999999</v>
      </c>
      <c r="EC1271" s="77">
        <v>4.6178700000000003E-2</v>
      </c>
      <c r="ED1271" s="77">
        <v>0.22070010000000001</v>
      </c>
      <c r="EE1271" s="77">
        <v>0.28827439999999999</v>
      </c>
      <c r="EF1271" s="77">
        <v>0.3600893</v>
      </c>
      <c r="EG1271" s="77">
        <v>0.27785799999999999</v>
      </c>
      <c r="EH1271" s="77">
        <v>0.32920880000000002</v>
      </c>
      <c r="EI1271" s="77">
        <v>0.37128250000000002</v>
      </c>
      <c r="EJ1271" s="77">
        <v>0.3481224</v>
      </c>
      <c r="EK1271" s="77">
        <v>0.37391459999999999</v>
      </c>
      <c r="EL1271" s="77">
        <v>0.3294282</v>
      </c>
      <c r="EM1271" s="77">
        <v>0.32830379999999998</v>
      </c>
      <c r="EN1271" s="77">
        <v>0.4143232</v>
      </c>
      <c r="EO1271" s="77">
        <v>0.3765617</v>
      </c>
      <c r="EP1271" s="77">
        <v>0.40560740000000001</v>
      </c>
      <c r="EQ1271" s="77">
        <v>0.3588711</v>
      </c>
      <c r="ER1271" s="77">
        <v>0.30269889999999999</v>
      </c>
      <c r="ES1271" s="77">
        <v>0.26849620000000002</v>
      </c>
      <c r="ET1271" s="77">
        <v>0.28062819999999999</v>
      </c>
      <c r="EU1271" s="77">
        <v>49.29795</v>
      </c>
      <c r="EV1271" s="77">
        <v>46.629829999999998</v>
      </c>
      <c r="EW1271" s="77">
        <v>44.642670000000003</v>
      </c>
      <c r="EX1271" s="77">
        <v>42.335790000000003</v>
      </c>
      <c r="EY1271" s="77">
        <v>40.998869999999997</v>
      </c>
      <c r="EZ1271" s="77">
        <v>37.974780000000003</v>
      </c>
      <c r="FA1271" s="77">
        <v>39.563989999999997</v>
      </c>
      <c r="FB1271" s="77">
        <v>41.293599999999998</v>
      </c>
      <c r="FC1271" s="77">
        <v>45.269750000000002</v>
      </c>
      <c r="FD1271" s="77">
        <v>49.293370000000003</v>
      </c>
      <c r="FE1271" s="77">
        <v>52.961489999999998</v>
      </c>
      <c r="FF1271" s="77">
        <v>54.653919999999999</v>
      </c>
      <c r="FG1271" s="77">
        <v>56.653460000000003</v>
      </c>
      <c r="FH1271" s="77">
        <v>57.647500000000001</v>
      </c>
      <c r="FI1271" s="77">
        <v>57.003450000000001</v>
      </c>
      <c r="FJ1271" s="77">
        <v>55.69061</v>
      </c>
      <c r="FK1271" s="77">
        <v>56.009419999999999</v>
      </c>
      <c r="FL1271" s="77">
        <v>53.01538</v>
      </c>
      <c r="FM1271" s="77">
        <v>48.653669999999998</v>
      </c>
      <c r="FN1271" s="77">
        <v>47.298169999999999</v>
      </c>
      <c r="FO1271" s="77">
        <v>43.990850000000002</v>
      </c>
      <c r="FP1271" s="77">
        <v>41.629829999999998</v>
      </c>
      <c r="FQ1271" s="77">
        <v>38.310319999999997</v>
      </c>
      <c r="FR1271" s="77">
        <v>37.948630000000001</v>
      </c>
      <c r="FS1271" s="77">
        <v>1.528632</v>
      </c>
      <c r="FT1271" s="77">
        <v>7.4245400000000003E-2</v>
      </c>
      <c r="FU1271" s="77">
        <v>0.10775800000000001</v>
      </c>
    </row>
    <row r="1272" spans="1:177" x14ac:dyDescent="0.25">
      <c r="A1272" t="s">
        <v>226</v>
      </c>
      <c r="B1272" t="s">
        <v>199</v>
      </c>
      <c r="C1272" t="s">
        <v>270</v>
      </c>
      <c r="D1272" s="30" t="s">
        <v>245</v>
      </c>
      <c r="E1272" t="s">
        <v>220</v>
      </c>
      <c r="F1272" s="78">
        <v>6093</v>
      </c>
      <c r="G1272" s="77">
        <v>2.7665839999999999</v>
      </c>
      <c r="H1272" s="77">
        <v>2.562681</v>
      </c>
      <c r="I1272" s="77">
        <v>2.2751030000000001</v>
      </c>
      <c r="J1272" s="77">
        <v>1.7937380000000001</v>
      </c>
      <c r="K1272" s="77">
        <v>1.427025</v>
      </c>
      <c r="L1272" s="77">
        <v>1.166428</v>
      </c>
      <c r="M1272" s="77">
        <v>1.2466600000000001</v>
      </c>
      <c r="N1272" s="77">
        <v>1.1922759999999999</v>
      </c>
      <c r="O1272" s="77">
        <v>0.69747769999999998</v>
      </c>
      <c r="P1272" s="77">
        <v>0.3022589</v>
      </c>
      <c r="Q1272" s="77">
        <v>-8.4488599999999997E-2</v>
      </c>
      <c r="R1272" s="77">
        <v>-0.28929199999999999</v>
      </c>
      <c r="S1272" s="77">
        <v>-0.35877209999999998</v>
      </c>
      <c r="T1272" s="77">
        <v>-0.32532840000000002</v>
      </c>
      <c r="U1272" s="77">
        <v>-0.1247417</v>
      </c>
      <c r="V1272" s="77">
        <v>0.25426880000000002</v>
      </c>
      <c r="W1272" s="77">
        <v>0.65883760000000002</v>
      </c>
      <c r="X1272" s="77">
        <v>1.329974</v>
      </c>
      <c r="Y1272" s="77">
        <v>1.615235</v>
      </c>
      <c r="Z1272" s="77">
        <v>1.7697099999999999</v>
      </c>
      <c r="AA1272" s="77">
        <v>1.7508950000000001</v>
      </c>
      <c r="AB1272" s="77">
        <v>1.598387</v>
      </c>
      <c r="AC1272" s="77">
        <v>1.44187</v>
      </c>
      <c r="AD1272" s="77">
        <v>1.416258</v>
      </c>
      <c r="AE1272" s="77">
        <v>-0.98831369999999996</v>
      </c>
      <c r="AF1272" s="77">
        <v>-1.235954</v>
      </c>
      <c r="AG1272" s="77">
        <v>-0.89270519999999998</v>
      </c>
      <c r="AH1272" s="77">
        <v>-0.78596319999999997</v>
      </c>
      <c r="AI1272" s="77">
        <v>-0.58757099999999995</v>
      </c>
      <c r="AJ1272" s="77">
        <v>-0.4376563</v>
      </c>
      <c r="AK1272" s="77">
        <v>-0.18458769999999999</v>
      </c>
      <c r="AL1272" s="77">
        <v>-5.36161E-2</v>
      </c>
      <c r="AM1272" s="77">
        <v>-2.6709900000000002E-2</v>
      </c>
      <c r="AN1272" s="77">
        <v>2.2526899999999999E-2</v>
      </c>
      <c r="AO1272" s="77">
        <v>-4.2174499999999997E-2</v>
      </c>
      <c r="AP1272" s="77">
        <v>-6.7112000000000005E-2</v>
      </c>
      <c r="AQ1272" s="77">
        <v>-8.8134500000000005E-2</v>
      </c>
      <c r="AR1272" s="77">
        <v>-0.1185566</v>
      </c>
      <c r="AS1272" s="77">
        <v>-0.1094596</v>
      </c>
      <c r="AT1272" s="77">
        <v>-8.5096099999999994E-2</v>
      </c>
      <c r="AU1272" s="77">
        <v>-0.1496268</v>
      </c>
      <c r="AV1272" s="77">
        <v>-9.7106999999999992E-3</v>
      </c>
      <c r="AW1272" s="77">
        <v>2.1522900000000001E-2</v>
      </c>
      <c r="AX1272" s="77">
        <v>0.1493535</v>
      </c>
      <c r="AY1272" s="77">
        <v>0.15292159999999999</v>
      </c>
      <c r="AZ1272" s="77">
        <v>1.8877E-3</v>
      </c>
      <c r="BA1272" s="77">
        <v>-6.0397399999999997E-2</v>
      </c>
      <c r="BB1272" s="77">
        <v>1.09134E-2</v>
      </c>
      <c r="BC1272" s="77">
        <v>-0.78599940000000001</v>
      </c>
      <c r="BD1272" s="77">
        <v>-1.0334570000000001</v>
      </c>
      <c r="BE1272" s="77">
        <v>-0.72314270000000003</v>
      </c>
      <c r="BF1272" s="77">
        <v>-0.63868970000000003</v>
      </c>
      <c r="BG1272" s="77">
        <v>-0.48148600000000003</v>
      </c>
      <c r="BH1272" s="77">
        <v>-0.35349170000000002</v>
      </c>
      <c r="BI1272" s="77">
        <v>-0.1174719</v>
      </c>
      <c r="BJ1272" s="77">
        <v>2.4457099999999999E-2</v>
      </c>
      <c r="BK1272" s="77">
        <v>5.6240400000000003E-2</v>
      </c>
      <c r="BL1272" s="77">
        <v>0.11336549999999999</v>
      </c>
      <c r="BM1272" s="77">
        <v>4.7838499999999999E-2</v>
      </c>
      <c r="BN1272" s="77">
        <v>3.46249E-2</v>
      </c>
      <c r="BO1272" s="77">
        <v>2.34983E-2</v>
      </c>
      <c r="BP1272" s="77">
        <v>-1.1102300000000001E-2</v>
      </c>
      <c r="BQ1272" s="77">
        <v>-4.561E-3</v>
      </c>
      <c r="BR1272" s="77">
        <v>2.3118099999999999E-2</v>
      </c>
      <c r="BS1272" s="77">
        <v>-3.5787600000000003E-2</v>
      </c>
      <c r="BT1272" s="77">
        <v>0.1002121</v>
      </c>
      <c r="BU1272" s="77">
        <v>0.1367119</v>
      </c>
      <c r="BV1272" s="77">
        <v>0.24752350000000001</v>
      </c>
      <c r="BW1272" s="77">
        <v>0.2395649</v>
      </c>
      <c r="BX1272" s="77">
        <v>9.9288500000000002E-2</v>
      </c>
      <c r="BY1272" s="77">
        <v>4.8772299999999998E-2</v>
      </c>
      <c r="BZ1272" s="77">
        <v>0.1107528</v>
      </c>
      <c r="CA1272" s="77">
        <v>-0.64587720000000004</v>
      </c>
      <c r="CB1272" s="77">
        <v>-0.89320770000000005</v>
      </c>
      <c r="CC1272" s="77">
        <v>-0.60570420000000003</v>
      </c>
      <c r="CD1272" s="77">
        <v>-0.53668859999999996</v>
      </c>
      <c r="CE1272" s="77">
        <v>-0.40801179999999998</v>
      </c>
      <c r="CF1272" s="77">
        <v>-0.2951995</v>
      </c>
      <c r="CG1272" s="77">
        <v>-7.0987700000000001E-2</v>
      </c>
      <c r="CH1272" s="77">
        <v>7.85304E-2</v>
      </c>
      <c r="CI1272" s="77">
        <v>0.1136916</v>
      </c>
      <c r="CJ1272" s="77">
        <v>0.17627999999999999</v>
      </c>
      <c r="CK1272" s="77">
        <v>0.11018120000000001</v>
      </c>
      <c r="CL1272" s="77">
        <v>0.1050876</v>
      </c>
      <c r="CM1272" s="77">
        <v>0.1008148</v>
      </c>
      <c r="CN1272" s="77">
        <v>6.3320299999999996E-2</v>
      </c>
      <c r="CO1272" s="77">
        <v>6.8091499999999999E-2</v>
      </c>
      <c r="CP1272" s="77">
        <v>9.8066799999999996E-2</v>
      </c>
      <c r="CQ1272" s="77">
        <v>4.3056999999999998E-2</v>
      </c>
      <c r="CR1272" s="77">
        <v>0.17634420000000001</v>
      </c>
      <c r="CS1272" s="77">
        <v>0.2164914</v>
      </c>
      <c r="CT1272" s="77">
        <v>0.31551570000000001</v>
      </c>
      <c r="CU1272" s="77">
        <v>0.2995738</v>
      </c>
      <c r="CV1272" s="77">
        <v>0.16674810000000001</v>
      </c>
      <c r="CW1272" s="77">
        <v>0.1243829</v>
      </c>
      <c r="CX1272" s="77">
        <v>0.17990129999999999</v>
      </c>
      <c r="CY1272" s="77">
        <v>-0.50575499999999995</v>
      </c>
      <c r="CZ1272" s="77">
        <v>-0.75295869999999998</v>
      </c>
      <c r="DA1272" s="77">
        <v>-0.48826570000000002</v>
      </c>
      <c r="DB1272" s="77">
        <v>-0.4346874</v>
      </c>
      <c r="DC1272" s="77">
        <v>-0.33453759999999999</v>
      </c>
      <c r="DD1272" s="77">
        <v>-0.23690739999999999</v>
      </c>
      <c r="DE1272" s="77">
        <v>-2.4503500000000001E-2</v>
      </c>
      <c r="DF1272" s="77">
        <v>0.13260369999999999</v>
      </c>
      <c r="DG1272" s="77">
        <v>0.17114280000000001</v>
      </c>
      <c r="DH1272" s="77">
        <v>0.23919460000000001</v>
      </c>
      <c r="DI1272" s="77">
        <v>0.17252390000000001</v>
      </c>
      <c r="DJ1272" s="77">
        <v>0.17555029999999999</v>
      </c>
      <c r="DK1272" s="77">
        <v>0.17813129999999999</v>
      </c>
      <c r="DL1272" s="77">
        <v>0.1377429</v>
      </c>
      <c r="DM1272" s="77">
        <v>0.14074400000000001</v>
      </c>
      <c r="DN1272" s="77">
        <v>0.17301559999999999</v>
      </c>
      <c r="DO1272" s="77">
        <v>0.1219017</v>
      </c>
      <c r="DP1272" s="77">
        <v>0.25247639999999999</v>
      </c>
      <c r="DQ1272" s="77">
        <v>0.2962709</v>
      </c>
      <c r="DR1272" s="77">
        <v>0.38350800000000002</v>
      </c>
      <c r="DS1272" s="77">
        <v>0.35958269999999998</v>
      </c>
      <c r="DT1272" s="77">
        <v>0.23420759999999999</v>
      </c>
      <c r="DU1272" s="77">
        <v>0.19999349999999999</v>
      </c>
      <c r="DV1272" s="77">
        <v>0.24904970000000001</v>
      </c>
      <c r="DW1272" s="77">
        <v>-0.30344070000000001</v>
      </c>
      <c r="DX1272" s="77">
        <v>-0.55046130000000004</v>
      </c>
      <c r="DY1272" s="77">
        <v>-0.31870320000000002</v>
      </c>
      <c r="DZ1272" s="77">
        <v>-0.2874139</v>
      </c>
      <c r="EA1272" s="77">
        <v>-0.22845260000000001</v>
      </c>
      <c r="EB1272" s="77">
        <v>-0.15274270000000001</v>
      </c>
      <c r="EC1272" s="77">
        <v>4.2612299999999999E-2</v>
      </c>
      <c r="ED1272" s="77">
        <v>0.210677</v>
      </c>
      <c r="EE1272" s="77">
        <v>0.25409310000000002</v>
      </c>
      <c r="EF1272" s="77">
        <v>0.33003310000000002</v>
      </c>
      <c r="EG1272" s="77">
        <v>0.26253680000000001</v>
      </c>
      <c r="EH1272" s="77">
        <v>0.27728720000000001</v>
      </c>
      <c r="EI1272" s="77">
        <v>0.28976410000000002</v>
      </c>
      <c r="EJ1272" s="77">
        <v>0.24519730000000001</v>
      </c>
      <c r="EK1272" s="77">
        <v>0.24564269999999999</v>
      </c>
      <c r="EL1272" s="77">
        <v>0.28122970000000003</v>
      </c>
      <c r="EM1272" s="77">
        <v>0.2357408</v>
      </c>
      <c r="EN1272" s="77">
        <v>0.36239919999999998</v>
      </c>
      <c r="EO1272" s="77">
        <v>0.41145989999999999</v>
      </c>
      <c r="EP1272" s="77">
        <v>0.481678</v>
      </c>
      <c r="EQ1272" s="77">
        <v>0.44622600000000001</v>
      </c>
      <c r="ER1272" s="77">
        <v>0.33160849999999997</v>
      </c>
      <c r="ES1272" s="77">
        <v>0.30916320000000003</v>
      </c>
      <c r="ET1272" s="77">
        <v>0.34888910000000001</v>
      </c>
      <c r="EU1272" s="77">
        <v>52</v>
      </c>
      <c r="EV1272" s="77">
        <v>48.991010000000003</v>
      </c>
      <c r="EW1272" s="77">
        <v>45.991</v>
      </c>
      <c r="EX1272" s="77">
        <v>43.017989999999998</v>
      </c>
      <c r="EY1272" s="77">
        <v>41</v>
      </c>
      <c r="EZ1272" s="77">
        <v>38.982010000000002</v>
      </c>
      <c r="FA1272" s="77">
        <v>43.928040000000003</v>
      </c>
      <c r="FB1272" s="77">
        <v>41.955019999999998</v>
      </c>
      <c r="FC1272" s="77">
        <v>45.919040000000003</v>
      </c>
      <c r="FD1272" s="77">
        <v>49.955019999999998</v>
      </c>
      <c r="FE1272" s="77">
        <v>53.964019999999998</v>
      </c>
      <c r="FF1272" s="77">
        <v>56.008989999999997</v>
      </c>
      <c r="FG1272" s="77">
        <v>58.008989999999997</v>
      </c>
      <c r="FH1272" s="77">
        <v>59</v>
      </c>
      <c r="FI1272" s="77">
        <v>58.026989999999998</v>
      </c>
      <c r="FJ1272" s="77">
        <v>56.044980000000002</v>
      </c>
      <c r="FK1272" s="77">
        <v>57.035980000000002</v>
      </c>
      <c r="FL1272" s="77">
        <v>54.044980000000002</v>
      </c>
      <c r="FM1272" s="77">
        <v>51.026989999999998</v>
      </c>
      <c r="FN1272" s="77">
        <v>50</v>
      </c>
      <c r="FO1272" s="77">
        <v>45.008989999999997</v>
      </c>
      <c r="FP1272" s="77">
        <v>43.991010000000003</v>
      </c>
      <c r="FQ1272" s="77">
        <v>41.017989999999998</v>
      </c>
      <c r="FR1272" s="77">
        <v>40.982010000000002</v>
      </c>
      <c r="FS1272" s="77">
        <v>1.7137370000000001</v>
      </c>
      <c r="FT1272" s="77">
        <v>8.4005899999999994E-2</v>
      </c>
      <c r="FU1272" s="77">
        <v>0.1094895</v>
      </c>
    </row>
    <row r="1273" spans="1:177" x14ac:dyDescent="0.25">
      <c r="A1273" t="s">
        <v>226</v>
      </c>
      <c r="B1273" t="s">
        <v>199</v>
      </c>
      <c r="C1273" t="s">
        <v>270</v>
      </c>
      <c r="D1273" s="30" t="s">
        <v>245</v>
      </c>
      <c r="E1273" t="s">
        <v>221</v>
      </c>
      <c r="F1273" s="78">
        <v>3080</v>
      </c>
      <c r="G1273" s="77">
        <v>2.7153230000000002</v>
      </c>
      <c r="H1273" s="77">
        <v>2.3217319999999999</v>
      </c>
      <c r="I1273" s="77">
        <v>1.9874989999999999</v>
      </c>
      <c r="J1273" s="77">
        <v>1.653019</v>
      </c>
      <c r="K1273" s="77">
        <v>1.3525160000000001</v>
      </c>
      <c r="L1273" s="77">
        <v>1.1811739999999999</v>
      </c>
      <c r="M1273" s="77">
        <v>1.375299</v>
      </c>
      <c r="N1273" s="77">
        <v>1.2222470000000001</v>
      </c>
      <c r="O1273" s="77">
        <v>0.65228779999999997</v>
      </c>
      <c r="P1273" s="77">
        <v>5.7818799999999997E-2</v>
      </c>
      <c r="Q1273" s="77">
        <v>-0.56519810000000004</v>
      </c>
      <c r="R1273" s="77">
        <v>-0.73791370000000001</v>
      </c>
      <c r="S1273" s="77">
        <v>-0.6999301</v>
      </c>
      <c r="T1273" s="77">
        <v>-0.55335000000000001</v>
      </c>
      <c r="U1273" s="77">
        <v>-0.204397</v>
      </c>
      <c r="V1273" s="77">
        <v>0.1848948</v>
      </c>
      <c r="W1273" s="77">
        <v>0.88759589999999999</v>
      </c>
      <c r="X1273" s="77">
        <v>1.4117200000000001</v>
      </c>
      <c r="Y1273" s="77">
        <v>1.4186970000000001</v>
      </c>
      <c r="Z1273" s="77">
        <v>1.392277</v>
      </c>
      <c r="AA1273" s="77">
        <v>1.371297</v>
      </c>
      <c r="AB1273" s="77">
        <v>1.5836600000000001</v>
      </c>
      <c r="AC1273" s="77">
        <v>1.450467</v>
      </c>
      <c r="AD1273" s="77">
        <v>1.2337640000000001</v>
      </c>
      <c r="AE1273" s="77">
        <v>-1.265854</v>
      </c>
      <c r="AF1273" s="77">
        <v>-1.6005450000000001</v>
      </c>
      <c r="AG1273" s="77">
        <v>-1.434078</v>
      </c>
      <c r="AH1273" s="77">
        <v>-1.0006930000000001</v>
      </c>
      <c r="AI1273" s="77">
        <v>-0.84311349999999996</v>
      </c>
      <c r="AJ1273" s="77">
        <v>-0.60371330000000001</v>
      </c>
      <c r="AK1273" s="77">
        <v>-0.20072670000000001</v>
      </c>
      <c r="AL1273" s="77">
        <v>-2.7448500000000001E-2</v>
      </c>
      <c r="AM1273" s="77">
        <v>4.9188799999999998E-2</v>
      </c>
      <c r="AN1273" s="77">
        <v>8.5179599999999994E-2</v>
      </c>
      <c r="AO1273" s="77">
        <v>-6.37625E-2</v>
      </c>
      <c r="AP1273" s="77">
        <v>-3.0010800000000001E-2</v>
      </c>
      <c r="AQ1273" s="77">
        <v>6.5015000000000003E-2</v>
      </c>
      <c r="AR1273" s="77">
        <v>0.1020687</v>
      </c>
      <c r="AS1273" s="77">
        <v>0.1147265</v>
      </c>
      <c r="AT1273" s="77">
        <v>0.1194754</v>
      </c>
      <c r="AU1273" s="77">
        <v>6.8365999999999996E-2</v>
      </c>
      <c r="AV1273" s="77">
        <v>-1.73016E-2</v>
      </c>
      <c r="AW1273" s="77">
        <v>-0.24188409999999999</v>
      </c>
      <c r="AX1273" s="77">
        <v>-0.28432420000000003</v>
      </c>
      <c r="AY1273" s="77">
        <v>-0.3189882</v>
      </c>
      <c r="AZ1273" s="77">
        <v>-9.6383399999999994E-2</v>
      </c>
      <c r="BA1273" s="77">
        <v>-8.9830999999999994E-2</v>
      </c>
      <c r="BB1273" s="77">
        <v>-0.40081040000000001</v>
      </c>
      <c r="BC1273" s="77">
        <v>-0.97749770000000002</v>
      </c>
      <c r="BD1273" s="77">
        <v>-1.3242849999999999</v>
      </c>
      <c r="BE1273" s="77">
        <v>-1.110214</v>
      </c>
      <c r="BF1273" s="77">
        <v>-0.77342149999999998</v>
      </c>
      <c r="BG1273" s="77">
        <v>-0.61602800000000002</v>
      </c>
      <c r="BH1273" s="77">
        <v>-0.42612410000000001</v>
      </c>
      <c r="BI1273" s="77">
        <v>-7.7579499999999996E-2</v>
      </c>
      <c r="BJ1273" s="77">
        <v>0.1003347</v>
      </c>
      <c r="BK1273" s="77">
        <v>0.18234649999999999</v>
      </c>
      <c r="BL1273" s="77">
        <v>0.21645449999999999</v>
      </c>
      <c r="BM1273" s="77">
        <v>6.6515599999999994E-2</v>
      </c>
      <c r="BN1273" s="77">
        <v>0.14120769999999999</v>
      </c>
      <c r="BO1273" s="77">
        <v>0.25412370000000001</v>
      </c>
      <c r="BP1273" s="77">
        <v>0.2817422</v>
      </c>
      <c r="BQ1273" s="77">
        <v>0.3196504</v>
      </c>
      <c r="BR1273" s="77">
        <v>0.24914269999999999</v>
      </c>
      <c r="BS1273" s="77">
        <v>0.26794000000000001</v>
      </c>
      <c r="BT1273" s="77">
        <v>0.19526450000000001</v>
      </c>
      <c r="BU1273" s="77">
        <v>-2.7813999999999998E-2</v>
      </c>
      <c r="BV1273" s="77">
        <v>-8.9843099999999995E-2</v>
      </c>
      <c r="BW1273" s="77">
        <v>-0.13278889999999999</v>
      </c>
      <c r="BX1273" s="77">
        <v>5.79164E-2</v>
      </c>
      <c r="BY1273" s="77">
        <v>3.2634799999999999E-2</v>
      </c>
      <c r="BZ1273" s="77">
        <v>-0.1874228</v>
      </c>
      <c r="CA1273" s="77">
        <v>-0.77778329999999996</v>
      </c>
      <c r="CB1273" s="77">
        <v>-1.132949</v>
      </c>
      <c r="CC1273" s="77">
        <v>-0.88590749999999996</v>
      </c>
      <c r="CD1273" s="77">
        <v>-0.61601360000000005</v>
      </c>
      <c r="CE1273" s="77">
        <v>-0.45874930000000003</v>
      </c>
      <c r="CF1273" s="77">
        <v>-0.30312640000000002</v>
      </c>
      <c r="CG1273" s="77">
        <v>7.7118000000000004E-3</v>
      </c>
      <c r="CH1273" s="77">
        <v>0.188837</v>
      </c>
      <c r="CI1273" s="77">
        <v>0.27457110000000001</v>
      </c>
      <c r="CJ1273" s="77">
        <v>0.30737510000000001</v>
      </c>
      <c r="CK1273" s="77">
        <v>0.15674589999999999</v>
      </c>
      <c r="CL1273" s="77">
        <v>0.2597931</v>
      </c>
      <c r="CM1273" s="77">
        <v>0.38509979999999999</v>
      </c>
      <c r="CN1273" s="77">
        <v>0.40618339999999997</v>
      </c>
      <c r="CO1273" s="77">
        <v>0.46158009999999999</v>
      </c>
      <c r="CP1273" s="77">
        <v>0.33894980000000002</v>
      </c>
      <c r="CQ1273" s="77">
        <v>0.40616429999999998</v>
      </c>
      <c r="CR1273" s="77">
        <v>0.34248709999999999</v>
      </c>
      <c r="CS1273" s="77">
        <v>0.1204503</v>
      </c>
      <c r="CT1273" s="77">
        <v>4.4853999999999998E-2</v>
      </c>
      <c r="CU1273" s="77">
        <v>-3.8278000000000001E-3</v>
      </c>
      <c r="CV1273" s="77">
        <v>0.16478390000000001</v>
      </c>
      <c r="CW1273" s="77">
        <v>0.11745419999999999</v>
      </c>
      <c r="CX1273" s="77">
        <v>-3.9631199999999998E-2</v>
      </c>
      <c r="CY1273" s="77">
        <v>-0.5780689</v>
      </c>
      <c r="CZ1273" s="77">
        <v>-0.94161220000000001</v>
      </c>
      <c r="DA1273" s="77">
        <v>-0.66160059999999998</v>
      </c>
      <c r="DB1273" s="77">
        <v>-0.45860570000000001</v>
      </c>
      <c r="DC1273" s="77">
        <v>-0.30147059999999998</v>
      </c>
      <c r="DD1273" s="77">
        <v>-0.1801286</v>
      </c>
      <c r="DE1273" s="77">
        <v>9.3003199999999994E-2</v>
      </c>
      <c r="DF1273" s="77">
        <v>0.27733930000000001</v>
      </c>
      <c r="DG1273" s="77">
        <v>0.36679580000000001</v>
      </c>
      <c r="DH1273" s="77">
        <v>0.39829579999999998</v>
      </c>
      <c r="DI1273" s="77">
        <v>0.2469761</v>
      </c>
      <c r="DJ1273" s="77">
        <v>0.37837860000000001</v>
      </c>
      <c r="DK1273" s="77">
        <v>0.51607590000000003</v>
      </c>
      <c r="DL1273" s="77">
        <v>0.53062469999999995</v>
      </c>
      <c r="DM1273" s="77">
        <v>0.60350970000000004</v>
      </c>
      <c r="DN1273" s="77">
        <v>0.428757</v>
      </c>
      <c r="DO1273" s="77">
        <v>0.5443886</v>
      </c>
      <c r="DP1273" s="77">
        <v>0.48970979999999997</v>
      </c>
      <c r="DQ1273" s="77">
        <v>0.26871460000000003</v>
      </c>
      <c r="DR1273" s="77">
        <v>0.17955099999999999</v>
      </c>
      <c r="DS1273" s="77">
        <v>0.1251333</v>
      </c>
      <c r="DT1273" s="77">
        <v>0.27165139999999999</v>
      </c>
      <c r="DU1273" s="77">
        <v>0.2022736</v>
      </c>
      <c r="DV1273" s="77">
        <v>0.1081603</v>
      </c>
      <c r="DW1273" s="77">
        <v>-0.2897129</v>
      </c>
      <c r="DX1273" s="77">
        <v>-0.66535270000000002</v>
      </c>
      <c r="DY1273" s="77">
        <v>-0.33773710000000001</v>
      </c>
      <c r="DZ1273" s="77">
        <v>-0.2313337</v>
      </c>
      <c r="EA1273" s="77">
        <v>-7.4385099999999996E-2</v>
      </c>
      <c r="EB1273" s="77">
        <v>-2.5393999999999998E-3</v>
      </c>
      <c r="EC1273" s="77">
        <v>0.21615029999999999</v>
      </c>
      <c r="ED1273" s="77">
        <v>0.4051225</v>
      </c>
      <c r="EE1273" s="77">
        <v>0.49995339999999999</v>
      </c>
      <c r="EF1273" s="77">
        <v>0.52957069999999995</v>
      </c>
      <c r="EG1273" s="77">
        <v>0.37725429999999999</v>
      </c>
      <c r="EH1273" s="77">
        <v>0.54959709999999995</v>
      </c>
      <c r="EI1273" s="77">
        <v>0.70518460000000005</v>
      </c>
      <c r="EJ1273" s="77">
        <v>0.71029810000000004</v>
      </c>
      <c r="EK1273" s="77">
        <v>0.80843359999999997</v>
      </c>
      <c r="EL1273" s="77">
        <v>0.55842429999999998</v>
      </c>
      <c r="EM1273" s="77">
        <v>0.74396260000000003</v>
      </c>
      <c r="EN1273" s="77">
        <v>0.70227580000000001</v>
      </c>
      <c r="EO1273" s="77">
        <v>0.48278470000000001</v>
      </c>
      <c r="EP1273" s="77">
        <v>0.37403209999999998</v>
      </c>
      <c r="EQ1273" s="77">
        <v>0.31133260000000001</v>
      </c>
      <c r="ER1273" s="77">
        <v>0.42595119999999997</v>
      </c>
      <c r="ES1273" s="77">
        <v>0.32473940000000001</v>
      </c>
      <c r="ET1273" s="77">
        <v>0.3215479</v>
      </c>
      <c r="EU1273" s="77">
        <v>43.996659999999999</v>
      </c>
      <c r="EV1273" s="77">
        <v>41.997329999999998</v>
      </c>
      <c r="EW1273" s="77">
        <v>41.997329999999998</v>
      </c>
      <c r="EX1273" s="77">
        <v>40.997329999999998</v>
      </c>
      <c r="EY1273" s="77">
        <v>40.996659999999999</v>
      </c>
      <c r="EZ1273" s="77">
        <v>35.998660000000001</v>
      </c>
      <c r="FA1273" s="77">
        <v>31.002009999999999</v>
      </c>
      <c r="FB1273" s="77">
        <v>39.995989999999999</v>
      </c>
      <c r="FC1273" s="77">
        <v>43.995989999999999</v>
      </c>
      <c r="FD1273" s="77">
        <v>47.99532</v>
      </c>
      <c r="FE1273" s="77">
        <v>50.99465</v>
      </c>
      <c r="FF1273" s="77">
        <v>51.99532</v>
      </c>
      <c r="FG1273" s="77">
        <v>53.993980000000001</v>
      </c>
      <c r="FH1273" s="77">
        <v>54.993980000000001</v>
      </c>
      <c r="FI1273" s="77">
        <v>54.99532</v>
      </c>
      <c r="FJ1273" s="77">
        <v>54.99532</v>
      </c>
      <c r="FK1273" s="77">
        <v>53.99532</v>
      </c>
      <c r="FL1273" s="77">
        <v>50.99532</v>
      </c>
      <c r="FM1273" s="77">
        <v>43.997329999999998</v>
      </c>
      <c r="FN1273" s="77">
        <v>41.997329999999998</v>
      </c>
      <c r="FO1273" s="77">
        <v>41.993310000000001</v>
      </c>
      <c r="FP1273" s="77">
        <v>36.997329999999998</v>
      </c>
      <c r="FQ1273" s="77">
        <v>32.997990000000001</v>
      </c>
      <c r="FR1273" s="77">
        <v>31.997330000000002</v>
      </c>
      <c r="FS1273" s="77">
        <v>2.7966739999999999</v>
      </c>
      <c r="FT1273" s="77">
        <v>0.1375072</v>
      </c>
      <c r="FU1273" s="77">
        <v>0.23044510000000001</v>
      </c>
    </row>
    <row r="1274" spans="1:177" x14ac:dyDescent="0.25">
      <c r="A1274" t="s">
        <v>226</v>
      </c>
      <c r="B1274" t="s">
        <v>199</v>
      </c>
      <c r="C1274" t="s">
        <v>270</v>
      </c>
      <c r="D1274" s="30" t="s">
        <v>246</v>
      </c>
      <c r="E1274" t="s">
        <v>219</v>
      </c>
      <c r="F1274" s="78">
        <v>8763</v>
      </c>
      <c r="G1274" s="77">
        <v>2.756084</v>
      </c>
      <c r="H1274" s="77">
        <v>2.480575</v>
      </c>
      <c r="I1274" s="77">
        <v>2.1981090000000001</v>
      </c>
      <c r="J1274" s="77">
        <v>1.7388889999999999</v>
      </c>
      <c r="K1274" s="77">
        <v>1.3688720000000001</v>
      </c>
      <c r="L1274" s="77">
        <v>1.1322589999999999</v>
      </c>
      <c r="M1274" s="77">
        <v>1.224051</v>
      </c>
      <c r="N1274" s="77">
        <v>1.238386</v>
      </c>
      <c r="O1274" s="77">
        <v>0.90555490000000005</v>
      </c>
      <c r="P1274" s="77">
        <v>0.7625016</v>
      </c>
      <c r="Q1274" s="77">
        <v>0.63321430000000001</v>
      </c>
      <c r="R1274" s="77">
        <v>0.254884</v>
      </c>
      <c r="S1274" s="77">
        <v>0.1230248</v>
      </c>
      <c r="T1274" s="77">
        <v>0.1242212</v>
      </c>
      <c r="U1274" s="77">
        <v>0.35079630000000001</v>
      </c>
      <c r="V1274" s="77">
        <v>0.65470490000000003</v>
      </c>
      <c r="W1274" s="77">
        <v>1.038904</v>
      </c>
      <c r="X1274" s="77">
        <v>1.4918739999999999</v>
      </c>
      <c r="Y1274" s="77">
        <v>1.5920650000000001</v>
      </c>
      <c r="Z1274" s="77">
        <v>1.644714</v>
      </c>
      <c r="AA1274" s="77">
        <v>1.608096</v>
      </c>
      <c r="AB1274" s="77">
        <v>1.5338320000000001</v>
      </c>
      <c r="AC1274" s="77">
        <v>1.385275</v>
      </c>
      <c r="AD1274" s="77">
        <v>1.305388</v>
      </c>
      <c r="AE1274" s="77">
        <v>-0.96193600000000001</v>
      </c>
      <c r="AF1274" s="77">
        <v>-1.2600450000000001</v>
      </c>
      <c r="AG1274" s="77">
        <v>-0.95568580000000003</v>
      </c>
      <c r="AH1274" s="77">
        <v>-0.79163439999999996</v>
      </c>
      <c r="AI1274" s="77">
        <v>-0.62173140000000005</v>
      </c>
      <c r="AJ1274" s="77">
        <v>-0.45204270000000002</v>
      </c>
      <c r="AK1274" s="77">
        <v>-0.16063379999999999</v>
      </c>
      <c r="AL1274" s="77">
        <v>-1.6336099999999999E-2</v>
      </c>
      <c r="AM1274" s="77">
        <v>4.1148200000000003E-2</v>
      </c>
      <c r="AN1274" s="77">
        <v>9.8982399999999998E-2</v>
      </c>
      <c r="AO1274" s="77">
        <v>1.3936799999999999E-2</v>
      </c>
      <c r="AP1274" s="77">
        <v>2.4178100000000001E-2</v>
      </c>
      <c r="AQ1274" s="77">
        <v>3.7628500000000002E-2</v>
      </c>
      <c r="AR1274" s="77">
        <v>2.6075600000000001E-2</v>
      </c>
      <c r="AS1274" s="77">
        <v>3.6773E-2</v>
      </c>
      <c r="AT1274" s="77">
        <v>3.0647500000000001E-2</v>
      </c>
      <c r="AU1274" s="77">
        <v>-1.42585E-2</v>
      </c>
      <c r="AV1274" s="77">
        <v>6.5503400000000003E-2</v>
      </c>
      <c r="AW1274" s="77">
        <v>1.6475500000000001E-2</v>
      </c>
      <c r="AX1274" s="77">
        <v>7.7710399999999999E-2</v>
      </c>
      <c r="AY1274" s="77">
        <v>6.7707400000000001E-2</v>
      </c>
      <c r="AZ1274" s="77">
        <v>1.6832699999999999E-2</v>
      </c>
      <c r="BA1274" s="77">
        <v>-3.022E-2</v>
      </c>
      <c r="BB1274" s="77">
        <v>-4.93853E-2</v>
      </c>
      <c r="BC1274" s="77">
        <v>-0.79224019999999995</v>
      </c>
      <c r="BD1274" s="77">
        <v>-1.0892919999999999</v>
      </c>
      <c r="BE1274" s="77">
        <v>-0.79835239999999996</v>
      </c>
      <c r="BF1274" s="77">
        <v>-0.66438129999999995</v>
      </c>
      <c r="BG1274" s="77">
        <v>-0.51483299999999999</v>
      </c>
      <c r="BH1274" s="77">
        <v>-0.36711959999999999</v>
      </c>
      <c r="BI1274" s="77">
        <v>-9.9110199999999996E-2</v>
      </c>
      <c r="BJ1274" s="77">
        <v>5.3798899999999997E-2</v>
      </c>
      <c r="BK1274" s="77">
        <v>0.11440309999999999</v>
      </c>
      <c r="BL1274" s="77">
        <v>0.17683740000000001</v>
      </c>
      <c r="BM1274" s="77">
        <v>9.19291E-2</v>
      </c>
      <c r="BN1274" s="77">
        <v>0.1142382</v>
      </c>
      <c r="BO1274" s="77">
        <v>0.1368402</v>
      </c>
      <c r="BP1274" s="77">
        <v>0.1223923</v>
      </c>
      <c r="BQ1274" s="77">
        <v>0.13762840000000001</v>
      </c>
      <c r="BR1274" s="77">
        <v>0.12026439999999999</v>
      </c>
      <c r="BS1274" s="77">
        <v>8.8804999999999995E-2</v>
      </c>
      <c r="BT1274" s="77">
        <v>0.1716318</v>
      </c>
      <c r="BU1274" s="77">
        <v>0.12361419999999999</v>
      </c>
      <c r="BV1274" s="77">
        <v>0.17422570000000001</v>
      </c>
      <c r="BW1274" s="77">
        <v>0.15279010000000001</v>
      </c>
      <c r="BX1274" s="77">
        <v>0.1000634</v>
      </c>
      <c r="BY1274" s="77">
        <v>5.6547800000000002E-2</v>
      </c>
      <c r="BZ1274" s="77">
        <v>4.6352200000000003E-2</v>
      </c>
      <c r="CA1274" s="77">
        <v>-0.67470949999999996</v>
      </c>
      <c r="CB1274" s="77">
        <v>-0.97102829999999996</v>
      </c>
      <c r="CC1274" s="77">
        <v>-0.68938370000000004</v>
      </c>
      <c r="CD1274" s="77">
        <v>-0.57624620000000004</v>
      </c>
      <c r="CE1274" s="77">
        <v>-0.4407954</v>
      </c>
      <c r="CF1274" s="77">
        <v>-0.30830220000000003</v>
      </c>
      <c r="CG1274" s="77">
        <v>-5.6499099999999997E-2</v>
      </c>
      <c r="CH1274" s="77">
        <v>0.1023741</v>
      </c>
      <c r="CI1274" s="77">
        <v>0.16513910000000001</v>
      </c>
      <c r="CJ1274" s="77">
        <v>0.23075950000000001</v>
      </c>
      <c r="CK1274" s="77">
        <v>0.1459463</v>
      </c>
      <c r="CL1274" s="77">
        <v>0.17661360000000001</v>
      </c>
      <c r="CM1274" s="77">
        <v>0.20555390000000001</v>
      </c>
      <c r="CN1274" s="77">
        <v>0.18910099999999999</v>
      </c>
      <c r="CO1274" s="77">
        <v>0.20748059999999999</v>
      </c>
      <c r="CP1274" s="77">
        <v>0.18233279999999999</v>
      </c>
      <c r="CQ1274" s="77">
        <v>0.16018650000000001</v>
      </c>
      <c r="CR1274" s="77">
        <v>0.24513599999999999</v>
      </c>
      <c r="CS1274" s="77">
        <v>0.1978182</v>
      </c>
      <c r="CT1274" s="77">
        <v>0.24107190000000001</v>
      </c>
      <c r="CU1274" s="77">
        <v>0.2117182</v>
      </c>
      <c r="CV1274" s="77">
        <v>0.15770870000000001</v>
      </c>
      <c r="CW1274" s="77">
        <v>0.11664289999999999</v>
      </c>
      <c r="CX1274" s="77">
        <v>0.1126596</v>
      </c>
      <c r="CY1274" s="77">
        <v>-0.55717870000000003</v>
      </c>
      <c r="CZ1274" s="77">
        <v>-0.852765</v>
      </c>
      <c r="DA1274" s="77">
        <v>-0.58041509999999996</v>
      </c>
      <c r="DB1274" s="77">
        <v>-0.48811100000000002</v>
      </c>
      <c r="DC1274" s="77">
        <v>-0.36675790000000003</v>
      </c>
      <c r="DD1274" s="77">
        <v>-0.2494847</v>
      </c>
      <c r="DE1274" s="77">
        <v>-1.3887999999999999E-2</v>
      </c>
      <c r="DF1274" s="77">
        <v>0.15094940000000001</v>
      </c>
      <c r="DG1274" s="77">
        <v>0.21587519999999999</v>
      </c>
      <c r="DH1274" s="77">
        <v>0.28468159999999998</v>
      </c>
      <c r="DI1274" s="77">
        <v>0.19996359999999999</v>
      </c>
      <c r="DJ1274" s="77">
        <v>0.2389889</v>
      </c>
      <c r="DK1274" s="77">
        <v>0.2742675</v>
      </c>
      <c r="DL1274" s="77">
        <v>0.25580969999999997</v>
      </c>
      <c r="DM1274" s="77">
        <v>0.27733269999999999</v>
      </c>
      <c r="DN1274" s="77">
        <v>0.24440120000000001</v>
      </c>
      <c r="DO1274" s="77">
        <v>0.23156789999999999</v>
      </c>
      <c r="DP1274" s="77">
        <v>0.31864019999999998</v>
      </c>
      <c r="DQ1274" s="77">
        <v>0.27202219999999999</v>
      </c>
      <c r="DR1274" s="77">
        <v>0.30791809999999997</v>
      </c>
      <c r="DS1274" s="77">
        <v>0.2706462</v>
      </c>
      <c r="DT1274" s="77">
        <v>0.21535399999999999</v>
      </c>
      <c r="DU1274" s="77">
        <v>0.17673800000000001</v>
      </c>
      <c r="DV1274" s="77">
        <v>0.17896709999999999</v>
      </c>
      <c r="DW1274" s="77">
        <v>-0.38748300000000002</v>
      </c>
      <c r="DX1274" s="77">
        <v>-0.68201160000000005</v>
      </c>
      <c r="DY1274" s="77">
        <v>-0.4230816</v>
      </c>
      <c r="DZ1274" s="77">
        <v>-0.36085800000000001</v>
      </c>
      <c r="EA1274" s="77">
        <v>-0.25985940000000002</v>
      </c>
      <c r="EB1274" s="77">
        <v>-0.16456170000000001</v>
      </c>
      <c r="EC1274" s="77">
        <v>4.7635700000000003E-2</v>
      </c>
      <c r="ED1274" s="77">
        <v>0.22108430000000001</v>
      </c>
      <c r="EE1274" s="77">
        <v>0.28913</v>
      </c>
      <c r="EF1274" s="77">
        <v>0.36253649999999998</v>
      </c>
      <c r="EG1274" s="77">
        <v>0.27795589999999998</v>
      </c>
      <c r="EH1274" s="77">
        <v>0.32904899999999998</v>
      </c>
      <c r="EI1274" s="77">
        <v>0.37347920000000001</v>
      </c>
      <c r="EJ1274" s="77">
        <v>0.35212640000000001</v>
      </c>
      <c r="EK1274" s="77">
        <v>0.37818810000000003</v>
      </c>
      <c r="EL1274" s="77">
        <v>0.33401819999999999</v>
      </c>
      <c r="EM1274" s="77">
        <v>0.33463140000000002</v>
      </c>
      <c r="EN1274" s="77">
        <v>0.4247686</v>
      </c>
      <c r="EO1274" s="77">
        <v>0.37916100000000003</v>
      </c>
      <c r="EP1274" s="77">
        <v>0.4044333</v>
      </c>
      <c r="EQ1274" s="77">
        <v>0.35572890000000001</v>
      </c>
      <c r="ER1274" s="77">
        <v>0.29858469999999998</v>
      </c>
      <c r="ES1274" s="77">
        <v>0.26350580000000001</v>
      </c>
      <c r="ET1274" s="77">
        <v>0.27470450000000002</v>
      </c>
      <c r="EU1274" s="77">
        <v>39.954070000000002</v>
      </c>
      <c r="EV1274" s="77">
        <v>40.594160000000002</v>
      </c>
      <c r="EW1274" s="77">
        <v>40.919060000000002</v>
      </c>
      <c r="EX1274" s="77">
        <v>41.559379999999997</v>
      </c>
      <c r="EY1274" s="77">
        <v>39.8962</v>
      </c>
      <c r="EZ1274" s="77">
        <v>42.535809999999998</v>
      </c>
      <c r="FA1274" s="77">
        <v>38.244700000000002</v>
      </c>
      <c r="FB1274" s="77">
        <v>39.895479999999999</v>
      </c>
      <c r="FC1274" s="77">
        <v>44.253929999999997</v>
      </c>
      <c r="FD1274" s="77">
        <v>50.625979999999998</v>
      </c>
      <c r="FE1274" s="77">
        <v>56.986620000000002</v>
      </c>
      <c r="FF1274" s="77">
        <v>56.651499999999999</v>
      </c>
      <c r="FG1274" s="77">
        <v>57.640090000000001</v>
      </c>
      <c r="FH1274" s="77">
        <v>59.667700000000004</v>
      </c>
      <c r="FI1274" s="77">
        <v>59.988100000000003</v>
      </c>
      <c r="FJ1274" s="77">
        <v>59.330880000000001</v>
      </c>
      <c r="FK1274" s="77">
        <v>56.674140000000001</v>
      </c>
      <c r="FL1274" s="77">
        <v>52.994300000000003</v>
      </c>
      <c r="FM1274" s="77">
        <v>51.663200000000003</v>
      </c>
      <c r="FN1274" s="77">
        <v>51.005980000000001</v>
      </c>
      <c r="FO1274" s="77">
        <v>50.66892</v>
      </c>
      <c r="FP1274" s="77">
        <v>50.66272</v>
      </c>
      <c r="FQ1274" s="77">
        <v>49.320180000000001</v>
      </c>
      <c r="FR1274" s="77">
        <v>49.303530000000002</v>
      </c>
      <c r="FS1274" s="77">
        <v>1.5296749999999999</v>
      </c>
      <c r="FT1274" s="77">
        <v>7.4301900000000004E-2</v>
      </c>
      <c r="FU1274" s="77">
        <v>0.1078389</v>
      </c>
    </row>
    <row r="1275" spans="1:177" x14ac:dyDescent="0.25">
      <c r="A1275" t="s">
        <v>226</v>
      </c>
      <c r="B1275" t="s">
        <v>199</v>
      </c>
      <c r="C1275" t="s">
        <v>270</v>
      </c>
      <c r="D1275" s="30" t="s">
        <v>246</v>
      </c>
      <c r="E1275" t="s">
        <v>220</v>
      </c>
      <c r="F1275" s="78">
        <v>5825</v>
      </c>
      <c r="G1275" s="77">
        <v>2.8303989999999999</v>
      </c>
      <c r="H1275" s="77">
        <v>2.6071589999999998</v>
      </c>
      <c r="I1275" s="77">
        <v>2.3065519999999999</v>
      </c>
      <c r="J1275" s="77">
        <v>1.790324</v>
      </c>
      <c r="K1275" s="77">
        <v>1.409988</v>
      </c>
      <c r="L1275" s="77">
        <v>1.143497</v>
      </c>
      <c r="M1275" s="77">
        <v>1.218048</v>
      </c>
      <c r="N1275" s="77">
        <v>1.2617780000000001</v>
      </c>
      <c r="O1275" s="77">
        <v>0.96046160000000003</v>
      </c>
      <c r="P1275" s="77">
        <v>0.90858119999999998</v>
      </c>
      <c r="Q1275" s="77">
        <v>0.74941360000000001</v>
      </c>
      <c r="R1275" s="77">
        <v>0.28519939999999999</v>
      </c>
      <c r="S1275" s="77">
        <v>0.14769009999999999</v>
      </c>
      <c r="T1275" s="77">
        <v>0.15822600000000001</v>
      </c>
      <c r="U1275" s="77">
        <v>0.3405492</v>
      </c>
      <c r="V1275" s="77">
        <v>0.66838949999999997</v>
      </c>
      <c r="W1275" s="77">
        <v>0.95672199999999996</v>
      </c>
      <c r="X1275" s="77">
        <v>1.471508</v>
      </c>
      <c r="Y1275" s="77">
        <v>1.6571009999999999</v>
      </c>
      <c r="Z1275" s="77">
        <v>1.7743100000000001</v>
      </c>
      <c r="AA1275" s="77">
        <v>1.7438830000000001</v>
      </c>
      <c r="AB1275" s="77">
        <v>1.561283</v>
      </c>
      <c r="AC1275" s="77">
        <v>1.396574</v>
      </c>
      <c r="AD1275" s="77">
        <v>1.360104</v>
      </c>
      <c r="AE1275" s="77">
        <v>-1.000407</v>
      </c>
      <c r="AF1275" s="77">
        <v>-1.2394639999999999</v>
      </c>
      <c r="AG1275" s="77">
        <v>-0.89406439999999998</v>
      </c>
      <c r="AH1275" s="77">
        <v>-0.78138819999999998</v>
      </c>
      <c r="AI1275" s="77">
        <v>-0.57992920000000003</v>
      </c>
      <c r="AJ1275" s="77">
        <v>-0.4327106</v>
      </c>
      <c r="AK1275" s="77">
        <v>-0.1824423</v>
      </c>
      <c r="AL1275" s="77">
        <v>-5.3423100000000001E-2</v>
      </c>
      <c r="AM1275" s="77">
        <v>-2.5695200000000001E-2</v>
      </c>
      <c r="AN1275" s="77">
        <v>2.6814999999999999E-2</v>
      </c>
      <c r="AO1275" s="77">
        <v>-4.1964799999999997E-2</v>
      </c>
      <c r="AP1275" s="77">
        <v>-6.6982600000000003E-2</v>
      </c>
      <c r="AQ1275" s="77">
        <v>-8.6402900000000005E-2</v>
      </c>
      <c r="AR1275" s="77">
        <v>-0.11406230000000001</v>
      </c>
      <c r="AS1275" s="77">
        <v>-0.1052453</v>
      </c>
      <c r="AT1275" s="77">
        <v>-8.2466899999999996E-2</v>
      </c>
      <c r="AU1275" s="77">
        <v>-0.14667759999999999</v>
      </c>
      <c r="AV1275" s="77">
        <v>-3.079E-4</v>
      </c>
      <c r="AW1275" s="77">
        <v>2.3819300000000002E-2</v>
      </c>
      <c r="AX1275" s="77">
        <v>0.14963989999999999</v>
      </c>
      <c r="AY1275" s="77">
        <v>0.15242169999999999</v>
      </c>
      <c r="AZ1275" s="77">
        <v>-1.1031999999999999E-3</v>
      </c>
      <c r="BA1275" s="77">
        <v>-6.44121E-2</v>
      </c>
      <c r="BB1275" s="77">
        <v>6.0894E-3</v>
      </c>
      <c r="BC1275" s="77">
        <v>-0.79796299999999998</v>
      </c>
      <c r="BD1275" s="77">
        <v>-1.0368470000000001</v>
      </c>
      <c r="BE1275" s="77">
        <v>-0.72440170000000004</v>
      </c>
      <c r="BF1275" s="77">
        <v>-0.63403379999999998</v>
      </c>
      <c r="BG1275" s="77">
        <v>-0.47379690000000002</v>
      </c>
      <c r="BH1275" s="77">
        <v>-0.34851399999999999</v>
      </c>
      <c r="BI1275" s="77">
        <v>-0.1153025</v>
      </c>
      <c r="BJ1275" s="77">
        <v>2.4702000000000002E-2</v>
      </c>
      <c r="BK1275" s="77">
        <v>5.7313999999999997E-2</v>
      </c>
      <c r="BL1275" s="77">
        <v>0.1177107</v>
      </c>
      <c r="BM1275" s="77">
        <v>4.8102100000000002E-2</v>
      </c>
      <c r="BN1275" s="77">
        <v>3.4829600000000002E-2</v>
      </c>
      <c r="BO1275" s="77">
        <v>2.53133E-2</v>
      </c>
      <c r="BP1275" s="77">
        <v>-6.5240000000000003E-3</v>
      </c>
      <c r="BQ1275" s="77">
        <v>-2.8009999999999998E-4</v>
      </c>
      <c r="BR1275" s="77">
        <v>2.5815399999999999E-2</v>
      </c>
      <c r="BS1275" s="77">
        <v>-3.2745700000000003E-2</v>
      </c>
      <c r="BT1275" s="77">
        <v>0.10967540000000001</v>
      </c>
      <c r="BU1275" s="77">
        <v>0.13907949999999999</v>
      </c>
      <c r="BV1275" s="77">
        <v>0.24786759999999999</v>
      </c>
      <c r="BW1275" s="77">
        <v>0.23912749999999999</v>
      </c>
      <c r="BX1275" s="77">
        <v>9.6368999999999996E-2</v>
      </c>
      <c r="BY1275" s="77">
        <v>4.48391E-2</v>
      </c>
      <c r="BZ1275" s="77">
        <v>0.1060017</v>
      </c>
      <c r="CA1275" s="77">
        <v>-0.65775059999999996</v>
      </c>
      <c r="CB1275" s="77">
        <v>-0.89651530000000001</v>
      </c>
      <c r="CC1275" s="77">
        <v>-0.60689380000000004</v>
      </c>
      <c r="CD1275" s="77">
        <v>-0.53197660000000002</v>
      </c>
      <c r="CE1275" s="77">
        <v>-0.40028989999999998</v>
      </c>
      <c r="CF1275" s="77">
        <v>-0.2901996</v>
      </c>
      <c r="CG1275" s="77">
        <v>-6.8801699999999993E-2</v>
      </c>
      <c r="CH1275" s="77">
        <v>7.8811099999999995E-2</v>
      </c>
      <c r="CI1275" s="77">
        <v>0.1148058</v>
      </c>
      <c r="CJ1275" s="77">
        <v>0.18066479999999999</v>
      </c>
      <c r="CK1275" s="77">
        <v>0.1104822</v>
      </c>
      <c r="CL1275" s="77">
        <v>0.1053443</v>
      </c>
      <c r="CM1275" s="77">
        <v>0.1026876</v>
      </c>
      <c r="CN1275" s="77">
        <v>6.7956699999999995E-2</v>
      </c>
      <c r="CO1275" s="77">
        <v>7.2418499999999997E-2</v>
      </c>
      <c r="CP1275" s="77">
        <v>0.1008115</v>
      </c>
      <c r="CQ1275" s="77">
        <v>4.6163200000000001E-2</v>
      </c>
      <c r="CR1275" s="77">
        <v>0.1858495</v>
      </c>
      <c r="CS1275" s="77">
        <v>0.2189083</v>
      </c>
      <c r="CT1275" s="77">
        <v>0.31589980000000001</v>
      </c>
      <c r="CU1275" s="77">
        <v>0.29917969999999999</v>
      </c>
      <c r="CV1275" s="77">
        <v>0.163878</v>
      </c>
      <c r="CW1275" s="77">
        <v>0.12050619999999999</v>
      </c>
      <c r="CX1275" s="77">
        <v>0.17520060000000001</v>
      </c>
      <c r="CY1275" s="77">
        <v>-0.51753819999999995</v>
      </c>
      <c r="CZ1275" s="77">
        <v>-0.75618350000000001</v>
      </c>
      <c r="DA1275" s="77">
        <v>-0.48938579999999998</v>
      </c>
      <c r="DB1275" s="77">
        <v>-0.42991950000000001</v>
      </c>
      <c r="DC1275" s="77">
        <v>-0.32678299999999999</v>
      </c>
      <c r="DD1275" s="77">
        <v>-0.23188529999999999</v>
      </c>
      <c r="DE1275" s="77">
        <v>-2.2300799999999999E-2</v>
      </c>
      <c r="DF1275" s="77">
        <v>0.13292029999999999</v>
      </c>
      <c r="DG1275" s="77">
        <v>0.1722977</v>
      </c>
      <c r="DH1275" s="77">
        <v>0.2436189</v>
      </c>
      <c r="DI1275" s="77">
        <v>0.1728623</v>
      </c>
      <c r="DJ1275" s="77">
        <v>0.17585909999999999</v>
      </c>
      <c r="DK1275" s="77">
        <v>0.1800619</v>
      </c>
      <c r="DL1275" s="77">
        <v>0.14243749999999999</v>
      </c>
      <c r="DM1275" s="77">
        <v>0.1451171</v>
      </c>
      <c r="DN1275" s="77">
        <v>0.17580750000000001</v>
      </c>
      <c r="DO1275" s="77">
        <v>0.12507209999999999</v>
      </c>
      <c r="DP1275" s="77">
        <v>0.26202370000000003</v>
      </c>
      <c r="DQ1275" s="77">
        <v>0.29873719999999998</v>
      </c>
      <c r="DR1275" s="77">
        <v>0.383932</v>
      </c>
      <c r="DS1275" s="77">
        <v>0.35923189999999999</v>
      </c>
      <c r="DT1275" s="77">
        <v>0.23138700000000001</v>
      </c>
      <c r="DU1275" s="77">
        <v>0.19617319999999999</v>
      </c>
      <c r="DV1275" s="77">
        <v>0.24439959999999999</v>
      </c>
      <c r="DW1275" s="77">
        <v>-0.31509379999999998</v>
      </c>
      <c r="DX1275" s="77">
        <v>-0.55356649999999996</v>
      </c>
      <c r="DY1275" s="77">
        <v>-0.31972309999999998</v>
      </c>
      <c r="DZ1275" s="77">
        <v>-0.28256510000000001</v>
      </c>
      <c r="EA1275" s="77">
        <v>-0.22065070000000001</v>
      </c>
      <c r="EB1275" s="77">
        <v>-0.1476886</v>
      </c>
      <c r="EC1275" s="77">
        <v>4.4838999999999997E-2</v>
      </c>
      <c r="ED1275" s="77">
        <v>0.21104539999999999</v>
      </c>
      <c r="EE1275" s="77">
        <v>0.2553069</v>
      </c>
      <c r="EF1275" s="77">
        <v>0.33451449999999999</v>
      </c>
      <c r="EG1275" s="77">
        <v>0.26292919999999997</v>
      </c>
      <c r="EH1275" s="77">
        <v>0.27767130000000001</v>
      </c>
      <c r="EI1275" s="77">
        <v>0.29177809999999998</v>
      </c>
      <c r="EJ1275" s="77">
        <v>0.2499758</v>
      </c>
      <c r="EK1275" s="77">
        <v>0.25008229999999998</v>
      </c>
      <c r="EL1275" s="77">
        <v>0.28408990000000001</v>
      </c>
      <c r="EM1275" s="77">
        <v>0.23900399999999999</v>
      </c>
      <c r="EN1275" s="77">
        <v>0.37200699999999998</v>
      </c>
      <c r="EO1275" s="77">
        <v>0.41399730000000001</v>
      </c>
      <c r="EP1275" s="77">
        <v>0.48215970000000002</v>
      </c>
      <c r="EQ1275" s="77">
        <v>0.44593769999999999</v>
      </c>
      <c r="ER1275" s="77">
        <v>0.32885920000000002</v>
      </c>
      <c r="ES1275" s="77">
        <v>0.30542439999999998</v>
      </c>
      <c r="ET1275" s="77">
        <v>0.3443119</v>
      </c>
      <c r="EU1275" s="77">
        <v>42.982050000000001</v>
      </c>
      <c r="EV1275" s="77">
        <v>44.964089999999999</v>
      </c>
      <c r="EW1275" s="77">
        <v>44.94614</v>
      </c>
      <c r="EX1275" s="77">
        <v>46.928179999999998</v>
      </c>
      <c r="EY1275" s="77">
        <v>44.928179999999998</v>
      </c>
      <c r="EZ1275" s="77">
        <v>48.910229999999999</v>
      </c>
      <c r="FA1275" s="77">
        <v>42.946129999999997</v>
      </c>
      <c r="FB1275" s="77">
        <v>44.928179999999998</v>
      </c>
      <c r="FC1275" s="77">
        <v>46.928179999999998</v>
      </c>
      <c r="FD1275" s="77">
        <v>50.946129999999997</v>
      </c>
      <c r="FE1275" s="77">
        <v>55.964089999999999</v>
      </c>
      <c r="FF1275" s="77">
        <v>56.982050000000001</v>
      </c>
      <c r="FG1275" s="77">
        <v>58.982050000000001</v>
      </c>
      <c r="FH1275" s="77">
        <v>60.008980000000001</v>
      </c>
      <c r="FI1275" s="77">
        <v>61</v>
      </c>
      <c r="FJ1275" s="77">
        <v>60.008980000000001</v>
      </c>
      <c r="FK1275" s="77">
        <v>57.017949999999999</v>
      </c>
      <c r="FL1275" s="77">
        <v>54.008980000000001</v>
      </c>
      <c r="FM1275" s="77">
        <v>53.017949999999999</v>
      </c>
      <c r="FN1275" s="77">
        <v>52.02693</v>
      </c>
      <c r="FO1275" s="77">
        <v>52.02693</v>
      </c>
      <c r="FP1275" s="77">
        <v>52.017949999999999</v>
      </c>
      <c r="FQ1275" s="77">
        <v>51.008980000000001</v>
      </c>
      <c r="FR1275" s="77">
        <v>52</v>
      </c>
      <c r="FS1275" s="77">
        <v>1.7148399999999999</v>
      </c>
      <c r="FT1275" s="77">
        <v>8.4067500000000003E-2</v>
      </c>
      <c r="FU1275" s="77">
        <v>0.10955810000000001</v>
      </c>
    </row>
    <row r="1276" spans="1:177" x14ac:dyDescent="0.25">
      <c r="A1276" t="s">
        <v>226</v>
      </c>
      <c r="B1276" t="s">
        <v>199</v>
      </c>
      <c r="C1276" t="s">
        <v>270</v>
      </c>
      <c r="D1276" s="30" t="s">
        <v>246</v>
      </c>
      <c r="E1276" t="s">
        <v>221</v>
      </c>
      <c r="F1276" s="78">
        <v>2938</v>
      </c>
      <c r="G1276" s="77">
        <v>2.5603940000000001</v>
      </c>
      <c r="H1276" s="77">
        <v>2.220011</v>
      </c>
      <c r="I1276" s="77">
        <v>1.9510179999999999</v>
      </c>
      <c r="J1276" s="77">
        <v>1.6764730000000001</v>
      </c>
      <c r="K1276" s="77">
        <v>1.347299</v>
      </c>
      <c r="L1276" s="77">
        <v>1.1526019999999999</v>
      </c>
      <c r="M1276" s="77">
        <v>1.27948</v>
      </c>
      <c r="N1276" s="77">
        <v>1.234407</v>
      </c>
      <c r="O1276" s="77">
        <v>0.80900309999999998</v>
      </c>
      <c r="P1276" s="77">
        <v>0.4484959</v>
      </c>
      <c r="Q1276" s="77">
        <v>0.34490399999999999</v>
      </c>
      <c r="R1276" s="77">
        <v>0.136686</v>
      </c>
      <c r="S1276" s="77">
        <v>5.2907200000000001E-2</v>
      </c>
      <c r="T1276" s="77">
        <v>3.7015800000000001E-2</v>
      </c>
      <c r="U1276" s="77">
        <v>0.3608384</v>
      </c>
      <c r="V1276" s="77">
        <v>0.63642290000000001</v>
      </c>
      <c r="W1276" s="77">
        <v>1.239609</v>
      </c>
      <c r="X1276" s="77">
        <v>1.5237050000000001</v>
      </c>
      <c r="Y1276" s="77">
        <v>1.4327380000000001</v>
      </c>
      <c r="Z1276" s="77">
        <v>1.3338449999999999</v>
      </c>
      <c r="AA1276" s="77">
        <v>1.291026</v>
      </c>
      <c r="AB1276" s="77">
        <v>1.4881450000000001</v>
      </c>
      <c r="AC1276" s="77">
        <v>1.362001</v>
      </c>
      <c r="AD1276" s="77">
        <v>1.160774</v>
      </c>
      <c r="AE1276" s="77">
        <v>-1.244704</v>
      </c>
      <c r="AF1276" s="77">
        <v>-1.5917749999999999</v>
      </c>
      <c r="AG1276" s="77">
        <v>-1.4326620000000001</v>
      </c>
      <c r="AH1276" s="77">
        <v>-1.008802</v>
      </c>
      <c r="AI1276" s="77">
        <v>-0.84880330000000004</v>
      </c>
      <c r="AJ1276" s="77">
        <v>-0.60789700000000002</v>
      </c>
      <c r="AK1276" s="77">
        <v>-0.20085059999999999</v>
      </c>
      <c r="AL1276" s="77">
        <v>-2.9416500000000002E-2</v>
      </c>
      <c r="AM1276" s="77">
        <v>4.8298800000000003E-2</v>
      </c>
      <c r="AN1276" s="77">
        <v>8.2531400000000005E-2</v>
      </c>
      <c r="AO1276" s="77">
        <v>-6.3697900000000002E-2</v>
      </c>
      <c r="AP1276" s="77">
        <v>-3.2159800000000002E-2</v>
      </c>
      <c r="AQ1276" s="77">
        <v>6.6379400000000005E-2</v>
      </c>
      <c r="AR1276" s="77">
        <v>0.10328</v>
      </c>
      <c r="AS1276" s="77">
        <v>0.1172759</v>
      </c>
      <c r="AT1276" s="77">
        <v>0.1321252</v>
      </c>
      <c r="AU1276" s="77">
        <v>8.3060700000000001E-2</v>
      </c>
      <c r="AV1276" s="77">
        <v>-6.8389999999999996E-3</v>
      </c>
      <c r="AW1276" s="77">
        <v>-0.2395931</v>
      </c>
      <c r="AX1276" s="77">
        <v>-0.29078670000000001</v>
      </c>
      <c r="AY1276" s="77">
        <v>-0.32605420000000002</v>
      </c>
      <c r="AZ1276" s="77">
        <v>-0.1045485</v>
      </c>
      <c r="BA1276" s="77">
        <v>-9.7165699999999994E-2</v>
      </c>
      <c r="BB1276" s="77">
        <v>-0.40729409999999999</v>
      </c>
      <c r="BC1276" s="77">
        <v>-0.95622269999999998</v>
      </c>
      <c r="BD1276" s="77">
        <v>-1.3153570000000001</v>
      </c>
      <c r="BE1276" s="77">
        <v>-1.108536</v>
      </c>
      <c r="BF1276" s="77">
        <v>-0.78138379999999996</v>
      </c>
      <c r="BG1276" s="77">
        <v>-0.62143320000000002</v>
      </c>
      <c r="BH1276" s="77">
        <v>-0.4300813</v>
      </c>
      <c r="BI1276" s="77">
        <v>-7.7611700000000006E-2</v>
      </c>
      <c r="BJ1276" s="77">
        <v>9.8531199999999999E-2</v>
      </c>
      <c r="BK1276" s="77">
        <v>0.18161379999999999</v>
      </c>
      <c r="BL1276" s="77">
        <v>0.21394369999999999</v>
      </c>
      <c r="BM1276" s="77">
        <v>6.6741099999999998E-2</v>
      </c>
      <c r="BN1276" s="77">
        <v>0.13923550000000001</v>
      </c>
      <c r="BO1276" s="77">
        <v>0.25567879999999998</v>
      </c>
      <c r="BP1276" s="77">
        <v>0.28314099999999998</v>
      </c>
      <c r="BQ1276" s="77">
        <v>0.32243250000000001</v>
      </c>
      <c r="BR1276" s="77">
        <v>0.26191500000000001</v>
      </c>
      <c r="BS1276" s="77">
        <v>0.28288590000000002</v>
      </c>
      <c r="BT1276" s="77">
        <v>0.2059996</v>
      </c>
      <c r="BU1276" s="77">
        <v>-2.5290400000000001E-2</v>
      </c>
      <c r="BV1276" s="77">
        <v>-9.6047999999999994E-2</v>
      </c>
      <c r="BW1276" s="77">
        <v>-0.1396413</v>
      </c>
      <c r="BX1276" s="77">
        <v>4.9861999999999997E-2</v>
      </c>
      <c r="BY1276" s="77">
        <v>2.5340999999999999E-2</v>
      </c>
      <c r="BZ1276" s="77">
        <v>-0.19369700000000001</v>
      </c>
      <c r="CA1276" s="77">
        <v>-0.75642129999999996</v>
      </c>
      <c r="CB1276" s="77">
        <v>-1.12391</v>
      </c>
      <c r="CC1276" s="77">
        <v>-0.88404669999999996</v>
      </c>
      <c r="CD1276" s="77">
        <v>-0.62387490000000001</v>
      </c>
      <c r="CE1276" s="77">
        <v>-0.46395740000000002</v>
      </c>
      <c r="CF1276" s="77">
        <v>-0.3069268</v>
      </c>
      <c r="CG1276" s="77">
        <v>7.7432000000000004E-3</v>
      </c>
      <c r="CH1276" s="77">
        <v>0.18714739999999999</v>
      </c>
      <c r="CI1276" s="77">
        <v>0.27394740000000001</v>
      </c>
      <c r="CJ1276" s="77">
        <v>0.30495939999999999</v>
      </c>
      <c r="CK1276" s="77">
        <v>0.15708269999999999</v>
      </c>
      <c r="CL1276" s="77">
        <v>0.25794329999999999</v>
      </c>
      <c r="CM1276" s="77">
        <v>0.38678689999999999</v>
      </c>
      <c r="CN1276" s="77">
        <v>0.40771220000000002</v>
      </c>
      <c r="CO1276" s="77">
        <v>0.46452339999999998</v>
      </c>
      <c r="CP1276" s="77">
        <v>0.35180699999999998</v>
      </c>
      <c r="CQ1276" s="77">
        <v>0.4212842</v>
      </c>
      <c r="CR1276" s="77">
        <v>0.35341099999999998</v>
      </c>
      <c r="CS1276" s="77">
        <v>0.1231351</v>
      </c>
      <c r="CT1276" s="77">
        <v>3.8827500000000001E-2</v>
      </c>
      <c r="CU1276" s="77">
        <v>-1.05322E-2</v>
      </c>
      <c r="CV1276" s="77">
        <v>0.15680630000000001</v>
      </c>
      <c r="CW1276" s="77">
        <v>0.1101888</v>
      </c>
      <c r="CX1276" s="77">
        <v>-4.5760299999999997E-2</v>
      </c>
      <c r="CY1276" s="77">
        <v>-0.55661989999999995</v>
      </c>
      <c r="CZ1276" s="77">
        <v>-0.93246329999999999</v>
      </c>
      <c r="DA1276" s="77">
        <v>-0.65955790000000003</v>
      </c>
      <c r="DB1276" s="77">
        <v>-0.466366</v>
      </c>
      <c r="DC1276" s="77">
        <v>-0.30648160000000002</v>
      </c>
      <c r="DD1276" s="77">
        <v>-0.1837722</v>
      </c>
      <c r="DE1276" s="77">
        <v>9.3098100000000003E-2</v>
      </c>
      <c r="DF1276" s="77">
        <v>0.2757636</v>
      </c>
      <c r="DG1276" s="77">
        <v>0.36628110000000003</v>
      </c>
      <c r="DH1276" s="77">
        <v>0.39597520000000003</v>
      </c>
      <c r="DI1276" s="77">
        <v>0.24742439999999999</v>
      </c>
      <c r="DJ1276" s="77">
        <v>0.37665120000000002</v>
      </c>
      <c r="DK1276" s="77">
        <v>0.51789510000000005</v>
      </c>
      <c r="DL1276" s="77">
        <v>0.53228339999999996</v>
      </c>
      <c r="DM1276" s="77">
        <v>0.60661430000000005</v>
      </c>
      <c r="DN1276" s="77">
        <v>0.44169900000000001</v>
      </c>
      <c r="DO1276" s="77">
        <v>0.55968260000000003</v>
      </c>
      <c r="DP1276" s="77">
        <v>0.5008224</v>
      </c>
      <c r="DQ1276" s="77">
        <v>0.27156059999999999</v>
      </c>
      <c r="DR1276" s="77">
        <v>0.173703</v>
      </c>
      <c r="DS1276" s="77">
        <v>0.1185769</v>
      </c>
      <c r="DT1276" s="77">
        <v>0.2637505</v>
      </c>
      <c r="DU1276" s="77">
        <v>0.1950366</v>
      </c>
      <c r="DV1276" s="77">
        <v>0.1021763</v>
      </c>
      <c r="DW1276" s="77">
        <v>-0.2681384</v>
      </c>
      <c r="DX1276" s="77">
        <v>-0.65604470000000004</v>
      </c>
      <c r="DY1276" s="77">
        <v>-0.3354316</v>
      </c>
      <c r="DZ1276" s="77">
        <v>-0.2389482</v>
      </c>
      <c r="EA1276" s="77">
        <v>-7.9111500000000001E-2</v>
      </c>
      <c r="EB1276" s="77">
        <v>-5.9565E-3</v>
      </c>
      <c r="EC1276" s="77">
        <v>0.216337</v>
      </c>
      <c r="ED1276" s="77">
        <v>0.40371119999999999</v>
      </c>
      <c r="EE1276" s="77">
        <v>0.49959609999999999</v>
      </c>
      <c r="EF1276" s="77">
        <v>0.52738750000000001</v>
      </c>
      <c r="EG1276" s="77">
        <v>0.37786330000000001</v>
      </c>
      <c r="EH1276" s="77">
        <v>0.54804649999999999</v>
      </c>
      <c r="EI1276" s="77">
        <v>0.70719449999999995</v>
      </c>
      <c r="EJ1276" s="77">
        <v>0.71214440000000001</v>
      </c>
      <c r="EK1276" s="77">
        <v>0.81177100000000002</v>
      </c>
      <c r="EL1276" s="77">
        <v>0.57148880000000002</v>
      </c>
      <c r="EM1276" s="77">
        <v>0.75950779999999996</v>
      </c>
      <c r="EN1276" s="77">
        <v>0.71366099999999999</v>
      </c>
      <c r="EO1276" s="77">
        <v>0.4858634</v>
      </c>
      <c r="EP1276" s="77">
        <v>0.36844169999999998</v>
      </c>
      <c r="EQ1276" s="77">
        <v>0.30498979999999998</v>
      </c>
      <c r="ER1276" s="77">
        <v>0.418161</v>
      </c>
      <c r="ES1276" s="77">
        <v>0.31754329999999997</v>
      </c>
      <c r="ET1276" s="77">
        <v>0.31577339999999998</v>
      </c>
      <c r="EU1276" s="77">
        <v>33.99859</v>
      </c>
      <c r="EV1276" s="77">
        <v>31.999289999999998</v>
      </c>
      <c r="EW1276" s="77">
        <v>32.99859</v>
      </c>
      <c r="EX1276" s="77">
        <v>31</v>
      </c>
      <c r="EY1276" s="77">
        <v>29.999289999999998</v>
      </c>
      <c r="EZ1276" s="77">
        <v>29.99859</v>
      </c>
      <c r="FA1276" s="77">
        <v>28.997879999999999</v>
      </c>
      <c r="FB1276" s="77">
        <v>29.997170000000001</v>
      </c>
      <c r="FC1276" s="77">
        <v>38.994340000000001</v>
      </c>
      <c r="FD1276" s="77">
        <v>49.996459999999999</v>
      </c>
      <c r="FE1276" s="77">
        <v>58.997880000000002</v>
      </c>
      <c r="FF1276" s="77">
        <v>56.00141</v>
      </c>
      <c r="FG1276" s="77">
        <v>55.000709999999998</v>
      </c>
      <c r="FH1276" s="77">
        <v>58.996459999999999</v>
      </c>
      <c r="FI1276" s="77">
        <v>57.997880000000002</v>
      </c>
      <c r="FJ1276" s="77">
        <v>57.997169999999997</v>
      </c>
      <c r="FK1276" s="77">
        <v>55.997880000000002</v>
      </c>
      <c r="FL1276" s="77">
        <v>50.99859</v>
      </c>
      <c r="FM1276" s="77">
        <v>48.99859</v>
      </c>
      <c r="FN1276" s="77">
        <v>48.997880000000002</v>
      </c>
      <c r="FO1276" s="77">
        <v>47.997880000000002</v>
      </c>
      <c r="FP1276" s="77">
        <v>47.997169999999997</v>
      </c>
      <c r="FQ1276" s="77">
        <v>45.99859</v>
      </c>
      <c r="FR1276" s="77">
        <v>44</v>
      </c>
      <c r="FS1276" s="77">
        <v>2.7999529999999999</v>
      </c>
      <c r="FT1276" s="77">
        <v>0.13767160000000001</v>
      </c>
      <c r="FU1276" s="77">
        <v>0.23073550000000001</v>
      </c>
    </row>
    <row r="1277" spans="1:177" x14ac:dyDescent="0.25">
      <c r="A1277" t="s">
        <v>226</v>
      </c>
      <c r="B1277" t="s">
        <v>199</v>
      </c>
      <c r="C1277" t="s">
        <v>270</v>
      </c>
      <c r="D1277" s="30" t="s">
        <v>247</v>
      </c>
      <c r="E1277" t="s">
        <v>219</v>
      </c>
      <c r="F1277" s="78">
        <v>10568</v>
      </c>
      <c r="G1277" s="77">
        <v>1.839332</v>
      </c>
      <c r="H1277" s="77">
        <v>1.5986089999999999</v>
      </c>
      <c r="I1277" s="77">
        <v>1.4401349999999999</v>
      </c>
      <c r="J1277" s="77">
        <v>1.3066720000000001</v>
      </c>
      <c r="K1277" s="77">
        <v>1.112409</v>
      </c>
      <c r="L1277" s="77">
        <v>1.011738</v>
      </c>
      <c r="M1277" s="77">
        <v>0.9323264</v>
      </c>
      <c r="N1277" s="77">
        <v>0.85888319999999996</v>
      </c>
      <c r="O1277" s="77">
        <v>0.81570670000000001</v>
      </c>
      <c r="P1277" s="77">
        <v>0.71562119999999996</v>
      </c>
      <c r="Q1277" s="77">
        <v>0.69962139999999995</v>
      </c>
      <c r="R1277" s="77">
        <v>0.88220149999999997</v>
      </c>
      <c r="S1277" s="77">
        <v>0.86952229999999997</v>
      </c>
      <c r="T1277" s="77">
        <v>0.94883530000000005</v>
      </c>
      <c r="U1277" s="77">
        <v>0.94748489999999996</v>
      </c>
      <c r="V1277" s="77">
        <v>1.1942440000000001</v>
      </c>
      <c r="W1277" s="77">
        <v>1.657117</v>
      </c>
      <c r="X1277" s="77">
        <v>2.1533989999999998</v>
      </c>
      <c r="Y1277" s="77">
        <v>2.5076710000000002</v>
      </c>
      <c r="Z1277" s="77">
        <v>2.5264489999999999</v>
      </c>
      <c r="AA1277" s="77">
        <v>2.4996350000000001</v>
      </c>
      <c r="AB1277" s="77">
        <v>2.4214720000000001</v>
      </c>
      <c r="AC1277" s="77">
        <v>2.1506759999999998</v>
      </c>
      <c r="AD1277" s="77">
        <v>1.9123410000000001</v>
      </c>
      <c r="AE1277" s="77">
        <v>-1.357291</v>
      </c>
      <c r="AF1277" s="77">
        <v>-1.3694249999999999</v>
      </c>
      <c r="AG1277" s="77">
        <v>-1.0819890000000001</v>
      </c>
      <c r="AH1277" s="77">
        <v>-0.77838660000000004</v>
      </c>
      <c r="AI1277" s="77">
        <v>-0.60269980000000001</v>
      </c>
      <c r="AJ1277" s="77">
        <v>-0.39407740000000002</v>
      </c>
      <c r="AK1277" s="77">
        <v>-0.2090455</v>
      </c>
      <c r="AL1277" s="77">
        <v>-0.1019809</v>
      </c>
      <c r="AM1277" s="77">
        <v>1.5913199999999999E-2</v>
      </c>
      <c r="AN1277" s="77">
        <v>4.5214200000000003E-2</v>
      </c>
      <c r="AO1277" s="77">
        <v>8.66286E-2</v>
      </c>
      <c r="AP1277" s="77">
        <v>0.19551109999999999</v>
      </c>
      <c r="AQ1277" s="77">
        <v>8.2032499999999994E-2</v>
      </c>
      <c r="AR1277" s="77">
        <v>3.3603800000000003E-2</v>
      </c>
      <c r="AS1277" s="77">
        <v>1.5492300000000001E-2</v>
      </c>
      <c r="AT1277" s="77">
        <v>7.4803999999999999E-3</v>
      </c>
      <c r="AU1277" s="77">
        <v>0.2481622</v>
      </c>
      <c r="AV1277" s="77">
        <v>0.23507449999999999</v>
      </c>
      <c r="AW1277" s="77">
        <v>0.21815850000000001</v>
      </c>
      <c r="AX1277" s="77">
        <v>0.1786017</v>
      </c>
      <c r="AY1277" s="77">
        <v>0.16334789999999999</v>
      </c>
      <c r="AZ1277" s="77">
        <v>2.60495E-2</v>
      </c>
      <c r="BA1277" s="77">
        <v>-2.1545600000000002E-2</v>
      </c>
      <c r="BB1277" s="77">
        <v>-7.4324999999999999E-3</v>
      </c>
      <c r="BC1277" s="77">
        <v>-1.1813880000000001</v>
      </c>
      <c r="BD1277" s="77">
        <v>-1.2016800000000001</v>
      </c>
      <c r="BE1277" s="77">
        <v>-0.93152740000000001</v>
      </c>
      <c r="BF1277" s="77">
        <v>-0.65787300000000004</v>
      </c>
      <c r="BG1277" s="77">
        <v>-0.49893340000000003</v>
      </c>
      <c r="BH1277" s="77">
        <v>-0.31804900000000003</v>
      </c>
      <c r="BI1277" s="77">
        <v>-0.14280979999999999</v>
      </c>
      <c r="BJ1277" s="77">
        <v>-4.0704799999999999E-2</v>
      </c>
      <c r="BK1277" s="77">
        <v>7.7491299999999999E-2</v>
      </c>
      <c r="BL1277" s="77">
        <v>0.1148415</v>
      </c>
      <c r="BM1277" s="77">
        <v>0.16501099999999999</v>
      </c>
      <c r="BN1277" s="77">
        <v>0.28829630000000001</v>
      </c>
      <c r="BO1277" s="77">
        <v>0.18832309999999999</v>
      </c>
      <c r="BP1277" s="77">
        <v>0.1378424</v>
      </c>
      <c r="BQ1277" s="77">
        <v>0.12515370000000001</v>
      </c>
      <c r="BR1277" s="77">
        <v>0.1170223</v>
      </c>
      <c r="BS1277" s="77">
        <v>0.35958050000000003</v>
      </c>
      <c r="BT1277" s="77">
        <v>0.34570580000000001</v>
      </c>
      <c r="BU1277" s="77">
        <v>0.33039200000000002</v>
      </c>
      <c r="BV1277" s="77">
        <v>0.28080699999999997</v>
      </c>
      <c r="BW1277" s="77">
        <v>0.25758779999999998</v>
      </c>
      <c r="BX1277" s="77">
        <v>0.11307159999999999</v>
      </c>
      <c r="BY1277" s="77">
        <v>5.87774E-2</v>
      </c>
      <c r="BZ1277" s="77">
        <v>7.3671600000000004E-2</v>
      </c>
      <c r="CA1277" s="77">
        <v>-1.059558</v>
      </c>
      <c r="CB1277" s="77">
        <v>-1.0854999999999999</v>
      </c>
      <c r="CC1277" s="77">
        <v>-0.82731790000000005</v>
      </c>
      <c r="CD1277" s="77">
        <v>-0.57440570000000002</v>
      </c>
      <c r="CE1277" s="77">
        <v>-0.42706509999999998</v>
      </c>
      <c r="CF1277" s="77">
        <v>-0.26539190000000001</v>
      </c>
      <c r="CG1277" s="77">
        <v>-9.6935199999999999E-2</v>
      </c>
      <c r="CH1277" s="77">
        <v>1.7348000000000001E-3</v>
      </c>
      <c r="CI1277" s="77">
        <v>0.1201401</v>
      </c>
      <c r="CJ1277" s="77">
        <v>0.16306519999999999</v>
      </c>
      <c r="CK1277" s="77">
        <v>0.2192984</v>
      </c>
      <c r="CL1277" s="77">
        <v>0.35255910000000001</v>
      </c>
      <c r="CM1277" s="77">
        <v>0.26193959999999999</v>
      </c>
      <c r="CN1277" s="77">
        <v>0.2100378</v>
      </c>
      <c r="CO1277" s="77">
        <v>0.2011048</v>
      </c>
      <c r="CP1277" s="77">
        <v>0.1928907</v>
      </c>
      <c r="CQ1277" s="77">
        <v>0.43674849999999998</v>
      </c>
      <c r="CR1277" s="77">
        <v>0.4223287</v>
      </c>
      <c r="CS1277" s="77">
        <v>0.40812470000000001</v>
      </c>
      <c r="CT1277" s="77">
        <v>0.35159410000000002</v>
      </c>
      <c r="CU1277" s="77">
        <v>0.32285809999999998</v>
      </c>
      <c r="CV1277" s="77">
        <v>0.17334279999999999</v>
      </c>
      <c r="CW1277" s="77">
        <v>0.1144088</v>
      </c>
      <c r="CX1277" s="77">
        <v>0.12984409999999999</v>
      </c>
      <c r="CY1277" s="77">
        <v>-0.93772739999999999</v>
      </c>
      <c r="CZ1277" s="77">
        <v>-0.96932090000000004</v>
      </c>
      <c r="DA1277" s="77">
        <v>-0.72310839999999998</v>
      </c>
      <c r="DB1277" s="77">
        <v>-0.49093829999999999</v>
      </c>
      <c r="DC1277" s="77">
        <v>-0.35519679999999998</v>
      </c>
      <c r="DD1277" s="77">
        <v>-0.2127348</v>
      </c>
      <c r="DE1277" s="77">
        <v>-5.1060599999999998E-2</v>
      </c>
      <c r="DF1277" s="77">
        <v>4.4174400000000003E-2</v>
      </c>
      <c r="DG1277" s="77">
        <v>0.16278889999999999</v>
      </c>
      <c r="DH1277" s="77">
        <v>0.2112888</v>
      </c>
      <c r="DI1277" s="77">
        <v>0.27358579999999999</v>
      </c>
      <c r="DJ1277" s="77">
        <v>0.41682180000000002</v>
      </c>
      <c r="DK1277" s="77">
        <v>0.33555610000000002</v>
      </c>
      <c r="DL1277" s="77">
        <v>0.28223320000000002</v>
      </c>
      <c r="DM1277" s="77">
        <v>0.27705590000000002</v>
      </c>
      <c r="DN1277" s="77">
        <v>0.26875909999999997</v>
      </c>
      <c r="DO1277" s="77">
        <v>0.51391640000000005</v>
      </c>
      <c r="DP1277" s="77">
        <v>0.49895149999999999</v>
      </c>
      <c r="DQ1277" s="77">
        <v>0.48585729999999999</v>
      </c>
      <c r="DR1277" s="77">
        <v>0.42238120000000001</v>
      </c>
      <c r="DS1277" s="77">
        <v>0.38812839999999998</v>
      </c>
      <c r="DT1277" s="77">
        <v>0.23361399999999999</v>
      </c>
      <c r="DU1277" s="77">
        <v>0.17004030000000001</v>
      </c>
      <c r="DV1277" s="77">
        <v>0.1860165</v>
      </c>
      <c r="DW1277" s="77">
        <v>-0.76182399999999995</v>
      </c>
      <c r="DX1277" s="77">
        <v>-0.80157610000000001</v>
      </c>
      <c r="DY1277" s="77">
        <v>-0.5726464</v>
      </c>
      <c r="DZ1277" s="77">
        <v>-0.3704248</v>
      </c>
      <c r="EA1277" s="77">
        <v>-0.2514304</v>
      </c>
      <c r="EB1277" s="77">
        <v>-0.13670640000000001</v>
      </c>
      <c r="EC1277" s="77">
        <v>1.5174999999999999E-2</v>
      </c>
      <c r="ED1277" s="77">
        <v>0.1054505</v>
      </c>
      <c r="EE1277" s="77">
        <v>0.22436700000000001</v>
      </c>
      <c r="EF1277" s="77">
        <v>0.2809161</v>
      </c>
      <c r="EG1277" s="77">
        <v>0.35196820000000001</v>
      </c>
      <c r="EH1277" s="77">
        <v>0.50960709999999998</v>
      </c>
      <c r="EI1277" s="77">
        <v>0.44184659999999998</v>
      </c>
      <c r="EJ1277" s="77">
        <v>0.38647189999999998</v>
      </c>
      <c r="EK1277" s="77">
        <v>0.38671729999999999</v>
      </c>
      <c r="EL1277" s="77">
        <v>0.3783011</v>
      </c>
      <c r="EM1277" s="77">
        <v>0.62533470000000002</v>
      </c>
      <c r="EN1277" s="77">
        <v>0.60958279999999998</v>
      </c>
      <c r="EO1277" s="77">
        <v>0.59809089999999998</v>
      </c>
      <c r="EP1277" s="77">
        <v>0.52458640000000001</v>
      </c>
      <c r="EQ1277" s="77">
        <v>0.48236830000000003</v>
      </c>
      <c r="ER1277" s="77">
        <v>0.32063599999999998</v>
      </c>
      <c r="ES1277" s="77">
        <v>0.25036320000000001</v>
      </c>
      <c r="ET1277" s="77">
        <v>0.26712059999999999</v>
      </c>
      <c r="EU1277" s="77">
        <v>68.346710000000002</v>
      </c>
      <c r="EV1277" s="77">
        <v>68.339640000000003</v>
      </c>
      <c r="EW1277" s="77">
        <v>67.33305</v>
      </c>
      <c r="EX1277" s="77">
        <v>66.338679999999997</v>
      </c>
      <c r="EY1277" s="77">
        <v>65.986890000000002</v>
      </c>
      <c r="EZ1277" s="77">
        <v>64.655820000000006</v>
      </c>
      <c r="FA1277" s="77">
        <v>65.298389999999998</v>
      </c>
      <c r="FB1277" s="77">
        <v>69.320840000000004</v>
      </c>
      <c r="FC1277" s="77">
        <v>74.688910000000007</v>
      </c>
      <c r="FD1277" s="77">
        <v>81.392769999999999</v>
      </c>
      <c r="FE1277" s="77">
        <v>87.062190000000001</v>
      </c>
      <c r="FF1277" s="77">
        <v>90.047290000000004</v>
      </c>
      <c r="FG1277" s="77">
        <v>91.433260000000004</v>
      </c>
      <c r="FH1277" s="77">
        <v>91.436149999999998</v>
      </c>
      <c r="FI1277" s="77">
        <v>91.098500000000001</v>
      </c>
      <c r="FJ1277" s="77">
        <v>89.774770000000004</v>
      </c>
      <c r="FK1277" s="77">
        <v>88.103160000000003</v>
      </c>
      <c r="FL1277" s="77">
        <v>85.121480000000005</v>
      </c>
      <c r="FM1277" s="77">
        <v>83.453509999999994</v>
      </c>
      <c r="FN1277" s="77">
        <v>81.429150000000007</v>
      </c>
      <c r="FO1277" s="77">
        <v>75.083449999999999</v>
      </c>
      <c r="FP1277" s="77">
        <v>72.067599999999999</v>
      </c>
      <c r="FQ1277" s="77">
        <v>69.717250000000007</v>
      </c>
      <c r="FR1277" s="77">
        <v>68.369159999999994</v>
      </c>
      <c r="FS1277" s="77">
        <v>1.5073749999999999</v>
      </c>
      <c r="FT1277" s="77">
        <v>6.5410999999999997E-2</v>
      </c>
      <c r="FU1277" s="77">
        <v>0.1164557</v>
      </c>
    </row>
    <row r="1278" spans="1:177" x14ac:dyDescent="0.25">
      <c r="A1278" t="s">
        <v>226</v>
      </c>
      <c r="B1278" t="s">
        <v>199</v>
      </c>
      <c r="C1278" t="s">
        <v>270</v>
      </c>
      <c r="D1278" s="30" t="s">
        <v>247</v>
      </c>
      <c r="E1278" t="s">
        <v>220</v>
      </c>
      <c r="F1278" s="78">
        <v>6990</v>
      </c>
      <c r="G1278" s="77">
        <v>1.7506159999999999</v>
      </c>
      <c r="H1278" s="77">
        <v>1.5877790000000001</v>
      </c>
      <c r="I1278" s="77">
        <v>1.4111309999999999</v>
      </c>
      <c r="J1278" s="77">
        <v>1.2482230000000001</v>
      </c>
      <c r="K1278" s="77">
        <v>1.081769</v>
      </c>
      <c r="L1278" s="77">
        <v>0.98102290000000003</v>
      </c>
      <c r="M1278" s="77">
        <v>0.8937465</v>
      </c>
      <c r="N1278" s="77">
        <v>0.83100929999999995</v>
      </c>
      <c r="O1278" s="77">
        <v>0.83022450000000003</v>
      </c>
      <c r="P1278" s="77">
        <v>0.72812659999999996</v>
      </c>
      <c r="Q1278" s="77">
        <v>0.67799549999999997</v>
      </c>
      <c r="R1278" s="77">
        <v>0.82539320000000005</v>
      </c>
      <c r="S1278" s="77">
        <v>0.80235339999999999</v>
      </c>
      <c r="T1278" s="77">
        <v>0.9068948</v>
      </c>
      <c r="U1278" s="77">
        <v>0.92197499999999999</v>
      </c>
      <c r="V1278" s="77">
        <v>1.109742</v>
      </c>
      <c r="W1278" s="77">
        <v>1.551282</v>
      </c>
      <c r="X1278" s="77">
        <v>2.1126100000000001</v>
      </c>
      <c r="Y1278" s="77">
        <v>2.4083320000000001</v>
      </c>
      <c r="Z1278" s="77">
        <v>2.4387479999999999</v>
      </c>
      <c r="AA1278" s="77">
        <v>2.4213960000000001</v>
      </c>
      <c r="AB1278" s="77">
        <v>2.3199109999999998</v>
      </c>
      <c r="AC1278" s="77">
        <v>2.0441009999999999</v>
      </c>
      <c r="AD1278" s="77">
        <v>1.830697</v>
      </c>
      <c r="AE1278" s="77">
        <v>-1.4607859999999999</v>
      </c>
      <c r="AF1278" s="77">
        <v>-1.3624559999999999</v>
      </c>
      <c r="AG1278" s="77">
        <v>-1.0762119999999999</v>
      </c>
      <c r="AH1278" s="77">
        <v>-0.82406049999999997</v>
      </c>
      <c r="AI1278" s="77">
        <v>-0.63203620000000005</v>
      </c>
      <c r="AJ1278" s="77">
        <v>-0.43097299999999999</v>
      </c>
      <c r="AK1278" s="77">
        <v>-0.26161000000000001</v>
      </c>
      <c r="AL1278" s="77">
        <v>-0.16213079999999999</v>
      </c>
      <c r="AM1278" s="77">
        <v>-2.5814299999999998E-2</v>
      </c>
      <c r="AN1278" s="77">
        <v>-2.0746899999999999E-2</v>
      </c>
      <c r="AO1278" s="77">
        <v>-2.2128800000000001E-2</v>
      </c>
      <c r="AP1278" s="77">
        <v>9.9588599999999999E-2</v>
      </c>
      <c r="AQ1278" s="77">
        <v>2.6864200000000001E-2</v>
      </c>
      <c r="AR1278" s="77">
        <v>3.5291400000000001E-2</v>
      </c>
      <c r="AS1278" s="77">
        <v>-1.7412E-2</v>
      </c>
      <c r="AT1278" s="77">
        <v>-5.5648299999999998E-2</v>
      </c>
      <c r="AU1278" s="77">
        <v>0.15579709999999999</v>
      </c>
      <c r="AV1278" s="77">
        <v>0.23718839999999999</v>
      </c>
      <c r="AW1278" s="77">
        <v>0.1930499</v>
      </c>
      <c r="AX1278" s="77">
        <v>0.17533840000000001</v>
      </c>
      <c r="AY1278" s="77">
        <v>0.1346388</v>
      </c>
      <c r="AZ1278" s="77">
        <v>-2.52859E-2</v>
      </c>
      <c r="BA1278" s="77">
        <v>-8.65393E-2</v>
      </c>
      <c r="BB1278" s="77">
        <v>-4.4981E-2</v>
      </c>
      <c r="BC1278" s="77">
        <v>-1.2512799999999999</v>
      </c>
      <c r="BD1278" s="77">
        <v>-1.170587</v>
      </c>
      <c r="BE1278" s="77">
        <v>-0.90973599999999999</v>
      </c>
      <c r="BF1278" s="77">
        <v>-0.69307399999999997</v>
      </c>
      <c r="BG1278" s="77">
        <v>-0.51568849999999999</v>
      </c>
      <c r="BH1278" s="77">
        <v>-0.34360439999999998</v>
      </c>
      <c r="BI1278" s="77">
        <v>-0.1823815</v>
      </c>
      <c r="BJ1278" s="77">
        <v>-8.7881799999999996E-2</v>
      </c>
      <c r="BK1278" s="77">
        <v>4.3865700000000001E-2</v>
      </c>
      <c r="BL1278" s="77">
        <v>5.4423100000000002E-2</v>
      </c>
      <c r="BM1278" s="77">
        <v>6.2361399999999997E-2</v>
      </c>
      <c r="BN1278" s="77">
        <v>0.19048960000000001</v>
      </c>
      <c r="BO1278" s="77">
        <v>0.13235079999999999</v>
      </c>
      <c r="BP1278" s="77">
        <v>0.14087859999999999</v>
      </c>
      <c r="BQ1278" s="77">
        <v>9.9403699999999998E-2</v>
      </c>
      <c r="BR1278" s="77">
        <v>6.24503E-2</v>
      </c>
      <c r="BS1278" s="77">
        <v>0.2820279</v>
      </c>
      <c r="BT1278" s="77">
        <v>0.36115160000000002</v>
      </c>
      <c r="BU1278" s="77">
        <v>0.32431660000000001</v>
      </c>
      <c r="BV1278" s="77">
        <v>0.29653849999999998</v>
      </c>
      <c r="BW1278" s="77">
        <v>0.24390210000000001</v>
      </c>
      <c r="BX1278" s="77">
        <v>7.3747900000000005E-2</v>
      </c>
      <c r="BY1278" s="77">
        <v>7.3962000000000003E-3</v>
      </c>
      <c r="BZ1278" s="77">
        <v>4.2675499999999998E-2</v>
      </c>
      <c r="CA1278" s="77">
        <v>-1.106176</v>
      </c>
      <c r="CB1278" s="77">
        <v>-1.0376989999999999</v>
      </c>
      <c r="CC1278" s="77">
        <v>-0.79443560000000002</v>
      </c>
      <c r="CD1278" s="77">
        <v>-0.60235309999999997</v>
      </c>
      <c r="CE1278" s="77">
        <v>-0.4351063</v>
      </c>
      <c r="CF1278" s="77">
        <v>-0.28309309999999999</v>
      </c>
      <c r="CG1278" s="77">
        <v>-0.12750800000000001</v>
      </c>
      <c r="CH1278" s="77">
        <v>-3.6457200000000002E-2</v>
      </c>
      <c r="CI1278" s="77">
        <v>9.2125899999999997E-2</v>
      </c>
      <c r="CJ1278" s="77">
        <v>0.1064855</v>
      </c>
      <c r="CK1278" s="77">
        <v>0.120879</v>
      </c>
      <c r="CL1278" s="77">
        <v>0.25344749999999999</v>
      </c>
      <c r="CM1278" s="77">
        <v>0.2054105</v>
      </c>
      <c r="CN1278" s="77">
        <v>0.214008</v>
      </c>
      <c r="CO1278" s="77">
        <v>0.1803099</v>
      </c>
      <c r="CP1278" s="77">
        <v>0.14424500000000001</v>
      </c>
      <c r="CQ1278" s="77">
        <v>0.36945499999999998</v>
      </c>
      <c r="CR1278" s="77">
        <v>0.44700810000000002</v>
      </c>
      <c r="CS1278" s="77">
        <v>0.41523149999999998</v>
      </c>
      <c r="CT1278" s="77">
        <v>0.38048140000000003</v>
      </c>
      <c r="CU1278" s="77">
        <v>0.31957750000000001</v>
      </c>
      <c r="CV1278" s="77">
        <v>0.1423384</v>
      </c>
      <c r="CW1278" s="77">
        <v>7.2455599999999995E-2</v>
      </c>
      <c r="CX1278" s="77">
        <v>0.10338600000000001</v>
      </c>
      <c r="CY1278" s="77">
        <v>-0.96107220000000004</v>
      </c>
      <c r="CZ1278" s="77">
        <v>-0.90481149999999999</v>
      </c>
      <c r="DA1278" s="77">
        <v>-0.67913520000000005</v>
      </c>
      <c r="DB1278" s="77">
        <v>-0.51163219999999998</v>
      </c>
      <c r="DC1278" s="77">
        <v>-0.35452420000000001</v>
      </c>
      <c r="DD1278" s="77">
        <v>-0.2225819</v>
      </c>
      <c r="DE1278" s="77">
        <v>-7.2634599999999994E-2</v>
      </c>
      <c r="DF1278" s="77">
        <v>1.49674E-2</v>
      </c>
      <c r="DG1278" s="77">
        <v>0.14038600000000001</v>
      </c>
      <c r="DH1278" s="77">
        <v>0.15854799999999999</v>
      </c>
      <c r="DI1278" s="77">
        <v>0.17939659999999999</v>
      </c>
      <c r="DJ1278" s="77">
        <v>0.3164053</v>
      </c>
      <c r="DK1278" s="77">
        <v>0.2784702</v>
      </c>
      <c r="DL1278" s="77">
        <v>0.28713729999999998</v>
      </c>
      <c r="DM1278" s="77">
        <v>0.261216</v>
      </c>
      <c r="DN1278" s="77">
        <v>0.22603980000000001</v>
      </c>
      <c r="DO1278" s="77">
        <v>0.45688210000000001</v>
      </c>
      <c r="DP1278" s="77">
        <v>0.53286460000000002</v>
      </c>
      <c r="DQ1278" s="77">
        <v>0.5061464</v>
      </c>
      <c r="DR1278" s="77">
        <v>0.46442420000000001</v>
      </c>
      <c r="DS1278" s="77">
        <v>0.39525290000000002</v>
      </c>
      <c r="DT1278" s="77">
        <v>0.2109289</v>
      </c>
      <c r="DU1278" s="77">
        <v>0.1375151</v>
      </c>
      <c r="DV1278" s="77">
        <v>0.16409660000000001</v>
      </c>
      <c r="DW1278" s="77">
        <v>-0.7515655</v>
      </c>
      <c r="DX1278" s="77">
        <v>-0.71294239999999998</v>
      </c>
      <c r="DY1278" s="77">
        <v>-0.51265959999999999</v>
      </c>
      <c r="DZ1278" s="77">
        <v>-0.38064559999999997</v>
      </c>
      <c r="EA1278" s="77">
        <v>-0.23817640000000001</v>
      </c>
      <c r="EB1278" s="77">
        <v>-0.13521320000000001</v>
      </c>
      <c r="EC1278" s="77">
        <v>6.5938999999999998E-3</v>
      </c>
      <c r="ED1278" s="77">
        <v>8.9216400000000001E-2</v>
      </c>
      <c r="EE1278" s="77">
        <v>0.21006610000000001</v>
      </c>
      <c r="EF1278" s="77">
        <v>0.23371790000000001</v>
      </c>
      <c r="EG1278" s="77">
        <v>0.26388669999999997</v>
      </c>
      <c r="EH1278" s="77">
        <v>0.40730640000000001</v>
      </c>
      <c r="EI1278" s="77">
        <v>0.38395669999999998</v>
      </c>
      <c r="EJ1278" s="77">
        <v>0.39272459999999998</v>
      </c>
      <c r="EK1278" s="77">
        <v>0.37803170000000003</v>
      </c>
      <c r="EL1278" s="77">
        <v>0.34413830000000001</v>
      </c>
      <c r="EM1278" s="77">
        <v>0.58311290000000005</v>
      </c>
      <c r="EN1278" s="77">
        <v>0.65682779999999996</v>
      </c>
      <c r="EO1278" s="77">
        <v>0.63741309999999995</v>
      </c>
      <c r="EP1278" s="77">
        <v>0.58562429999999999</v>
      </c>
      <c r="EQ1278" s="77">
        <v>0.50451619999999997</v>
      </c>
      <c r="ER1278" s="77">
        <v>0.30996269999999998</v>
      </c>
      <c r="ES1278" s="77">
        <v>0.23145060000000001</v>
      </c>
      <c r="ET1278" s="77">
        <v>0.251753</v>
      </c>
      <c r="EU1278" s="77">
        <v>69.036940000000001</v>
      </c>
      <c r="EV1278" s="77">
        <v>69.027709999999999</v>
      </c>
      <c r="EW1278" s="77">
        <v>68.018469999999994</v>
      </c>
      <c r="EX1278" s="77">
        <v>67.027709999999999</v>
      </c>
      <c r="EY1278" s="77">
        <v>67.009240000000005</v>
      </c>
      <c r="EZ1278" s="77">
        <v>66.018469999999994</v>
      </c>
      <c r="FA1278" s="77">
        <v>66.990759999999995</v>
      </c>
      <c r="FB1278" s="77">
        <v>70</v>
      </c>
      <c r="FC1278" s="77">
        <v>72.990759999999995</v>
      </c>
      <c r="FD1278" s="77">
        <v>78.009240000000005</v>
      </c>
      <c r="FE1278" s="77">
        <v>84.018469999999994</v>
      </c>
      <c r="FF1278" s="77">
        <v>88.018469999999994</v>
      </c>
      <c r="FG1278" s="77">
        <v>88.064639999999997</v>
      </c>
      <c r="FH1278" s="77">
        <v>88.064639999999997</v>
      </c>
      <c r="FI1278" s="77">
        <v>88.064639999999997</v>
      </c>
      <c r="FJ1278" s="77">
        <v>86.064639999999997</v>
      </c>
      <c r="FK1278" s="77">
        <v>85.073880000000003</v>
      </c>
      <c r="FL1278" s="77">
        <v>82.101579999999998</v>
      </c>
      <c r="FM1278" s="77">
        <v>80.092349999999996</v>
      </c>
      <c r="FN1278" s="77">
        <v>79.083110000000005</v>
      </c>
      <c r="FO1278" s="77">
        <v>73.073880000000003</v>
      </c>
      <c r="FP1278" s="77">
        <v>71.073880000000003</v>
      </c>
      <c r="FQ1278" s="77">
        <v>69.055409999999995</v>
      </c>
      <c r="FR1278" s="77">
        <v>68.046180000000007</v>
      </c>
      <c r="FS1278" s="77">
        <v>1.7795780000000001</v>
      </c>
      <c r="FT1278" s="77">
        <v>7.1114399999999994E-2</v>
      </c>
      <c r="FU1278" s="77">
        <v>0.13803750000000001</v>
      </c>
    </row>
    <row r="1279" spans="1:177" x14ac:dyDescent="0.25">
      <c r="A1279" t="s">
        <v>226</v>
      </c>
      <c r="B1279" t="s">
        <v>199</v>
      </c>
      <c r="C1279" t="s">
        <v>270</v>
      </c>
      <c r="D1279" s="30" t="s">
        <v>247</v>
      </c>
      <c r="E1279" t="s">
        <v>221</v>
      </c>
      <c r="F1279" s="78">
        <v>3578</v>
      </c>
      <c r="G1279" s="77">
        <v>2.0517349999999999</v>
      </c>
      <c r="H1279" s="77">
        <v>1.584247</v>
      </c>
      <c r="I1279" s="77">
        <v>1.5006839999999999</v>
      </c>
      <c r="J1279" s="77">
        <v>1.4905079999999999</v>
      </c>
      <c r="K1279" s="77">
        <v>1.2182029999999999</v>
      </c>
      <c r="L1279" s="77">
        <v>1.1027089999999999</v>
      </c>
      <c r="M1279" s="77">
        <v>1.0150030000000001</v>
      </c>
      <c r="N1279" s="77">
        <v>0.96208389999999999</v>
      </c>
      <c r="O1279" s="77">
        <v>0.85168809999999995</v>
      </c>
      <c r="P1279" s="77">
        <v>0.7549034</v>
      </c>
      <c r="Q1279" s="77">
        <v>0.81223060000000002</v>
      </c>
      <c r="R1279" s="77">
        <v>1.052908</v>
      </c>
      <c r="S1279" s="77">
        <v>1.012224</v>
      </c>
      <c r="T1279" s="77">
        <v>1.031126</v>
      </c>
      <c r="U1279" s="77">
        <v>1.0387299999999999</v>
      </c>
      <c r="V1279" s="77">
        <v>1.381586</v>
      </c>
      <c r="W1279" s="77">
        <v>1.948807</v>
      </c>
      <c r="X1279" s="77">
        <v>2.239798</v>
      </c>
      <c r="Y1279" s="77">
        <v>2.6975660000000001</v>
      </c>
      <c r="Z1279" s="77">
        <v>2.6663079999999999</v>
      </c>
      <c r="AA1279" s="77">
        <v>2.6542460000000001</v>
      </c>
      <c r="AB1279" s="77">
        <v>2.6121089999999998</v>
      </c>
      <c r="AC1279" s="77">
        <v>2.3468819999999999</v>
      </c>
      <c r="AD1279" s="77">
        <v>2.0564770000000001</v>
      </c>
      <c r="AE1279" s="77">
        <v>-1.435438</v>
      </c>
      <c r="AF1279" s="77">
        <v>-1.7588839999999999</v>
      </c>
      <c r="AG1279" s="77">
        <v>-1.418666</v>
      </c>
      <c r="AH1279" s="77">
        <v>-0.89136850000000001</v>
      </c>
      <c r="AI1279" s="77">
        <v>-0.72538230000000004</v>
      </c>
      <c r="AJ1279" s="77">
        <v>-0.43998359999999997</v>
      </c>
      <c r="AK1279" s="77">
        <v>-0.18715809999999999</v>
      </c>
      <c r="AL1279" s="77">
        <v>-2.00526E-2</v>
      </c>
      <c r="AM1279" s="77">
        <v>3.7293000000000001E-3</v>
      </c>
      <c r="AN1279" s="77">
        <v>8.3454799999999996E-2</v>
      </c>
      <c r="AO1279" s="77">
        <v>0.19212190000000001</v>
      </c>
      <c r="AP1279" s="77">
        <v>0.20991689999999999</v>
      </c>
      <c r="AQ1279" s="77">
        <v>-6.3586500000000004E-2</v>
      </c>
      <c r="AR1279" s="77">
        <v>-0.2119239</v>
      </c>
      <c r="AS1279" s="77">
        <v>-0.1105264</v>
      </c>
      <c r="AT1279" s="77">
        <v>-0.1174636</v>
      </c>
      <c r="AU1279" s="77">
        <v>0.31735720000000001</v>
      </c>
      <c r="AV1279" s="77">
        <v>3.5000200000000002E-2</v>
      </c>
      <c r="AW1279" s="77">
        <v>6.9977399999999995E-2</v>
      </c>
      <c r="AX1279" s="77">
        <v>-9.9296000000000002E-3</v>
      </c>
      <c r="AY1279" s="77">
        <v>5.5141299999999997E-2</v>
      </c>
      <c r="AZ1279" s="77">
        <v>-6.7237699999999997E-2</v>
      </c>
      <c r="BA1279" s="77">
        <v>-5.1551800000000002E-2</v>
      </c>
      <c r="BB1279" s="77">
        <v>-0.1173632</v>
      </c>
      <c r="BC1279" s="77">
        <v>-1.1370720000000001</v>
      </c>
      <c r="BD1279" s="77">
        <v>-1.437589</v>
      </c>
      <c r="BE1279" s="77">
        <v>-1.1056220000000001</v>
      </c>
      <c r="BF1279" s="77">
        <v>-0.63188759999999999</v>
      </c>
      <c r="BG1279" s="77">
        <v>-0.51358510000000002</v>
      </c>
      <c r="BH1279" s="77">
        <v>-0.29857509999999998</v>
      </c>
      <c r="BI1279" s="77">
        <v>-9.4443799999999994E-2</v>
      </c>
      <c r="BJ1279" s="77">
        <v>6.5311900000000006E-2</v>
      </c>
      <c r="BK1279" s="77">
        <v>0.14253270000000001</v>
      </c>
      <c r="BL1279" s="77">
        <v>0.23325109999999999</v>
      </c>
      <c r="BM1279" s="77">
        <v>0.36281150000000001</v>
      </c>
      <c r="BN1279" s="77">
        <v>0.4432913</v>
      </c>
      <c r="BO1279" s="77">
        <v>0.20066139999999999</v>
      </c>
      <c r="BP1279" s="77">
        <v>3.2884900000000002E-2</v>
      </c>
      <c r="BQ1279" s="77">
        <v>0.1232834</v>
      </c>
      <c r="BR1279" s="77">
        <v>0.1364002</v>
      </c>
      <c r="BS1279" s="77">
        <v>0.51500270000000004</v>
      </c>
      <c r="BT1279" s="77">
        <v>0.23887630000000001</v>
      </c>
      <c r="BU1279" s="77">
        <v>0.2602276</v>
      </c>
      <c r="BV1279" s="77">
        <v>0.15259880000000001</v>
      </c>
      <c r="BW1279" s="77">
        <v>0.2188861</v>
      </c>
      <c r="BX1279" s="77">
        <v>0.10735509999999999</v>
      </c>
      <c r="BY1279" s="77">
        <v>8.92294E-2</v>
      </c>
      <c r="BZ1279" s="77">
        <v>5.0058199999999997E-2</v>
      </c>
      <c r="CA1279" s="77">
        <v>-0.93042400000000003</v>
      </c>
      <c r="CB1279" s="77">
        <v>-1.2150609999999999</v>
      </c>
      <c r="CC1279" s="77">
        <v>-0.88880870000000001</v>
      </c>
      <c r="CD1279" s="77">
        <v>-0.45217190000000002</v>
      </c>
      <c r="CE1279" s="77">
        <v>-0.36689490000000002</v>
      </c>
      <c r="CF1279" s="77">
        <v>-0.20063590000000001</v>
      </c>
      <c r="CG1279" s="77">
        <v>-3.0230099999999999E-2</v>
      </c>
      <c r="CH1279" s="77">
        <v>0.12443510000000001</v>
      </c>
      <c r="CI1279" s="77">
        <v>0.2386675</v>
      </c>
      <c r="CJ1279" s="77">
        <v>0.33699960000000001</v>
      </c>
      <c r="CK1279" s="77">
        <v>0.48103059999999997</v>
      </c>
      <c r="CL1279" s="77">
        <v>0.60492579999999996</v>
      </c>
      <c r="CM1279" s="77">
        <v>0.38367879999999999</v>
      </c>
      <c r="CN1279" s="77">
        <v>0.2024388</v>
      </c>
      <c r="CO1279" s="77">
        <v>0.28521950000000001</v>
      </c>
      <c r="CP1279" s="77">
        <v>0.31222549999999999</v>
      </c>
      <c r="CQ1279" s="77">
        <v>0.65189149999999996</v>
      </c>
      <c r="CR1279" s="77">
        <v>0.38008029999999998</v>
      </c>
      <c r="CS1279" s="77">
        <v>0.39199430000000002</v>
      </c>
      <c r="CT1279" s="77">
        <v>0.2651655</v>
      </c>
      <c r="CU1279" s="77">
        <v>0.33229520000000001</v>
      </c>
      <c r="CV1279" s="77">
        <v>0.2282776</v>
      </c>
      <c r="CW1279" s="77">
        <v>0.18673400000000001</v>
      </c>
      <c r="CX1279" s="77">
        <v>0.16601369999999999</v>
      </c>
      <c r="CY1279" s="77">
        <v>-0.72377639999999999</v>
      </c>
      <c r="CZ1279" s="77">
        <v>-0.99253309999999995</v>
      </c>
      <c r="DA1279" s="77">
        <v>-0.67199549999999997</v>
      </c>
      <c r="DB1279" s="77">
        <v>-0.27245629999999998</v>
      </c>
      <c r="DC1279" s="77">
        <v>-0.22020480000000001</v>
      </c>
      <c r="DD1279" s="77">
        <v>-0.1026968</v>
      </c>
      <c r="DE1279" s="77">
        <v>3.39835E-2</v>
      </c>
      <c r="DF1279" s="77">
        <v>0.18355830000000001</v>
      </c>
      <c r="DG1279" s="77">
        <v>0.33480219999999999</v>
      </c>
      <c r="DH1279" s="77">
        <v>0.44074809999999998</v>
      </c>
      <c r="DI1279" s="77">
        <v>0.5992497</v>
      </c>
      <c r="DJ1279" s="77">
        <v>0.76656020000000002</v>
      </c>
      <c r="DK1279" s="77">
        <v>0.56669610000000004</v>
      </c>
      <c r="DL1279" s="77">
        <v>0.37199260000000001</v>
      </c>
      <c r="DM1279" s="77">
        <v>0.44715549999999998</v>
      </c>
      <c r="DN1279" s="77">
        <v>0.48805080000000001</v>
      </c>
      <c r="DO1279" s="77">
        <v>0.78878029999999999</v>
      </c>
      <c r="DP1279" s="77">
        <v>0.52128430000000003</v>
      </c>
      <c r="DQ1279" s="77">
        <v>0.52376100000000003</v>
      </c>
      <c r="DR1279" s="77">
        <v>0.37773220000000002</v>
      </c>
      <c r="DS1279" s="77">
        <v>0.4457043</v>
      </c>
      <c r="DT1279" s="77">
        <v>0.34920010000000001</v>
      </c>
      <c r="DU1279" s="77">
        <v>0.28423860000000001</v>
      </c>
      <c r="DV1279" s="77">
        <v>0.28196929999999998</v>
      </c>
      <c r="DW1279" s="77">
        <v>-0.42541020000000002</v>
      </c>
      <c r="DX1279" s="77">
        <v>-0.67123820000000001</v>
      </c>
      <c r="DY1279" s="77">
        <v>-0.35895169999999998</v>
      </c>
      <c r="DZ1279" s="77">
        <v>-1.29754E-2</v>
      </c>
      <c r="EA1279" s="77">
        <v>-8.4075E-3</v>
      </c>
      <c r="EB1279" s="77">
        <v>3.8711799999999998E-2</v>
      </c>
      <c r="EC1279" s="77">
        <v>0.1266978</v>
      </c>
      <c r="ED1279" s="77">
        <v>0.26892280000000002</v>
      </c>
      <c r="EE1279" s="77">
        <v>0.47360560000000002</v>
      </c>
      <c r="EF1279" s="77">
        <v>0.59054439999999997</v>
      </c>
      <c r="EG1279" s="77">
        <v>0.76993920000000005</v>
      </c>
      <c r="EH1279" s="77">
        <v>0.99993469999999995</v>
      </c>
      <c r="EI1279" s="77">
        <v>0.83094409999999996</v>
      </c>
      <c r="EJ1279" s="77">
        <v>0.61680140000000006</v>
      </c>
      <c r="EK1279" s="77">
        <v>0.6809653</v>
      </c>
      <c r="EL1279" s="77">
        <v>0.74191450000000003</v>
      </c>
      <c r="EM1279" s="77">
        <v>0.98642580000000002</v>
      </c>
      <c r="EN1279" s="77">
        <v>0.72516040000000004</v>
      </c>
      <c r="EO1279" s="77">
        <v>0.71401110000000001</v>
      </c>
      <c r="EP1279" s="77">
        <v>0.54026059999999998</v>
      </c>
      <c r="EQ1279" s="77">
        <v>0.60944900000000002</v>
      </c>
      <c r="ER1279" s="77">
        <v>0.52379290000000001</v>
      </c>
      <c r="ES1279" s="77">
        <v>0.4250198</v>
      </c>
      <c r="ET1279" s="77">
        <v>0.44939069999999998</v>
      </c>
      <c r="EU1279" s="77">
        <v>67.001419999999996</v>
      </c>
      <c r="EV1279" s="77">
        <v>66.998580000000004</v>
      </c>
      <c r="EW1279" s="77">
        <v>65.997169999999997</v>
      </c>
      <c r="EX1279" s="77">
        <v>64.995750000000001</v>
      </c>
      <c r="EY1279" s="77">
        <v>63.994340000000001</v>
      </c>
      <c r="EZ1279" s="77">
        <v>62</v>
      </c>
      <c r="FA1279" s="77">
        <v>62</v>
      </c>
      <c r="FB1279" s="77">
        <v>67.997169999999997</v>
      </c>
      <c r="FC1279" s="77">
        <v>77.998580000000004</v>
      </c>
      <c r="FD1279" s="77">
        <v>87.987260000000006</v>
      </c>
      <c r="FE1279" s="77">
        <v>92.994339999999994</v>
      </c>
      <c r="FF1279" s="77">
        <v>94.001419999999996</v>
      </c>
      <c r="FG1279" s="77">
        <v>97.998580000000004</v>
      </c>
      <c r="FH1279" s="77">
        <v>98.007080000000002</v>
      </c>
      <c r="FI1279" s="77">
        <v>97.011330000000001</v>
      </c>
      <c r="FJ1279" s="77">
        <v>97.005660000000006</v>
      </c>
      <c r="FK1279" s="77">
        <v>94.007080000000002</v>
      </c>
      <c r="FL1279" s="77">
        <v>91.007080000000002</v>
      </c>
      <c r="FM1279" s="77">
        <v>90.004249999999999</v>
      </c>
      <c r="FN1279" s="77">
        <v>86.001419999999996</v>
      </c>
      <c r="FO1279" s="77">
        <v>79</v>
      </c>
      <c r="FP1279" s="77">
        <v>74.004249999999999</v>
      </c>
      <c r="FQ1279" s="77">
        <v>71.007080000000002</v>
      </c>
      <c r="FR1279" s="77">
        <v>68.998580000000004</v>
      </c>
      <c r="FS1279" s="77">
        <v>2.6223580000000002</v>
      </c>
      <c r="FT1279" s="77">
        <v>0.1437119</v>
      </c>
      <c r="FU1279" s="77">
        <v>0.17711869999999999</v>
      </c>
    </row>
    <row r="1280" spans="1:177" x14ac:dyDescent="0.25">
      <c r="A1280" t="s">
        <v>226</v>
      </c>
      <c r="B1280" t="s">
        <v>199</v>
      </c>
      <c r="C1280" t="s">
        <v>270</v>
      </c>
      <c r="D1280" s="30" t="s">
        <v>248</v>
      </c>
      <c r="E1280" t="s">
        <v>219</v>
      </c>
      <c r="F1280" s="78">
        <v>10280</v>
      </c>
      <c r="G1280" s="77">
        <v>1.827755</v>
      </c>
      <c r="H1280" s="77">
        <v>1.641462</v>
      </c>
      <c r="I1280" s="77">
        <v>1.467849</v>
      </c>
      <c r="J1280" s="77">
        <v>1.31088</v>
      </c>
      <c r="K1280" s="77">
        <v>1.085013</v>
      </c>
      <c r="L1280" s="77">
        <v>0.94088850000000002</v>
      </c>
      <c r="M1280" s="77">
        <v>0.77696699999999996</v>
      </c>
      <c r="N1280" s="77">
        <v>0.62442450000000005</v>
      </c>
      <c r="O1280" s="77">
        <v>0.43210949999999998</v>
      </c>
      <c r="P1280" s="77">
        <v>0.18471789999999999</v>
      </c>
      <c r="Q1280" s="77">
        <v>2.5802100000000001E-2</v>
      </c>
      <c r="R1280" s="77">
        <v>8.2433500000000007E-2</v>
      </c>
      <c r="S1280" s="77">
        <v>2.9819999999999999E-2</v>
      </c>
      <c r="T1280" s="77">
        <v>0.15016499999999999</v>
      </c>
      <c r="U1280" s="77">
        <v>0.424597</v>
      </c>
      <c r="V1280" s="77">
        <v>0.79284549999999998</v>
      </c>
      <c r="W1280" s="77">
        <v>1.2563489999999999</v>
      </c>
      <c r="X1280" s="77">
        <v>1.8009230000000001</v>
      </c>
      <c r="Y1280" s="77">
        <v>2.1318389999999998</v>
      </c>
      <c r="Z1280" s="77">
        <v>2.2252670000000001</v>
      </c>
      <c r="AA1280" s="77">
        <v>2.2887219999999999</v>
      </c>
      <c r="AB1280" s="77">
        <v>2.1860439999999999</v>
      </c>
      <c r="AC1280" s="77">
        <v>1.9122950000000001</v>
      </c>
      <c r="AD1280" s="77">
        <v>1.675235</v>
      </c>
      <c r="AE1280" s="77">
        <v>-1.359138</v>
      </c>
      <c r="AF1280" s="77">
        <v>-1.3807780000000001</v>
      </c>
      <c r="AG1280" s="77">
        <v>-1.0883259999999999</v>
      </c>
      <c r="AH1280" s="77">
        <v>-0.78010520000000005</v>
      </c>
      <c r="AI1280" s="77">
        <v>-0.59724929999999998</v>
      </c>
      <c r="AJ1280" s="77">
        <v>-0.38566810000000001</v>
      </c>
      <c r="AK1280" s="77">
        <v>-0.2027687</v>
      </c>
      <c r="AL1280" s="77">
        <v>-9.4919100000000006E-2</v>
      </c>
      <c r="AM1280" s="77">
        <v>8.4317000000000003E-3</v>
      </c>
      <c r="AN1280" s="77">
        <v>2.9347999999999999E-2</v>
      </c>
      <c r="AO1280" s="77">
        <v>5.2918E-2</v>
      </c>
      <c r="AP1280" s="77">
        <v>0.13895730000000001</v>
      </c>
      <c r="AQ1280" s="77">
        <v>3.4047300000000003E-2</v>
      </c>
      <c r="AR1280" s="77">
        <v>-9.3383000000000008E-3</v>
      </c>
      <c r="AS1280" s="77">
        <v>-1.90128E-2</v>
      </c>
      <c r="AT1280" s="77">
        <v>-1.71983E-2</v>
      </c>
      <c r="AU1280" s="77">
        <v>0.2092272</v>
      </c>
      <c r="AV1280" s="77">
        <v>0.20036129999999999</v>
      </c>
      <c r="AW1280" s="77">
        <v>0.18161959999999999</v>
      </c>
      <c r="AX1280" s="77">
        <v>0.15186060000000001</v>
      </c>
      <c r="AY1280" s="77">
        <v>0.14889869999999999</v>
      </c>
      <c r="AZ1280" s="77">
        <v>1.2712599999999999E-2</v>
      </c>
      <c r="BA1280" s="77">
        <v>-2.9101599999999998E-2</v>
      </c>
      <c r="BB1280" s="77">
        <v>-1.67496E-2</v>
      </c>
      <c r="BC1280" s="77">
        <v>-1.183011</v>
      </c>
      <c r="BD1280" s="77">
        <v>-1.212823</v>
      </c>
      <c r="BE1280" s="77">
        <v>-0.93765109999999996</v>
      </c>
      <c r="BF1280" s="77">
        <v>-0.65940730000000003</v>
      </c>
      <c r="BG1280" s="77">
        <v>-0.49338409999999999</v>
      </c>
      <c r="BH1280" s="77">
        <v>-0.3095849</v>
      </c>
      <c r="BI1280" s="77">
        <v>-0.1364919</v>
      </c>
      <c r="BJ1280" s="77">
        <v>-3.3568899999999999E-2</v>
      </c>
      <c r="BK1280" s="77">
        <v>7.0097400000000004E-2</v>
      </c>
      <c r="BL1280" s="77">
        <v>9.9077399999999996E-2</v>
      </c>
      <c r="BM1280" s="77">
        <v>0.1314188</v>
      </c>
      <c r="BN1280" s="77">
        <v>0.23188909999999999</v>
      </c>
      <c r="BO1280" s="77">
        <v>0.14050090000000001</v>
      </c>
      <c r="BP1280" s="77">
        <v>9.5044799999999999E-2</v>
      </c>
      <c r="BQ1280" s="77">
        <v>9.0764999999999998E-2</v>
      </c>
      <c r="BR1280" s="77">
        <v>9.2462600000000006E-2</v>
      </c>
      <c r="BS1280" s="77">
        <v>0.32076900000000003</v>
      </c>
      <c r="BT1280" s="77">
        <v>0.31112380000000001</v>
      </c>
      <c r="BU1280" s="77">
        <v>0.2940063</v>
      </c>
      <c r="BV1280" s="77">
        <v>0.25418449999999998</v>
      </c>
      <c r="BW1280" s="77">
        <v>0.2432626</v>
      </c>
      <c r="BX1280" s="77">
        <v>9.9853200000000003E-2</v>
      </c>
      <c r="BY1280" s="77">
        <v>5.1317799999999997E-2</v>
      </c>
      <c r="BZ1280" s="77">
        <v>6.4460600000000007E-2</v>
      </c>
      <c r="CA1280" s="77">
        <v>-1.061026</v>
      </c>
      <c r="CB1280" s="77">
        <v>-1.096498</v>
      </c>
      <c r="CC1280" s="77">
        <v>-0.83329419999999998</v>
      </c>
      <c r="CD1280" s="77">
        <v>-0.5758124</v>
      </c>
      <c r="CE1280" s="77">
        <v>-0.42144730000000002</v>
      </c>
      <c r="CF1280" s="77">
        <v>-0.2568898</v>
      </c>
      <c r="CG1280" s="77">
        <v>-9.0588799999999997E-2</v>
      </c>
      <c r="CH1280" s="77">
        <v>8.9221000000000005E-3</v>
      </c>
      <c r="CI1280" s="77">
        <v>0.1128069</v>
      </c>
      <c r="CJ1280" s="77">
        <v>0.1473718</v>
      </c>
      <c r="CK1280" s="77">
        <v>0.18578819999999999</v>
      </c>
      <c r="CL1280" s="77">
        <v>0.2962535</v>
      </c>
      <c r="CM1280" s="77">
        <v>0.21423030000000001</v>
      </c>
      <c r="CN1280" s="77">
        <v>0.16734019999999999</v>
      </c>
      <c r="CO1280" s="77">
        <v>0.1667968</v>
      </c>
      <c r="CP1280" s="77">
        <v>0.16841339999999999</v>
      </c>
      <c r="CQ1280" s="77">
        <v>0.3980225</v>
      </c>
      <c r="CR1280" s="77">
        <v>0.3878375</v>
      </c>
      <c r="CS1280" s="77">
        <v>0.37184489999999998</v>
      </c>
      <c r="CT1280" s="77">
        <v>0.3250538</v>
      </c>
      <c r="CU1280" s="77">
        <v>0.30861880000000003</v>
      </c>
      <c r="CV1280" s="77">
        <v>0.1602065</v>
      </c>
      <c r="CW1280" s="77">
        <v>0.107016</v>
      </c>
      <c r="CX1280" s="77">
        <v>0.12070649999999999</v>
      </c>
      <c r="CY1280" s="77">
        <v>-0.9390406</v>
      </c>
      <c r="CZ1280" s="77">
        <v>-0.98017279999999996</v>
      </c>
      <c r="DA1280" s="77">
        <v>-0.72893730000000001</v>
      </c>
      <c r="DB1280" s="77">
        <v>-0.49221740000000003</v>
      </c>
      <c r="DC1280" s="77">
        <v>-0.3495106</v>
      </c>
      <c r="DD1280" s="77">
        <v>-0.20419480000000001</v>
      </c>
      <c r="DE1280" s="77">
        <v>-4.4685599999999999E-2</v>
      </c>
      <c r="DF1280" s="77">
        <v>5.1413E-2</v>
      </c>
      <c r="DG1280" s="77">
        <v>0.1555164</v>
      </c>
      <c r="DH1280" s="77">
        <v>0.19566610000000001</v>
      </c>
      <c r="DI1280" s="77">
        <v>0.2401576</v>
      </c>
      <c r="DJ1280" s="77">
        <v>0.36061779999999999</v>
      </c>
      <c r="DK1280" s="77">
        <v>0.28795969999999999</v>
      </c>
      <c r="DL1280" s="77">
        <v>0.23963570000000001</v>
      </c>
      <c r="DM1280" s="77">
        <v>0.24282860000000001</v>
      </c>
      <c r="DN1280" s="77">
        <v>0.2443642</v>
      </c>
      <c r="DO1280" s="77">
        <v>0.47527589999999997</v>
      </c>
      <c r="DP1280" s="77">
        <v>0.4645513</v>
      </c>
      <c r="DQ1280" s="77">
        <v>0.44968360000000002</v>
      </c>
      <c r="DR1280" s="77">
        <v>0.39592300000000002</v>
      </c>
      <c r="DS1280" s="77">
        <v>0.3739749</v>
      </c>
      <c r="DT1280" s="77">
        <v>0.2205598</v>
      </c>
      <c r="DU1280" s="77">
        <v>0.1627142</v>
      </c>
      <c r="DV1280" s="77">
        <v>0.17695240000000001</v>
      </c>
      <c r="DW1280" s="77">
        <v>-0.76291330000000002</v>
      </c>
      <c r="DX1280" s="77">
        <v>-0.81221790000000005</v>
      </c>
      <c r="DY1280" s="77">
        <v>-0.57826259999999996</v>
      </c>
      <c r="DZ1280" s="77">
        <v>-0.3715195</v>
      </c>
      <c r="EA1280" s="77">
        <v>-0.24564530000000001</v>
      </c>
      <c r="EB1280" s="77">
        <v>-0.12811159999999999</v>
      </c>
      <c r="EC1280" s="77">
        <v>2.1591200000000001E-2</v>
      </c>
      <c r="ED1280" s="77">
        <v>0.11276319999999999</v>
      </c>
      <c r="EE1280" s="77">
        <v>0.21718199999999999</v>
      </c>
      <c r="EF1280" s="77">
        <v>0.26539550000000001</v>
      </c>
      <c r="EG1280" s="77">
        <v>0.31865840000000001</v>
      </c>
      <c r="EH1280" s="77">
        <v>0.4535497</v>
      </c>
      <c r="EI1280" s="77">
        <v>0.39441330000000002</v>
      </c>
      <c r="EJ1280" s="77">
        <v>0.34401880000000001</v>
      </c>
      <c r="EK1280" s="77">
        <v>0.35260649999999999</v>
      </c>
      <c r="EL1280" s="77">
        <v>0.35402499999999998</v>
      </c>
      <c r="EM1280" s="77">
        <v>0.5868177</v>
      </c>
      <c r="EN1280" s="77">
        <v>0.57531379999999999</v>
      </c>
      <c r="EO1280" s="77">
        <v>0.56207019999999996</v>
      </c>
      <c r="EP1280" s="77">
        <v>0.49824689999999999</v>
      </c>
      <c r="EQ1280" s="77">
        <v>0.4683389</v>
      </c>
      <c r="ER1280" s="77">
        <v>0.30770029999999998</v>
      </c>
      <c r="ES1280" s="77">
        <v>0.2431335</v>
      </c>
      <c r="ET1280" s="77">
        <v>0.25816260000000002</v>
      </c>
      <c r="EU1280" s="77">
        <v>64.244240000000005</v>
      </c>
      <c r="EV1280" s="77">
        <v>62.900979999999997</v>
      </c>
      <c r="EW1280" s="77">
        <v>60.240049999999997</v>
      </c>
      <c r="EX1280" s="77">
        <v>59.234290000000001</v>
      </c>
      <c r="EY1280" s="77">
        <v>59.221870000000003</v>
      </c>
      <c r="EZ1280" s="77">
        <v>56.251779999999997</v>
      </c>
      <c r="FA1280" s="77">
        <v>53.947809999999997</v>
      </c>
      <c r="FB1280" s="77">
        <v>66.236909999999995</v>
      </c>
      <c r="FC1280" s="77">
        <v>76.556799999999996</v>
      </c>
      <c r="FD1280" s="77">
        <v>84.599140000000006</v>
      </c>
      <c r="FE1280" s="77">
        <v>89.307879999999997</v>
      </c>
      <c r="FF1280" s="77">
        <v>92.308859999999996</v>
      </c>
      <c r="FG1280" s="77">
        <v>91.385400000000004</v>
      </c>
      <c r="FH1280" s="77">
        <v>92.403869999999998</v>
      </c>
      <c r="FI1280" s="77">
        <v>90.088660000000004</v>
      </c>
      <c r="FJ1280" s="77">
        <v>88.767679999999999</v>
      </c>
      <c r="FK1280" s="77">
        <v>88.415599999999998</v>
      </c>
      <c r="FL1280" s="77">
        <v>85.737769999999998</v>
      </c>
      <c r="FM1280" s="77">
        <v>82.737769999999998</v>
      </c>
      <c r="FN1280" s="77">
        <v>81.369669999999999</v>
      </c>
      <c r="FO1280" s="77">
        <v>75.667680000000004</v>
      </c>
      <c r="FP1280" s="77">
        <v>71.972930000000005</v>
      </c>
      <c r="FQ1280" s="77">
        <v>66.621160000000003</v>
      </c>
      <c r="FR1280" s="77">
        <v>65.579710000000006</v>
      </c>
      <c r="FS1280" s="77">
        <v>1.5085759999999999</v>
      </c>
      <c r="FT1280" s="77">
        <v>6.5476099999999995E-2</v>
      </c>
      <c r="FU1280" s="77">
        <v>0.11658830000000001</v>
      </c>
    </row>
    <row r="1281" spans="1:177" x14ac:dyDescent="0.25">
      <c r="A1281" t="s">
        <v>226</v>
      </c>
      <c r="B1281" t="s">
        <v>199</v>
      </c>
      <c r="C1281" t="s">
        <v>270</v>
      </c>
      <c r="D1281" s="30" t="s">
        <v>248</v>
      </c>
      <c r="E1281" t="s">
        <v>220</v>
      </c>
      <c r="F1281" s="78">
        <v>6804</v>
      </c>
      <c r="G1281" s="77">
        <v>1.7830360000000001</v>
      </c>
      <c r="H1281" s="77">
        <v>1.6916249999999999</v>
      </c>
      <c r="I1281" s="77">
        <v>1.5048440000000001</v>
      </c>
      <c r="J1281" s="77">
        <v>1.2845800000000001</v>
      </c>
      <c r="K1281" s="77">
        <v>1.0789839999999999</v>
      </c>
      <c r="L1281" s="77">
        <v>0.92256749999999998</v>
      </c>
      <c r="M1281" s="77">
        <v>0.75147470000000005</v>
      </c>
      <c r="N1281" s="77">
        <v>0.62918609999999997</v>
      </c>
      <c r="O1281" s="77">
        <v>0.50310759999999999</v>
      </c>
      <c r="P1281" s="77">
        <v>0.2648857</v>
      </c>
      <c r="Q1281" s="77">
        <v>0.10359110000000001</v>
      </c>
      <c r="R1281" s="77">
        <v>0.17663590000000001</v>
      </c>
      <c r="S1281" s="77">
        <v>0.16233710000000001</v>
      </c>
      <c r="T1281" s="77">
        <v>0.31438899999999997</v>
      </c>
      <c r="U1281" s="77">
        <v>0.54086089999999998</v>
      </c>
      <c r="V1281" s="77">
        <v>0.8274319</v>
      </c>
      <c r="W1281" s="77">
        <v>1.278634</v>
      </c>
      <c r="X1281" s="77">
        <v>1.877054</v>
      </c>
      <c r="Y1281" s="77">
        <v>2.1582759999999999</v>
      </c>
      <c r="Z1281" s="77">
        <v>2.269476</v>
      </c>
      <c r="AA1281" s="77">
        <v>2.3115640000000002</v>
      </c>
      <c r="AB1281" s="77">
        <v>2.184288</v>
      </c>
      <c r="AC1281" s="77">
        <v>1.8908750000000001</v>
      </c>
      <c r="AD1281" s="77">
        <v>1.6517869999999999</v>
      </c>
      <c r="AE1281" s="77">
        <v>-1.464521</v>
      </c>
      <c r="AF1281" s="77">
        <v>-1.37683</v>
      </c>
      <c r="AG1281" s="77">
        <v>-1.0885130000000001</v>
      </c>
      <c r="AH1281" s="77">
        <v>-0.83032899999999998</v>
      </c>
      <c r="AI1281" s="77">
        <v>-0.63229329999999995</v>
      </c>
      <c r="AJ1281" s="77">
        <v>-0.42501119999999998</v>
      </c>
      <c r="AK1281" s="77">
        <v>-0.256853</v>
      </c>
      <c r="AL1281" s="77">
        <v>-0.15250820000000001</v>
      </c>
      <c r="AM1281" s="77">
        <v>-2.6434099999999999E-2</v>
      </c>
      <c r="AN1281" s="77">
        <v>-3.1917599999999997E-2</v>
      </c>
      <c r="AO1281" s="77">
        <v>-4.56745E-2</v>
      </c>
      <c r="AP1281" s="77">
        <v>5.9423900000000002E-2</v>
      </c>
      <c r="AQ1281" s="77">
        <v>-7.4960000000000001E-3</v>
      </c>
      <c r="AR1281" s="77">
        <v>7.8075000000000002E-3</v>
      </c>
      <c r="AS1281" s="77">
        <v>-3.8427500000000003E-2</v>
      </c>
      <c r="AT1281" s="77">
        <v>-7.3764899999999994E-2</v>
      </c>
      <c r="AU1281" s="77">
        <v>0.12909419999999999</v>
      </c>
      <c r="AV1281" s="77">
        <v>0.2109161</v>
      </c>
      <c r="AW1281" s="77">
        <v>0.16483909999999999</v>
      </c>
      <c r="AX1281" s="77">
        <v>0.1585008</v>
      </c>
      <c r="AY1281" s="77">
        <v>0.1256825</v>
      </c>
      <c r="AZ1281" s="77">
        <v>-3.6309599999999997E-2</v>
      </c>
      <c r="BA1281" s="77">
        <v>-9.5417299999999997E-2</v>
      </c>
      <c r="BB1281" s="77">
        <v>-5.5623800000000001E-2</v>
      </c>
      <c r="BC1281" s="77">
        <v>-1.254472</v>
      </c>
      <c r="BD1281" s="77">
        <v>-1.1845220000000001</v>
      </c>
      <c r="BE1281" s="77">
        <v>-0.92164230000000003</v>
      </c>
      <c r="BF1281" s="77">
        <v>-0.69901760000000002</v>
      </c>
      <c r="BG1281" s="77">
        <v>-0.51574690000000001</v>
      </c>
      <c r="BH1281" s="77">
        <v>-0.33751829999999999</v>
      </c>
      <c r="BI1281" s="77">
        <v>-0.17751510000000001</v>
      </c>
      <c r="BJ1281" s="77">
        <v>-7.8079399999999993E-2</v>
      </c>
      <c r="BK1281" s="77">
        <v>4.3462800000000003E-2</v>
      </c>
      <c r="BL1281" s="77">
        <v>4.3431699999999997E-2</v>
      </c>
      <c r="BM1281" s="77">
        <v>3.9021300000000002E-2</v>
      </c>
      <c r="BN1281" s="77">
        <v>0.15050659999999999</v>
      </c>
      <c r="BO1281" s="77">
        <v>9.8203399999999996E-2</v>
      </c>
      <c r="BP1281" s="77">
        <v>0.11358409999999999</v>
      </c>
      <c r="BQ1281" s="77">
        <v>7.8557100000000005E-2</v>
      </c>
      <c r="BR1281" s="77">
        <v>4.4542600000000002E-2</v>
      </c>
      <c r="BS1281" s="77">
        <v>0.25556669999999998</v>
      </c>
      <c r="BT1281" s="77">
        <v>0.33512649999999999</v>
      </c>
      <c r="BU1281" s="77">
        <v>0.2964407</v>
      </c>
      <c r="BV1281" s="77">
        <v>0.27997460000000002</v>
      </c>
      <c r="BW1281" s="77">
        <v>0.23520260000000001</v>
      </c>
      <c r="BX1281" s="77">
        <v>6.2980300000000003E-2</v>
      </c>
      <c r="BY1281" s="77">
        <v>-1.2553E-3</v>
      </c>
      <c r="BZ1281" s="77">
        <v>3.2205600000000001E-2</v>
      </c>
      <c r="CA1281" s="77">
        <v>-1.108992</v>
      </c>
      <c r="CB1281" s="77">
        <v>-1.051331</v>
      </c>
      <c r="CC1281" s="77">
        <v>-0.80606849999999997</v>
      </c>
      <c r="CD1281" s="77">
        <v>-0.60807169999999999</v>
      </c>
      <c r="CE1281" s="77">
        <v>-0.4350272</v>
      </c>
      <c r="CF1281" s="77">
        <v>-0.27692109999999998</v>
      </c>
      <c r="CG1281" s="77">
        <v>-0.12256599999999999</v>
      </c>
      <c r="CH1281" s="77">
        <v>-2.65302E-2</v>
      </c>
      <c r="CI1281" s="77">
        <v>9.1873200000000002E-2</v>
      </c>
      <c r="CJ1281" s="77">
        <v>9.5618499999999995E-2</v>
      </c>
      <c r="CK1281" s="77">
        <v>9.7681400000000002E-2</v>
      </c>
      <c r="CL1281" s="77">
        <v>0.21359020000000001</v>
      </c>
      <c r="CM1281" s="77">
        <v>0.17141039999999999</v>
      </c>
      <c r="CN1281" s="77">
        <v>0.1868446</v>
      </c>
      <c r="CO1281" s="77">
        <v>0.15958030000000001</v>
      </c>
      <c r="CP1281" s="77">
        <v>0.12648209999999999</v>
      </c>
      <c r="CQ1281" s="77">
        <v>0.3431611</v>
      </c>
      <c r="CR1281" s="77">
        <v>0.42115419999999998</v>
      </c>
      <c r="CS1281" s="77">
        <v>0.38758749999999997</v>
      </c>
      <c r="CT1281" s="77">
        <v>0.36410700000000001</v>
      </c>
      <c r="CU1281" s="77">
        <v>0.3110559</v>
      </c>
      <c r="CV1281" s="77">
        <v>0.13174830000000001</v>
      </c>
      <c r="CW1281" s="77">
        <v>6.3961100000000007E-2</v>
      </c>
      <c r="CX1281" s="77">
        <v>9.3035999999999994E-2</v>
      </c>
      <c r="CY1281" s="77">
        <v>-0.96351279999999995</v>
      </c>
      <c r="CZ1281" s="77">
        <v>-0.91813889999999998</v>
      </c>
      <c r="DA1281" s="77">
        <v>-0.69049479999999996</v>
      </c>
      <c r="DB1281" s="77">
        <v>-0.51712579999999997</v>
      </c>
      <c r="DC1281" s="77">
        <v>-0.3543075</v>
      </c>
      <c r="DD1281" s="77">
        <v>-0.21632380000000001</v>
      </c>
      <c r="DE1281" s="77">
        <v>-6.7616800000000005E-2</v>
      </c>
      <c r="DF1281" s="77">
        <v>2.5019E-2</v>
      </c>
      <c r="DG1281" s="77">
        <v>0.14028360000000001</v>
      </c>
      <c r="DH1281" s="77">
        <v>0.1478053</v>
      </c>
      <c r="DI1281" s="77">
        <v>0.15634149999999999</v>
      </c>
      <c r="DJ1281" s="77">
        <v>0.27667380000000003</v>
      </c>
      <c r="DK1281" s="77">
        <v>0.24461749999999999</v>
      </c>
      <c r="DL1281" s="77">
        <v>0.26010509999999998</v>
      </c>
      <c r="DM1281" s="77">
        <v>0.2406035</v>
      </c>
      <c r="DN1281" s="77">
        <v>0.20842160000000001</v>
      </c>
      <c r="DO1281" s="77">
        <v>0.43075560000000002</v>
      </c>
      <c r="DP1281" s="77">
        <v>0.50718189999999996</v>
      </c>
      <c r="DQ1281" s="77">
        <v>0.4787343</v>
      </c>
      <c r="DR1281" s="77">
        <v>0.44823940000000001</v>
      </c>
      <c r="DS1281" s="77">
        <v>0.38690910000000001</v>
      </c>
      <c r="DT1281" s="77">
        <v>0.20051620000000001</v>
      </c>
      <c r="DU1281" s="77">
        <v>0.1291774</v>
      </c>
      <c r="DV1281" s="77">
        <v>0.15386639999999999</v>
      </c>
      <c r="DW1281" s="77">
        <v>-0.75346349999999995</v>
      </c>
      <c r="DX1281" s="77">
        <v>-0.72583140000000002</v>
      </c>
      <c r="DY1281" s="77">
        <v>-0.52362450000000005</v>
      </c>
      <c r="DZ1281" s="77">
        <v>-0.3858143</v>
      </c>
      <c r="EA1281" s="77">
        <v>-0.2377611</v>
      </c>
      <c r="EB1281" s="77">
        <v>-0.128831</v>
      </c>
      <c r="EC1281" s="77">
        <v>1.1721000000000001E-2</v>
      </c>
      <c r="ED1281" s="77">
        <v>9.9447900000000006E-2</v>
      </c>
      <c r="EE1281" s="77">
        <v>0.21018049999999999</v>
      </c>
      <c r="EF1281" s="77">
        <v>0.22315460000000001</v>
      </c>
      <c r="EG1281" s="77">
        <v>0.24103730000000001</v>
      </c>
      <c r="EH1281" s="77">
        <v>0.36775649999999999</v>
      </c>
      <c r="EI1281" s="77">
        <v>0.35031689999999999</v>
      </c>
      <c r="EJ1281" s="77">
        <v>0.36588169999999998</v>
      </c>
      <c r="EK1281" s="77">
        <v>0.35758810000000002</v>
      </c>
      <c r="EL1281" s="77">
        <v>0.3267292</v>
      </c>
      <c r="EM1281" s="77">
        <v>0.5572281</v>
      </c>
      <c r="EN1281" s="77">
        <v>0.63139219999999996</v>
      </c>
      <c r="EO1281" s="77">
        <v>0.61033590000000004</v>
      </c>
      <c r="EP1281" s="77">
        <v>0.56971320000000003</v>
      </c>
      <c r="EQ1281" s="77">
        <v>0.49642920000000001</v>
      </c>
      <c r="ER1281" s="77">
        <v>0.29980620000000002</v>
      </c>
      <c r="ES1281" s="77">
        <v>0.2233395</v>
      </c>
      <c r="ET1281" s="77">
        <v>0.24169579999999999</v>
      </c>
      <c r="EU1281" s="77">
        <v>67.963350000000005</v>
      </c>
      <c r="EV1281" s="77">
        <v>67.981679999999997</v>
      </c>
      <c r="EW1281" s="77">
        <v>64.981679999999997</v>
      </c>
      <c r="EX1281" s="77">
        <v>63.97251</v>
      </c>
      <c r="EY1281" s="77">
        <v>63.954189999999997</v>
      </c>
      <c r="EZ1281" s="77">
        <v>59.97251</v>
      </c>
      <c r="FA1281" s="77">
        <v>57</v>
      </c>
      <c r="FB1281" s="77">
        <v>68.92671</v>
      </c>
      <c r="FC1281" s="77">
        <v>77.871740000000003</v>
      </c>
      <c r="FD1281" s="77">
        <v>84.908379999999994</v>
      </c>
      <c r="FE1281" s="77">
        <v>88.954189999999997</v>
      </c>
      <c r="FF1281" s="77">
        <v>92.981679999999997</v>
      </c>
      <c r="FG1281" s="77">
        <v>90.045810000000003</v>
      </c>
      <c r="FH1281" s="77">
        <v>91.07329</v>
      </c>
      <c r="FI1281" s="77">
        <v>88.082449999999994</v>
      </c>
      <c r="FJ1281" s="77">
        <v>86.082449999999994</v>
      </c>
      <c r="FK1281" s="77">
        <v>86.064130000000006</v>
      </c>
      <c r="FL1281" s="77">
        <v>84.064130000000006</v>
      </c>
      <c r="FM1281" s="77">
        <v>81.064130000000006</v>
      </c>
      <c r="FN1281" s="77">
        <v>81.045810000000003</v>
      </c>
      <c r="FO1281" s="77">
        <v>77.036649999999995</v>
      </c>
      <c r="FP1281" s="77">
        <v>75.036649999999995</v>
      </c>
      <c r="FQ1281" s="77">
        <v>70.018320000000003</v>
      </c>
      <c r="FR1281" s="77">
        <v>69.981679999999997</v>
      </c>
      <c r="FS1281" s="77">
        <v>1.782581</v>
      </c>
      <c r="FT1281" s="77">
        <v>7.1224700000000002E-2</v>
      </c>
      <c r="FU1281" s="77">
        <v>0.13833880000000001</v>
      </c>
    </row>
    <row r="1282" spans="1:177" x14ac:dyDescent="0.25">
      <c r="A1282" t="s">
        <v>226</v>
      </c>
      <c r="B1282" t="s">
        <v>199</v>
      </c>
      <c r="C1282" t="s">
        <v>270</v>
      </c>
      <c r="D1282" s="30" t="s">
        <v>248</v>
      </c>
      <c r="E1282" t="s">
        <v>221</v>
      </c>
      <c r="F1282" s="78">
        <v>3476</v>
      </c>
      <c r="G1282" s="77">
        <v>1.9497420000000001</v>
      </c>
      <c r="H1282" s="77">
        <v>1.506235</v>
      </c>
      <c r="I1282" s="77">
        <v>1.3980999999999999</v>
      </c>
      <c r="J1282" s="77">
        <v>1.4272089999999999</v>
      </c>
      <c r="K1282" s="77">
        <v>1.1416090000000001</v>
      </c>
      <c r="L1282" s="77">
        <v>1.008877</v>
      </c>
      <c r="M1282" s="77">
        <v>0.83712149999999996</v>
      </c>
      <c r="N1282" s="77">
        <v>0.65666290000000005</v>
      </c>
      <c r="O1282" s="77">
        <v>0.33747300000000002</v>
      </c>
      <c r="P1282" s="77">
        <v>7.6975399999999999E-2</v>
      </c>
      <c r="Q1282" s="77">
        <v>-8.6074899999999996E-2</v>
      </c>
      <c r="R1282" s="77">
        <v>-8.3711300000000002E-2</v>
      </c>
      <c r="S1282" s="77">
        <v>-0.2373962</v>
      </c>
      <c r="T1282" s="77">
        <v>-0.20238809999999999</v>
      </c>
      <c r="U1282" s="77">
        <v>0.20225609999999999</v>
      </c>
      <c r="V1282" s="77">
        <v>0.73131970000000002</v>
      </c>
      <c r="W1282" s="77">
        <v>1.2580359999999999</v>
      </c>
      <c r="X1282" s="77">
        <v>1.6434200000000001</v>
      </c>
      <c r="Y1282" s="77">
        <v>2.0747960000000001</v>
      </c>
      <c r="Z1282" s="77">
        <v>2.102808</v>
      </c>
      <c r="AA1282" s="77">
        <v>2.2491690000000002</v>
      </c>
      <c r="AB1282" s="77">
        <v>2.2025929999999998</v>
      </c>
      <c r="AC1282" s="77">
        <v>1.961989</v>
      </c>
      <c r="AD1282" s="77">
        <v>1.7155</v>
      </c>
      <c r="AE1282" s="77">
        <v>-1.434625</v>
      </c>
      <c r="AF1282" s="77">
        <v>-1.764788</v>
      </c>
      <c r="AG1282" s="77">
        <v>-1.412517</v>
      </c>
      <c r="AH1282" s="77">
        <v>-0.88658970000000004</v>
      </c>
      <c r="AI1282" s="77">
        <v>-0.71083209999999997</v>
      </c>
      <c r="AJ1282" s="77">
        <v>-0.42593239999999999</v>
      </c>
      <c r="AK1282" s="77">
        <v>-0.17517070000000001</v>
      </c>
      <c r="AL1282" s="77">
        <v>-2.4698600000000001E-2</v>
      </c>
      <c r="AM1282" s="77">
        <v>-3.5469100000000003E-2</v>
      </c>
      <c r="AN1282" s="77">
        <v>4.4735900000000002E-2</v>
      </c>
      <c r="AO1282" s="77">
        <v>0.1096155</v>
      </c>
      <c r="AP1282" s="77">
        <v>8.1871799999999995E-2</v>
      </c>
      <c r="AQ1282" s="77">
        <v>-0.15691720000000001</v>
      </c>
      <c r="AR1282" s="77">
        <v>-0.3160135</v>
      </c>
      <c r="AS1282" s="77">
        <v>-0.20870929999999999</v>
      </c>
      <c r="AT1282" s="77">
        <v>-0.1688231</v>
      </c>
      <c r="AU1282" s="77">
        <v>0.2178938</v>
      </c>
      <c r="AV1282" s="77">
        <v>-2.8358100000000001E-2</v>
      </c>
      <c r="AW1282" s="77">
        <v>1.43686E-2</v>
      </c>
      <c r="AX1282" s="77">
        <v>-6.2695200000000006E-2</v>
      </c>
      <c r="AY1282" s="77">
        <v>2.9145000000000001E-2</v>
      </c>
      <c r="AZ1282" s="77">
        <v>-6.8996100000000005E-2</v>
      </c>
      <c r="BA1282" s="77">
        <v>-4.0757500000000002E-2</v>
      </c>
      <c r="BB1282" s="77">
        <v>-0.1160692</v>
      </c>
      <c r="BC1282" s="77">
        <v>-1.136255</v>
      </c>
      <c r="BD1282" s="77">
        <v>-1.4434849999999999</v>
      </c>
      <c r="BE1282" s="77">
        <v>-1.0994619999999999</v>
      </c>
      <c r="BF1282" s="77">
        <v>-0.62709919999999997</v>
      </c>
      <c r="BG1282" s="77">
        <v>-0.49903130000000001</v>
      </c>
      <c r="BH1282" s="77">
        <v>-0.2845222</v>
      </c>
      <c r="BI1282" s="77">
        <v>-8.2454799999999995E-2</v>
      </c>
      <c r="BJ1282" s="77">
        <v>6.0668699999999999E-2</v>
      </c>
      <c r="BK1282" s="77">
        <v>0.1033336</v>
      </c>
      <c r="BL1282" s="77">
        <v>0.19453670000000001</v>
      </c>
      <c r="BM1282" s="77">
        <v>0.28031099999999998</v>
      </c>
      <c r="BN1282" s="77">
        <v>0.31525579999999997</v>
      </c>
      <c r="BO1282" s="77">
        <v>0.10734059999999999</v>
      </c>
      <c r="BP1282" s="77">
        <v>-7.1195900000000006E-2</v>
      </c>
      <c r="BQ1282" s="77">
        <v>2.5107899999999999E-2</v>
      </c>
      <c r="BR1282" s="77">
        <v>8.5045200000000001E-2</v>
      </c>
      <c r="BS1282" s="77">
        <v>0.41554580000000002</v>
      </c>
      <c r="BT1282" s="77">
        <v>0.1755244</v>
      </c>
      <c r="BU1282" s="77">
        <v>0.20462430000000001</v>
      </c>
      <c r="BV1282" s="77">
        <v>9.9836800000000003E-2</v>
      </c>
      <c r="BW1282" s="77">
        <v>0.19289609999999999</v>
      </c>
      <c r="BX1282" s="77">
        <v>0.10559929999999999</v>
      </c>
      <c r="BY1282" s="77">
        <v>0.1000249</v>
      </c>
      <c r="BZ1282" s="77">
        <v>5.1358899999999999E-2</v>
      </c>
      <c r="CA1282" s="77">
        <v>-0.92960520000000002</v>
      </c>
      <c r="CB1282" s="77">
        <v>-1.2209509999999999</v>
      </c>
      <c r="CC1282" s="77">
        <v>-0.88264200000000004</v>
      </c>
      <c r="CD1282" s="77">
        <v>-0.44737690000000002</v>
      </c>
      <c r="CE1282" s="77">
        <v>-0.3523386</v>
      </c>
      <c r="CF1282" s="77">
        <v>-0.18658189999999999</v>
      </c>
      <c r="CG1282" s="77">
        <v>-1.8239999999999999E-2</v>
      </c>
      <c r="CH1282" s="77">
        <v>0.11979380000000001</v>
      </c>
      <c r="CI1282" s="77">
        <v>0.1994679</v>
      </c>
      <c r="CJ1282" s="77">
        <v>0.29828830000000001</v>
      </c>
      <c r="CK1282" s="77">
        <v>0.39853420000000001</v>
      </c>
      <c r="CL1282" s="77">
        <v>0.47689690000000001</v>
      </c>
      <c r="CM1282" s="77">
        <v>0.29036479999999998</v>
      </c>
      <c r="CN1282" s="77">
        <v>9.8363999999999993E-2</v>
      </c>
      <c r="CO1282" s="77">
        <v>0.18704899999999999</v>
      </c>
      <c r="CP1282" s="77">
        <v>0.26087359999999998</v>
      </c>
      <c r="CQ1282" s="77">
        <v>0.55243900000000001</v>
      </c>
      <c r="CR1282" s="77">
        <v>0.31673269999999998</v>
      </c>
      <c r="CS1282" s="77">
        <v>0.33639479999999999</v>
      </c>
      <c r="CT1282" s="77">
        <v>0.21240600000000001</v>
      </c>
      <c r="CU1282" s="77">
        <v>0.30630960000000002</v>
      </c>
      <c r="CV1282" s="77">
        <v>0.22652349999999999</v>
      </c>
      <c r="CW1282" s="77">
        <v>0.19753039999999999</v>
      </c>
      <c r="CX1282" s="77">
        <v>0.1673192</v>
      </c>
      <c r="CY1282" s="77">
        <v>-0.72295509999999996</v>
      </c>
      <c r="CZ1282" s="77">
        <v>-0.99841769999999996</v>
      </c>
      <c r="DA1282" s="77">
        <v>-0.66582169999999996</v>
      </c>
      <c r="DB1282" s="77">
        <v>-0.26765460000000002</v>
      </c>
      <c r="DC1282" s="77">
        <v>-0.205646</v>
      </c>
      <c r="DD1282" s="77">
        <v>-8.8641600000000001E-2</v>
      </c>
      <c r="DE1282" s="77">
        <v>4.5974800000000003E-2</v>
      </c>
      <c r="DF1282" s="77">
        <v>0.17891889999999999</v>
      </c>
      <c r="DG1282" s="77">
        <v>0.29560219999999998</v>
      </c>
      <c r="DH1282" s="77">
        <v>0.40203990000000001</v>
      </c>
      <c r="DI1282" s="77">
        <v>0.51675740000000003</v>
      </c>
      <c r="DJ1282" s="77">
        <v>0.63853789999999999</v>
      </c>
      <c r="DK1282" s="77">
        <v>0.4733889</v>
      </c>
      <c r="DL1282" s="77">
        <v>0.267924</v>
      </c>
      <c r="DM1282" s="77">
        <v>0.34899010000000003</v>
      </c>
      <c r="DN1282" s="77">
        <v>0.43670199999999998</v>
      </c>
      <c r="DO1282" s="77">
        <v>0.6893321</v>
      </c>
      <c r="DP1282" s="77">
        <v>0.45794109999999999</v>
      </c>
      <c r="DQ1282" s="77">
        <v>0.46816530000000001</v>
      </c>
      <c r="DR1282" s="77">
        <v>0.32497510000000002</v>
      </c>
      <c r="DS1282" s="77">
        <v>0.41972310000000002</v>
      </c>
      <c r="DT1282" s="77">
        <v>0.34744779999999997</v>
      </c>
      <c r="DU1282" s="77">
        <v>0.29503590000000002</v>
      </c>
      <c r="DV1282" s="77">
        <v>0.28327940000000001</v>
      </c>
      <c r="DW1282" s="77">
        <v>-0.42458509999999999</v>
      </c>
      <c r="DX1282" s="77">
        <v>-0.67711460000000001</v>
      </c>
      <c r="DY1282" s="77">
        <v>-0.35276750000000001</v>
      </c>
      <c r="DZ1282" s="77">
        <v>-8.1641000000000005E-3</v>
      </c>
      <c r="EA1282" s="77">
        <v>6.1548999999999996E-3</v>
      </c>
      <c r="EB1282" s="77">
        <v>5.2768700000000002E-2</v>
      </c>
      <c r="EC1282" s="77">
        <v>0.1386907</v>
      </c>
      <c r="ED1282" s="77">
        <v>0.26428620000000003</v>
      </c>
      <c r="EE1282" s="77">
        <v>0.43440489999999998</v>
      </c>
      <c r="EF1282" s="77">
        <v>0.55184069999999996</v>
      </c>
      <c r="EG1282" s="77">
        <v>0.68745299999999998</v>
      </c>
      <c r="EH1282" s="77">
        <v>0.87192190000000003</v>
      </c>
      <c r="EI1282" s="77">
        <v>0.73764669999999999</v>
      </c>
      <c r="EJ1282" s="77">
        <v>0.51274169999999997</v>
      </c>
      <c r="EK1282" s="77">
        <v>0.58280739999999998</v>
      </c>
      <c r="EL1282" s="77">
        <v>0.69057040000000003</v>
      </c>
      <c r="EM1282" s="77">
        <v>0.8869842</v>
      </c>
      <c r="EN1282" s="77">
        <v>0.66182350000000001</v>
      </c>
      <c r="EO1282" s="77">
        <v>0.65842100000000003</v>
      </c>
      <c r="EP1282" s="77">
        <v>0.48750710000000003</v>
      </c>
      <c r="EQ1282" s="77">
        <v>0.58347420000000005</v>
      </c>
      <c r="ER1282" s="77">
        <v>0.52204320000000004</v>
      </c>
      <c r="ES1282" s="77">
        <v>0.43581829999999999</v>
      </c>
      <c r="ET1282" s="77">
        <v>0.45070749999999998</v>
      </c>
      <c r="EU1282" s="77">
        <v>56.994799999999998</v>
      </c>
      <c r="EV1282" s="77">
        <v>52.997399999999999</v>
      </c>
      <c r="EW1282" s="77">
        <v>50.997399999999999</v>
      </c>
      <c r="EX1282" s="77">
        <v>49.998269999999998</v>
      </c>
      <c r="EY1282" s="77">
        <v>49.997399999999999</v>
      </c>
      <c r="EZ1282" s="77">
        <v>48.999130000000001</v>
      </c>
      <c r="FA1282" s="77">
        <v>47.998269999999998</v>
      </c>
      <c r="FB1282" s="77">
        <v>60.993940000000002</v>
      </c>
      <c r="FC1282" s="77">
        <v>73.993939999999995</v>
      </c>
      <c r="FD1282" s="77">
        <v>83.996539999999996</v>
      </c>
      <c r="FE1282" s="77">
        <v>89.997399999999999</v>
      </c>
      <c r="FF1282" s="77">
        <v>90.997399999999999</v>
      </c>
      <c r="FG1282" s="77">
        <v>93.996539999999996</v>
      </c>
      <c r="FH1282" s="77">
        <v>94.997399999999999</v>
      </c>
      <c r="FI1282" s="77">
        <v>93.999129999999994</v>
      </c>
      <c r="FJ1282" s="77">
        <v>94.001729999999995</v>
      </c>
      <c r="FK1282" s="77">
        <v>92.999129999999994</v>
      </c>
      <c r="FL1282" s="77">
        <v>89</v>
      </c>
      <c r="FM1282" s="77">
        <v>86</v>
      </c>
      <c r="FN1282" s="77">
        <v>82.000870000000006</v>
      </c>
      <c r="FO1282" s="77">
        <v>72.999129999999994</v>
      </c>
      <c r="FP1282" s="77">
        <v>66.000870000000006</v>
      </c>
      <c r="FQ1282" s="77">
        <v>59.999130000000001</v>
      </c>
      <c r="FR1282" s="77">
        <v>56.999130000000001</v>
      </c>
      <c r="FS1282" s="77">
        <v>2.622385</v>
      </c>
      <c r="FT1282" s="77">
        <v>0.14371500000000001</v>
      </c>
      <c r="FU1282" s="77">
        <v>0.1771239</v>
      </c>
    </row>
    <row r="1283" spans="1:177" x14ac:dyDescent="0.25">
      <c r="A1283" t="s">
        <v>226</v>
      </c>
      <c r="B1283" t="s">
        <v>199</v>
      </c>
      <c r="C1283" t="s">
        <v>270</v>
      </c>
      <c r="D1283" s="30" t="s">
        <v>249</v>
      </c>
      <c r="E1283" t="s">
        <v>219</v>
      </c>
      <c r="F1283" s="78">
        <v>9559</v>
      </c>
      <c r="G1283" s="77">
        <v>2.1946240000000001</v>
      </c>
      <c r="H1283" s="77">
        <v>1.5523100000000001</v>
      </c>
      <c r="I1283" s="77">
        <v>1.1736200000000001</v>
      </c>
      <c r="J1283" s="77">
        <v>0.92220489999999999</v>
      </c>
      <c r="K1283" s="77">
        <v>0.69367040000000002</v>
      </c>
      <c r="L1283" s="77">
        <v>0.64609609999999995</v>
      </c>
      <c r="M1283" s="77">
        <v>0.96305640000000003</v>
      </c>
      <c r="N1283" s="77">
        <v>0.88513679999999995</v>
      </c>
      <c r="O1283" s="77">
        <v>0.45750049999999998</v>
      </c>
      <c r="P1283" s="77">
        <v>7.4321499999999999E-2</v>
      </c>
      <c r="Q1283" s="77">
        <v>-0.30629580000000001</v>
      </c>
      <c r="R1283" s="77">
        <v>-0.40908030000000001</v>
      </c>
      <c r="S1283" s="77">
        <v>-0.34406999999999999</v>
      </c>
      <c r="T1283" s="77">
        <v>-9.0462200000000006E-2</v>
      </c>
      <c r="U1283" s="77">
        <v>-6.6968899999999998E-2</v>
      </c>
      <c r="V1283" s="77">
        <v>0.21158679999999999</v>
      </c>
      <c r="W1283" s="77">
        <v>0.3899088</v>
      </c>
      <c r="X1283" s="77">
        <v>1.058052</v>
      </c>
      <c r="Y1283" s="77">
        <v>1.556494</v>
      </c>
      <c r="Z1283" s="77">
        <v>1.4608760000000001</v>
      </c>
      <c r="AA1283" s="77">
        <v>1.4818100000000001</v>
      </c>
      <c r="AB1283" s="77">
        <v>1.436315</v>
      </c>
      <c r="AC1283" s="77">
        <v>1.351167</v>
      </c>
      <c r="AD1283" s="77">
        <v>1.3897740000000001</v>
      </c>
      <c r="AE1283" s="77">
        <v>-1.199997</v>
      </c>
      <c r="AF1283" s="77">
        <v>-1.780529</v>
      </c>
      <c r="AG1283" s="77">
        <v>-1.7021299999999999</v>
      </c>
      <c r="AH1283" s="77">
        <v>-1.54223</v>
      </c>
      <c r="AI1283" s="77">
        <v>-1.3206629999999999</v>
      </c>
      <c r="AJ1283" s="77">
        <v>-0.97968440000000001</v>
      </c>
      <c r="AK1283" s="77">
        <v>-0.39220909999999998</v>
      </c>
      <c r="AL1283" s="77">
        <v>-4.3662100000000002E-2</v>
      </c>
      <c r="AM1283" s="77">
        <v>6.0441500000000002E-2</v>
      </c>
      <c r="AN1283" s="77">
        <v>6.8249299999999999E-2</v>
      </c>
      <c r="AO1283" s="77">
        <v>-1.04174E-2</v>
      </c>
      <c r="AP1283" s="77">
        <v>-2.6126099999999999E-2</v>
      </c>
      <c r="AQ1283" s="77">
        <v>-5.3735699999999997E-2</v>
      </c>
      <c r="AR1283" s="77">
        <v>-0.13042799999999999</v>
      </c>
      <c r="AS1283" s="77">
        <v>-4.6825699999999998E-2</v>
      </c>
      <c r="AT1283" s="77">
        <v>4.46352E-2</v>
      </c>
      <c r="AU1283" s="77">
        <v>-0.15009600000000001</v>
      </c>
      <c r="AV1283" s="77">
        <v>-0.1030915</v>
      </c>
      <c r="AW1283" s="77">
        <v>6.7473999999999998E-3</v>
      </c>
      <c r="AX1283" s="77">
        <v>-0.10265630000000001</v>
      </c>
      <c r="AY1283" s="77">
        <v>-5.6645500000000001E-2</v>
      </c>
      <c r="AZ1283" s="77">
        <v>-0.1062874</v>
      </c>
      <c r="BA1283" s="77">
        <v>-7.1188000000000001E-2</v>
      </c>
      <c r="BB1283" s="77">
        <v>3.2150699999999997E-2</v>
      </c>
      <c r="BC1283" s="77">
        <v>-0.89847549999999998</v>
      </c>
      <c r="BD1283" s="77">
        <v>-1.43807</v>
      </c>
      <c r="BE1283" s="77">
        <v>-1.3799399999999999</v>
      </c>
      <c r="BF1283" s="77">
        <v>-1.224086</v>
      </c>
      <c r="BG1283" s="77">
        <v>-1.056349</v>
      </c>
      <c r="BH1283" s="77">
        <v>-0.78322959999999997</v>
      </c>
      <c r="BI1283" s="77">
        <v>-0.2536678</v>
      </c>
      <c r="BJ1283" s="77">
        <v>4.7467000000000002E-2</v>
      </c>
      <c r="BK1283" s="77">
        <v>0.1673473</v>
      </c>
      <c r="BL1283" s="77">
        <v>0.1669794</v>
      </c>
      <c r="BM1283" s="77">
        <v>0.1031224</v>
      </c>
      <c r="BN1283" s="77">
        <v>0.1126998</v>
      </c>
      <c r="BO1283" s="77">
        <v>9.5960799999999999E-2</v>
      </c>
      <c r="BP1283" s="77">
        <v>3.02744E-2</v>
      </c>
      <c r="BQ1283" s="77">
        <v>8.9981000000000005E-2</v>
      </c>
      <c r="BR1283" s="77">
        <v>0.15862889999999999</v>
      </c>
      <c r="BS1283" s="77">
        <v>-3.9746200000000002E-2</v>
      </c>
      <c r="BT1283" s="77">
        <v>4.1246199999999997E-2</v>
      </c>
      <c r="BU1283" s="77">
        <v>0.16716220000000001</v>
      </c>
      <c r="BV1283" s="77">
        <v>3.6256900000000002E-2</v>
      </c>
      <c r="BW1283" s="77">
        <v>8.6710200000000001E-2</v>
      </c>
      <c r="BX1283" s="77">
        <v>4.2440600000000002E-2</v>
      </c>
      <c r="BY1283" s="77">
        <v>7.8262899999999996E-2</v>
      </c>
      <c r="BZ1283" s="77">
        <v>0.18705240000000001</v>
      </c>
      <c r="CA1283" s="77">
        <v>-0.68964270000000005</v>
      </c>
      <c r="CB1283" s="77">
        <v>-1.2008840000000001</v>
      </c>
      <c r="CC1283" s="77">
        <v>-1.156792</v>
      </c>
      <c r="CD1283" s="77">
        <v>-1.0037400000000001</v>
      </c>
      <c r="CE1283" s="77">
        <v>-0.87328640000000002</v>
      </c>
      <c r="CF1283" s="77">
        <v>-0.64716560000000001</v>
      </c>
      <c r="CG1283" s="77">
        <v>-0.1577144</v>
      </c>
      <c r="CH1283" s="77">
        <v>0.11058270000000001</v>
      </c>
      <c r="CI1283" s="77">
        <v>0.24138989999999999</v>
      </c>
      <c r="CJ1283" s="77">
        <v>0.2353595</v>
      </c>
      <c r="CK1283" s="77">
        <v>0.1817597</v>
      </c>
      <c r="CL1283" s="77">
        <v>0.20885029999999999</v>
      </c>
      <c r="CM1283" s="77">
        <v>0.19964019999999999</v>
      </c>
      <c r="CN1283" s="77">
        <v>0.14157629999999999</v>
      </c>
      <c r="CO1283" s="77">
        <v>0.18473290000000001</v>
      </c>
      <c r="CP1283" s="77">
        <v>0.2375806</v>
      </c>
      <c r="CQ1283" s="77">
        <v>3.6681699999999998E-2</v>
      </c>
      <c r="CR1283" s="77">
        <v>0.14121410000000001</v>
      </c>
      <c r="CS1283" s="77">
        <v>0.27826499999999998</v>
      </c>
      <c r="CT1283" s="77">
        <v>0.1324678</v>
      </c>
      <c r="CU1283" s="77">
        <v>0.185998</v>
      </c>
      <c r="CV1283" s="77">
        <v>0.1454491</v>
      </c>
      <c r="CW1283" s="77">
        <v>0.18177209999999999</v>
      </c>
      <c r="CX1283" s="77">
        <v>0.29433690000000001</v>
      </c>
      <c r="CY1283" s="77">
        <v>-0.48080990000000001</v>
      </c>
      <c r="CZ1283" s="77">
        <v>-0.96369839999999996</v>
      </c>
      <c r="DA1283" s="77">
        <v>-0.93364360000000002</v>
      </c>
      <c r="DB1283" s="77">
        <v>-0.78339449999999999</v>
      </c>
      <c r="DC1283" s="77">
        <v>-0.69022329999999998</v>
      </c>
      <c r="DD1283" s="77">
        <v>-0.51110160000000004</v>
      </c>
      <c r="DE1283" s="77">
        <v>-6.1761099999999999E-2</v>
      </c>
      <c r="DF1283" s="77">
        <v>0.1736984</v>
      </c>
      <c r="DG1283" s="77">
        <v>0.3154325</v>
      </c>
      <c r="DH1283" s="77">
        <v>0.3037397</v>
      </c>
      <c r="DI1283" s="77">
        <v>0.26039699999999999</v>
      </c>
      <c r="DJ1283" s="77">
        <v>0.30500070000000001</v>
      </c>
      <c r="DK1283" s="77">
        <v>0.30331960000000002</v>
      </c>
      <c r="DL1283" s="77">
        <v>0.2528783</v>
      </c>
      <c r="DM1283" s="77">
        <v>0.27948479999999998</v>
      </c>
      <c r="DN1283" s="77">
        <v>0.31653229999999999</v>
      </c>
      <c r="DO1283" s="77">
        <v>0.1131096</v>
      </c>
      <c r="DP1283" s="77">
        <v>0.24118200000000001</v>
      </c>
      <c r="DQ1283" s="77">
        <v>0.38936779999999999</v>
      </c>
      <c r="DR1283" s="77">
        <v>0.22867860000000001</v>
      </c>
      <c r="DS1283" s="77">
        <v>0.28528569999999998</v>
      </c>
      <c r="DT1283" s="77">
        <v>0.2484576</v>
      </c>
      <c r="DU1283" s="77">
        <v>0.28528130000000002</v>
      </c>
      <c r="DV1283" s="77">
        <v>0.40162140000000002</v>
      </c>
      <c r="DW1283" s="77">
        <v>-0.17928849999999999</v>
      </c>
      <c r="DX1283" s="77">
        <v>-0.62123949999999994</v>
      </c>
      <c r="DY1283" s="77">
        <v>-0.61145329999999998</v>
      </c>
      <c r="DZ1283" s="77">
        <v>-0.46525050000000001</v>
      </c>
      <c r="EA1283" s="77">
        <v>-0.42590929999999999</v>
      </c>
      <c r="EB1283" s="77">
        <v>-0.3146468</v>
      </c>
      <c r="EC1283" s="77">
        <v>7.6780299999999996E-2</v>
      </c>
      <c r="ED1283" s="77">
        <v>0.26482749999999999</v>
      </c>
      <c r="EE1283" s="77">
        <v>0.4223383</v>
      </c>
      <c r="EF1283" s="77">
        <v>0.40246979999999999</v>
      </c>
      <c r="EG1283" s="77">
        <v>0.37393680000000001</v>
      </c>
      <c r="EH1283" s="77">
        <v>0.44382670000000002</v>
      </c>
      <c r="EI1283" s="77">
        <v>0.45301609999999998</v>
      </c>
      <c r="EJ1283" s="77">
        <v>0.41358070000000002</v>
      </c>
      <c r="EK1283" s="77">
        <v>0.41629149999999998</v>
      </c>
      <c r="EL1283" s="77">
        <v>0.43052610000000002</v>
      </c>
      <c r="EM1283" s="77">
        <v>0.2234594</v>
      </c>
      <c r="EN1283" s="77">
        <v>0.38551970000000002</v>
      </c>
      <c r="EO1283" s="77">
        <v>0.54978260000000001</v>
      </c>
      <c r="EP1283" s="77">
        <v>0.36759180000000002</v>
      </c>
      <c r="EQ1283" s="77">
        <v>0.42864150000000001</v>
      </c>
      <c r="ER1283" s="77">
        <v>0.39718560000000003</v>
      </c>
      <c r="ES1283" s="77">
        <v>0.43473220000000001</v>
      </c>
      <c r="ET1283" s="77">
        <v>0.5565232</v>
      </c>
      <c r="EU1283" s="77">
        <v>48.312480000000001</v>
      </c>
      <c r="EV1283" s="77">
        <v>47.626420000000003</v>
      </c>
      <c r="EW1283" s="77">
        <v>46.632570000000001</v>
      </c>
      <c r="EX1283" s="77">
        <v>47.288719999999998</v>
      </c>
      <c r="EY1283" s="77">
        <v>46.946350000000002</v>
      </c>
      <c r="EZ1283" s="77">
        <v>47.60848</v>
      </c>
      <c r="FA1283" s="77">
        <v>45.940530000000003</v>
      </c>
      <c r="FB1283" s="77">
        <v>46.602649999999997</v>
      </c>
      <c r="FC1283" s="77">
        <v>49.306339999999999</v>
      </c>
      <c r="FD1283" s="77">
        <v>52.672649999999997</v>
      </c>
      <c r="FE1283" s="77">
        <v>55.01099</v>
      </c>
      <c r="FF1283" s="77">
        <v>54.352559999999997</v>
      </c>
      <c r="FG1283" s="77">
        <v>57.670870000000001</v>
      </c>
      <c r="FH1283" s="77">
        <v>58.672319999999999</v>
      </c>
      <c r="FI1283" s="77">
        <v>55.05124</v>
      </c>
      <c r="FJ1283" s="77">
        <v>56.027479999999997</v>
      </c>
      <c r="FK1283" s="77">
        <v>57.008719999999997</v>
      </c>
      <c r="FL1283" s="77">
        <v>55.677819999999997</v>
      </c>
      <c r="FM1283" s="77">
        <v>52.684289999999997</v>
      </c>
      <c r="FN1283" s="77">
        <v>49.011490000000002</v>
      </c>
      <c r="FO1283" s="77">
        <v>47.680909999999997</v>
      </c>
      <c r="FP1283" s="77">
        <v>44.646479999999997</v>
      </c>
      <c r="FQ1283" s="77">
        <v>43.98903</v>
      </c>
      <c r="FR1283" s="77">
        <v>44.27758</v>
      </c>
      <c r="FS1283" s="77">
        <v>2.4967079999999999</v>
      </c>
      <c r="FT1283" s="77">
        <v>8.2704E-2</v>
      </c>
      <c r="FU1283" s="77">
        <v>0.1398527</v>
      </c>
    </row>
    <row r="1284" spans="1:177" x14ac:dyDescent="0.25">
      <c r="A1284" t="s">
        <v>226</v>
      </c>
      <c r="B1284" t="s">
        <v>199</v>
      </c>
      <c r="C1284" t="s">
        <v>270</v>
      </c>
      <c r="D1284" s="30" t="s">
        <v>249</v>
      </c>
      <c r="E1284" t="s">
        <v>220</v>
      </c>
      <c r="F1284" s="78">
        <v>6338</v>
      </c>
      <c r="G1284" s="77">
        <v>2.1669019999999999</v>
      </c>
      <c r="H1284" s="77">
        <v>1.5141</v>
      </c>
      <c r="I1284" s="77">
        <v>1.0994619999999999</v>
      </c>
      <c r="J1284" s="77">
        <v>0.86127350000000003</v>
      </c>
      <c r="K1284" s="77">
        <v>0.60222920000000002</v>
      </c>
      <c r="L1284" s="77">
        <v>0.56379919999999994</v>
      </c>
      <c r="M1284" s="77">
        <v>0.94806809999999997</v>
      </c>
      <c r="N1284" s="77">
        <v>0.97711950000000003</v>
      </c>
      <c r="O1284" s="77">
        <v>0.50468290000000005</v>
      </c>
      <c r="P1284" s="77">
        <v>0.1500359</v>
      </c>
      <c r="Q1284" s="77">
        <v>-0.31739509999999999</v>
      </c>
      <c r="R1284" s="77">
        <v>-0.41787390000000002</v>
      </c>
      <c r="S1284" s="77">
        <v>-0.4190237</v>
      </c>
      <c r="T1284" s="77">
        <v>-0.14376700000000001</v>
      </c>
      <c r="U1284" s="77">
        <v>-0.1747138</v>
      </c>
      <c r="V1284" s="77">
        <v>1.9241999999999999E-2</v>
      </c>
      <c r="W1284" s="77">
        <v>0.40349000000000002</v>
      </c>
      <c r="X1284" s="77">
        <v>1.1852499999999999</v>
      </c>
      <c r="Y1284" s="77">
        <v>1.699508</v>
      </c>
      <c r="Z1284" s="77">
        <v>1.658077</v>
      </c>
      <c r="AA1284" s="77">
        <v>1.648325</v>
      </c>
      <c r="AB1284" s="77">
        <v>1.47977</v>
      </c>
      <c r="AC1284" s="77">
        <v>1.355094</v>
      </c>
      <c r="AD1284" s="77">
        <v>1.3458589999999999</v>
      </c>
      <c r="AE1284" s="77">
        <v>-1.2297499999999999</v>
      </c>
      <c r="AF1284" s="77">
        <v>-1.831917</v>
      </c>
      <c r="AG1284" s="77">
        <v>-1.828028</v>
      </c>
      <c r="AH1284" s="77">
        <v>-1.5827230000000001</v>
      </c>
      <c r="AI1284" s="77">
        <v>-1.4145650000000001</v>
      </c>
      <c r="AJ1284" s="77">
        <v>-1.1131139999999999</v>
      </c>
      <c r="AK1284" s="77">
        <v>-0.39900570000000002</v>
      </c>
      <c r="AL1284" s="77">
        <v>-7.9250000000000002E-4</v>
      </c>
      <c r="AM1284" s="77">
        <v>3.6662000000000001E-3</v>
      </c>
      <c r="AN1284" s="77">
        <v>-3.2517900000000002E-2</v>
      </c>
      <c r="AO1284" s="77">
        <v>-0.18864220000000001</v>
      </c>
      <c r="AP1284" s="77">
        <v>-0.13978989999999999</v>
      </c>
      <c r="AQ1284" s="77">
        <v>-0.24311669999999999</v>
      </c>
      <c r="AR1284" s="77">
        <v>-0.26198569999999999</v>
      </c>
      <c r="AS1284" s="77">
        <v>-0.2389783</v>
      </c>
      <c r="AT1284" s="77">
        <v>-0.18491260000000001</v>
      </c>
      <c r="AU1284" s="77">
        <v>-0.24962989999999999</v>
      </c>
      <c r="AV1284" s="77">
        <v>-6.2495599999999998E-2</v>
      </c>
      <c r="AW1284" s="77">
        <v>8.0440800000000007E-2</v>
      </c>
      <c r="AX1284" s="77">
        <v>7.8913999999999998E-3</v>
      </c>
      <c r="AY1284" s="77">
        <v>2.2462900000000001E-2</v>
      </c>
      <c r="AZ1284" s="77">
        <v>-0.1286764</v>
      </c>
      <c r="BA1284" s="77">
        <v>-0.14347689999999999</v>
      </c>
      <c r="BB1284" s="77">
        <v>-4.62266E-2</v>
      </c>
      <c r="BC1284" s="77">
        <v>-0.92063130000000004</v>
      </c>
      <c r="BD1284" s="77">
        <v>-1.473312</v>
      </c>
      <c r="BE1284" s="77">
        <v>-1.4646790000000001</v>
      </c>
      <c r="BF1284" s="77">
        <v>-1.2670699999999999</v>
      </c>
      <c r="BG1284" s="77">
        <v>-1.1379969999999999</v>
      </c>
      <c r="BH1284" s="77">
        <v>-0.87622330000000004</v>
      </c>
      <c r="BI1284" s="77">
        <v>-0.25934000000000001</v>
      </c>
      <c r="BJ1284" s="77">
        <v>9.4617499999999993E-2</v>
      </c>
      <c r="BK1284" s="77">
        <v>0.1184535</v>
      </c>
      <c r="BL1284" s="77">
        <v>8.5828399999999999E-2</v>
      </c>
      <c r="BM1284" s="77">
        <v>-5.9177500000000001E-2</v>
      </c>
      <c r="BN1284" s="77">
        <v>1.9196399999999999E-2</v>
      </c>
      <c r="BO1284" s="77">
        <v>-7.2175400000000001E-2</v>
      </c>
      <c r="BP1284" s="77">
        <v>-8.4631100000000001E-2</v>
      </c>
      <c r="BQ1284" s="77">
        <v>-9.2149400000000006E-2</v>
      </c>
      <c r="BR1284" s="77">
        <v>-7.0019999999999999E-2</v>
      </c>
      <c r="BS1284" s="77">
        <v>-0.12017600000000001</v>
      </c>
      <c r="BT1284" s="77">
        <v>0.116436</v>
      </c>
      <c r="BU1284" s="77">
        <v>0.26872620000000003</v>
      </c>
      <c r="BV1284" s="77">
        <v>0.18015500000000001</v>
      </c>
      <c r="BW1284" s="77">
        <v>0.20514109999999999</v>
      </c>
      <c r="BX1284" s="77">
        <v>5.43709E-2</v>
      </c>
      <c r="BY1284" s="77">
        <v>4.8428100000000002E-2</v>
      </c>
      <c r="BZ1284" s="77">
        <v>0.1334959</v>
      </c>
      <c r="CA1284" s="77">
        <v>-0.70653630000000001</v>
      </c>
      <c r="CB1284" s="77">
        <v>-1.2249429999999999</v>
      </c>
      <c r="CC1284" s="77">
        <v>-1.2130240000000001</v>
      </c>
      <c r="CD1284" s="77">
        <v>-1.0484500000000001</v>
      </c>
      <c r="CE1284" s="77">
        <v>-0.9464475</v>
      </c>
      <c r="CF1284" s="77">
        <v>-0.7121537</v>
      </c>
      <c r="CG1284" s="77">
        <v>-0.1626079</v>
      </c>
      <c r="CH1284" s="77">
        <v>0.16069810000000001</v>
      </c>
      <c r="CI1284" s="77">
        <v>0.19795489999999999</v>
      </c>
      <c r="CJ1284" s="77">
        <v>0.16779469999999999</v>
      </c>
      <c r="CK1284" s="77">
        <v>3.04893E-2</v>
      </c>
      <c r="CL1284" s="77">
        <v>0.1293098</v>
      </c>
      <c r="CM1284" s="77">
        <v>4.6218000000000002E-2</v>
      </c>
      <c r="CN1284" s="77">
        <v>3.8204200000000001E-2</v>
      </c>
      <c r="CO1284" s="77">
        <v>9.5438999999999993E-3</v>
      </c>
      <c r="CP1284" s="77">
        <v>9.5542000000000005E-3</v>
      </c>
      <c r="CQ1284" s="77">
        <v>-3.0516600000000001E-2</v>
      </c>
      <c r="CR1284" s="77">
        <v>0.24036350000000001</v>
      </c>
      <c r="CS1284" s="77">
        <v>0.39913209999999999</v>
      </c>
      <c r="CT1284" s="77">
        <v>0.29946420000000001</v>
      </c>
      <c r="CU1284" s="77">
        <v>0.3316635</v>
      </c>
      <c r="CV1284" s="77">
        <v>0.1811489</v>
      </c>
      <c r="CW1284" s="77">
        <v>0.1813409</v>
      </c>
      <c r="CX1284" s="77">
        <v>0.25797110000000001</v>
      </c>
      <c r="CY1284" s="77">
        <v>-0.49244139999999997</v>
      </c>
      <c r="CZ1284" s="77">
        <v>-0.97657470000000002</v>
      </c>
      <c r="DA1284" s="77">
        <v>-0.96136999999999995</v>
      </c>
      <c r="DB1284" s="77">
        <v>-0.82982929999999999</v>
      </c>
      <c r="DC1284" s="77">
        <v>-0.75489759999999995</v>
      </c>
      <c r="DD1284" s="77">
        <v>-0.54808409999999996</v>
      </c>
      <c r="DE1284" s="77">
        <v>-6.5875799999999998E-2</v>
      </c>
      <c r="DF1284" s="77">
        <v>0.2267788</v>
      </c>
      <c r="DG1284" s="77">
        <v>0.27745629999999999</v>
      </c>
      <c r="DH1284" s="77">
        <v>0.24976100000000001</v>
      </c>
      <c r="DI1284" s="77">
        <v>0.1201562</v>
      </c>
      <c r="DJ1284" s="77">
        <v>0.2394232</v>
      </c>
      <c r="DK1284" s="77">
        <v>0.16461139999999999</v>
      </c>
      <c r="DL1284" s="77">
        <v>0.1610395</v>
      </c>
      <c r="DM1284" s="77">
        <v>0.11123710000000001</v>
      </c>
      <c r="DN1284" s="77">
        <v>8.9128399999999997E-2</v>
      </c>
      <c r="DO1284" s="77">
        <v>5.9142800000000002E-2</v>
      </c>
      <c r="DP1284" s="77">
        <v>0.36429099999999998</v>
      </c>
      <c r="DQ1284" s="77">
        <v>0.52953799999999995</v>
      </c>
      <c r="DR1284" s="77">
        <v>0.41877350000000002</v>
      </c>
      <c r="DS1284" s="77">
        <v>0.45818589999999998</v>
      </c>
      <c r="DT1284" s="77">
        <v>0.3079268</v>
      </c>
      <c r="DU1284" s="77">
        <v>0.31425370000000002</v>
      </c>
      <c r="DV1284" s="77">
        <v>0.38244630000000002</v>
      </c>
      <c r="DW1284" s="77">
        <v>-0.18332229999999999</v>
      </c>
      <c r="DX1284" s="77">
        <v>-0.61796980000000001</v>
      </c>
      <c r="DY1284" s="77">
        <v>-0.59802100000000002</v>
      </c>
      <c r="DZ1284" s="77">
        <v>-0.51417630000000003</v>
      </c>
      <c r="EA1284" s="77">
        <v>-0.47832989999999997</v>
      </c>
      <c r="EB1284" s="77">
        <v>-0.31119360000000001</v>
      </c>
      <c r="EC1284" s="77">
        <v>7.3789999999999994E-2</v>
      </c>
      <c r="ED1284" s="77">
        <v>0.3221888</v>
      </c>
      <c r="EE1284" s="77">
        <v>0.39224369999999997</v>
      </c>
      <c r="EF1284" s="77">
        <v>0.36810730000000003</v>
      </c>
      <c r="EG1284" s="77">
        <v>0.24962090000000001</v>
      </c>
      <c r="EH1284" s="77">
        <v>0.39840950000000003</v>
      </c>
      <c r="EI1284" s="77">
        <v>0.33555259999999998</v>
      </c>
      <c r="EJ1284" s="77">
        <v>0.33839409999999998</v>
      </c>
      <c r="EK1284" s="77">
        <v>0.25806600000000002</v>
      </c>
      <c r="EL1284" s="77">
        <v>0.20402090000000001</v>
      </c>
      <c r="EM1284" s="77">
        <v>0.18859670000000001</v>
      </c>
      <c r="EN1284" s="77">
        <v>0.5432226</v>
      </c>
      <c r="EO1284" s="77">
        <v>0.71782330000000005</v>
      </c>
      <c r="EP1284" s="77">
        <v>0.59103709999999998</v>
      </c>
      <c r="EQ1284" s="77">
        <v>0.64086410000000005</v>
      </c>
      <c r="ER1284" s="77">
        <v>0.49097410000000002</v>
      </c>
      <c r="ES1284" s="77">
        <v>0.50615869999999996</v>
      </c>
      <c r="ET1284" s="77">
        <v>0.56216869999999997</v>
      </c>
      <c r="EU1284" s="77">
        <v>50</v>
      </c>
      <c r="EV1284" s="77">
        <v>49.982430000000001</v>
      </c>
      <c r="EW1284" s="77">
        <v>48.991210000000002</v>
      </c>
      <c r="EX1284" s="77">
        <v>49.982430000000001</v>
      </c>
      <c r="EY1284" s="77">
        <v>50.991210000000002</v>
      </c>
      <c r="EZ1284" s="77">
        <v>50.973640000000003</v>
      </c>
      <c r="FA1284" s="77">
        <v>49.982430000000001</v>
      </c>
      <c r="FB1284" s="77">
        <v>49.964860000000002</v>
      </c>
      <c r="FC1284" s="77">
        <v>50.991210000000002</v>
      </c>
      <c r="FD1284" s="77">
        <v>53.017569999999999</v>
      </c>
      <c r="FE1284" s="77">
        <v>55.017569999999999</v>
      </c>
      <c r="FF1284" s="77">
        <v>54.026359999999997</v>
      </c>
      <c r="FG1284" s="77">
        <v>59.035139999999998</v>
      </c>
      <c r="FH1284" s="77">
        <v>59.017569999999999</v>
      </c>
      <c r="FI1284" s="77">
        <v>54.061500000000002</v>
      </c>
      <c r="FJ1284" s="77">
        <v>56.043930000000003</v>
      </c>
      <c r="FK1284" s="77">
        <v>57.017569999999999</v>
      </c>
      <c r="FL1284" s="77">
        <v>56.026359999999997</v>
      </c>
      <c r="FM1284" s="77">
        <v>53.035139999999998</v>
      </c>
      <c r="FN1284" s="77">
        <v>50.035139999999998</v>
      </c>
      <c r="FO1284" s="77">
        <v>49.043930000000003</v>
      </c>
      <c r="FP1284" s="77">
        <v>47.008789999999998</v>
      </c>
      <c r="FQ1284" s="77">
        <v>46.017569999999999</v>
      </c>
      <c r="FR1284" s="77">
        <v>47.982430000000001</v>
      </c>
      <c r="FS1284" s="77">
        <v>2.8714430000000002</v>
      </c>
      <c r="FT1284" s="77">
        <v>0.102606</v>
      </c>
      <c r="FU1284" s="77">
        <v>0.17596909999999999</v>
      </c>
    </row>
    <row r="1285" spans="1:177" x14ac:dyDescent="0.25">
      <c r="A1285" t="s">
        <v>226</v>
      </c>
      <c r="B1285" t="s">
        <v>199</v>
      </c>
      <c r="C1285" t="s">
        <v>270</v>
      </c>
      <c r="D1285" s="30" t="s">
        <v>249</v>
      </c>
      <c r="E1285" t="s">
        <v>221</v>
      </c>
      <c r="F1285" s="78">
        <v>3221</v>
      </c>
      <c r="G1285" s="77">
        <v>2.2430460000000001</v>
      </c>
      <c r="H1285" s="77">
        <v>1.7204699999999999</v>
      </c>
      <c r="I1285" s="77">
        <v>1.3820440000000001</v>
      </c>
      <c r="J1285" s="77">
        <v>1.114708</v>
      </c>
      <c r="K1285" s="77">
        <v>1.0683499999999999</v>
      </c>
      <c r="L1285" s="77">
        <v>0.93863929999999995</v>
      </c>
      <c r="M1285" s="77">
        <v>0.97964949999999995</v>
      </c>
      <c r="N1285" s="77">
        <v>0.60172190000000003</v>
      </c>
      <c r="O1285" s="77">
        <v>0.30502180000000001</v>
      </c>
      <c r="P1285" s="77">
        <v>-0.10733819999999999</v>
      </c>
      <c r="Q1285" s="77">
        <v>-0.30333830000000001</v>
      </c>
      <c r="R1285" s="77">
        <v>-0.45576840000000002</v>
      </c>
      <c r="S1285" s="77">
        <v>-0.2259504</v>
      </c>
      <c r="T1285" s="77">
        <v>-2.6413800000000001E-2</v>
      </c>
      <c r="U1285" s="77">
        <v>0.1546642</v>
      </c>
      <c r="V1285" s="77">
        <v>0.63252920000000001</v>
      </c>
      <c r="W1285" s="77">
        <v>0.41904550000000002</v>
      </c>
      <c r="X1285" s="77">
        <v>0.76108319999999996</v>
      </c>
      <c r="Y1285" s="77">
        <v>1.1718729999999999</v>
      </c>
      <c r="Z1285" s="77">
        <v>0.94198029999999999</v>
      </c>
      <c r="AA1285" s="77">
        <v>1.033765</v>
      </c>
      <c r="AB1285" s="77">
        <v>1.373807</v>
      </c>
      <c r="AC1285" s="77">
        <v>1.398771</v>
      </c>
      <c r="AD1285" s="77">
        <v>1.4848520000000001</v>
      </c>
      <c r="AE1285" s="77">
        <v>-1.833879</v>
      </c>
      <c r="AF1285" s="77">
        <v>-2.2635610000000002</v>
      </c>
      <c r="AG1285" s="77">
        <v>-1.939495</v>
      </c>
      <c r="AH1285" s="77">
        <v>-2.0944880000000001</v>
      </c>
      <c r="AI1285" s="77">
        <v>-1.403235</v>
      </c>
      <c r="AJ1285" s="77">
        <v>-0.83301340000000001</v>
      </c>
      <c r="AK1285" s="77">
        <v>-0.61631460000000005</v>
      </c>
      <c r="AL1285" s="77">
        <v>-0.43407459999999998</v>
      </c>
      <c r="AM1285" s="77">
        <v>-8.1849900000000003E-2</v>
      </c>
      <c r="AN1285" s="77">
        <v>6.1691900000000001E-2</v>
      </c>
      <c r="AO1285" s="77">
        <v>0.13174340000000001</v>
      </c>
      <c r="AP1285" s="77">
        <v>-8.3832000000000004E-2</v>
      </c>
      <c r="AQ1285" s="77">
        <v>6.6002099999999994E-2</v>
      </c>
      <c r="AR1285" s="77">
        <v>-0.16661580000000001</v>
      </c>
      <c r="AS1285" s="77">
        <v>0.1043618</v>
      </c>
      <c r="AT1285" s="77">
        <v>0.3326268</v>
      </c>
      <c r="AU1285" s="77">
        <v>-5.93143E-2</v>
      </c>
      <c r="AV1285" s="77">
        <v>-0.4817709</v>
      </c>
      <c r="AW1285" s="77">
        <v>-0.57032519999999998</v>
      </c>
      <c r="AX1285" s="77">
        <v>-0.6262027</v>
      </c>
      <c r="AY1285" s="77">
        <v>-0.49942259999999999</v>
      </c>
      <c r="AZ1285" s="77">
        <v>-0.36037259999999999</v>
      </c>
      <c r="BA1285" s="77">
        <v>-9.6440600000000001E-2</v>
      </c>
      <c r="BB1285" s="77">
        <v>-5.1223100000000001E-2</v>
      </c>
      <c r="BC1285" s="77">
        <v>-1.1457580000000001</v>
      </c>
      <c r="BD1285" s="77">
        <v>-1.5559229999999999</v>
      </c>
      <c r="BE1285" s="77">
        <v>-1.3749640000000001</v>
      </c>
      <c r="BF1285" s="77">
        <v>-1.353893</v>
      </c>
      <c r="BG1285" s="77">
        <v>-0.88919409999999999</v>
      </c>
      <c r="BH1285" s="77">
        <v>-0.57051890000000005</v>
      </c>
      <c r="BI1285" s="77">
        <v>-0.34661239999999999</v>
      </c>
      <c r="BJ1285" s="77">
        <v>-0.23063510000000001</v>
      </c>
      <c r="BK1285" s="77">
        <v>0.12364260000000001</v>
      </c>
      <c r="BL1285" s="77">
        <v>0.2235953</v>
      </c>
      <c r="BM1285" s="77">
        <v>0.32580999999999999</v>
      </c>
      <c r="BN1285" s="77">
        <v>0.1458748</v>
      </c>
      <c r="BO1285" s="77">
        <v>0.30910140000000003</v>
      </c>
      <c r="BP1285" s="77">
        <v>0.1123695</v>
      </c>
      <c r="BQ1285" s="77">
        <v>0.36138680000000001</v>
      </c>
      <c r="BR1285" s="77">
        <v>0.56786080000000005</v>
      </c>
      <c r="BS1285" s="77">
        <v>0.1095439</v>
      </c>
      <c r="BT1285" s="77">
        <v>-0.2571872</v>
      </c>
      <c r="BU1285" s="77">
        <v>-0.27040019999999998</v>
      </c>
      <c r="BV1285" s="77">
        <v>-0.45065899999999998</v>
      </c>
      <c r="BW1285" s="77">
        <v>-0.33599869999999998</v>
      </c>
      <c r="BX1285" s="77">
        <v>-8.8300199999999995E-2</v>
      </c>
      <c r="BY1285" s="77">
        <v>0.10141989999999999</v>
      </c>
      <c r="BZ1285" s="77">
        <v>0.20161209999999999</v>
      </c>
      <c r="CA1285" s="77">
        <v>-0.66916790000000004</v>
      </c>
      <c r="CB1285" s="77">
        <v>-1.065815</v>
      </c>
      <c r="CC1285" s="77">
        <v>-0.98397239999999997</v>
      </c>
      <c r="CD1285" s="77">
        <v>-0.84095880000000001</v>
      </c>
      <c r="CE1285" s="77">
        <v>-0.5331707</v>
      </c>
      <c r="CF1285" s="77">
        <v>-0.3887159</v>
      </c>
      <c r="CG1285" s="77">
        <v>-0.1598174</v>
      </c>
      <c r="CH1285" s="77">
        <v>-8.9733499999999994E-2</v>
      </c>
      <c r="CI1285" s="77">
        <v>0.26596609999999998</v>
      </c>
      <c r="CJ1285" s="77">
        <v>0.335729</v>
      </c>
      <c r="CK1285" s="77">
        <v>0.46022000000000002</v>
      </c>
      <c r="CL1285" s="77">
        <v>0.30496899999999999</v>
      </c>
      <c r="CM1285" s="77">
        <v>0.47747119999999998</v>
      </c>
      <c r="CN1285" s="77">
        <v>0.30559389999999997</v>
      </c>
      <c r="CO1285" s="77">
        <v>0.53940140000000003</v>
      </c>
      <c r="CP1285" s="77">
        <v>0.73078310000000002</v>
      </c>
      <c r="CQ1285" s="77">
        <v>0.22649449999999999</v>
      </c>
      <c r="CR1285" s="77">
        <v>-0.1016413</v>
      </c>
      <c r="CS1285" s="77">
        <v>-6.2673099999999995E-2</v>
      </c>
      <c r="CT1285" s="77">
        <v>-0.32907799999999998</v>
      </c>
      <c r="CU1285" s="77">
        <v>-0.2228118</v>
      </c>
      <c r="CV1285" s="77">
        <v>0.1001363</v>
      </c>
      <c r="CW1285" s="77">
        <v>0.23845749999999999</v>
      </c>
      <c r="CX1285" s="77">
        <v>0.37672499999999998</v>
      </c>
      <c r="CY1285" s="77">
        <v>-0.19257769999999999</v>
      </c>
      <c r="CZ1285" s="77">
        <v>-0.57570719999999997</v>
      </c>
      <c r="DA1285" s="77">
        <v>-0.59298039999999996</v>
      </c>
      <c r="DB1285" s="77">
        <v>-0.3280247</v>
      </c>
      <c r="DC1285" s="77">
        <v>-0.17714730000000001</v>
      </c>
      <c r="DD1285" s="77">
        <v>-0.20691290000000001</v>
      </c>
      <c r="DE1285" s="77">
        <v>2.6977500000000001E-2</v>
      </c>
      <c r="DF1285" s="77">
        <v>5.1168100000000001E-2</v>
      </c>
      <c r="DG1285" s="77">
        <v>0.40828959999999997</v>
      </c>
      <c r="DH1285" s="77">
        <v>0.44786280000000001</v>
      </c>
      <c r="DI1285" s="77">
        <v>0.59462990000000004</v>
      </c>
      <c r="DJ1285" s="77">
        <v>0.46406320000000001</v>
      </c>
      <c r="DK1285" s="77">
        <v>0.645841</v>
      </c>
      <c r="DL1285" s="77">
        <v>0.49881819999999999</v>
      </c>
      <c r="DM1285" s="77">
        <v>0.7174161</v>
      </c>
      <c r="DN1285" s="77">
        <v>0.89370539999999998</v>
      </c>
      <c r="DO1285" s="77">
        <v>0.34344520000000001</v>
      </c>
      <c r="DP1285" s="77">
        <v>5.39047E-2</v>
      </c>
      <c r="DQ1285" s="77">
        <v>0.14505399999999999</v>
      </c>
      <c r="DR1285" s="77">
        <v>-0.20749699999999999</v>
      </c>
      <c r="DS1285" s="77">
        <v>-0.10962479999999999</v>
      </c>
      <c r="DT1285" s="77">
        <v>0.28857280000000002</v>
      </c>
      <c r="DU1285" s="77">
        <v>0.37549500000000002</v>
      </c>
      <c r="DV1285" s="77">
        <v>0.55183780000000004</v>
      </c>
      <c r="DW1285" s="77">
        <v>0.49554290000000001</v>
      </c>
      <c r="DX1285" s="77">
        <v>0.13193070000000001</v>
      </c>
      <c r="DY1285" s="77">
        <v>-2.845E-2</v>
      </c>
      <c r="DZ1285" s="77">
        <v>0.41257070000000001</v>
      </c>
      <c r="EA1285" s="77">
        <v>0.33689400000000003</v>
      </c>
      <c r="EB1285" s="77">
        <v>5.5581699999999998E-2</v>
      </c>
      <c r="EC1285" s="77">
        <v>0.29667979999999999</v>
      </c>
      <c r="ED1285" s="77">
        <v>0.25460769999999999</v>
      </c>
      <c r="EE1285" s="77">
        <v>0.61378219999999994</v>
      </c>
      <c r="EF1285" s="77">
        <v>0.60976620000000004</v>
      </c>
      <c r="EG1285" s="77">
        <v>0.78869650000000002</v>
      </c>
      <c r="EH1285" s="77">
        <v>0.69377</v>
      </c>
      <c r="EI1285" s="77">
        <v>0.88894039999999996</v>
      </c>
      <c r="EJ1285" s="77">
        <v>0.77780349999999998</v>
      </c>
      <c r="EK1285" s="77">
        <v>0.974441</v>
      </c>
      <c r="EL1285" s="77">
        <v>1.1289389999999999</v>
      </c>
      <c r="EM1285" s="77">
        <v>0.51230330000000002</v>
      </c>
      <c r="EN1285" s="77">
        <v>0.27848830000000002</v>
      </c>
      <c r="EO1285" s="77">
        <v>0.44497890000000001</v>
      </c>
      <c r="EP1285" s="77">
        <v>-3.19534E-2</v>
      </c>
      <c r="EQ1285" s="77">
        <v>5.3799100000000002E-2</v>
      </c>
      <c r="ER1285" s="77">
        <v>0.56064519999999995</v>
      </c>
      <c r="ES1285" s="77">
        <v>0.57335550000000002</v>
      </c>
      <c r="ET1285" s="77">
        <v>0.80467299999999997</v>
      </c>
      <c r="EU1285" s="77">
        <v>44.998069999999998</v>
      </c>
      <c r="EV1285" s="77">
        <v>42.999040000000001</v>
      </c>
      <c r="EW1285" s="77">
        <v>42</v>
      </c>
      <c r="EX1285" s="77">
        <v>41.998069999999998</v>
      </c>
      <c r="EY1285" s="77">
        <v>39.001930000000002</v>
      </c>
      <c r="EZ1285" s="77">
        <v>40.999040000000001</v>
      </c>
      <c r="FA1285" s="77">
        <v>38.001930000000002</v>
      </c>
      <c r="FB1285" s="77">
        <v>39.999040000000001</v>
      </c>
      <c r="FC1285" s="77">
        <v>45.997109999999999</v>
      </c>
      <c r="FD1285" s="77">
        <v>51.995179999999998</v>
      </c>
      <c r="FE1285" s="77">
        <v>54.998069999999998</v>
      </c>
      <c r="FF1285" s="77">
        <v>54.993259999999999</v>
      </c>
      <c r="FG1285" s="77">
        <v>54.991329999999998</v>
      </c>
      <c r="FH1285" s="77">
        <v>57.994219999999999</v>
      </c>
      <c r="FI1285" s="77">
        <v>56.995179999999998</v>
      </c>
      <c r="FJ1285" s="77">
        <v>55.995179999999998</v>
      </c>
      <c r="FK1285" s="77">
        <v>56.991329999999998</v>
      </c>
      <c r="FL1285" s="77">
        <v>54.993259999999999</v>
      </c>
      <c r="FM1285" s="77">
        <v>51.995179999999998</v>
      </c>
      <c r="FN1285" s="77">
        <v>47.000959999999999</v>
      </c>
      <c r="FO1285" s="77">
        <v>45.00385</v>
      </c>
      <c r="FP1285" s="77">
        <v>40.006740000000001</v>
      </c>
      <c r="FQ1285" s="77">
        <v>40.004820000000002</v>
      </c>
      <c r="FR1285" s="77">
        <v>37.000959999999999</v>
      </c>
      <c r="FS1285" s="77">
        <v>4.3484369999999997</v>
      </c>
      <c r="FT1285" s="77">
        <v>0.114352</v>
      </c>
      <c r="FU1285" s="77">
        <v>0.18935440000000001</v>
      </c>
    </row>
    <row r="1286" spans="1:177" x14ac:dyDescent="0.25">
      <c r="A1286" t="s">
        <v>226</v>
      </c>
      <c r="B1286" t="s">
        <v>199</v>
      </c>
      <c r="C1286" t="s">
        <v>270</v>
      </c>
      <c r="D1286" s="30" t="s">
        <v>250</v>
      </c>
      <c r="E1286" t="s">
        <v>219</v>
      </c>
      <c r="F1286" s="78">
        <v>10040</v>
      </c>
      <c r="G1286" s="77">
        <v>1.8165370000000001</v>
      </c>
      <c r="H1286" s="77">
        <v>1.419035</v>
      </c>
      <c r="I1286" s="77">
        <v>1.3276220000000001</v>
      </c>
      <c r="J1286" s="77">
        <v>1.074843</v>
      </c>
      <c r="K1286" s="77">
        <v>0.89584209999999997</v>
      </c>
      <c r="L1286" s="77">
        <v>0.78627000000000002</v>
      </c>
      <c r="M1286" s="77">
        <v>0.78424199999999999</v>
      </c>
      <c r="N1286" s="77">
        <v>0.68932360000000004</v>
      </c>
      <c r="O1286" s="77">
        <v>0.42721039999999999</v>
      </c>
      <c r="P1286" s="77">
        <v>0.13659930000000001</v>
      </c>
      <c r="Q1286" s="77">
        <v>-0.2134867</v>
      </c>
      <c r="R1286" s="77">
        <v>-0.27374209999999999</v>
      </c>
      <c r="S1286" s="77">
        <v>-0.23764759999999999</v>
      </c>
      <c r="T1286" s="77">
        <v>-0.1128966</v>
      </c>
      <c r="U1286" s="77">
        <v>0.1416405</v>
      </c>
      <c r="V1286" s="77">
        <v>0.53186560000000005</v>
      </c>
      <c r="W1286" s="77">
        <v>0.86709360000000002</v>
      </c>
      <c r="X1286" s="77">
        <v>1.5209349999999999</v>
      </c>
      <c r="Y1286" s="77">
        <v>1.865151</v>
      </c>
      <c r="Z1286" s="77">
        <v>2.0325839999999999</v>
      </c>
      <c r="AA1286" s="77">
        <v>1.9991680000000001</v>
      </c>
      <c r="AB1286" s="77">
        <v>1.884358</v>
      </c>
      <c r="AC1286" s="77">
        <v>1.6342939999999999</v>
      </c>
      <c r="AD1286" s="77">
        <v>1.421673</v>
      </c>
      <c r="AE1286" s="77">
        <v>-0.80778649999999996</v>
      </c>
      <c r="AF1286" s="77">
        <v>-1.0546949999999999</v>
      </c>
      <c r="AG1286" s="77">
        <v>-0.78690170000000004</v>
      </c>
      <c r="AH1286" s="77">
        <v>-0.67005420000000004</v>
      </c>
      <c r="AI1286" s="77">
        <v>-0.55356430000000001</v>
      </c>
      <c r="AJ1286" s="77">
        <v>-0.40358430000000001</v>
      </c>
      <c r="AK1286" s="77">
        <v>-0.13775979999999999</v>
      </c>
      <c r="AL1286" s="77">
        <v>-1.4619200000000001E-2</v>
      </c>
      <c r="AM1286" s="77">
        <v>3.75273E-2</v>
      </c>
      <c r="AN1286" s="77">
        <v>9.8647299999999993E-2</v>
      </c>
      <c r="AO1286" s="77">
        <v>1.25825E-2</v>
      </c>
      <c r="AP1286" s="77">
        <v>1.9688299999999999E-2</v>
      </c>
      <c r="AQ1286" s="77">
        <v>5.2843500000000002E-2</v>
      </c>
      <c r="AR1286" s="77">
        <v>7.5349299999999994E-2</v>
      </c>
      <c r="AS1286" s="77">
        <v>8.6651500000000006E-2</v>
      </c>
      <c r="AT1286" s="77">
        <v>9.7208799999999998E-2</v>
      </c>
      <c r="AU1286" s="77">
        <v>3.9405500000000003E-2</v>
      </c>
      <c r="AV1286" s="77">
        <v>0.11410480000000001</v>
      </c>
      <c r="AW1286" s="77">
        <v>4.3386500000000001E-2</v>
      </c>
      <c r="AX1286" s="77">
        <v>0.1039677</v>
      </c>
      <c r="AY1286" s="77">
        <v>9.6993999999999997E-2</v>
      </c>
      <c r="AZ1286" s="77">
        <v>3.8034900000000003E-2</v>
      </c>
      <c r="BA1286" s="77">
        <v>-1.44487E-2</v>
      </c>
      <c r="BB1286" s="77">
        <v>-4.3370699999999998E-2</v>
      </c>
      <c r="BC1286" s="77">
        <v>-0.63857410000000003</v>
      </c>
      <c r="BD1286" s="77">
        <v>-0.88439749999999995</v>
      </c>
      <c r="BE1286" s="77">
        <v>-0.630054</v>
      </c>
      <c r="BF1286" s="77">
        <v>-0.54312660000000001</v>
      </c>
      <c r="BG1286" s="77">
        <v>-0.44698110000000002</v>
      </c>
      <c r="BH1286" s="77">
        <v>-0.31889129999999999</v>
      </c>
      <c r="BI1286" s="77">
        <v>-7.6358400000000007E-2</v>
      </c>
      <c r="BJ1286" s="77">
        <v>5.5276800000000001E-2</v>
      </c>
      <c r="BK1286" s="77">
        <v>0.1105222</v>
      </c>
      <c r="BL1286" s="77">
        <v>0.17626639999999999</v>
      </c>
      <c r="BM1286" s="77">
        <v>9.0342500000000006E-2</v>
      </c>
      <c r="BN1286" s="77">
        <v>0.1094212</v>
      </c>
      <c r="BO1286" s="77">
        <v>0.1516895</v>
      </c>
      <c r="BP1286" s="77">
        <v>0.1712921</v>
      </c>
      <c r="BQ1286" s="77">
        <v>0.18715019999999999</v>
      </c>
      <c r="BR1286" s="77">
        <v>0.18656600000000001</v>
      </c>
      <c r="BS1286" s="77">
        <v>0.1420428</v>
      </c>
      <c r="BT1286" s="77">
        <v>0.2198909</v>
      </c>
      <c r="BU1286" s="77">
        <v>0.15016969999999999</v>
      </c>
      <c r="BV1286" s="77">
        <v>0.20014760000000001</v>
      </c>
      <c r="BW1286" s="77">
        <v>0.18174070000000001</v>
      </c>
      <c r="BX1286" s="77">
        <v>0.1209832</v>
      </c>
      <c r="BY1286" s="77">
        <v>7.2045100000000001E-2</v>
      </c>
      <c r="BZ1286" s="77">
        <v>5.1999299999999998E-2</v>
      </c>
      <c r="CA1286" s="77">
        <v>-0.52137809999999996</v>
      </c>
      <c r="CB1286" s="77">
        <v>-0.76644999999999996</v>
      </c>
      <c r="CC1286" s="77">
        <v>-0.52142160000000004</v>
      </c>
      <c r="CD1286" s="77">
        <v>-0.45521699999999998</v>
      </c>
      <c r="CE1286" s="77">
        <v>-0.37316189999999999</v>
      </c>
      <c r="CF1286" s="77">
        <v>-0.2602332</v>
      </c>
      <c r="CG1286" s="77">
        <v>-3.3831899999999998E-2</v>
      </c>
      <c r="CH1286" s="77">
        <v>0.1036865</v>
      </c>
      <c r="CI1286" s="77">
        <v>0.1610782</v>
      </c>
      <c r="CJ1286" s="77">
        <v>0.23002510000000001</v>
      </c>
      <c r="CK1286" s="77">
        <v>0.14419889999999999</v>
      </c>
      <c r="CL1286" s="77">
        <v>0.1715699</v>
      </c>
      <c r="CM1286" s="77">
        <v>0.22014990000000001</v>
      </c>
      <c r="CN1286" s="77">
        <v>0.23774190000000001</v>
      </c>
      <c r="CO1286" s="77">
        <v>0.25675530000000002</v>
      </c>
      <c r="CP1286" s="77">
        <v>0.24845449999999999</v>
      </c>
      <c r="CQ1286" s="77">
        <v>0.21312909999999999</v>
      </c>
      <c r="CR1286" s="77">
        <v>0.29315809999999998</v>
      </c>
      <c r="CS1286" s="77">
        <v>0.22412750000000001</v>
      </c>
      <c r="CT1286" s="77">
        <v>0.26676149999999998</v>
      </c>
      <c r="CU1286" s="77">
        <v>0.24043610000000001</v>
      </c>
      <c r="CV1286" s="77">
        <v>0.17843300000000001</v>
      </c>
      <c r="CW1286" s="77">
        <v>0.1319505</v>
      </c>
      <c r="CX1286" s="77">
        <v>0.1180523</v>
      </c>
      <c r="CY1286" s="77">
        <v>-0.40418209999999999</v>
      </c>
      <c r="CZ1286" s="77">
        <v>-0.64850249999999998</v>
      </c>
      <c r="DA1286" s="77">
        <v>-0.41278930000000003</v>
      </c>
      <c r="DB1286" s="77">
        <v>-0.36730740000000001</v>
      </c>
      <c r="DC1286" s="77">
        <v>-0.29934270000000002</v>
      </c>
      <c r="DD1286" s="77">
        <v>-0.20157510000000001</v>
      </c>
      <c r="DE1286" s="77">
        <v>8.6946000000000002E-3</v>
      </c>
      <c r="DF1286" s="77">
        <v>0.15209619999999999</v>
      </c>
      <c r="DG1286" s="77">
        <v>0.2116343</v>
      </c>
      <c r="DH1286" s="77">
        <v>0.28378379999999997</v>
      </c>
      <c r="DI1286" s="77">
        <v>0.19805519999999999</v>
      </c>
      <c r="DJ1286" s="77">
        <v>0.2337186</v>
      </c>
      <c r="DK1286" s="77">
        <v>0.28861029999999999</v>
      </c>
      <c r="DL1286" s="77">
        <v>0.30419170000000001</v>
      </c>
      <c r="DM1286" s="77">
        <v>0.32636039999999999</v>
      </c>
      <c r="DN1286" s="77">
        <v>0.31034299999999998</v>
      </c>
      <c r="DO1286" s="77">
        <v>0.28421540000000001</v>
      </c>
      <c r="DP1286" s="77">
        <v>0.36642530000000001</v>
      </c>
      <c r="DQ1286" s="77">
        <v>0.29808519999999999</v>
      </c>
      <c r="DR1286" s="77">
        <v>0.33337539999999999</v>
      </c>
      <c r="DS1286" s="77">
        <v>0.29913139999999999</v>
      </c>
      <c r="DT1286" s="77">
        <v>0.2358827</v>
      </c>
      <c r="DU1286" s="77">
        <v>0.1918559</v>
      </c>
      <c r="DV1286" s="77">
        <v>0.1841053</v>
      </c>
      <c r="DW1286" s="77">
        <v>-0.2349697</v>
      </c>
      <c r="DX1286" s="77">
        <v>-0.47820499999999999</v>
      </c>
      <c r="DY1286" s="77">
        <v>-0.25594159999999999</v>
      </c>
      <c r="DZ1286" s="77">
        <v>-0.2403798</v>
      </c>
      <c r="EA1286" s="77">
        <v>-0.1927595</v>
      </c>
      <c r="EB1286" s="77">
        <v>-0.1168821</v>
      </c>
      <c r="EC1286" s="77">
        <v>7.0096000000000006E-2</v>
      </c>
      <c r="ED1286" s="77">
        <v>0.2219922</v>
      </c>
      <c r="EE1286" s="77">
        <v>0.28462910000000002</v>
      </c>
      <c r="EF1286" s="77">
        <v>0.36140280000000002</v>
      </c>
      <c r="EG1286" s="77">
        <v>0.27581519999999998</v>
      </c>
      <c r="EH1286" s="77">
        <v>0.3234515</v>
      </c>
      <c r="EI1286" s="77">
        <v>0.38745619999999997</v>
      </c>
      <c r="EJ1286" s="77">
        <v>0.4001345</v>
      </c>
      <c r="EK1286" s="77">
        <v>0.42685909999999999</v>
      </c>
      <c r="EL1286" s="77">
        <v>0.39970020000000001</v>
      </c>
      <c r="EM1286" s="77">
        <v>0.38685269999999999</v>
      </c>
      <c r="EN1286" s="77">
        <v>0.47221150000000001</v>
      </c>
      <c r="EO1286" s="77">
        <v>0.40486840000000002</v>
      </c>
      <c r="EP1286" s="77">
        <v>0.42955520000000003</v>
      </c>
      <c r="EQ1286" s="77">
        <v>0.3838782</v>
      </c>
      <c r="ER1286" s="77">
        <v>0.31883099999999998</v>
      </c>
      <c r="ES1286" s="77">
        <v>0.27834979999999998</v>
      </c>
      <c r="ET1286" s="77">
        <v>0.27947529999999998</v>
      </c>
      <c r="EU1286" s="77">
        <v>59.29945</v>
      </c>
      <c r="EV1286" s="77">
        <v>57.304760000000002</v>
      </c>
      <c r="EW1286" s="77">
        <v>57.948309999999999</v>
      </c>
      <c r="EX1286" s="77">
        <v>56.603380000000001</v>
      </c>
      <c r="EY1286" s="77">
        <v>58.568620000000003</v>
      </c>
      <c r="EZ1286" s="77">
        <v>56.568919999999999</v>
      </c>
      <c r="FA1286" s="77">
        <v>56.229909999999997</v>
      </c>
      <c r="FB1286" s="77">
        <v>61.233910000000002</v>
      </c>
      <c r="FC1286" s="77">
        <v>68.263260000000002</v>
      </c>
      <c r="FD1286" s="77">
        <v>76.315049999999999</v>
      </c>
      <c r="FE1286" s="77">
        <v>84.308840000000004</v>
      </c>
      <c r="FF1286" s="77">
        <v>85.356340000000003</v>
      </c>
      <c r="FG1286" s="77">
        <v>87.363569999999996</v>
      </c>
      <c r="FH1286" s="77">
        <v>87.736440000000002</v>
      </c>
      <c r="FI1286" s="77">
        <v>88.730530000000002</v>
      </c>
      <c r="FJ1286" s="77">
        <v>88.391819999999996</v>
      </c>
      <c r="FK1286" s="77">
        <v>88.379689999999997</v>
      </c>
      <c r="FL1286" s="77">
        <v>87.03537</v>
      </c>
      <c r="FM1286" s="77">
        <v>82.386510000000001</v>
      </c>
      <c r="FN1286" s="77">
        <v>77.696359999999999</v>
      </c>
      <c r="FO1286" s="77">
        <v>69.347740000000002</v>
      </c>
      <c r="FP1286" s="77">
        <v>63.681359999999998</v>
      </c>
      <c r="FQ1286" s="77">
        <v>63.007640000000002</v>
      </c>
      <c r="FR1286" s="77">
        <v>61.93188</v>
      </c>
      <c r="FS1286" s="77">
        <v>1.524627</v>
      </c>
      <c r="FT1286" s="77">
        <v>7.4028899999999995E-2</v>
      </c>
      <c r="FU1286" s="77">
        <v>0.10744769999999999</v>
      </c>
    </row>
    <row r="1287" spans="1:177" x14ac:dyDescent="0.25">
      <c r="A1287" t="s">
        <v>226</v>
      </c>
      <c r="B1287" t="s">
        <v>199</v>
      </c>
      <c r="C1287" t="s">
        <v>270</v>
      </c>
      <c r="D1287" s="30" t="s">
        <v>250</v>
      </c>
      <c r="E1287" t="s">
        <v>220</v>
      </c>
      <c r="F1287" s="78">
        <v>6642</v>
      </c>
      <c r="G1287" s="77">
        <v>1.8434010000000001</v>
      </c>
      <c r="H1287" s="77">
        <v>1.5301169999999999</v>
      </c>
      <c r="I1287" s="77">
        <v>1.4375960000000001</v>
      </c>
      <c r="J1287" s="77">
        <v>1.1385590000000001</v>
      </c>
      <c r="K1287" s="77">
        <v>0.95812699999999995</v>
      </c>
      <c r="L1287" s="77">
        <v>0.8182393</v>
      </c>
      <c r="M1287" s="77">
        <v>0.78550900000000001</v>
      </c>
      <c r="N1287" s="77">
        <v>0.70981609999999995</v>
      </c>
      <c r="O1287" s="77">
        <v>0.47276370000000001</v>
      </c>
      <c r="P1287" s="77">
        <v>0.21553610000000001</v>
      </c>
      <c r="Q1287" s="77">
        <v>-8.7463399999999997E-2</v>
      </c>
      <c r="R1287" s="77">
        <v>-0.1757831</v>
      </c>
      <c r="S1287" s="77">
        <v>-0.18618129999999999</v>
      </c>
      <c r="T1287" s="77">
        <v>-0.1107551</v>
      </c>
      <c r="U1287" s="77">
        <v>9.4082600000000002E-2</v>
      </c>
      <c r="V1287" s="77">
        <v>0.47543609999999997</v>
      </c>
      <c r="W1287" s="77">
        <v>0.75738640000000002</v>
      </c>
      <c r="X1287" s="77">
        <v>1.424628</v>
      </c>
      <c r="Y1287" s="77">
        <v>1.8222659999999999</v>
      </c>
      <c r="Z1287" s="77">
        <v>2.050055</v>
      </c>
      <c r="AA1287" s="77">
        <v>2.0649760000000001</v>
      </c>
      <c r="AB1287" s="77">
        <v>1.875961</v>
      </c>
      <c r="AC1287" s="77">
        <v>1.6206229999999999</v>
      </c>
      <c r="AD1287" s="77">
        <v>1.4544280000000001</v>
      </c>
      <c r="AE1287" s="77">
        <v>-0.8125966</v>
      </c>
      <c r="AF1287" s="77">
        <v>-0.98794570000000004</v>
      </c>
      <c r="AG1287" s="77">
        <v>-0.69466499999999998</v>
      </c>
      <c r="AH1287" s="77">
        <v>-0.63429599999999997</v>
      </c>
      <c r="AI1287" s="77">
        <v>-0.50116859999999996</v>
      </c>
      <c r="AJ1287" s="77">
        <v>-0.38053209999999998</v>
      </c>
      <c r="AK1287" s="77">
        <v>-0.1542665</v>
      </c>
      <c r="AL1287" s="77">
        <v>-4.7952099999999998E-2</v>
      </c>
      <c r="AM1287" s="77">
        <v>-2.91808E-2</v>
      </c>
      <c r="AN1287" s="77">
        <v>2.5057099999999999E-2</v>
      </c>
      <c r="AO1287" s="77">
        <v>-4.2164500000000001E-2</v>
      </c>
      <c r="AP1287" s="77">
        <v>-6.6753199999999999E-2</v>
      </c>
      <c r="AQ1287" s="77">
        <v>-7.2503600000000001E-2</v>
      </c>
      <c r="AR1287" s="77">
        <v>-6.8228399999999995E-2</v>
      </c>
      <c r="AS1287" s="77">
        <v>-6.3023599999999999E-2</v>
      </c>
      <c r="AT1287" s="77">
        <v>-4.5364799999999997E-2</v>
      </c>
      <c r="AU1287" s="77">
        <v>-0.123766</v>
      </c>
      <c r="AV1287" s="77">
        <v>3.3290800000000002E-2</v>
      </c>
      <c r="AW1287" s="77">
        <v>4.4240700000000001E-2</v>
      </c>
      <c r="AX1287" s="77">
        <v>0.1685421</v>
      </c>
      <c r="AY1287" s="77">
        <v>0.1774268</v>
      </c>
      <c r="AZ1287" s="77">
        <v>1.8954100000000002E-2</v>
      </c>
      <c r="BA1287" s="77">
        <v>-4.98643E-2</v>
      </c>
      <c r="BB1287" s="77">
        <v>9.2694000000000006E-3</v>
      </c>
      <c r="BC1287" s="77">
        <v>-0.61073999999999995</v>
      </c>
      <c r="BD1287" s="77">
        <v>-0.78586860000000003</v>
      </c>
      <c r="BE1287" s="77">
        <v>-0.52545489999999995</v>
      </c>
      <c r="BF1287" s="77">
        <v>-0.48730699999999999</v>
      </c>
      <c r="BG1287" s="77">
        <v>-0.39524989999999999</v>
      </c>
      <c r="BH1287" s="77">
        <v>-0.29648010000000002</v>
      </c>
      <c r="BI1287" s="77">
        <v>-8.7234999999999993E-2</v>
      </c>
      <c r="BJ1287" s="77">
        <v>2.9939199999999999E-2</v>
      </c>
      <c r="BK1287" s="77">
        <v>5.3563E-2</v>
      </c>
      <c r="BL1287" s="77">
        <v>0.1156949</v>
      </c>
      <c r="BM1287" s="77">
        <v>4.7658699999999998E-2</v>
      </c>
      <c r="BN1287" s="77">
        <v>3.4719300000000002E-2</v>
      </c>
      <c r="BO1287" s="77">
        <v>3.8836000000000002E-2</v>
      </c>
      <c r="BP1287" s="77">
        <v>3.8930800000000002E-2</v>
      </c>
      <c r="BQ1287" s="77">
        <v>4.1641200000000003E-2</v>
      </c>
      <c r="BR1287" s="77">
        <v>6.2609399999999996E-2</v>
      </c>
      <c r="BS1287" s="77">
        <v>-1.0252900000000001E-2</v>
      </c>
      <c r="BT1287" s="77">
        <v>0.14300070000000001</v>
      </c>
      <c r="BU1287" s="77">
        <v>0.1591794</v>
      </c>
      <c r="BV1287" s="77">
        <v>0.26650940000000001</v>
      </c>
      <c r="BW1287" s="77">
        <v>0.26385039999999998</v>
      </c>
      <c r="BX1287" s="77">
        <v>0.1161041</v>
      </c>
      <c r="BY1287" s="77">
        <v>5.9018800000000003E-2</v>
      </c>
      <c r="BZ1287" s="77">
        <v>0.1088525</v>
      </c>
      <c r="CA1287" s="77">
        <v>-0.47093469999999998</v>
      </c>
      <c r="CB1287" s="77">
        <v>-0.6459106</v>
      </c>
      <c r="CC1287" s="77">
        <v>-0.40826050000000003</v>
      </c>
      <c r="CD1287" s="77">
        <v>-0.38550279999999998</v>
      </c>
      <c r="CE1287" s="77">
        <v>-0.32189089999999998</v>
      </c>
      <c r="CF1287" s="77">
        <v>-0.2382659</v>
      </c>
      <c r="CG1287" s="77">
        <v>-4.0809199999999997E-2</v>
      </c>
      <c r="CH1287" s="77">
        <v>8.38864E-2</v>
      </c>
      <c r="CI1287" s="77">
        <v>0.1108711</v>
      </c>
      <c r="CJ1287" s="77">
        <v>0.1784704</v>
      </c>
      <c r="CK1287" s="77">
        <v>0.10986990000000001</v>
      </c>
      <c r="CL1287" s="77">
        <v>0.10499890000000001</v>
      </c>
      <c r="CM1287" s="77">
        <v>0.11594939999999999</v>
      </c>
      <c r="CN1287" s="77">
        <v>0.113149</v>
      </c>
      <c r="CO1287" s="77">
        <v>0.1141317</v>
      </c>
      <c r="CP1287" s="77">
        <v>0.13739190000000001</v>
      </c>
      <c r="CQ1287" s="77">
        <v>6.8365899999999993E-2</v>
      </c>
      <c r="CR1287" s="77">
        <v>0.2189854</v>
      </c>
      <c r="CS1287" s="77">
        <v>0.23878559999999999</v>
      </c>
      <c r="CT1287" s="77">
        <v>0.33436120000000003</v>
      </c>
      <c r="CU1287" s="77">
        <v>0.32370710000000003</v>
      </c>
      <c r="CV1287" s="77">
        <v>0.18338979999999999</v>
      </c>
      <c r="CW1287" s="77">
        <v>0.13443089999999999</v>
      </c>
      <c r="CX1287" s="77">
        <v>0.1778235</v>
      </c>
      <c r="CY1287" s="77">
        <v>-0.33112940000000002</v>
      </c>
      <c r="CZ1287" s="77">
        <v>-0.50595250000000003</v>
      </c>
      <c r="DA1287" s="77">
        <v>-0.29106599999999999</v>
      </c>
      <c r="DB1287" s="77">
        <v>-0.28369870000000003</v>
      </c>
      <c r="DC1287" s="77">
        <v>-0.2485319</v>
      </c>
      <c r="DD1287" s="77">
        <v>-0.18005180000000001</v>
      </c>
      <c r="DE1287" s="77">
        <v>5.6165E-3</v>
      </c>
      <c r="DF1287" s="77">
        <v>0.1378336</v>
      </c>
      <c r="DG1287" s="77">
        <v>0.1681791</v>
      </c>
      <c r="DH1287" s="77">
        <v>0.24124590000000001</v>
      </c>
      <c r="DI1287" s="77">
        <v>0.17208119999999999</v>
      </c>
      <c r="DJ1287" s="77">
        <v>0.1752785</v>
      </c>
      <c r="DK1287" s="77">
        <v>0.19306280000000001</v>
      </c>
      <c r="DL1287" s="77">
        <v>0.18736710000000001</v>
      </c>
      <c r="DM1287" s="77">
        <v>0.18662229999999999</v>
      </c>
      <c r="DN1287" s="77">
        <v>0.21217449999999999</v>
      </c>
      <c r="DO1287" s="77">
        <v>0.1469847</v>
      </c>
      <c r="DP1287" s="77">
        <v>0.29497010000000001</v>
      </c>
      <c r="DQ1287" s="77">
        <v>0.3183918</v>
      </c>
      <c r="DR1287" s="77">
        <v>0.40221299999999999</v>
      </c>
      <c r="DS1287" s="77">
        <v>0.38356380000000001</v>
      </c>
      <c r="DT1287" s="77">
        <v>0.2506756</v>
      </c>
      <c r="DU1287" s="77">
        <v>0.209843</v>
      </c>
      <c r="DV1287" s="77">
        <v>0.2467944</v>
      </c>
      <c r="DW1287" s="77">
        <v>-0.12927279999999999</v>
      </c>
      <c r="DX1287" s="77">
        <v>-0.30387540000000002</v>
      </c>
      <c r="DY1287" s="77">
        <v>-0.1218559</v>
      </c>
      <c r="DZ1287" s="77">
        <v>-0.13670969999999999</v>
      </c>
      <c r="EA1287" s="77">
        <v>-0.14261309999999999</v>
      </c>
      <c r="EB1287" s="77">
        <v>-9.5999799999999996E-2</v>
      </c>
      <c r="EC1287" s="77">
        <v>7.2648000000000004E-2</v>
      </c>
      <c r="ED1287" s="77">
        <v>0.21572479999999999</v>
      </c>
      <c r="EE1287" s="77">
        <v>0.2509229</v>
      </c>
      <c r="EF1287" s="77">
        <v>0.33188380000000001</v>
      </c>
      <c r="EG1287" s="77">
        <v>0.26190439999999998</v>
      </c>
      <c r="EH1287" s="77">
        <v>0.27675100000000002</v>
      </c>
      <c r="EI1287" s="77">
        <v>0.30440230000000001</v>
      </c>
      <c r="EJ1287" s="77">
        <v>0.29452640000000002</v>
      </c>
      <c r="EK1287" s="77">
        <v>0.29128700000000002</v>
      </c>
      <c r="EL1287" s="77">
        <v>0.32014860000000001</v>
      </c>
      <c r="EM1287" s="77">
        <v>0.2604978</v>
      </c>
      <c r="EN1287" s="77">
        <v>0.40467999999999998</v>
      </c>
      <c r="EO1287" s="77">
        <v>0.43333060000000001</v>
      </c>
      <c r="EP1287" s="77">
        <v>0.50018019999999996</v>
      </c>
      <c r="EQ1287" s="77">
        <v>0.4699873</v>
      </c>
      <c r="ER1287" s="77">
        <v>0.34782550000000001</v>
      </c>
      <c r="ES1287" s="77">
        <v>0.31872610000000001</v>
      </c>
      <c r="ET1287" s="77">
        <v>0.34637760000000001</v>
      </c>
      <c r="EU1287" s="77">
        <v>62.017879999999998</v>
      </c>
      <c r="EV1287" s="77">
        <v>60.026820000000001</v>
      </c>
      <c r="EW1287" s="77">
        <v>61</v>
      </c>
      <c r="EX1287" s="77">
        <v>59.991059999999997</v>
      </c>
      <c r="EY1287" s="77">
        <v>62.964239999999997</v>
      </c>
      <c r="EZ1287" s="77">
        <v>60.964239999999997</v>
      </c>
      <c r="FA1287" s="77">
        <v>60.964239999999997</v>
      </c>
      <c r="FB1287" s="77">
        <v>64.946349999999995</v>
      </c>
      <c r="FC1287" s="77">
        <v>69.937420000000003</v>
      </c>
      <c r="FD1287" s="77">
        <v>75.964240000000004</v>
      </c>
      <c r="FE1287" s="77">
        <v>83.955299999999994</v>
      </c>
      <c r="FF1287" s="77">
        <v>84</v>
      </c>
      <c r="FG1287" s="77">
        <v>87.035759999999996</v>
      </c>
      <c r="FH1287" s="77">
        <v>86.062579999999997</v>
      </c>
      <c r="FI1287" s="77">
        <v>87.053650000000005</v>
      </c>
      <c r="FJ1287" s="77">
        <v>87.053650000000005</v>
      </c>
      <c r="FK1287" s="77">
        <v>87.035759999999996</v>
      </c>
      <c r="FL1287" s="77">
        <v>86.026820000000001</v>
      </c>
      <c r="FM1287" s="77">
        <v>81.044700000000006</v>
      </c>
      <c r="FN1287" s="77">
        <v>77.026820000000001</v>
      </c>
      <c r="FO1287" s="77">
        <v>70.035759999999996</v>
      </c>
      <c r="FP1287" s="77">
        <v>66.080470000000005</v>
      </c>
      <c r="FQ1287" s="77">
        <v>65.062579999999997</v>
      </c>
      <c r="FR1287" s="77">
        <v>66</v>
      </c>
      <c r="FS1287" s="77">
        <v>1.7098580000000001</v>
      </c>
      <c r="FT1287" s="77">
        <v>8.37894E-2</v>
      </c>
      <c r="FU1287" s="77">
        <v>0.1092482</v>
      </c>
    </row>
    <row r="1288" spans="1:177" x14ac:dyDescent="0.25">
      <c r="A1288" t="s">
        <v>226</v>
      </c>
      <c r="B1288" t="s">
        <v>199</v>
      </c>
      <c r="C1288" t="s">
        <v>270</v>
      </c>
      <c r="D1288" s="30" t="s">
        <v>250</v>
      </c>
      <c r="E1288" t="s">
        <v>221</v>
      </c>
      <c r="F1288" s="78">
        <v>3398</v>
      </c>
      <c r="G1288" s="77">
        <v>1.714661</v>
      </c>
      <c r="H1288" s="77">
        <v>1.1807179999999999</v>
      </c>
      <c r="I1288" s="77">
        <v>1.0703929999999999</v>
      </c>
      <c r="J1288" s="77">
        <v>0.96536719999999998</v>
      </c>
      <c r="K1288" s="77">
        <v>0.80785620000000002</v>
      </c>
      <c r="L1288" s="77">
        <v>0.75017889999999998</v>
      </c>
      <c r="M1288" s="77">
        <v>0.8106158</v>
      </c>
      <c r="N1288" s="77">
        <v>0.6814365</v>
      </c>
      <c r="O1288" s="77">
        <v>0.34817520000000002</v>
      </c>
      <c r="P1288" s="77">
        <v>-4.2794499999999999E-2</v>
      </c>
      <c r="Q1288" s="77">
        <v>-0.52601180000000003</v>
      </c>
      <c r="R1288" s="77">
        <v>-0.55559650000000005</v>
      </c>
      <c r="S1288" s="77">
        <v>-0.36849939999999998</v>
      </c>
      <c r="T1288" s="77">
        <v>-0.1676551</v>
      </c>
      <c r="U1288" s="77">
        <v>0.2165994</v>
      </c>
      <c r="V1288" s="77">
        <v>0.74754220000000005</v>
      </c>
      <c r="W1288" s="77">
        <v>1.225482</v>
      </c>
      <c r="X1288" s="77">
        <v>1.7352240000000001</v>
      </c>
      <c r="Y1288" s="77">
        <v>1.9219029999999999</v>
      </c>
      <c r="Z1288" s="77">
        <v>1.945927</v>
      </c>
      <c r="AA1288" s="77">
        <v>1.8108770000000001</v>
      </c>
      <c r="AB1288" s="77">
        <v>1.9154439999999999</v>
      </c>
      <c r="AC1288" s="77">
        <v>1.662679</v>
      </c>
      <c r="AD1288" s="77">
        <v>1.316214</v>
      </c>
      <c r="AE1288" s="77">
        <v>-1.1536930000000001</v>
      </c>
      <c r="AF1288" s="77">
        <v>-1.487878</v>
      </c>
      <c r="AG1288" s="77">
        <v>-1.32833</v>
      </c>
      <c r="AH1288" s="77">
        <v>-0.95890249999999999</v>
      </c>
      <c r="AI1288" s="77">
        <v>-0.8209497</v>
      </c>
      <c r="AJ1288" s="77">
        <v>-0.57666309999999998</v>
      </c>
      <c r="AK1288" s="77">
        <v>-0.1992864</v>
      </c>
      <c r="AL1288" s="77">
        <v>-4.1730099999999999E-2</v>
      </c>
      <c r="AM1288" s="77">
        <v>4.4720799999999998E-2</v>
      </c>
      <c r="AN1288" s="77">
        <v>8.5893399999999995E-2</v>
      </c>
      <c r="AO1288" s="77">
        <v>-7.3838399999999998E-2</v>
      </c>
      <c r="AP1288" s="77">
        <v>-7.6769599999999993E-2</v>
      </c>
      <c r="AQ1288" s="77">
        <v>7.5598200000000004E-2</v>
      </c>
      <c r="AR1288" s="77">
        <v>0.12790779999999999</v>
      </c>
      <c r="AS1288" s="77">
        <v>0.17315069999999999</v>
      </c>
      <c r="AT1288" s="77">
        <v>0.35214830000000003</v>
      </c>
      <c r="AU1288" s="77">
        <v>0.30293310000000001</v>
      </c>
      <c r="AV1288" s="77">
        <v>0.1054615</v>
      </c>
      <c r="AW1288" s="77">
        <v>-0.19420660000000001</v>
      </c>
      <c r="AX1288" s="77">
        <v>-0.244923</v>
      </c>
      <c r="AY1288" s="77">
        <v>-0.29534090000000002</v>
      </c>
      <c r="AZ1288" s="77">
        <v>-7.7608200000000002E-2</v>
      </c>
      <c r="BA1288" s="77">
        <v>-7.8613199999999994E-2</v>
      </c>
      <c r="BB1288" s="77">
        <v>-0.396926</v>
      </c>
      <c r="BC1288" s="77">
        <v>-0.8659</v>
      </c>
      <c r="BD1288" s="77">
        <v>-1.212331</v>
      </c>
      <c r="BE1288" s="77">
        <v>-1.005644</v>
      </c>
      <c r="BF1288" s="77">
        <v>-0.73228369999999998</v>
      </c>
      <c r="BG1288" s="77">
        <v>-0.59513890000000003</v>
      </c>
      <c r="BH1288" s="77">
        <v>-0.40008830000000001</v>
      </c>
      <c r="BI1288" s="77">
        <v>-7.6550400000000005E-2</v>
      </c>
      <c r="BJ1288" s="77">
        <v>8.5316400000000001E-2</v>
      </c>
      <c r="BK1288" s="77">
        <v>0.17717340000000001</v>
      </c>
      <c r="BL1288" s="77">
        <v>0.21655289999999999</v>
      </c>
      <c r="BM1288" s="77">
        <v>5.5719200000000003E-2</v>
      </c>
      <c r="BN1288" s="77">
        <v>9.3657099999999993E-2</v>
      </c>
      <c r="BO1288" s="77">
        <v>0.26385249999999999</v>
      </c>
      <c r="BP1288" s="77">
        <v>0.30674099999999999</v>
      </c>
      <c r="BQ1288" s="77">
        <v>0.37703170000000003</v>
      </c>
      <c r="BR1288" s="77">
        <v>0.48126679999999999</v>
      </c>
      <c r="BS1288" s="77">
        <v>0.50138150000000004</v>
      </c>
      <c r="BT1288" s="77">
        <v>0.3168067</v>
      </c>
      <c r="BU1288" s="77">
        <v>1.88212E-2</v>
      </c>
      <c r="BV1288" s="77">
        <v>-5.15959E-2</v>
      </c>
      <c r="BW1288" s="77">
        <v>-0.1100986</v>
      </c>
      <c r="BX1288" s="77">
        <v>7.6195299999999994E-2</v>
      </c>
      <c r="BY1288" s="77">
        <v>4.3669199999999998E-2</v>
      </c>
      <c r="BZ1288" s="77">
        <v>-0.184477</v>
      </c>
      <c r="CA1288" s="77">
        <v>-0.66657520000000003</v>
      </c>
      <c r="CB1288" s="77">
        <v>-1.021488</v>
      </c>
      <c r="CC1288" s="77">
        <v>-0.78215219999999996</v>
      </c>
      <c r="CD1288" s="77">
        <v>-0.57532830000000001</v>
      </c>
      <c r="CE1288" s="77">
        <v>-0.43874299999999999</v>
      </c>
      <c r="CF1288" s="77">
        <v>-0.27779320000000002</v>
      </c>
      <c r="CG1288" s="77">
        <v>8.4562999999999999E-3</v>
      </c>
      <c r="CH1288" s="77">
        <v>0.1733084</v>
      </c>
      <c r="CI1288" s="77">
        <v>0.26890969999999997</v>
      </c>
      <c r="CJ1288" s="77">
        <v>0.30704720000000002</v>
      </c>
      <c r="CK1288" s="77">
        <v>0.14545040000000001</v>
      </c>
      <c r="CL1288" s="77">
        <v>0.21169399999999999</v>
      </c>
      <c r="CM1288" s="77">
        <v>0.3942368</v>
      </c>
      <c r="CN1288" s="77">
        <v>0.43060029999999999</v>
      </c>
      <c r="CO1288" s="77">
        <v>0.51823909999999995</v>
      </c>
      <c r="CP1288" s="77">
        <v>0.57069380000000003</v>
      </c>
      <c r="CQ1288" s="77">
        <v>0.63882620000000001</v>
      </c>
      <c r="CR1288" s="77">
        <v>0.46318369999999998</v>
      </c>
      <c r="CS1288" s="77">
        <v>0.1663635</v>
      </c>
      <c r="CT1288" s="77">
        <v>8.2301799999999994E-2</v>
      </c>
      <c r="CU1288" s="77">
        <v>1.8199699999999999E-2</v>
      </c>
      <c r="CV1288" s="77">
        <v>0.1827192</v>
      </c>
      <c r="CW1288" s="77">
        <v>0.12836159999999999</v>
      </c>
      <c r="CX1288" s="77">
        <v>-3.7335500000000001E-2</v>
      </c>
      <c r="CY1288" s="77">
        <v>-0.46725030000000001</v>
      </c>
      <c r="CZ1288" s="77">
        <v>-0.83064559999999998</v>
      </c>
      <c r="DA1288" s="77">
        <v>-0.55866070000000001</v>
      </c>
      <c r="DB1288" s="77">
        <v>-0.41837279999999999</v>
      </c>
      <c r="DC1288" s="77">
        <v>-0.28234710000000002</v>
      </c>
      <c r="DD1288" s="77">
        <v>-0.1554981</v>
      </c>
      <c r="DE1288" s="77">
        <v>9.3462900000000002E-2</v>
      </c>
      <c r="DF1288" s="77">
        <v>0.26130029999999999</v>
      </c>
      <c r="DG1288" s="77">
        <v>0.36064600000000002</v>
      </c>
      <c r="DH1288" s="77">
        <v>0.39754159999999999</v>
      </c>
      <c r="DI1288" s="77">
        <v>0.23518169999999999</v>
      </c>
      <c r="DJ1288" s="77">
        <v>0.3297311</v>
      </c>
      <c r="DK1288" s="77">
        <v>0.52462120000000001</v>
      </c>
      <c r="DL1288" s="77">
        <v>0.55445960000000005</v>
      </c>
      <c r="DM1288" s="77">
        <v>0.65944650000000005</v>
      </c>
      <c r="DN1288" s="77">
        <v>0.66012090000000001</v>
      </c>
      <c r="DO1288" s="77">
        <v>0.77627100000000004</v>
      </c>
      <c r="DP1288" s="77">
        <v>0.60956080000000001</v>
      </c>
      <c r="DQ1288" s="77">
        <v>0.31390590000000002</v>
      </c>
      <c r="DR1288" s="77">
        <v>0.21619949999999999</v>
      </c>
      <c r="DS1288" s="77">
        <v>0.14649799999999999</v>
      </c>
      <c r="DT1288" s="77">
        <v>0.28924309999999998</v>
      </c>
      <c r="DU1288" s="77">
        <v>0.21305399999999999</v>
      </c>
      <c r="DV1288" s="77">
        <v>0.1098061</v>
      </c>
      <c r="DW1288" s="77">
        <v>-0.17945700000000001</v>
      </c>
      <c r="DX1288" s="77">
        <v>-0.55509869999999994</v>
      </c>
      <c r="DY1288" s="77">
        <v>-0.2359745</v>
      </c>
      <c r="DZ1288" s="77">
        <v>-0.19175410000000001</v>
      </c>
      <c r="EA1288" s="77">
        <v>-5.6536200000000002E-2</v>
      </c>
      <c r="EB1288" s="77">
        <v>2.1076600000000001E-2</v>
      </c>
      <c r="EC1288" s="77">
        <v>0.216199</v>
      </c>
      <c r="ED1288" s="77">
        <v>0.38834679999999999</v>
      </c>
      <c r="EE1288" s="77">
        <v>0.4930986</v>
      </c>
      <c r="EF1288" s="77">
        <v>0.52820109999999998</v>
      </c>
      <c r="EG1288" s="77">
        <v>0.36473929999999999</v>
      </c>
      <c r="EH1288" s="77">
        <v>0.50015770000000004</v>
      </c>
      <c r="EI1288" s="77">
        <v>0.7128755</v>
      </c>
      <c r="EJ1288" s="77">
        <v>0.73329279999999997</v>
      </c>
      <c r="EK1288" s="77">
        <v>0.86332750000000003</v>
      </c>
      <c r="EL1288" s="77">
        <v>0.78923929999999998</v>
      </c>
      <c r="EM1288" s="77">
        <v>0.97471940000000001</v>
      </c>
      <c r="EN1288" s="77">
        <v>0.82090589999999997</v>
      </c>
      <c r="EO1288" s="77">
        <v>0.5269336</v>
      </c>
      <c r="EP1288" s="77">
        <v>0.40952660000000002</v>
      </c>
      <c r="EQ1288" s="77">
        <v>0.33174029999999999</v>
      </c>
      <c r="ER1288" s="77">
        <v>0.44304670000000002</v>
      </c>
      <c r="ES1288" s="77">
        <v>0.33533639999999998</v>
      </c>
      <c r="ET1288" s="77">
        <v>0.32225510000000002</v>
      </c>
      <c r="EU1288" s="77">
        <v>53.999110000000002</v>
      </c>
      <c r="EV1288" s="77">
        <v>51.997340000000001</v>
      </c>
      <c r="EW1288" s="77">
        <v>51.998220000000003</v>
      </c>
      <c r="EX1288" s="77">
        <v>49.998220000000003</v>
      </c>
      <c r="EY1288" s="77">
        <v>49.998220000000003</v>
      </c>
      <c r="EZ1288" s="77">
        <v>47.999110000000002</v>
      </c>
      <c r="FA1288" s="77">
        <v>46.999110000000002</v>
      </c>
      <c r="FB1288" s="77">
        <v>53.995559999999998</v>
      </c>
      <c r="FC1288" s="77">
        <v>64.999110000000002</v>
      </c>
      <c r="FD1288" s="77">
        <v>76.999110000000002</v>
      </c>
      <c r="FE1288" s="77">
        <v>84.998230000000007</v>
      </c>
      <c r="FF1288" s="77">
        <v>88.000889999999998</v>
      </c>
      <c r="FG1288" s="77">
        <v>88.002660000000006</v>
      </c>
      <c r="FH1288" s="77">
        <v>91</v>
      </c>
      <c r="FI1288" s="77">
        <v>92</v>
      </c>
      <c r="FJ1288" s="77">
        <v>91.000889999999998</v>
      </c>
      <c r="FK1288" s="77">
        <v>91</v>
      </c>
      <c r="FL1288" s="77">
        <v>89.001769999999993</v>
      </c>
      <c r="FM1288" s="77">
        <v>85.002660000000006</v>
      </c>
      <c r="FN1288" s="77">
        <v>79.001769999999993</v>
      </c>
      <c r="FO1288" s="77">
        <v>68.006209999999996</v>
      </c>
      <c r="FP1288" s="77">
        <v>59.003549999999997</v>
      </c>
      <c r="FQ1288" s="77">
        <v>59.000889999999998</v>
      </c>
      <c r="FR1288" s="77">
        <v>54</v>
      </c>
      <c r="FS1288" s="77">
        <v>2.781984</v>
      </c>
      <c r="FT1288" s="77">
        <v>0.1367708</v>
      </c>
      <c r="FU1288" s="77">
        <v>0.22914390000000001</v>
      </c>
    </row>
    <row r="1289" spans="1:177" x14ac:dyDescent="0.25">
      <c r="A1289" t="s">
        <v>226</v>
      </c>
      <c r="B1289" t="s">
        <v>199</v>
      </c>
      <c r="C1289" t="s">
        <v>270</v>
      </c>
      <c r="D1289" s="30" t="s">
        <v>251</v>
      </c>
      <c r="E1289" t="s">
        <v>219</v>
      </c>
      <c r="F1289" s="78">
        <v>7695</v>
      </c>
      <c r="G1289" s="77">
        <v>2.3357600000000001</v>
      </c>
      <c r="H1289" s="77">
        <v>1.8963859999999999</v>
      </c>
      <c r="I1289" s="77">
        <v>1.674094</v>
      </c>
      <c r="J1289" s="77">
        <v>1.2986470000000001</v>
      </c>
      <c r="K1289" s="77">
        <v>1.017827</v>
      </c>
      <c r="L1289" s="77">
        <v>0.87796079999999999</v>
      </c>
      <c r="M1289" s="77">
        <v>0.95772170000000001</v>
      </c>
      <c r="N1289" s="77">
        <v>0.85687679999999999</v>
      </c>
      <c r="O1289" s="77">
        <v>0.51721010000000001</v>
      </c>
      <c r="P1289" s="77">
        <v>0.25031920000000002</v>
      </c>
      <c r="Q1289" s="77">
        <v>-1.5473499999999999E-2</v>
      </c>
      <c r="R1289" s="77">
        <v>-3.8633000000000001E-3</v>
      </c>
      <c r="S1289" s="77">
        <v>0.2044754</v>
      </c>
      <c r="T1289" s="77">
        <v>0.411495</v>
      </c>
      <c r="U1289" s="77">
        <v>0.78381179999999995</v>
      </c>
      <c r="V1289" s="77">
        <v>0.90746979999999999</v>
      </c>
      <c r="W1289" s="77">
        <v>1.11632</v>
      </c>
      <c r="X1289" s="77">
        <v>1.485339</v>
      </c>
      <c r="Y1289" s="77">
        <v>1.5390429999999999</v>
      </c>
      <c r="Z1289" s="77">
        <v>1.5795650000000001</v>
      </c>
      <c r="AA1289" s="77">
        <v>1.5162100000000001</v>
      </c>
      <c r="AB1289" s="77">
        <v>1.4586969999999999</v>
      </c>
      <c r="AC1289" s="77">
        <v>1.3006420000000001</v>
      </c>
      <c r="AD1289" s="77">
        <v>1.2274229999999999</v>
      </c>
      <c r="AE1289" s="77">
        <v>-0.89020160000000004</v>
      </c>
      <c r="AF1289" s="77">
        <v>-1.1389819999999999</v>
      </c>
      <c r="AG1289" s="77">
        <v>-0.85731639999999998</v>
      </c>
      <c r="AH1289" s="77">
        <v>-0.71528550000000002</v>
      </c>
      <c r="AI1289" s="77">
        <v>-0.57440559999999996</v>
      </c>
      <c r="AJ1289" s="77">
        <v>-0.41692430000000003</v>
      </c>
      <c r="AK1289" s="77">
        <v>-0.14685200000000001</v>
      </c>
      <c r="AL1289" s="77">
        <v>-1.47987E-2</v>
      </c>
      <c r="AM1289" s="77">
        <v>3.5805099999999999E-2</v>
      </c>
      <c r="AN1289" s="77">
        <v>8.9730599999999994E-2</v>
      </c>
      <c r="AO1289" s="77">
        <v>1.4102099999999999E-2</v>
      </c>
      <c r="AP1289" s="77">
        <v>2.4361600000000001E-2</v>
      </c>
      <c r="AQ1289" s="77">
        <v>3.8535600000000003E-2</v>
      </c>
      <c r="AR1289" s="77">
        <v>3.2518699999999998E-2</v>
      </c>
      <c r="AS1289" s="77">
        <v>4.1984199999999999E-2</v>
      </c>
      <c r="AT1289" s="77">
        <v>3.4707000000000002E-2</v>
      </c>
      <c r="AU1289" s="77">
        <v>-1.3097299999999999E-2</v>
      </c>
      <c r="AV1289" s="77">
        <v>6.2971899999999997E-2</v>
      </c>
      <c r="AW1289" s="77">
        <v>1.18455E-2</v>
      </c>
      <c r="AX1289" s="77">
        <v>6.9501800000000002E-2</v>
      </c>
      <c r="AY1289" s="77">
        <v>5.5778099999999997E-2</v>
      </c>
      <c r="AZ1289" s="77">
        <v>7.8816000000000008E-3</v>
      </c>
      <c r="BA1289" s="77">
        <v>-3.9544900000000001E-2</v>
      </c>
      <c r="BB1289" s="77">
        <v>-5.7002799999999999E-2</v>
      </c>
      <c r="BC1289" s="77">
        <v>-0.72064799999999996</v>
      </c>
      <c r="BD1289" s="77">
        <v>-0.96836250000000001</v>
      </c>
      <c r="BE1289" s="77">
        <v>-0.70012580000000002</v>
      </c>
      <c r="BF1289" s="77">
        <v>-0.58812810000000004</v>
      </c>
      <c r="BG1289" s="77">
        <v>-0.46759990000000001</v>
      </c>
      <c r="BH1289" s="77">
        <v>-0.3320689</v>
      </c>
      <c r="BI1289" s="77">
        <v>-8.5364300000000004E-2</v>
      </c>
      <c r="BJ1289" s="77">
        <v>5.52659E-2</v>
      </c>
      <c r="BK1289" s="77">
        <v>0.10898339999999999</v>
      </c>
      <c r="BL1289" s="77">
        <v>0.1675161</v>
      </c>
      <c r="BM1289" s="77">
        <v>9.20261E-2</v>
      </c>
      <c r="BN1289" s="77">
        <v>0.11432539999999999</v>
      </c>
      <c r="BO1289" s="77">
        <v>0.1376397</v>
      </c>
      <c r="BP1289" s="77">
        <v>0.12872549999999999</v>
      </c>
      <c r="BQ1289" s="77">
        <v>0.14273469999999999</v>
      </c>
      <c r="BR1289" s="77">
        <v>0.1242476</v>
      </c>
      <c r="BS1289" s="77">
        <v>8.9840799999999998E-2</v>
      </c>
      <c r="BT1289" s="77">
        <v>0.1689996</v>
      </c>
      <c r="BU1289" s="77">
        <v>0.1188797</v>
      </c>
      <c r="BV1289" s="77">
        <v>0.16591839999999999</v>
      </c>
      <c r="BW1289" s="77">
        <v>0.140762</v>
      </c>
      <c r="BX1289" s="77">
        <v>9.1029299999999994E-2</v>
      </c>
      <c r="BY1289" s="77">
        <v>4.7142299999999998E-2</v>
      </c>
      <c r="BZ1289" s="77">
        <v>3.8626599999999997E-2</v>
      </c>
      <c r="CA1289" s="77">
        <v>-0.60321570000000002</v>
      </c>
      <c r="CB1289" s="77">
        <v>-0.85019210000000001</v>
      </c>
      <c r="CC1289" s="77">
        <v>-0.59125609999999995</v>
      </c>
      <c r="CD1289" s="77">
        <v>-0.50005929999999998</v>
      </c>
      <c r="CE1289" s="77">
        <v>-0.39362649999999999</v>
      </c>
      <c r="CF1289" s="77">
        <v>-0.27329829999999999</v>
      </c>
      <c r="CG1289" s="77">
        <v>-4.2778099999999999E-2</v>
      </c>
      <c r="CH1289" s="77">
        <v>0.1037925</v>
      </c>
      <c r="CI1289" s="77">
        <v>0.15966649999999999</v>
      </c>
      <c r="CJ1289" s="77">
        <v>0.22139020000000001</v>
      </c>
      <c r="CK1289" s="77">
        <v>0.14599599999999999</v>
      </c>
      <c r="CL1289" s="77">
        <v>0.17663409999999999</v>
      </c>
      <c r="CM1289" s="77">
        <v>0.20627889999999999</v>
      </c>
      <c r="CN1289" s="77">
        <v>0.195358</v>
      </c>
      <c r="CO1289" s="77">
        <v>0.21251419999999999</v>
      </c>
      <c r="CP1289" s="77">
        <v>0.18626309999999999</v>
      </c>
      <c r="CQ1289" s="77">
        <v>0.16113549999999999</v>
      </c>
      <c r="CR1289" s="77">
        <v>0.24243410000000001</v>
      </c>
      <c r="CS1289" s="77">
        <v>0.1930113</v>
      </c>
      <c r="CT1289" s="77">
        <v>0.23269629999999999</v>
      </c>
      <c r="CU1289" s="77">
        <v>0.19962160000000001</v>
      </c>
      <c r="CV1289" s="77">
        <v>0.148617</v>
      </c>
      <c r="CW1289" s="77">
        <v>0.1071816</v>
      </c>
      <c r="CX1289" s="77">
        <v>0.1048592</v>
      </c>
      <c r="CY1289" s="77">
        <v>-0.48578339999999998</v>
      </c>
      <c r="CZ1289" s="77">
        <v>-0.7320217</v>
      </c>
      <c r="DA1289" s="77">
        <v>-0.48238639999999999</v>
      </c>
      <c r="DB1289" s="77">
        <v>-0.41199049999999998</v>
      </c>
      <c r="DC1289" s="77">
        <v>-0.31965320000000003</v>
      </c>
      <c r="DD1289" s="77">
        <v>-0.21452769999999999</v>
      </c>
      <c r="DE1289" s="77">
        <v>-1.919E-4</v>
      </c>
      <c r="DF1289" s="77">
        <v>0.15231910000000001</v>
      </c>
      <c r="DG1289" s="77">
        <v>0.2103497</v>
      </c>
      <c r="DH1289" s="77">
        <v>0.27526420000000001</v>
      </c>
      <c r="DI1289" s="77">
        <v>0.1999659</v>
      </c>
      <c r="DJ1289" s="77">
        <v>0.23894280000000001</v>
      </c>
      <c r="DK1289" s="77">
        <v>0.2749181</v>
      </c>
      <c r="DL1289" s="77">
        <v>0.26199050000000002</v>
      </c>
      <c r="DM1289" s="77">
        <v>0.28229369999999998</v>
      </c>
      <c r="DN1289" s="77">
        <v>0.24827859999999999</v>
      </c>
      <c r="DO1289" s="77">
        <v>0.2324301</v>
      </c>
      <c r="DP1289" s="77">
        <v>0.3158686</v>
      </c>
      <c r="DQ1289" s="77">
        <v>0.26714280000000001</v>
      </c>
      <c r="DR1289" s="77">
        <v>0.29947420000000002</v>
      </c>
      <c r="DS1289" s="77">
        <v>0.25848110000000002</v>
      </c>
      <c r="DT1289" s="77">
        <v>0.20620479999999999</v>
      </c>
      <c r="DU1289" s="77">
        <v>0.16722090000000001</v>
      </c>
      <c r="DV1289" s="77">
        <v>0.17109179999999999</v>
      </c>
      <c r="DW1289" s="77">
        <v>-0.31622980000000001</v>
      </c>
      <c r="DX1289" s="77">
        <v>-0.56140239999999997</v>
      </c>
      <c r="DY1289" s="77">
        <v>-0.32519579999999998</v>
      </c>
      <c r="DZ1289" s="77">
        <v>-0.28483320000000001</v>
      </c>
      <c r="EA1289" s="77">
        <v>-0.2128475</v>
      </c>
      <c r="EB1289" s="77">
        <v>-0.12967229999999999</v>
      </c>
      <c r="EC1289" s="77">
        <v>6.1295799999999998E-2</v>
      </c>
      <c r="ED1289" s="77">
        <v>0.22238369999999999</v>
      </c>
      <c r="EE1289" s="77">
        <v>0.283528</v>
      </c>
      <c r="EF1289" s="77">
        <v>0.35304980000000002</v>
      </c>
      <c r="EG1289" s="77">
        <v>0.27788990000000002</v>
      </c>
      <c r="EH1289" s="77">
        <v>0.32890659999999999</v>
      </c>
      <c r="EI1289" s="77">
        <v>0.37402220000000003</v>
      </c>
      <c r="EJ1289" s="77">
        <v>0.3581973</v>
      </c>
      <c r="EK1289" s="77">
        <v>0.3830442</v>
      </c>
      <c r="EL1289" s="77">
        <v>0.33781909999999998</v>
      </c>
      <c r="EM1289" s="77">
        <v>0.33536830000000001</v>
      </c>
      <c r="EN1289" s="77">
        <v>0.4218963</v>
      </c>
      <c r="EO1289" s="77">
        <v>0.37417699999999998</v>
      </c>
      <c r="EP1289" s="77">
        <v>0.39589079999999999</v>
      </c>
      <c r="EQ1289" s="77">
        <v>0.34346500000000002</v>
      </c>
      <c r="ER1289" s="77">
        <v>0.28935250000000001</v>
      </c>
      <c r="ES1289" s="77">
        <v>0.25390810000000003</v>
      </c>
      <c r="ET1289" s="77">
        <v>0.26672119999999999</v>
      </c>
      <c r="EU1289" s="77">
        <v>64.316059999999993</v>
      </c>
      <c r="EV1289" s="77">
        <v>64.294690000000003</v>
      </c>
      <c r="EW1289" s="77">
        <v>64.629090000000005</v>
      </c>
      <c r="EX1289" s="77">
        <v>64.953069999999997</v>
      </c>
      <c r="EY1289" s="77">
        <v>61.972029999999997</v>
      </c>
      <c r="EZ1289" s="77">
        <v>60.308280000000003</v>
      </c>
      <c r="FA1289" s="77">
        <v>60.62959</v>
      </c>
      <c r="FB1289" s="77">
        <v>65.267939999999996</v>
      </c>
      <c r="FC1289" s="77">
        <v>75.227810000000005</v>
      </c>
      <c r="FD1289" s="77">
        <v>82.554720000000003</v>
      </c>
      <c r="FE1289" s="77">
        <v>87.587850000000003</v>
      </c>
      <c r="FF1289" s="77">
        <v>90.305589999999995</v>
      </c>
      <c r="FG1289" s="77">
        <v>90.660820000000001</v>
      </c>
      <c r="FH1289" s="77">
        <v>88.025149999999996</v>
      </c>
      <c r="FI1289" s="77">
        <v>86.689139999999995</v>
      </c>
      <c r="FJ1289" s="77">
        <v>84.353129999999993</v>
      </c>
      <c r="FK1289" s="77">
        <v>80.362729999999999</v>
      </c>
      <c r="FL1289" s="77">
        <v>75.365949999999998</v>
      </c>
      <c r="FM1289" s="77">
        <v>69.702510000000004</v>
      </c>
      <c r="FN1289" s="77">
        <v>67.031580000000005</v>
      </c>
      <c r="FO1289" s="77">
        <v>64.685680000000005</v>
      </c>
      <c r="FP1289" s="77">
        <v>61.680349999999997</v>
      </c>
      <c r="FQ1289" s="77">
        <v>61.674230000000001</v>
      </c>
      <c r="FR1289" s="77">
        <v>61.011029999999998</v>
      </c>
      <c r="FS1289" s="77">
        <v>1.5281899999999999</v>
      </c>
      <c r="FT1289" s="77">
        <v>7.4221599999999999E-2</v>
      </c>
      <c r="FU1289" s="77">
        <v>0.10772379999999999</v>
      </c>
    </row>
    <row r="1290" spans="1:177" x14ac:dyDescent="0.25">
      <c r="A1290" t="s">
        <v>226</v>
      </c>
      <c r="B1290" t="s">
        <v>199</v>
      </c>
      <c r="C1290" t="s">
        <v>270</v>
      </c>
      <c r="D1290" s="30" t="s">
        <v>251</v>
      </c>
      <c r="E1290" t="s">
        <v>220</v>
      </c>
      <c r="F1290" s="78">
        <v>5156</v>
      </c>
      <c r="G1290" s="77">
        <v>2.3697309999999998</v>
      </c>
      <c r="H1290" s="77">
        <v>2.0077250000000002</v>
      </c>
      <c r="I1290" s="77">
        <v>1.7771030000000001</v>
      </c>
      <c r="J1290" s="77">
        <v>1.363645</v>
      </c>
      <c r="K1290" s="77">
        <v>1.056783</v>
      </c>
      <c r="L1290" s="77">
        <v>0.88563499999999995</v>
      </c>
      <c r="M1290" s="77">
        <v>0.95764839999999996</v>
      </c>
      <c r="N1290" s="77">
        <v>0.8855248</v>
      </c>
      <c r="O1290" s="77">
        <v>0.55577279999999996</v>
      </c>
      <c r="P1290" s="77">
        <v>0.3309204</v>
      </c>
      <c r="Q1290" s="77">
        <v>0.1074206</v>
      </c>
      <c r="R1290" s="77">
        <v>5.4238599999999998E-2</v>
      </c>
      <c r="S1290" s="77">
        <v>0.21758150000000001</v>
      </c>
      <c r="T1290" s="77">
        <v>0.35618689999999997</v>
      </c>
      <c r="U1290" s="77">
        <v>0.68955979999999995</v>
      </c>
      <c r="V1290" s="77">
        <v>0.84469859999999997</v>
      </c>
      <c r="W1290" s="77">
        <v>1.0110589999999999</v>
      </c>
      <c r="X1290" s="77">
        <v>1.457694</v>
      </c>
      <c r="Y1290" s="77">
        <v>1.6128229999999999</v>
      </c>
      <c r="Z1290" s="77">
        <v>1.708596</v>
      </c>
      <c r="AA1290" s="77">
        <v>1.6520410000000001</v>
      </c>
      <c r="AB1290" s="77">
        <v>1.5045980000000001</v>
      </c>
      <c r="AC1290" s="77">
        <v>1.3213079999999999</v>
      </c>
      <c r="AD1290" s="77">
        <v>1.288473</v>
      </c>
      <c r="AE1290" s="77">
        <v>-0.90913940000000004</v>
      </c>
      <c r="AF1290" s="77">
        <v>-1.092071</v>
      </c>
      <c r="AG1290" s="77">
        <v>-0.77428240000000004</v>
      </c>
      <c r="AH1290" s="77">
        <v>-0.68756329999999999</v>
      </c>
      <c r="AI1290" s="77">
        <v>-0.52297229999999995</v>
      </c>
      <c r="AJ1290" s="77">
        <v>-0.3945457</v>
      </c>
      <c r="AK1290" s="77">
        <v>-0.1664233</v>
      </c>
      <c r="AL1290" s="77">
        <v>-4.91312E-2</v>
      </c>
      <c r="AM1290" s="77">
        <v>-3.0949899999999999E-2</v>
      </c>
      <c r="AN1290" s="77">
        <v>1.6670500000000001E-2</v>
      </c>
      <c r="AO1290" s="77">
        <v>-4.2052300000000001E-2</v>
      </c>
      <c r="AP1290" s="77">
        <v>-6.7007700000000003E-2</v>
      </c>
      <c r="AQ1290" s="77">
        <v>-8.5576399999999997E-2</v>
      </c>
      <c r="AR1290" s="77">
        <v>-0.10807650000000001</v>
      </c>
      <c r="AS1290" s="77">
        <v>-0.1013916</v>
      </c>
      <c r="AT1290" s="77">
        <v>-8.08252E-2</v>
      </c>
      <c r="AU1290" s="77">
        <v>-0.1470185</v>
      </c>
      <c r="AV1290" s="77">
        <v>-3.0043000000000001E-3</v>
      </c>
      <c r="AW1290" s="77">
        <v>1.97611E-2</v>
      </c>
      <c r="AX1290" s="77">
        <v>0.14028450000000001</v>
      </c>
      <c r="AY1290" s="77">
        <v>0.13697880000000001</v>
      </c>
      <c r="AZ1290" s="77">
        <v>-1.0895699999999999E-2</v>
      </c>
      <c r="BA1290" s="77">
        <v>-7.4822200000000005E-2</v>
      </c>
      <c r="BB1290" s="77">
        <v>-4.1472000000000002E-3</v>
      </c>
      <c r="BC1290" s="77">
        <v>-0.70655259999999998</v>
      </c>
      <c r="BD1290" s="77">
        <v>-0.88932279999999997</v>
      </c>
      <c r="BE1290" s="77">
        <v>-0.60450999999999999</v>
      </c>
      <c r="BF1290" s="77">
        <v>-0.54012039999999994</v>
      </c>
      <c r="BG1290" s="77">
        <v>-0.4167882</v>
      </c>
      <c r="BH1290" s="77">
        <v>-0.31031399999999998</v>
      </c>
      <c r="BI1290" s="77">
        <v>-9.9257200000000004E-2</v>
      </c>
      <c r="BJ1290" s="77">
        <v>2.90505E-2</v>
      </c>
      <c r="BK1290" s="77">
        <v>5.2123500000000003E-2</v>
      </c>
      <c r="BL1290" s="77">
        <v>0.1076286</v>
      </c>
      <c r="BM1290" s="77">
        <v>4.8073699999999997E-2</v>
      </c>
      <c r="BN1290" s="77">
        <v>3.48867E-2</v>
      </c>
      <c r="BO1290" s="77">
        <v>2.62311E-2</v>
      </c>
      <c r="BP1290" s="77">
        <v>-4.4630000000000001E-4</v>
      </c>
      <c r="BQ1290" s="77">
        <v>3.6464000000000002E-3</v>
      </c>
      <c r="BR1290" s="77">
        <v>2.7531900000000002E-2</v>
      </c>
      <c r="BS1290" s="77">
        <v>-3.2985100000000003E-2</v>
      </c>
      <c r="BT1290" s="77">
        <v>0.1070453</v>
      </c>
      <c r="BU1290" s="77">
        <v>0.1350992</v>
      </c>
      <c r="BV1290" s="77">
        <v>0.23857529999999999</v>
      </c>
      <c r="BW1290" s="77">
        <v>0.2237529</v>
      </c>
      <c r="BX1290" s="77">
        <v>8.6654599999999998E-2</v>
      </c>
      <c r="BY1290" s="77">
        <v>3.4518199999999999E-2</v>
      </c>
      <c r="BZ1290" s="77">
        <v>9.5844899999999997E-2</v>
      </c>
      <c r="CA1290" s="77">
        <v>-0.56624149999999995</v>
      </c>
      <c r="CB1290" s="77">
        <v>-0.74890040000000002</v>
      </c>
      <c r="CC1290" s="77">
        <v>-0.48692609999999997</v>
      </c>
      <c r="CD1290" s="77">
        <v>-0.438002</v>
      </c>
      <c r="CE1290" s="77">
        <v>-0.34324539999999998</v>
      </c>
      <c r="CF1290" s="77">
        <v>-0.25197530000000001</v>
      </c>
      <c r="CG1290" s="77">
        <v>-5.2738199999999999E-2</v>
      </c>
      <c r="CH1290" s="77">
        <v>8.3198900000000006E-2</v>
      </c>
      <c r="CI1290" s="77">
        <v>0.1096599</v>
      </c>
      <c r="CJ1290" s="77">
        <v>0.1706259</v>
      </c>
      <c r="CK1290" s="77">
        <v>0.1104947</v>
      </c>
      <c r="CL1290" s="77">
        <v>0.1054585</v>
      </c>
      <c r="CM1290" s="77">
        <v>0.1036686</v>
      </c>
      <c r="CN1290" s="77">
        <v>7.40981E-2</v>
      </c>
      <c r="CO1290" s="77">
        <v>7.6395400000000002E-2</v>
      </c>
      <c r="CP1290" s="77">
        <v>0.10257960000000001</v>
      </c>
      <c r="CQ1290" s="77">
        <v>4.5994E-2</v>
      </c>
      <c r="CR1290" s="77">
        <v>0.18326529999999999</v>
      </c>
      <c r="CS1290" s="77">
        <v>0.2149819</v>
      </c>
      <c r="CT1290" s="77">
        <v>0.30665120000000001</v>
      </c>
      <c r="CU1290" s="77">
        <v>0.28385250000000001</v>
      </c>
      <c r="CV1290" s="77">
        <v>0.15421770000000001</v>
      </c>
      <c r="CW1290" s="77">
        <v>0.110247</v>
      </c>
      <c r="CX1290" s="77">
        <v>0.1650991</v>
      </c>
      <c r="CY1290" s="77">
        <v>-0.42593049999999999</v>
      </c>
      <c r="CZ1290" s="77">
        <v>-0.60847790000000002</v>
      </c>
      <c r="DA1290" s="77">
        <v>-0.36934220000000001</v>
      </c>
      <c r="DB1290" s="77">
        <v>-0.3358835</v>
      </c>
      <c r="DC1290" s="77">
        <v>-0.26970270000000002</v>
      </c>
      <c r="DD1290" s="77">
        <v>-0.19363669999999999</v>
      </c>
      <c r="DE1290" s="77">
        <v>-6.2192000000000002E-3</v>
      </c>
      <c r="DF1290" s="77">
        <v>0.13734730000000001</v>
      </c>
      <c r="DG1290" s="77">
        <v>0.16719629999999999</v>
      </c>
      <c r="DH1290" s="77">
        <v>0.23362330000000001</v>
      </c>
      <c r="DI1290" s="77">
        <v>0.1729156</v>
      </c>
      <c r="DJ1290" s="77">
        <v>0.1760303</v>
      </c>
      <c r="DK1290" s="77">
        <v>0.18110609999999999</v>
      </c>
      <c r="DL1290" s="77">
        <v>0.14864240000000001</v>
      </c>
      <c r="DM1290" s="77">
        <v>0.14914440000000001</v>
      </c>
      <c r="DN1290" s="77">
        <v>0.17762739999999999</v>
      </c>
      <c r="DO1290" s="77">
        <v>0.12497320000000001</v>
      </c>
      <c r="DP1290" s="77">
        <v>0.25948529999999997</v>
      </c>
      <c r="DQ1290" s="77">
        <v>0.29486469999999998</v>
      </c>
      <c r="DR1290" s="77">
        <v>0.37472709999999998</v>
      </c>
      <c r="DS1290" s="77">
        <v>0.34395199999999998</v>
      </c>
      <c r="DT1290" s="77">
        <v>0.2217808</v>
      </c>
      <c r="DU1290" s="77">
        <v>0.1859758</v>
      </c>
      <c r="DV1290" s="77">
        <v>0.23435329999999999</v>
      </c>
      <c r="DW1290" s="77">
        <v>-0.2233436</v>
      </c>
      <c r="DX1290" s="77">
        <v>-0.40573019999999999</v>
      </c>
      <c r="DY1290" s="77">
        <v>-0.19956979999999999</v>
      </c>
      <c r="DZ1290" s="77">
        <v>-0.18844060000000001</v>
      </c>
      <c r="EA1290" s="77">
        <v>-0.16351859999999999</v>
      </c>
      <c r="EB1290" s="77">
        <v>-0.109405</v>
      </c>
      <c r="EC1290" s="77">
        <v>6.0946899999999998E-2</v>
      </c>
      <c r="ED1290" s="77">
        <v>0.215529</v>
      </c>
      <c r="EE1290" s="77">
        <v>0.25026969999999998</v>
      </c>
      <c r="EF1290" s="77">
        <v>0.32458140000000002</v>
      </c>
      <c r="EG1290" s="77">
        <v>0.26304159999999999</v>
      </c>
      <c r="EH1290" s="77">
        <v>0.27792470000000002</v>
      </c>
      <c r="EI1290" s="77">
        <v>0.2929136</v>
      </c>
      <c r="EJ1290" s="77">
        <v>0.25627260000000002</v>
      </c>
      <c r="EK1290" s="77">
        <v>0.25418239999999998</v>
      </c>
      <c r="EL1290" s="77">
        <v>0.28598440000000003</v>
      </c>
      <c r="EM1290" s="77">
        <v>0.23900650000000001</v>
      </c>
      <c r="EN1290" s="77">
        <v>0.3695349</v>
      </c>
      <c r="EO1290" s="77">
        <v>0.41020269999999998</v>
      </c>
      <c r="EP1290" s="77">
        <v>0.47301789999999999</v>
      </c>
      <c r="EQ1290" s="77">
        <v>0.4307261</v>
      </c>
      <c r="ER1290" s="77">
        <v>0.31933109999999998</v>
      </c>
      <c r="ES1290" s="77">
        <v>0.29531619999999997</v>
      </c>
      <c r="ET1290" s="77">
        <v>0.33434530000000001</v>
      </c>
      <c r="EU1290" s="77">
        <v>69.899100000000004</v>
      </c>
      <c r="EV1290" s="77">
        <v>70.85324</v>
      </c>
      <c r="EW1290" s="77">
        <v>71.844070000000002</v>
      </c>
      <c r="EX1290" s="77">
        <v>71.834900000000005</v>
      </c>
      <c r="EY1290" s="77">
        <v>68.862409999999997</v>
      </c>
      <c r="EZ1290" s="77">
        <v>64.899100000000004</v>
      </c>
      <c r="FA1290" s="77">
        <v>65.871579999999994</v>
      </c>
      <c r="FB1290" s="77">
        <v>70.825720000000004</v>
      </c>
      <c r="FC1290" s="77">
        <v>77.807379999999995</v>
      </c>
      <c r="FD1290" s="77">
        <v>83.816550000000007</v>
      </c>
      <c r="FE1290" s="77">
        <v>87.880750000000006</v>
      </c>
      <c r="FF1290" s="77">
        <v>90.954139999999995</v>
      </c>
      <c r="FG1290" s="77">
        <v>90.990830000000003</v>
      </c>
      <c r="FH1290" s="77">
        <v>87.055040000000005</v>
      </c>
      <c r="FI1290" s="77">
        <v>86.045860000000005</v>
      </c>
      <c r="FJ1290" s="77">
        <v>84.036689999999993</v>
      </c>
      <c r="FK1290" s="77">
        <v>79.064210000000003</v>
      </c>
      <c r="FL1290" s="77">
        <v>75.055040000000005</v>
      </c>
      <c r="FM1290" s="77">
        <v>71.036689999999993</v>
      </c>
      <c r="FN1290" s="77">
        <v>68.036689999999993</v>
      </c>
      <c r="FO1290" s="77">
        <v>65.027519999999996</v>
      </c>
      <c r="FP1290" s="77">
        <v>63.990830000000003</v>
      </c>
      <c r="FQ1290" s="77">
        <v>65.954139999999995</v>
      </c>
      <c r="FR1290" s="77">
        <v>64.963310000000007</v>
      </c>
      <c r="FS1290" s="77">
        <v>1.7160470000000001</v>
      </c>
      <c r="FT1290" s="77">
        <v>8.4134799999999996E-2</v>
      </c>
      <c r="FU1290" s="77">
        <v>0.1096332</v>
      </c>
    </row>
    <row r="1291" spans="1:177" x14ac:dyDescent="0.25">
      <c r="A1291" t="s">
        <v>226</v>
      </c>
      <c r="B1291" t="s">
        <v>199</v>
      </c>
      <c r="C1291" t="s">
        <v>270</v>
      </c>
      <c r="D1291" s="30" t="s">
        <v>251</v>
      </c>
      <c r="E1291" t="s">
        <v>221</v>
      </c>
      <c r="F1291" s="78">
        <v>2539</v>
      </c>
      <c r="G1291" s="77">
        <v>2.2124440000000001</v>
      </c>
      <c r="H1291" s="77">
        <v>1.6569659999999999</v>
      </c>
      <c r="I1291" s="77">
        <v>1.4346909999999999</v>
      </c>
      <c r="J1291" s="77">
        <v>1.200496</v>
      </c>
      <c r="K1291" s="77">
        <v>0.98703390000000002</v>
      </c>
      <c r="L1291" s="77">
        <v>0.89811779999999997</v>
      </c>
      <c r="M1291" s="77">
        <v>0.99371900000000002</v>
      </c>
      <c r="N1291" s="77">
        <v>0.82907500000000001</v>
      </c>
      <c r="O1291" s="77">
        <v>0.44341039999999998</v>
      </c>
      <c r="P1291" s="77">
        <v>6.0661800000000002E-2</v>
      </c>
      <c r="Q1291" s="77">
        <v>-0.32337739999999998</v>
      </c>
      <c r="R1291" s="77">
        <v>-0.18183540000000001</v>
      </c>
      <c r="S1291" s="77">
        <v>0.14906</v>
      </c>
      <c r="T1291" s="77">
        <v>0.48926720000000001</v>
      </c>
      <c r="U1291" s="77">
        <v>0.95469179999999998</v>
      </c>
      <c r="V1291" s="77">
        <v>1.04684</v>
      </c>
      <c r="W1291" s="77">
        <v>1.3676109999999999</v>
      </c>
      <c r="X1291" s="77">
        <v>1.5313410000000001</v>
      </c>
      <c r="Y1291" s="77">
        <v>1.356859</v>
      </c>
      <c r="Z1291" s="77">
        <v>1.2679450000000001</v>
      </c>
      <c r="AA1291" s="77">
        <v>1.1963870000000001</v>
      </c>
      <c r="AB1291" s="77">
        <v>1.3755379999999999</v>
      </c>
      <c r="AC1291" s="77">
        <v>1.2593760000000001</v>
      </c>
      <c r="AD1291" s="77">
        <v>1.074765</v>
      </c>
      <c r="AE1291" s="77">
        <v>-1.206512</v>
      </c>
      <c r="AF1291" s="77">
        <v>-1.529166</v>
      </c>
      <c r="AG1291" s="77">
        <v>-1.377453</v>
      </c>
      <c r="AH1291" s="77">
        <v>-0.98026199999999997</v>
      </c>
      <c r="AI1291" s="77">
        <v>-0.83290470000000005</v>
      </c>
      <c r="AJ1291" s="77">
        <v>-0.58722419999999997</v>
      </c>
      <c r="AK1291" s="77">
        <v>-0.2000102</v>
      </c>
      <c r="AL1291" s="77">
        <v>-4.1337899999999997E-2</v>
      </c>
      <c r="AM1291" s="77">
        <v>4.1526300000000002E-2</v>
      </c>
      <c r="AN1291" s="77">
        <v>7.6137700000000003E-2</v>
      </c>
      <c r="AO1291" s="77">
        <v>-6.0700499999999998E-2</v>
      </c>
      <c r="AP1291" s="77">
        <v>-2.94215E-2</v>
      </c>
      <c r="AQ1291" s="77">
        <v>6.6268099999999996E-2</v>
      </c>
      <c r="AR1291" s="77">
        <v>0.10504520000000001</v>
      </c>
      <c r="AS1291" s="77">
        <v>0.1228069</v>
      </c>
      <c r="AT1291" s="77">
        <v>0.14914060000000001</v>
      </c>
      <c r="AU1291" s="77">
        <v>9.6456E-2</v>
      </c>
      <c r="AV1291" s="77">
        <v>-8.0300000000000007E-3</v>
      </c>
      <c r="AW1291" s="77">
        <v>-0.2456045</v>
      </c>
      <c r="AX1291" s="77">
        <v>-0.29550589999999999</v>
      </c>
      <c r="AY1291" s="77">
        <v>-0.33000360000000001</v>
      </c>
      <c r="AZ1291" s="77">
        <v>-0.11276659999999999</v>
      </c>
      <c r="BA1291" s="77">
        <v>-0.1048644</v>
      </c>
      <c r="BB1291" s="77">
        <v>-0.40873949999999998</v>
      </c>
      <c r="BC1291" s="77">
        <v>-0.91826929999999996</v>
      </c>
      <c r="BD1291" s="77">
        <v>-1.25305</v>
      </c>
      <c r="BE1291" s="77">
        <v>-1.0538259999999999</v>
      </c>
      <c r="BF1291" s="77">
        <v>-0.75312159999999995</v>
      </c>
      <c r="BG1291" s="77">
        <v>-0.60607580000000005</v>
      </c>
      <c r="BH1291" s="77">
        <v>-0.40983920000000001</v>
      </c>
      <c r="BI1291" s="77">
        <v>-7.6945799999999995E-2</v>
      </c>
      <c r="BJ1291" s="77">
        <v>8.6296999999999999E-2</v>
      </c>
      <c r="BK1291" s="77">
        <v>0.17454210000000001</v>
      </c>
      <c r="BL1291" s="77">
        <v>0.20728869999999999</v>
      </c>
      <c r="BM1291" s="77">
        <v>6.9432599999999997E-2</v>
      </c>
      <c r="BN1291" s="77">
        <v>0.1416376</v>
      </c>
      <c r="BO1291" s="77">
        <v>0.25520480000000001</v>
      </c>
      <c r="BP1291" s="77">
        <v>0.28454950000000001</v>
      </c>
      <c r="BQ1291" s="77">
        <v>0.3275209</v>
      </c>
      <c r="BR1291" s="77">
        <v>0.27869739999999998</v>
      </c>
      <c r="BS1291" s="77">
        <v>0.29580329999999999</v>
      </c>
      <c r="BT1291" s="77">
        <v>0.20429030000000001</v>
      </c>
      <c r="BU1291" s="77">
        <v>-3.17442E-2</v>
      </c>
      <c r="BV1291" s="77">
        <v>-0.1012571</v>
      </c>
      <c r="BW1291" s="77">
        <v>-0.14399690000000001</v>
      </c>
      <c r="BX1291" s="77">
        <v>4.1433299999999999E-2</v>
      </c>
      <c r="BY1291" s="77">
        <v>1.75645E-2</v>
      </c>
      <c r="BZ1291" s="77">
        <v>-0.19554079999999999</v>
      </c>
      <c r="CA1291" s="77">
        <v>-0.71863319999999997</v>
      </c>
      <c r="CB1291" s="77">
        <v>-1.0618129999999999</v>
      </c>
      <c r="CC1291" s="77">
        <v>-0.82968379999999997</v>
      </c>
      <c r="CD1291" s="77">
        <v>-0.59580469999999996</v>
      </c>
      <c r="CE1291" s="77">
        <v>-0.4489747</v>
      </c>
      <c r="CF1291" s="77">
        <v>-0.28698289999999999</v>
      </c>
      <c r="CG1291" s="77">
        <v>8.2882000000000008E-3</v>
      </c>
      <c r="CH1291" s="77">
        <v>0.17469660000000001</v>
      </c>
      <c r="CI1291" s="77">
        <v>0.26666840000000003</v>
      </c>
      <c r="CJ1291" s="77">
        <v>0.29812349999999999</v>
      </c>
      <c r="CK1291" s="77">
        <v>0.15956239999999999</v>
      </c>
      <c r="CL1291" s="77">
        <v>0.26011260000000003</v>
      </c>
      <c r="CM1291" s="77">
        <v>0.38606170000000001</v>
      </c>
      <c r="CN1291" s="77">
        <v>0.40887370000000001</v>
      </c>
      <c r="CO1291" s="77">
        <v>0.46930519999999998</v>
      </c>
      <c r="CP1291" s="77">
        <v>0.36842799999999998</v>
      </c>
      <c r="CQ1291" s="77">
        <v>0.4338707</v>
      </c>
      <c r="CR1291" s="77">
        <v>0.35134270000000001</v>
      </c>
      <c r="CS1291" s="77">
        <v>0.1163748</v>
      </c>
      <c r="CT1291" s="77">
        <v>3.3279000000000003E-2</v>
      </c>
      <c r="CU1291" s="77">
        <v>-1.51693E-2</v>
      </c>
      <c r="CV1291" s="77">
        <v>0.14823159999999999</v>
      </c>
      <c r="CW1291" s="77">
        <v>0.1023583</v>
      </c>
      <c r="CX1291" s="77">
        <v>-4.7880100000000002E-2</v>
      </c>
      <c r="CY1291" s="77">
        <v>-0.51899720000000005</v>
      </c>
      <c r="CZ1291" s="77">
        <v>-0.87057609999999996</v>
      </c>
      <c r="DA1291" s="77">
        <v>-0.60554110000000005</v>
      </c>
      <c r="DB1291" s="77">
        <v>-0.43848789999999999</v>
      </c>
      <c r="DC1291" s="77">
        <v>-0.29187370000000001</v>
      </c>
      <c r="DD1291" s="77">
        <v>-0.16412660000000001</v>
      </c>
      <c r="DE1291" s="77">
        <v>9.3522300000000003E-2</v>
      </c>
      <c r="DF1291" s="77">
        <v>0.2630961</v>
      </c>
      <c r="DG1291" s="77">
        <v>0.35879470000000002</v>
      </c>
      <c r="DH1291" s="77">
        <v>0.38895829999999998</v>
      </c>
      <c r="DI1291" s="77">
        <v>0.2496922</v>
      </c>
      <c r="DJ1291" s="77">
        <v>0.37858770000000003</v>
      </c>
      <c r="DK1291" s="77">
        <v>0.51691869999999995</v>
      </c>
      <c r="DL1291" s="77">
        <v>0.53319780000000006</v>
      </c>
      <c r="DM1291" s="77">
        <v>0.6110894</v>
      </c>
      <c r="DN1291" s="77">
        <v>0.45815869999999997</v>
      </c>
      <c r="DO1291" s="77">
        <v>0.5719381</v>
      </c>
      <c r="DP1291" s="77">
        <v>0.49839509999999998</v>
      </c>
      <c r="DQ1291" s="77">
        <v>0.2644937</v>
      </c>
      <c r="DR1291" s="77">
        <v>0.1678152</v>
      </c>
      <c r="DS1291" s="77">
        <v>0.11365840000000001</v>
      </c>
      <c r="DT1291" s="77">
        <v>0.25502999999999998</v>
      </c>
      <c r="DU1291" s="77">
        <v>0.18715219999999999</v>
      </c>
      <c r="DV1291" s="77">
        <v>9.97807E-2</v>
      </c>
      <c r="DW1291" s="77">
        <v>-0.2307545</v>
      </c>
      <c r="DX1291" s="77">
        <v>-0.59446010000000005</v>
      </c>
      <c r="DY1291" s="77">
        <v>-0.28191450000000001</v>
      </c>
      <c r="DZ1291" s="77">
        <v>-0.21134739999999999</v>
      </c>
      <c r="EA1291" s="77">
        <v>-6.50448E-2</v>
      </c>
      <c r="EB1291" s="77">
        <v>1.32584E-2</v>
      </c>
      <c r="EC1291" s="77">
        <v>0.21658669999999999</v>
      </c>
      <c r="ED1291" s="77">
        <v>0.3907311</v>
      </c>
      <c r="EE1291" s="77">
        <v>0.49181049999999998</v>
      </c>
      <c r="EF1291" s="77">
        <v>0.52010940000000006</v>
      </c>
      <c r="EG1291" s="77">
        <v>0.37982529999999998</v>
      </c>
      <c r="EH1291" s="77">
        <v>0.54964679999999999</v>
      </c>
      <c r="EI1291" s="77">
        <v>0.70585540000000002</v>
      </c>
      <c r="EJ1291" s="77">
        <v>0.71270210000000001</v>
      </c>
      <c r="EK1291" s="77">
        <v>0.81580339999999996</v>
      </c>
      <c r="EL1291" s="77">
        <v>0.58771549999999995</v>
      </c>
      <c r="EM1291" s="77">
        <v>0.77128549999999996</v>
      </c>
      <c r="EN1291" s="77">
        <v>0.71071549999999994</v>
      </c>
      <c r="EO1291" s="77">
        <v>0.478354</v>
      </c>
      <c r="EP1291" s="77">
        <v>0.362064</v>
      </c>
      <c r="EQ1291" s="77">
        <v>0.29966510000000002</v>
      </c>
      <c r="ER1291" s="77">
        <v>0.40922989999999998</v>
      </c>
      <c r="ES1291" s="77">
        <v>0.309581</v>
      </c>
      <c r="ET1291" s="77">
        <v>0.31297930000000002</v>
      </c>
      <c r="EU1291" s="77">
        <v>53.000790000000002</v>
      </c>
      <c r="EV1291" s="77">
        <v>51.002380000000002</v>
      </c>
      <c r="EW1291" s="77">
        <v>50.006349999999998</v>
      </c>
      <c r="EX1291" s="77">
        <v>51.005560000000003</v>
      </c>
      <c r="EY1291" s="77">
        <v>48.00714</v>
      </c>
      <c r="EZ1291" s="77">
        <v>51.003970000000002</v>
      </c>
      <c r="FA1291" s="77">
        <v>50.005560000000003</v>
      </c>
      <c r="FB1291" s="77">
        <v>54.003970000000002</v>
      </c>
      <c r="FC1291" s="77">
        <v>70</v>
      </c>
      <c r="FD1291" s="77">
        <v>79.997619999999998</v>
      </c>
      <c r="FE1291" s="77">
        <v>86.994450000000001</v>
      </c>
      <c r="FF1291" s="77">
        <v>88.99127</v>
      </c>
      <c r="FG1291" s="77">
        <v>89.992059999999995</v>
      </c>
      <c r="FH1291" s="77">
        <v>89.99127</v>
      </c>
      <c r="FI1291" s="77">
        <v>87.992859999999993</v>
      </c>
      <c r="FJ1291" s="77">
        <v>84.994450000000001</v>
      </c>
      <c r="FK1291" s="77">
        <v>82.994450000000001</v>
      </c>
      <c r="FL1291" s="77">
        <v>75.996030000000005</v>
      </c>
      <c r="FM1291" s="77">
        <v>66.998410000000007</v>
      </c>
      <c r="FN1291" s="77">
        <v>64.994450000000001</v>
      </c>
      <c r="FO1291" s="77">
        <v>63.99286</v>
      </c>
      <c r="FP1291" s="77">
        <v>56.997619999999998</v>
      </c>
      <c r="FQ1291" s="77">
        <v>53</v>
      </c>
      <c r="FR1291" s="77">
        <v>53.000790000000002</v>
      </c>
      <c r="FS1291" s="77">
        <v>2.793717</v>
      </c>
      <c r="FT1291" s="77">
        <v>0.13735900000000001</v>
      </c>
      <c r="FU1291" s="77">
        <v>0.2301832</v>
      </c>
    </row>
    <row r="1292" spans="1:177" x14ac:dyDescent="0.25">
      <c r="A1292" t="s">
        <v>226</v>
      </c>
      <c r="B1292" t="s">
        <v>199</v>
      </c>
      <c r="C1292" t="s">
        <v>270</v>
      </c>
      <c r="D1292" s="30" t="s">
        <v>252</v>
      </c>
      <c r="E1292" t="s">
        <v>219</v>
      </c>
      <c r="F1292" s="78">
        <v>7330</v>
      </c>
      <c r="G1292" s="77">
        <v>2.484035</v>
      </c>
      <c r="H1292" s="77">
        <v>2.413205</v>
      </c>
      <c r="I1292" s="77">
        <v>2.1306799999999999</v>
      </c>
      <c r="J1292" s="77">
        <v>1.7267110000000001</v>
      </c>
      <c r="K1292" s="77">
        <v>1.266805</v>
      </c>
      <c r="L1292" s="77">
        <v>1.0147569999999999</v>
      </c>
      <c r="M1292" s="77">
        <v>0.99420869999999995</v>
      </c>
      <c r="N1292" s="77">
        <v>0.97371989999999997</v>
      </c>
      <c r="O1292" s="77">
        <v>0.72357159999999998</v>
      </c>
      <c r="P1292" s="77">
        <v>0.39413779999999998</v>
      </c>
      <c r="Q1292" s="77">
        <v>0.13870080000000001</v>
      </c>
      <c r="R1292" s="77">
        <v>7.0865600000000001E-2</v>
      </c>
      <c r="S1292" s="77">
        <v>-2.30847E-2</v>
      </c>
      <c r="T1292" s="77">
        <v>9.7466499999999998E-2</v>
      </c>
      <c r="U1292" s="77">
        <v>0.3667647</v>
      </c>
      <c r="V1292" s="77">
        <v>0.82918610000000004</v>
      </c>
      <c r="W1292" s="77">
        <v>1.363513</v>
      </c>
      <c r="X1292" s="77">
        <v>1.774991</v>
      </c>
      <c r="Y1292" s="77">
        <v>2.0355970000000001</v>
      </c>
      <c r="Z1292" s="77">
        <v>2.074138</v>
      </c>
      <c r="AA1292" s="77">
        <v>2.0238459999999998</v>
      </c>
      <c r="AB1292" s="77">
        <v>1.9449110000000001</v>
      </c>
      <c r="AC1292" s="77">
        <v>1.74583</v>
      </c>
      <c r="AD1292" s="77">
        <v>1.5815760000000001</v>
      </c>
      <c r="AE1292" s="77">
        <v>-1.472343</v>
      </c>
      <c r="AF1292" s="77">
        <v>-1.500691</v>
      </c>
      <c r="AG1292" s="77">
        <v>-1.181484</v>
      </c>
      <c r="AH1292" s="77">
        <v>-0.84132870000000004</v>
      </c>
      <c r="AI1292" s="77">
        <v>-0.62969949999999997</v>
      </c>
      <c r="AJ1292" s="77">
        <v>-0.39585009999999998</v>
      </c>
      <c r="AK1292" s="77">
        <v>-0.20974419999999999</v>
      </c>
      <c r="AL1292" s="77">
        <v>-9.6880900000000006E-2</v>
      </c>
      <c r="AM1292" s="77">
        <v>5.7402E-3</v>
      </c>
      <c r="AN1292" s="77">
        <v>2.1788499999999999E-2</v>
      </c>
      <c r="AO1292" s="77">
        <v>3.5418499999999999E-2</v>
      </c>
      <c r="AP1292" s="77">
        <v>0.1059809</v>
      </c>
      <c r="AQ1292" s="77">
        <v>3.0417999999999999E-3</v>
      </c>
      <c r="AR1292" s="77">
        <v>-4.0912299999999999E-2</v>
      </c>
      <c r="AS1292" s="77">
        <v>-6.0244699999999998E-2</v>
      </c>
      <c r="AT1292" s="77">
        <v>-5.4458800000000002E-2</v>
      </c>
      <c r="AU1292" s="77">
        <v>0.14558699999999999</v>
      </c>
      <c r="AV1292" s="77">
        <v>0.1297854</v>
      </c>
      <c r="AW1292" s="77">
        <v>0.14647370000000001</v>
      </c>
      <c r="AX1292" s="77">
        <v>0.1366704</v>
      </c>
      <c r="AY1292" s="77">
        <v>0.1277826</v>
      </c>
      <c r="AZ1292" s="77">
        <v>-8.2479999999999999E-4</v>
      </c>
      <c r="BA1292" s="77">
        <v>-3.4625799999999998E-2</v>
      </c>
      <c r="BB1292" s="77">
        <v>-2.0627599999999999E-2</v>
      </c>
      <c r="BC1292" s="77">
        <v>-1.295677</v>
      </c>
      <c r="BD1292" s="77">
        <v>-1.33223</v>
      </c>
      <c r="BE1292" s="77">
        <v>-1.030297</v>
      </c>
      <c r="BF1292" s="77">
        <v>-0.72018709999999997</v>
      </c>
      <c r="BG1292" s="77">
        <v>-0.52559630000000002</v>
      </c>
      <c r="BH1292" s="77">
        <v>-0.3196349</v>
      </c>
      <c r="BI1292" s="77">
        <v>-0.1433681</v>
      </c>
      <c r="BJ1292" s="77">
        <v>-3.5352300000000003E-2</v>
      </c>
      <c r="BK1292" s="77">
        <v>6.7616700000000002E-2</v>
      </c>
      <c r="BL1292" s="77">
        <v>9.1763700000000004E-2</v>
      </c>
      <c r="BM1292" s="77">
        <v>0.11420429999999999</v>
      </c>
      <c r="BN1292" s="77">
        <v>0.1992659</v>
      </c>
      <c r="BO1292" s="77">
        <v>0.1098879</v>
      </c>
      <c r="BP1292" s="77">
        <v>6.3818600000000003E-2</v>
      </c>
      <c r="BQ1292" s="77">
        <v>4.98136E-2</v>
      </c>
      <c r="BR1292" s="77">
        <v>5.5488500000000003E-2</v>
      </c>
      <c r="BS1292" s="77">
        <v>0.25742609999999999</v>
      </c>
      <c r="BT1292" s="77">
        <v>0.24086389999999999</v>
      </c>
      <c r="BU1292" s="77">
        <v>0.25922889999999998</v>
      </c>
      <c r="BV1292" s="77">
        <v>0.23927989999999999</v>
      </c>
      <c r="BW1292" s="77">
        <v>0.222445</v>
      </c>
      <c r="BX1292" s="77">
        <v>8.66011E-2</v>
      </c>
      <c r="BY1292" s="77">
        <v>4.60256E-2</v>
      </c>
      <c r="BZ1292" s="77">
        <v>6.0838099999999999E-2</v>
      </c>
      <c r="CA1292" s="77">
        <v>-1.173319</v>
      </c>
      <c r="CB1292" s="77">
        <v>-1.2155549999999999</v>
      </c>
      <c r="CC1292" s="77">
        <v>-0.9255854</v>
      </c>
      <c r="CD1292" s="77">
        <v>-0.63628470000000004</v>
      </c>
      <c r="CE1292" s="77">
        <v>-0.45349469999999997</v>
      </c>
      <c r="CF1292" s="77">
        <v>-0.26684849999999999</v>
      </c>
      <c r="CG1292" s="77">
        <v>-9.7396200000000002E-2</v>
      </c>
      <c r="CH1292" s="77">
        <v>7.2623000000000002E-3</v>
      </c>
      <c r="CI1292" s="77">
        <v>0.11047220000000001</v>
      </c>
      <c r="CJ1292" s="77">
        <v>0.1402283</v>
      </c>
      <c r="CK1292" s="77">
        <v>0.16877120000000001</v>
      </c>
      <c r="CL1292" s="77">
        <v>0.26387470000000002</v>
      </c>
      <c r="CM1292" s="77">
        <v>0.1838891</v>
      </c>
      <c r="CN1292" s="77">
        <v>0.1363549</v>
      </c>
      <c r="CO1292" s="77">
        <v>0.1260396</v>
      </c>
      <c r="CP1292" s="77">
        <v>0.1316377</v>
      </c>
      <c r="CQ1292" s="77">
        <v>0.3348855</v>
      </c>
      <c r="CR1292" s="77">
        <v>0.31779649999999998</v>
      </c>
      <c r="CS1292" s="77">
        <v>0.33732289999999998</v>
      </c>
      <c r="CT1292" s="77">
        <v>0.31034699999999998</v>
      </c>
      <c r="CU1292" s="77">
        <v>0.28800799999999999</v>
      </c>
      <c r="CV1292" s="77">
        <v>0.14715200000000001</v>
      </c>
      <c r="CW1292" s="77">
        <v>0.1018844</v>
      </c>
      <c r="CX1292" s="77">
        <v>0.1172609</v>
      </c>
      <c r="CY1292" s="77">
        <v>-1.0509599999999999</v>
      </c>
      <c r="CZ1292" s="77">
        <v>-1.0988800000000001</v>
      </c>
      <c r="DA1292" s="77">
        <v>-0.82087370000000004</v>
      </c>
      <c r="DB1292" s="77">
        <v>-0.55238240000000005</v>
      </c>
      <c r="DC1292" s="77">
        <v>-0.38139309999999998</v>
      </c>
      <c r="DD1292" s="77">
        <v>-0.21406210000000001</v>
      </c>
      <c r="DE1292" s="77">
        <v>-5.1424299999999999E-2</v>
      </c>
      <c r="DF1292" s="77">
        <v>4.9876799999999999E-2</v>
      </c>
      <c r="DG1292" s="77">
        <v>0.15332770000000001</v>
      </c>
      <c r="DH1292" s="77">
        <v>0.188693</v>
      </c>
      <c r="DI1292" s="77">
        <v>0.22333800000000001</v>
      </c>
      <c r="DJ1292" s="77">
        <v>0.32848359999999999</v>
      </c>
      <c r="DK1292" s="77">
        <v>0.25789040000000002</v>
      </c>
      <c r="DL1292" s="77">
        <v>0.2088912</v>
      </c>
      <c r="DM1292" s="77">
        <v>0.20226569999999999</v>
      </c>
      <c r="DN1292" s="77">
        <v>0.20778679999999999</v>
      </c>
      <c r="DO1292" s="77">
        <v>0.41234490000000001</v>
      </c>
      <c r="DP1292" s="77">
        <v>0.3947292</v>
      </c>
      <c r="DQ1292" s="77">
        <v>0.41541689999999998</v>
      </c>
      <c r="DR1292" s="77">
        <v>0.38141399999999998</v>
      </c>
      <c r="DS1292" s="77">
        <v>0.35357090000000002</v>
      </c>
      <c r="DT1292" s="77">
        <v>0.2077029</v>
      </c>
      <c r="DU1292" s="77">
        <v>0.1577433</v>
      </c>
      <c r="DV1292" s="77">
        <v>0.1736838</v>
      </c>
      <c r="DW1292" s="77">
        <v>-0.87429420000000002</v>
      </c>
      <c r="DX1292" s="77">
        <v>-0.93041910000000005</v>
      </c>
      <c r="DY1292" s="77">
        <v>-0.66968680000000003</v>
      </c>
      <c r="DZ1292" s="77">
        <v>-0.43124069999999998</v>
      </c>
      <c r="EA1292" s="77">
        <v>-0.27728989999999998</v>
      </c>
      <c r="EB1292" s="77">
        <v>-0.13784689999999999</v>
      </c>
      <c r="EC1292" s="77">
        <v>1.4951799999999999E-2</v>
      </c>
      <c r="ED1292" s="77">
        <v>0.1114054</v>
      </c>
      <c r="EE1292" s="77">
        <v>0.21520429999999999</v>
      </c>
      <c r="EF1292" s="77">
        <v>0.25866820000000001</v>
      </c>
      <c r="EG1292" s="77">
        <v>0.3021238</v>
      </c>
      <c r="EH1292" s="77">
        <v>0.42176849999999999</v>
      </c>
      <c r="EI1292" s="77">
        <v>0.36473650000000002</v>
      </c>
      <c r="EJ1292" s="77">
        <v>0.31362200000000001</v>
      </c>
      <c r="EK1292" s="77">
        <v>0.31232389999999999</v>
      </c>
      <c r="EL1292" s="77">
        <v>0.31773410000000002</v>
      </c>
      <c r="EM1292" s="77">
        <v>0.52418399999999998</v>
      </c>
      <c r="EN1292" s="77">
        <v>0.50580769999999997</v>
      </c>
      <c r="EO1292" s="77">
        <v>0.52817210000000003</v>
      </c>
      <c r="EP1292" s="77">
        <v>0.4840235</v>
      </c>
      <c r="EQ1292" s="77">
        <v>0.4482333</v>
      </c>
      <c r="ER1292" s="77">
        <v>0.29512890000000003</v>
      </c>
      <c r="ES1292" s="77">
        <v>0.23839469999999999</v>
      </c>
      <c r="ET1292" s="77">
        <v>0.25514949999999997</v>
      </c>
      <c r="EU1292" s="77">
        <v>62.068199999999997</v>
      </c>
      <c r="EV1292" s="77">
        <v>58.392530000000001</v>
      </c>
      <c r="EW1292" s="77">
        <v>59.716470000000001</v>
      </c>
      <c r="EX1292" s="77">
        <v>61.628900000000002</v>
      </c>
      <c r="EY1292" s="77">
        <v>61.67754</v>
      </c>
      <c r="EZ1292" s="77">
        <v>63.99062</v>
      </c>
      <c r="FA1292" s="77">
        <v>60.314399999999999</v>
      </c>
      <c r="FB1292" s="77">
        <v>65.220010000000002</v>
      </c>
      <c r="FC1292" s="77">
        <v>70.840720000000005</v>
      </c>
      <c r="FD1292" s="77">
        <v>81.548450000000003</v>
      </c>
      <c r="FE1292" s="77">
        <v>87.255480000000006</v>
      </c>
      <c r="FF1292" s="77">
        <v>90.986230000000006</v>
      </c>
      <c r="FG1292" s="77">
        <v>93.015950000000004</v>
      </c>
      <c r="FH1292" s="77">
        <v>93.382419999999996</v>
      </c>
      <c r="FI1292" s="77">
        <v>94.70232</v>
      </c>
      <c r="FJ1292" s="77">
        <v>94.372119999999995</v>
      </c>
      <c r="FK1292" s="77">
        <v>92.69802</v>
      </c>
      <c r="FL1292" s="77">
        <v>91.040220000000005</v>
      </c>
      <c r="FM1292" s="77">
        <v>84.716840000000005</v>
      </c>
      <c r="FN1292" s="77">
        <v>78.033529999999999</v>
      </c>
      <c r="FO1292" s="77">
        <v>79.025009999999995</v>
      </c>
      <c r="FP1292" s="77">
        <v>76.998080000000002</v>
      </c>
      <c r="FQ1292" s="77">
        <v>73.970330000000004</v>
      </c>
      <c r="FR1292" s="77">
        <v>76.617090000000005</v>
      </c>
      <c r="FS1292" s="77">
        <v>1.5114669999999999</v>
      </c>
      <c r="FT1292" s="77">
        <v>6.5632899999999994E-2</v>
      </c>
      <c r="FU1292" s="77">
        <v>0.1169076</v>
      </c>
    </row>
    <row r="1293" spans="1:177" x14ac:dyDescent="0.25">
      <c r="A1293" t="s">
        <v>226</v>
      </c>
      <c r="B1293" t="s">
        <v>199</v>
      </c>
      <c r="C1293" t="s">
        <v>270</v>
      </c>
      <c r="D1293" s="30" t="s">
        <v>252</v>
      </c>
      <c r="E1293" t="s">
        <v>220</v>
      </c>
      <c r="F1293" s="78">
        <v>4923</v>
      </c>
      <c r="G1293" s="77">
        <v>2.4033989999999998</v>
      </c>
      <c r="H1293" s="77">
        <v>2.408121</v>
      </c>
      <c r="I1293" s="77">
        <v>2.1179030000000001</v>
      </c>
      <c r="J1293" s="77">
        <v>1.6757519999999999</v>
      </c>
      <c r="K1293" s="77">
        <v>1.240964</v>
      </c>
      <c r="L1293" s="77">
        <v>0.98128289999999996</v>
      </c>
      <c r="M1293" s="77">
        <v>0.95025020000000004</v>
      </c>
      <c r="N1293" s="77">
        <v>0.96131540000000004</v>
      </c>
      <c r="O1293" s="77">
        <v>0.76414749999999998</v>
      </c>
      <c r="P1293" s="77">
        <v>0.45936519999999997</v>
      </c>
      <c r="Q1293" s="77">
        <v>0.21208730000000001</v>
      </c>
      <c r="R1293" s="77">
        <v>0.18057390000000001</v>
      </c>
      <c r="S1293" s="77">
        <v>0.124873</v>
      </c>
      <c r="T1293" s="77">
        <v>0.2923692</v>
      </c>
      <c r="U1293" s="77">
        <v>0.50920600000000005</v>
      </c>
      <c r="V1293" s="77">
        <v>0.87572700000000003</v>
      </c>
      <c r="W1293" s="77">
        <v>1.375156</v>
      </c>
      <c r="X1293" s="77">
        <v>1.830808</v>
      </c>
      <c r="Y1293" s="77">
        <v>2.0850240000000002</v>
      </c>
      <c r="Z1293" s="77">
        <v>2.165232</v>
      </c>
      <c r="AA1293" s="77">
        <v>2.079285</v>
      </c>
      <c r="AB1293" s="77">
        <v>1.914193</v>
      </c>
      <c r="AC1293" s="77">
        <v>1.693878</v>
      </c>
      <c r="AD1293" s="77">
        <v>1.5332509999999999</v>
      </c>
      <c r="AE1293" s="77">
        <v>-1.583054</v>
      </c>
      <c r="AF1293" s="77">
        <v>-1.500513</v>
      </c>
      <c r="AG1293" s="77">
        <v>-1.1827799999999999</v>
      </c>
      <c r="AH1293" s="77">
        <v>-0.89389130000000006</v>
      </c>
      <c r="AI1293" s="77">
        <v>-0.66249219999999998</v>
      </c>
      <c r="AJ1293" s="77">
        <v>-0.43460149999999997</v>
      </c>
      <c r="AK1293" s="77">
        <v>-0.2637931</v>
      </c>
      <c r="AL1293" s="77">
        <v>-0.1565057</v>
      </c>
      <c r="AM1293" s="77">
        <v>-2.5896700000000002E-2</v>
      </c>
      <c r="AN1293" s="77">
        <v>-3.7666600000000001E-2</v>
      </c>
      <c r="AO1293" s="77">
        <v>-5.9506499999999997E-2</v>
      </c>
      <c r="AP1293" s="77">
        <v>3.4265400000000001E-2</v>
      </c>
      <c r="AQ1293" s="77">
        <v>-3.3817899999999998E-2</v>
      </c>
      <c r="AR1293" s="77">
        <v>-1.4285900000000001E-2</v>
      </c>
      <c r="AS1293" s="77">
        <v>-6.6694400000000001E-2</v>
      </c>
      <c r="AT1293" s="77">
        <v>-0.1046197</v>
      </c>
      <c r="AU1293" s="77">
        <v>7.7016100000000004E-2</v>
      </c>
      <c r="AV1293" s="77">
        <v>0.14627399999999999</v>
      </c>
      <c r="AW1293" s="77">
        <v>0.13289190000000001</v>
      </c>
      <c r="AX1293" s="77">
        <v>0.1462079</v>
      </c>
      <c r="AY1293" s="77">
        <v>0.1034597</v>
      </c>
      <c r="AZ1293" s="77">
        <v>-5.8198100000000003E-2</v>
      </c>
      <c r="BA1293" s="77">
        <v>-0.1074512</v>
      </c>
      <c r="BB1293" s="77">
        <v>-6.2996300000000005E-2</v>
      </c>
      <c r="BC1293" s="77">
        <v>-1.371656</v>
      </c>
      <c r="BD1293" s="77">
        <v>-1.307115</v>
      </c>
      <c r="BE1293" s="77">
        <v>-1.0149280000000001</v>
      </c>
      <c r="BF1293" s="77">
        <v>-0.76177229999999996</v>
      </c>
      <c r="BG1293" s="77">
        <v>-0.54545220000000005</v>
      </c>
      <c r="BH1293" s="77">
        <v>-0.3468001</v>
      </c>
      <c r="BI1293" s="77">
        <v>-0.1841835</v>
      </c>
      <c r="BJ1293" s="77">
        <v>-8.1629699999999999E-2</v>
      </c>
      <c r="BK1293" s="77">
        <v>4.45394E-2</v>
      </c>
      <c r="BL1293" s="77">
        <v>3.8128799999999997E-2</v>
      </c>
      <c r="BM1293" s="77">
        <v>2.5700600000000001E-2</v>
      </c>
      <c r="BN1293" s="77">
        <v>0.12579950000000001</v>
      </c>
      <c r="BO1293" s="77">
        <v>7.24104E-2</v>
      </c>
      <c r="BP1293" s="77">
        <v>9.1961200000000007E-2</v>
      </c>
      <c r="BQ1293" s="77">
        <v>5.0710100000000001E-2</v>
      </c>
      <c r="BR1293" s="77">
        <v>1.4207300000000001E-2</v>
      </c>
      <c r="BS1293" s="77">
        <v>0.2040894</v>
      </c>
      <c r="BT1293" s="77">
        <v>0.27109870000000003</v>
      </c>
      <c r="BU1293" s="77">
        <v>0.26532559999999999</v>
      </c>
      <c r="BV1293" s="77">
        <v>0.26836199999999999</v>
      </c>
      <c r="BW1293" s="77">
        <v>0.213618</v>
      </c>
      <c r="BX1293" s="77">
        <v>4.1728599999999998E-2</v>
      </c>
      <c r="BY1293" s="77">
        <v>-1.2725999999999999E-2</v>
      </c>
      <c r="BZ1293" s="77">
        <v>2.52631E-2</v>
      </c>
      <c r="CA1293" s="77">
        <v>-1.2252430000000001</v>
      </c>
      <c r="CB1293" s="77">
        <v>-1.1731689999999999</v>
      </c>
      <c r="CC1293" s="77">
        <v>-0.89867520000000001</v>
      </c>
      <c r="CD1293" s="77">
        <v>-0.6702671</v>
      </c>
      <c r="CE1293" s="77">
        <v>-0.46439059999999999</v>
      </c>
      <c r="CF1293" s="77">
        <v>-0.2859891</v>
      </c>
      <c r="CG1293" s="77">
        <v>-0.1290462</v>
      </c>
      <c r="CH1293" s="77">
        <v>-2.9770899999999999E-2</v>
      </c>
      <c r="CI1293" s="77">
        <v>9.3323100000000006E-2</v>
      </c>
      <c r="CJ1293" s="77">
        <v>9.0624499999999997E-2</v>
      </c>
      <c r="CK1293" s="77">
        <v>8.4714700000000004E-2</v>
      </c>
      <c r="CL1293" s="77">
        <v>0.18919569999999999</v>
      </c>
      <c r="CM1293" s="77">
        <v>0.1459838</v>
      </c>
      <c r="CN1293" s="77">
        <v>0.16554759999999999</v>
      </c>
      <c r="CO1293" s="77">
        <v>0.13202410000000001</v>
      </c>
      <c r="CP1293" s="77">
        <v>9.6506499999999995E-2</v>
      </c>
      <c r="CQ1293" s="77">
        <v>0.29209990000000002</v>
      </c>
      <c r="CR1293" s="77">
        <v>0.35755179999999998</v>
      </c>
      <c r="CS1293" s="77">
        <v>0.3570488</v>
      </c>
      <c r="CT1293" s="77">
        <v>0.35296549999999999</v>
      </c>
      <c r="CU1293" s="77">
        <v>0.28991339999999999</v>
      </c>
      <c r="CV1293" s="77">
        <v>0.11093749999999999</v>
      </c>
      <c r="CW1293" s="77">
        <v>5.2880400000000001E-2</v>
      </c>
      <c r="CX1293" s="77">
        <v>8.6391200000000001E-2</v>
      </c>
      <c r="CY1293" s="77">
        <v>-1.078829</v>
      </c>
      <c r="CZ1293" s="77">
        <v>-1.0392220000000001</v>
      </c>
      <c r="DA1293" s="77">
        <v>-0.78242199999999995</v>
      </c>
      <c r="DB1293" s="77">
        <v>-0.57876190000000005</v>
      </c>
      <c r="DC1293" s="77">
        <v>-0.38332909999999998</v>
      </c>
      <c r="DD1293" s="77">
        <v>-0.22517799999999999</v>
      </c>
      <c r="DE1293" s="77">
        <v>-7.3908799999999997E-2</v>
      </c>
      <c r="DF1293" s="77">
        <v>2.2088E-2</v>
      </c>
      <c r="DG1293" s="77">
        <v>0.14210690000000001</v>
      </c>
      <c r="DH1293" s="77">
        <v>0.1431201</v>
      </c>
      <c r="DI1293" s="77">
        <v>0.14372889999999999</v>
      </c>
      <c r="DJ1293" s="77">
        <v>0.25259189999999998</v>
      </c>
      <c r="DK1293" s="77">
        <v>0.21955720000000001</v>
      </c>
      <c r="DL1293" s="77">
        <v>0.23913409999999999</v>
      </c>
      <c r="DM1293" s="77">
        <v>0.2133381</v>
      </c>
      <c r="DN1293" s="77">
        <v>0.17880579999999999</v>
      </c>
      <c r="DO1293" s="77">
        <v>0.38011040000000001</v>
      </c>
      <c r="DP1293" s="77">
        <v>0.44400499999999998</v>
      </c>
      <c r="DQ1293" s="77">
        <v>0.44877210000000001</v>
      </c>
      <c r="DR1293" s="77">
        <v>0.43756899999999999</v>
      </c>
      <c r="DS1293" s="77">
        <v>0.3662087</v>
      </c>
      <c r="DT1293" s="77">
        <v>0.18014640000000001</v>
      </c>
      <c r="DU1293" s="77">
        <v>0.1184867</v>
      </c>
      <c r="DV1293" s="77">
        <v>0.14751939999999999</v>
      </c>
      <c r="DW1293" s="77">
        <v>-0.86743099999999995</v>
      </c>
      <c r="DX1293" s="77">
        <v>-0.84582460000000004</v>
      </c>
      <c r="DY1293" s="77">
        <v>-0.61457079999999997</v>
      </c>
      <c r="DZ1293" s="77">
        <v>-0.44664290000000001</v>
      </c>
      <c r="EA1293" s="77">
        <v>-0.266289</v>
      </c>
      <c r="EB1293" s="77">
        <v>-0.13737659999999999</v>
      </c>
      <c r="EC1293" s="77">
        <v>5.7007999999999998E-3</v>
      </c>
      <c r="ED1293" s="77">
        <v>9.6963900000000006E-2</v>
      </c>
      <c r="EE1293" s="77">
        <v>0.21254290000000001</v>
      </c>
      <c r="EF1293" s="77">
        <v>0.21891550000000001</v>
      </c>
      <c r="EG1293" s="77">
        <v>0.2289359</v>
      </c>
      <c r="EH1293" s="77">
        <v>0.34412599999999999</v>
      </c>
      <c r="EI1293" s="77">
        <v>0.32578550000000001</v>
      </c>
      <c r="EJ1293" s="77">
        <v>0.3453812</v>
      </c>
      <c r="EK1293" s="77">
        <v>0.3307427</v>
      </c>
      <c r="EL1293" s="77">
        <v>0.29763279999999998</v>
      </c>
      <c r="EM1293" s="77">
        <v>0.50718359999999996</v>
      </c>
      <c r="EN1293" s="77">
        <v>0.56882960000000005</v>
      </c>
      <c r="EO1293" s="77">
        <v>0.58120579999999999</v>
      </c>
      <c r="EP1293" s="77">
        <v>0.55972299999999997</v>
      </c>
      <c r="EQ1293" s="77">
        <v>0.47636699999999998</v>
      </c>
      <c r="ER1293" s="77">
        <v>0.28007310000000002</v>
      </c>
      <c r="ES1293" s="77">
        <v>0.21321190000000001</v>
      </c>
      <c r="ET1293" s="77">
        <v>0.23577870000000001</v>
      </c>
      <c r="EU1293" s="77">
        <v>65.973330000000004</v>
      </c>
      <c r="EV1293" s="77">
        <v>61</v>
      </c>
      <c r="EW1293" s="77">
        <v>62.964440000000003</v>
      </c>
      <c r="EX1293" s="77">
        <v>60.964440000000003</v>
      </c>
      <c r="EY1293" s="77">
        <v>63.93777</v>
      </c>
      <c r="EZ1293" s="77">
        <v>65.919989999999999</v>
      </c>
      <c r="FA1293" s="77">
        <v>60.946660000000001</v>
      </c>
      <c r="FB1293" s="77">
        <v>61.93777</v>
      </c>
      <c r="FC1293" s="77">
        <v>66.893320000000003</v>
      </c>
      <c r="FD1293" s="77">
        <v>80.848870000000005</v>
      </c>
      <c r="FE1293" s="77">
        <v>87.866650000000007</v>
      </c>
      <c r="FF1293" s="77">
        <v>92.919989999999999</v>
      </c>
      <c r="FG1293" s="77">
        <v>94.964439999999996</v>
      </c>
      <c r="FH1293" s="77">
        <v>95.991110000000006</v>
      </c>
      <c r="FI1293" s="77">
        <v>96.982219999999998</v>
      </c>
      <c r="FJ1293" s="77">
        <v>96.008889999999994</v>
      </c>
      <c r="FK1293" s="77">
        <v>94.008889999999994</v>
      </c>
      <c r="FL1293" s="77">
        <v>93</v>
      </c>
      <c r="FM1293" s="77">
        <v>86.035560000000004</v>
      </c>
      <c r="FN1293" s="77">
        <v>78.053340000000006</v>
      </c>
      <c r="FO1293" s="77">
        <v>80.008889999999994</v>
      </c>
      <c r="FP1293" s="77">
        <v>77</v>
      </c>
      <c r="FQ1293" s="77">
        <v>72.991110000000006</v>
      </c>
      <c r="FR1293" s="77">
        <v>76.919989999999999</v>
      </c>
      <c r="FS1293" s="77">
        <v>1.7900430000000001</v>
      </c>
      <c r="FT1293" s="77">
        <v>7.1498599999999995E-2</v>
      </c>
      <c r="FU1293" s="77">
        <v>0.13908760000000001</v>
      </c>
    </row>
    <row r="1294" spans="1:177" x14ac:dyDescent="0.25">
      <c r="A1294" t="s">
        <v>226</v>
      </c>
      <c r="B1294" t="s">
        <v>199</v>
      </c>
      <c r="C1294" t="s">
        <v>270</v>
      </c>
      <c r="D1294" s="30" t="s">
        <v>252</v>
      </c>
      <c r="E1294" t="s">
        <v>221</v>
      </c>
      <c r="F1294" s="78">
        <v>2407</v>
      </c>
      <c r="G1294" s="77">
        <v>2.6572550000000001</v>
      </c>
      <c r="H1294" s="77">
        <v>2.3647279999999999</v>
      </c>
      <c r="I1294" s="77">
        <v>2.1432549999999999</v>
      </c>
      <c r="J1294" s="77">
        <v>1.897918</v>
      </c>
      <c r="K1294" s="77">
        <v>1.356239</v>
      </c>
      <c r="L1294" s="77">
        <v>1.1080509999999999</v>
      </c>
      <c r="M1294" s="77">
        <v>1.083062</v>
      </c>
      <c r="N1294" s="77">
        <v>1.03685</v>
      </c>
      <c r="O1294" s="77">
        <v>0.6740218</v>
      </c>
      <c r="P1294" s="77">
        <v>0.29674620000000002</v>
      </c>
      <c r="Q1294" s="77">
        <v>5.1056000000000001E-3</v>
      </c>
      <c r="R1294" s="77">
        <v>-0.16169410000000001</v>
      </c>
      <c r="S1294" s="77">
        <v>-0.34550530000000002</v>
      </c>
      <c r="T1294" s="77">
        <v>-0.34689330000000002</v>
      </c>
      <c r="U1294" s="77">
        <v>4.4337599999999998E-2</v>
      </c>
      <c r="V1294" s="77">
        <v>0.72281870000000004</v>
      </c>
      <c r="W1294" s="77">
        <v>1.337537</v>
      </c>
      <c r="X1294" s="77">
        <v>1.64266</v>
      </c>
      <c r="Y1294" s="77">
        <v>1.9245099999999999</v>
      </c>
      <c r="Z1294" s="77">
        <v>1.8507100000000001</v>
      </c>
      <c r="AA1294" s="77">
        <v>1.9090849999999999</v>
      </c>
      <c r="AB1294" s="77">
        <v>2.009271</v>
      </c>
      <c r="AC1294" s="77">
        <v>1.850373</v>
      </c>
      <c r="AD1294" s="77">
        <v>1.6691009999999999</v>
      </c>
      <c r="AE1294" s="77">
        <v>-1.5492520000000001</v>
      </c>
      <c r="AF1294" s="77">
        <v>-1.8884719999999999</v>
      </c>
      <c r="AG1294" s="77">
        <v>-1.505571</v>
      </c>
      <c r="AH1294" s="77">
        <v>-0.93085960000000001</v>
      </c>
      <c r="AI1294" s="77">
        <v>-0.74355000000000004</v>
      </c>
      <c r="AJ1294" s="77">
        <v>-0.43876270000000001</v>
      </c>
      <c r="AK1294" s="77">
        <v>-0.187694</v>
      </c>
      <c r="AL1294" s="77">
        <v>-2.4097899999999998E-2</v>
      </c>
      <c r="AM1294" s="77">
        <v>-5.4184700000000002E-2</v>
      </c>
      <c r="AN1294" s="77">
        <v>2.6764699999999999E-2</v>
      </c>
      <c r="AO1294" s="77">
        <v>7.0690699999999995E-2</v>
      </c>
      <c r="AP1294" s="77">
        <v>1.389E-2</v>
      </c>
      <c r="AQ1294" s="77">
        <v>-0.20499680000000001</v>
      </c>
      <c r="AR1294" s="77">
        <v>-0.38272889999999998</v>
      </c>
      <c r="AS1294" s="77">
        <v>-0.31041859999999999</v>
      </c>
      <c r="AT1294" s="77">
        <v>-0.23491319999999999</v>
      </c>
      <c r="AU1294" s="77">
        <v>9.2152200000000004E-2</v>
      </c>
      <c r="AV1294" s="77">
        <v>-0.1247093</v>
      </c>
      <c r="AW1294" s="77">
        <v>-3.0393900000000001E-2</v>
      </c>
      <c r="AX1294" s="77">
        <v>-8.6978600000000003E-2</v>
      </c>
      <c r="AY1294" s="77">
        <v>6.9243999999999998E-3</v>
      </c>
      <c r="AZ1294" s="77">
        <v>-6.8536200000000005E-2</v>
      </c>
      <c r="BA1294" s="77">
        <v>-3.62701E-2</v>
      </c>
      <c r="BB1294" s="77">
        <v>-0.1154036</v>
      </c>
      <c r="BC1294" s="77">
        <v>-1.250672</v>
      </c>
      <c r="BD1294" s="77">
        <v>-1.566703</v>
      </c>
      <c r="BE1294" s="77">
        <v>-1.191926</v>
      </c>
      <c r="BF1294" s="77">
        <v>-0.67082470000000005</v>
      </c>
      <c r="BG1294" s="77">
        <v>-0.53154489999999999</v>
      </c>
      <c r="BH1294" s="77">
        <v>-0.29725869999999999</v>
      </c>
      <c r="BI1294" s="77">
        <v>-9.4886399999999996E-2</v>
      </c>
      <c r="BJ1294" s="77">
        <v>6.1426000000000001E-2</v>
      </c>
      <c r="BK1294" s="77">
        <v>8.4580199999999994E-2</v>
      </c>
      <c r="BL1294" s="77">
        <v>0.17681920000000001</v>
      </c>
      <c r="BM1294" s="77">
        <v>0.24172360000000001</v>
      </c>
      <c r="BN1294" s="77">
        <v>0.24781259999999999</v>
      </c>
      <c r="BO1294" s="77">
        <v>5.9819700000000003E-2</v>
      </c>
      <c r="BP1294" s="77">
        <v>-0.13741020000000001</v>
      </c>
      <c r="BQ1294" s="77">
        <v>-7.6182799999999995E-2</v>
      </c>
      <c r="BR1294" s="77">
        <v>1.92109E-2</v>
      </c>
      <c r="BS1294" s="77">
        <v>0.29016700000000001</v>
      </c>
      <c r="BT1294" s="77">
        <v>7.9531000000000004E-2</v>
      </c>
      <c r="BU1294" s="77">
        <v>0.1601728</v>
      </c>
      <c r="BV1294" s="77">
        <v>7.5756100000000007E-2</v>
      </c>
      <c r="BW1294" s="77">
        <v>0.1710371</v>
      </c>
      <c r="BX1294" s="77">
        <v>0.1062041</v>
      </c>
      <c r="BY1294" s="77">
        <v>0.1045816</v>
      </c>
      <c r="BZ1294" s="77">
        <v>5.2407700000000002E-2</v>
      </c>
      <c r="CA1294" s="77">
        <v>-1.0438769999999999</v>
      </c>
      <c r="CB1294" s="77">
        <v>-1.3438460000000001</v>
      </c>
      <c r="CC1294" s="77">
        <v>-0.97469660000000002</v>
      </c>
      <c r="CD1294" s="77">
        <v>-0.49072529999999998</v>
      </c>
      <c r="CE1294" s="77">
        <v>-0.38471080000000002</v>
      </c>
      <c r="CF1294" s="77">
        <v>-0.1992535</v>
      </c>
      <c r="CG1294" s="77">
        <v>-3.0608199999999999E-2</v>
      </c>
      <c r="CH1294" s="77">
        <v>0.1206595</v>
      </c>
      <c r="CI1294" s="77">
        <v>0.1806884</v>
      </c>
      <c r="CJ1294" s="77">
        <v>0.28074660000000001</v>
      </c>
      <c r="CK1294" s="77">
        <v>0.36018040000000001</v>
      </c>
      <c r="CL1294" s="77">
        <v>0.40982679999999999</v>
      </c>
      <c r="CM1294" s="77">
        <v>0.2432308</v>
      </c>
      <c r="CN1294" s="77">
        <v>3.2496900000000002E-2</v>
      </c>
      <c r="CO1294" s="77">
        <v>8.6048100000000002E-2</v>
      </c>
      <c r="CP1294" s="77">
        <v>0.19521649999999999</v>
      </c>
      <c r="CQ1294" s="77">
        <v>0.42731150000000001</v>
      </c>
      <c r="CR1294" s="77">
        <v>0.22098719999999999</v>
      </c>
      <c r="CS1294" s="77">
        <v>0.29215869999999999</v>
      </c>
      <c r="CT1294" s="77">
        <v>0.18846570000000001</v>
      </c>
      <c r="CU1294" s="77">
        <v>0.28470099999999998</v>
      </c>
      <c r="CV1294" s="77">
        <v>0.2272286</v>
      </c>
      <c r="CW1294" s="77">
        <v>0.20213510000000001</v>
      </c>
      <c r="CX1294" s="77">
        <v>0.16863330000000001</v>
      </c>
      <c r="CY1294" s="77">
        <v>-0.83708110000000002</v>
      </c>
      <c r="CZ1294" s="77">
        <v>-1.1209899999999999</v>
      </c>
      <c r="DA1294" s="77">
        <v>-0.75746720000000001</v>
      </c>
      <c r="DB1294" s="77">
        <v>-0.31062590000000001</v>
      </c>
      <c r="DC1294" s="77">
        <v>-0.2378767</v>
      </c>
      <c r="DD1294" s="77">
        <v>-0.1012482</v>
      </c>
      <c r="DE1294" s="77">
        <v>3.3669999999999999E-2</v>
      </c>
      <c r="DF1294" s="77">
        <v>0.1798931</v>
      </c>
      <c r="DG1294" s="77">
        <v>0.2767966</v>
      </c>
      <c r="DH1294" s="77">
        <v>0.38467390000000001</v>
      </c>
      <c r="DI1294" s="77">
        <v>0.47863729999999999</v>
      </c>
      <c r="DJ1294" s="77">
        <v>0.57184089999999999</v>
      </c>
      <c r="DK1294" s="77">
        <v>0.42664190000000002</v>
      </c>
      <c r="DL1294" s="77">
        <v>0.2024039</v>
      </c>
      <c r="DM1294" s="77">
        <v>0.2482791</v>
      </c>
      <c r="DN1294" s="77">
        <v>0.371222</v>
      </c>
      <c r="DO1294" s="77">
        <v>0.56445599999999996</v>
      </c>
      <c r="DP1294" s="77">
        <v>0.36244349999999997</v>
      </c>
      <c r="DQ1294" s="77">
        <v>0.42414459999999998</v>
      </c>
      <c r="DR1294" s="77">
        <v>0.30117529999999998</v>
      </c>
      <c r="DS1294" s="77">
        <v>0.39836490000000002</v>
      </c>
      <c r="DT1294" s="77">
        <v>0.34825319999999998</v>
      </c>
      <c r="DU1294" s="77">
        <v>0.29968860000000003</v>
      </c>
      <c r="DV1294" s="77">
        <v>0.28485890000000003</v>
      </c>
      <c r="DW1294" s="77">
        <v>-0.53850120000000001</v>
      </c>
      <c r="DX1294" s="77">
        <v>-0.79922020000000005</v>
      </c>
      <c r="DY1294" s="77">
        <v>-0.44382250000000001</v>
      </c>
      <c r="DZ1294" s="77">
        <v>-5.0590999999999997E-2</v>
      </c>
      <c r="EA1294" s="77">
        <v>-2.5871600000000002E-2</v>
      </c>
      <c r="EB1294" s="77">
        <v>4.0255800000000001E-2</v>
      </c>
      <c r="EC1294" s="77">
        <v>0.1264776</v>
      </c>
      <c r="ED1294" s="77">
        <v>0.26541690000000001</v>
      </c>
      <c r="EE1294" s="77">
        <v>0.41556149999999997</v>
      </c>
      <c r="EF1294" s="77">
        <v>0.53472839999999999</v>
      </c>
      <c r="EG1294" s="77">
        <v>0.64967019999999998</v>
      </c>
      <c r="EH1294" s="77">
        <v>0.80576349999999997</v>
      </c>
      <c r="EI1294" s="77">
        <v>0.69145829999999997</v>
      </c>
      <c r="EJ1294" s="77">
        <v>0.44772260000000003</v>
      </c>
      <c r="EK1294" s="77">
        <v>0.48251490000000002</v>
      </c>
      <c r="EL1294" s="77">
        <v>0.62534610000000002</v>
      </c>
      <c r="EM1294" s="77">
        <v>0.7624708</v>
      </c>
      <c r="EN1294" s="77">
        <v>0.56668379999999996</v>
      </c>
      <c r="EO1294" s="77">
        <v>0.61471129999999996</v>
      </c>
      <c r="EP1294" s="77">
        <v>0.46391009999999999</v>
      </c>
      <c r="EQ1294" s="77">
        <v>0.56247760000000002</v>
      </c>
      <c r="ER1294" s="77">
        <v>0.52299340000000005</v>
      </c>
      <c r="ES1294" s="77">
        <v>0.4405403</v>
      </c>
      <c r="ET1294" s="77">
        <v>0.45267020000000002</v>
      </c>
      <c r="EU1294" s="77">
        <v>54.000830000000001</v>
      </c>
      <c r="EV1294" s="77">
        <v>53.005839999999999</v>
      </c>
      <c r="EW1294" s="77">
        <v>53.006680000000003</v>
      </c>
      <c r="EX1294" s="77">
        <v>63.001669999999997</v>
      </c>
      <c r="EY1294" s="77">
        <v>57.00835</v>
      </c>
      <c r="EZ1294" s="77">
        <v>60.005009999999999</v>
      </c>
      <c r="FA1294" s="77">
        <v>59.00835</v>
      </c>
      <c r="FB1294" s="77">
        <v>72.000839999999997</v>
      </c>
      <c r="FC1294" s="77">
        <v>78.995819999999995</v>
      </c>
      <c r="FD1294" s="77">
        <v>82.994159999999994</v>
      </c>
      <c r="FE1294" s="77">
        <v>85.993319999999997</v>
      </c>
      <c r="FF1294" s="77">
        <v>86.991650000000007</v>
      </c>
      <c r="FG1294" s="77">
        <v>88.990819999999999</v>
      </c>
      <c r="FH1294" s="77">
        <v>87.993319999999997</v>
      </c>
      <c r="FI1294" s="77">
        <v>89.992490000000004</v>
      </c>
      <c r="FJ1294" s="77">
        <v>90.990819999999999</v>
      </c>
      <c r="FK1294" s="77">
        <v>89.989980000000003</v>
      </c>
      <c r="FL1294" s="77">
        <v>86.991650000000007</v>
      </c>
      <c r="FM1294" s="77">
        <v>81.992490000000004</v>
      </c>
      <c r="FN1294" s="77">
        <v>77.992490000000004</v>
      </c>
      <c r="FO1294" s="77">
        <v>76.992490000000004</v>
      </c>
      <c r="FP1294" s="77">
        <v>76.994159999999994</v>
      </c>
      <c r="FQ1294" s="77">
        <v>75.993319999999997</v>
      </c>
      <c r="FR1294" s="77">
        <v>75.991650000000007</v>
      </c>
      <c r="FS1294" s="77">
        <v>2.6239240000000001</v>
      </c>
      <c r="FT1294" s="77">
        <v>0.1438922</v>
      </c>
      <c r="FU1294" s="77">
        <v>0.1774153</v>
      </c>
    </row>
    <row r="1295" spans="1:177" x14ac:dyDescent="0.25">
      <c r="A1295" t="s">
        <v>226</v>
      </c>
      <c r="B1295" t="s">
        <v>199</v>
      </c>
      <c r="C1295" t="s">
        <v>270</v>
      </c>
      <c r="D1295" s="30" t="s">
        <v>253</v>
      </c>
      <c r="E1295" t="s">
        <v>219</v>
      </c>
      <c r="F1295" s="78">
        <v>11186</v>
      </c>
      <c r="G1295" s="77">
        <v>2.2105060000000001</v>
      </c>
      <c r="H1295" s="77">
        <v>1.9915419999999999</v>
      </c>
      <c r="I1295" s="77">
        <v>1.7627649999999999</v>
      </c>
      <c r="J1295" s="77">
        <v>1.5498749999999999</v>
      </c>
      <c r="K1295" s="77">
        <v>1.313056</v>
      </c>
      <c r="L1295" s="77">
        <v>1.160317</v>
      </c>
      <c r="M1295" s="77">
        <v>1.0975429999999999</v>
      </c>
      <c r="N1295" s="77">
        <v>1.080865</v>
      </c>
      <c r="O1295" s="77">
        <v>1.117999</v>
      </c>
      <c r="P1295" s="77">
        <v>1.064603</v>
      </c>
      <c r="Q1295" s="77">
        <v>1.1301300000000001</v>
      </c>
      <c r="R1295" s="77">
        <v>1.4393009999999999</v>
      </c>
      <c r="S1295" s="77">
        <v>1.6555629999999999</v>
      </c>
      <c r="T1295" s="77">
        <v>2.0170219999999999</v>
      </c>
      <c r="U1295" s="77">
        <v>2.1500140000000001</v>
      </c>
      <c r="V1295" s="77">
        <v>2.5020980000000002</v>
      </c>
      <c r="W1295" s="77">
        <v>3.0318290000000001</v>
      </c>
      <c r="X1295" s="77">
        <v>3.3198400000000001</v>
      </c>
      <c r="Y1295" s="77">
        <v>3.389694</v>
      </c>
      <c r="Z1295" s="77">
        <v>3.3270010000000001</v>
      </c>
      <c r="AA1295" s="77">
        <v>3.2803429999999998</v>
      </c>
      <c r="AB1295" s="77">
        <v>3.1438760000000001</v>
      </c>
      <c r="AC1295" s="77">
        <v>2.810927</v>
      </c>
      <c r="AD1295" s="77">
        <v>2.563367</v>
      </c>
      <c r="AE1295" s="77">
        <v>-1.417322</v>
      </c>
      <c r="AF1295" s="77">
        <v>-1.4256</v>
      </c>
      <c r="AG1295" s="77">
        <v>-1.124798</v>
      </c>
      <c r="AH1295" s="77">
        <v>-0.80994169999999999</v>
      </c>
      <c r="AI1295" s="77">
        <v>-0.6302989</v>
      </c>
      <c r="AJ1295" s="77">
        <v>-0.4132865</v>
      </c>
      <c r="AK1295" s="77">
        <v>-0.21595249999999999</v>
      </c>
      <c r="AL1295" s="77">
        <v>-0.1073764</v>
      </c>
      <c r="AM1295" s="77">
        <v>2.07245E-2</v>
      </c>
      <c r="AN1295" s="77">
        <v>5.3206799999999999E-2</v>
      </c>
      <c r="AO1295" s="77">
        <v>0.1046422</v>
      </c>
      <c r="AP1295" s="77">
        <v>0.22949890000000001</v>
      </c>
      <c r="AQ1295" s="77">
        <v>0.1231145</v>
      </c>
      <c r="AR1295" s="77">
        <v>8.5377099999999997E-2</v>
      </c>
      <c r="AS1295" s="77">
        <v>8.2355300000000006E-2</v>
      </c>
      <c r="AT1295" s="77">
        <v>6.9652400000000003E-2</v>
      </c>
      <c r="AU1295" s="77">
        <v>0.35159400000000002</v>
      </c>
      <c r="AV1295" s="77">
        <v>0.30934339999999999</v>
      </c>
      <c r="AW1295" s="77">
        <v>0.2744991</v>
      </c>
      <c r="AX1295" s="77">
        <v>0.2411085</v>
      </c>
      <c r="AY1295" s="77">
        <v>0.2263444</v>
      </c>
      <c r="AZ1295" s="77">
        <v>6.9019399999999995E-2</v>
      </c>
      <c r="BA1295" s="77">
        <v>1.9648000000000001E-3</v>
      </c>
      <c r="BB1295" s="77">
        <v>2.20284E-2</v>
      </c>
      <c r="BC1295" s="77">
        <v>-1.2419150000000001</v>
      </c>
      <c r="BD1295" s="77">
        <v>-1.2583219999999999</v>
      </c>
      <c r="BE1295" s="77">
        <v>-0.97480800000000001</v>
      </c>
      <c r="BF1295" s="77">
        <v>-0.68983709999999998</v>
      </c>
      <c r="BG1295" s="77">
        <v>-0.52675179999999999</v>
      </c>
      <c r="BH1295" s="77">
        <v>-0.3373797</v>
      </c>
      <c r="BI1295" s="77">
        <v>-0.14980840000000001</v>
      </c>
      <c r="BJ1295" s="77">
        <v>-4.6264800000000002E-2</v>
      </c>
      <c r="BK1295" s="77">
        <v>8.2108299999999995E-2</v>
      </c>
      <c r="BL1295" s="77">
        <v>0.1226076</v>
      </c>
      <c r="BM1295" s="77">
        <v>0.1827619</v>
      </c>
      <c r="BN1295" s="77">
        <v>0.32195879999999999</v>
      </c>
      <c r="BO1295" s="77">
        <v>0.22904330000000001</v>
      </c>
      <c r="BP1295" s="77">
        <v>0.1892953</v>
      </c>
      <c r="BQ1295" s="77">
        <v>0.19175819999999999</v>
      </c>
      <c r="BR1295" s="77">
        <v>0.17893029999999999</v>
      </c>
      <c r="BS1295" s="77">
        <v>0.46273829999999999</v>
      </c>
      <c r="BT1295" s="77">
        <v>0.41968349999999999</v>
      </c>
      <c r="BU1295" s="77">
        <v>0.38639289999999998</v>
      </c>
      <c r="BV1295" s="77">
        <v>0.34305059999999998</v>
      </c>
      <c r="BW1295" s="77">
        <v>0.32030930000000002</v>
      </c>
      <c r="BX1295" s="77">
        <v>0.15577840000000001</v>
      </c>
      <c r="BY1295" s="77">
        <v>8.2073999999999994E-2</v>
      </c>
      <c r="BZ1295" s="77">
        <v>0.10289710000000001</v>
      </c>
      <c r="CA1295" s="77">
        <v>-1.1204289999999999</v>
      </c>
      <c r="CB1295" s="77">
        <v>-1.1424650000000001</v>
      </c>
      <c r="CC1295" s="77">
        <v>-0.87092539999999996</v>
      </c>
      <c r="CD1295" s="77">
        <v>-0.606653</v>
      </c>
      <c r="CE1295" s="77">
        <v>-0.45503539999999998</v>
      </c>
      <c r="CF1295" s="77">
        <v>-0.28480689999999997</v>
      </c>
      <c r="CG1295" s="77">
        <v>-0.1039972</v>
      </c>
      <c r="CH1295" s="77">
        <v>-3.9391000000000001E-3</v>
      </c>
      <c r="CI1295" s="77">
        <v>0.1246225</v>
      </c>
      <c r="CJ1295" s="77">
        <v>0.1706743</v>
      </c>
      <c r="CK1295" s="77">
        <v>0.23686740000000001</v>
      </c>
      <c r="CL1295" s="77">
        <v>0.38599620000000001</v>
      </c>
      <c r="CM1295" s="77">
        <v>0.30240929999999999</v>
      </c>
      <c r="CN1295" s="77">
        <v>0.26126870000000002</v>
      </c>
      <c r="CO1295" s="77">
        <v>0.2675304</v>
      </c>
      <c r="CP1295" s="77">
        <v>0.25461590000000001</v>
      </c>
      <c r="CQ1295" s="77">
        <v>0.53971650000000004</v>
      </c>
      <c r="CR1295" s="77">
        <v>0.49610470000000001</v>
      </c>
      <c r="CS1295" s="77">
        <v>0.46389029999999998</v>
      </c>
      <c r="CT1295" s="77">
        <v>0.41365540000000001</v>
      </c>
      <c r="CU1295" s="77">
        <v>0.38538899999999998</v>
      </c>
      <c r="CV1295" s="77">
        <v>0.21586749999999999</v>
      </c>
      <c r="CW1295" s="77">
        <v>0.13755729999999999</v>
      </c>
      <c r="CX1295" s="77">
        <v>0.1589064</v>
      </c>
      <c r="CY1295" s="77">
        <v>-0.99894280000000002</v>
      </c>
      <c r="CZ1295" s="77">
        <v>-1.026608</v>
      </c>
      <c r="DA1295" s="77">
        <v>-0.76704280000000002</v>
      </c>
      <c r="DB1295" s="77">
        <v>-0.52346899999999996</v>
      </c>
      <c r="DC1295" s="77">
        <v>-0.38331900000000002</v>
      </c>
      <c r="DD1295" s="77">
        <v>-0.2322341</v>
      </c>
      <c r="DE1295" s="77">
        <v>-5.8185899999999999E-2</v>
      </c>
      <c r="DF1295" s="77">
        <v>3.83866E-2</v>
      </c>
      <c r="DG1295" s="77">
        <v>0.1671368</v>
      </c>
      <c r="DH1295" s="77">
        <v>0.21874099999999999</v>
      </c>
      <c r="DI1295" s="77">
        <v>0.29097279999999998</v>
      </c>
      <c r="DJ1295" s="77">
        <v>0.45003359999999998</v>
      </c>
      <c r="DK1295" s="77">
        <v>0.37577529999999998</v>
      </c>
      <c r="DL1295" s="77">
        <v>0.33324209999999999</v>
      </c>
      <c r="DM1295" s="77">
        <v>0.34330250000000001</v>
      </c>
      <c r="DN1295" s="77">
        <v>0.33030150000000003</v>
      </c>
      <c r="DO1295" s="77">
        <v>0.61669470000000004</v>
      </c>
      <c r="DP1295" s="77">
        <v>0.57252590000000003</v>
      </c>
      <c r="DQ1295" s="77">
        <v>0.54138770000000003</v>
      </c>
      <c r="DR1295" s="77">
        <v>0.48426010000000003</v>
      </c>
      <c r="DS1295" s="77">
        <v>0.4504687</v>
      </c>
      <c r="DT1295" s="77">
        <v>0.27595649999999999</v>
      </c>
      <c r="DU1295" s="77">
        <v>0.19304070000000001</v>
      </c>
      <c r="DV1295" s="77">
        <v>0.21491579999999999</v>
      </c>
      <c r="DW1295" s="77">
        <v>-0.82353589999999999</v>
      </c>
      <c r="DX1295" s="77">
        <v>-0.85932949999999997</v>
      </c>
      <c r="DY1295" s="77">
        <v>-0.61705290000000002</v>
      </c>
      <c r="DZ1295" s="77">
        <v>-0.40336440000000001</v>
      </c>
      <c r="EA1295" s="77">
        <v>-0.27977190000000002</v>
      </c>
      <c r="EB1295" s="77">
        <v>-0.1563273</v>
      </c>
      <c r="EC1295" s="77">
        <v>7.9582000000000003E-3</v>
      </c>
      <c r="ED1295" s="77">
        <v>9.9498299999999998E-2</v>
      </c>
      <c r="EE1295" s="77">
        <v>0.22852059999999999</v>
      </c>
      <c r="EF1295" s="77">
        <v>0.2881418</v>
      </c>
      <c r="EG1295" s="77">
        <v>0.36909249999999999</v>
      </c>
      <c r="EH1295" s="77">
        <v>0.54249340000000001</v>
      </c>
      <c r="EI1295" s="77">
        <v>0.48170410000000002</v>
      </c>
      <c r="EJ1295" s="77">
        <v>0.4371602</v>
      </c>
      <c r="EK1295" s="77">
        <v>0.45270539999999998</v>
      </c>
      <c r="EL1295" s="77">
        <v>0.43957950000000001</v>
      </c>
      <c r="EM1295" s="77">
        <v>0.72783889999999996</v>
      </c>
      <c r="EN1295" s="77">
        <v>0.68286599999999997</v>
      </c>
      <c r="EO1295" s="77">
        <v>0.65328149999999996</v>
      </c>
      <c r="EP1295" s="77">
        <v>0.58620220000000001</v>
      </c>
      <c r="EQ1295" s="77">
        <v>0.54443359999999996</v>
      </c>
      <c r="ER1295" s="77">
        <v>0.36271560000000003</v>
      </c>
      <c r="ES1295" s="77">
        <v>0.2731498</v>
      </c>
      <c r="ET1295" s="77">
        <v>0.2957844</v>
      </c>
      <c r="EU1295" s="77">
        <v>69.691839999999999</v>
      </c>
      <c r="EV1295" s="77">
        <v>68.005939999999995</v>
      </c>
      <c r="EW1295" s="77">
        <v>68.000320000000002</v>
      </c>
      <c r="EX1295" s="77">
        <v>67.659630000000007</v>
      </c>
      <c r="EY1295" s="77">
        <v>67.623990000000006</v>
      </c>
      <c r="EZ1295" s="77">
        <v>67.999219999999994</v>
      </c>
      <c r="FA1295" s="77">
        <v>69.005080000000007</v>
      </c>
      <c r="FB1295" s="77">
        <v>68.994690000000006</v>
      </c>
      <c r="FC1295" s="77">
        <v>77.343109999999996</v>
      </c>
      <c r="FD1295" s="77">
        <v>85.110919999999993</v>
      </c>
      <c r="FE1295" s="77">
        <v>93.467619999999997</v>
      </c>
      <c r="FF1295" s="77">
        <v>99.445350000000005</v>
      </c>
      <c r="FG1295" s="77">
        <v>101.1101</v>
      </c>
      <c r="FH1295" s="77">
        <v>103.7949</v>
      </c>
      <c r="FI1295" s="77">
        <v>103.128</v>
      </c>
      <c r="FJ1295" s="77">
        <v>102.1597</v>
      </c>
      <c r="FK1295" s="77">
        <v>100.84050000000001</v>
      </c>
      <c r="FL1295" s="77">
        <v>94.873580000000004</v>
      </c>
      <c r="FM1295" s="77">
        <v>91.490539999999996</v>
      </c>
      <c r="FN1295" s="77">
        <v>83.863740000000007</v>
      </c>
      <c r="FO1295" s="77">
        <v>80.476860000000002</v>
      </c>
      <c r="FP1295" s="77">
        <v>78.448089999999993</v>
      </c>
      <c r="FQ1295" s="77">
        <v>78.690740000000005</v>
      </c>
      <c r="FR1295" s="77">
        <v>76.639240000000001</v>
      </c>
      <c r="FS1295" s="77">
        <v>1.50471</v>
      </c>
      <c r="FT1295" s="77">
        <v>6.5266400000000002E-2</v>
      </c>
      <c r="FU1295" s="77">
        <v>0.1161614</v>
      </c>
    </row>
    <row r="1296" spans="1:177" x14ac:dyDescent="0.25">
      <c r="A1296" t="s">
        <v>226</v>
      </c>
      <c r="B1296" t="s">
        <v>199</v>
      </c>
      <c r="C1296" t="s">
        <v>270</v>
      </c>
      <c r="D1296" s="30" t="s">
        <v>253</v>
      </c>
      <c r="E1296" t="s">
        <v>220</v>
      </c>
      <c r="F1296" s="78">
        <v>7389</v>
      </c>
      <c r="G1296" s="77">
        <v>2.0624850000000001</v>
      </c>
      <c r="H1296" s="77">
        <v>1.928525</v>
      </c>
      <c r="I1296" s="77">
        <v>1.6817390000000001</v>
      </c>
      <c r="J1296" s="77">
        <v>1.445308</v>
      </c>
      <c r="K1296" s="77">
        <v>1.2367030000000001</v>
      </c>
      <c r="L1296" s="77">
        <v>1.0766169999999999</v>
      </c>
      <c r="M1296" s="77">
        <v>1.014845</v>
      </c>
      <c r="N1296" s="77">
        <v>1.0000960000000001</v>
      </c>
      <c r="O1296" s="77">
        <v>1.063258</v>
      </c>
      <c r="P1296" s="77">
        <v>1.000686</v>
      </c>
      <c r="Q1296" s="77">
        <v>1.0190870000000001</v>
      </c>
      <c r="R1296" s="77">
        <v>1.266186</v>
      </c>
      <c r="S1296" s="77">
        <v>1.460426</v>
      </c>
      <c r="T1296" s="77">
        <v>1.821655</v>
      </c>
      <c r="U1296" s="77">
        <v>1.939287</v>
      </c>
      <c r="V1296" s="77">
        <v>2.2584409999999999</v>
      </c>
      <c r="W1296" s="77">
        <v>2.749072</v>
      </c>
      <c r="X1296" s="77">
        <v>3.1732499999999999</v>
      </c>
      <c r="Y1296" s="77">
        <v>3.260535</v>
      </c>
      <c r="Z1296" s="77">
        <v>3.2317740000000001</v>
      </c>
      <c r="AA1296" s="77">
        <v>3.1812689999999999</v>
      </c>
      <c r="AB1296" s="77">
        <v>3.0041470000000001</v>
      </c>
      <c r="AC1296" s="77">
        <v>2.6727620000000001</v>
      </c>
      <c r="AD1296" s="77">
        <v>2.4579710000000001</v>
      </c>
      <c r="AE1296" s="77">
        <v>-1.50417</v>
      </c>
      <c r="AF1296" s="77">
        <v>-1.4040090000000001</v>
      </c>
      <c r="AG1296" s="77">
        <v>-1.1078159999999999</v>
      </c>
      <c r="AH1296" s="77">
        <v>-0.84729520000000003</v>
      </c>
      <c r="AI1296" s="77">
        <v>-0.65437889999999999</v>
      </c>
      <c r="AJ1296" s="77">
        <v>-0.44483719999999999</v>
      </c>
      <c r="AK1296" s="77">
        <v>-0.26442870000000002</v>
      </c>
      <c r="AL1296" s="77">
        <v>-0.16663549999999999</v>
      </c>
      <c r="AM1296" s="77">
        <v>-2.6100399999999999E-2</v>
      </c>
      <c r="AN1296" s="77">
        <v>-1.5807499999999999E-2</v>
      </c>
      <c r="AO1296" s="77">
        <v>-1.0342799999999999E-2</v>
      </c>
      <c r="AP1296" s="77">
        <v>0.1228668</v>
      </c>
      <c r="AQ1296" s="77">
        <v>5.9818200000000002E-2</v>
      </c>
      <c r="AR1296" s="77">
        <v>7.2543999999999997E-2</v>
      </c>
      <c r="AS1296" s="77">
        <v>3.09433E-2</v>
      </c>
      <c r="AT1296" s="77">
        <v>-3.0975E-3</v>
      </c>
      <c r="AU1296" s="77">
        <v>0.2429654</v>
      </c>
      <c r="AV1296" s="77">
        <v>0.30994349999999998</v>
      </c>
      <c r="AW1296" s="77">
        <v>0.25471440000000001</v>
      </c>
      <c r="AX1296" s="77">
        <v>0.24061250000000001</v>
      </c>
      <c r="AY1296" s="77">
        <v>0.2026182</v>
      </c>
      <c r="AZ1296" s="77">
        <v>2.7278299999999998E-2</v>
      </c>
      <c r="BA1296" s="77">
        <v>-5.1825799999999998E-2</v>
      </c>
      <c r="BB1296" s="77">
        <v>-7.6779999999999999E-3</v>
      </c>
      <c r="BC1296" s="77">
        <v>-1.2956669999999999</v>
      </c>
      <c r="BD1296" s="77">
        <v>-1.21295</v>
      </c>
      <c r="BE1296" s="77">
        <v>-0.94207010000000002</v>
      </c>
      <c r="BF1296" s="77">
        <v>-0.71690920000000002</v>
      </c>
      <c r="BG1296" s="77">
        <v>-0.5383983</v>
      </c>
      <c r="BH1296" s="77">
        <v>-0.35769810000000002</v>
      </c>
      <c r="BI1296" s="77">
        <v>-0.18540229999999999</v>
      </c>
      <c r="BJ1296" s="77">
        <v>-9.2719099999999999E-2</v>
      </c>
      <c r="BK1296" s="77">
        <v>4.3178599999999998E-2</v>
      </c>
      <c r="BL1296" s="77">
        <v>5.9030699999999998E-2</v>
      </c>
      <c r="BM1296" s="77">
        <v>7.3767100000000002E-2</v>
      </c>
      <c r="BN1296" s="77">
        <v>0.21343219999999999</v>
      </c>
      <c r="BO1296" s="77">
        <v>0.16491130000000001</v>
      </c>
      <c r="BP1296" s="77">
        <v>0.1777812</v>
      </c>
      <c r="BQ1296" s="77">
        <v>0.14744660000000001</v>
      </c>
      <c r="BR1296" s="77">
        <v>0.1146147</v>
      </c>
      <c r="BS1296" s="77">
        <v>0.3687494</v>
      </c>
      <c r="BT1296" s="77">
        <v>0.4334498</v>
      </c>
      <c r="BU1296" s="77">
        <v>0.38536219999999999</v>
      </c>
      <c r="BV1296" s="77">
        <v>0.36130669999999998</v>
      </c>
      <c r="BW1296" s="77">
        <v>0.31140679999999998</v>
      </c>
      <c r="BX1296" s="77">
        <v>0.12583859999999999</v>
      </c>
      <c r="BY1296" s="77">
        <v>4.16908E-2</v>
      </c>
      <c r="BZ1296" s="77">
        <v>7.9658599999999996E-2</v>
      </c>
      <c r="CA1296" s="77">
        <v>-1.1512579999999999</v>
      </c>
      <c r="CB1296" s="77">
        <v>-1.080624</v>
      </c>
      <c r="CC1296" s="77">
        <v>-0.82727499999999998</v>
      </c>
      <c r="CD1296" s="77">
        <v>-0.62660439999999995</v>
      </c>
      <c r="CE1296" s="77">
        <v>-0.45807039999999999</v>
      </c>
      <c r="CF1296" s="77">
        <v>-0.29734579999999999</v>
      </c>
      <c r="CG1296" s="77">
        <v>-0.1306688</v>
      </c>
      <c r="CH1296" s="77">
        <v>-4.1524800000000001E-2</v>
      </c>
      <c r="CI1296" s="77">
        <v>9.1161099999999995E-2</v>
      </c>
      <c r="CJ1296" s="77">
        <v>0.1108634</v>
      </c>
      <c r="CK1296" s="77">
        <v>0.13202130000000001</v>
      </c>
      <c r="CL1296" s="77">
        <v>0.2761575</v>
      </c>
      <c r="CM1296" s="77">
        <v>0.23769850000000001</v>
      </c>
      <c r="CN1296" s="77">
        <v>0.25066820000000001</v>
      </c>
      <c r="CO1296" s="77">
        <v>0.22813649999999999</v>
      </c>
      <c r="CP1296" s="77">
        <v>0.19614180000000001</v>
      </c>
      <c r="CQ1296" s="77">
        <v>0.45586700000000002</v>
      </c>
      <c r="CR1296" s="77">
        <v>0.51898979999999995</v>
      </c>
      <c r="CS1296" s="77">
        <v>0.4758484</v>
      </c>
      <c r="CT1296" s="77">
        <v>0.44489919999999999</v>
      </c>
      <c r="CU1296" s="77">
        <v>0.38675340000000002</v>
      </c>
      <c r="CV1296" s="77">
        <v>0.1941011</v>
      </c>
      <c r="CW1296" s="77">
        <v>0.1064602</v>
      </c>
      <c r="CX1296" s="77">
        <v>0.14014769999999999</v>
      </c>
      <c r="CY1296" s="77">
        <v>-1.0068490000000001</v>
      </c>
      <c r="CZ1296" s="77">
        <v>-0.94829739999999996</v>
      </c>
      <c r="DA1296" s="77">
        <v>-0.71247990000000005</v>
      </c>
      <c r="DB1296" s="77">
        <v>-0.53629950000000004</v>
      </c>
      <c r="DC1296" s="77">
        <v>-0.37774259999999998</v>
      </c>
      <c r="DD1296" s="77">
        <v>-0.2369936</v>
      </c>
      <c r="DE1296" s="77">
        <v>-7.5935299999999997E-2</v>
      </c>
      <c r="DF1296" s="77">
        <v>9.6696000000000004E-3</v>
      </c>
      <c r="DG1296" s="77">
        <v>0.1391435</v>
      </c>
      <c r="DH1296" s="77">
        <v>0.16269610000000001</v>
      </c>
      <c r="DI1296" s="77">
        <v>0.19027559999999999</v>
      </c>
      <c r="DJ1296" s="77">
        <v>0.33888279999999998</v>
      </c>
      <c r="DK1296" s="77">
        <v>0.31048579999999998</v>
      </c>
      <c r="DL1296" s="77">
        <v>0.32355519999999999</v>
      </c>
      <c r="DM1296" s="77">
        <v>0.3088264</v>
      </c>
      <c r="DN1296" s="77">
        <v>0.277669</v>
      </c>
      <c r="DO1296" s="77">
        <v>0.54298469999999999</v>
      </c>
      <c r="DP1296" s="77">
        <v>0.60452989999999995</v>
      </c>
      <c r="DQ1296" s="77">
        <v>0.56633460000000002</v>
      </c>
      <c r="DR1296" s="77">
        <v>0.52849159999999995</v>
      </c>
      <c r="DS1296" s="77">
        <v>0.46210000000000001</v>
      </c>
      <c r="DT1296" s="77">
        <v>0.26236359999999997</v>
      </c>
      <c r="DU1296" s="77">
        <v>0.17122950000000001</v>
      </c>
      <c r="DV1296" s="77">
        <v>0.2006368</v>
      </c>
      <c r="DW1296" s="77">
        <v>-0.79834539999999998</v>
      </c>
      <c r="DX1296" s="77">
        <v>-0.757239</v>
      </c>
      <c r="DY1296" s="77">
        <v>-0.54673400000000005</v>
      </c>
      <c r="DZ1296" s="77">
        <v>-0.40591349999999998</v>
      </c>
      <c r="EA1296" s="77">
        <v>-0.26176189999999999</v>
      </c>
      <c r="EB1296" s="77">
        <v>-0.1498545</v>
      </c>
      <c r="EC1296" s="77">
        <v>3.0910999999999998E-3</v>
      </c>
      <c r="ED1296" s="77">
        <v>8.3585999999999994E-2</v>
      </c>
      <c r="EE1296" s="77">
        <v>0.20842260000000001</v>
      </c>
      <c r="EF1296" s="77">
        <v>0.2375343</v>
      </c>
      <c r="EG1296" s="77">
        <v>0.2743855</v>
      </c>
      <c r="EH1296" s="77">
        <v>0.4294482</v>
      </c>
      <c r="EI1296" s="77">
        <v>0.41557889999999997</v>
      </c>
      <c r="EJ1296" s="77">
        <v>0.42879240000000002</v>
      </c>
      <c r="EK1296" s="77">
        <v>0.42532969999999998</v>
      </c>
      <c r="EL1296" s="77">
        <v>0.39538119999999999</v>
      </c>
      <c r="EM1296" s="77">
        <v>0.66876869999999999</v>
      </c>
      <c r="EN1296" s="77">
        <v>0.72803620000000002</v>
      </c>
      <c r="EO1296" s="77">
        <v>0.6969824</v>
      </c>
      <c r="EP1296" s="77">
        <v>0.64918580000000004</v>
      </c>
      <c r="EQ1296" s="77">
        <v>0.57088859999999997</v>
      </c>
      <c r="ER1296" s="77">
        <v>0.36092380000000002</v>
      </c>
      <c r="ES1296" s="77">
        <v>0.26474619999999999</v>
      </c>
      <c r="ET1296" s="77">
        <v>0.28797349999999999</v>
      </c>
      <c r="EU1296" s="77">
        <v>70.046769999999995</v>
      </c>
      <c r="EV1296" s="77">
        <v>69.037409999999994</v>
      </c>
      <c r="EW1296" s="77">
        <v>69.028059999999996</v>
      </c>
      <c r="EX1296" s="77">
        <v>69.028059999999996</v>
      </c>
      <c r="EY1296" s="77">
        <v>70</v>
      </c>
      <c r="EZ1296" s="77">
        <v>69.028059999999996</v>
      </c>
      <c r="FA1296" s="77">
        <v>69.009349999999998</v>
      </c>
      <c r="FB1296" s="77">
        <v>70.018709999999999</v>
      </c>
      <c r="FC1296" s="77">
        <v>75.971940000000004</v>
      </c>
      <c r="FD1296" s="77">
        <v>80.009349999999998</v>
      </c>
      <c r="FE1296" s="77">
        <v>87.009349999999998</v>
      </c>
      <c r="FF1296" s="77">
        <v>95.037409999999994</v>
      </c>
      <c r="FG1296" s="77">
        <v>98.074830000000006</v>
      </c>
      <c r="FH1296" s="77">
        <v>100.0842</v>
      </c>
      <c r="FI1296" s="77">
        <v>100.10290000000001</v>
      </c>
      <c r="FJ1296" s="77">
        <v>98.121589999999998</v>
      </c>
      <c r="FK1296" s="77">
        <v>96.121589999999998</v>
      </c>
      <c r="FL1296" s="77">
        <v>90.168360000000007</v>
      </c>
      <c r="FM1296" s="77">
        <v>88.130949999999999</v>
      </c>
      <c r="FN1296" s="77">
        <v>80.177710000000005</v>
      </c>
      <c r="FO1296" s="77">
        <v>78.140299999999996</v>
      </c>
      <c r="FP1296" s="77">
        <v>77.130949999999999</v>
      </c>
      <c r="FQ1296" s="77">
        <v>79.046769999999995</v>
      </c>
      <c r="FR1296" s="77">
        <v>79.028059999999996</v>
      </c>
      <c r="FS1296" s="77">
        <v>1.7740279999999999</v>
      </c>
      <c r="FT1296" s="77">
        <v>7.0910699999999993E-2</v>
      </c>
      <c r="FU1296" s="77">
        <v>0.13748050000000001</v>
      </c>
    </row>
    <row r="1297" spans="1:177" x14ac:dyDescent="0.25">
      <c r="A1297" t="s">
        <v>226</v>
      </c>
      <c r="B1297" t="s">
        <v>199</v>
      </c>
      <c r="C1297" t="s">
        <v>270</v>
      </c>
      <c r="D1297" s="30" t="s">
        <v>253</v>
      </c>
      <c r="E1297" t="s">
        <v>221</v>
      </c>
      <c r="F1297" s="78">
        <v>3797</v>
      </c>
      <c r="G1297" s="77">
        <v>2.5316610000000002</v>
      </c>
      <c r="H1297" s="77">
        <v>2.0696159999999999</v>
      </c>
      <c r="I1297" s="77">
        <v>1.920814</v>
      </c>
      <c r="J1297" s="77">
        <v>1.8364769999999999</v>
      </c>
      <c r="K1297" s="77">
        <v>1.5116130000000001</v>
      </c>
      <c r="L1297" s="77">
        <v>1.3510519999999999</v>
      </c>
      <c r="M1297" s="77">
        <v>1.2561119999999999</v>
      </c>
      <c r="N1297" s="77">
        <v>1.2993479999999999</v>
      </c>
      <c r="O1297" s="77">
        <v>1.3241849999999999</v>
      </c>
      <c r="P1297" s="77">
        <v>1.263841</v>
      </c>
      <c r="Q1297" s="77">
        <v>1.4382729999999999</v>
      </c>
      <c r="R1297" s="77">
        <v>1.8629290000000001</v>
      </c>
      <c r="S1297" s="77">
        <v>2.0587089999999999</v>
      </c>
      <c r="T1297" s="77">
        <v>2.4221879999999998</v>
      </c>
      <c r="U1297" s="77">
        <v>2.6479140000000001</v>
      </c>
      <c r="V1297" s="77">
        <v>3.0211760000000001</v>
      </c>
      <c r="W1297" s="77">
        <v>3.7197100000000001</v>
      </c>
      <c r="X1297" s="77">
        <v>3.6211820000000001</v>
      </c>
      <c r="Y1297" s="77">
        <v>3.6398199999999998</v>
      </c>
      <c r="Z1297" s="77">
        <v>3.4855320000000001</v>
      </c>
      <c r="AA1297" s="77">
        <v>3.4815659999999999</v>
      </c>
      <c r="AB1297" s="77">
        <v>3.3885350000000001</v>
      </c>
      <c r="AC1297" s="77">
        <v>3.0438109999999998</v>
      </c>
      <c r="AD1297" s="77">
        <v>2.7350949999999998</v>
      </c>
      <c r="AE1297" s="77">
        <v>-1.531585</v>
      </c>
      <c r="AF1297" s="77">
        <v>-1.8501479999999999</v>
      </c>
      <c r="AG1297" s="77">
        <v>-1.483811</v>
      </c>
      <c r="AH1297" s="77">
        <v>-0.92402229999999996</v>
      </c>
      <c r="AI1297" s="77">
        <v>-0.75809930000000003</v>
      </c>
      <c r="AJ1297" s="77">
        <v>-0.47226849999999998</v>
      </c>
      <c r="AK1297" s="77">
        <v>-0.21151139999999999</v>
      </c>
      <c r="AL1297" s="77">
        <v>-1.4161399999999999E-2</v>
      </c>
      <c r="AM1297" s="77">
        <v>5.4135200000000001E-2</v>
      </c>
      <c r="AN1297" s="77">
        <v>0.1084741</v>
      </c>
      <c r="AO1297" s="77">
        <v>0.24413799999999999</v>
      </c>
      <c r="AP1297" s="77">
        <v>0.29180919999999999</v>
      </c>
      <c r="AQ1297" s="77">
        <v>4.7721999999999999E-3</v>
      </c>
      <c r="AR1297" s="77">
        <v>-0.10676570000000001</v>
      </c>
      <c r="AS1297" s="77">
        <v>3.6531000000000001E-2</v>
      </c>
      <c r="AT1297" s="77">
        <v>-1.5766800000000001E-2</v>
      </c>
      <c r="AU1297" s="77">
        <v>0.50515449999999995</v>
      </c>
      <c r="AV1297" s="77">
        <v>0.12162630000000001</v>
      </c>
      <c r="AW1297" s="77">
        <v>0.1153303</v>
      </c>
      <c r="AX1297" s="77">
        <v>4.8953400000000001E-2</v>
      </c>
      <c r="AY1297" s="77">
        <v>0.1127556</v>
      </c>
      <c r="AZ1297" s="77">
        <v>-6.4646700000000001E-2</v>
      </c>
      <c r="BA1297" s="77">
        <v>-7.6053999999999997E-2</v>
      </c>
      <c r="BB1297" s="77">
        <v>-0.1210263</v>
      </c>
      <c r="BC1297" s="77">
        <v>-1.2333799999999999</v>
      </c>
      <c r="BD1297" s="77">
        <v>-1.5292110000000001</v>
      </c>
      <c r="BE1297" s="77">
        <v>-1.1712199999999999</v>
      </c>
      <c r="BF1297" s="77">
        <v>-0.66495890000000002</v>
      </c>
      <c r="BG1297" s="77">
        <v>-0.54645860000000002</v>
      </c>
      <c r="BH1297" s="77">
        <v>-0.3309318</v>
      </c>
      <c r="BI1297" s="77">
        <v>-0.1188674</v>
      </c>
      <c r="BJ1297" s="77">
        <v>7.1082900000000004E-2</v>
      </c>
      <c r="BK1297" s="77">
        <v>0.19296749999999999</v>
      </c>
      <c r="BL1297" s="77">
        <v>0.25807580000000002</v>
      </c>
      <c r="BM1297" s="77">
        <v>0.41456890000000002</v>
      </c>
      <c r="BN1297" s="77">
        <v>0.52477050000000003</v>
      </c>
      <c r="BO1297" s="77">
        <v>0.26859169999999999</v>
      </c>
      <c r="BP1297" s="77">
        <v>0.13765869999999999</v>
      </c>
      <c r="BQ1297" s="77">
        <v>0.27001989999999998</v>
      </c>
      <c r="BR1297" s="77">
        <v>0.2379008</v>
      </c>
      <c r="BS1297" s="77">
        <v>0.70252179999999997</v>
      </c>
      <c r="BT1297" s="77">
        <v>0.32522790000000001</v>
      </c>
      <c r="BU1297" s="77">
        <v>0.3053419</v>
      </c>
      <c r="BV1297" s="77">
        <v>0.21132629999999999</v>
      </c>
      <c r="BW1297" s="77">
        <v>0.2762231</v>
      </c>
      <c r="BX1297" s="77">
        <v>0.1098351</v>
      </c>
      <c r="BY1297" s="77">
        <v>6.4674099999999998E-2</v>
      </c>
      <c r="BZ1297" s="77">
        <v>4.6101200000000002E-2</v>
      </c>
      <c r="CA1297" s="77">
        <v>-1.0268440000000001</v>
      </c>
      <c r="CB1297" s="77">
        <v>-1.3069310000000001</v>
      </c>
      <c r="CC1297" s="77">
        <v>-0.95472060000000003</v>
      </c>
      <c r="CD1297" s="77">
        <v>-0.48553249999999998</v>
      </c>
      <c r="CE1297" s="77">
        <v>-0.39987699999999998</v>
      </c>
      <c r="CF1297" s="77">
        <v>-0.23304250000000001</v>
      </c>
      <c r="CG1297" s="77">
        <v>-5.4702399999999998E-2</v>
      </c>
      <c r="CH1297" s="77">
        <v>0.13012290000000001</v>
      </c>
      <c r="CI1297" s="77">
        <v>0.2891223</v>
      </c>
      <c r="CJ1297" s="77">
        <v>0.3616895</v>
      </c>
      <c r="CK1297" s="77">
        <v>0.53260879999999999</v>
      </c>
      <c r="CL1297" s="77">
        <v>0.68611880000000003</v>
      </c>
      <c r="CM1297" s="77">
        <v>0.4513123</v>
      </c>
      <c r="CN1297" s="77">
        <v>0.30694640000000001</v>
      </c>
      <c r="CO1297" s="77">
        <v>0.4317336</v>
      </c>
      <c r="CP1297" s="77">
        <v>0.41359020000000002</v>
      </c>
      <c r="CQ1297" s="77">
        <v>0.83921789999999996</v>
      </c>
      <c r="CR1297" s="77">
        <v>0.46624179999999998</v>
      </c>
      <c r="CS1297" s="77">
        <v>0.43694339999999998</v>
      </c>
      <c r="CT1297" s="77">
        <v>0.3237853</v>
      </c>
      <c r="CU1297" s="77">
        <v>0.38944020000000001</v>
      </c>
      <c r="CV1297" s="77">
        <v>0.23068060000000001</v>
      </c>
      <c r="CW1297" s="77">
        <v>0.16214190000000001</v>
      </c>
      <c r="CX1297" s="77">
        <v>0.1618532</v>
      </c>
      <c r="CY1297" s="77">
        <v>-0.82030780000000003</v>
      </c>
      <c r="CZ1297" s="77">
        <v>-1.084651</v>
      </c>
      <c r="DA1297" s="77">
        <v>-0.73822109999999996</v>
      </c>
      <c r="DB1297" s="77">
        <v>-0.30610599999999999</v>
      </c>
      <c r="DC1297" s="77">
        <v>-0.2532953</v>
      </c>
      <c r="DD1297" s="77">
        <v>-0.1351531</v>
      </c>
      <c r="DE1297" s="77">
        <v>9.4625000000000004E-3</v>
      </c>
      <c r="DF1297" s="77">
        <v>0.18916289999999999</v>
      </c>
      <c r="DG1297" s="77">
        <v>0.38527709999999998</v>
      </c>
      <c r="DH1297" s="77">
        <v>0.46530319999999997</v>
      </c>
      <c r="DI1297" s="77">
        <v>0.65064869999999997</v>
      </c>
      <c r="DJ1297" s="77">
        <v>0.84746719999999998</v>
      </c>
      <c r="DK1297" s="77">
        <v>0.63403279999999995</v>
      </c>
      <c r="DL1297" s="77">
        <v>0.47623409999999999</v>
      </c>
      <c r="DM1297" s="77">
        <v>0.59344730000000001</v>
      </c>
      <c r="DN1297" s="77">
        <v>0.58927960000000001</v>
      </c>
      <c r="DO1297" s="77">
        <v>0.9759139</v>
      </c>
      <c r="DP1297" s="77">
        <v>0.60725569999999995</v>
      </c>
      <c r="DQ1297" s="77">
        <v>0.56854490000000002</v>
      </c>
      <c r="DR1297" s="77">
        <v>0.43624429999999997</v>
      </c>
      <c r="DS1297" s="77">
        <v>0.50265729999999997</v>
      </c>
      <c r="DT1297" s="77">
        <v>0.35152620000000001</v>
      </c>
      <c r="DU1297" s="77">
        <v>0.2596097</v>
      </c>
      <c r="DV1297" s="77">
        <v>0.2776052</v>
      </c>
      <c r="DW1297" s="77">
        <v>-0.52210259999999997</v>
      </c>
      <c r="DX1297" s="77">
        <v>-0.76371350000000005</v>
      </c>
      <c r="DY1297" s="77">
        <v>-0.42563030000000002</v>
      </c>
      <c r="DZ1297" s="77">
        <v>-4.70427E-2</v>
      </c>
      <c r="EA1297" s="77">
        <v>-4.1654700000000003E-2</v>
      </c>
      <c r="EB1297" s="77">
        <v>6.1836E-3</v>
      </c>
      <c r="EC1297" s="77">
        <v>0.1021065</v>
      </c>
      <c r="ED1297" s="77">
        <v>0.27440730000000002</v>
      </c>
      <c r="EE1297" s="77">
        <v>0.52410939999999995</v>
      </c>
      <c r="EF1297" s="77">
        <v>0.61490500000000003</v>
      </c>
      <c r="EG1297" s="77">
        <v>0.82107960000000002</v>
      </c>
      <c r="EH1297" s="77">
        <v>1.0804279999999999</v>
      </c>
      <c r="EI1297" s="77">
        <v>0.89785230000000005</v>
      </c>
      <c r="EJ1297" s="77">
        <v>0.72065860000000004</v>
      </c>
      <c r="EK1297" s="77">
        <v>0.82693620000000001</v>
      </c>
      <c r="EL1297" s="77">
        <v>0.84294720000000001</v>
      </c>
      <c r="EM1297" s="77">
        <v>1.173281</v>
      </c>
      <c r="EN1297" s="77">
        <v>0.8108573</v>
      </c>
      <c r="EO1297" s="77">
        <v>0.75855649999999997</v>
      </c>
      <c r="EP1297" s="77">
        <v>0.59861719999999996</v>
      </c>
      <c r="EQ1297" s="77">
        <v>0.66612470000000001</v>
      </c>
      <c r="ER1297" s="77">
        <v>0.52600789999999997</v>
      </c>
      <c r="ES1297" s="77">
        <v>0.40033780000000002</v>
      </c>
      <c r="ET1297" s="77">
        <v>0.44473269999999998</v>
      </c>
      <c r="EU1297" s="77">
        <v>69.003209999999996</v>
      </c>
      <c r="EV1297" s="77">
        <v>66.004819999999995</v>
      </c>
      <c r="EW1297" s="77">
        <v>66.006429999999995</v>
      </c>
      <c r="EX1297" s="77">
        <v>65.004819999999995</v>
      </c>
      <c r="EY1297" s="77">
        <v>63.01446</v>
      </c>
      <c r="EZ1297" s="77">
        <v>66.003209999999996</v>
      </c>
      <c r="FA1297" s="77">
        <v>68.996790000000004</v>
      </c>
      <c r="FB1297" s="77">
        <v>67.008039999999994</v>
      </c>
      <c r="FC1297" s="77">
        <v>80.003209999999996</v>
      </c>
      <c r="FD1297" s="77">
        <v>95.008039999999994</v>
      </c>
      <c r="FE1297" s="77">
        <v>105.99679999999999</v>
      </c>
      <c r="FF1297" s="77">
        <v>107.99679999999999</v>
      </c>
      <c r="FG1297" s="77">
        <v>106.9984</v>
      </c>
      <c r="FH1297" s="77">
        <v>110.9936</v>
      </c>
      <c r="FI1297" s="77">
        <v>108.99679999999999</v>
      </c>
      <c r="FJ1297" s="77">
        <v>109.9936</v>
      </c>
      <c r="FK1297" s="77">
        <v>109.9952</v>
      </c>
      <c r="FL1297" s="77">
        <v>104.0016</v>
      </c>
      <c r="FM1297" s="77">
        <v>98.008039999999994</v>
      </c>
      <c r="FN1297" s="77">
        <v>91.01446</v>
      </c>
      <c r="FO1297" s="77">
        <v>85.009640000000005</v>
      </c>
      <c r="FP1297" s="77">
        <v>81.003209999999996</v>
      </c>
      <c r="FQ1297" s="77">
        <v>78</v>
      </c>
      <c r="FR1297" s="77">
        <v>72.004819999999995</v>
      </c>
      <c r="FS1297" s="77">
        <v>2.621178</v>
      </c>
      <c r="FT1297" s="77">
        <v>0.14357590000000001</v>
      </c>
      <c r="FU1297" s="77">
        <v>0.1768952</v>
      </c>
    </row>
  </sheetData>
  <autoFilter ref="A1:FU1" xr:uid="{E92E889B-13CA-4253-846A-26D145D6B77B}"/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25</vt:i4>
      </vt:variant>
    </vt:vector>
  </HeadingPairs>
  <TitlesOfParts>
    <vt:vector size="28" baseType="lpstr">
      <vt:lpstr>Table</vt:lpstr>
      <vt:lpstr>Lookups</vt:lpstr>
      <vt:lpstr>Data</vt:lpstr>
      <vt:lpstr>Analysis</vt:lpstr>
      <vt:lpstr>analysis_list</vt:lpstr>
      <vt:lpstr>climate</vt:lpstr>
      <vt:lpstr>climate_list</vt:lpstr>
      <vt:lpstr>Criteria</vt:lpstr>
      <vt:lpstr>data</vt:lpstr>
      <vt:lpstr>day_type</vt:lpstr>
      <vt:lpstr>day_type_list</vt:lpstr>
      <vt:lpstr>day_type_list_tou</vt:lpstr>
      <vt:lpstr>daytype_list_old_v_new</vt:lpstr>
      <vt:lpstr>Enrolled</vt:lpstr>
      <vt:lpstr>Enrollment</vt:lpstr>
      <vt:lpstr>month_list</vt:lpstr>
      <vt:lpstr>month_list_cpp</vt:lpstr>
      <vt:lpstr>option</vt:lpstr>
      <vt:lpstr>options_list</vt:lpstr>
      <vt:lpstr>Table!Print_Area</vt:lpstr>
      <vt:lpstr>rate</vt:lpstr>
      <vt:lpstr>rate_list</vt:lpstr>
      <vt:lpstr>rate_list_cpp</vt:lpstr>
      <vt:lpstr>Result_type</vt:lpstr>
      <vt:lpstr>Result_type_list</vt:lpstr>
      <vt:lpstr>SEdata</vt:lpstr>
      <vt:lpstr>summer</vt:lpstr>
      <vt:lpstr>Two_way_tab_flag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Mike T. Clark</cp:lastModifiedBy>
  <cp:lastPrinted>2009-04-03T17:07:33Z</cp:lastPrinted>
  <dcterms:created xsi:type="dcterms:W3CDTF">2009-03-24T17:58:42Z</dcterms:created>
  <dcterms:modified xsi:type="dcterms:W3CDTF">2021-01-10T20:40:12Z</dcterms:modified>
</cp:coreProperties>
</file>